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C:\Users\WS001\Dropbox\TRABALHO\PREGÕES ELETRÔNICOS\ANDAMENTO\2023\02 - FEVEREIRO 2023\JUSTIÇA MANUTENÇÃO\DILIGÊNCIA\ANEXOS\"/>
    </mc:Choice>
  </mc:AlternateContent>
  <xr:revisionPtr revIDLastSave="0" documentId="13_ncr:1_{2089D43F-0EE5-4319-BE01-3FA40D3DBBD1}" xr6:coauthVersionLast="47" xr6:coauthVersionMax="47" xr10:uidLastSave="{00000000-0000-0000-0000-000000000000}"/>
  <bookViews>
    <workbookView xWindow="-120" yWindow="-120" windowWidth="29040" windowHeight="15840" tabRatio="928" xr2:uid="{00000000-000D-0000-FFFF-FFFF00000000}"/>
  </bookViews>
  <sheets>
    <sheet name="SINTÉTICA" sheetId="42" r:id="rId1"/>
    <sheet name="ANALÍTICA" sheetId="4" r:id="rId2"/>
    <sheet name="Composição BDI" sheetId="72" r:id="rId3"/>
    <sheet name="1-ENG-C" sheetId="63" r:id="rId4"/>
    <sheet name="2-ENG-M" sheetId="69" r:id="rId5"/>
    <sheet name="3-ENC" sheetId="22" r:id="rId6"/>
    <sheet name="4-T-OBRA" sheetId="21" r:id="rId7"/>
    <sheet name="5-AUX-A" sheetId="64" r:id="rId8"/>
    <sheet name="6-ALMOX" sheetId="23" r:id="rId9"/>
    <sheet name="7-AUX-M" sheetId="20" r:id="rId10"/>
    <sheet name="8-BOMB" sheetId="19" r:id="rId11"/>
    <sheet name="9-ELE" sheetId="18" r:id="rId12"/>
    <sheet name="10-ELET-T" sheetId="17" r:id="rId13"/>
    <sheet name="11-ELET-M" sheetId="16" r:id="rId14"/>
    <sheet name="12-SERRA" sheetId="15" r:id="rId15"/>
    <sheet name="13-VIDRA" sheetId="14" r:id="rId16"/>
    <sheet name="14-GESS" sheetId="13" r:id="rId17"/>
    <sheet name="15-PED" sheetId="12" r:id="rId18"/>
    <sheet name="16-DIA" sheetId="11" r:id="rId19"/>
    <sheet name="17-NOT" sheetId="10" r:id="rId20"/>
    <sheet name="18-BOMB-D" sheetId="9" r:id="rId21"/>
    <sheet name="19-BOMB-N" sheetId="8" r:id="rId22"/>
    <sheet name="20-PINT" sheetId="7" r:id="rId23"/>
    <sheet name="21-MARC" sheetId="6" r:id="rId24"/>
    <sheet name="22-REFR" sheetId="45" r:id="rId25"/>
    <sheet name="23-PEÇAS" sheetId="24" r:id="rId26"/>
    <sheet name="Item 24 - Serviços Eventuais" sheetId="25" r:id="rId27"/>
    <sheet name="Item 25 - Aluguel Máq. Equipame" sheetId="3" r:id="rId28"/>
    <sheet name="Proposta" sheetId="43" state="hidden" r:id="rId29"/>
    <sheet name="Aux - Serviços Eventuais" sheetId="76" state="hidden" r:id="rId30"/>
    <sheet name="Aux - Alug. Máq. Equip." sheetId="75" state="hidden" r:id="rId31"/>
    <sheet name="Aux - Lista Peças" sheetId="46" state="hidden" r:id="rId32"/>
    <sheet name="Aux - Insumos" sheetId="29" state="hidden" r:id="rId33"/>
    <sheet name="Aux - Insumos Sintético" sheetId="28" state="hidden" r:id="rId34"/>
    <sheet name="Aux - Lucros e Custos Indiretos" sheetId="30" r:id="rId35"/>
    <sheet name="SINAPI Insumos DESON." sheetId="27" state="hidden" r:id="rId36"/>
    <sheet name="SINAPI Insumos Ñ.DESON." sheetId="70" state="hidden" r:id="rId37"/>
    <sheet name="SINAPI Composições DESON." sheetId="31" state="hidden" r:id="rId38"/>
    <sheet name="SINAPI Composições Ñ.DESON." sheetId="71" state="hidden" r:id="rId39"/>
    <sheet name="Lista Equipamentos" sheetId="74" state="hidden" r:id="rId40"/>
  </sheets>
  <definedNames>
    <definedName name="_xlnm._FilterDatabase" localSheetId="25" hidden="1">'23-PEÇAS'!$A$2:$J$1270</definedName>
    <definedName name="_xlnm._FilterDatabase" localSheetId="1" hidden="1">ANALÍTICA!$A$2:$M$1383</definedName>
    <definedName name="_xlnm._FilterDatabase" localSheetId="32" hidden="1">'Aux - Insumos'!$A$2:$K$15</definedName>
    <definedName name="_xlnm._FilterDatabase" localSheetId="33" hidden="1">'Aux - Insumos Sintético'!$A$2:$H$311</definedName>
    <definedName name="_xlnm._FilterDatabase" localSheetId="29" hidden="1">'Aux - Serviços Eventuais'!$A$2:$K$7</definedName>
    <definedName name="ADM">SINTÉTICA!$K$30</definedName>
    <definedName name="_xlnm.Print_Area" localSheetId="12">'10-ELET-T'!$A$1:$F$118</definedName>
    <definedName name="_xlnm.Print_Area" localSheetId="13">'11-ELET-M'!$A$1:$F$118</definedName>
    <definedName name="_xlnm.Print_Area" localSheetId="14">'12-SERRA'!$A$1:$F$118</definedName>
    <definedName name="_xlnm.Print_Area" localSheetId="15">'13-VIDRA'!$A$1:$F$118</definedName>
    <definedName name="_xlnm.Print_Area" localSheetId="16">'14-GESS'!$A$1:$F$118</definedName>
    <definedName name="_xlnm.Print_Area" localSheetId="17">'15-PED'!$A$1:$F$118</definedName>
    <definedName name="_xlnm.Print_Area" localSheetId="18">'16-DIA'!$A$1:$F$118</definedName>
    <definedName name="_xlnm.Print_Area" localSheetId="19">'17-NOT'!$A$1:$F$118</definedName>
    <definedName name="_xlnm.Print_Area" localSheetId="20">'18-BOMB-D'!$A$1:$F$118</definedName>
    <definedName name="_xlnm.Print_Area" localSheetId="21">'19-BOMB-N'!$A$1:$F$118</definedName>
    <definedName name="_xlnm.Print_Area" localSheetId="3">'1-ENG-C'!$A$1:$F$119</definedName>
    <definedName name="_xlnm.Print_Area" localSheetId="22">'20-PINT'!$A$1:$F$118</definedName>
    <definedName name="_xlnm.Print_Area" localSheetId="23">'21-MARC'!$A$1:$F$118</definedName>
    <definedName name="_xlnm.Print_Area" localSheetId="24">'22-REFR'!$A$1:$F$119</definedName>
    <definedName name="_xlnm.Print_Area" localSheetId="25">'23-PEÇAS'!$A$1:$H$1270</definedName>
    <definedName name="_xlnm.Print_Area" localSheetId="4">'2-ENG-M'!$A$1:$F$119</definedName>
    <definedName name="_xlnm.Print_Area" localSheetId="5">'3-ENC'!$A$1:$F$118</definedName>
    <definedName name="_xlnm.Print_Area" localSheetId="6">'4-T-OBRA'!$A$1:$F$118</definedName>
    <definedName name="_xlnm.Print_Area" localSheetId="7">'5-AUX-A'!$A$1:$F$118</definedName>
    <definedName name="_xlnm.Print_Area" localSheetId="8">'6-ALMOX'!$A$1:$F$118</definedName>
    <definedName name="_xlnm.Print_Area" localSheetId="9">'7-AUX-M'!$A$1:$F$118</definedName>
    <definedName name="_xlnm.Print_Area" localSheetId="10">'8-BOMB'!$A$1:$F$118</definedName>
    <definedName name="_xlnm.Print_Area" localSheetId="11">'9-ELE'!$A$1:$F$118</definedName>
    <definedName name="_xlnm.Print_Area" localSheetId="26">'Item 24 - Serviços Eventuais'!$A$1:$H$53</definedName>
    <definedName name="_xlnm.Print_Area" localSheetId="0">SINTÉTICA!$A$1:$L$28</definedName>
    <definedName name="LUCRO">SINTÉTICA!$K$31</definedName>
    <definedName name="_xlnm.Print_Titles" localSheetId="25">'23-PEÇAS'!$1:$2</definedName>
    <definedName name="_xlnm.Print_Titles" localSheetId="1">ANALÍTICA!$1:$2</definedName>
    <definedName name="_xlnm.Print_Titles" localSheetId="26">'Item 24 - Serviços Eventuais'!$1:$2</definedName>
    <definedName name="_xlnm.Print_Titles" localSheetId="27">'Item 25 - Aluguel Máq. Equipame'!$1:$2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102" i="69" l="1"/>
  <c r="E102" i="63"/>
  <c r="F49" i="69"/>
  <c r="F49" i="63"/>
  <c r="E103" i="45"/>
  <c r="E103" i="6"/>
  <c r="E103" i="7"/>
  <c r="E103" i="8"/>
  <c r="E103" i="9"/>
  <c r="E103" i="10"/>
  <c r="E103" i="11"/>
  <c r="E103" i="12"/>
  <c r="E103" i="13"/>
  <c r="E103" i="14"/>
  <c r="E103" i="15"/>
  <c r="E103" i="16"/>
  <c r="E103" i="17"/>
  <c r="E103" i="18"/>
  <c r="E103" i="19"/>
  <c r="E103" i="20"/>
  <c r="E103" i="23"/>
  <c r="E103" i="64"/>
  <c r="E103" i="21"/>
  <c r="E103" i="22"/>
  <c r="E104" i="69"/>
  <c r="E104" i="63"/>
  <c r="F24" i="16" l="1"/>
  <c r="F24" i="17"/>
  <c r="F24" i="23"/>
  <c r="F24" i="64"/>
  <c r="F24" i="21"/>
  <c r="F24" i="22"/>
  <c r="K10" i="30"/>
  <c r="I5" i="75"/>
  <c r="F26" i="7"/>
  <c r="F26" i="8"/>
  <c r="F26" i="9"/>
  <c r="F26" i="15"/>
  <c r="F26" i="19"/>
  <c r="F29" i="63"/>
  <c r="F49" i="45"/>
  <c r="F49" i="6"/>
  <c r="F49" i="7"/>
  <c r="F49" i="8"/>
  <c r="F49" i="9"/>
  <c r="F49" i="10"/>
  <c r="F49" i="11"/>
  <c r="F49" i="12"/>
  <c r="F49" i="13"/>
  <c r="F49" i="15"/>
  <c r="F49" i="16"/>
  <c r="F49" i="17"/>
  <c r="F49" i="18"/>
  <c r="F49" i="19"/>
  <c r="F49" i="20"/>
  <c r="F49" i="23"/>
  <c r="F49" i="64"/>
  <c r="F49" i="21"/>
  <c r="F49" i="22"/>
  <c r="G49" i="14"/>
  <c r="G50" i="14"/>
  <c r="F49" i="14"/>
  <c r="H4" i="3"/>
  <c r="I1350" i="4" s="1"/>
  <c r="H5" i="3"/>
  <c r="I1351" i="4" s="1"/>
  <c r="H6" i="3"/>
  <c r="I1352" i="4" s="1"/>
  <c r="H7" i="3"/>
  <c r="I1353" i="4" s="1"/>
  <c r="H8" i="3"/>
  <c r="I1354" i="4" s="1"/>
  <c r="H9" i="3"/>
  <c r="I1355" i="4" s="1"/>
  <c r="H10" i="3"/>
  <c r="I1356" i="4" s="1"/>
  <c r="H11" i="3"/>
  <c r="I1357" i="4" s="1"/>
  <c r="H12" i="3"/>
  <c r="I1358" i="4" s="1"/>
  <c r="H13" i="3"/>
  <c r="I1359" i="4" s="1"/>
  <c r="H14" i="3"/>
  <c r="I1360" i="4" s="1"/>
  <c r="H15" i="3"/>
  <c r="I1361" i="4" s="1"/>
  <c r="H16" i="3"/>
  <c r="I1362" i="4" s="1"/>
  <c r="H17" i="3"/>
  <c r="I1363" i="4" s="1"/>
  <c r="H18" i="3"/>
  <c r="I1364" i="4" s="1"/>
  <c r="H19" i="3"/>
  <c r="I1365" i="4" s="1"/>
  <c r="H20" i="3"/>
  <c r="I1366" i="4" s="1"/>
  <c r="H21" i="3"/>
  <c r="I1367" i="4" s="1"/>
  <c r="H22" i="3"/>
  <c r="I1368" i="4" s="1"/>
  <c r="H23" i="3"/>
  <c r="I1369" i="4" s="1"/>
  <c r="H24" i="3"/>
  <c r="I1370" i="4" s="1"/>
  <c r="H25" i="3"/>
  <c r="I1371" i="4" s="1"/>
  <c r="H26" i="3"/>
  <c r="I1372" i="4" s="1"/>
  <c r="H1373" i="4"/>
  <c r="H28" i="3"/>
  <c r="I1374" i="4" s="1"/>
  <c r="H29" i="3"/>
  <c r="I1375" i="4" s="1"/>
  <c r="H30" i="3"/>
  <c r="I1376" i="4" s="1"/>
  <c r="H1377" i="4"/>
  <c r="H32" i="3"/>
  <c r="I1378" i="4" s="1"/>
  <c r="H33" i="3"/>
  <c r="I1379" i="4" s="1"/>
  <c r="H34" i="3"/>
  <c r="I1380" i="4" s="1"/>
  <c r="H35" i="3"/>
  <c r="I1381" i="4" s="1"/>
  <c r="H1349" i="4"/>
  <c r="H4" i="25"/>
  <c r="H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3" i="25"/>
  <c r="H1364" i="4" l="1"/>
  <c r="H1359" i="4"/>
  <c r="H1357" i="4"/>
  <c r="H1352" i="4"/>
  <c r="H1366" i="4"/>
  <c r="H1360" i="4"/>
  <c r="H1369" i="4"/>
  <c r="H1365" i="4"/>
  <c r="H1361" i="4"/>
  <c r="H1355" i="4"/>
  <c r="H1350" i="4"/>
  <c r="H1372" i="4"/>
  <c r="H1370" i="4"/>
  <c r="H1358" i="4"/>
  <c r="H1356" i="4"/>
  <c r="H1354" i="4"/>
  <c r="H1353" i="4"/>
  <c r="H1351" i="4"/>
  <c r="H1362" i="4"/>
  <c r="H1379" i="4"/>
  <c r="H1363" i="4"/>
  <c r="H1374" i="4"/>
  <c r="H1378" i="4"/>
  <c r="H1380" i="4"/>
  <c r="H27" i="3"/>
  <c r="I1373" i="4" s="1"/>
  <c r="H1381" i="4"/>
  <c r="H1371" i="4"/>
  <c r="H1368" i="4"/>
  <c r="H1367" i="4"/>
  <c r="H31" i="3"/>
  <c r="I1377" i="4" s="1"/>
  <c r="H3" i="3"/>
  <c r="H1376" i="4"/>
  <c r="H1375" i="4"/>
  <c r="H4" i="24" l="1"/>
  <c r="H5" i="24"/>
  <c r="H6" i="24"/>
  <c r="H7" i="24"/>
  <c r="H8" i="24"/>
  <c r="H9" i="24"/>
  <c r="H10" i="24"/>
  <c r="H11" i="24"/>
  <c r="H12" i="24"/>
  <c r="H13" i="24"/>
  <c r="H14" i="24"/>
  <c r="H15" i="24"/>
  <c r="H16" i="24"/>
  <c r="H17" i="24"/>
  <c r="H18" i="24"/>
  <c r="H19" i="24"/>
  <c r="H20" i="24"/>
  <c r="H21" i="24"/>
  <c r="H22" i="24"/>
  <c r="H23" i="24"/>
  <c r="H24" i="24"/>
  <c r="H25" i="24"/>
  <c r="H26" i="24"/>
  <c r="H27" i="24"/>
  <c r="H28" i="24"/>
  <c r="H29" i="24"/>
  <c r="H30" i="24"/>
  <c r="H31" i="24"/>
  <c r="H32" i="24"/>
  <c r="H33" i="24"/>
  <c r="H34" i="24"/>
  <c r="H35" i="24"/>
  <c r="H36" i="24"/>
  <c r="H37" i="24"/>
  <c r="H38" i="24"/>
  <c r="H39" i="24"/>
  <c r="H40" i="24"/>
  <c r="H41" i="24"/>
  <c r="H42" i="24"/>
  <c r="H43" i="24"/>
  <c r="H44" i="24"/>
  <c r="H45" i="24"/>
  <c r="H46" i="24"/>
  <c r="H47" i="24"/>
  <c r="H48" i="24"/>
  <c r="H49" i="24"/>
  <c r="H50" i="24"/>
  <c r="H51" i="24"/>
  <c r="H52" i="24"/>
  <c r="H53" i="24"/>
  <c r="H54" i="24"/>
  <c r="H55" i="24"/>
  <c r="H56" i="24"/>
  <c r="H57" i="24"/>
  <c r="H58" i="24"/>
  <c r="H59" i="24"/>
  <c r="H60" i="24"/>
  <c r="H61" i="24"/>
  <c r="H62" i="24"/>
  <c r="H63" i="24"/>
  <c r="H64" i="24"/>
  <c r="H65" i="24"/>
  <c r="H66" i="24"/>
  <c r="H67" i="24"/>
  <c r="H68" i="24"/>
  <c r="H69" i="24"/>
  <c r="H70" i="24"/>
  <c r="H71" i="24"/>
  <c r="H72" i="24"/>
  <c r="H73" i="24"/>
  <c r="H74" i="24"/>
  <c r="H75" i="24"/>
  <c r="H76" i="24"/>
  <c r="H77" i="24"/>
  <c r="H78" i="24"/>
  <c r="H79" i="24"/>
  <c r="H80" i="24"/>
  <c r="H81" i="24"/>
  <c r="H82" i="24"/>
  <c r="H83" i="24"/>
  <c r="H84" i="24"/>
  <c r="H85" i="24"/>
  <c r="H86" i="24"/>
  <c r="H87" i="24"/>
  <c r="H88" i="24"/>
  <c r="H89" i="24"/>
  <c r="H90" i="24"/>
  <c r="H91" i="24"/>
  <c r="H92" i="24"/>
  <c r="H93" i="24"/>
  <c r="H94" i="24"/>
  <c r="H95" i="24"/>
  <c r="H96" i="24"/>
  <c r="H97" i="24"/>
  <c r="H98" i="24"/>
  <c r="H99" i="24"/>
  <c r="H100" i="24"/>
  <c r="H101" i="24"/>
  <c r="H102" i="24"/>
  <c r="H103" i="24"/>
  <c r="H104" i="24"/>
  <c r="H105" i="24"/>
  <c r="H106" i="24"/>
  <c r="H107" i="24"/>
  <c r="H108" i="24"/>
  <c r="H109" i="24"/>
  <c r="H110" i="24"/>
  <c r="H111" i="24"/>
  <c r="H112" i="24"/>
  <c r="H113" i="24"/>
  <c r="H114" i="24"/>
  <c r="H115" i="24"/>
  <c r="H116" i="24"/>
  <c r="H117" i="24"/>
  <c r="H118" i="24"/>
  <c r="H119" i="24"/>
  <c r="H120" i="24"/>
  <c r="H121" i="24"/>
  <c r="H122" i="24"/>
  <c r="H123" i="24"/>
  <c r="H124" i="24"/>
  <c r="H125" i="24"/>
  <c r="H126" i="24"/>
  <c r="H127" i="24"/>
  <c r="H128" i="24"/>
  <c r="H129" i="24"/>
  <c r="H130" i="24"/>
  <c r="H131" i="24"/>
  <c r="H132" i="24"/>
  <c r="H133" i="24"/>
  <c r="H134" i="24"/>
  <c r="H135" i="24"/>
  <c r="H136" i="24"/>
  <c r="H137" i="24"/>
  <c r="H138" i="24"/>
  <c r="H139" i="24"/>
  <c r="H140" i="24"/>
  <c r="H141" i="24"/>
  <c r="H142" i="24"/>
  <c r="H143" i="24"/>
  <c r="H144" i="24"/>
  <c r="H145" i="24"/>
  <c r="H146" i="24"/>
  <c r="H147" i="24"/>
  <c r="H148" i="24"/>
  <c r="H149" i="24"/>
  <c r="H150" i="24"/>
  <c r="H151" i="24"/>
  <c r="H152" i="24"/>
  <c r="H153" i="24"/>
  <c r="H154" i="24"/>
  <c r="H155" i="24"/>
  <c r="H156" i="24"/>
  <c r="H157" i="24"/>
  <c r="H158" i="24"/>
  <c r="H159" i="24"/>
  <c r="H160" i="24"/>
  <c r="H161" i="24"/>
  <c r="H162" i="24"/>
  <c r="H163" i="24"/>
  <c r="H164" i="24"/>
  <c r="H165" i="24"/>
  <c r="H166" i="24"/>
  <c r="H167" i="24"/>
  <c r="H168" i="24"/>
  <c r="H169" i="24"/>
  <c r="H170" i="24"/>
  <c r="H171" i="24"/>
  <c r="H172" i="24"/>
  <c r="H173" i="24"/>
  <c r="H174" i="24"/>
  <c r="H175" i="24"/>
  <c r="H176" i="24"/>
  <c r="H177" i="24"/>
  <c r="H178" i="24"/>
  <c r="H179" i="24"/>
  <c r="H180" i="24"/>
  <c r="H181" i="24"/>
  <c r="H182" i="24"/>
  <c r="H183" i="24"/>
  <c r="H184" i="24"/>
  <c r="H185" i="24"/>
  <c r="H186" i="24"/>
  <c r="H187" i="24"/>
  <c r="H188" i="24"/>
  <c r="H189" i="24"/>
  <c r="H190" i="24"/>
  <c r="H191" i="24"/>
  <c r="H192" i="24"/>
  <c r="H193" i="24"/>
  <c r="H194" i="24"/>
  <c r="H195" i="24"/>
  <c r="H196" i="24"/>
  <c r="H197" i="24"/>
  <c r="H198" i="24"/>
  <c r="H199" i="24"/>
  <c r="H200" i="24"/>
  <c r="H201" i="24"/>
  <c r="H202" i="24"/>
  <c r="H203" i="24"/>
  <c r="H204" i="24"/>
  <c r="H205" i="24"/>
  <c r="H206" i="24"/>
  <c r="H207" i="24"/>
  <c r="H208" i="24"/>
  <c r="H209" i="24"/>
  <c r="H210" i="24"/>
  <c r="H211" i="24"/>
  <c r="H212" i="24"/>
  <c r="H213" i="24"/>
  <c r="H214" i="24"/>
  <c r="H215" i="24"/>
  <c r="H216" i="24"/>
  <c r="H217" i="24"/>
  <c r="H218" i="24"/>
  <c r="H219" i="24"/>
  <c r="H220" i="24"/>
  <c r="H221" i="24"/>
  <c r="H222" i="24"/>
  <c r="H223" i="24"/>
  <c r="H224" i="24"/>
  <c r="H225" i="24"/>
  <c r="H226" i="24"/>
  <c r="H227" i="24"/>
  <c r="H228" i="24"/>
  <c r="H229" i="24"/>
  <c r="H230" i="24"/>
  <c r="H231" i="24"/>
  <c r="H232" i="24"/>
  <c r="H233" i="24"/>
  <c r="H234" i="24"/>
  <c r="H235" i="24"/>
  <c r="H236" i="24"/>
  <c r="H237" i="24"/>
  <c r="H238" i="24"/>
  <c r="H239" i="24"/>
  <c r="H240" i="24"/>
  <c r="H241" i="24"/>
  <c r="H242" i="24"/>
  <c r="H243" i="24"/>
  <c r="H244" i="24"/>
  <c r="H245" i="24"/>
  <c r="H246" i="24"/>
  <c r="H247" i="24"/>
  <c r="H248" i="24"/>
  <c r="H249" i="24"/>
  <c r="H250" i="24"/>
  <c r="H251" i="24"/>
  <c r="H252" i="24"/>
  <c r="H253" i="24"/>
  <c r="H254" i="24"/>
  <c r="H255" i="24"/>
  <c r="H256" i="24"/>
  <c r="H257" i="24"/>
  <c r="H258" i="24"/>
  <c r="H259" i="24"/>
  <c r="H260" i="24"/>
  <c r="H261" i="24"/>
  <c r="H262" i="24"/>
  <c r="H263" i="24"/>
  <c r="H264" i="24"/>
  <c r="H265" i="24"/>
  <c r="H266" i="24"/>
  <c r="H267" i="24"/>
  <c r="H268" i="24"/>
  <c r="H269" i="24"/>
  <c r="H270" i="24"/>
  <c r="H271" i="24"/>
  <c r="H272" i="24"/>
  <c r="H273" i="24"/>
  <c r="H274" i="24"/>
  <c r="H275" i="24"/>
  <c r="H276" i="24"/>
  <c r="H277" i="24"/>
  <c r="H278" i="24"/>
  <c r="H279" i="24"/>
  <c r="H280" i="24"/>
  <c r="H281" i="24"/>
  <c r="H282" i="24"/>
  <c r="H283" i="24"/>
  <c r="H284" i="24"/>
  <c r="H285" i="24"/>
  <c r="H286" i="24"/>
  <c r="H287" i="24"/>
  <c r="H288" i="24"/>
  <c r="H289" i="24"/>
  <c r="H290" i="24"/>
  <c r="H291" i="24"/>
  <c r="H292" i="24"/>
  <c r="H293" i="24"/>
  <c r="H294" i="24"/>
  <c r="H295" i="24"/>
  <c r="H296" i="24"/>
  <c r="H297" i="24"/>
  <c r="H298" i="24"/>
  <c r="H299" i="24"/>
  <c r="H300" i="24"/>
  <c r="H301" i="24"/>
  <c r="H302" i="24"/>
  <c r="H303" i="24"/>
  <c r="H304" i="24"/>
  <c r="H305" i="24"/>
  <c r="H306" i="24"/>
  <c r="H307" i="24"/>
  <c r="H308" i="24"/>
  <c r="H309" i="24"/>
  <c r="H310" i="24"/>
  <c r="H311" i="24"/>
  <c r="H312" i="24"/>
  <c r="H313" i="24"/>
  <c r="H314" i="24"/>
  <c r="H315" i="24"/>
  <c r="H316" i="24"/>
  <c r="H317" i="24"/>
  <c r="H318" i="24"/>
  <c r="H319" i="24"/>
  <c r="H320" i="24"/>
  <c r="H321" i="24"/>
  <c r="H322" i="24"/>
  <c r="H323" i="24"/>
  <c r="H324" i="24"/>
  <c r="H325" i="24"/>
  <c r="H326" i="24"/>
  <c r="H327" i="24"/>
  <c r="H328" i="24"/>
  <c r="H329" i="24"/>
  <c r="H330" i="24"/>
  <c r="H331" i="24"/>
  <c r="H332" i="24"/>
  <c r="H333" i="24"/>
  <c r="H334" i="24"/>
  <c r="H335" i="24"/>
  <c r="H336" i="24"/>
  <c r="H337" i="24"/>
  <c r="H338" i="24"/>
  <c r="H339" i="24"/>
  <c r="H340" i="24"/>
  <c r="H341" i="24"/>
  <c r="H342" i="24"/>
  <c r="H343" i="24"/>
  <c r="H344" i="24"/>
  <c r="H345" i="24"/>
  <c r="H346" i="24"/>
  <c r="H347" i="24"/>
  <c r="H348" i="24"/>
  <c r="H349" i="24"/>
  <c r="H350" i="24"/>
  <c r="H351" i="24"/>
  <c r="H352" i="24"/>
  <c r="H353" i="24"/>
  <c r="H354" i="24"/>
  <c r="H355" i="24"/>
  <c r="H356" i="24"/>
  <c r="H357" i="24"/>
  <c r="H358" i="24"/>
  <c r="H359" i="24"/>
  <c r="H360" i="24"/>
  <c r="H361" i="24"/>
  <c r="H362" i="24"/>
  <c r="H363" i="24"/>
  <c r="H364" i="24"/>
  <c r="H365" i="24"/>
  <c r="H366" i="24"/>
  <c r="H367" i="24"/>
  <c r="H368" i="24"/>
  <c r="H369" i="24"/>
  <c r="H370" i="24"/>
  <c r="H371" i="24"/>
  <c r="H372" i="24"/>
  <c r="H373" i="24"/>
  <c r="H374" i="24"/>
  <c r="H375" i="24"/>
  <c r="H376" i="24"/>
  <c r="H377" i="24"/>
  <c r="H378" i="24"/>
  <c r="H379" i="24"/>
  <c r="H380" i="24"/>
  <c r="H381" i="24"/>
  <c r="H382" i="24"/>
  <c r="H383" i="24"/>
  <c r="H384" i="24"/>
  <c r="H385" i="24"/>
  <c r="H386" i="24"/>
  <c r="H387" i="24"/>
  <c r="H388" i="24"/>
  <c r="H389" i="24"/>
  <c r="H390" i="24"/>
  <c r="H391" i="24"/>
  <c r="H392" i="24"/>
  <c r="H393" i="24"/>
  <c r="H394" i="24"/>
  <c r="H395" i="24"/>
  <c r="H396" i="24"/>
  <c r="H397" i="24"/>
  <c r="H398" i="24"/>
  <c r="H399" i="24"/>
  <c r="H400" i="24"/>
  <c r="H401" i="24"/>
  <c r="H402" i="24"/>
  <c r="H403" i="24"/>
  <c r="H404" i="24"/>
  <c r="H405" i="24"/>
  <c r="H406" i="24"/>
  <c r="H407" i="24"/>
  <c r="H408" i="24"/>
  <c r="H409" i="24"/>
  <c r="H410" i="24"/>
  <c r="H411" i="24"/>
  <c r="H412" i="24"/>
  <c r="H413" i="24"/>
  <c r="H414" i="24"/>
  <c r="H415" i="24"/>
  <c r="H416" i="24"/>
  <c r="H417" i="24"/>
  <c r="H418" i="24"/>
  <c r="H419" i="24"/>
  <c r="H420" i="24"/>
  <c r="H421" i="24"/>
  <c r="H422" i="24"/>
  <c r="H423" i="24"/>
  <c r="H424" i="24"/>
  <c r="H425" i="24"/>
  <c r="H426" i="24"/>
  <c r="H427" i="24"/>
  <c r="H428" i="24"/>
  <c r="H429" i="24"/>
  <c r="H430" i="24"/>
  <c r="H431" i="24"/>
  <c r="H432" i="24"/>
  <c r="H433" i="24"/>
  <c r="H434" i="24"/>
  <c r="H435" i="24"/>
  <c r="H436" i="24"/>
  <c r="H437" i="24"/>
  <c r="H438" i="24"/>
  <c r="H439" i="24"/>
  <c r="H440" i="24"/>
  <c r="H441" i="24"/>
  <c r="H442" i="24"/>
  <c r="H443" i="24"/>
  <c r="H444" i="24"/>
  <c r="H445" i="24"/>
  <c r="H446" i="24"/>
  <c r="H447" i="24"/>
  <c r="H448" i="24"/>
  <c r="H449" i="24"/>
  <c r="H450" i="24"/>
  <c r="H451" i="24"/>
  <c r="H452" i="24"/>
  <c r="H453" i="24"/>
  <c r="H454" i="24"/>
  <c r="H455" i="24"/>
  <c r="H456" i="24"/>
  <c r="H457" i="24"/>
  <c r="H458" i="24"/>
  <c r="H459" i="24"/>
  <c r="H460" i="24"/>
  <c r="H461" i="24"/>
  <c r="H462" i="24"/>
  <c r="H463" i="24"/>
  <c r="H464" i="24"/>
  <c r="H465" i="24"/>
  <c r="H466" i="24"/>
  <c r="H467" i="24"/>
  <c r="H468" i="24"/>
  <c r="H469" i="24"/>
  <c r="H470" i="24"/>
  <c r="H471" i="24"/>
  <c r="H472" i="24"/>
  <c r="H473" i="24"/>
  <c r="H474" i="24"/>
  <c r="H475" i="24"/>
  <c r="H476" i="24"/>
  <c r="H477" i="24"/>
  <c r="H478" i="24"/>
  <c r="H479" i="24"/>
  <c r="H480" i="24"/>
  <c r="H481" i="24"/>
  <c r="H482" i="24"/>
  <c r="H483" i="24"/>
  <c r="H484" i="24"/>
  <c r="H485" i="24"/>
  <c r="H486" i="24"/>
  <c r="H487" i="24"/>
  <c r="H488" i="24"/>
  <c r="H489" i="24"/>
  <c r="H490" i="24"/>
  <c r="H491" i="24"/>
  <c r="H492" i="24"/>
  <c r="H493" i="24"/>
  <c r="H494" i="24"/>
  <c r="H495" i="24"/>
  <c r="H496" i="24"/>
  <c r="H497" i="24"/>
  <c r="H498" i="24"/>
  <c r="H499" i="24"/>
  <c r="H500" i="24"/>
  <c r="H501" i="24"/>
  <c r="H502" i="24"/>
  <c r="H503" i="24"/>
  <c r="H504" i="24"/>
  <c r="H505" i="24"/>
  <c r="H506" i="24"/>
  <c r="H507" i="24"/>
  <c r="H508" i="24"/>
  <c r="H509" i="24"/>
  <c r="H510" i="24"/>
  <c r="H511" i="24"/>
  <c r="H512" i="24"/>
  <c r="H513" i="24"/>
  <c r="H514" i="24"/>
  <c r="H515" i="24"/>
  <c r="H516" i="24"/>
  <c r="H517" i="24"/>
  <c r="H518" i="24"/>
  <c r="H519" i="24"/>
  <c r="H520" i="24"/>
  <c r="H521" i="24"/>
  <c r="H522" i="24"/>
  <c r="H523" i="24"/>
  <c r="H524" i="24"/>
  <c r="H525" i="24"/>
  <c r="H526" i="24"/>
  <c r="H527" i="24"/>
  <c r="H528" i="24"/>
  <c r="H529" i="24"/>
  <c r="H530" i="24"/>
  <c r="H531" i="24"/>
  <c r="H532" i="24"/>
  <c r="H533" i="24"/>
  <c r="H534" i="24"/>
  <c r="H535" i="24"/>
  <c r="H536" i="24"/>
  <c r="H537" i="24"/>
  <c r="H538" i="24"/>
  <c r="H539" i="24"/>
  <c r="H540" i="24"/>
  <c r="H541" i="24"/>
  <c r="H542" i="24"/>
  <c r="H543" i="24"/>
  <c r="H544" i="24"/>
  <c r="H545" i="24"/>
  <c r="H546" i="24"/>
  <c r="H547" i="24"/>
  <c r="H548" i="24"/>
  <c r="H549" i="24"/>
  <c r="H550" i="24"/>
  <c r="H551" i="24"/>
  <c r="H552" i="24"/>
  <c r="H553" i="24"/>
  <c r="H554" i="24"/>
  <c r="H555" i="24"/>
  <c r="H556" i="24"/>
  <c r="H557" i="24"/>
  <c r="H558" i="24"/>
  <c r="H559" i="24"/>
  <c r="H560" i="24"/>
  <c r="H561" i="24"/>
  <c r="H562" i="24"/>
  <c r="H563" i="24"/>
  <c r="H564" i="24"/>
  <c r="H565" i="24"/>
  <c r="H566" i="24"/>
  <c r="H567" i="24"/>
  <c r="H568" i="24"/>
  <c r="H569" i="24"/>
  <c r="H570" i="24"/>
  <c r="H571" i="24"/>
  <c r="H572" i="24"/>
  <c r="H573" i="24"/>
  <c r="H574" i="24"/>
  <c r="H575" i="24"/>
  <c r="H576" i="24"/>
  <c r="H577" i="24"/>
  <c r="H578" i="24"/>
  <c r="H579" i="24"/>
  <c r="H580" i="24"/>
  <c r="H581" i="24"/>
  <c r="H582" i="24"/>
  <c r="H583" i="24"/>
  <c r="H584" i="24"/>
  <c r="H585" i="24"/>
  <c r="H586" i="24"/>
  <c r="H587" i="24"/>
  <c r="H588" i="24"/>
  <c r="H589" i="24"/>
  <c r="H590" i="24"/>
  <c r="H591" i="24"/>
  <c r="H592" i="24"/>
  <c r="H593" i="24"/>
  <c r="H594" i="24"/>
  <c r="H595" i="24"/>
  <c r="H596" i="24"/>
  <c r="H597" i="24"/>
  <c r="H598" i="24"/>
  <c r="H599" i="24"/>
  <c r="H600" i="24"/>
  <c r="H601" i="24"/>
  <c r="H602" i="24"/>
  <c r="H603" i="24"/>
  <c r="H604" i="24"/>
  <c r="H605" i="24"/>
  <c r="H606" i="24"/>
  <c r="H607" i="24"/>
  <c r="H608" i="24"/>
  <c r="H609" i="24"/>
  <c r="H610" i="24"/>
  <c r="H611" i="24"/>
  <c r="H612" i="24"/>
  <c r="H613" i="24"/>
  <c r="H614" i="24"/>
  <c r="H615" i="24"/>
  <c r="H616" i="24"/>
  <c r="H617" i="24"/>
  <c r="H618" i="24"/>
  <c r="H619" i="24"/>
  <c r="H620" i="24"/>
  <c r="H621" i="24"/>
  <c r="H622" i="24"/>
  <c r="H623" i="24"/>
  <c r="H624" i="24"/>
  <c r="H625" i="24"/>
  <c r="H626" i="24"/>
  <c r="H627" i="24"/>
  <c r="H628" i="24"/>
  <c r="H629" i="24"/>
  <c r="H630" i="24"/>
  <c r="H631" i="24"/>
  <c r="H632" i="24"/>
  <c r="H633" i="24"/>
  <c r="H634" i="24"/>
  <c r="H635" i="24"/>
  <c r="H636" i="24"/>
  <c r="H637" i="24"/>
  <c r="H638" i="24"/>
  <c r="H639" i="24"/>
  <c r="H640" i="24"/>
  <c r="H641" i="24"/>
  <c r="H642" i="24"/>
  <c r="H643" i="24"/>
  <c r="H644" i="24"/>
  <c r="H645" i="24"/>
  <c r="H646" i="24"/>
  <c r="H647" i="24"/>
  <c r="H648" i="24"/>
  <c r="H649" i="24"/>
  <c r="H650" i="24"/>
  <c r="H651" i="24"/>
  <c r="H652" i="24"/>
  <c r="H653" i="24"/>
  <c r="H654" i="24"/>
  <c r="H655" i="24"/>
  <c r="H656" i="24"/>
  <c r="H657" i="24"/>
  <c r="H658" i="24"/>
  <c r="H659" i="24"/>
  <c r="H660" i="24"/>
  <c r="H661" i="24"/>
  <c r="H662" i="24"/>
  <c r="H663" i="24"/>
  <c r="H664" i="24"/>
  <c r="H665" i="24"/>
  <c r="H666" i="24"/>
  <c r="H667" i="24"/>
  <c r="H668" i="24"/>
  <c r="H669" i="24"/>
  <c r="H670" i="24"/>
  <c r="H671" i="24"/>
  <c r="H672" i="24"/>
  <c r="H673" i="24"/>
  <c r="H674" i="24"/>
  <c r="H675" i="24"/>
  <c r="H676" i="24"/>
  <c r="H677" i="24"/>
  <c r="H678" i="24"/>
  <c r="H679" i="24"/>
  <c r="H680" i="24"/>
  <c r="H681" i="24"/>
  <c r="H682" i="24"/>
  <c r="H683" i="24"/>
  <c r="H684" i="24"/>
  <c r="H685" i="24"/>
  <c r="H686" i="24"/>
  <c r="H687" i="24"/>
  <c r="H688" i="24"/>
  <c r="H689" i="24"/>
  <c r="H690" i="24"/>
  <c r="H691" i="24"/>
  <c r="H692" i="24"/>
  <c r="H693" i="24"/>
  <c r="H694" i="24"/>
  <c r="H695" i="24"/>
  <c r="H696" i="24"/>
  <c r="H697" i="24"/>
  <c r="H698" i="24"/>
  <c r="H699" i="24"/>
  <c r="H700" i="24"/>
  <c r="H701" i="24"/>
  <c r="H702" i="24"/>
  <c r="H703" i="24"/>
  <c r="H704" i="24"/>
  <c r="H705" i="24"/>
  <c r="H706" i="24"/>
  <c r="H707" i="24"/>
  <c r="H708" i="24"/>
  <c r="H709" i="24"/>
  <c r="H710" i="24"/>
  <c r="H711" i="24"/>
  <c r="H712" i="24"/>
  <c r="H713" i="24"/>
  <c r="H714" i="24"/>
  <c r="H715" i="24"/>
  <c r="H716" i="24"/>
  <c r="H717" i="24"/>
  <c r="H718" i="24"/>
  <c r="H719" i="24"/>
  <c r="H720" i="24"/>
  <c r="H721" i="24"/>
  <c r="H722" i="24"/>
  <c r="H723" i="24"/>
  <c r="H724" i="24"/>
  <c r="H725" i="24"/>
  <c r="H726" i="24"/>
  <c r="H727" i="24"/>
  <c r="H728" i="24"/>
  <c r="H729" i="24"/>
  <c r="H730" i="24"/>
  <c r="H731" i="24"/>
  <c r="H732" i="24"/>
  <c r="H733" i="24"/>
  <c r="H734" i="24"/>
  <c r="H735" i="24"/>
  <c r="H736" i="24"/>
  <c r="H737" i="24"/>
  <c r="H738" i="24"/>
  <c r="H739" i="24"/>
  <c r="H740" i="24"/>
  <c r="H741" i="24"/>
  <c r="H742" i="24"/>
  <c r="H743" i="24"/>
  <c r="H744" i="24"/>
  <c r="H745" i="24"/>
  <c r="H746" i="24"/>
  <c r="H747" i="24"/>
  <c r="H748" i="24"/>
  <c r="H749" i="24"/>
  <c r="H750" i="24"/>
  <c r="H751" i="24"/>
  <c r="H752" i="24"/>
  <c r="H753" i="24"/>
  <c r="H754" i="24"/>
  <c r="H755" i="24"/>
  <c r="H756" i="24"/>
  <c r="H757" i="24"/>
  <c r="H758" i="24"/>
  <c r="H759" i="24"/>
  <c r="H760" i="24"/>
  <c r="H761" i="24"/>
  <c r="H762" i="24"/>
  <c r="H763" i="24"/>
  <c r="H764" i="24"/>
  <c r="H765" i="24"/>
  <c r="H766" i="24"/>
  <c r="H767" i="24"/>
  <c r="H768" i="24"/>
  <c r="H769" i="24"/>
  <c r="H770" i="24"/>
  <c r="H771" i="24"/>
  <c r="H772" i="24"/>
  <c r="H773" i="24"/>
  <c r="H774" i="24"/>
  <c r="H775" i="24"/>
  <c r="H776" i="24"/>
  <c r="H777" i="24"/>
  <c r="H778" i="24"/>
  <c r="H779" i="24"/>
  <c r="H780" i="24"/>
  <c r="H781" i="24"/>
  <c r="H782" i="24"/>
  <c r="H783" i="24"/>
  <c r="H784" i="24"/>
  <c r="H785" i="24"/>
  <c r="H786" i="24"/>
  <c r="H787" i="24"/>
  <c r="H788" i="24"/>
  <c r="H789" i="24"/>
  <c r="H790" i="24"/>
  <c r="H791" i="24"/>
  <c r="H792" i="24"/>
  <c r="H793" i="24"/>
  <c r="H794" i="24"/>
  <c r="H795" i="24"/>
  <c r="H796" i="24"/>
  <c r="H797" i="24"/>
  <c r="H798" i="24"/>
  <c r="H799" i="24"/>
  <c r="H800" i="24"/>
  <c r="H801" i="24"/>
  <c r="H802" i="24"/>
  <c r="H803" i="24"/>
  <c r="H804" i="24"/>
  <c r="H805" i="24"/>
  <c r="H806" i="24"/>
  <c r="H807" i="24"/>
  <c r="H808" i="24"/>
  <c r="H809" i="24"/>
  <c r="H810" i="24"/>
  <c r="H811" i="24"/>
  <c r="H812" i="24"/>
  <c r="H813" i="24"/>
  <c r="H814" i="24"/>
  <c r="H815" i="24"/>
  <c r="H816" i="24"/>
  <c r="H817" i="24"/>
  <c r="H818" i="24"/>
  <c r="H819" i="24"/>
  <c r="H820" i="24"/>
  <c r="H821" i="24"/>
  <c r="H822" i="24"/>
  <c r="H823" i="24"/>
  <c r="H824" i="24"/>
  <c r="H825" i="24"/>
  <c r="H826" i="24"/>
  <c r="H827" i="24"/>
  <c r="H828" i="24"/>
  <c r="H829" i="24"/>
  <c r="H830" i="24"/>
  <c r="H831" i="24"/>
  <c r="H832" i="24"/>
  <c r="H833" i="24"/>
  <c r="H834" i="24"/>
  <c r="H835" i="24"/>
  <c r="H836" i="24"/>
  <c r="H837" i="24"/>
  <c r="H838" i="24"/>
  <c r="H839" i="24"/>
  <c r="H840" i="24"/>
  <c r="H841" i="24"/>
  <c r="H842" i="24"/>
  <c r="H843" i="24"/>
  <c r="H844" i="24"/>
  <c r="H845" i="24"/>
  <c r="H846" i="24"/>
  <c r="H847" i="24"/>
  <c r="H848" i="24"/>
  <c r="H849" i="24"/>
  <c r="H850" i="24"/>
  <c r="H851" i="24"/>
  <c r="H852" i="24"/>
  <c r="H853" i="24"/>
  <c r="H854" i="24"/>
  <c r="H855" i="24"/>
  <c r="H856" i="24"/>
  <c r="H857" i="24"/>
  <c r="H858" i="24"/>
  <c r="H859" i="24"/>
  <c r="H860" i="24"/>
  <c r="H861" i="24"/>
  <c r="H862" i="24"/>
  <c r="H863" i="24"/>
  <c r="H864" i="24"/>
  <c r="H865" i="24"/>
  <c r="H866" i="24"/>
  <c r="H867" i="24"/>
  <c r="H868" i="24"/>
  <c r="H869" i="24"/>
  <c r="H870" i="24"/>
  <c r="H871" i="24"/>
  <c r="H872" i="24"/>
  <c r="H873" i="24"/>
  <c r="H874" i="24"/>
  <c r="H875" i="24"/>
  <c r="H876" i="24"/>
  <c r="H877" i="24"/>
  <c r="H878" i="24"/>
  <c r="H879" i="24"/>
  <c r="H880" i="24"/>
  <c r="H881" i="24"/>
  <c r="H882" i="24"/>
  <c r="H883" i="24"/>
  <c r="H884" i="24"/>
  <c r="H885" i="24"/>
  <c r="H886" i="24"/>
  <c r="H887" i="24"/>
  <c r="H888" i="24"/>
  <c r="H889" i="24"/>
  <c r="H890" i="24"/>
  <c r="H891" i="24"/>
  <c r="H892" i="24"/>
  <c r="H893" i="24"/>
  <c r="H894" i="24"/>
  <c r="H895" i="24"/>
  <c r="H896" i="24"/>
  <c r="H897" i="24"/>
  <c r="H898" i="24"/>
  <c r="H899" i="24"/>
  <c r="H900" i="24"/>
  <c r="H901" i="24"/>
  <c r="H902" i="24"/>
  <c r="H903" i="24"/>
  <c r="H904" i="24"/>
  <c r="H905" i="24"/>
  <c r="H906" i="24"/>
  <c r="H907" i="24"/>
  <c r="H908" i="24"/>
  <c r="H909" i="24"/>
  <c r="H910" i="24"/>
  <c r="H911" i="24"/>
  <c r="H912" i="24"/>
  <c r="H913" i="24"/>
  <c r="H914" i="24"/>
  <c r="H915" i="24"/>
  <c r="H916" i="24"/>
  <c r="H917" i="24"/>
  <c r="H918" i="24"/>
  <c r="H919" i="24"/>
  <c r="H920" i="24"/>
  <c r="H921" i="24"/>
  <c r="H922" i="24"/>
  <c r="H923" i="24"/>
  <c r="H924" i="24"/>
  <c r="H925" i="24"/>
  <c r="H926" i="24"/>
  <c r="H927" i="24"/>
  <c r="H928" i="24"/>
  <c r="H929" i="24"/>
  <c r="H930" i="24"/>
  <c r="H931" i="24"/>
  <c r="H932" i="24"/>
  <c r="H933" i="24"/>
  <c r="H934" i="24"/>
  <c r="H935" i="24"/>
  <c r="H936" i="24"/>
  <c r="H937" i="24"/>
  <c r="H938" i="24"/>
  <c r="H939" i="24"/>
  <c r="H940" i="24"/>
  <c r="H941" i="24"/>
  <c r="H942" i="24"/>
  <c r="H943" i="24"/>
  <c r="H944" i="24"/>
  <c r="H945" i="24"/>
  <c r="H946" i="24"/>
  <c r="H947" i="24"/>
  <c r="H948" i="24"/>
  <c r="H949" i="24"/>
  <c r="H950" i="24"/>
  <c r="H951" i="24"/>
  <c r="H952" i="24"/>
  <c r="H953" i="24"/>
  <c r="H954" i="24"/>
  <c r="H955" i="24"/>
  <c r="H956" i="24"/>
  <c r="H957" i="24"/>
  <c r="H958" i="24"/>
  <c r="H959" i="24"/>
  <c r="H960" i="24"/>
  <c r="H961" i="24"/>
  <c r="H962" i="24"/>
  <c r="H963" i="24"/>
  <c r="H964" i="24"/>
  <c r="H965" i="24"/>
  <c r="H966" i="24"/>
  <c r="H967" i="24"/>
  <c r="H968" i="24"/>
  <c r="H969" i="24"/>
  <c r="H970" i="24"/>
  <c r="H971" i="24"/>
  <c r="H972" i="24"/>
  <c r="H973" i="24"/>
  <c r="H974" i="24"/>
  <c r="H975" i="24"/>
  <c r="H976" i="24"/>
  <c r="H977" i="24"/>
  <c r="H978" i="24"/>
  <c r="H979" i="24"/>
  <c r="H980" i="24"/>
  <c r="H981" i="24"/>
  <c r="H982" i="24"/>
  <c r="H983" i="24"/>
  <c r="H984" i="24"/>
  <c r="H985" i="24"/>
  <c r="H986" i="24"/>
  <c r="H987" i="24"/>
  <c r="H988" i="24"/>
  <c r="H989" i="24"/>
  <c r="H990" i="24"/>
  <c r="H991" i="24"/>
  <c r="H992" i="24"/>
  <c r="H993" i="24"/>
  <c r="H994" i="24"/>
  <c r="H995" i="24"/>
  <c r="H996" i="24"/>
  <c r="H997" i="24"/>
  <c r="H998" i="24"/>
  <c r="H999" i="24"/>
  <c r="H1000" i="24"/>
  <c r="H1001" i="24"/>
  <c r="H1002" i="24"/>
  <c r="H1003" i="24"/>
  <c r="H1004" i="24"/>
  <c r="H1005" i="24"/>
  <c r="H1006" i="24"/>
  <c r="H1007" i="24"/>
  <c r="H1008" i="24"/>
  <c r="H1009" i="24"/>
  <c r="H1010" i="24"/>
  <c r="H1011" i="24"/>
  <c r="H1012" i="24"/>
  <c r="H1013" i="24"/>
  <c r="H1014" i="24"/>
  <c r="H1015" i="24"/>
  <c r="H1016" i="24"/>
  <c r="H1017" i="24"/>
  <c r="H1018" i="24"/>
  <c r="H1019" i="24"/>
  <c r="H1020" i="24"/>
  <c r="H1021" i="24"/>
  <c r="H1022" i="24"/>
  <c r="H1023" i="24"/>
  <c r="H1024" i="24"/>
  <c r="H1025" i="24"/>
  <c r="H1026" i="24"/>
  <c r="H1027" i="24"/>
  <c r="H1028" i="24"/>
  <c r="H1029" i="24"/>
  <c r="H1030" i="24"/>
  <c r="H1031" i="24"/>
  <c r="H1032" i="24"/>
  <c r="H1033" i="24"/>
  <c r="H1034" i="24"/>
  <c r="H1035" i="24"/>
  <c r="H1036" i="24"/>
  <c r="H1037" i="24"/>
  <c r="H1038" i="24"/>
  <c r="H1039" i="24"/>
  <c r="H1040" i="24"/>
  <c r="H1041" i="24"/>
  <c r="H1042" i="24"/>
  <c r="H1043" i="24"/>
  <c r="H1044" i="24"/>
  <c r="H1045" i="24"/>
  <c r="H1046" i="24"/>
  <c r="H1047" i="24"/>
  <c r="H1048" i="24"/>
  <c r="H1049" i="24"/>
  <c r="H1050" i="24"/>
  <c r="H1051" i="24"/>
  <c r="H1052" i="24"/>
  <c r="H1053" i="24"/>
  <c r="H1054" i="24"/>
  <c r="H1055" i="24"/>
  <c r="H1056" i="24"/>
  <c r="H1057" i="24"/>
  <c r="H1058" i="24"/>
  <c r="H1059" i="24"/>
  <c r="H1060" i="24"/>
  <c r="H1061" i="24"/>
  <c r="H1062" i="24"/>
  <c r="H1063" i="24"/>
  <c r="H1064" i="24"/>
  <c r="H1065" i="24"/>
  <c r="H1066" i="24"/>
  <c r="H1067" i="24"/>
  <c r="H1068" i="24"/>
  <c r="H1069" i="24"/>
  <c r="H1070" i="24"/>
  <c r="H1071" i="24"/>
  <c r="H1072" i="24"/>
  <c r="H1073" i="24"/>
  <c r="H1074" i="24"/>
  <c r="H1075" i="24"/>
  <c r="H1076" i="24"/>
  <c r="H1077" i="24"/>
  <c r="H1078" i="24"/>
  <c r="H1079" i="24"/>
  <c r="H1080" i="24"/>
  <c r="H1081" i="24"/>
  <c r="H1082" i="24"/>
  <c r="H1083" i="24"/>
  <c r="H1084" i="24"/>
  <c r="H1085" i="24"/>
  <c r="H1086" i="24"/>
  <c r="H1087" i="24"/>
  <c r="H1088" i="24"/>
  <c r="H1089" i="24"/>
  <c r="H1090" i="24"/>
  <c r="H1091" i="24"/>
  <c r="H1092" i="24"/>
  <c r="H1093" i="24"/>
  <c r="H1094" i="24"/>
  <c r="H1095" i="24"/>
  <c r="H1096" i="24"/>
  <c r="H1097" i="24"/>
  <c r="H1098" i="24"/>
  <c r="H1099" i="24"/>
  <c r="H1100" i="24"/>
  <c r="H1101" i="24"/>
  <c r="H1102" i="24"/>
  <c r="H1103" i="24"/>
  <c r="H1104" i="24"/>
  <c r="H1105" i="24"/>
  <c r="H1106" i="24"/>
  <c r="H1107" i="24"/>
  <c r="H1108" i="24"/>
  <c r="H1109" i="24"/>
  <c r="H1110" i="24"/>
  <c r="H1111" i="24"/>
  <c r="H1112" i="24"/>
  <c r="H1113" i="24"/>
  <c r="H1114" i="24"/>
  <c r="H1115" i="24"/>
  <c r="H1116" i="24"/>
  <c r="H1117" i="24"/>
  <c r="H1118" i="24"/>
  <c r="H1119" i="24"/>
  <c r="H1120" i="24"/>
  <c r="H1121" i="24"/>
  <c r="H1122" i="24"/>
  <c r="H1123" i="24"/>
  <c r="H1124" i="24"/>
  <c r="H1125" i="24"/>
  <c r="H1126" i="24"/>
  <c r="H1127" i="24"/>
  <c r="H1128" i="24"/>
  <c r="H1129" i="24"/>
  <c r="H1130" i="24"/>
  <c r="H1131" i="24"/>
  <c r="H1132" i="24"/>
  <c r="H1133" i="24"/>
  <c r="H1134" i="24"/>
  <c r="H1135" i="24"/>
  <c r="H1136" i="24"/>
  <c r="H1137" i="24"/>
  <c r="H1138" i="24"/>
  <c r="H1139" i="24"/>
  <c r="H1140" i="24"/>
  <c r="H1141" i="24"/>
  <c r="H1142" i="24"/>
  <c r="H1143" i="24"/>
  <c r="H1144" i="24"/>
  <c r="H1145" i="24"/>
  <c r="H1146" i="24"/>
  <c r="H1147" i="24"/>
  <c r="H1148" i="24"/>
  <c r="H1149" i="24"/>
  <c r="H1150" i="24"/>
  <c r="H1151" i="24"/>
  <c r="H1152" i="24"/>
  <c r="H1153" i="24"/>
  <c r="H1154" i="24"/>
  <c r="H1155" i="24"/>
  <c r="H1156" i="24"/>
  <c r="H1157" i="24"/>
  <c r="H1158" i="24"/>
  <c r="H1160" i="24"/>
  <c r="H1161" i="24"/>
  <c r="H1162" i="24"/>
  <c r="H1163" i="24"/>
  <c r="H1164" i="24"/>
  <c r="H1165" i="24"/>
  <c r="H1166" i="24"/>
  <c r="H1167" i="24"/>
  <c r="H1168" i="24"/>
  <c r="H1169" i="24"/>
  <c r="H1170" i="24"/>
  <c r="H1171" i="24"/>
  <c r="H1172" i="24"/>
  <c r="H1173" i="24"/>
  <c r="H1174" i="24"/>
  <c r="H1175" i="24"/>
  <c r="H1176" i="24"/>
  <c r="H1177" i="24"/>
  <c r="H1178" i="24"/>
  <c r="H1179" i="24"/>
  <c r="H1180" i="24"/>
  <c r="H1181" i="24"/>
  <c r="H1182" i="24"/>
  <c r="H1183" i="24"/>
  <c r="H1184" i="24"/>
  <c r="H1185" i="24"/>
  <c r="H1186" i="24"/>
  <c r="H1187" i="24"/>
  <c r="H1188" i="24"/>
  <c r="H1189" i="24"/>
  <c r="H1190" i="24"/>
  <c r="H1191" i="24"/>
  <c r="H1192" i="24"/>
  <c r="H1193" i="24"/>
  <c r="H1194" i="24"/>
  <c r="H1195" i="24"/>
  <c r="H1196" i="24"/>
  <c r="H1197" i="24"/>
  <c r="H1198" i="24"/>
  <c r="H1199" i="24"/>
  <c r="H1200" i="24"/>
  <c r="H1201" i="24"/>
  <c r="H1202" i="24"/>
  <c r="H1203" i="24"/>
  <c r="H1204" i="24"/>
  <c r="H1205" i="24"/>
  <c r="H1206" i="24"/>
  <c r="H1207" i="24"/>
  <c r="H1208" i="24"/>
  <c r="H1209" i="24"/>
  <c r="H1210" i="24"/>
  <c r="H1211" i="24"/>
  <c r="H1212" i="24"/>
  <c r="H1213" i="24"/>
  <c r="H1214" i="24"/>
  <c r="H1215" i="24"/>
  <c r="H1216" i="24"/>
  <c r="H1217" i="24"/>
  <c r="H1218" i="24"/>
  <c r="H1219" i="24"/>
  <c r="H1220" i="24"/>
  <c r="H1221" i="24"/>
  <c r="H1222" i="24"/>
  <c r="H1223" i="24"/>
  <c r="H1224" i="24"/>
  <c r="H1225" i="24"/>
  <c r="H1226" i="24"/>
  <c r="H1227" i="24"/>
  <c r="H1228" i="24"/>
  <c r="H1229" i="24"/>
  <c r="H1230" i="24"/>
  <c r="H1231" i="24"/>
  <c r="H1232" i="24"/>
  <c r="H1233" i="24"/>
  <c r="H1234" i="24"/>
  <c r="H1235" i="24"/>
  <c r="H1236" i="24"/>
  <c r="H1237" i="24"/>
  <c r="H1238" i="24"/>
  <c r="H1239" i="24"/>
  <c r="H1240" i="24"/>
  <c r="H1241" i="24"/>
  <c r="H1242" i="24"/>
  <c r="H1243" i="24"/>
  <c r="H1244" i="24"/>
  <c r="H1245" i="24"/>
  <c r="H1246" i="24"/>
  <c r="H1247" i="24"/>
  <c r="H1248" i="24"/>
  <c r="H1249" i="24"/>
  <c r="H1250" i="24"/>
  <c r="H1251" i="24"/>
  <c r="H1252" i="24"/>
  <c r="H1253" i="24"/>
  <c r="H1254" i="24"/>
  <c r="H1255" i="24"/>
  <c r="H1256" i="24"/>
  <c r="H1257" i="24"/>
  <c r="H1258" i="24"/>
  <c r="H1259" i="24"/>
  <c r="H1260" i="24"/>
  <c r="H1261" i="24"/>
  <c r="H1262" i="24"/>
  <c r="H1263" i="24"/>
  <c r="H1264" i="24"/>
  <c r="H1265" i="24"/>
  <c r="H1266" i="24"/>
  <c r="H1267" i="24"/>
  <c r="H1268" i="24"/>
  <c r="H3" i="24"/>
  <c r="H1315" i="4"/>
  <c r="H1317" i="4"/>
  <c r="H1325" i="4"/>
  <c r="H1329" i="4"/>
  <c r="H1336" i="4"/>
  <c r="H1159" i="24" l="1"/>
  <c r="F50" i="10"/>
  <c r="F48" i="10"/>
  <c r="F50" i="11"/>
  <c r="F48" i="11"/>
  <c r="F50" i="16"/>
  <c r="F48" i="16"/>
  <c r="F50" i="17"/>
  <c r="F48" i="17"/>
  <c r="F50" i="8"/>
  <c r="F48" i="8"/>
  <c r="F50" i="9"/>
  <c r="F48" i="9"/>
  <c r="E101" i="64"/>
  <c r="E101" i="23"/>
  <c r="E101" i="20"/>
  <c r="E101" i="19"/>
  <c r="E101" i="18"/>
  <c r="E101" i="14"/>
  <c r="E101" i="13"/>
  <c r="E101" i="12"/>
  <c r="E102" i="45"/>
  <c r="E102" i="6"/>
  <c r="E101" i="6"/>
  <c r="E102" i="7"/>
  <c r="E102" i="8"/>
  <c r="E101" i="10"/>
  <c r="E101" i="11"/>
  <c r="E102" i="11"/>
  <c r="E102" i="12"/>
  <c r="E102" i="13"/>
  <c r="E102" i="14"/>
  <c r="E102" i="15"/>
  <c r="E102" i="16"/>
  <c r="E102" i="17"/>
  <c r="E102" i="18"/>
  <c r="E102" i="19"/>
  <c r="E102" i="20"/>
  <c r="E102" i="23"/>
  <c r="E102" i="64"/>
  <c r="E102" i="21"/>
  <c r="E102" i="22"/>
  <c r="F50" i="21"/>
  <c r="F50" i="64"/>
  <c r="F50" i="23"/>
  <c r="F50" i="20"/>
  <c r="F50" i="19"/>
  <c r="F50" i="18"/>
  <c r="F50" i="15"/>
  <c r="F50" i="14"/>
  <c r="F50" i="13"/>
  <c r="F50" i="12"/>
  <c r="F50" i="7"/>
  <c r="F50" i="6"/>
  <c r="F50" i="45"/>
  <c r="F50" i="22"/>
  <c r="F40" i="63"/>
  <c r="F41" i="63"/>
  <c r="F42" i="63"/>
  <c r="F43" i="63"/>
  <c r="F44" i="63"/>
  <c r="F45" i="63"/>
  <c r="F40" i="69"/>
  <c r="F41" i="69"/>
  <c r="F42" i="69"/>
  <c r="F43" i="69"/>
  <c r="F44" i="69"/>
  <c r="F45" i="69"/>
  <c r="F39" i="63"/>
  <c r="F39" i="69"/>
  <c r="E102" i="9" l="1"/>
  <c r="E102" i="10"/>
  <c r="E103" i="69"/>
  <c r="F48" i="21"/>
  <c r="F48" i="64"/>
  <c r="F48" i="23"/>
  <c r="F48" i="20"/>
  <c r="F48" i="19"/>
  <c r="F48" i="18"/>
  <c r="F48" i="15"/>
  <c r="F48" i="14"/>
  <c r="F48" i="13"/>
  <c r="F48" i="12"/>
  <c r="F48" i="7"/>
  <c r="F48" i="6"/>
  <c r="F48" i="45"/>
  <c r="F48" i="22"/>
  <c r="G106" i="22"/>
  <c r="G106" i="21"/>
  <c r="G106" i="64"/>
  <c r="G106" i="23"/>
  <c r="G106" i="20"/>
  <c r="G106" i="19"/>
  <c r="G106" i="18"/>
  <c r="G106" i="17"/>
  <c r="G106" i="16"/>
  <c r="G106" i="15"/>
  <c r="G106" i="14"/>
  <c r="G106" i="13"/>
  <c r="G106" i="12"/>
  <c r="G106" i="11"/>
  <c r="G106" i="10"/>
  <c r="G106" i="9"/>
  <c r="G106" i="8"/>
  <c r="G106" i="7"/>
  <c r="G106" i="6"/>
  <c r="G106" i="45"/>
  <c r="E44" i="12"/>
  <c r="E44" i="10"/>
  <c r="E44" i="9"/>
  <c r="E44" i="8"/>
  <c r="E44" i="7"/>
  <c r="E44" i="6"/>
  <c r="E44" i="45"/>
  <c r="E44" i="11"/>
  <c r="E44" i="69" l="1"/>
  <c r="E44" i="22"/>
  <c r="E44" i="21"/>
  <c r="E44" i="64"/>
  <c r="E44" i="23"/>
  <c r="E44" i="20"/>
  <c r="E44" i="19"/>
  <c r="E44" i="18"/>
  <c r="E44" i="17"/>
  <c r="E44" i="16"/>
  <c r="E44" i="15"/>
  <c r="E44" i="14"/>
  <c r="E44" i="13"/>
  <c r="E44" i="63"/>
  <c r="F8" i="69"/>
  <c r="F8" i="22"/>
  <c r="F8" i="21"/>
  <c r="F8" i="64"/>
  <c r="F8" i="23"/>
  <c r="F8" i="20"/>
  <c r="F8" i="19"/>
  <c r="F8" i="18"/>
  <c r="F8" i="17"/>
  <c r="F8" i="16"/>
  <c r="F8" i="15"/>
  <c r="F8" i="14"/>
  <c r="F8" i="13"/>
  <c r="F8" i="63"/>
  <c r="H1345" i="4" l="1"/>
  <c r="F11" i="76"/>
  <c r="G11" i="76" s="1"/>
  <c r="E11" i="76"/>
  <c r="H11" i="76" s="1"/>
  <c r="E3" i="76"/>
  <c r="I50" i="25" l="1"/>
  <c r="J50" i="25" s="1"/>
  <c r="I1345" i="4"/>
  <c r="I27" i="76"/>
  <c r="I19" i="76"/>
  <c r="I26" i="76"/>
  <c r="I25" i="76"/>
  <c r="I17" i="76"/>
  <c r="I23" i="76"/>
  <c r="I15" i="76"/>
  <c r="I24" i="76"/>
  <c r="I16" i="76"/>
  <c r="I22" i="76"/>
  <c r="I14" i="76"/>
  <c r="I21" i="76"/>
  <c r="I13" i="76"/>
  <c r="I20" i="76"/>
  <c r="I12" i="76"/>
  <c r="I18" i="76"/>
  <c r="I11" i="76"/>
  <c r="J11" i="76" s="1"/>
  <c r="F3" i="76"/>
  <c r="G3" i="76" s="1"/>
  <c r="D276" i="46"/>
  <c r="D265" i="46"/>
  <c r="D267" i="46"/>
  <c r="D266" i="46"/>
  <c r="D264" i="46"/>
  <c r="D275" i="46"/>
  <c r="D274" i="46"/>
  <c r="D291" i="46"/>
  <c r="D292" i="46"/>
  <c r="D295" i="46"/>
  <c r="D284" i="46"/>
  <c r="D287" i="46"/>
  <c r="D282" i="46"/>
  <c r="D286" i="46"/>
  <c r="D281" i="46"/>
  <c r="D280" i="46"/>
  <c r="D294" i="46"/>
  <c r="D152" i="46"/>
  <c r="J3" i="75"/>
  <c r="F3" i="75"/>
  <c r="E3" i="75"/>
  <c r="B1299" i="4"/>
  <c r="B1300" i="4"/>
  <c r="B1301" i="4"/>
  <c r="B1302" i="4"/>
  <c r="B1303" i="4"/>
  <c r="B1304" i="4"/>
  <c r="B1305" i="4"/>
  <c r="B1306" i="4"/>
  <c r="B1307" i="4"/>
  <c r="B1308" i="4"/>
  <c r="B1309" i="4"/>
  <c r="B1310" i="4"/>
  <c r="B1311" i="4"/>
  <c r="B1312" i="4"/>
  <c r="B1313" i="4"/>
  <c r="B1314" i="4"/>
  <c r="B1315" i="4"/>
  <c r="B1316" i="4"/>
  <c r="B1317" i="4"/>
  <c r="B1318" i="4"/>
  <c r="B1319" i="4"/>
  <c r="B1320" i="4"/>
  <c r="B1321" i="4"/>
  <c r="B1322" i="4"/>
  <c r="B1323" i="4"/>
  <c r="B1324" i="4"/>
  <c r="B1325" i="4"/>
  <c r="B1326" i="4"/>
  <c r="B1327" i="4"/>
  <c r="B1328" i="4"/>
  <c r="B1329" i="4"/>
  <c r="B1330" i="4"/>
  <c r="B1331" i="4"/>
  <c r="B1332" i="4"/>
  <c r="B1333" i="4"/>
  <c r="B1334" i="4"/>
  <c r="B1335" i="4"/>
  <c r="B1336" i="4"/>
  <c r="B1337" i="4"/>
  <c r="B1338" i="4"/>
  <c r="B1339" i="4"/>
  <c r="B1340" i="4"/>
  <c r="B1341" i="4"/>
  <c r="B1342" i="4"/>
  <c r="B1343" i="4"/>
  <c r="D1624" i="29"/>
  <c r="D1622" i="29"/>
  <c r="D1621" i="29"/>
  <c r="D1620" i="29"/>
  <c r="D2000" i="29"/>
  <c r="D1784" i="29"/>
  <c r="D1783" i="29"/>
  <c r="D1785" i="29"/>
  <c r="D1773" i="29"/>
  <c r="D1775" i="29"/>
  <c r="D1774" i="29"/>
  <c r="D1701" i="29"/>
  <c r="D1544" i="29"/>
  <c r="D1543" i="29"/>
  <c r="D1540" i="29"/>
  <c r="D1542" i="29"/>
  <c r="D1541" i="29"/>
  <c r="D1501" i="29"/>
  <c r="D1500" i="29"/>
  <c r="D1473" i="29"/>
  <c r="D1474" i="29"/>
  <c r="D1472" i="29"/>
  <c r="D1471" i="29"/>
  <c r="D1359" i="29"/>
  <c r="D1358" i="29"/>
  <c r="D1357" i="29"/>
  <c r="D1074" i="29"/>
  <c r="D1073" i="29"/>
  <c r="D1072" i="29"/>
  <c r="D961" i="29"/>
  <c r="D952" i="29"/>
  <c r="D757" i="29"/>
  <c r="D758" i="29"/>
  <c r="D759" i="29"/>
  <c r="D760" i="29"/>
  <c r="D1680" i="29"/>
  <c r="D1679" i="29"/>
  <c r="D1678" i="29"/>
  <c r="D1676" i="29"/>
  <c r="D597" i="29"/>
  <c r="D595" i="29"/>
  <c r="D594" i="29"/>
  <c r="D593" i="29"/>
  <c r="D592" i="29"/>
  <c r="D591" i="29"/>
  <c r="D590" i="29"/>
  <c r="D589" i="29"/>
  <c r="D588" i="29"/>
  <c r="F1528" i="29"/>
  <c r="E1528" i="29"/>
  <c r="D249" i="29"/>
  <c r="F1484" i="29"/>
  <c r="E823" i="29"/>
  <c r="E1497" i="29" l="1"/>
  <c r="H3" i="76"/>
  <c r="H3" i="75"/>
  <c r="G3" i="75"/>
  <c r="F756" i="29"/>
  <c r="F1539" i="29"/>
  <c r="E1539" i="29"/>
  <c r="E756" i="29"/>
  <c r="H1528" i="29"/>
  <c r="G1528" i="29"/>
  <c r="D2264" i="29"/>
  <c r="D2263" i="29"/>
  <c r="D2262" i="29"/>
  <c r="E4" i="42"/>
  <c r="E5" i="42"/>
  <c r="E6" i="42"/>
  <c r="E7" i="42"/>
  <c r="E8" i="42"/>
  <c r="E9" i="42"/>
  <c r="E10" i="42"/>
  <c r="E11" i="42"/>
  <c r="E12" i="42"/>
  <c r="E13" i="42"/>
  <c r="E14" i="42"/>
  <c r="E15" i="42"/>
  <c r="E16" i="42"/>
  <c r="E17" i="42"/>
  <c r="E18" i="42"/>
  <c r="E19" i="42"/>
  <c r="E20" i="42"/>
  <c r="E21" i="42"/>
  <c r="E22" i="42"/>
  <c r="E23" i="42"/>
  <c r="E24" i="42"/>
  <c r="E3" i="42"/>
  <c r="F3" i="42"/>
  <c r="G1378" i="43"/>
  <c r="F1378" i="43"/>
  <c r="E1378" i="43"/>
  <c r="D1378" i="43"/>
  <c r="B1378" i="43"/>
  <c r="G1377" i="43"/>
  <c r="F1377" i="43"/>
  <c r="E1377" i="43"/>
  <c r="D1377" i="43"/>
  <c r="B1377" i="43"/>
  <c r="G1376" i="43"/>
  <c r="F1376" i="43"/>
  <c r="E1376" i="43"/>
  <c r="D1376" i="43"/>
  <c r="B1376" i="43"/>
  <c r="G1375" i="43"/>
  <c r="F1375" i="43"/>
  <c r="E1375" i="43"/>
  <c r="D1375" i="43"/>
  <c r="B1375" i="43"/>
  <c r="G1374" i="43"/>
  <c r="F1374" i="43"/>
  <c r="E1374" i="43"/>
  <c r="D1374" i="43"/>
  <c r="B1374" i="43"/>
  <c r="G1373" i="43"/>
  <c r="F1373" i="43"/>
  <c r="E1373" i="43"/>
  <c r="D1373" i="43"/>
  <c r="B1373" i="43"/>
  <c r="G1372" i="43"/>
  <c r="F1372" i="43"/>
  <c r="E1372" i="43"/>
  <c r="D1372" i="43"/>
  <c r="B1372" i="43"/>
  <c r="G1371" i="43"/>
  <c r="F1371" i="43"/>
  <c r="E1371" i="43"/>
  <c r="D1371" i="43"/>
  <c r="B1371" i="43"/>
  <c r="G1370" i="43"/>
  <c r="F1370" i="43"/>
  <c r="E1370" i="43"/>
  <c r="D1370" i="43"/>
  <c r="B1370" i="43"/>
  <c r="G1369" i="43"/>
  <c r="F1369" i="43"/>
  <c r="E1369" i="43"/>
  <c r="D1369" i="43"/>
  <c r="B1369" i="43"/>
  <c r="G1368" i="43"/>
  <c r="F1368" i="43"/>
  <c r="E1368" i="43"/>
  <c r="D1368" i="43"/>
  <c r="B1368" i="43"/>
  <c r="G1367" i="43"/>
  <c r="F1367" i="43"/>
  <c r="E1367" i="43"/>
  <c r="D1367" i="43"/>
  <c r="B1367" i="43"/>
  <c r="G1366" i="43"/>
  <c r="F1366" i="43"/>
  <c r="E1366" i="43"/>
  <c r="D1366" i="43"/>
  <c r="B1366" i="43"/>
  <c r="G1365" i="43"/>
  <c r="F1365" i="43"/>
  <c r="E1365" i="43"/>
  <c r="D1365" i="43"/>
  <c r="B1365" i="43"/>
  <c r="G1364" i="43"/>
  <c r="F1364" i="43"/>
  <c r="E1364" i="43"/>
  <c r="D1364" i="43"/>
  <c r="B1364" i="43"/>
  <c r="G1363" i="43"/>
  <c r="F1363" i="43"/>
  <c r="E1363" i="43"/>
  <c r="D1363" i="43"/>
  <c r="B1363" i="43"/>
  <c r="G1362" i="43"/>
  <c r="F1362" i="43"/>
  <c r="E1362" i="43"/>
  <c r="D1362" i="43"/>
  <c r="B1362" i="43"/>
  <c r="G1361" i="43"/>
  <c r="F1361" i="43"/>
  <c r="E1361" i="43"/>
  <c r="D1361" i="43"/>
  <c r="B1361" i="43"/>
  <c r="G1360" i="43"/>
  <c r="F1360" i="43"/>
  <c r="E1360" i="43"/>
  <c r="D1360" i="43"/>
  <c r="B1360" i="43"/>
  <c r="G1359" i="43"/>
  <c r="F1359" i="43"/>
  <c r="E1359" i="43"/>
  <c r="D1359" i="43"/>
  <c r="B1359" i="43"/>
  <c r="G1358" i="43"/>
  <c r="F1358" i="43"/>
  <c r="E1358" i="43"/>
  <c r="D1358" i="43"/>
  <c r="B1358" i="43"/>
  <c r="G1357" i="43"/>
  <c r="F1357" i="43"/>
  <c r="E1357" i="43"/>
  <c r="D1357" i="43"/>
  <c r="B1357" i="43"/>
  <c r="G1356" i="43"/>
  <c r="F1356" i="43"/>
  <c r="E1356" i="43"/>
  <c r="D1356" i="43"/>
  <c r="B1356" i="43"/>
  <c r="G1355" i="43"/>
  <c r="F1355" i="43"/>
  <c r="E1355" i="43"/>
  <c r="D1355" i="43"/>
  <c r="B1355" i="43"/>
  <c r="G1354" i="43"/>
  <c r="F1354" i="43"/>
  <c r="E1354" i="43"/>
  <c r="D1354" i="43"/>
  <c r="B1354" i="43"/>
  <c r="G1353" i="43"/>
  <c r="F1353" i="43"/>
  <c r="E1353" i="43"/>
  <c r="D1353" i="43"/>
  <c r="B1353" i="43"/>
  <c r="G1352" i="43"/>
  <c r="F1352" i="43"/>
  <c r="E1352" i="43"/>
  <c r="D1352" i="43"/>
  <c r="B1352" i="43"/>
  <c r="G1351" i="43"/>
  <c r="F1351" i="43"/>
  <c r="E1351" i="43"/>
  <c r="D1351" i="43"/>
  <c r="B1351" i="43"/>
  <c r="G1350" i="43"/>
  <c r="F1350" i="43"/>
  <c r="E1350" i="43"/>
  <c r="D1350" i="43"/>
  <c r="B1350" i="43"/>
  <c r="G1349" i="43"/>
  <c r="F1349" i="43"/>
  <c r="E1349" i="43"/>
  <c r="D1349" i="43"/>
  <c r="B1349" i="43"/>
  <c r="G1348" i="43"/>
  <c r="F1348" i="43"/>
  <c r="E1348" i="43"/>
  <c r="D1348" i="43"/>
  <c r="B1348" i="43"/>
  <c r="G1347" i="43"/>
  <c r="F1347" i="43"/>
  <c r="E1347" i="43"/>
  <c r="D1347" i="43"/>
  <c r="B1347" i="43"/>
  <c r="G1346" i="43"/>
  <c r="F1346" i="43"/>
  <c r="E1346" i="43"/>
  <c r="D1346" i="43"/>
  <c r="B1346" i="43"/>
  <c r="G1342" i="43"/>
  <c r="F1342" i="43"/>
  <c r="E1342" i="43"/>
  <c r="D1342" i="43"/>
  <c r="C1342" i="43"/>
  <c r="B1342" i="43"/>
  <c r="G1341" i="43"/>
  <c r="F1341" i="43"/>
  <c r="E1341" i="43"/>
  <c r="D1341" i="43"/>
  <c r="C1341" i="43"/>
  <c r="B1341" i="43"/>
  <c r="G1340" i="43"/>
  <c r="F1340" i="43"/>
  <c r="E1340" i="43"/>
  <c r="D1340" i="43"/>
  <c r="C1340" i="43"/>
  <c r="B1340" i="43"/>
  <c r="G1339" i="43"/>
  <c r="F1339" i="43"/>
  <c r="E1339" i="43"/>
  <c r="D1339" i="43"/>
  <c r="C1339" i="43"/>
  <c r="B1339" i="43"/>
  <c r="G1338" i="43"/>
  <c r="F1338" i="43"/>
  <c r="E1338" i="43"/>
  <c r="D1338" i="43"/>
  <c r="C1338" i="43"/>
  <c r="B1338" i="43"/>
  <c r="G1337" i="43"/>
  <c r="F1337" i="43"/>
  <c r="E1337" i="43"/>
  <c r="D1337" i="43"/>
  <c r="C1337" i="43"/>
  <c r="B1337" i="43"/>
  <c r="G1336" i="43"/>
  <c r="F1336" i="43"/>
  <c r="E1336" i="43"/>
  <c r="D1336" i="43"/>
  <c r="C1336" i="43"/>
  <c r="B1336" i="43"/>
  <c r="G1335" i="43"/>
  <c r="F1335" i="43"/>
  <c r="E1335" i="43"/>
  <c r="D1335" i="43"/>
  <c r="C1335" i="43"/>
  <c r="B1335" i="43"/>
  <c r="G1334" i="43"/>
  <c r="F1334" i="43"/>
  <c r="E1334" i="43"/>
  <c r="D1334" i="43"/>
  <c r="C1334" i="43"/>
  <c r="B1334" i="43"/>
  <c r="G1333" i="43"/>
  <c r="F1333" i="43"/>
  <c r="E1333" i="43"/>
  <c r="D1333" i="43"/>
  <c r="C1333" i="43"/>
  <c r="B1333" i="43"/>
  <c r="G1332" i="43"/>
  <c r="F1332" i="43"/>
  <c r="E1332" i="43"/>
  <c r="D1332" i="43"/>
  <c r="C1332" i="43"/>
  <c r="B1332" i="43"/>
  <c r="G1331" i="43"/>
  <c r="F1331" i="43"/>
  <c r="E1331" i="43"/>
  <c r="D1331" i="43"/>
  <c r="C1331" i="43"/>
  <c r="B1331" i="43"/>
  <c r="G1330" i="43"/>
  <c r="F1330" i="43"/>
  <c r="E1330" i="43"/>
  <c r="D1330" i="43"/>
  <c r="C1330" i="43"/>
  <c r="B1330" i="43"/>
  <c r="G1329" i="43"/>
  <c r="F1329" i="43"/>
  <c r="E1329" i="43"/>
  <c r="D1329" i="43"/>
  <c r="C1329" i="43"/>
  <c r="B1329" i="43"/>
  <c r="G1328" i="43"/>
  <c r="F1328" i="43"/>
  <c r="E1328" i="43"/>
  <c r="D1328" i="43"/>
  <c r="C1328" i="43"/>
  <c r="B1328" i="43"/>
  <c r="G1327" i="43"/>
  <c r="F1327" i="43"/>
  <c r="E1327" i="43"/>
  <c r="D1327" i="43"/>
  <c r="C1327" i="43"/>
  <c r="B1327" i="43"/>
  <c r="G1326" i="43"/>
  <c r="F1326" i="43"/>
  <c r="E1326" i="43"/>
  <c r="D1326" i="43"/>
  <c r="C1326" i="43"/>
  <c r="B1326" i="43"/>
  <c r="G1325" i="43"/>
  <c r="F1325" i="43"/>
  <c r="E1325" i="43"/>
  <c r="D1325" i="43"/>
  <c r="C1325" i="43"/>
  <c r="B1325" i="43"/>
  <c r="G1324" i="43"/>
  <c r="F1324" i="43"/>
  <c r="E1324" i="43"/>
  <c r="D1324" i="43"/>
  <c r="C1324" i="43"/>
  <c r="B1324" i="43"/>
  <c r="G1323" i="43"/>
  <c r="F1323" i="43"/>
  <c r="E1323" i="43"/>
  <c r="D1323" i="43"/>
  <c r="C1323" i="43"/>
  <c r="B1323" i="43"/>
  <c r="G1322" i="43"/>
  <c r="F1322" i="43"/>
  <c r="E1322" i="43"/>
  <c r="D1322" i="43"/>
  <c r="C1322" i="43"/>
  <c r="B1322" i="43"/>
  <c r="G1321" i="43"/>
  <c r="F1321" i="43"/>
  <c r="E1321" i="43"/>
  <c r="D1321" i="43"/>
  <c r="C1321" i="43"/>
  <c r="B1321" i="43"/>
  <c r="G1320" i="43"/>
  <c r="F1320" i="43"/>
  <c r="E1320" i="43"/>
  <c r="D1320" i="43"/>
  <c r="C1320" i="43"/>
  <c r="B1320" i="43"/>
  <c r="G1319" i="43"/>
  <c r="F1319" i="43"/>
  <c r="E1319" i="43"/>
  <c r="D1319" i="43"/>
  <c r="C1319" i="43"/>
  <c r="B1319" i="43"/>
  <c r="G1318" i="43"/>
  <c r="F1318" i="43"/>
  <c r="E1318" i="43"/>
  <c r="D1318" i="43"/>
  <c r="C1318" i="43"/>
  <c r="B1318" i="43"/>
  <c r="G1317" i="43"/>
  <c r="F1317" i="43"/>
  <c r="E1317" i="43"/>
  <c r="D1317" i="43"/>
  <c r="C1317" i="43"/>
  <c r="B1317" i="43"/>
  <c r="G1316" i="43"/>
  <c r="F1316" i="43"/>
  <c r="E1316" i="43"/>
  <c r="D1316" i="43"/>
  <c r="C1316" i="43"/>
  <c r="B1316" i="43"/>
  <c r="G1315" i="43"/>
  <c r="F1315" i="43"/>
  <c r="E1315" i="43"/>
  <c r="D1315" i="43"/>
  <c r="C1315" i="43"/>
  <c r="B1315" i="43"/>
  <c r="G1314" i="43"/>
  <c r="F1314" i="43"/>
  <c r="E1314" i="43"/>
  <c r="D1314" i="43"/>
  <c r="C1314" i="43"/>
  <c r="B1314" i="43"/>
  <c r="G1313" i="43"/>
  <c r="F1313" i="43"/>
  <c r="E1313" i="43"/>
  <c r="D1313" i="43"/>
  <c r="C1313" i="43"/>
  <c r="B1313" i="43"/>
  <c r="G1312" i="43"/>
  <c r="F1312" i="43"/>
  <c r="E1312" i="43"/>
  <c r="D1312" i="43"/>
  <c r="C1312" i="43"/>
  <c r="B1312" i="43"/>
  <c r="G1311" i="43"/>
  <c r="F1311" i="43"/>
  <c r="E1311" i="43"/>
  <c r="D1311" i="43"/>
  <c r="C1311" i="43"/>
  <c r="B1311" i="43"/>
  <c r="G1310" i="43"/>
  <c r="F1310" i="43"/>
  <c r="E1310" i="43"/>
  <c r="D1310" i="43"/>
  <c r="C1310" i="43"/>
  <c r="B1310" i="43"/>
  <c r="G1309" i="43"/>
  <c r="F1309" i="43"/>
  <c r="E1309" i="43"/>
  <c r="D1309" i="43"/>
  <c r="C1309" i="43"/>
  <c r="B1309" i="43"/>
  <c r="G1308" i="43"/>
  <c r="F1308" i="43"/>
  <c r="E1308" i="43"/>
  <c r="D1308" i="43"/>
  <c r="C1308" i="43"/>
  <c r="B1308" i="43"/>
  <c r="G1307" i="43"/>
  <c r="F1307" i="43"/>
  <c r="E1307" i="43"/>
  <c r="D1307" i="43"/>
  <c r="C1307" i="43"/>
  <c r="B1307" i="43"/>
  <c r="G1306" i="43"/>
  <c r="F1306" i="43"/>
  <c r="E1306" i="43"/>
  <c r="D1306" i="43"/>
  <c r="C1306" i="43"/>
  <c r="B1306" i="43"/>
  <c r="G1305" i="43"/>
  <c r="F1305" i="43"/>
  <c r="E1305" i="43"/>
  <c r="D1305" i="43"/>
  <c r="C1305" i="43"/>
  <c r="B1305" i="43"/>
  <c r="G1304" i="43"/>
  <c r="F1304" i="43"/>
  <c r="E1304" i="43"/>
  <c r="D1304" i="43"/>
  <c r="C1304" i="43"/>
  <c r="B1304" i="43"/>
  <c r="G1303" i="43"/>
  <c r="F1303" i="43"/>
  <c r="E1303" i="43"/>
  <c r="D1303" i="43"/>
  <c r="C1303" i="43"/>
  <c r="B1303" i="43"/>
  <c r="G1302" i="43"/>
  <c r="F1302" i="43"/>
  <c r="E1302" i="43"/>
  <c r="D1302" i="43"/>
  <c r="C1302" i="43"/>
  <c r="B1302" i="43"/>
  <c r="G1301" i="43"/>
  <c r="F1301" i="43"/>
  <c r="E1301" i="43"/>
  <c r="D1301" i="43"/>
  <c r="C1301" i="43"/>
  <c r="B1301" i="43"/>
  <c r="G1300" i="43"/>
  <c r="F1300" i="43"/>
  <c r="E1300" i="43"/>
  <c r="D1300" i="43"/>
  <c r="C1300" i="43"/>
  <c r="B1300" i="43"/>
  <c r="G1299" i="43"/>
  <c r="F1299" i="43"/>
  <c r="E1299" i="43"/>
  <c r="D1299" i="43"/>
  <c r="C1299" i="43"/>
  <c r="B1299" i="43"/>
  <c r="G1298" i="43"/>
  <c r="F1298" i="43"/>
  <c r="E1298" i="43"/>
  <c r="D1298" i="43"/>
  <c r="C1298" i="43"/>
  <c r="B1298" i="43"/>
  <c r="G1297" i="43"/>
  <c r="F1297" i="43"/>
  <c r="E1297" i="43"/>
  <c r="D1297" i="43"/>
  <c r="C1297" i="43"/>
  <c r="B1297" i="43"/>
  <c r="G1293" i="43"/>
  <c r="F1293" i="43"/>
  <c r="E1293" i="43"/>
  <c r="D1293" i="43"/>
  <c r="C1293" i="43"/>
  <c r="B1293" i="43"/>
  <c r="G1292" i="43"/>
  <c r="F1292" i="43"/>
  <c r="E1292" i="43"/>
  <c r="D1292" i="43"/>
  <c r="C1292" i="43"/>
  <c r="B1292" i="43"/>
  <c r="G1291" i="43"/>
  <c r="F1291" i="43"/>
  <c r="E1291" i="43"/>
  <c r="D1291" i="43"/>
  <c r="C1291" i="43"/>
  <c r="B1291" i="43"/>
  <c r="G1290" i="43"/>
  <c r="F1290" i="43"/>
  <c r="E1290" i="43"/>
  <c r="D1290" i="43"/>
  <c r="C1290" i="43"/>
  <c r="B1290" i="43"/>
  <c r="G1289" i="43"/>
  <c r="F1289" i="43"/>
  <c r="E1289" i="43"/>
  <c r="D1289" i="43"/>
  <c r="C1289" i="43"/>
  <c r="B1289" i="43"/>
  <c r="G1288" i="43"/>
  <c r="F1288" i="43"/>
  <c r="E1288" i="43"/>
  <c r="D1288" i="43"/>
  <c r="C1288" i="43"/>
  <c r="B1288" i="43"/>
  <c r="G1287" i="43"/>
  <c r="F1287" i="43"/>
  <c r="E1287" i="43"/>
  <c r="D1287" i="43"/>
  <c r="C1287" i="43"/>
  <c r="B1287" i="43"/>
  <c r="G1286" i="43"/>
  <c r="F1286" i="43"/>
  <c r="E1286" i="43"/>
  <c r="D1286" i="43"/>
  <c r="C1286" i="43"/>
  <c r="B1286" i="43"/>
  <c r="G1285" i="43"/>
  <c r="F1285" i="43"/>
  <c r="E1285" i="43"/>
  <c r="D1285" i="43"/>
  <c r="C1285" i="43"/>
  <c r="B1285" i="43"/>
  <c r="G1284" i="43"/>
  <c r="F1284" i="43"/>
  <c r="E1284" i="43"/>
  <c r="D1284" i="43"/>
  <c r="C1284" i="43"/>
  <c r="B1284" i="43"/>
  <c r="G1283" i="43"/>
  <c r="F1283" i="43"/>
  <c r="E1283" i="43"/>
  <c r="D1283" i="43"/>
  <c r="C1283" i="43"/>
  <c r="B1283" i="43"/>
  <c r="G1282" i="43"/>
  <c r="F1282" i="43"/>
  <c r="E1282" i="43"/>
  <c r="D1282" i="43"/>
  <c r="C1282" i="43"/>
  <c r="B1282" i="43"/>
  <c r="G1281" i="43"/>
  <c r="F1281" i="43"/>
  <c r="E1281" i="43"/>
  <c r="D1281" i="43"/>
  <c r="C1281" i="43"/>
  <c r="B1281" i="43"/>
  <c r="G1280" i="43"/>
  <c r="F1280" i="43"/>
  <c r="E1280" i="43"/>
  <c r="D1280" i="43"/>
  <c r="C1280" i="43"/>
  <c r="B1280" i="43"/>
  <c r="G1279" i="43"/>
  <c r="F1279" i="43"/>
  <c r="E1279" i="43"/>
  <c r="D1279" i="43"/>
  <c r="C1279" i="43"/>
  <c r="B1279" i="43"/>
  <c r="G1278" i="43"/>
  <c r="F1278" i="43"/>
  <c r="E1278" i="43"/>
  <c r="D1278" i="43"/>
  <c r="C1278" i="43"/>
  <c r="B1278" i="43"/>
  <c r="G1277" i="43"/>
  <c r="F1277" i="43"/>
  <c r="E1277" i="43"/>
  <c r="D1277" i="43"/>
  <c r="C1277" i="43"/>
  <c r="B1277" i="43"/>
  <c r="G1276" i="43"/>
  <c r="F1276" i="43"/>
  <c r="E1276" i="43"/>
  <c r="D1276" i="43"/>
  <c r="C1276" i="43"/>
  <c r="B1276" i="43"/>
  <c r="G1275" i="43"/>
  <c r="F1275" i="43"/>
  <c r="E1275" i="43"/>
  <c r="D1275" i="43"/>
  <c r="C1275" i="43"/>
  <c r="B1275" i="43"/>
  <c r="G1274" i="43"/>
  <c r="F1274" i="43"/>
  <c r="E1274" i="43"/>
  <c r="D1274" i="43"/>
  <c r="C1274" i="43"/>
  <c r="B1274" i="43"/>
  <c r="G1273" i="43"/>
  <c r="F1273" i="43"/>
  <c r="E1273" i="43"/>
  <c r="D1273" i="43"/>
  <c r="C1273" i="43"/>
  <c r="B1273" i="43"/>
  <c r="G1272" i="43"/>
  <c r="F1272" i="43"/>
  <c r="E1272" i="43"/>
  <c r="D1272" i="43"/>
  <c r="C1272" i="43"/>
  <c r="B1272" i="43"/>
  <c r="G1271" i="43"/>
  <c r="F1271" i="43"/>
  <c r="E1271" i="43"/>
  <c r="D1271" i="43"/>
  <c r="C1271" i="43"/>
  <c r="B1271" i="43"/>
  <c r="G1270" i="43"/>
  <c r="F1270" i="43"/>
  <c r="E1270" i="43"/>
  <c r="D1270" i="43"/>
  <c r="C1270" i="43"/>
  <c r="B1270" i="43"/>
  <c r="G1269" i="43"/>
  <c r="F1269" i="43"/>
  <c r="E1269" i="43"/>
  <c r="D1269" i="43"/>
  <c r="C1269" i="43"/>
  <c r="B1269" i="43"/>
  <c r="G1268" i="43"/>
  <c r="F1268" i="43"/>
  <c r="E1268" i="43"/>
  <c r="D1268" i="43"/>
  <c r="C1268" i="43"/>
  <c r="B1268" i="43"/>
  <c r="G1267" i="43"/>
  <c r="F1267" i="43"/>
  <c r="E1267" i="43"/>
  <c r="D1267" i="43"/>
  <c r="C1267" i="43"/>
  <c r="B1267" i="43"/>
  <c r="G1266" i="43"/>
  <c r="F1266" i="43"/>
  <c r="E1266" i="43"/>
  <c r="D1266" i="43"/>
  <c r="C1266" i="43"/>
  <c r="B1266" i="43"/>
  <c r="G1265" i="43"/>
  <c r="F1265" i="43"/>
  <c r="E1265" i="43"/>
  <c r="D1265" i="43"/>
  <c r="C1265" i="43"/>
  <c r="B1265" i="43"/>
  <c r="G1264" i="43"/>
  <c r="F1264" i="43"/>
  <c r="E1264" i="43"/>
  <c r="D1264" i="43"/>
  <c r="C1264" i="43"/>
  <c r="B1264" i="43"/>
  <c r="G1263" i="43"/>
  <c r="F1263" i="43"/>
  <c r="E1263" i="43"/>
  <c r="D1263" i="43"/>
  <c r="C1263" i="43"/>
  <c r="B1263" i="43"/>
  <c r="G1262" i="43"/>
  <c r="F1262" i="43"/>
  <c r="E1262" i="43"/>
  <c r="D1262" i="43"/>
  <c r="C1262" i="43"/>
  <c r="B1262" i="43"/>
  <c r="G1261" i="43"/>
  <c r="F1261" i="43"/>
  <c r="E1261" i="43"/>
  <c r="D1261" i="43"/>
  <c r="C1261" i="43"/>
  <c r="B1261" i="43"/>
  <c r="G1260" i="43"/>
  <c r="F1260" i="43"/>
  <c r="E1260" i="43"/>
  <c r="D1260" i="43"/>
  <c r="C1260" i="43"/>
  <c r="B1260" i="43"/>
  <c r="G1259" i="43"/>
  <c r="F1259" i="43"/>
  <c r="E1259" i="43"/>
  <c r="D1259" i="43"/>
  <c r="C1259" i="43"/>
  <c r="B1259" i="43"/>
  <c r="G1258" i="43"/>
  <c r="F1258" i="43"/>
  <c r="E1258" i="43"/>
  <c r="D1258" i="43"/>
  <c r="C1258" i="43"/>
  <c r="B1258" i="43"/>
  <c r="G1257" i="43"/>
  <c r="F1257" i="43"/>
  <c r="E1257" i="43"/>
  <c r="D1257" i="43"/>
  <c r="C1257" i="43"/>
  <c r="B1257" i="43"/>
  <c r="G1256" i="43"/>
  <c r="F1256" i="43"/>
  <c r="E1256" i="43"/>
  <c r="D1256" i="43"/>
  <c r="C1256" i="43"/>
  <c r="B1256" i="43"/>
  <c r="G1255" i="43"/>
  <c r="F1255" i="43"/>
  <c r="E1255" i="43"/>
  <c r="D1255" i="43"/>
  <c r="C1255" i="43"/>
  <c r="B1255" i="43"/>
  <c r="G1254" i="43"/>
  <c r="F1254" i="43"/>
  <c r="E1254" i="43"/>
  <c r="D1254" i="43"/>
  <c r="C1254" i="43"/>
  <c r="B1254" i="43"/>
  <c r="G1253" i="43"/>
  <c r="F1253" i="43"/>
  <c r="E1253" i="43"/>
  <c r="D1253" i="43"/>
  <c r="C1253" i="43"/>
  <c r="B1253" i="43"/>
  <c r="G1252" i="43"/>
  <c r="F1252" i="43"/>
  <c r="E1252" i="43"/>
  <c r="D1252" i="43"/>
  <c r="C1252" i="43"/>
  <c r="B1252" i="43"/>
  <c r="G1251" i="43"/>
  <c r="F1251" i="43"/>
  <c r="E1251" i="43"/>
  <c r="D1251" i="43"/>
  <c r="C1251" i="43"/>
  <c r="B1251" i="43"/>
  <c r="G1250" i="43"/>
  <c r="F1250" i="43"/>
  <c r="E1250" i="43"/>
  <c r="D1250" i="43"/>
  <c r="C1250" i="43"/>
  <c r="B1250" i="43"/>
  <c r="G1249" i="43"/>
  <c r="F1249" i="43"/>
  <c r="E1249" i="43"/>
  <c r="D1249" i="43"/>
  <c r="C1249" i="43"/>
  <c r="B1249" i="43"/>
  <c r="G1248" i="43"/>
  <c r="F1248" i="43"/>
  <c r="E1248" i="43"/>
  <c r="D1248" i="43"/>
  <c r="C1248" i="43"/>
  <c r="B1248" i="43"/>
  <c r="G1247" i="43"/>
  <c r="F1247" i="43"/>
  <c r="E1247" i="43"/>
  <c r="D1247" i="43"/>
  <c r="C1247" i="43"/>
  <c r="B1247" i="43"/>
  <c r="G1246" i="43"/>
  <c r="F1246" i="43"/>
  <c r="E1246" i="43"/>
  <c r="D1246" i="43"/>
  <c r="C1246" i="43"/>
  <c r="B1246" i="43"/>
  <c r="G1245" i="43"/>
  <c r="F1245" i="43"/>
  <c r="E1245" i="43"/>
  <c r="D1245" i="43"/>
  <c r="C1245" i="43"/>
  <c r="B1245" i="43"/>
  <c r="G1244" i="43"/>
  <c r="F1244" i="43"/>
  <c r="E1244" i="43"/>
  <c r="D1244" i="43"/>
  <c r="C1244" i="43"/>
  <c r="B1244" i="43"/>
  <c r="G1243" i="43"/>
  <c r="F1243" i="43"/>
  <c r="E1243" i="43"/>
  <c r="D1243" i="43"/>
  <c r="C1243" i="43"/>
  <c r="B1243" i="43"/>
  <c r="G1242" i="43"/>
  <c r="F1242" i="43"/>
  <c r="E1242" i="43"/>
  <c r="D1242" i="43"/>
  <c r="C1242" i="43"/>
  <c r="B1242" i="43"/>
  <c r="G1241" i="43"/>
  <c r="F1241" i="43"/>
  <c r="E1241" i="43"/>
  <c r="D1241" i="43"/>
  <c r="C1241" i="43"/>
  <c r="B1241" i="43"/>
  <c r="G1240" i="43"/>
  <c r="F1240" i="43"/>
  <c r="E1240" i="43"/>
  <c r="D1240" i="43"/>
  <c r="C1240" i="43"/>
  <c r="B1240" i="43"/>
  <c r="G1239" i="43"/>
  <c r="F1239" i="43"/>
  <c r="E1239" i="43"/>
  <c r="D1239" i="43"/>
  <c r="C1239" i="43"/>
  <c r="B1239" i="43"/>
  <c r="G1238" i="43"/>
  <c r="F1238" i="43"/>
  <c r="E1238" i="43"/>
  <c r="D1238" i="43"/>
  <c r="C1238" i="43"/>
  <c r="B1238" i="43"/>
  <c r="G1237" i="43"/>
  <c r="F1237" i="43"/>
  <c r="E1237" i="43"/>
  <c r="D1237" i="43"/>
  <c r="C1237" i="43"/>
  <c r="B1237" i="43"/>
  <c r="G1236" i="43"/>
  <c r="F1236" i="43"/>
  <c r="E1236" i="43"/>
  <c r="D1236" i="43"/>
  <c r="C1236" i="43"/>
  <c r="B1236" i="43"/>
  <c r="G1235" i="43"/>
  <c r="F1235" i="43"/>
  <c r="E1235" i="43"/>
  <c r="D1235" i="43"/>
  <c r="C1235" i="43"/>
  <c r="B1235" i="43"/>
  <c r="G1234" i="43"/>
  <c r="F1234" i="43"/>
  <c r="E1234" i="43"/>
  <c r="D1234" i="43"/>
  <c r="C1234" i="43"/>
  <c r="B1234" i="43"/>
  <c r="G1233" i="43"/>
  <c r="F1233" i="43"/>
  <c r="E1233" i="43"/>
  <c r="D1233" i="43"/>
  <c r="C1233" i="43"/>
  <c r="B1233" i="43"/>
  <c r="G1232" i="43"/>
  <c r="F1232" i="43"/>
  <c r="E1232" i="43"/>
  <c r="D1232" i="43"/>
  <c r="C1232" i="43"/>
  <c r="B1232" i="43"/>
  <c r="G1231" i="43"/>
  <c r="F1231" i="43"/>
  <c r="E1231" i="43"/>
  <c r="D1231" i="43"/>
  <c r="C1231" i="43"/>
  <c r="B1231" i="43"/>
  <c r="G1230" i="43"/>
  <c r="F1230" i="43"/>
  <c r="E1230" i="43"/>
  <c r="D1230" i="43"/>
  <c r="C1230" i="43"/>
  <c r="B1230" i="43"/>
  <c r="G1229" i="43"/>
  <c r="F1229" i="43"/>
  <c r="E1229" i="43"/>
  <c r="D1229" i="43"/>
  <c r="C1229" i="43"/>
  <c r="B1229" i="43"/>
  <c r="G1228" i="43"/>
  <c r="F1228" i="43"/>
  <c r="E1228" i="43"/>
  <c r="D1228" i="43"/>
  <c r="C1228" i="43"/>
  <c r="B1228" i="43"/>
  <c r="G1227" i="43"/>
  <c r="F1227" i="43"/>
  <c r="E1227" i="43"/>
  <c r="D1227" i="43"/>
  <c r="C1227" i="43"/>
  <c r="B1227" i="43"/>
  <c r="G1226" i="43"/>
  <c r="F1226" i="43"/>
  <c r="E1226" i="43"/>
  <c r="D1226" i="43"/>
  <c r="C1226" i="43"/>
  <c r="B1226" i="43"/>
  <c r="G1225" i="43"/>
  <c r="F1225" i="43"/>
  <c r="E1225" i="43"/>
  <c r="D1225" i="43"/>
  <c r="C1225" i="43"/>
  <c r="B1225" i="43"/>
  <c r="G1224" i="43"/>
  <c r="F1224" i="43"/>
  <c r="E1224" i="43"/>
  <c r="D1224" i="43"/>
  <c r="C1224" i="43"/>
  <c r="B1224" i="43"/>
  <c r="G1223" i="43"/>
  <c r="F1223" i="43"/>
  <c r="E1223" i="43"/>
  <c r="D1223" i="43"/>
  <c r="C1223" i="43"/>
  <c r="B1223" i="43"/>
  <c r="G1222" i="43"/>
  <c r="F1222" i="43"/>
  <c r="E1222" i="43"/>
  <c r="D1222" i="43"/>
  <c r="C1222" i="43"/>
  <c r="B1222" i="43"/>
  <c r="G1221" i="43"/>
  <c r="F1221" i="43"/>
  <c r="E1221" i="43"/>
  <c r="D1221" i="43"/>
  <c r="C1221" i="43"/>
  <c r="B1221" i="43"/>
  <c r="G1220" i="43"/>
  <c r="F1220" i="43"/>
  <c r="E1220" i="43"/>
  <c r="D1220" i="43"/>
  <c r="C1220" i="43"/>
  <c r="B1220" i="43"/>
  <c r="G1219" i="43"/>
  <c r="F1219" i="43"/>
  <c r="E1219" i="43"/>
  <c r="D1219" i="43"/>
  <c r="C1219" i="43"/>
  <c r="B1219" i="43"/>
  <c r="G1218" i="43"/>
  <c r="F1218" i="43"/>
  <c r="E1218" i="43"/>
  <c r="D1218" i="43"/>
  <c r="C1218" i="43"/>
  <c r="B1218" i="43"/>
  <c r="G1217" i="43"/>
  <c r="F1217" i="43"/>
  <c r="E1217" i="43"/>
  <c r="D1217" i="43"/>
  <c r="C1217" i="43"/>
  <c r="B1217" i="43"/>
  <c r="G1216" i="43"/>
  <c r="F1216" i="43"/>
  <c r="E1216" i="43"/>
  <c r="D1216" i="43"/>
  <c r="C1216" i="43"/>
  <c r="B1216" i="43"/>
  <c r="G1215" i="43"/>
  <c r="F1215" i="43"/>
  <c r="E1215" i="43"/>
  <c r="D1215" i="43"/>
  <c r="C1215" i="43"/>
  <c r="B1215" i="43"/>
  <c r="G1214" i="43"/>
  <c r="F1214" i="43"/>
  <c r="E1214" i="43"/>
  <c r="D1214" i="43"/>
  <c r="C1214" i="43"/>
  <c r="B1214" i="43"/>
  <c r="G1213" i="43"/>
  <c r="F1213" i="43"/>
  <c r="E1213" i="43"/>
  <c r="D1213" i="43"/>
  <c r="C1213" i="43"/>
  <c r="B1213" i="43"/>
  <c r="G1212" i="43"/>
  <c r="F1212" i="43"/>
  <c r="E1212" i="43"/>
  <c r="D1212" i="43"/>
  <c r="C1212" i="43"/>
  <c r="B1212" i="43"/>
  <c r="G1211" i="43"/>
  <c r="F1211" i="43"/>
  <c r="E1211" i="43"/>
  <c r="D1211" i="43"/>
  <c r="C1211" i="43"/>
  <c r="B1211" i="43"/>
  <c r="G1210" i="43"/>
  <c r="F1210" i="43"/>
  <c r="E1210" i="43"/>
  <c r="D1210" i="43"/>
  <c r="C1210" i="43"/>
  <c r="B1210" i="43"/>
  <c r="G1209" i="43"/>
  <c r="F1209" i="43"/>
  <c r="E1209" i="43"/>
  <c r="D1209" i="43"/>
  <c r="C1209" i="43"/>
  <c r="B1209" i="43"/>
  <c r="G1208" i="43"/>
  <c r="F1208" i="43"/>
  <c r="E1208" i="43"/>
  <c r="D1208" i="43"/>
  <c r="C1208" i="43"/>
  <c r="B1208" i="43"/>
  <c r="G1207" i="43"/>
  <c r="F1207" i="43"/>
  <c r="E1207" i="43"/>
  <c r="D1207" i="43"/>
  <c r="C1207" i="43"/>
  <c r="B1207" i="43"/>
  <c r="G1206" i="43"/>
  <c r="F1206" i="43"/>
  <c r="E1206" i="43"/>
  <c r="D1206" i="43"/>
  <c r="C1206" i="43"/>
  <c r="B1206" i="43"/>
  <c r="G1205" i="43"/>
  <c r="F1205" i="43"/>
  <c r="E1205" i="43"/>
  <c r="D1205" i="43"/>
  <c r="C1205" i="43"/>
  <c r="B1205" i="43"/>
  <c r="G1204" i="43"/>
  <c r="F1204" i="43"/>
  <c r="E1204" i="43"/>
  <c r="D1204" i="43"/>
  <c r="C1204" i="43"/>
  <c r="B1204" i="43"/>
  <c r="G1203" i="43"/>
  <c r="F1203" i="43"/>
  <c r="E1203" i="43"/>
  <c r="D1203" i="43"/>
  <c r="C1203" i="43"/>
  <c r="B1203" i="43"/>
  <c r="G1202" i="43"/>
  <c r="F1202" i="43"/>
  <c r="E1202" i="43"/>
  <c r="D1202" i="43"/>
  <c r="C1202" i="43"/>
  <c r="B1202" i="43"/>
  <c r="G1201" i="43"/>
  <c r="F1201" i="43"/>
  <c r="E1201" i="43"/>
  <c r="D1201" i="43"/>
  <c r="C1201" i="43"/>
  <c r="B1201" i="43"/>
  <c r="G1200" i="43"/>
  <c r="F1200" i="43"/>
  <c r="E1200" i="43"/>
  <c r="D1200" i="43"/>
  <c r="C1200" i="43"/>
  <c r="B1200" i="43"/>
  <c r="G1199" i="43"/>
  <c r="F1199" i="43"/>
  <c r="E1199" i="43"/>
  <c r="D1199" i="43"/>
  <c r="C1199" i="43"/>
  <c r="B1199" i="43"/>
  <c r="G1198" i="43"/>
  <c r="F1198" i="43"/>
  <c r="E1198" i="43"/>
  <c r="D1198" i="43"/>
  <c r="C1198" i="43"/>
  <c r="B1198" i="43"/>
  <c r="G1197" i="43"/>
  <c r="F1197" i="43"/>
  <c r="E1197" i="43"/>
  <c r="D1197" i="43"/>
  <c r="C1197" i="43"/>
  <c r="B1197" i="43"/>
  <c r="G1196" i="43"/>
  <c r="F1196" i="43"/>
  <c r="E1196" i="43"/>
  <c r="D1196" i="43"/>
  <c r="C1196" i="43"/>
  <c r="B1196" i="43"/>
  <c r="G1195" i="43"/>
  <c r="F1195" i="43"/>
  <c r="E1195" i="43"/>
  <c r="D1195" i="43"/>
  <c r="C1195" i="43"/>
  <c r="B1195" i="43"/>
  <c r="G1194" i="43"/>
  <c r="F1194" i="43"/>
  <c r="E1194" i="43"/>
  <c r="D1194" i="43"/>
  <c r="C1194" i="43"/>
  <c r="B1194" i="43"/>
  <c r="G1193" i="43"/>
  <c r="F1193" i="43"/>
  <c r="E1193" i="43"/>
  <c r="D1193" i="43"/>
  <c r="C1193" i="43"/>
  <c r="B1193" i="43"/>
  <c r="G1192" i="43"/>
  <c r="F1192" i="43"/>
  <c r="E1192" i="43"/>
  <c r="D1192" i="43"/>
  <c r="C1192" i="43"/>
  <c r="B1192" i="43"/>
  <c r="G1191" i="43"/>
  <c r="F1191" i="43"/>
  <c r="E1191" i="43"/>
  <c r="D1191" i="43"/>
  <c r="C1191" i="43"/>
  <c r="B1191" i="43"/>
  <c r="G1190" i="43"/>
  <c r="F1190" i="43"/>
  <c r="E1190" i="43"/>
  <c r="D1190" i="43"/>
  <c r="C1190" i="43"/>
  <c r="B1190" i="43"/>
  <c r="G1189" i="43"/>
  <c r="F1189" i="43"/>
  <c r="E1189" i="43"/>
  <c r="D1189" i="43"/>
  <c r="C1189" i="43"/>
  <c r="B1189" i="43"/>
  <c r="G1188" i="43"/>
  <c r="F1188" i="43"/>
  <c r="E1188" i="43"/>
  <c r="D1188" i="43"/>
  <c r="C1188" i="43"/>
  <c r="B1188" i="43"/>
  <c r="G1187" i="43"/>
  <c r="F1187" i="43"/>
  <c r="E1187" i="43"/>
  <c r="D1187" i="43"/>
  <c r="C1187" i="43"/>
  <c r="B1187" i="43"/>
  <c r="G1186" i="43"/>
  <c r="F1186" i="43"/>
  <c r="E1186" i="43"/>
  <c r="D1186" i="43"/>
  <c r="C1186" i="43"/>
  <c r="B1186" i="43"/>
  <c r="G1185" i="43"/>
  <c r="F1185" i="43"/>
  <c r="E1185" i="43"/>
  <c r="D1185" i="43"/>
  <c r="C1185" i="43"/>
  <c r="B1185" i="43"/>
  <c r="G1184" i="43"/>
  <c r="F1184" i="43"/>
  <c r="E1184" i="43"/>
  <c r="D1184" i="43"/>
  <c r="C1184" i="43"/>
  <c r="B1184" i="43"/>
  <c r="G1183" i="43"/>
  <c r="F1183" i="43"/>
  <c r="E1183" i="43"/>
  <c r="D1183" i="43"/>
  <c r="C1183" i="43"/>
  <c r="B1183" i="43"/>
  <c r="G1182" i="43"/>
  <c r="F1182" i="43"/>
  <c r="E1182" i="43"/>
  <c r="D1182" i="43"/>
  <c r="C1182" i="43"/>
  <c r="B1182" i="43"/>
  <c r="G1181" i="43"/>
  <c r="F1181" i="43"/>
  <c r="E1181" i="43"/>
  <c r="D1181" i="43"/>
  <c r="C1181" i="43"/>
  <c r="B1181" i="43"/>
  <c r="G1180" i="43"/>
  <c r="F1180" i="43"/>
  <c r="E1180" i="43"/>
  <c r="D1180" i="43"/>
  <c r="C1180" i="43"/>
  <c r="B1180" i="43"/>
  <c r="G1179" i="43"/>
  <c r="F1179" i="43"/>
  <c r="E1179" i="43"/>
  <c r="D1179" i="43"/>
  <c r="C1179" i="43"/>
  <c r="B1179" i="43"/>
  <c r="G1178" i="43"/>
  <c r="F1178" i="43"/>
  <c r="E1178" i="43"/>
  <c r="D1178" i="43"/>
  <c r="C1178" i="43"/>
  <c r="B1178" i="43"/>
  <c r="G1177" i="43"/>
  <c r="F1177" i="43"/>
  <c r="E1177" i="43"/>
  <c r="D1177" i="43"/>
  <c r="C1177" i="43"/>
  <c r="B1177" i="43"/>
  <c r="G1176" i="43"/>
  <c r="F1176" i="43"/>
  <c r="E1176" i="43"/>
  <c r="D1176" i="43"/>
  <c r="C1176" i="43"/>
  <c r="B1176" i="43"/>
  <c r="G1175" i="43"/>
  <c r="F1175" i="43"/>
  <c r="E1175" i="43"/>
  <c r="D1175" i="43"/>
  <c r="C1175" i="43"/>
  <c r="B1175" i="43"/>
  <c r="G1174" i="43"/>
  <c r="F1174" i="43"/>
  <c r="E1174" i="43"/>
  <c r="D1174" i="43"/>
  <c r="C1174" i="43"/>
  <c r="B1174" i="43"/>
  <c r="G1173" i="43"/>
  <c r="F1173" i="43"/>
  <c r="E1173" i="43"/>
  <c r="D1173" i="43"/>
  <c r="C1173" i="43"/>
  <c r="B1173" i="43"/>
  <c r="G1172" i="43"/>
  <c r="F1172" i="43"/>
  <c r="E1172" i="43"/>
  <c r="D1172" i="43"/>
  <c r="C1172" i="43"/>
  <c r="B1172" i="43"/>
  <c r="G1171" i="43"/>
  <c r="F1171" i="43"/>
  <c r="E1171" i="43"/>
  <c r="D1171" i="43"/>
  <c r="C1171" i="43"/>
  <c r="B1171" i="43"/>
  <c r="G1170" i="43"/>
  <c r="F1170" i="43"/>
  <c r="E1170" i="43"/>
  <c r="D1170" i="43"/>
  <c r="C1170" i="43"/>
  <c r="B1170" i="43"/>
  <c r="G1169" i="43"/>
  <c r="F1169" i="43"/>
  <c r="E1169" i="43"/>
  <c r="D1169" i="43"/>
  <c r="C1169" i="43"/>
  <c r="B1169" i="43"/>
  <c r="G1168" i="43"/>
  <c r="F1168" i="43"/>
  <c r="E1168" i="43"/>
  <c r="D1168" i="43"/>
  <c r="C1168" i="43"/>
  <c r="B1168" i="43"/>
  <c r="G1167" i="43"/>
  <c r="F1167" i="43"/>
  <c r="E1167" i="43"/>
  <c r="D1167" i="43"/>
  <c r="C1167" i="43"/>
  <c r="B1167" i="43"/>
  <c r="G1166" i="43"/>
  <c r="F1166" i="43"/>
  <c r="E1166" i="43"/>
  <c r="D1166" i="43"/>
  <c r="C1166" i="43"/>
  <c r="B1166" i="43"/>
  <c r="G1165" i="43"/>
  <c r="F1165" i="43"/>
  <c r="E1165" i="43"/>
  <c r="D1165" i="43"/>
  <c r="C1165" i="43"/>
  <c r="B1165" i="43"/>
  <c r="G1164" i="43"/>
  <c r="F1164" i="43"/>
  <c r="E1164" i="43"/>
  <c r="D1164" i="43"/>
  <c r="C1164" i="43"/>
  <c r="B1164" i="43"/>
  <c r="G1163" i="43"/>
  <c r="F1163" i="43"/>
  <c r="E1163" i="43"/>
  <c r="D1163" i="43"/>
  <c r="C1163" i="43"/>
  <c r="B1163" i="43"/>
  <c r="G1162" i="43"/>
  <c r="F1162" i="43"/>
  <c r="E1162" i="43"/>
  <c r="D1162" i="43"/>
  <c r="C1162" i="43"/>
  <c r="B1162" i="43"/>
  <c r="G1161" i="43"/>
  <c r="F1161" i="43"/>
  <c r="E1161" i="43"/>
  <c r="D1161" i="43"/>
  <c r="C1161" i="43"/>
  <c r="B1161" i="43"/>
  <c r="G1160" i="43"/>
  <c r="F1160" i="43"/>
  <c r="E1160" i="43"/>
  <c r="D1160" i="43"/>
  <c r="C1160" i="43"/>
  <c r="B1160" i="43"/>
  <c r="G1159" i="43"/>
  <c r="F1159" i="43"/>
  <c r="E1159" i="43"/>
  <c r="D1159" i="43"/>
  <c r="C1159" i="43"/>
  <c r="B1159" i="43"/>
  <c r="G1158" i="43"/>
  <c r="F1158" i="43"/>
  <c r="E1158" i="43"/>
  <c r="D1158" i="43"/>
  <c r="C1158" i="43"/>
  <c r="B1158" i="43"/>
  <c r="G1157" i="43"/>
  <c r="F1157" i="43"/>
  <c r="E1157" i="43"/>
  <c r="D1157" i="43"/>
  <c r="C1157" i="43"/>
  <c r="B1157" i="43"/>
  <c r="G1156" i="43"/>
  <c r="F1156" i="43"/>
  <c r="E1156" i="43"/>
  <c r="D1156" i="43"/>
  <c r="C1156" i="43"/>
  <c r="B1156" i="43"/>
  <c r="G1155" i="43"/>
  <c r="F1155" i="43"/>
  <c r="E1155" i="43"/>
  <c r="D1155" i="43"/>
  <c r="C1155" i="43"/>
  <c r="B1155" i="43"/>
  <c r="G1154" i="43"/>
  <c r="F1154" i="43"/>
  <c r="E1154" i="43"/>
  <c r="D1154" i="43"/>
  <c r="C1154" i="43"/>
  <c r="B1154" i="43"/>
  <c r="G1153" i="43"/>
  <c r="F1153" i="43"/>
  <c r="E1153" i="43"/>
  <c r="D1153" i="43"/>
  <c r="C1153" i="43"/>
  <c r="B1153" i="43"/>
  <c r="G1152" i="43"/>
  <c r="F1152" i="43"/>
  <c r="E1152" i="43"/>
  <c r="D1152" i="43"/>
  <c r="C1152" i="43"/>
  <c r="B1152" i="43"/>
  <c r="G1151" i="43"/>
  <c r="F1151" i="43"/>
  <c r="E1151" i="43"/>
  <c r="D1151" i="43"/>
  <c r="C1151" i="43"/>
  <c r="B1151" i="43"/>
  <c r="G1150" i="43"/>
  <c r="F1150" i="43"/>
  <c r="E1150" i="43"/>
  <c r="D1150" i="43"/>
  <c r="C1150" i="43"/>
  <c r="B1150" i="43"/>
  <c r="G1149" i="43"/>
  <c r="F1149" i="43"/>
  <c r="E1149" i="43"/>
  <c r="D1149" i="43"/>
  <c r="C1149" i="43"/>
  <c r="B1149" i="43"/>
  <c r="G1148" i="43"/>
  <c r="F1148" i="43"/>
  <c r="E1148" i="43"/>
  <c r="D1148" i="43"/>
  <c r="C1148" i="43"/>
  <c r="B1148" i="43"/>
  <c r="G1147" i="43"/>
  <c r="F1147" i="43"/>
  <c r="E1147" i="43"/>
  <c r="D1147" i="43"/>
  <c r="C1147" i="43"/>
  <c r="B1147" i="43"/>
  <c r="G1146" i="43"/>
  <c r="F1146" i="43"/>
  <c r="E1146" i="43"/>
  <c r="D1146" i="43"/>
  <c r="C1146" i="43"/>
  <c r="B1146" i="43"/>
  <c r="G1145" i="43"/>
  <c r="F1145" i="43"/>
  <c r="E1145" i="43"/>
  <c r="D1145" i="43"/>
  <c r="C1145" i="43"/>
  <c r="B1145" i="43"/>
  <c r="G1144" i="43"/>
  <c r="F1144" i="43"/>
  <c r="E1144" i="43"/>
  <c r="D1144" i="43"/>
  <c r="C1144" i="43"/>
  <c r="B1144" i="43"/>
  <c r="G1143" i="43"/>
  <c r="F1143" i="43"/>
  <c r="E1143" i="43"/>
  <c r="D1143" i="43"/>
  <c r="C1143" i="43"/>
  <c r="B1143" i="43"/>
  <c r="G1142" i="43"/>
  <c r="F1142" i="43"/>
  <c r="E1142" i="43"/>
  <c r="D1142" i="43"/>
  <c r="C1142" i="43"/>
  <c r="B1142" i="43"/>
  <c r="G1141" i="43"/>
  <c r="F1141" i="43"/>
  <c r="E1141" i="43"/>
  <c r="D1141" i="43"/>
  <c r="C1141" i="43"/>
  <c r="B1141" i="43"/>
  <c r="G1140" i="43"/>
  <c r="F1140" i="43"/>
  <c r="E1140" i="43"/>
  <c r="D1140" i="43"/>
  <c r="C1140" i="43"/>
  <c r="B1140" i="43"/>
  <c r="G1139" i="43"/>
  <c r="F1139" i="43"/>
  <c r="E1139" i="43"/>
  <c r="D1139" i="43"/>
  <c r="C1139" i="43"/>
  <c r="B1139" i="43"/>
  <c r="G1138" i="43"/>
  <c r="F1138" i="43"/>
  <c r="E1138" i="43"/>
  <c r="D1138" i="43"/>
  <c r="C1138" i="43"/>
  <c r="B1138" i="43"/>
  <c r="G1137" i="43"/>
  <c r="F1137" i="43"/>
  <c r="E1137" i="43"/>
  <c r="D1137" i="43"/>
  <c r="C1137" i="43"/>
  <c r="B1137" i="43"/>
  <c r="G1136" i="43"/>
  <c r="F1136" i="43"/>
  <c r="E1136" i="43"/>
  <c r="D1136" i="43"/>
  <c r="C1136" i="43"/>
  <c r="B1136" i="43"/>
  <c r="G1135" i="43"/>
  <c r="F1135" i="43"/>
  <c r="E1135" i="43"/>
  <c r="D1135" i="43"/>
  <c r="C1135" i="43"/>
  <c r="B1135" i="43"/>
  <c r="G1134" i="43"/>
  <c r="F1134" i="43"/>
  <c r="E1134" i="43"/>
  <c r="D1134" i="43"/>
  <c r="C1134" i="43"/>
  <c r="B1134" i="43"/>
  <c r="G1133" i="43"/>
  <c r="F1133" i="43"/>
  <c r="E1133" i="43"/>
  <c r="D1133" i="43"/>
  <c r="C1133" i="43"/>
  <c r="B1133" i="43"/>
  <c r="G1132" i="43"/>
  <c r="F1132" i="43"/>
  <c r="E1132" i="43"/>
  <c r="D1132" i="43"/>
  <c r="C1132" i="43"/>
  <c r="B1132" i="43"/>
  <c r="G1131" i="43"/>
  <c r="F1131" i="43"/>
  <c r="E1131" i="43"/>
  <c r="D1131" i="43"/>
  <c r="C1131" i="43"/>
  <c r="B1131" i="43"/>
  <c r="G1130" i="43"/>
  <c r="F1130" i="43"/>
  <c r="E1130" i="43"/>
  <c r="D1130" i="43"/>
  <c r="C1130" i="43"/>
  <c r="B1130" i="43"/>
  <c r="G1129" i="43"/>
  <c r="F1129" i="43"/>
  <c r="E1129" i="43"/>
  <c r="D1129" i="43"/>
  <c r="C1129" i="43"/>
  <c r="B1129" i="43"/>
  <c r="G1128" i="43"/>
  <c r="F1128" i="43"/>
  <c r="E1128" i="43"/>
  <c r="D1128" i="43"/>
  <c r="C1128" i="43"/>
  <c r="B1128" i="43"/>
  <c r="G1127" i="43"/>
  <c r="F1127" i="43"/>
  <c r="E1127" i="43"/>
  <c r="D1127" i="43"/>
  <c r="C1127" i="43"/>
  <c r="B1127" i="43"/>
  <c r="G1126" i="43"/>
  <c r="F1126" i="43"/>
  <c r="E1126" i="43"/>
  <c r="D1126" i="43"/>
  <c r="C1126" i="43"/>
  <c r="B1126" i="43"/>
  <c r="G1125" i="43"/>
  <c r="F1125" i="43"/>
  <c r="E1125" i="43"/>
  <c r="D1125" i="43"/>
  <c r="C1125" i="43"/>
  <c r="B1125" i="43"/>
  <c r="G1124" i="43"/>
  <c r="F1124" i="43"/>
  <c r="E1124" i="43"/>
  <c r="D1124" i="43"/>
  <c r="C1124" i="43"/>
  <c r="B1124" i="43"/>
  <c r="G1123" i="43"/>
  <c r="F1123" i="43"/>
  <c r="E1123" i="43"/>
  <c r="D1123" i="43"/>
  <c r="C1123" i="43"/>
  <c r="B1123" i="43"/>
  <c r="G1122" i="43"/>
  <c r="F1122" i="43"/>
  <c r="E1122" i="43"/>
  <c r="D1122" i="43"/>
  <c r="C1122" i="43"/>
  <c r="B1122" i="43"/>
  <c r="G1121" i="43"/>
  <c r="F1121" i="43"/>
  <c r="E1121" i="43"/>
  <c r="D1121" i="43"/>
  <c r="C1121" i="43"/>
  <c r="B1121" i="43"/>
  <c r="G1120" i="43"/>
  <c r="F1120" i="43"/>
  <c r="E1120" i="43"/>
  <c r="D1120" i="43"/>
  <c r="C1120" i="43"/>
  <c r="B1120" i="43"/>
  <c r="G1119" i="43"/>
  <c r="F1119" i="43"/>
  <c r="E1119" i="43"/>
  <c r="D1119" i="43"/>
  <c r="C1119" i="43"/>
  <c r="B1119" i="43"/>
  <c r="G1118" i="43"/>
  <c r="F1118" i="43"/>
  <c r="E1118" i="43"/>
  <c r="D1118" i="43"/>
  <c r="C1118" i="43"/>
  <c r="B1118" i="43"/>
  <c r="G1117" i="43"/>
  <c r="F1117" i="43"/>
  <c r="E1117" i="43"/>
  <c r="D1117" i="43"/>
  <c r="C1117" i="43"/>
  <c r="B1117" i="43"/>
  <c r="G1116" i="43"/>
  <c r="F1116" i="43"/>
  <c r="E1116" i="43"/>
  <c r="D1116" i="43"/>
  <c r="C1116" i="43"/>
  <c r="B1116" i="43"/>
  <c r="G1115" i="43"/>
  <c r="F1115" i="43"/>
  <c r="E1115" i="43"/>
  <c r="D1115" i="43"/>
  <c r="C1115" i="43"/>
  <c r="B1115" i="43"/>
  <c r="G1114" i="43"/>
  <c r="F1114" i="43"/>
  <c r="E1114" i="43"/>
  <c r="D1114" i="43"/>
  <c r="C1114" i="43"/>
  <c r="B1114" i="43"/>
  <c r="G1113" i="43"/>
  <c r="F1113" i="43"/>
  <c r="E1113" i="43"/>
  <c r="D1113" i="43"/>
  <c r="C1113" i="43"/>
  <c r="B1113" i="43"/>
  <c r="G1112" i="43"/>
  <c r="F1112" i="43"/>
  <c r="E1112" i="43"/>
  <c r="D1112" i="43"/>
  <c r="C1112" i="43"/>
  <c r="B1112" i="43"/>
  <c r="G1111" i="43"/>
  <c r="F1111" i="43"/>
  <c r="E1111" i="43"/>
  <c r="D1111" i="43"/>
  <c r="C1111" i="43"/>
  <c r="B1111" i="43"/>
  <c r="G1110" i="43"/>
  <c r="F1110" i="43"/>
  <c r="E1110" i="43"/>
  <c r="D1110" i="43"/>
  <c r="C1110" i="43"/>
  <c r="B1110" i="43"/>
  <c r="G1109" i="43"/>
  <c r="F1109" i="43"/>
  <c r="E1109" i="43"/>
  <c r="D1109" i="43"/>
  <c r="C1109" i="43"/>
  <c r="B1109" i="43"/>
  <c r="G1108" i="43"/>
  <c r="F1108" i="43"/>
  <c r="E1108" i="43"/>
  <c r="D1108" i="43"/>
  <c r="C1108" i="43"/>
  <c r="B1108" i="43"/>
  <c r="G1107" i="43"/>
  <c r="F1107" i="43"/>
  <c r="E1107" i="43"/>
  <c r="D1107" i="43"/>
  <c r="C1107" i="43"/>
  <c r="B1107" i="43"/>
  <c r="G1106" i="43"/>
  <c r="F1106" i="43"/>
  <c r="E1106" i="43"/>
  <c r="D1106" i="43"/>
  <c r="C1106" i="43"/>
  <c r="B1106" i="43"/>
  <c r="G1105" i="43"/>
  <c r="F1105" i="43"/>
  <c r="E1105" i="43"/>
  <c r="D1105" i="43"/>
  <c r="C1105" i="43"/>
  <c r="B1105" i="43"/>
  <c r="G1104" i="43"/>
  <c r="F1104" i="43"/>
  <c r="E1104" i="43"/>
  <c r="D1104" i="43"/>
  <c r="C1104" i="43"/>
  <c r="B1104" i="43"/>
  <c r="G1103" i="43"/>
  <c r="F1103" i="43"/>
  <c r="E1103" i="43"/>
  <c r="D1103" i="43"/>
  <c r="C1103" i="43"/>
  <c r="B1103" i="43"/>
  <c r="G1102" i="43"/>
  <c r="F1102" i="43"/>
  <c r="E1102" i="43"/>
  <c r="D1102" i="43"/>
  <c r="C1102" i="43"/>
  <c r="B1102" i="43"/>
  <c r="G1101" i="43"/>
  <c r="F1101" i="43"/>
  <c r="E1101" i="43"/>
  <c r="D1101" i="43"/>
  <c r="C1101" i="43"/>
  <c r="B1101" i="43"/>
  <c r="G1100" i="43"/>
  <c r="F1100" i="43"/>
  <c r="E1100" i="43"/>
  <c r="D1100" i="43"/>
  <c r="C1100" i="43"/>
  <c r="B1100" i="43"/>
  <c r="G1099" i="43"/>
  <c r="F1099" i="43"/>
  <c r="E1099" i="43"/>
  <c r="D1099" i="43"/>
  <c r="C1099" i="43"/>
  <c r="B1099" i="43"/>
  <c r="G1098" i="43"/>
  <c r="F1098" i="43"/>
  <c r="E1098" i="43"/>
  <c r="D1098" i="43"/>
  <c r="C1098" i="43"/>
  <c r="B1098" i="43"/>
  <c r="G1097" i="43"/>
  <c r="F1097" i="43"/>
  <c r="E1097" i="43"/>
  <c r="D1097" i="43"/>
  <c r="C1097" i="43"/>
  <c r="B1097" i="43"/>
  <c r="G1096" i="43"/>
  <c r="F1096" i="43"/>
  <c r="E1096" i="43"/>
  <c r="D1096" i="43"/>
  <c r="C1096" i="43"/>
  <c r="B1096" i="43"/>
  <c r="G1095" i="43"/>
  <c r="F1095" i="43"/>
  <c r="E1095" i="43"/>
  <c r="D1095" i="43"/>
  <c r="C1095" i="43"/>
  <c r="B1095" i="43"/>
  <c r="G1094" i="43"/>
  <c r="F1094" i="43"/>
  <c r="E1094" i="43"/>
  <c r="D1094" i="43"/>
  <c r="C1094" i="43"/>
  <c r="B1094" i="43"/>
  <c r="G1093" i="43"/>
  <c r="F1093" i="43"/>
  <c r="E1093" i="43"/>
  <c r="D1093" i="43"/>
  <c r="C1093" i="43"/>
  <c r="B1093" i="43"/>
  <c r="G1092" i="43"/>
  <c r="F1092" i="43"/>
  <c r="E1092" i="43"/>
  <c r="D1092" i="43"/>
  <c r="C1092" i="43"/>
  <c r="B1092" i="43"/>
  <c r="G1091" i="43"/>
  <c r="F1091" i="43"/>
  <c r="E1091" i="43"/>
  <c r="D1091" i="43"/>
  <c r="C1091" i="43"/>
  <c r="B1091" i="43"/>
  <c r="G1090" i="43"/>
  <c r="F1090" i="43"/>
  <c r="E1090" i="43"/>
  <c r="D1090" i="43"/>
  <c r="C1090" i="43"/>
  <c r="B1090" i="43"/>
  <c r="G1089" i="43"/>
  <c r="F1089" i="43"/>
  <c r="E1089" i="43"/>
  <c r="D1089" i="43"/>
  <c r="C1089" i="43"/>
  <c r="B1089" i="43"/>
  <c r="G1088" i="43"/>
  <c r="F1088" i="43"/>
  <c r="E1088" i="43"/>
  <c r="D1088" i="43"/>
  <c r="C1088" i="43"/>
  <c r="B1088" i="43"/>
  <c r="G1087" i="43"/>
  <c r="F1087" i="43"/>
  <c r="E1087" i="43"/>
  <c r="D1087" i="43"/>
  <c r="C1087" i="43"/>
  <c r="B1087" i="43"/>
  <c r="G1086" i="43"/>
  <c r="F1086" i="43"/>
  <c r="E1086" i="43"/>
  <c r="D1086" i="43"/>
  <c r="C1086" i="43"/>
  <c r="B1086" i="43"/>
  <c r="G1085" i="43"/>
  <c r="F1085" i="43"/>
  <c r="E1085" i="43"/>
  <c r="D1085" i="43"/>
  <c r="C1085" i="43"/>
  <c r="B1085" i="43"/>
  <c r="G1084" i="43"/>
  <c r="F1084" i="43"/>
  <c r="E1084" i="43"/>
  <c r="D1084" i="43"/>
  <c r="C1084" i="43"/>
  <c r="B1084" i="43"/>
  <c r="G1083" i="43"/>
  <c r="F1083" i="43"/>
  <c r="E1083" i="43"/>
  <c r="D1083" i="43"/>
  <c r="C1083" i="43"/>
  <c r="B1083" i="43"/>
  <c r="G1082" i="43"/>
  <c r="F1082" i="43"/>
  <c r="E1082" i="43"/>
  <c r="D1082" i="43"/>
  <c r="C1082" i="43"/>
  <c r="B1082" i="43"/>
  <c r="G1081" i="43"/>
  <c r="F1081" i="43"/>
  <c r="E1081" i="43"/>
  <c r="D1081" i="43"/>
  <c r="C1081" i="43"/>
  <c r="B1081" i="43"/>
  <c r="G1080" i="43"/>
  <c r="F1080" i="43"/>
  <c r="E1080" i="43"/>
  <c r="D1080" i="43"/>
  <c r="C1080" i="43"/>
  <c r="B1080" i="43"/>
  <c r="G1079" i="43"/>
  <c r="F1079" i="43"/>
  <c r="E1079" i="43"/>
  <c r="D1079" i="43"/>
  <c r="C1079" i="43"/>
  <c r="B1079" i="43"/>
  <c r="G1078" i="43"/>
  <c r="F1078" i="43"/>
  <c r="E1078" i="43"/>
  <c r="D1078" i="43"/>
  <c r="C1078" i="43"/>
  <c r="B1078" i="43"/>
  <c r="G1077" i="43"/>
  <c r="F1077" i="43"/>
  <c r="E1077" i="43"/>
  <c r="D1077" i="43"/>
  <c r="C1077" i="43"/>
  <c r="B1077" i="43"/>
  <c r="G1076" i="43"/>
  <c r="F1076" i="43"/>
  <c r="E1076" i="43"/>
  <c r="D1076" i="43"/>
  <c r="C1076" i="43"/>
  <c r="B1076" i="43"/>
  <c r="G1075" i="43"/>
  <c r="F1075" i="43"/>
  <c r="E1075" i="43"/>
  <c r="D1075" i="43"/>
  <c r="C1075" i="43"/>
  <c r="B1075" i="43"/>
  <c r="G1074" i="43"/>
  <c r="F1074" i="43"/>
  <c r="E1074" i="43"/>
  <c r="D1074" i="43"/>
  <c r="C1074" i="43"/>
  <c r="B1074" i="43"/>
  <c r="G1073" i="43"/>
  <c r="F1073" i="43"/>
  <c r="E1073" i="43"/>
  <c r="D1073" i="43"/>
  <c r="C1073" i="43"/>
  <c r="B1073" i="43"/>
  <c r="G1072" i="43"/>
  <c r="F1072" i="43"/>
  <c r="E1072" i="43"/>
  <c r="D1072" i="43"/>
  <c r="C1072" i="43"/>
  <c r="B1072" i="43"/>
  <c r="G1071" i="43"/>
  <c r="F1071" i="43"/>
  <c r="E1071" i="43"/>
  <c r="D1071" i="43"/>
  <c r="C1071" i="43"/>
  <c r="B1071" i="43"/>
  <c r="G1070" i="43"/>
  <c r="F1070" i="43"/>
  <c r="E1070" i="43"/>
  <c r="D1070" i="43"/>
  <c r="C1070" i="43"/>
  <c r="B1070" i="43"/>
  <c r="G1069" i="43"/>
  <c r="F1069" i="43"/>
  <c r="E1069" i="43"/>
  <c r="D1069" i="43"/>
  <c r="C1069" i="43"/>
  <c r="B1069" i="43"/>
  <c r="G1068" i="43"/>
  <c r="F1068" i="43"/>
  <c r="E1068" i="43"/>
  <c r="D1068" i="43"/>
  <c r="C1068" i="43"/>
  <c r="B1068" i="43"/>
  <c r="G1067" i="43"/>
  <c r="F1067" i="43"/>
  <c r="E1067" i="43"/>
  <c r="D1067" i="43"/>
  <c r="C1067" i="43"/>
  <c r="B1067" i="43"/>
  <c r="G1066" i="43"/>
  <c r="F1066" i="43"/>
  <c r="E1066" i="43"/>
  <c r="D1066" i="43"/>
  <c r="C1066" i="43"/>
  <c r="B1066" i="43"/>
  <c r="G1065" i="43"/>
  <c r="F1065" i="43"/>
  <c r="E1065" i="43"/>
  <c r="D1065" i="43"/>
  <c r="C1065" i="43"/>
  <c r="B1065" i="43"/>
  <c r="G1064" i="43"/>
  <c r="F1064" i="43"/>
  <c r="E1064" i="43"/>
  <c r="D1064" i="43"/>
  <c r="C1064" i="43"/>
  <c r="B1064" i="43"/>
  <c r="G1063" i="43"/>
  <c r="F1063" i="43"/>
  <c r="E1063" i="43"/>
  <c r="D1063" i="43"/>
  <c r="C1063" i="43"/>
  <c r="B1063" i="43"/>
  <c r="G1062" i="43"/>
  <c r="F1062" i="43"/>
  <c r="E1062" i="43"/>
  <c r="D1062" i="43"/>
  <c r="C1062" i="43"/>
  <c r="B1062" i="43"/>
  <c r="G1061" i="43"/>
  <c r="F1061" i="43"/>
  <c r="E1061" i="43"/>
  <c r="D1061" i="43"/>
  <c r="C1061" i="43"/>
  <c r="B1061" i="43"/>
  <c r="G1060" i="43"/>
  <c r="F1060" i="43"/>
  <c r="E1060" i="43"/>
  <c r="D1060" i="43"/>
  <c r="C1060" i="43"/>
  <c r="B1060" i="43"/>
  <c r="G1059" i="43"/>
  <c r="F1059" i="43"/>
  <c r="E1059" i="43"/>
  <c r="D1059" i="43"/>
  <c r="C1059" i="43"/>
  <c r="B1059" i="43"/>
  <c r="G1058" i="43"/>
  <c r="F1058" i="43"/>
  <c r="E1058" i="43"/>
  <c r="D1058" i="43"/>
  <c r="C1058" i="43"/>
  <c r="B1058" i="43"/>
  <c r="G1057" i="43"/>
  <c r="F1057" i="43"/>
  <c r="E1057" i="43"/>
  <c r="D1057" i="43"/>
  <c r="C1057" i="43"/>
  <c r="B1057" i="43"/>
  <c r="G1056" i="43"/>
  <c r="F1056" i="43"/>
  <c r="E1056" i="43"/>
  <c r="D1056" i="43"/>
  <c r="C1056" i="43"/>
  <c r="B1056" i="43"/>
  <c r="G1055" i="43"/>
  <c r="F1055" i="43"/>
  <c r="E1055" i="43"/>
  <c r="D1055" i="43"/>
  <c r="C1055" i="43"/>
  <c r="B1055" i="43"/>
  <c r="G1054" i="43"/>
  <c r="F1054" i="43"/>
  <c r="E1054" i="43"/>
  <c r="D1054" i="43"/>
  <c r="C1054" i="43"/>
  <c r="B1054" i="43"/>
  <c r="G1053" i="43"/>
  <c r="F1053" i="43"/>
  <c r="E1053" i="43"/>
  <c r="D1053" i="43"/>
  <c r="C1053" i="43"/>
  <c r="B1053" i="43"/>
  <c r="G1052" i="43"/>
  <c r="F1052" i="43"/>
  <c r="E1052" i="43"/>
  <c r="D1052" i="43"/>
  <c r="C1052" i="43"/>
  <c r="B1052" i="43"/>
  <c r="G1051" i="43"/>
  <c r="F1051" i="43"/>
  <c r="E1051" i="43"/>
  <c r="D1051" i="43"/>
  <c r="C1051" i="43"/>
  <c r="B1051" i="43"/>
  <c r="G1050" i="43"/>
  <c r="F1050" i="43"/>
  <c r="E1050" i="43"/>
  <c r="D1050" i="43"/>
  <c r="C1050" i="43"/>
  <c r="B1050" i="43"/>
  <c r="G1049" i="43"/>
  <c r="F1049" i="43"/>
  <c r="E1049" i="43"/>
  <c r="D1049" i="43"/>
  <c r="C1049" i="43"/>
  <c r="B1049" i="43"/>
  <c r="G1048" i="43"/>
  <c r="F1048" i="43"/>
  <c r="E1048" i="43"/>
  <c r="D1048" i="43"/>
  <c r="C1048" i="43"/>
  <c r="B1048" i="43"/>
  <c r="G1047" i="43"/>
  <c r="F1047" i="43"/>
  <c r="E1047" i="43"/>
  <c r="D1047" i="43"/>
  <c r="C1047" i="43"/>
  <c r="B1047" i="43"/>
  <c r="G1046" i="43"/>
  <c r="F1046" i="43"/>
  <c r="E1046" i="43"/>
  <c r="D1046" i="43"/>
  <c r="C1046" i="43"/>
  <c r="B1046" i="43"/>
  <c r="G1045" i="43"/>
  <c r="F1045" i="43"/>
  <c r="E1045" i="43"/>
  <c r="D1045" i="43"/>
  <c r="C1045" i="43"/>
  <c r="B1045" i="43"/>
  <c r="G1044" i="43"/>
  <c r="F1044" i="43"/>
  <c r="E1044" i="43"/>
  <c r="D1044" i="43"/>
  <c r="C1044" i="43"/>
  <c r="B1044" i="43"/>
  <c r="G1043" i="43"/>
  <c r="F1043" i="43"/>
  <c r="E1043" i="43"/>
  <c r="D1043" i="43"/>
  <c r="C1043" i="43"/>
  <c r="B1043" i="43"/>
  <c r="G1042" i="43"/>
  <c r="F1042" i="43"/>
  <c r="E1042" i="43"/>
  <c r="D1042" i="43"/>
  <c r="C1042" i="43"/>
  <c r="B1042" i="43"/>
  <c r="G1041" i="43"/>
  <c r="F1041" i="43"/>
  <c r="E1041" i="43"/>
  <c r="D1041" i="43"/>
  <c r="C1041" i="43"/>
  <c r="B1041" i="43"/>
  <c r="G1040" i="43"/>
  <c r="F1040" i="43"/>
  <c r="E1040" i="43"/>
  <c r="D1040" i="43"/>
  <c r="C1040" i="43"/>
  <c r="B1040" i="43"/>
  <c r="G1039" i="43"/>
  <c r="F1039" i="43"/>
  <c r="E1039" i="43"/>
  <c r="D1039" i="43"/>
  <c r="C1039" i="43"/>
  <c r="B1039" i="43"/>
  <c r="G1038" i="43"/>
  <c r="F1038" i="43"/>
  <c r="E1038" i="43"/>
  <c r="D1038" i="43"/>
  <c r="C1038" i="43"/>
  <c r="B1038" i="43"/>
  <c r="G1037" i="43"/>
  <c r="F1037" i="43"/>
  <c r="E1037" i="43"/>
  <c r="D1037" i="43"/>
  <c r="C1037" i="43"/>
  <c r="B1037" i="43"/>
  <c r="G1036" i="43"/>
  <c r="F1036" i="43"/>
  <c r="E1036" i="43"/>
  <c r="D1036" i="43"/>
  <c r="C1036" i="43"/>
  <c r="B1036" i="43"/>
  <c r="G1035" i="43"/>
  <c r="F1035" i="43"/>
  <c r="E1035" i="43"/>
  <c r="D1035" i="43"/>
  <c r="C1035" i="43"/>
  <c r="B1035" i="43"/>
  <c r="G1034" i="43"/>
  <c r="F1034" i="43"/>
  <c r="E1034" i="43"/>
  <c r="D1034" i="43"/>
  <c r="C1034" i="43"/>
  <c r="B1034" i="43"/>
  <c r="G1033" i="43"/>
  <c r="F1033" i="43"/>
  <c r="E1033" i="43"/>
  <c r="D1033" i="43"/>
  <c r="C1033" i="43"/>
  <c r="B1033" i="43"/>
  <c r="G1032" i="43"/>
  <c r="F1032" i="43"/>
  <c r="E1032" i="43"/>
  <c r="D1032" i="43"/>
  <c r="C1032" i="43"/>
  <c r="B1032" i="43"/>
  <c r="G1031" i="43"/>
  <c r="F1031" i="43"/>
  <c r="E1031" i="43"/>
  <c r="D1031" i="43"/>
  <c r="C1031" i="43"/>
  <c r="B1031" i="43"/>
  <c r="G1030" i="43"/>
  <c r="F1030" i="43"/>
  <c r="E1030" i="43"/>
  <c r="D1030" i="43"/>
  <c r="C1030" i="43"/>
  <c r="B1030" i="43"/>
  <c r="G1029" i="43"/>
  <c r="F1029" i="43"/>
  <c r="E1029" i="43"/>
  <c r="D1029" i="43"/>
  <c r="C1029" i="43"/>
  <c r="B1029" i="43"/>
  <c r="G1028" i="43"/>
  <c r="F1028" i="43"/>
  <c r="E1028" i="43"/>
  <c r="D1028" i="43"/>
  <c r="C1028" i="43"/>
  <c r="B1028" i="43"/>
  <c r="G1027" i="43"/>
  <c r="F1027" i="43"/>
  <c r="E1027" i="43"/>
  <c r="D1027" i="43"/>
  <c r="C1027" i="43"/>
  <c r="B1027" i="43"/>
  <c r="G1026" i="43"/>
  <c r="F1026" i="43"/>
  <c r="E1026" i="43"/>
  <c r="D1026" i="43"/>
  <c r="C1026" i="43"/>
  <c r="B1026" i="43"/>
  <c r="G1025" i="43"/>
  <c r="F1025" i="43"/>
  <c r="E1025" i="43"/>
  <c r="D1025" i="43"/>
  <c r="C1025" i="43"/>
  <c r="B1025" i="43"/>
  <c r="G1024" i="43"/>
  <c r="F1024" i="43"/>
  <c r="E1024" i="43"/>
  <c r="D1024" i="43"/>
  <c r="C1024" i="43"/>
  <c r="B1024" i="43"/>
  <c r="G1023" i="43"/>
  <c r="F1023" i="43"/>
  <c r="E1023" i="43"/>
  <c r="D1023" i="43"/>
  <c r="C1023" i="43"/>
  <c r="B1023" i="43"/>
  <c r="G1022" i="43"/>
  <c r="F1022" i="43"/>
  <c r="E1022" i="43"/>
  <c r="D1022" i="43"/>
  <c r="C1022" i="43"/>
  <c r="B1022" i="43"/>
  <c r="G1021" i="43"/>
  <c r="F1021" i="43"/>
  <c r="E1021" i="43"/>
  <c r="D1021" i="43"/>
  <c r="C1021" i="43"/>
  <c r="B1021" i="43"/>
  <c r="G1020" i="43"/>
  <c r="F1020" i="43"/>
  <c r="E1020" i="43"/>
  <c r="D1020" i="43"/>
  <c r="C1020" i="43"/>
  <c r="B1020" i="43"/>
  <c r="G1019" i="43"/>
  <c r="F1019" i="43"/>
  <c r="E1019" i="43"/>
  <c r="D1019" i="43"/>
  <c r="C1019" i="43"/>
  <c r="B1019" i="43"/>
  <c r="G1018" i="43"/>
  <c r="F1018" i="43"/>
  <c r="E1018" i="43"/>
  <c r="D1018" i="43"/>
  <c r="C1018" i="43"/>
  <c r="B1018" i="43"/>
  <c r="G1017" i="43"/>
  <c r="F1017" i="43"/>
  <c r="E1017" i="43"/>
  <c r="D1017" i="43"/>
  <c r="C1017" i="43"/>
  <c r="B1017" i="43"/>
  <c r="G1016" i="43"/>
  <c r="F1016" i="43"/>
  <c r="E1016" i="43"/>
  <c r="D1016" i="43"/>
  <c r="C1016" i="43"/>
  <c r="B1016" i="43"/>
  <c r="G1015" i="43"/>
  <c r="F1015" i="43"/>
  <c r="E1015" i="43"/>
  <c r="D1015" i="43"/>
  <c r="C1015" i="43"/>
  <c r="B1015" i="43"/>
  <c r="G1014" i="43"/>
  <c r="F1014" i="43"/>
  <c r="E1014" i="43"/>
  <c r="D1014" i="43"/>
  <c r="C1014" i="43"/>
  <c r="B1014" i="43"/>
  <c r="G1013" i="43"/>
  <c r="F1013" i="43"/>
  <c r="E1013" i="43"/>
  <c r="D1013" i="43"/>
  <c r="C1013" i="43"/>
  <c r="B1013" i="43"/>
  <c r="G1012" i="43"/>
  <c r="F1012" i="43"/>
  <c r="E1012" i="43"/>
  <c r="D1012" i="43"/>
  <c r="C1012" i="43"/>
  <c r="B1012" i="43"/>
  <c r="G1011" i="43"/>
  <c r="F1011" i="43"/>
  <c r="E1011" i="43"/>
  <c r="D1011" i="43"/>
  <c r="C1011" i="43"/>
  <c r="B1011" i="43"/>
  <c r="G1010" i="43"/>
  <c r="F1010" i="43"/>
  <c r="E1010" i="43"/>
  <c r="D1010" i="43"/>
  <c r="C1010" i="43"/>
  <c r="B1010" i="43"/>
  <c r="G1009" i="43"/>
  <c r="F1009" i="43"/>
  <c r="E1009" i="43"/>
  <c r="D1009" i="43"/>
  <c r="C1009" i="43"/>
  <c r="B1009" i="43"/>
  <c r="G1008" i="43"/>
  <c r="F1008" i="43"/>
  <c r="E1008" i="43"/>
  <c r="D1008" i="43"/>
  <c r="C1008" i="43"/>
  <c r="B1008" i="43"/>
  <c r="G1007" i="43"/>
  <c r="F1007" i="43"/>
  <c r="E1007" i="43"/>
  <c r="D1007" i="43"/>
  <c r="C1007" i="43"/>
  <c r="B1007" i="43"/>
  <c r="G1006" i="43"/>
  <c r="F1006" i="43"/>
  <c r="E1006" i="43"/>
  <c r="D1006" i="43"/>
  <c r="C1006" i="43"/>
  <c r="B1006" i="43"/>
  <c r="G1005" i="43"/>
  <c r="F1005" i="43"/>
  <c r="E1005" i="43"/>
  <c r="D1005" i="43"/>
  <c r="C1005" i="43"/>
  <c r="B1005" i="43"/>
  <c r="G1004" i="43"/>
  <c r="F1004" i="43"/>
  <c r="E1004" i="43"/>
  <c r="D1004" i="43"/>
  <c r="C1004" i="43"/>
  <c r="B1004" i="43"/>
  <c r="G1003" i="43"/>
  <c r="F1003" i="43"/>
  <c r="E1003" i="43"/>
  <c r="D1003" i="43"/>
  <c r="C1003" i="43"/>
  <c r="B1003" i="43"/>
  <c r="G1002" i="43"/>
  <c r="F1002" i="43"/>
  <c r="E1002" i="43"/>
  <c r="D1002" i="43"/>
  <c r="C1002" i="43"/>
  <c r="B1002" i="43"/>
  <c r="G1001" i="43"/>
  <c r="F1001" i="43"/>
  <c r="E1001" i="43"/>
  <c r="D1001" i="43"/>
  <c r="C1001" i="43"/>
  <c r="B1001" i="43"/>
  <c r="G1000" i="43"/>
  <c r="F1000" i="43"/>
  <c r="E1000" i="43"/>
  <c r="D1000" i="43"/>
  <c r="C1000" i="43"/>
  <c r="B1000" i="43"/>
  <c r="G999" i="43"/>
  <c r="F999" i="43"/>
  <c r="E999" i="43"/>
  <c r="D999" i="43"/>
  <c r="C999" i="43"/>
  <c r="B999" i="43"/>
  <c r="G998" i="43"/>
  <c r="F998" i="43"/>
  <c r="E998" i="43"/>
  <c r="D998" i="43"/>
  <c r="C998" i="43"/>
  <c r="B998" i="43"/>
  <c r="G997" i="43"/>
  <c r="F997" i="43"/>
  <c r="E997" i="43"/>
  <c r="D997" i="43"/>
  <c r="C997" i="43"/>
  <c r="B997" i="43"/>
  <c r="G996" i="43"/>
  <c r="F996" i="43"/>
  <c r="E996" i="43"/>
  <c r="D996" i="43"/>
  <c r="C996" i="43"/>
  <c r="B996" i="43"/>
  <c r="G995" i="43"/>
  <c r="F995" i="43"/>
  <c r="E995" i="43"/>
  <c r="D995" i="43"/>
  <c r="C995" i="43"/>
  <c r="B995" i="43"/>
  <c r="G994" i="43"/>
  <c r="F994" i="43"/>
  <c r="E994" i="43"/>
  <c r="D994" i="43"/>
  <c r="C994" i="43"/>
  <c r="B994" i="43"/>
  <c r="G993" i="43"/>
  <c r="F993" i="43"/>
  <c r="E993" i="43"/>
  <c r="D993" i="43"/>
  <c r="C993" i="43"/>
  <c r="B993" i="43"/>
  <c r="G992" i="43"/>
  <c r="F992" i="43"/>
  <c r="E992" i="43"/>
  <c r="D992" i="43"/>
  <c r="C992" i="43"/>
  <c r="B992" i="43"/>
  <c r="G991" i="43"/>
  <c r="F991" i="43"/>
  <c r="E991" i="43"/>
  <c r="D991" i="43"/>
  <c r="C991" i="43"/>
  <c r="B991" i="43"/>
  <c r="G990" i="43"/>
  <c r="F990" i="43"/>
  <c r="E990" i="43"/>
  <c r="D990" i="43"/>
  <c r="C990" i="43"/>
  <c r="B990" i="43"/>
  <c r="G989" i="43"/>
  <c r="F989" i="43"/>
  <c r="E989" i="43"/>
  <c r="D989" i="43"/>
  <c r="C989" i="43"/>
  <c r="B989" i="43"/>
  <c r="G988" i="43"/>
  <c r="F988" i="43"/>
  <c r="E988" i="43"/>
  <c r="D988" i="43"/>
  <c r="C988" i="43"/>
  <c r="B988" i="43"/>
  <c r="G987" i="43"/>
  <c r="F987" i="43"/>
  <c r="E987" i="43"/>
  <c r="D987" i="43"/>
  <c r="C987" i="43"/>
  <c r="B987" i="43"/>
  <c r="G986" i="43"/>
  <c r="F986" i="43"/>
  <c r="E986" i="43"/>
  <c r="D986" i="43"/>
  <c r="C986" i="43"/>
  <c r="B986" i="43"/>
  <c r="G985" i="43"/>
  <c r="F985" i="43"/>
  <c r="E985" i="43"/>
  <c r="D985" i="43"/>
  <c r="C985" i="43"/>
  <c r="B985" i="43"/>
  <c r="G984" i="43"/>
  <c r="F984" i="43"/>
  <c r="E984" i="43"/>
  <c r="D984" i="43"/>
  <c r="C984" i="43"/>
  <c r="B984" i="43"/>
  <c r="G983" i="43"/>
  <c r="F983" i="43"/>
  <c r="E983" i="43"/>
  <c r="D983" i="43"/>
  <c r="C983" i="43"/>
  <c r="B983" i="43"/>
  <c r="G982" i="43"/>
  <c r="F982" i="43"/>
  <c r="E982" i="43"/>
  <c r="D982" i="43"/>
  <c r="C982" i="43"/>
  <c r="B982" i="43"/>
  <c r="G981" i="43"/>
  <c r="F981" i="43"/>
  <c r="E981" i="43"/>
  <c r="D981" i="43"/>
  <c r="C981" i="43"/>
  <c r="B981" i="43"/>
  <c r="G980" i="43"/>
  <c r="F980" i="43"/>
  <c r="E980" i="43"/>
  <c r="D980" i="43"/>
  <c r="C980" i="43"/>
  <c r="B980" i="43"/>
  <c r="G979" i="43"/>
  <c r="F979" i="43"/>
  <c r="E979" i="43"/>
  <c r="D979" i="43"/>
  <c r="C979" i="43"/>
  <c r="B979" i="43"/>
  <c r="G978" i="43"/>
  <c r="F978" i="43"/>
  <c r="E978" i="43"/>
  <c r="D978" i="43"/>
  <c r="C978" i="43"/>
  <c r="B978" i="43"/>
  <c r="G977" i="43"/>
  <c r="F977" i="43"/>
  <c r="E977" i="43"/>
  <c r="D977" i="43"/>
  <c r="C977" i="43"/>
  <c r="B977" i="43"/>
  <c r="G976" i="43"/>
  <c r="F976" i="43"/>
  <c r="E976" i="43"/>
  <c r="D976" i="43"/>
  <c r="C976" i="43"/>
  <c r="B976" i="43"/>
  <c r="G975" i="43"/>
  <c r="F975" i="43"/>
  <c r="E975" i="43"/>
  <c r="D975" i="43"/>
  <c r="C975" i="43"/>
  <c r="B975" i="43"/>
  <c r="G974" i="43"/>
  <c r="F974" i="43"/>
  <c r="E974" i="43"/>
  <c r="D974" i="43"/>
  <c r="C974" i="43"/>
  <c r="B974" i="43"/>
  <c r="G973" i="43"/>
  <c r="F973" i="43"/>
  <c r="E973" i="43"/>
  <c r="D973" i="43"/>
  <c r="C973" i="43"/>
  <c r="B973" i="43"/>
  <c r="G972" i="43"/>
  <c r="F972" i="43"/>
  <c r="E972" i="43"/>
  <c r="D972" i="43"/>
  <c r="C972" i="43"/>
  <c r="B972" i="43"/>
  <c r="G971" i="43"/>
  <c r="F971" i="43"/>
  <c r="E971" i="43"/>
  <c r="D971" i="43"/>
  <c r="C971" i="43"/>
  <c r="B971" i="43"/>
  <c r="G970" i="43"/>
  <c r="F970" i="43"/>
  <c r="E970" i="43"/>
  <c r="D970" i="43"/>
  <c r="C970" i="43"/>
  <c r="B970" i="43"/>
  <c r="G969" i="43"/>
  <c r="F969" i="43"/>
  <c r="E969" i="43"/>
  <c r="D969" i="43"/>
  <c r="C969" i="43"/>
  <c r="B969" i="43"/>
  <c r="G968" i="43"/>
  <c r="F968" i="43"/>
  <c r="E968" i="43"/>
  <c r="D968" i="43"/>
  <c r="C968" i="43"/>
  <c r="B968" i="43"/>
  <c r="G967" i="43"/>
  <c r="F967" i="43"/>
  <c r="E967" i="43"/>
  <c r="D967" i="43"/>
  <c r="C967" i="43"/>
  <c r="B967" i="43"/>
  <c r="G966" i="43"/>
  <c r="F966" i="43"/>
  <c r="E966" i="43"/>
  <c r="D966" i="43"/>
  <c r="C966" i="43"/>
  <c r="B966" i="43"/>
  <c r="G965" i="43"/>
  <c r="F965" i="43"/>
  <c r="E965" i="43"/>
  <c r="D965" i="43"/>
  <c r="C965" i="43"/>
  <c r="B965" i="43"/>
  <c r="G964" i="43"/>
  <c r="F964" i="43"/>
  <c r="E964" i="43"/>
  <c r="D964" i="43"/>
  <c r="C964" i="43"/>
  <c r="B964" i="43"/>
  <c r="G963" i="43"/>
  <c r="F963" i="43"/>
  <c r="E963" i="43"/>
  <c r="D963" i="43"/>
  <c r="C963" i="43"/>
  <c r="B963" i="43"/>
  <c r="G962" i="43"/>
  <c r="F962" i="43"/>
  <c r="E962" i="43"/>
  <c r="D962" i="43"/>
  <c r="C962" i="43"/>
  <c r="B962" i="43"/>
  <c r="G961" i="43"/>
  <c r="F961" i="43"/>
  <c r="E961" i="43"/>
  <c r="D961" i="43"/>
  <c r="C961" i="43"/>
  <c r="B961" i="43"/>
  <c r="G960" i="43"/>
  <c r="F960" i="43"/>
  <c r="E960" i="43"/>
  <c r="D960" i="43"/>
  <c r="C960" i="43"/>
  <c r="B960" i="43"/>
  <c r="G959" i="43"/>
  <c r="F959" i="43"/>
  <c r="E959" i="43"/>
  <c r="D959" i="43"/>
  <c r="C959" i="43"/>
  <c r="B959" i="43"/>
  <c r="G958" i="43"/>
  <c r="F958" i="43"/>
  <c r="E958" i="43"/>
  <c r="D958" i="43"/>
  <c r="C958" i="43"/>
  <c r="B958" i="43"/>
  <c r="G957" i="43"/>
  <c r="F957" i="43"/>
  <c r="E957" i="43"/>
  <c r="D957" i="43"/>
  <c r="C957" i="43"/>
  <c r="B957" i="43"/>
  <c r="G956" i="43"/>
  <c r="F956" i="43"/>
  <c r="E956" i="43"/>
  <c r="D956" i="43"/>
  <c r="C956" i="43"/>
  <c r="B956" i="43"/>
  <c r="G955" i="43"/>
  <c r="F955" i="43"/>
  <c r="E955" i="43"/>
  <c r="D955" i="43"/>
  <c r="C955" i="43"/>
  <c r="B955" i="43"/>
  <c r="G954" i="43"/>
  <c r="F954" i="43"/>
  <c r="E954" i="43"/>
  <c r="D954" i="43"/>
  <c r="C954" i="43"/>
  <c r="B954" i="43"/>
  <c r="G953" i="43"/>
  <c r="F953" i="43"/>
  <c r="E953" i="43"/>
  <c r="D953" i="43"/>
  <c r="C953" i="43"/>
  <c r="B953" i="43"/>
  <c r="G952" i="43"/>
  <c r="F952" i="43"/>
  <c r="E952" i="43"/>
  <c r="D952" i="43"/>
  <c r="C952" i="43"/>
  <c r="B952" i="43"/>
  <c r="G951" i="43"/>
  <c r="F951" i="43"/>
  <c r="E951" i="43"/>
  <c r="D951" i="43"/>
  <c r="C951" i="43"/>
  <c r="B951" i="43"/>
  <c r="G950" i="43"/>
  <c r="F950" i="43"/>
  <c r="E950" i="43"/>
  <c r="D950" i="43"/>
  <c r="C950" i="43"/>
  <c r="B950" i="43"/>
  <c r="G949" i="43"/>
  <c r="F949" i="43"/>
  <c r="E949" i="43"/>
  <c r="D949" i="43"/>
  <c r="C949" i="43"/>
  <c r="B949" i="43"/>
  <c r="G948" i="43"/>
  <c r="F948" i="43"/>
  <c r="E948" i="43"/>
  <c r="D948" i="43"/>
  <c r="C948" i="43"/>
  <c r="B948" i="43"/>
  <c r="G947" i="43"/>
  <c r="F947" i="43"/>
  <c r="E947" i="43"/>
  <c r="D947" i="43"/>
  <c r="C947" i="43"/>
  <c r="B947" i="43"/>
  <c r="G946" i="43"/>
  <c r="F946" i="43"/>
  <c r="E946" i="43"/>
  <c r="D946" i="43"/>
  <c r="C946" i="43"/>
  <c r="B946" i="43"/>
  <c r="G945" i="43"/>
  <c r="F945" i="43"/>
  <c r="E945" i="43"/>
  <c r="D945" i="43"/>
  <c r="C945" i="43"/>
  <c r="B945" i="43"/>
  <c r="G944" i="43"/>
  <c r="F944" i="43"/>
  <c r="E944" i="43"/>
  <c r="D944" i="43"/>
  <c r="C944" i="43"/>
  <c r="B944" i="43"/>
  <c r="G943" i="43"/>
  <c r="F943" i="43"/>
  <c r="E943" i="43"/>
  <c r="D943" i="43"/>
  <c r="C943" i="43"/>
  <c r="B943" i="43"/>
  <c r="G942" i="43"/>
  <c r="F942" i="43"/>
  <c r="E942" i="43"/>
  <c r="D942" i="43"/>
  <c r="C942" i="43"/>
  <c r="B942" i="43"/>
  <c r="G941" i="43"/>
  <c r="F941" i="43"/>
  <c r="E941" i="43"/>
  <c r="D941" i="43"/>
  <c r="C941" i="43"/>
  <c r="B941" i="43"/>
  <c r="G940" i="43"/>
  <c r="F940" i="43"/>
  <c r="E940" i="43"/>
  <c r="D940" i="43"/>
  <c r="C940" i="43"/>
  <c r="B940" i="43"/>
  <c r="G939" i="43"/>
  <c r="F939" i="43"/>
  <c r="E939" i="43"/>
  <c r="D939" i="43"/>
  <c r="C939" i="43"/>
  <c r="B939" i="43"/>
  <c r="G938" i="43"/>
  <c r="F938" i="43"/>
  <c r="E938" i="43"/>
  <c r="D938" i="43"/>
  <c r="C938" i="43"/>
  <c r="B938" i="43"/>
  <c r="G937" i="43"/>
  <c r="F937" i="43"/>
  <c r="E937" i="43"/>
  <c r="D937" i="43"/>
  <c r="C937" i="43"/>
  <c r="B937" i="43"/>
  <c r="G936" i="43"/>
  <c r="F936" i="43"/>
  <c r="E936" i="43"/>
  <c r="D936" i="43"/>
  <c r="C936" i="43"/>
  <c r="B936" i="43"/>
  <c r="G935" i="43"/>
  <c r="F935" i="43"/>
  <c r="E935" i="43"/>
  <c r="D935" i="43"/>
  <c r="C935" i="43"/>
  <c r="B935" i="43"/>
  <c r="G934" i="43"/>
  <c r="F934" i="43"/>
  <c r="E934" i="43"/>
  <c r="D934" i="43"/>
  <c r="C934" i="43"/>
  <c r="B934" i="43"/>
  <c r="G933" i="43"/>
  <c r="F933" i="43"/>
  <c r="E933" i="43"/>
  <c r="D933" i="43"/>
  <c r="C933" i="43"/>
  <c r="B933" i="43"/>
  <c r="G932" i="43"/>
  <c r="F932" i="43"/>
  <c r="E932" i="43"/>
  <c r="D932" i="43"/>
  <c r="C932" i="43"/>
  <c r="B932" i="43"/>
  <c r="G931" i="43"/>
  <c r="F931" i="43"/>
  <c r="E931" i="43"/>
  <c r="D931" i="43"/>
  <c r="C931" i="43"/>
  <c r="B931" i="43"/>
  <c r="G930" i="43"/>
  <c r="F930" i="43"/>
  <c r="E930" i="43"/>
  <c r="D930" i="43"/>
  <c r="C930" i="43"/>
  <c r="B930" i="43"/>
  <c r="G929" i="43"/>
  <c r="F929" i="43"/>
  <c r="E929" i="43"/>
  <c r="D929" i="43"/>
  <c r="C929" i="43"/>
  <c r="B929" i="43"/>
  <c r="G928" i="43"/>
  <c r="F928" i="43"/>
  <c r="E928" i="43"/>
  <c r="D928" i="43"/>
  <c r="C928" i="43"/>
  <c r="B928" i="43"/>
  <c r="G927" i="43"/>
  <c r="F927" i="43"/>
  <c r="E927" i="43"/>
  <c r="D927" i="43"/>
  <c r="C927" i="43"/>
  <c r="B927" i="43"/>
  <c r="G926" i="43"/>
  <c r="F926" i="43"/>
  <c r="E926" i="43"/>
  <c r="D926" i="43"/>
  <c r="C926" i="43"/>
  <c r="B926" i="43"/>
  <c r="G925" i="43"/>
  <c r="F925" i="43"/>
  <c r="E925" i="43"/>
  <c r="D925" i="43"/>
  <c r="C925" i="43"/>
  <c r="B925" i="43"/>
  <c r="G924" i="43"/>
  <c r="F924" i="43"/>
  <c r="E924" i="43"/>
  <c r="D924" i="43"/>
  <c r="C924" i="43"/>
  <c r="B924" i="43"/>
  <c r="G923" i="43"/>
  <c r="F923" i="43"/>
  <c r="E923" i="43"/>
  <c r="D923" i="43"/>
  <c r="C923" i="43"/>
  <c r="B923" i="43"/>
  <c r="G922" i="43"/>
  <c r="F922" i="43"/>
  <c r="E922" i="43"/>
  <c r="D922" i="43"/>
  <c r="C922" i="43"/>
  <c r="B922" i="43"/>
  <c r="G921" i="43"/>
  <c r="F921" i="43"/>
  <c r="E921" i="43"/>
  <c r="D921" i="43"/>
  <c r="C921" i="43"/>
  <c r="B921" i="43"/>
  <c r="G920" i="43"/>
  <c r="F920" i="43"/>
  <c r="E920" i="43"/>
  <c r="D920" i="43"/>
  <c r="C920" i="43"/>
  <c r="B920" i="43"/>
  <c r="G919" i="43"/>
  <c r="F919" i="43"/>
  <c r="E919" i="43"/>
  <c r="D919" i="43"/>
  <c r="C919" i="43"/>
  <c r="B919" i="43"/>
  <c r="G918" i="43"/>
  <c r="F918" i="43"/>
  <c r="E918" i="43"/>
  <c r="D918" i="43"/>
  <c r="C918" i="43"/>
  <c r="B918" i="43"/>
  <c r="G917" i="43"/>
  <c r="F917" i="43"/>
  <c r="E917" i="43"/>
  <c r="D917" i="43"/>
  <c r="C917" i="43"/>
  <c r="B917" i="43"/>
  <c r="G916" i="43"/>
  <c r="F916" i="43"/>
  <c r="E916" i="43"/>
  <c r="D916" i="43"/>
  <c r="C916" i="43"/>
  <c r="B916" i="43"/>
  <c r="G915" i="43"/>
  <c r="F915" i="43"/>
  <c r="E915" i="43"/>
  <c r="D915" i="43"/>
  <c r="C915" i="43"/>
  <c r="B915" i="43"/>
  <c r="G914" i="43"/>
  <c r="F914" i="43"/>
  <c r="E914" i="43"/>
  <c r="D914" i="43"/>
  <c r="C914" i="43"/>
  <c r="B914" i="43"/>
  <c r="G913" i="43"/>
  <c r="F913" i="43"/>
  <c r="E913" i="43"/>
  <c r="D913" i="43"/>
  <c r="C913" i="43"/>
  <c r="B913" i="43"/>
  <c r="G912" i="43"/>
  <c r="F912" i="43"/>
  <c r="E912" i="43"/>
  <c r="D912" i="43"/>
  <c r="C912" i="43"/>
  <c r="B912" i="43"/>
  <c r="G911" i="43"/>
  <c r="F911" i="43"/>
  <c r="E911" i="43"/>
  <c r="D911" i="43"/>
  <c r="C911" i="43"/>
  <c r="B911" i="43"/>
  <c r="G910" i="43"/>
  <c r="F910" i="43"/>
  <c r="E910" i="43"/>
  <c r="D910" i="43"/>
  <c r="C910" i="43"/>
  <c r="B910" i="43"/>
  <c r="G909" i="43"/>
  <c r="F909" i="43"/>
  <c r="E909" i="43"/>
  <c r="D909" i="43"/>
  <c r="C909" i="43"/>
  <c r="B909" i="43"/>
  <c r="G908" i="43"/>
  <c r="F908" i="43"/>
  <c r="E908" i="43"/>
  <c r="D908" i="43"/>
  <c r="C908" i="43"/>
  <c r="B908" i="43"/>
  <c r="G907" i="43"/>
  <c r="F907" i="43"/>
  <c r="E907" i="43"/>
  <c r="D907" i="43"/>
  <c r="C907" i="43"/>
  <c r="B907" i="43"/>
  <c r="G906" i="43"/>
  <c r="F906" i="43"/>
  <c r="E906" i="43"/>
  <c r="D906" i="43"/>
  <c r="C906" i="43"/>
  <c r="B906" i="43"/>
  <c r="G905" i="43"/>
  <c r="F905" i="43"/>
  <c r="E905" i="43"/>
  <c r="D905" i="43"/>
  <c r="C905" i="43"/>
  <c r="B905" i="43"/>
  <c r="G904" i="43"/>
  <c r="F904" i="43"/>
  <c r="E904" i="43"/>
  <c r="D904" i="43"/>
  <c r="C904" i="43"/>
  <c r="B904" i="43"/>
  <c r="G903" i="43"/>
  <c r="F903" i="43"/>
  <c r="E903" i="43"/>
  <c r="D903" i="43"/>
  <c r="C903" i="43"/>
  <c r="B903" i="43"/>
  <c r="G902" i="43"/>
  <c r="F902" i="43"/>
  <c r="E902" i="43"/>
  <c r="D902" i="43"/>
  <c r="C902" i="43"/>
  <c r="B902" i="43"/>
  <c r="G901" i="43"/>
  <c r="F901" i="43"/>
  <c r="E901" i="43"/>
  <c r="D901" i="43"/>
  <c r="C901" i="43"/>
  <c r="B901" i="43"/>
  <c r="G900" i="43"/>
  <c r="F900" i="43"/>
  <c r="E900" i="43"/>
  <c r="D900" i="43"/>
  <c r="C900" i="43"/>
  <c r="B900" i="43"/>
  <c r="G899" i="43"/>
  <c r="F899" i="43"/>
  <c r="E899" i="43"/>
  <c r="D899" i="43"/>
  <c r="C899" i="43"/>
  <c r="B899" i="43"/>
  <c r="G898" i="43"/>
  <c r="F898" i="43"/>
  <c r="E898" i="43"/>
  <c r="D898" i="43"/>
  <c r="C898" i="43"/>
  <c r="B898" i="43"/>
  <c r="G897" i="43"/>
  <c r="F897" i="43"/>
  <c r="E897" i="43"/>
  <c r="D897" i="43"/>
  <c r="C897" i="43"/>
  <c r="B897" i="43"/>
  <c r="G896" i="43"/>
  <c r="F896" i="43"/>
  <c r="E896" i="43"/>
  <c r="D896" i="43"/>
  <c r="C896" i="43"/>
  <c r="B896" i="43"/>
  <c r="G895" i="43"/>
  <c r="F895" i="43"/>
  <c r="E895" i="43"/>
  <c r="D895" i="43"/>
  <c r="C895" i="43"/>
  <c r="B895" i="43"/>
  <c r="G894" i="43"/>
  <c r="F894" i="43"/>
  <c r="E894" i="43"/>
  <c r="D894" i="43"/>
  <c r="C894" i="43"/>
  <c r="B894" i="43"/>
  <c r="G893" i="43"/>
  <c r="F893" i="43"/>
  <c r="E893" i="43"/>
  <c r="D893" i="43"/>
  <c r="C893" i="43"/>
  <c r="B893" i="43"/>
  <c r="G892" i="43"/>
  <c r="F892" i="43"/>
  <c r="E892" i="43"/>
  <c r="D892" i="43"/>
  <c r="C892" i="43"/>
  <c r="B892" i="43"/>
  <c r="G891" i="43"/>
  <c r="F891" i="43"/>
  <c r="E891" i="43"/>
  <c r="D891" i="43"/>
  <c r="C891" i="43"/>
  <c r="B891" i="43"/>
  <c r="G890" i="43"/>
  <c r="F890" i="43"/>
  <c r="E890" i="43"/>
  <c r="D890" i="43"/>
  <c r="C890" i="43"/>
  <c r="B890" i="43"/>
  <c r="G889" i="43"/>
  <c r="F889" i="43"/>
  <c r="E889" i="43"/>
  <c r="D889" i="43"/>
  <c r="C889" i="43"/>
  <c r="B889" i="43"/>
  <c r="G888" i="43"/>
  <c r="F888" i="43"/>
  <c r="E888" i="43"/>
  <c r="D888" i="43"/>
  <c r="C888" i="43"/>
  <c r="B888" i="43"/>
  <c r="G887" i="43"/>
  <c r="F887" i="43"/>
  <c r="E887" i="43"/>
  <c r="D887" i="43"/>
  <c r="C887" i="43"/>
  <c r="B887" i="43"/>
  <c r="G886" i="43"/>
  <c r="F886" i="43"/>
  <c r="E886" i="43"/>
  <c r="D886" i="43"/>
  <c r="C886" i="43"/>
  <c r="B886" i="43"/>
  <c r="G885" i="43"/>
  <c r="F885" i="43"/>
  <c r="E885" i="43"/>
  <c r="D885" i="43"/>
  <c r="C885" i="43"/>
  <c r="B885" i="43"/>
  <c r="G884" i="43"/>
  <c r="F884" i="43"/>
  <c r="E884" i="43"/>
  <c r="D884" i="43"/>
  <c r="C884" i="43"/>
  <c r="B884" i="43"/>
  <c r="G883" i="43"/>
  <c r="F883" i="43"/>
  <c r="E883" i="43"/>
  <c r="D883" i="43"/>
  <c r="C883" i="43"/>
  <c r="B883" i="43"/>
  <c r="G882" i="43"/>
  <c r="F882" i="43"/>
  <c r="E882" i="43"/>
  <c r="D882" i="43"/>
  <c r="C882" i="43"/>
  <c r="B882" i="43"/>
  <c r="G881" i="43"/>
  <c r="F881" i="43"/>
  <c r="E881" i="43"/>
  <c r="D881" i="43"/>
  <c r="C881" i="43"/>
  <c r="B881" i="43"/>
  <c r="G880" i="43"/>
  <c r="F880" i="43"/>
  <c r="E880" i="43"/>
  <c r="D880" i="43"/>
  <c r="C880" i="43"/>
  <c r="B880" i="43"/>
  <c r="G879" i="43"/>
  <c r="F879" i="43"/>
  <c r="E879" i="43"/>
  <c r="D879" i="43"/>
  <c r="C879" i="43"/>
  <c r="B879" i="43"/>
  <c r="G878" i="43"/>
  <c r="F878" i="43"/>
  <c r="E878" i="43"/>
  <c r="D878" i="43"/>
  <c r="C878" i="43"/>
  <c r="B878" i="43"/>
  <c r="G877" i="43"/>
  <c r="F877" i="43"/>
  <c r="E877" i="43"/>
  <c r="D877" i="43"/>
  <c r="C877" i="43"/>
  <c r="B877" i="43"/>
  <c r="G876" i="43"/>
  <c r="F876" i="43"/>
  <c r="E876" i="43"/>
  <c r="D876" i="43"/>
  <c r="C876" i="43"/>
  <c r="B876" i="43"/>
  <c r="G875" i="43"/>
  <c r="F875" i="43"/>
  <c r="E875" i="43"/>
  <c r="D875" i="43"/>
  <c r="C875" i="43"/>
  <c r="B875" i="43"/>
  <c r="G874" i="43"/>
  <c r="F874" i="43"/>
  <c r="E874" i="43"/>
  <c r="D874" i="43"/>
  <c r="C874" i="43"/>
  <c r="B874" i="43"/>
  <c r="G873" i="43"/>
  <c r="F873" i="43"/>
  <c r="E873" i="43"/>
  <c r="D873" i="43"/>
  <c r="C873" i="43"/>
  <c r="B873" i="43"/>
  <c r="G872" i="43"/>
  <c r="F872" i="43"/>
  <c r="E872" i="43"/>
  <c r="D872" i="43"/>
  <c r="C872" i="43"/>
  <c r="B872" i="43"/>
  <c r="G871" i="43"/>
  <c r="F871" i="43"/>
  <c r="E871" i="43"/>
  <c r="D871" i="43"/>
  <c r="C871" i="43"/>
  <c r="B871" i="43"/>
  <c r="G870" i="43"/>
  <c r="F870" i="43"/>
  <c r="E870" i="43"/>
  <c r="D870" i="43"/>
  <c r="C870" i="43"/>
  <c r="B870" i="43"/>
  <c r="G869" i="43"/>
  <c r="F869" i="43"/>
  <c r="E869" i="43"/>
  <c r="D869" i="43"/>
  <c r="C869" i="43"/>
  <c r="B869" i="43"/>
  <c r="G868" i="43"/>
  <c r="F868" i="43"/>
  <c r="E868" i="43"/>
  <c r="D868" i="43"/>
  <c r="C868" i="43"/>
  <c r="B868" i="43"/>
  <c r="G867" i="43"/>
  <c r="F867" i="43"/>
  <c r="E867" i="43"/>
  <c r="D867" i="43"/>
  <c r="C867" i="43"/>
  <c r="B867" i="43"/>
  <c r="G866" i="43"/>
  <c r="F866" i="43"/>
  <c r="E866" i="43"/>
  <c r="D866" i="43"/>
  <c r="C866" i="43"/>
  <c r="B866" i="43"/>
  <c r="G865" i="43"/>
  <c r="F865" i="43"/>
  <c r="E865" i="43"/>
  <c r="D865" i="43"/>
  <c r="C865" i="43"/>
  <c r="B865" i="43"/>
  <c r="G864" i="43"/>
  <c r="F864" i="43"/>
  <c r="E864" i="43"/>
  <c r="D864" i="43"/>
  <c r="C864" i="43"/>
  <c r="B864" i="43"/>
  <c r="G863" i="43"/>
  <c r="F863" i="43"/>
  <c r="E863" i="43"/>
  <c r="D863" i="43"/>
  <c r="C863" i="43"/>
  <c r="B863" i="43"/>
  <c r="G862" i="43"/>
  <c r="F862" i="43"/>
  <c r="E862" i="43"/>
  <c r="D862" i="43"/>
  <c r="C862" i="43"/>
  <c r="B862" i="43"/>
  <c r="G861" i="43"/>
  <c r="F861" i="43"/>
  <c r="E861" i="43"/>
  <c r="D861" i="43"/>
  <c r="C861" i="43"/>
  <c r="B861" i="43"/>
  <c r="G860" i="43"/>
  <c r="F860" i="43"/>
  <c r="E860" i="43"/>
  <c r="D860" i="43"/>
  <c r="C860" i="43"/>
  <c r="B860" i="43"/>
  <c r="G859" i="43"/>
  <c r="F859" i="43"/>
  <c r="E859" i="43"/>
  <c r="D859" i="43"/>
  <c r="C859" i="43"/>
  <c r="B859" i="43"/>
  <c r="G858" i="43"/>
  <c r="F858" i="43"/>
  <c r="E858" i="43"/>
  <c r="D858" i="43"/>
  <c r="C858" i="43"/>
  <c r="B858" i="43"/>
  <c r="G857" i="43"/>
  <c r="F857" i="43"/>
  <c r="E857" i="43"/>
  <c r="D857" i="43"/>
  <c r="C857" i="43"/>
  <c r="B857" i="43"/>
  <c r="G856" i="43"/>
  <c r="F856" i="43"/>
  <c r="E856" i="43"/>
  <c r="D856" i="43"/>
  <c r="C856" i="43"/>
  <c r="B856" i="43"/>
  <c r="G855" i="43"/>
  <c r="F855" i="43"/>
  <c r="E855" i="43"/>
  <c r="D855" i="43"/>
  <c r="C855" i="43"/>
  <c r="B855" i="43"/>
  <c r="G854" i="43"/>
  <c r="F854" i="43"/>
  <c r="E854" i="43"/>
  <c r="D854" i="43"/>
  <c r="C854" i="43"/>
  <c r="B854" i="43"/>
  <c r="G853" i="43"/>
  <c r="F853" i="43"/>
  <c r="E853" i="43"/>
  <c r="D853" i="43"/>
  <c r="C853" i="43"/>
  <c r="B853" i="43"/>
  <c r="G852" i="43"/>
  <c r="F852" i="43"/>
  <c r="E852" i="43"/>
  <c r="D852" i="43"/>
  <c r="C852" i="43"/>
  <c r="B852" i="43"/>
  <c r="G851" i="43"/>
  <c r="F851" i="43"/>
  <c r="E851" i="43"/>
  <c r="D851" i="43"/>
  <c r="C851" i="43"/>
  <c r="B851" i="43"/>
  <c r="G850" i="43"/>
  <c r="F850" i="43"/>
  <c r="E850" i="43"/>
  <c r="D850" i="43"/>
  <c r="C850" i="43"/>
  <c r="B850" i="43"/>
  <c r="G849" i="43"/>
  <c r="F849" i="43"/>
  <c r="E849" i="43"/>
  <c r="D849" i="43"/>
  <c r="C849" i="43"/>
  <c r="B849" i="43"/>
  <c r="G848" i="43"/>
  <c r="F848" i="43"/>
  <c r="E848" i="43"/>
  <c r="D848" i="43"/>
  <c r="C848" i="43"/>
  <c r="B848" i="43"/>
  <c r="G847" i="43"/>
  <c r="F847" i="43"/>
  <c r="E847" i="43"/>
  <c r="D847" i="43"/>
  <c r="C847" i="43"/>
  <c r="B847" i="43"/>
  <c r="G846" i="43"/>
  <c r="F846" i="43"/>
  <c r="E846" i="43"/>
  <c r="D846" i="43"/>
  <c r="C846" i="43"/>
  <c r="B846" i="43"/>
  <c r="G845" i="43"/>
  <c r="F845" i="43"/>
  <c r="E845" i="43"/>
  <c r="D845" i="43"/>
  <c r="C845" i="43"/>
  <c r="B845" i="43"/>
  <c r="G844" i="43"/>
  <c r="F844" i="43"/>
  <c r="E844" i="43"/>
  <c r="D844" i="43"/>
  <c r="C844" i="43"/>
  <c r="B844" i="43"/>
  <c r="G843" i="43"/>
  <c r="F843" i="43"/>
  <c r="E843" i="43"/>
  <c r="D843" i="43"/>
  <c r="C843" i="43"/>
  <c r="B843" i="43"/>
  <c r="G842" i="43"/>
  <c r="F842" i="43"/>
  <c r="E842" i="43"/>
  <c r="D842" i="43"/>
  <c r="C842" i="43"/>
  <c r="B842" i="43"/>
  <c r="G841" i="43"/>
  <c r="F841" i="43"/>
  <c r="E841" i="43"/>
  <c r="D841" i="43"/>
  <c r="C841" i="43"/>
  <c r="B841" i="43"/>
  <c r="G840" i="43"/>
  <c r="F840" i="43"/>
  <c r="E840" i="43"/>
  <c r="D840" i="43"/>
  <c r="C840" i="43"/>
  <c r="B840" i="43"/>
  <c r="G839" i="43"/>
  <c r="F839" i="43"/>
  <c r="E839" i="43"/>
  <c r="D839" i="43"/>
  <c r="C839" i="43"/>
  <c r="B839" i="43"/>
  <c r="G838" i="43"/>
  <c r="F838" i="43"/>
  <c r="E838" i="43"/>
  <c r="D838" i="43"/>
  <c r="C838" i="43"/>
  <c r="B838" i="43"/>
  <c r="G837" i="43"/>
  <c r="F837" i="43"/>
  <c r="E837" i="43"/>
  <c r="D837" i="43"/>
  <c r="C837" i="43"/>
  <c r="B837" i="43"/>
  <c r="G836" i="43"/>
  <c r="F836" i="43"/>
  <c r="E836" i="43"/>
  <c r="D836" i="43"/>
  <c r="C836" i="43"/>
  <c r="B836" i="43"/>
  <c r="G835" i="43"/>
  <c r="F835" i="43"/>
  <c r="E835" i="43"/>
  <c r="D835" i="43"/>
  <c r="C835" i="43"/>
  <c r="B835" i="43"/>
  <c r="G834" i="43"/>
  <c r="F834" i="43"/>
  <c r="E834" i="43"/>
  <c r="D834" i="43"/>
  <c r="C834" i="43"/>
  <c r="B834" i="43"/>
  <c r="G833" i="43"/>
  <c r="F833" i="43"/>
  <c r="E833" i="43"/>
  <c r="D833" i="43"/>
  <c r="C833" i="43"/>
  <c r="B833" i="43"/>
  <c r="G832" i="43"/>
  <c r="F832" i="43"/>
  <c r="E832" i="43"/>
  <c r="D832" i="43"/>
  <c r="C832" i="43"/>
  <c r="B832" i="43"/>
  <c r="G831" i="43"/>
  <c r="F831" i="43"/>
  <c r="E831" i="43"/>
  <c r="D831" i="43"/>
  <c r="C831" i="43"/>
  <c r="B831" i="43"/>
  <c r="G830" i="43"/>
  <c r="F830" i="43"/>
  <c r="E830" i="43"/>
  <c r="D830" i="43"/>
  <c r="C830" i="43"/>
  <c r="B830" i="43"/>
  <c r="G829" i="43"/>
  <c r="F829" i="43"/>
  <c r="E829" i="43"/>
  <c r="D829" i="43"/>
  <c r="C829" i="43"/>
  <c r="B829" i="43"/>
  <c r="G828" i="43"/>
  <c r="F828" i="43"/>
  <c r="E828" i="43"/>
  <c r="D828" i="43"/>
  <c r="C828" i="43"/>
  <c r="B828" i="43"/>
  <c r="G827" i="43"/>
  <c r="F827" i="43"/>
  <c r="E827" i="43"/>
  <c r="D827" i="43"/>
  <c r="C827" i="43"/>
  <c r="B827" i="43"/>
  <c r="G826" i="43"/>
  <c r="F826" i="43"/>
  <c r="E826" i="43"/>
  <c r="D826" i="43"/>
  <c r="C826" i="43"/>
  <c r="B826" i="43"/>
  <c r="G825" i="43"/>
  <c r="F825" i="43"/>
  <c r="E825" i="43"/>
  <c r="D825" i="43"/>
  <c r="C825" i="43"/>
  <c r="B825" i="43"/>
  <c r="G824" i="43"/>
  <c r="F824" i="43"/>
  <c r="E824" i="43"/>
  <c r="D824" i="43"/>
  <c r="C824" i="43"/>
  <c r="B824" i="43"/>
  <c r="G823" i="43"/>
  <c r="F823" i="43"/>
  <c r="E823" i="43"/>
  <c r="D823" i="43"/>
  <c r="C823" i="43"/>
  <c r="B823" i="43"/>
  <c r="G822" i="43"/>
  <c r="F822" i="43"/>
  <c r="E822" i="43"/>
  <c r="D822" i="43"/>
  <c r="C822" i="43"/>
  <c r="B822" i="43"/>
  <c r="G821" i="43"/>
  <c r="F821" i="43"/>
  <c r="E821" i="43"/>
  <c r="D821" i="43"/>
  <c r="C821" i="43"/>
  <c r="B821" i="43"/>
  <c r="G820" i="43"/>
  <c r="F820" i="43"/>
  <c r="E820" i="43"/>
  <c r="D820" i="43"/>
  <c r="C820" i="43"/>
  <c r="B820" i="43"/>
  <c r="G819" i="43"/>
  <c r="F819" i="43"/>
  <c r="E819" i="43"/>
  <c r="D819" i="43"/>
  <c r="C819" i="43"/>
  <c r="B819" i="43"/>
  <c r="G818" i="43"/>
  <c r="F818" i="43"/>
  <c r="E818" i="43"/>
  <c r="D818" i="43"/>
  <c r="C818" i="43"/>
  <c r="B818" i="43"/>
  <c r="G817" i="43"/>
  <c r="F817" i="43"/>
  <c r="E817" i="43"/>
  <c r="D817" i="43"/>
  <c r="C817" i="43"/>
  <c r="B817" i="43"/>
  <c r="G816" i="43"/>
  <c r="F816" i="43"/>
  <c r="E816" i="43"/>
  <c r="D816" i="43"/>
  <c r="C816" i="43"/>
  <c r="B816" i="43"/>
  <c r="G815" i="43"/>
  <c r="F815" i="43"/>
  <c r="E815" i="43"/>
  <c r="D815" i="43"/>
  <c r="C815" i="43"/>
  <c r="B815" i="43"/>
  <c r="G814" i="43"/>
  <c r="F814" i="43"/>
  <c r="E814" i="43"/>
  <c r="D814" i="43"/>
  <c r="C814" i="43"/>
  <c r="B814" i="43"/>
  <c r="G813" i="43"/>
  <c r="F813" i="43"/>
  <c r="E813" i="43"/>
  <c r="D813" i="43"/>
  <c r="C813" i="43"/>
  <c r="B813" i="43"/>
  <c r="G812" i="43"/>
  <c r="F812" i="43"/>
  <c r="E812" i="43"/>
  <c r="D812" i="43"/>
  <c r="C812" i="43"/>
  <c r="B812" i="43"/>
  <c r="G811" i="43"/>
  <c r="F811" i="43"/>
  <c r="E811" i="43"/>
  <c r="D811" i="43"/>
  <c r="C811" i="43"/>
  <c r="B811" i="43"/>
  <c r="G810" i="43"/>
  <c r="F810" i="43"/>
  <c r="E810" i="43"/>
  <c r="D810" i="43"/>
  <c r="C810" i="43"/>
  <c r="B810" i="43"/>
  <c r="G809" i="43"/>
  <c r="F809" i="43"/>
  <c r="E809" i="43"/>
  <c r="D809" i="43"/>
  <c r="C809" i="43"/>
  <c r="B809" i="43"/>
  <c r="G808" i="43"/>
  <c r="F808" i="43"/>
  <c r="E808" i="43"/>
  <c r="D808" i="43"/>
  <c r="C808" i="43"/>
  <c r="B808" i="43"/>
  <c r="G807" i="43"/>
  <c r="F807" i="43"/>
  <c r="E807" i="43"/>
  <c r="D807" i="43"/>
  <c r="C807" i="43"/>
  <c r="B807" i="43"/>
  <c r="G806" i="43"/>
  <c r="F806" i="43"/>
  <c r="E806" i="43"/>
  <c r="D806" i="43"/>
  <c r="C806" i="43"/>
  <c r="B806" i="43"/>
  <c r="G805" i="43"/>
  <c r="F805" i="43"/>
  <c r="E805" i="43"/>
  <c r="D805" i="43"/>
  <c r="C805" i="43"/>
  <c r="B805" i="43"/>
  <c r="G804" i="43"/>
  <c r="F804" i="43"/>
  <c r="E804" i="43"/>
  <c r="D804" i="43"/>
  <c r="C804" i="43"/>
  <c r="B804" i="43"/>
  <c r="G803" i="43"/>
  <c r="F803" i="43"/>
  <c r="E803" i="43"/>
  <c r="D803" i="43"/>
  <c r="C803" i="43"/>
  <c r="B803" i="43"/>
  <c r="G802" i="43"/>
  <c r="F802" i="43"/>
  <c r="E802" i="43"/>
  <c r="D802" i="43"/>
  <c r="C802" i="43"/>
  <c r="B802" i="43"/>
  <c r="G801" i="43"/>
  <c r="F801" i="43"/>
  <c r="E801" i="43"/>
  <c r="D801" i="43"/>
  <c r="C801" i="43"/>
  <c r="B801" i="43"/>
  <c r="G800" i="43"/>
  <c r="F800" i="43"/>
  <c r="E800" i="43"/>
  <c r="D800" i="43"/>
  <c r="C800" i="43"/>
  <c r="B800" i="43"/>
  <c r="G799" i="43"/>
  <c r="F799" i="43"/>
  <c r="E799" i="43"/>
  <c r="D799" i="43"/>
  <c r="C799" i="43"/>
  <c r="B799" i="43"/>
  <c r="G798" i="43"/>
  <c r="F798" i="43"/>
  <c r="E798" i="43"/>
  <c r="D798" i="43"/>
  <c r="C798" i="43"/>
  <c r="B798" i="43"/>
  <c r="G797" i="43"/>
  <c r="F797" i="43"/>
  <c r="E797" i="43"/>
  <c r="D797" i="43"/>
  <c r="C797" i="43"/>
  <c r="B797" i="43"/>
  <c r="G796" i="43"/>
  <c r="F796" i="43"/>
  <c r="E796" i="43"/>
  <c r="D796" i="43"/>
  <c r="C796" i="43"/>
  <c r="B796" i="43"/>
  <c r="G795" i="43"/>
  <c r="F795" i="43"/>
  <c r="E795" i="43"/>
  <c r="D795" i="43"/>
  <c r="C795" i="43"/>
  <c r="B795" i="43"/>
  <c r="G794" i="43"/>
  <c r="F794" i="43"/>
  <c r="E794" i="43"/>
  <c r="D794" i="43"/>
  <c r="C794" i="43"/>
  <c r="B794" i="43"/>
  <c r="G793" i="43"/>
  <c r="F793" i="43"/>
  <c r="E793" i="43"/>
  <c r="D793" i="43"/>
  <c r="C793" i="43"/>
  <c r="B793" i="43"/>
  <c r="G792" i="43"/>
  <c r="F792" i="43"/>
  <c r="E792" i="43"/>
  <c r="D792" i="43"/>
  <c r="C792" i="43"/>
  <c r="B792" i="43"/>
  <c r="G791" i="43"/>
  <c r="F791" i="43"/>
  <c r="E791" i="43"/>
  <c r="D791" i="43"/>
  <c r="C791" i="43"/>
  <c r="B791" i="43"/>
  <c r="G790" i="43"/>
  <c r="F790" i="43"/>
  <c r="E790" i="43"/>
  <c r="D790" i="43"/>
  <c r="C790" i="43"/>
  <c r="B790" i="43"/>
  <c r="G789" i="43"/>
  <c r="F789" i="43"/>
  <c r="E789" i="43"/>
  <c r="D789" i="43"/>
  <c r="C789" i="43"/>
  <c r="B789" i="43"/>
  <c r="G788" i="43"/>
  <c r="F788" i="43"/>
  <c r="E788" i="43"/>
  <c r="D788" i="43"/>
  <c r="C788" i="43"/>
  <c r="B788" i="43"/>
  <c r="G787" i="43"/>
  <c r="F787" i="43"/>
  <c r="E787" i="43"/>
  <c r="D787" i="43"/>
  <c r="C787" i="43"/>
  <c r="B787" i="43"/>
  <c r="G786" i="43"/>
  <c r="F786" i="43"/>
  <c r="E786" i="43"/>
  <c r="D786" i="43"/>
  <c r="C786" i="43"/>
  <c r="B786" i="43"/>
  <c r="G785" i="43"/>
  <c r="F785" i="43"/>
  <c r="E785" i="43"/>
  <c r="D785" i="43"/>
  <c r="C785" i="43"/>
  <c r="B785" i="43"/>
  <c r="G784" i="43"/>
  <c r="F784" i="43"/>
  <c r="E784" i="43"/>
  <c r="D784" i="43"/>
  <c r="C784" i="43"/>
  <c r="B784" i="43"/>
  <c r="G783" i="43"/>
  <c r="F783" i="43"/>
  <c r="E783" i="43"/>
  <c r="D783" i="43"/>
  <c r="C783" i="43"/>
  <c r="B783" i="43"/>
  <c r="G782" i="43"/>
  <c r="F782" i="43"/>
  <c r="E782" i="43"/>
  <c r="D782" i="43"/>
  <c r="C782" i="43"/>
  <c r="B782" i="43"/>
  <c r="G781" i="43"/>
  <c r="F781" i="43"/>
  <c r="E781" i="43"/>
  <c r="D781" i="43"/>
  <c r="C781" i="43"/>
  <c r="B781" i="43"/>
  <c r="G780" i="43"/>
  <c r="F780" i="43"/>
  <c r="E780" i="43"/>
  <c r="D780" i="43"/>
  <c r="C780" i="43"/>
  <c r="B780" i="43"/>
  <c r="G779" i="43"/>
  <c r="F779" i="43"/>
  <c r="E779" i="43"/>
  <c r="D779" i="43"/>
  <c r="C779" i="43"/>
  <c r="B779" i="43"/>
  <c r="G778" i="43"/>
  <c r="F778" i="43"/>
  <c r="E778" i="43"/>
  <c r="D778" i="43"/>
  <c r="C778" i="43"/>
  <c r="B778" i="43"/>
  <c r="G777" i="43"/>
  <c r="F777" i="43"/>
  <c r="E777" i="43"/>
  <c r="D777" i="43"/>
  <c r="C777" i="43"/>
  <c r="B777" i="43"/>
  <c r="G776" i="43"/>
  <c r="F776" i="43"/>
  <c r="E776" i="43"/>
  <c r="D776" i="43"/>
  <c r="C776" i="43"/>
  <c r="B776" i="43"/>
  <c r="G775" i="43"/>
  <c r="F775" i="43"/>
  <c r="E775" i="43"/>
  <c r="D775" i="43"/>
  <c r="C775" i="43"/>
  <c r="B775" i="43"/>
  <c r="G774" i="43"/>
  <c r="F774" i="43"/>
  <c r="E774" i="43"/>
  <c r="D774" i="43"/>
  <c r="C774" i="43"/>
  <c r="B774" i="43"/>
  <c r="G773" i="43"/>
  <c r="F773" i="43"/>
  <c r="E773" i="43"/>
  <c r="D773" i="43"/>
  <c r="C773" i="43"/>
  <c r="B773" i="43"/>
  <c r="G772" i="43"/>
  <c r="F772" i="43"/>
  <c r="E772" i="43"/>
  <c r="D772" i="43"/>
  <c r="C772" i="43"/>
  <c r="B772" i="43"/>
  <c r="G771" i="43"/>
  <c r="F771" i="43"/>
  <c r="E771" i="43"/>
  <c r="D771" i="43"/>
  <c r="C771" i="43"/>
  <c r="B771" i="43"/>
  <c r="G770" i="43"/>
  <c r="F770" i="43"/>
  <c r="E770" i="43"/>
  <c r="D770" i="43"/>
  <c r="C770" i="43"/>
  <c r="B770" i="43"/>
  <c r="G769" i="43"/>
  <c r="F769" i="43"/>
  <c r="E769" i="43"/>
  <c r="D769" i="43"/>
  <c r="C769" i="43"/>
  <c r="B769" i="43"/>
  <c r="G768" i="43"/>
  <c r="F768" i="43"/>
  <c r="E768" i="43"/>
  <c r="D768" i="43"/>
  <c r="C768" i="43"/>
  <c r="B768" i="43"/>
  <c r="G767" i="43"/>
  <c r="F767" i="43"/>
  <c r="E767" i="43"/>
  <c r="D767" i="43"/>
  <c r="C767" i="43"/>
  <c r="B767" i="43"/>
  <c r="G766" i="43"/>
  <c r="F766" i="43"/>
  <c r="E766" i="43"/>
  <c r="D766" i="43"/>
  <c r="C766" i="43"/>
  <c r="B766" i="43"/>
  <c r="G765" i="43"/>
  <c r="F765" i="43"/>
  <c r="E765" i="43"/>
  <c r="D765" i="43"/>
  <c r="C765" i="43"/>
  <c r="B765" i="43"/>
  <c r="G764" i="43"/>
  <c r="F764" i="43"/>
  <c r="E764" i="43"/>
  <c r="D764" i="43"/>
  <c r="C764" i="43"/>
  <c r="B764" i="43"/>
  <c r="G763" i="43"/>
  <c r="F763" i="43"/>
  <c r="E763" i="43"/>
  <c r="D763" i="43"/>
  <c r="C763" i="43"/>
  <c r="B763" i="43"/>
  <c r="G762" i="43"/>
  <c r="F762" i="43"/>
  <c r="E762" i="43"/>
  <c r="D762" i="43"/>
  <c r="C762" i="43"/>
  <c r="B762" i="43"/>
  <c r="G761" i="43"/>
  <c r="F761" i="43"/>
  <c r="E761" i="43"/>
  <c r="D761" i="43"/>
  <c r="C761" i="43"/>
  <c r="B761" i="43"/>
  <c r="G760" i="43"/>
  <c r="F760" i="43"/>
  <c r="E760" i="43"/>
  <c r="D760" i="43"/>
  <c r="C760" i="43"/>
  <c r="B760" i="43"/>
  <c r="G759" i="43"/>
  <c r="F759" i="43"/>
  <c r="E759" i="43"/>
  <c r="D759" i="43"/>
  <c r="C759" i="43"/>
  <c r="B759" i="43"/>
  <c r="G758" i="43"/>
  <c r="F758" i="43"/>
  <c r="E758" i="43"/>
  <c r="D758" i="43"/>
  <c r="C758" i="43"/>
  <c r="B758" i="43"/>
  <c r="G757" i="43"/>
  <c r="F757" i="43"/>
  <c r="E757" i="43"/>
  <c r="D757" i="43"/>
  <c r="C757" i="43"/>
  <c r="B757" i="43"/>
  <c r="G756" i="43"/>
  <c r="F756" i="43"/>
  <c r="E756" i="43"/>
  <c r="D756" i="43"/>
  <c r="C756" i="43"/>
  <c r="B756" i="43"/>
  <c r="G755" i="43"/>
  <c r="F755" i="43"/>
  <c r="E755" i="43"/>
  <c r="D755" i="43"/>
  <c r="C755" i="43"/>
  <c r="B755" i="43"/>
  <c r="G754" i="43"/>
  <c r="F754" i="43"/>
  <c r="E754" i="43"/>
  <c r="D754" i="43"/>
  <c r="C754" i="43"/>
  <c r="B754" i="43"/>
  <c r="G753" i="43"/>
  <c r="F753" i="43"/>
  <c r="E753" i="43"/>
  <c r="D753" i="43"/>
  <c r="C753" i="43"/>
  <c r="B753" i="43"/>
  <c r="G752" i="43"/>
  <c r="F752" i="43"/>
  <c r="E752" i="43"/>
  <c r="D752" i="43"/>
  <c r="C752" i="43"/>
  <c r="B752" i="43"/>
  <c r="G751" i="43"/>
  <c r="F751" i="43"/>
  <c r="E751" i="43"/>
  <c r="D751" i="43"/>
  <c r="C751" i="43"/>
  <c r="B751" i="43"/>
  <c r="G750" i="43"/>
  <c r="F750" i="43"/>
  <c r="E750" i="43"/>
  <c r="D750" i="43"/>
  <c r="C750" i="43"/>
  <c r="B750" i="43"/>
  <c r="G749" i="43"/>
  <c r="F749" i="43"/>
  <c r="E749" i="43"/>
  <c r="D749" i="43"/>
  <c r="C749" i="43"/>
  <c r="B749" i="43"/>
  <c r="G748" i="43"/>
  <c r="F748" i="43"/>
  <c r="E748" i="43"/>
  <c r="D748" i="43"/>
  <c r="C748" i="43"/>
  <c r="B748" i="43"/>
  <c r="G747" i="43"/>
  <c r="F747" i="43"/>
  <c r="E747" i="43"/>
  <c r="D747" i="43"/>
  <c r="C747" i="43"/>
  <c r="B747" i="43"/>
  <c r="G746" i="43"/>
  <c r="F746" i="43"/>
  <c r="E746" i="43"/>
  <c r="D746" i="43"/>
  <c r="C746" i="43"/>
  <c r="B746" i="43"/>
  <c r="G745" i="43"/>
  <c r="F745" i="43"/>
  <c r="E745" i="43"/>
  <c r="D745" i="43"/>
  <c r="C745" i="43"/>
  <c r="B745" i="43"/>
  <c r="G744" i="43"/>
  <c r="F744" i="43"/>
  <c r="E744" i="43"/>
  <c r="D744" i="43"/>
  <c r="C744" i="43"/>
  <c r="B744" i="43"/>
  <c r="G743" i="43"/>
  <c r="F743" i="43"/>
  <c r="E743" i="43"/>
  <c r="D743" i="43"/>
  <c r="C743" i="43"/>
  <c r="B743" i="43"/>
  <c r="G742" i="43"/>
  <c r="F742" i="43"/>
  <c r="E742" i="43"/>
  <c r="D742" i="43"/>
  <c r="C742" i="43"/>
  <c r="B742" i="43"/>
  <c r="G741" i="43"/>
  <c r="F741" i="43"/>
  <c r="E741" i="43"/>
  <c r="D741" i="43"/>
  <c r="C741" i="43"/>
  <c r="B741" i="43"/>
  <c r="G740" i="43"/>
  <c r="F740" i="43"/>
  <c r="E740" i="43"/>
  <c r="D740" i="43"/>
  <c r="C740" i="43"/>
  <c r="B740" i="43"/>
  <c r="G739" i="43"/>
  <c r="F739" i="43"/>
  <c r="E739" i="43"/>
  <c r="D739" i="43"/>
  <c r="C739" i="43"/>
  <c r="B739" i="43"/>
  <c r="G738" i="43"/>
  <c r="F738" i="43"/>
  <c r="E738" i="43"/>
  <c r="D738" i="43"/>
  <c r="C738" i="43"/>
  <c r="B738" i="43"/>
  <c r="G737" i="43"/>
  <c r="F737" i="43"/>
  <c r="E737" i="43"/>
  <c r="D737" i="43"/>
  <c r="C737" i="43"/>
  <c r="B737" i="43"/>
  <c r="G736" i="43"/>
  <c r="F736" i="43"/>
  <c r="E736" i="43"/>
  <c r="D736" i="43"/>
  <c r="C736" i="43"/>
  <c r="B736" i="43"/>
  <c r="G735" i="43"/>
  <c r="F735" i="43"/>
  <c r="E735" i="43"/>
  <c r="D735" i="43"/>
  <c r="C735" i="43"/>
  <c r="B735" i="43"/>
  <c r="G734" i="43"/>
  <c r="F734" i="43"/>
  <c r="E734" i="43"/>
  <c r="D734" i="43"/>
  <c r="C734" i="43"/>
  <c r="B734" i="43"/>
  <c r="G733" i="43"/>
  <c r="F733" i="43"/>
  <c r="E733" i="43"/>
  <c r="D733" i="43"/>
  <c r="C733" i="43"/>
  <c r="B733" i="43"/>
  <c r="G732" i="43"/>
  <c r="F732" i="43"/>
  <c r="E732" i="43"/>
  <c r="D732" i="43"/>
  <c r="C732" i="43"/>
  <c r="B732" i="43"/>
  <c r="G731" i="43"/>
  <c r="F731" i="43"/>
  <c r="E731" i="43"/>
  <c r="D731" i="43"/>
  <c r="C731" i="43"/>
  <c r="B731" i="43"/>
  <c r="G730" i="43"/>
  <c r="F730" i="43"/>
  <c r="E730" i="43"/>
  <c r="D730" i="43"/>
  <c r="C730" i="43"/>
  <c r="B730" i="43"/>
  <c r="G729" i="43"/>
  <c r="F729" i="43"/>
  <c r="E729" i="43"/>
  <c r="D729" i="43"/>
  <c r="C729" i="43"/>
  <c r="B729" i="43"/>
  <c r="G728" i="43"/>
  <c r="F728" i="43"/>
  <c r="E728" i="43"/>
  <c r="D728" i="43"/>
  <c r="C728" i="43"/>
  <c r="B728" i="43"/>
  <c r="G727" i="43"/>
  <c r="F727" i="43"/>
  <c r="E727" i="43"/>
  <c r="D727" i="43"/>
  <c r="C727" i="43"/>
  <c r="B727" i="43"/>
  <c r="G726" i="43"/>
  <c r="F726" i="43"/>
  <c r="E726" i="43"/>
  <c r="D726" i="43"/>
  <c r="C726" i="43"/>
  <c r="B726" i="43"/>
  <c r="G725" i="43"/>
  <c r="F725" i="43"/>
  <c r="E725" i="43"/>
  <c r="D725" i="43"/>
  <c r="C725" i="43"/>
  <c r="B725" i="43"/>
  <c r="G724" i="43"/>
  <c r="F724" i="43"/>
  <c r="E724" i="43"/>
  <c r="D724" i="43"/>
  <c r="C724" i="43"/>
  <c r="B724" i="43"/>
  <c r="G723" i="43"/>
  <c r="F723" i="43"/>
  <c r="E723" i="43"/>
  <c r="D723" i="43"/>
  <c r="C723" i="43"/>
  <c r="B723" i="43"/>
  <c r="G722" i="43"/>
  <c r="F722" i="43"/>
  <c r="E722" i="43"/>
  <c r="D722" i="43"/>
  <c r="C722" i="43"/>
  <c r="B722" i="43"/>
  <c r="G721" i="43"/>
  <c r="F721" i="43"/>
  <c r="E721" i="43"/>
  <c r="D721" i="43"/>
  <c r="C721" i="43"/>
  <c r="B721" i="43"/>
  <c r="G720" i="43"/>
  <c r="F720" i="43"/>
  <c r="E720" i="43"/>
  <c r="D720" i="43"/>
  <c r="C720" i="43"/>
  <c r="B720" i="43"/>
  <c r="G719" i="43"/>
  <c r="F719" i="43"/>
  <c r="E719" i="43"/>
  <c r="D719" i="43"/>
  <c r="C719" i="43"/>
  <c r="B719" i="43"/>
  <c r="G718" i="43"/>
  <c r="F718" i="43"/>
  <c r="E718" i="43"/>
  <c r="D718" i="43"/>
  <c r="C718" i="43"/>
  <c r="B718" i="43"/>
  <c r="G717" i="43"/>
  <c r="F717" i="43"/>
  <c r="E717" i="43"/>
  <c r="D717" i="43"/>
  <c r="C717" i="43"/>
  <c r="B717" i="43"/>
  <c r="G716" i="43"/>
  <c r="F716" i="43"/>
  <c r="E716" i="43"/>
  <c r="D716" i="43"/>
  <c r="C716" i="43"/>
  <c r="B716" i="43"/>
  <c r="G715" i="43"/>
  <c r="F715" i="43"/>
  <c r="E715" i="43"/>
  <c r="D715" i="43"/>
  <c r="C715" i="43"/>
  <c r="B715" i="43"/>
  <c r="G714" i="43"/>
  <c r="F714" i="43"/>
  <c r="E714" i="43"/>
  <c r="D714" i="43"/>
  <c r="C714" i="43"/>
  <c r="B714" i="43"/>
  <c r="G713" i="43"/>
  <c r="F713" i="43"/>
  <c r="E713" i="43"/>
  <c r="D713" i="43"/>
  <c r="C713" i="43"/>
  <c r="B713" i="43"/>
  <c r="G712" i="43"/>
  <c r="F712" i="43"/>
  <c r="E712" i="43"/>
  <c r="D712" i="43"/>
  <c r="C712" i="43"/>
  <c r="B712" i="43"/>
  <c r="G711" i="43"/>
  <c r="F711" i="43"/>
  <c r="E711" i="43"/>
  <c r="D711" i="43"/>
  <c r="C711" i="43"/>
  <c r="B711" i="43"/>
  <c r="G710" i="43"/>
  <c r="F710" i="43"/>
  <c r="E710" i="43"/>
  <c r="D710" i="43"/>
  <c r="C710" i="43"/>
  <c r="B710" i="43"/>
  <c r="G709" i="43"/>
  <c r="F709" i="43"/>
  <c r="E709" i="43"/>
  <c r="D709" i="43"/>
  <c r="C709" i="43"/>
  <c r="B709" i="43"/>
  <c r="G708" i="43"/>
  <c r="F708" i="43"/>
  <c r="E708" i="43"/>
  <c r="D708" i="43"/>
  <c r="C708" i="43"/>
  <c r="B708" i="43"/>
  <c r="G707" i="43"/>
  <c r="F707" i="43"/>
  <c r="E707" i="43"/>
  <c r="D707" i="43"/>
  <c r="C707" i="43"/>
  <c r="B707" i="43"/>
  <c r="G706" i="43"/>
  <c r="F706" i="43"/>
  <c r="E706" i="43"/>
  <c r="D706" i="43"/>
  <c r="C706" i="43"/>
  <c r="B706" i="43"/>
  <c r="G705" i="43"/>
  <c r="F705" i="43"/>
  <c r="E705" i="43"/>
  <c r="D705" i="43"/>
  <c r="C705" i="43"/>
  <c r="B705" i="43"/>
  <c r="G704" i="43"/>
  <c r="F704" i="43"/>
  <c r="E704" i="43"/>
  <c r="D704" i="43"/>
  <c r="C704" i="43"/>
  <c r="B704" i="43"/>
  <c r="G703" i="43"/>
  <c r="F703" i="43"/>
  <c r="E703" i="43"/>
  <c r="D703" i="43"/>
  <c r="C703" i="43"/>
  <c r="B703" i="43"/>
  <c r="G702" i="43"/>
  <c r="F702" i="43"/>
  <c r="E702" i="43"/>
  <c r="D702" i="43"/>
  <c r="C702" i="43"/>
  <c r="B702" i="43"/>
  <c r="G701" i="43"/>
  <c r="F701" i="43"/>
  <c r="E701" i="43"/>
  <c r="D701" i="43"/>
  <c r="C701" i="43"/>
  <c r="B701" i="43"/>
  <c r="G700" i="43"/>
  <c r="F700" i="43"/>
  <c r="E700" i="43"/>
  <c r="D700" i="43"/>
  <c r="C700" i="43"/>
  <c r="B700" i="43"/>
  <c r="G699" i="43"/>
  <c r="F699" i="43"/>
  <c r="E699" i="43"/>
  <c r="D699" i="43"/>
  <c r="C699" i="43"/>
  <c r="B699" i="43"/>
  <c r="G698" i="43"/>
  <c r="F698" i="43"/>
  <c r="E698" i="43"/>
  <c r="D698" i="43"/>
  <c r="C698" i="43"/>
  <c r="B698" i="43"/>
  <c r="G697" i="43"/>
  <c r="F697" i="43"/>
  <c r="E697" i="43"/>
  <c r="D697" i="43"/>
  <c r="C697" i="43"/>
  <c r="B697" i="43"/>
  <c r="G696" i="43"/>
  <c r="F696" i="43"/>
  <c r="E696" i="43"/>
  <c r="D696" i="43"/>
  <c r="C696" i="43"/>
  <c r="B696" i="43"/>
  <c r="G695" i="43"/>
  <c r="F695" i="43"/>
  <c r="E695" i="43"/>
  <c r="D695" i="43"/>
  <c r="C695" i="43"/>
  <c r="B695" i="43"/>
  <c r="G694" i="43"/>
  <c r="F694" i="43"/>
  <c r="E694" i="43"/>
  <c r="D694" i="43"/>
  <c r="C694" i="43"/>
  <c r="B694" i="43"/>
  <c r="G693" i="43"/>
  <c r="F693" i="43"/>
  <c r="E693" i="43"/>
  <c r="D693" i="43"/>
  <c r="C693" i="43"/>
  <c r="B693" i="43"/>
  <c r="G692" i="43"/>
  <c r="F692" i="43"/>
  <c r="E692" i="43"/>
  <c r="D692" i="43"/>
  <c r="C692" i="43"/>
  <c r="B692" i="43"/>
  <c r="G691" i="43"/>
  <c r="F691" i="43"/>
  <c r="E691" i="43"/>
  <c r="D691" i="43"/>
  <c r="C691" i="43"/>
  <c r="B691" i="43"/>
  <c r="G690" i="43"/>
  <c r="F690" i="43"/>
  <c r="E690" i="43"/>
  <c r="D690" i="43"/>
  <c r="C690" i="43"/>
  <c r="B690" i="43"/>
  <c r="G689" i="43"/>
  <c r="F689" i="43"/>
  <c r="E689" i="43"/>
  <c r="D689" i="43"/>
  <c r="C689" i="43"/>
  <c r="B689" i="43"/>
  <c r="G688" i="43"/>
  <c r="F688" i="43"/>
  <c r="E688" i="43"/>
  <c r="D688" i="43"/>
  <c r="C688" i="43"/>
  <c r="B688" i="43"/>
  <c r="G687" i="43"/>
  <c r="F687" i="43"/>
  <c r="E687" i="43"/>
  <c r="D687" i="43"/>
  <c r="C687" i="43"/>
  <c r="B687" i="43"/>
  <c r="G686" i="43"/>
  <c r="F686" i="43"/>
  <c r="E686" i="43"/>
  <c r="D686" i="43"/>
  <c r="C686" i="43"/>
  <c r="B686" i="43"/>
  <c r="G685" i="43"/>
  <c r="F685" i="43"/>
  <c r="E685" i="43"/>
  <c r="D685" i="43"/>
  <c r="C685" i="43"/>
  <c r="B685" i="43"/>
  <c r="G684" i="43"/>
  <c r="F684" i="43"/>
  <c r="E684" i="43"/>
  <c r="D684" i="43"/>
  <c r="C684" i="43"/>
  <c r="B684" i="43"/>
  <c r="G683" i="43"/>
  <c r="F683" i="43"/>
  <c r="E683" i="43"/>
  <c r="D683" i="43"/>
  <c r="C683" i="43"/>
  <c r="B683" i="43"/>
  <c r="G682" i="43"/>
  <c r="F682" i="43"/>
  <c r="E682" i="43"/>
  <c r="D682" i="43"/>
  <c r="C682" i="43"/>
  <c r="B682" i="43"/>
  <c r="G681" i="43"/>
  <c r="F681" i="43"/>
  <c r="E681" i="43"/>
  <c r="D681" i="43"/>
  <c r="C681" i="43"/>
  <c r="B681" i="43"/>
  <c r="G680" i="43"/>
  <c r="F680" i="43"/>
  <c r="E680" i="43"/>
  <c r="D680" i="43"/>
  <c r="C680" i="43"/>
  <c r="B680" i="43"/>
  <c r="G679" i="43"/>
  <c r="F679" i="43"/>
  <c r="E679" i="43"/>
  <c r="D679" i="43"/>
  <c r="C679" i="43"/>
  <c r="B679" i="43"/>
  <c r="G678" i="43"/>
  <c r="F678" i="43"/>
  <c r="E678" i="43"/>
  <c r="D678" i="43"/>
  <c r="C678" i="43"/>
  <c r="B678" i="43"/>
  <c r="G677" i="43"/>
  <c r="F677" i="43"/>
  <c r="E677" i="43"/>
  <c r="D677" i="43"/>
  <c r="C677" i="43"/>
  <c r="B677" i="43"/>
  <c r="G676" i="43"/>
  <c r="F676" i="43"/>
  <c r="E676" i="43"/>
  <c r="D676" i="43"/>
  <c r="C676" i="43"/>
  <c r="B676" i="43"/>
  <c r="G675" i="43"/>
  <c r="F675" i="43"/>
  <c r="E675" i="43"/>
  <c r="D675" i="43"/>
  <c r="C675" i="43"/>
  <c r="B675" i="43"/>
  <c r="G674" i="43"/>
  <c r="F674" i="43"/>
  <c r="E674" i="43"/>
  <c r="D674" i="43"/>
  <c r="C674" i="43"/>
  <c r="B674" i="43"/>
  <c r="G673" i="43"/>
  <c r="F673" i="43"/>
  <c r="E673" i="43"/>
  <c r="D673" i="43"/>
  <c r="C673" i="43"/>
  <c r="B673" i="43"/>
  <c r="G672" i="43"/>
  <c r="F672" i="43"/>
  <c r="E672" i="43"/>
  <c r="D672" i="43"/>
  <c r="C672" i="43"/>
  <c r="B672" i="43"/>
  <c r="G671" i="43"/>
  <c r="F671" i="43"/>
  <c r="E671" i="43"/>
  <c r="D671" i="43"/>
  <c r="C671" i="43"/>
  <c r="B671" i="43"/>
  <c r="G670" i="43"/>
  <c r="F670" i="43"/>
  <c r="E670" i="43"/>
  <c r="D670" i="43"/>
  <c r="C670" i="43"/>
  <c r="B670" i="43"/>
  <c r="G669" i="43"/>
  <c r="F669" i="43"/>
  <c r="E669" i="43"/>
  <c r="D669" i="43"/>
  <c r="C669" i="43"/>
  <c r="B669" i="43"/>
  <c r="G668" i="43"/>
  <c r="F668" i="43"/>
  <c r="E668" i="43"/>
  <c r="D668" i="43"/>
  <c r="C668" i="43"/>
  <c r="B668" i="43"/>
  <c r="G667" i="43"/>
  <c r="F667" i="43"/>
  <c r="E667" i="43"/>
  <c r="D667" i="43"/>
  <c r="C667" i="43"/>
  <c r="B667" i="43"/>
  <c r="G666" i="43"/>
  <c r="F666" i="43"/>
  <c r="E666" i="43"/>
  <c r="D666" i="43"/>
  <c r="C666" i="43"/>
  <c r="B666" i="43"/>
  <c r="G665" i="43"/>
  <c r="F665" i="43"/>
  <c r="E665" i="43"/>
  <c r="D665" i="43"/>
  <c r="C665" i="43"/>
  <c r="B665" i="43"/>
  <c r="G664" i="43"/>
  <c r="F664" i="43"/>
  <c r="E664" i="43"/>
  <c r="D664" i="43"/>
  <c r="C664" i="43"/>
  <c r="B664" i="43"/>
  <c r="G663" i="43"/>
  <c r="F663" i="43"/>
  <c r="E663" i="43"/>
  <c r="D663" i="43"/>
  <c r="C663" i="43"/>
  <c r="B663" i="43"/>
  <c r="G662" i="43"/>
  <c r="F662" i="43"/>
  <c r="E662" i="43"/>
  <c r="D662" i="43"/>
  <c r="C662" i="43"/>
  <c r="B662" i="43"/>
  <c r="G661" i="43"/>
  <c r="F661" i="43"/>
  <c r="E661" i="43"/>
  <c r="D661" i="43"/>
  <c r="C661" i="43"/>
  <c r="B661" i="43"/>
  <c r="G660" i="43"/>
  <c r="F660" i="43"/>
  <c r="E660" i="43"/>
  <c r="D660" i="43"/>
  <c r="C660" i="43"/>
  <c r="B660" i="43"/>
  <c r="G659" i="43"/>
  <c r="F659" i="43"/>
  <c r="E659" i="43"/>
  <c r="D659" i="43"/>
  <c r="C659" i="43"/>
  <c r="B659" i="43"/>
  <c r="G658" i="43"/>
  <c r="F658" i="43"/>
  <c r="E658" i="43"/>
  <c r="D658" i="43"/>
  <c r="C658" i="43"/>
  <c r="B658" i="43"/>
  <c r="G657" i="43"/>
  <c r="F657" i="43"/>
  <c r="E657" i="43"/>
  <c r="D657" i="43"/>
  <c r="C657" i="43"/>
  <c r="B657" i="43"/>
  <c r="G656" i="43"/>
  <c r="F656" i="43"/>
  <c r="E656" i="43"/>
  <c r="D656" i="43"/>
  <c r="C656" i="43"/>
  <c r="B656" i="43"/>
  <c r="G655" i="43"/>
  <c r="F655" i="43"/>
  <c r="E655" i="43"/>
  <c r="D655" i="43"/>
  <c r="C655" i="43"/>
  <c r="B655" i="43"/>
  <c r="G654" i="43"/>
  <c r="F654" i="43"/>
  <c r="E654" i="43"/>
  <c r="D654" i="43"/>
  <c r="C654" i="43"/>
  <c r="B654" i="43"/>
  <c r="G653" i="43"/>
  <c r="F653" i="43"/>
  <c r="E653" i="43"/>
  <c r="D653" i="43"/>
  <c r="C653" i="43"/>
  <c r="B653" i="43"/>
  <c r="G652" i="43"/>
  <c r="F652" i="43"/>
  <c r="E652" i="43"/>
  <c r="D652" i="43"/>
  <c r="C652" i="43"/>
  <c r="B652" i="43"/>
  <c r="G651" i="43"/>
  <c r="F651" i="43"/>
  <c r="E651" i="43"/>
  <c r="D651" i="43"/>
  <c r="C651" i="43"/>
  <c r="B651" i="43"/>
  <c r="G650" i="43"/>
  <c r="F650" i="43"/>
  <c r="E650" i="43"/>
  <c r="D650" i="43"/>
  <c r="C650" i="43"/>
  <c r="B650" i="43"/>
  <c r="G649" i="43"/>
  <c r="F649" i="43"/>
  <c r="E649" i="43"/>
  <c r="D649" i="43"/>
  <c r="C649" i="43"/>
  <c r="B649" i="43"/>
  <c r="G648" i="43"/>
  <c r="F648" i="43"/>
  <c r="E648" i="43"/>
  <c r="D648" i="43"/>
  <c r="C648" i="43"/>
  <c r="B648" i="43"/>
  <c r="G647" i="43"/>
  <c r="F647" i="43"/>
  <c r="E647" i="43"/>
  <c r="D647" i="43"/>
  <c r="C647" i="43"/>
  <c r="B647" i="43"/>
  <c r="G646" i="43"/>
  <c r="F646" i="43"/>
  <c r="E646" i="43"/>
  <c r="D646" i="43"/>
  <c r="C646" i="43"/>
  <c r="B646" i="43"/>
  <c r="G645" i="43"/>
  <c r="F645" i="43"/>
  <c r="E645" i="43"/>
  <c r="D645" i="43"/>
  <c r="C645" i="43"/>
  <c r="B645" i="43"/>
  <c r="G644" i="43"/>
  <c r="F644" i="43"/>
  <c r="E644" i="43"/>
  <c r="D644" i="43"/>
  <c r="C644" i="43"/>
  <c r="B644" i="43"/>
  <c r="G643" i="43"/>
  <c r="F643" i="43"/>
  <c r="E643" i="43"/>
  <c r="D643" i="43"/>
  <c r="C643" i="43"/>
  <c r="B643" i="43"/>
  <c r="G642" i="43"/>
  <c r="F642" i="43"/>
  <c r="E642" i="43"/>
  <c r="D642" i="43"/>
  <c r="C642" i="43"/>
  <c r="B642" i="43"/>
  <c r="G641" i="43"/>
  <c r="F641" i="43"/>
  <c r="E641" i="43"/>
  <c r="D641" i="43"/>
  <c r="C641" i="43"/>
  <c r="B641" i="43"/>
  <c r="G640" i="43"/>
  <c r="F640" i="43"/>
  <c r="E640" i="43"/>
  <c r="D640" i="43"/>
  <c r="C640" i="43"/>
  <c r="B640" i="43"/>
  <c r="G639" i="43"/>
  <c r="F639" i="43"/>
  <c r="E639" i="43"/>
  <c r="D639" i="43"/>
  <c r="C639" i="43"/>
  <c r="B639" i="43"/>
  <c r="G638" i="43"/>
  <c r="F638" i="43"/>
  <c r="E638" i="43"/>
  <c r="D638" i="43"/>
  <c r="C638" i="43"/>
  <c r="B638" i="43"/>
  <c r="G637" i="43"/>
  <c r="F637" i="43"/>
  <c r="E637" i="43"/>
  <c r="D637" i="43"/>
  <c r="C637" i="43"/>
  <c r="B637" i="43"/>
  <c r="G636" i="43"/>
  <c r="F636" i="43"/>
  <c r="E636" i="43"/>
  <c r="D636" i="43"/>
  <c r="C636" i="43"/>
  <c r="B636" i="43"/>
  <c r="G635" i="43"/>
  <c r="F635" i="43"/>
  <c r="E635" i="43"/>
  <c r="D635" i="43"/>
  <c r="C635" i="43"/>
  <c r="B635" i="43"/>
  <c r="G634" i="43"/>
  <c r="F634" i="43"/>
  <c r="E634" i="43"/>
  <c r="D634" i="43"/>
  <c r="C634" i="43"/>
  <c r="B634" i="43"/>
  <c r="G633" i="43"/>
  <c r="F633" i="43"/>
  <c r="E633" i="43"/>
  <c r="D633" i="43"/>
  <c r="C633" i="43"/>
  <c r="B633" i="43"/>
  <c r="G632" i="43"/>
  <c r="F632" i="43"/>
  <c r="E632" i="43"/>
  <c r="D632" i="43"/>
  <c r="C632" i="43"/>
  <c r="B632" i="43"/>
  <c r="G631" i="43"/>
  <c r="F631" i="43"/>
  <c r="E631" i="43"/>
  <c r="D631" i="43"/>
  <c r="C631" i="43"/>
  <c r="B631" i="43"/>
  <c r="G630" i="43"/>
  <c r="F630" i="43"/>
  <c r="E630" i="43"/>
  <c r="D630" i="43"/>
  <c r="C630" i="43"/>
  <c r="B630" i="43"/>
  <c r="G629" i="43"/>
  <c r="F629" i="43"/>
  <c r="E629" i="43"/>
  <c r="D629" i="43"/>
  <c r="C629" i="43"/>
  <c r="B629" i="43"/>
  <c r="G628" i="43"/>
  <c r="F628" i="43"/>
  <c r="E628" i="43"/>
  <c r="D628" i="43"/>
  <c r="C628" i="43"/>
  <c r="B628" i="43"/>
  <c r="G627" i="43"/>
  <c r="F627" i="43"/>
  <c r="E627" i="43"/>
  <c r="D627" i="43"/>
  <c r="C627" i="43"/>
  <c r="B627" i="43"/>
  <c r="G626" i="43"/>
  <c r="F626" i="43"/>
  <c r="E626" i="43"/>
  <c r="D626" i="43"/>
  <c r="C626" i="43"/>
  <c r="B626" i="43"/>
  <c r="G625" i="43"/>
  <c r="F625" i="43"/>
  <c r="E625" i="43"/>
  <c r="D625" i="43"/>
  <c r="C625" i="43"/>
  <c r="B625" i="43"/>
  <c r="G624" i="43"/>
  <c r="F624" i="43"/>
  <c r="E624" i="43"/>
  <c r="D624" i="43"/>
  <c r="C624" i="43"/>
  <c r="B624" i="43"/>
  <c r="G623" i="43"/>
  <c r="F623" i="43"/>
  <c r="E623" i="43"/>
  <c r="D623" i="43"/>
  <c r="C623" i="43"/>
  <c r="B623" i="43"/>
  <c r="G622" i="43"/>
  <c r="F622" i="43"/>
  <c r="E622" i="43"/>
  <c r="D622" i="43"/>
  <c r="C622" i="43"/>
  <c r="B622" i="43"/>
  <c r="G621" i="43"/>
  <c r="F621" i="43"/>
  <c r="E621" i="43"/>
  <c r="D621" i="43"/>
  <c r="C621" i="43"/>
  <c r="B621" i="43"/>
  <c r="G620" i="43"/>
  <c r="F620" i="43"/>
  <c r="E620" i="43"/>
  <c r="D620" i="43"/>
  <c r="C620" i="43"/>
  <c r="B620" i="43"/>
  <c r="G619" i="43"/>
  <c r="F619" i="43"/>
  <c r="E619" i="43"/>
  <c r="D619" i="43"/>
  <c r="C619" i="43"/>
  <c r="B619" i="43"/>
  <c r="G618" i="43"/>
  <c r="F618" i="43"/>
  <c r="E618" i="43"/>
  <c r="D618" i="43"/>
  <c r="C618" i="43"/>
  <c r="B618" i="43"/>
  <c r="G617" i="43"/>
  <c r="F617" i="43"/>
  <c r="E617" i="43"/>
  <c r="D617" i="43"/>
  <c r="C617" i="43"/>
  <c r="B617" i="43"/>
  <c r="G616" i="43"/>
  <c r="F616" i="43"/>
  <c r="E616" i="43"/>
  <c r="D616" i="43"/>
  <c r="C616" i="43"/>
  <c r="B616" i="43"/>
  <c r="G615" i="43"/>
  <c r="F615" i="43"/>
  <c r="E615" i="43"/>
  <c r="D615" i="43"/>
  <c r="C615" i="43"/>
  <c r="B615" i="43"/>
  <c r="G614" i="43"/>
  <c r="F614" i="43"/>
  <c r="E614" i="43"/>
  <c r="D614" i="43"/>
  <c r="C614" i="43"/>
  <c r="B614" i="43"/>
  <c r="G613" i="43"/>
  <c r="F613" i="43"/>
  <c r="E613" i="43"/>
  <c r="D613" i="43"/>
  <c r="C613" i="43"/>
  <c r="B613" i="43"/>
  <c r="G612" i="43"/>
  <c r="F612" i="43"/>
  <c r="E612" i="43"/>
  <c r="D612" i="43"/>
  <c r="C612" i="43"/>
  <c r="B612" i="43"/>
  <c r="G611" i="43"/>
  <c r="F611" i="43"/>
  <c r="E611" i="43"/>
  <c r="D611" i="43"/>
  <c r="C611" i="43"/>
  <c r="B611" i="43"/>
  <c r="G610" i="43"/>
  <c r="F610" i="43"/>
  <c r="E610" i="43"/>
  <c r="D610" i="43"/>
  <c r="C610" i="43"/>
  <c r="B610" i="43"/>
  <c r="G609" i="43"/>
  <c r="F609" i="43"/>
  <c r="E609" i="43"/>
  <c r="D609" i="43"/>
  <c r="C609" i="43"/>
  <c r="B609" i="43"/>
  <c r="G608" i="43"/>
  <c r="F608" i="43"/>
  <c r="E608" i="43"/>
  <c r="D608" i="43"/>
  <c r="C608" i="43"/>
  <c r="B608" i="43"/>
  <c r="G607" i="43"/>
  <c r="F607" i="43"/>
  <c r="E607" i="43"/>
  <c r="D607" i="43"/>
  <c r="C607" i="43"/>
  <c r="B607" i="43"/>
  <c r="G606" i="43"/>
  <c r="F606" i="43"/>
  <c r="E606" i="43"/>
  <c r="D606" i="43"/>
  <c r="C606" i="43"/>
  <c r="B606" i="43"/>
  <c r="G605" i="43"/>
  <c r="F605" i="43"/>
  <c r="E605" i="43"/>
  <c r="D605" i="43"/>
  <c r="C605" i="43"/>
  <c r="B605" i="43"/>
  <c r="G604" i="43"/>
  <c r="F604" i="43"/>
  <c r="E604" i="43"/>
  <c r="D604" i="43"/>
  <c r="C604" i="43"/>
  <c r="B604" i="43"/>
  <c r="G603" i="43"/>
  <c r="F603" i="43"/>
  <c r="E603" i="43"/>
  <c r="D603" i="43"/>
  <c r="C603" i="43"/>
  <c r="B603" i="43"/>
  <c r="G602" i="43"/>
  <c r="F602" i="43"/>
  <c r="E602" i="43"/>
  <c r="D602" i="43"/>
  <c r="C602" i="43"/>
  <c r="B602" i="43"/>
  <c r="G601" i="43"/>
  <c r="F601" i="43"/>
  <c r="E601" i="43"/>
  <c r="D601" i="43"/>
  <c r="C601" i="43"/>
  <c r="B601" i="43"/>
  <c r="G600" i="43"/>
  <c r="F600" i="43"/>
  <c r="E600" i="43"/>
  <c r="D600" i="43"/>
  <c r="C600" i="43"/>
  <c r="B600" i="43"/>
  <c r="G599" i="43"/>
  <c r="F599" i="43"/>
  <c r="E599" i="43"/>
  <c r="D599" i="43"/>
  <c r="C599" i="43"/>
  <c r="B599" i="43"/>
  <c r="G598" i="43"/>
  <c r="F598" i="43"/>
  <c r="E598" i="43"/>
  <c r="D598" i="43"/>
  <c r="C598" i="43"/>
  <c r="B598" i="43"/>
  <c r="G597" i="43"/>
  <c r="F597" i="43"/>
  <c r="E597" i="43"/>
  <c r="D597" i="43"/>
  <c r="C597" i="43"/>
  <c r="B597" i="43"/>
  <c r="G596" i="43"/>
  <c r="F596" i="43"/>
  <c r="E596" i="43"/>
  <c r="D596" i="43"/>
  <c r="C596" i="43"/>
  <c r="B596" i="43"/>
  <c r="G595" i="43"/>
  <c r="F595" i="43"/>
  <c r="E595" i="43"/>
  <c r="D595" i="43"/>
  <c r="C595" i="43"/>
  <c r="B595" i="43"/>
  <c r="G594" i="43"/>
  <c r="F594" i="43"/>
  <c r="E594" i="43"/>
  <c r="D594" i="43"/>
  <c r="C594" i="43"/>
  <c r="B594" i="43"/>
  <c r="G593" i="43"/>
  <c r="F593" i="43"/>
  <c r="E593" i="43"/>
  <c r="D593" i="43"/>
  <c r="C593" i="43"/>
  <c r="B593" i="43"/>
  <c r="G592" i="43"/>
  <c r="F592" i="43"/>
  <c r="E592" i="43"/>
  <c r="D592" i="43"/>
  <c r="C592" i="43"/>
  <c r="B592" i="43"/>
  <c r="G591" i="43"/>
  <c r="F591" i="43"/>
  <c r="E591" i="43"/>
  <c r="D591" i="43"/>
  <c r="C591" i="43"/>
  <c r="B591" i="43"/>
  <c r="G590" i="43"/>
  <c r="F590" i="43"/>
  <c r="E590" i="43"/>
  <c r="D590" i="43"/>
  <c r="C590" i="43"/>
  <c r="B590" i="43"/>
  <c r="G589" i="43"/>
  <c r="F589" i="43"/>
  <c r="E589" i="43"/>
  <c r="D589" i="43"/>
  <c r="C589" i="43"/>
  <c r="B589" i="43"/>
  <c r="G588" i="43"/>
  <c r="F588" i="43"/>
  <c r="E588" i="43"/>
  <c r="D588" i="43"/>
  <c r="C588" i="43"/>
  <c r="B588" i="43"/>
  <c r="G587" i="43"/>
  <c r="F587" i="43"/>
  <c r="E587" i="43"/>
  <c r="D587" i="43"/>
  <c r="C587" i="43"/>
  <c r="B587" i="43"/>
  <c r="G586" i="43"/>
  <c r="F586" i="43"/>
  <c r="E586" i="43"/>
  <c r="D586" i="43"/>
  <c r="C586" i="43"/>
  <c r="B586" i="43"/>
  <c r="G585" i="43"/>
  <c r="F585" i="43"/>
  <c r="E585" i="43"/>
  <c r="D585" i="43"/>
  <c r="C585" i="43"/>
  <c r="B585" i="43"/>
  <c r="G584" i="43"/>
  <c r="F584" i="43"/>
  <c r="E584" i="43"/>
  <c r="D584" i="43"/>
  <c r="C584" i="43"/>
  <c r="B584" i="43"/>
  <c r="G583" i="43"/>
  <c r="F583" i="43"/>
  <c r="E583" i="43"/>
  <c r="D583" i="43"/>
  <c r="C583" i="43"/>
  <c r="B583" i="43"/>
  <c r="G582" i="43"/>
  <c r="F582" i="43"/>
  <c r="E582" i="43"/>
  <c r="D582" i="43"/>
  <c r="C582" i="43"/>
  <c r="B582" i="43"/>
  <c r="G581" i="43"/>
  <c r="F581" i="43"/>
  <c r="E581" i="43"/>
  <c r="D581" i="43"/>
  <c r="C581" i="43"/>
  <c r="B581" i="43"/>
  <c r="G580" i="43"/>
  <c r="F580" i="43"/>
  <c r="E580" i="43"/>
  <c r="D580" i="43"/>
  <c r="C580" i="43"/>
  <c r="B580" i="43"/>
  <c r="G579" i="43"/>
  <c r="F579" i="43"/>
  <c r="E579" i="43"/>
  <c r="D579" i="43"/>
  <c r="C579" i="43"/>
  <c r="B579" i="43"/>
  <c r="G578" i="43"/>
  <c r="F578" i="43"/>
  <c r="E578" i="43"/>
  <c r="D578" i="43"/>
  <c r="C578" i="43"/>
  <c r="B578" i="43"/>
  <c r="G577" i="43"/>
  <c r="F577" i="43"/>
  <c r="E577" i="43"/>
  <c r="D577" i="43"/>
  <c r="C577" i="43"/>
  <c r="B577" i="43"/>
  <c r="G576" i="43"/>
  <c r="F576" i="43"/>
  <c r="E576" i="43"/>
  <c r="D576" i="43"/>
  <c r="C576" i="43"/>
  <c r="B576" i="43"/>
  <c r="G575" i="43"/>
  <c r="F575" i="43"/>
  <c r="E575" i="43"/>
  <c r="D575" i="43"/>
  <c r="C575" i="43"/>
  <c r="B575" i="43"/>
  <c r="G574" i="43"/>
  <c r="F574" i="43"/>
  <c r="E574" i="43"/>
  <c r="D574" i="43"/>
  <c r="C574" i="43"/>
  <c r="B574" i="43"/>
  <c r="G573" i="43"/>
  <c r="F573" i="43"/>
  <c r="E573" i="43"/>
  <c r="D573" i="43"/>
  <c r="C573" i="43"/>
  <c r="B573" i="43"/>
  <c r="G572" i="43"/>
  <c r="F572" i="43"/>
  <c r="E572" i="43"/>
  <c r="D572" i="43"/>
  <c r="C572" i="43"/>
  <c r="B572" i="43"/>
  <c r="G571" i="43"/>
  <c r="F571" i="43"/>
  <c r="E571" i="43"/>
  <c r="D571" i="43"/>
  <c r="C571" i="43"/>
  <c r="B571" i="43"/>
  <c r="G570" i="43"/>
  <c r="F570" i="43"/>
  <c r="E570" i="43"/>
  <c r="D570" i="43"/>
  <c r="C570" i="43"/>
  <c r="B570" i="43"/>
  <c r="G569" i="43"/>
  <c r="F569" i="43"/>
  <c r="E569" i="43"/>
  <c r="D569" i="43"/>
  <c r="C569" i="43"/>
  <c r="B569" i="43"/>
  <c r="G568" i="43"/>
  <c r="F568" i="43"/>
  <c r="E568" i="43"/>
  <c r="D568" i="43"/>
  <c r="C568" i="43"/>
  <c r="B568" i="43"/>
  <c r="G567" i="43"/>
  <c r="F567" i="43"/>
  <c r="E567" i="43"/>
  <c r="D567" i="43"/>
  <c r="C567" i="43"/>
  <c r="B567" i="43"/>
  <c r="G566" i="43"/>
  <c r="F566" i="43"/>
  <c r="E566" i="43"/>
  <c r="D566" i="43"/>
  <c r="C566" i="43"/>
  <c r="B566" i="43"/>
  <c r="G565" i="43"/>
  <c r="F565" i="43"/>
  <c r="E565" i="43"/>
  <c r="D565" i="43"/>
  <c r="C565" i="43"/>
  <c r="B565" i="43"/>
  <c r="G564" i="43"/>
  <c r="F564" i="43"/>
  <c r="E564" i="43"/>
  <c r="D564" i="43"/>
  <c r="C564" i="43"/>
  <c r="B564" i="43"/>
  <c r="G563" i="43"/>
  <c r="F563" i="43"/>
  <c r="E563" i="43"/>
  <c r="D563" i="43"/>
  <c r="C563" i="43"/>
  <c r="B563" i="43"/>
  <c r="G562" i="43"/>
  <c r="F562" i="43"/>
  <c r="E562" i="43"/>
  <c r="D562" i="43"/>
  <c r="C562" i="43"/>
  <c r="B562" i="43"/>
  <c r="G561" i="43"/>
  <c r="F561" i="43"/>
  <c r="E561" i="43"/>
  <c r="D561" i="43"/>
  <c r="C561" i="43"/>
  <c r="B561" i="43"/>
  <c r="G560" i="43"/>
  <c r="F560" i="43"/>
  <c r="E560" i="43"/>
  <c r="D560" i="43"/>
  <c r="C560" i="43"/>
  <c r="B560" i="43"/>
  <c r="G559" i="43"/>
  <c r="F559" i="43"/>
  <c r="E559" i="43"/>
  <c r="D559" i="43"/>
  <c r="C559" i="43"/>
  <c r="B559" i="43"/>
  <c r="G558" i="43"/>
  <c r="F558" i="43"/>
  <c r="E558" i="43"/>
  <c r="D558" i="43"/>
  <c r="C558" i="43"/>
  <c r="B558" i="43"/>
  <c r="G557" i="43"/>
  <c r="F557" i="43"/>
  <c r="E557" i="43"/>
  <c r="D557" i="43"/>
  <c r="C557" i="43"/>
  <c r="B557" i="43"/>
  <c r="G556" i="43"/>
  <c r="F556" i="43"/>
  <c r="E556" i="43"/>
  <c r="D556" i="43"/>
  <c r="C556" i="43"/>
  <c r="B556" i="43"/>
  <c r="G555" i="43"/>
  <c r="F555" i="43"/>
  <c r="E555" i="43"/>
  <c r="D555" i="43"/>
  <c r="C555" i="43"/>
  <c r="B555" i="43"/>
  <c r="G554" i="43"/>
  <c r="F554" i="43"/>
  <c r="E554" i="43"/>
  <c r="D554" i="43"/>
  <c r="C554" i="43"/>
  <c r="B554" i="43"/>
  <c r="G553" i="43"/>
  <c r="F553" i="43"/>
  <c r="E553" i="43"/>
  <c r="D553" i="43"/>
  <c r="C553" i="43"/>
  <c r="B553" i="43"/>
  <c r="G552" i="43"/>
  <c r="F552" i="43"/>
  <c r="E552" i="43"/>
  <c r="D552" i="43"/>
  <c r="C552" i="43"/>
  <c r="B552" i="43"/>
  <c r="G551" i="43"/>
  <c r="F551" i="43"/>
  <c r="E551" i="43"/>
  <c r="D551" i="43"/>
  <c r="C551" i="43"/>
  <c r="B551" i="43"/>
  <c r="G550" i="43"/>
  <c r="F550" i="43"/>
  <c r="E550" i="43"/>
  <c r="D550" i="43"/>
  <c r="C550" i="43"/>
  <c r="B550" i="43"/>
  <c r="G549" i="43"/>
  <c r="F549" i="43"/>
  <c r="E549" i="43"/>
  <c r="D549" i="43"/>
  <c r="C549" i="43"/>
  <c r="B549" i="43"/>
  <c r="G548" i="43"/>
  <c r="F548" i="43"/>
  <c r="E548" i="43"/>
  <c r="D548" i="43"/>
  <c r="C548" i="43"/>
  <c r="B548" i="43"/>
  <c r="G547" i="43"/>
  <c r="F547" i="43"/>
  <c r="E547" i="43"/>
  <c r="D547" i="43"/>
  <c r="C547" i="43"/>
  <c r="B547" i="43"/>
  <c r="G546" i="43"/>
  <c r="F546" i="43"/>
  <c r="E546" i="43"/>
  <c r="D546" i="43"/>
  <c r="C546" i="43"/>
  <c r="B546" i="43"/>
  <c r="G545" i="43"/>
  <c r="F545" i="43"/>
  <c r="E545" i="43"/>
  <c r="D545" i="43"/>
  <c r="C545" i="43"/>
  <c r="B545" i="43"/>
  <c r="G544" i="43"/>
  <c r="F544" i="43"/>
  <c r="E544" i="43"/>
  <c r="D544" i="43"/>
  <c r="C544" i="43"/>
  <c r="B544" i="43"/>
  <c r="G543" i="43"/>
  <c r="F543" i="43"/>
  <c r="E543" i="43"/>
  <c r="D543" i="43"/>
  <c r="C543" i="43"/>
  <c r="B543" i="43"/>
  <c r="G542" i="43"/>
  <c r="F542" i="43"/>
  <c r="E542" i="43"/>
  <c r="D542" i="43"/>
  <c r="C542" i="43"/>
  <c r="B542" i="43"/>
  <c r="G541" i="43"/>
  <c r="F541" i="43"/>
  <c r="E541" i="43"/>
  <c r="D541" i="43"/>
  <c r="C541" i="43"/>
  <c r="B541" i="43"/>
  <c r="G540" i="43"/>
  <c r="F540" i="43"/>
  <c r="E540" i="43"/>
  <c r="D540" i="43"/>
  <c r="C540" i="43"/>
  <c r="B540" i="43"/>
  <c r="G539" i="43"/>
  <c r="F539" i="43"/>
  <c r="E539" i="43"/>
  <c r="D539" i="43"/>
  <c r="C539" i="43"/>
  <c r="B539" i="43"/>
  <c r="G538" i="43"/>
  <c r="F538" i="43"/>
  <c r="E538" i="43"/>
  <c r="D538" i="43"/>
  <c r="C538" i="43"/>
  <c r="B538" i="43"/>
  <c r="G537" i="43"/>
  <c r="F537" i="43"/>
  <c r="E537" i="43"/>
  <c r="D537" i="43"/>
  <c r="C537" i="43"/>
  <c r="B537" i="43"/>
  <c r="G536" i="43"/>
  <c r="F536" i="43"/>
  <c r="E536" i="43"/>
  <c r="D536" i="43"/>
  <c r="C536" i="43"/>
  <c r="B536" i="43"/>
  <c r="G535" i="43"/>
  <c r="F535" i="43"/>
  <c r="E535" i="43"/>
  <c r="D535" i="43"/>
  <c r="C535" i="43"/>
  <c r="B535" i="43"/>
  <c r="G534" i="43"/>
  <c r="F534" i="43"/>
  <c r="E534" i="43"/>
  <c r="D534" i="43"/>
  <c r="C534" i="43"/>
  <c r="B534" i="43"/>
  <c r="G533" i="43"/>
  <c r="F533" i="43"/>
  <c r="E533" i="43"/>
  <c r="D533" i="43"/>
  <c r="C533" i="43"/>
  <c r="B533" i="43"/>
  <c r="G532" i="43"/>
  <c r="F532" i="43"/>
  <c r="E532" i="43"/>
  <c r="D532" i="43"/>
  <c r="C532" i="43"/>
  <c r="B532" i="43"/>
  <c r="G531" i="43"/>
  <c r="F531" i="43"/>
  <c r="E531" i="43"/>
  <c r="D531" i="43"/>
  <c r="C531" i="43"/>
  <c r="B531" i="43"/>
  <c r="G530" i="43"/>
  <c r="F530" i="43"/>
  <c r="E530" i="43"/>
  <c r="D530" i="43"/>
  <c r="C530" i="43"/>
  <c r="B530" i="43"/>
  <c r="G529" i="43"/>
  <c r="F529" i="43"/>
  <c r="E529" i="43"/>
  <c r="D529" i="43"/>
  <c r="C529" i="43"/>
  <c r="B529" i="43"/>
  <c r="G528" i="43"/>
  <c r="F528" i="43"/>
  <c r="E528" i="43"/>
  <c r="D528" i="43"/>
  <c r="C528" i="43"/>
  <c r="B528" i="43"/>
  <c r="G527" i="43"/>
  <c r="F527" i="43"/>
  <c r="E527" i="43"/>
  <c r="D527" i="43"/>
  <c r="C527" i="43"/>
  <c r="B527" i="43"/>
  <c r="G526" i="43"/>
  <c r="F526" i="43"/>
  <c r="E526" i="43"/>
  <c r="D526" i="43"/>
  <c r="C526" i="43"/>
  <c r="B526" i="43"/>
  <c r="G525" i="43"/>
  <c r="F525" i="43"/>
  <c r="E525" i="43"/>
  <c r="D525" i="43"/>
  <c r="C525" i="43"/>
  <c r="B525" i="43"/>
  <c r="G524" i="43"/>
  <c r="F524" i="43"/>
  <c r="E524" i="43"/>
  <c r="D524" i="43"/>
  <c r="C524" i="43"/>
  <c r="B524" i="43"/>
  <c r="G523" i="43"/>
  <c r="F523" i="43"/>
  <c r="E523" i="43"/>
  <c r="D523" i="43"/>
  <c r="C523" i="43"/>
  <c r="B523" i="43"/>
  <c r="G522" i="43"/>
  <c r="F522" i="43"/>
  <c r="E522" i="43"/>
  <c r="D522" i="43"/>
  <c r="C522" i="43"/>
  <c r="B522" i="43"/>
  <c r="G521" i="43"/>
  <c r="F521" i="43"/>
  <c r="E521" i="43"/>
  <c r="D521" i="43"/>
  <c r="C521" i="43"/>
  <c r="B521" i="43"/>
  <c r="G520" i="43"/>
  <c r="F520" i="43"/>
  <c r="E520" i="43"/>
  <c r="D520" i="43"/>
  <c r="C520" i="43"/>
  <c r="B520" i="43"/>
  <c r="G519" i="43"/>
  <c r="F519" i="43"/>
  <c r="E519" i="43"/>
  <c r="D519" i="43"/>
  <c r="C519" i="43"/>
  <c r="B519" i="43"/>
  <c r="G518" i="43"/>
  <c r="F518" i="43"/>
  <c r="E518" i="43"/>
  <c r="D518" i="43"/>
  <c r="C518" i="43"/>
  <c r="B518" i="43"/>
  <c r="G517" i="43"/>
  <c r="F517" i="43"/>
  <c r="E517" i="43"/>
  <c r="D517" i="43"/>
  <c r="C517" i="43"/>
  <c r="B517" i="43"/>
  <c r="G516" i="43"/>
  <c r="F516" i="43"/>
  <c r="E516" i="43"/>
  <c r="D516" i="43"/>
  <c r="C516" i="43"/>
  <c r="B516" i="43"/>
  <c r="G515" i="43"/>
  <c r="F515" i="43"/>
  <c r="E515" i="43"/>
  <c r="D515" i="43"/>
  <c r="C515" i="43"/>
  <c r="B515" i="43"/>
  <c r="G514" i="43"/>
  <c r="F514" i="43"/>
  <c r="E514" i="43"/>
  <c r="D514" i="43"/>
  <c r="C514" i="43"/>
  <c r="B514" i="43"/>
  <c r="G513" i="43"/>
  <c r="F513" i="43"/>
  <c r="E513" i="43"/>
  <c r="D513" i="43"/>
  <c r="C513" i="43"/>
  <c r="B513" i="43"/>
  <c r="G512" i="43"/>
  <c r="F512" i="43"/>
  <c r="E512" i="43"/>
  <c r="D512" i="43"/>
  <c r="C512" i="43"/>
  <c r="B512" i="43"/>
  <c r="G511" i="43"/>
  <c r="F511" i="43"/>
  <c r="E511" i="43"/>
  <c r="D511" i="43"/>
  <c r="C511" i="43"/>
  <c r="B511" i="43"/>
  <c r="G510" i="43"/>
  <c r="F510" i="43"/>
  <c r="E510" i="43"/>
  <c r="D510" i="43"/>
  <c r="C510" i="43"/>
  <c r="B510" i="43"/>
  <c r="G509" i="43"/>
  <c r="F509" i="43"/>
  <c r="E509" i="43"/>
  <c r="D509" i="43"/>
  <c r="C509" i="43"/>
  <c r="B509" i="43"/>
  <c r="G508" i="43"/>
  <c r="F508" i="43"/>
  <c r="E508" i="43"/>
  <c r="D508" i="43"/>
  <c r="C508" i="43"/>
  <c r="B508" i="43"/>
  <c r="G507" i="43"/>
  <c r="F507" i="43"/>
  <c r="E507" i="43"/>
  <c r="D507" i="43"/>
  <c r="C507" i="43"/>
  <c r="B507" i="43"/>
  <c r="G506" i="43"/>
  <c r="F506" i="43"/>
  <c r="E506" i="43"/>
  <c r="D506" i="43"/>
  <c r="C506" i="43"/>
  <c r="B506" i="43"/>
  <c r="G505" i="43"/>
  <c r="F505" i="43"/>
  <c r="E505" i="43"/>
  <c r="D505" i="43"/>
  <c r="C505" i="43"/>
  <c r="B505" i="43"/>
  <c r="G504" i="43"/>
  <c r="F504" i="43"/>
  <c r="E504" i="43"/>
  <c r="D504" i="43"/>
  <c r="C504" i="43"/>
  <c r="B504" i="43"/>
  <c r="G503" i="43"/>
  <c r="F503" i="43"/>
  <c r="E503" i="43"/>
  <c r="D503" i="43"/>
  <c r="C503" i="43"/>
  <c r="B503" i="43"/>
  <c r="G502" i="43"/>
  <c r="F502" i="43"/>
  <c r="E502" i="43"/>
  <c r="D502" i="43"/>
  <c r="C502" i="43"/>
  <c r="B502" i="43"/>
  <c r="G501" i="43"/>
  <c r="F501" i="43"/>
  <c r="E501" i="43"/>
  <c r="D501" i="43"/>
  <c r="C501" i="43"/>
  <c r="B501" i="43"/>
  <c r="G500" i="43"/>
  <c r="F500" i="43"/>
  <c r="E500" i="43"/>
  <c r="D500" i="43"/>
  <c r="C500" i="43"/>
  <c r="B500" i="43"/>
  <c r="G499" i="43"/>
  <c r="F499" i="43"/>
  <c r="E499" i="43"/>
  <c r="D499" i="43"/>
  <c r="C499" i="43"/>
  <c r="B499" i="43"/>
  <c r="G498" i="43"/>
  <c r="F498" i="43"/>
  <c r="E498" i="43"/>
  <c r="D498" i="43"/>
  <c r="C498" i="43"/>
  <c r="B498" i="43"/>
  <c r="G497" i="43"/>
  <c r="F497" i="43"/>
  <c r="E497" i="43"/>
  <c r="D497" i="43"/>
  <c r="C497" i="43"/>
  <c r="B497" i="43"/>
  <c r="G496" i="43"/>
  <c r="F496" i="43"/>
  <c r="E496" i="43"/>
  <c r="D496" i="43"/>
  <c r="C496" i="43"/>
  <c r="B496" i="43"/>
  <c r="G495" i="43"/>
  <c r="F495" i="43"/>
  <c r="E495" i="43"/>
  <c r="D495" i="43"/>
  <c r="C495" i="43"/>
  <c r="B495" i="43"/>
  <c r="G494" i="43"/>
  <c r="F494" i="43"/>
  <c r="E494" i="43"/>
  <c r="D494" i="43"/>
  <c r="C494" i="43"/>
  <c r="B494" i="43"/>
  <c r="G493" i="43"/>
  <c r="F493" i="43"/>
  <c r="E493" i="43"/>
  <c r="D493" i="43"/>
  <c r="C493" i="43"/>
  <c r="B493" i="43"/>
  <c r="G492" i="43"/>
  <c r="F492" i="43"/>
  <c r="E492" i="43"/>
  <c r="D492" i="43"/>
  <c r="C492" i="43"/>
  <c r="B492" i="43"/>
  <c r="G491" i="43"/>
  <c r="F491" i="43"/>
  <c r="E491" i="43"/>
  <c r="D491" i="43"/>
  <c r="C491" i="43"/>
  <c r="B491" i="43"/>
  <c r="G490" i="43"/>
  <c r="F490" i="43"/>
  <c r="E490" i="43"/>
  <c r="D490" i="43"/>
  <c r="C490" i="43"/>
  <c r="B490" i="43"/>
  <c r="G489" i="43"/>
  <c r="F489" i="43"/>
  <c r="E489" i="43"/>
  <c r="D489" i="43"/>
  <c r="C489" i="43"/>
  <c r="B489" i="43"/>
  <c r="G488" i="43"/>
  <c r="F488" i="43"/>
  <c r="E488" i="43"/>
  <c r="D488" i="43"/>
  <c r="C488" i="43"/>
  <c r="B488" i="43"/>
  <c r="G487" i="43"/>
  <c r="F487" i="43"/>
  <c r="E487" i="43"/>
  <c r="D487" i="43"/>
  <c r="C487" i="43"/>
  <c r="B487" i="43"/>
  <c r="G486" i="43"/>
  <c r="F486" i="43"/>
  <c r="E486" i="43"/>
  <c r="D486" i="43"/>
  <c r="C486" i="43"/>
  <c r="B486" i="43"/>
  <c r="G485" i="43"/>
  <c r="F485" i="43"/>
  <c r="E485" i="43"/>
  <c r="D485" i="43"/>
  <c r="C485" i="43"/>
  <c r="B485" i="43"/>
  <c r="G484" i="43"/>
  <c r="F484" i="43"/>
  <c r="E484" i="43"/>
  <c r="D484" i="43"/>
  <c r="C484" i="43"/>
  <c r="B484" i="43"/>
  <c r="G483" i="43"/>
  <c r="F483" i="43"/>
  <c r="E483" i="43"/>
  <c r="D483" i="43"/>
  <c r="C483" i="43"/>
  <c r="B483" i="43"/>
  <c r="G482" i="43"/>
  <c r="F482" i="43"/>
  <c r="E482" i="43"/>
  <c r="D482" i="43"/>
  <c r="C482" i="43"/>
  <c r="B482" i="43"/>
  <c r="G481" i="43"/>
  <c r="F481" i="43"/>
  <c r="E481" i="43"/>
  <c r="D481" i="43"/>
  <c r="C481" i="43"/>
  <c r="B481" i="43"/>
  <c r="G480" i="43"/>
  <c r="F480" i="43"/>
  <c r="E480" i="43"/>
  <c r="D480" i="43"/>
  <c r="C480" i="43"/>
  <c r="B480" i="43"/>
  <c r="G479" i="43"/>
  <c r="F479" i="43"/>
  <c r="E479" i="43"/>
  <c r="D479" i="43"/>
  <c r="C479" i="43"/>
  <c r="B479" i="43"/>
  <c r="G478" i="43"/>
  <c r="F478" i="43"/>
  <c r="E478" i="43"/>
  <c r="D478" i="43"/>
  <c r="C478" i="43"/>
  <c r="B478" i="43"/>
  <c r="G477" i="43"/>
  <c r="F477" i="43"/>
  <c r="E477" i="43"/>
  <c r="D477" i="43"/>
  <c r="C477" i="43"/>
  <c r="B477" i="43"/>
  <c r="G476" i="43"/>
  <c r="F476" i="43"/>
  <c r="E476" i="43"/>
  <c r="D476" i="43"/>
  <c r="C476" i="43"/>
  <c r="B476" i="43"/>
  <c r="G475" i="43"/>
  <c r="F475" i="43"/>
  <c r="E475" i="43"/>
  <c r="D475" i="43"/>
  <c r="C475" i="43"/>
  <c r="B475" i="43"/>
  <c r="G474" i="43"/>
  <c r="F474" i="43"/>
  <c r="E474" i="43"/>
  <c r="D474" i="43"/>
  <c r="C474" i="43"/>
  <c r="B474" i="43"/>
  <c r="G473" i="43"/>
  <c r="F473" i="43"/>
  <c r="E473" i="43"/>
  <c r="D473" i="43"/>
  <c r="C473" i="43"/>
  <c r="B473" i="43"/>
  <c r="G472" i="43"/>
  <c r="F472" i="43"/>
  <c r="E472" i="43"/>
  <c r="D472" i="43"/>
  <c r="C472" i="43"/>
  <c r="B472" i="43"/>
  <c r="G471" i="43"/>
  <c r="F471" i="43"/>
  <c r="E471" i="43"/>
  <c r="D471" i="43"/>
  <c r="C471" i="43"/>
  <c r="B471" i="43"/>
  <c r="G470" i="43"/>
  <c r="F470" i="43"/>
  <c r="E470" i="43"/>
  <c r="D470" i="43"/>
  <c r="C470" i="43"/>
  <c r="B470" i="43"/>
  <c r="G469" i="43"/>
  <c r="F469" i="43"/>
  <c r="E469" i="43"/>
  <c r="D469" i="43"/>
  <c r="C469" i="43"/>
  <c r="B469" i="43"/>
  <c r="G468" i="43"/>
  <c r="F468" i="43"/>
  <c r="E468" i="43"/>
  <c r="D468" i="43"/>
  <c r="C468" i="43"/>
  <c r="B468" i="43"/>
  <c r="G467" i="43"/>
  <c r="F467" i="43"/>
  <c r="E467" i="43"/>
  <c r="D467" i="43"/>
  <c r="C467" i="43"/>
  <c r="B467" i="43"/>
  <c r="G466" i="43"/>
  <c r="F466" i="43"/>
  <c r="E466" i="43"/>
  <c r="D466" i="43"/>
  <c r="C466" i="43"/>
  <c r="B466" i="43"/>
  <c r="G465" i="43"/>
  <c r="F465" i="43"/>
  <c r="E465" i="43"/>
  <c r="D465" i="43"/>
  <c r="C465" i="43"/>
  <c r="B465" i="43"/>
  <c r="G464" i="43"/>
  <c r="F464" i="43"/>
  <c r="E464" i="43"/>
  <c r="D464" i="43"/>
  <c r="C464" i="43"/>
  <c r="B464" i="43"/>
  <c r="G463" i="43"/>
  <c r="F463" i="43"/>
  <c r="E463" i="43"/>
  <c r="D463" i="43"/>
  <c r="C463" i="43"/>
  <c r="B463" i="43"/>
  <c r="G462" i="43"/>
  <c r="F462" i="43"/>
  <c r="E462" i="43"/>
  <c r="D462" i="43"/>
  <c r="C462" i="43"/>
  <c r="B462" i="43"/>
  <c r="G461" i="43"/>
  <c r="F461" i="43"/>
  <c r="E461" i="43"/>
  <c r="D461" i="43"/>
  <c r="C461" i="43"/>
  <c r="B461" i="43"/>
  <c r="G460" i="43"/>
  <c r="F460" i="43"/>
  <c r="E460" i="43"/>
  <c r="D460" i="43"/>
  <c r="C460" i="43"/>
  <c r="B460" i="43"/>
  <c r="G459" i="43"/>
  <c r="F459" i="43"/>
  <c r="E459" i="43"/>
  <c r="D459" i="43"/>
  <c r="C459" i="43"/>
  <c r="B459" i="43"/>
  <c r="G458" i="43"/>
  <c r="F458" i="43"/>
  <c r="E458" i="43"/>
  <c r="D458" i="43"/>
  <c r="C458" i="43"/>
  <c r="B458" i="43"/>
  <c r="G457" i="43"/>
  <c r="F457" i="43"/>
  <c r="E457" i="43"/>
  <c r="D457" i="43"/>
  <c r="C457" i="43"/>
  <c r="B457" i="43"/>
  <c r="G456" i="43"/>
  <c r="F456" i="43"/>
  <c r="E456" i="43"/>
  <c r="D456" i="43"/>
  <c r="C456" i="43"/>
  <c r="B456" i="43"/>
  <c r="G455" i="43"/>
  <c r="F455" i="43"/>
  <c r="E455" i="43"/>
  <c r="D455" i="43"/>
  <c r="C455" i="43"/>
  <c r="B455" i="43"/>
  <c r="G454" i="43"/>
  <c r="F454" i="43"/>
  <c r="E454" i="43"/>
  <c r="D454" i="43"/>
  <c r="C454" i="43"/>
  <c r="B454" i="43"/>
  <c r="G453" i="43"/>
  <c r="F453" i="43"/>
  <c r="E453" i="43"/>
  <c r="D453" i="43"/>
  <c r="C453" i="43"/>
  <c r="B453" i="43"/>
  <c r="G452" i="43"/>
  <c r="F452" i="43"/>
  <c r="E452" i="43"/>
  <c r="D452" i="43"/>
  <c r="C452" i="43"/>
  <c r="B452" i="43"/>
  <c r="G451" i="43"/>
  <c r="F451" i="43"/>
  <c r="E451" i="43"/>
  <c r="D451" i="43"/>
  <c r="C451" i="43"/>
  <c r="B451" i="43"/>
  <c r="G450" i="43"/>
  <c r="F450" i="43"/>
  <c r="E450" i="43"/>
  <c r="D450" i="43"/>
  <c r="C450" i="43"/>
  <c r="B450" i="43"/>
  <c r="G449" i="43"/>
  <c r="F449" i="43"/>
  <c r="E449" i="43"/>
  <c r="D449" i="43"/>
  <c r="C449" i="43"/>
  <c r="B449" i="43"/>
  <c r="G448" i="43"/>
  <c r="F448" i="43"/>
  <c r="E448" i="43"/>
  <c r="D448" i="43"/>
  <c r="C448" i="43"/>
  <c r="B448" i="43"/>
  <c r="G447" i="43"/>
  <c r="F447" i="43"/>
  <c r="E447" i="43"/>
  <c r="D447" i="43"/>
  <c r="C447" i="43"/>
  <c r="B447" i="43"/>
  <c r="G446" i="43"/>
  <c r="F446" i="43"/>
  <c r="E446" i="43"/>
  <c r="D446" i="43"/>
  <c r="C446" i="43"/>
  <c r="B446" i="43"/>
  <c r="G445" i="43"/>
  <c r="F445" i="43"/>
  <c r="E445" i="43"/>
  <c r="D445" i="43"/>
  <c r="C445" i="43"/>
  <c r="B445" i="43"/>
  <c r="G444" i="43"/>
  <c r="F444" i="43"/>
  <c r="E444" i="43"/>
  <c r="D444" i="43"/>
  <c r="C444" i="43"/>
  <c r="B444" i="43"/>
  <c r="G443" i="43"/>
  <c r="F443" i="43"/>
  <c r="E443" i="43"/>
  <c r="D443" i="43"/>
  <c r="C443" i="43"/>
  <c r="B443" i="43"/>
  <c r="G442" i="43"/>
  <c r="F442" i="43"/>
  <c r="E442" i="43"/>
  <c r="D442" i="43"/>
  <c r="C442" i="43"/>
  <c r="B442" i="43"/>
  <c r="G441" i="43"/>
  <c r="F441" i="43"/>
  <c r="E441" i="43"/>
  <c r="D441" i="43"/>
  <c r="C441" i="43"/>
  <c r="B441" i="43"/>
  <c r="G440" i="43"/>
  <c r="F440" i="43"/>
  <c r="E440" i="43"/>
  <c r="D440" i="43"/>
  <c r="C440" i="43"/>
  <c r="B440" i="43"/>
  <c r="G439" i="43"/>
  <c r="F439" i="43"/>
  <c r="E439" i="43"/>
  <c r="D439" i="43"/>
  <c r="C439" i="43"/>
  <c r="B439" i="43"/>
  <c r="G438" i="43"/>
  <c r="F438" i="43"/>
  <c r="E438" i="43"/>
  <c r="D438" i="43"/>
  <c r="C438" i="43"/>
  <c r="B438" i="43"/>
  <c r="G437" i="43"/>
  <c r="F437" i="43"/>
  <c r="E437" i="43"/>
  <c r="D437" i="43"/>
  <c r="C437" i="43"/>
  <c r="B437" i="43"/>
  <c r="G436" i="43"/>
  <c r="F436" i="43"/>
  <c r="E436" i="43"/>
  <c r="D436" i="43"/>
  <c r="C436" i="43"/>
  <c r="B436" i="43"/>
  <c r="G435" i="43"/>
  <c r="F435" i="43"/>
  <c r="E435" i="43"/>
  <c r="D435" i="43"/>
  <c r="C435" i="43"/>
  <c r="B435" i="43"/>
  <c r="G434" i="43"/>
  <c r="F434" i="43"/>
  <c r="E434" i="43"/>
  <c r="D434" i="43"/>
  <c r="C434" i="43"/>
  <c r="B434" i="43"/>
  <c r="G433" i="43"/>
  <c r="F433" i="43"/>
  <c r="E433" i="43"/>
  <c r="D433" i="43"/>
  <c r="C433" i="43"/>
  <c r="B433" i="43"/>
  <c r="G432" i="43"/>
  <c r="F432" i="43"/>
  <c r="E432" i="43"/>
  <c r="D432" i="43"/>
  <c r="C432" i="43"/>
  <c r="B432" i="43"/>
  <c r="G431" i="43"/>
  <c r="F431" i="43"/>
  <c r="E431" i="43"/>
  <c r="D431" i="43"/>
  <c r="C431" i="43"/>
  <c r="B431" i="43"/>
  <c r="G430" i="43"/>
  <c r="F430" i="43"/>
  <c r="E430" i="43"/>
  <c r="D430" i="43"/>
  <c r="C430" i="43"/>
  <c r="B430" i="43"/>
  <c r="G429" i="43"/>
  <c r="F429" i="43"/>
  <c r="E429" i="43"/>
  <c r="D429" i="43"/>
  <c r="C429" i="43"/>
  <c r="B429" i="43"/>
  <c r="G428" i="43"/>
  <c r="F428" i="43"/>
  <c r="E428" i="43"/>
  <c r="D428" i="43"/>
  <c r="C428" i="43"/>
  <c r="B428" i="43"/>
  <c r="G427" i="43"/>
  <c r="F427" i="43"/>
  <c r="E427" i="43"/>
  <c r="D427" i="43"/>
  <c r="C427" i="43"/>
  <c r="B427" i="43"/>
  <c r="G426" i="43"/>
  <c r="F426" i="43"/>
  <c r="E426" i="43"/>
  <c r="D426" i="43"/>
  <c r="C426" i="43"/>
  <c r="B426" i="43"/>
  <c r="G425" i="43"/>
  <c r="F425" i="43"/>
  <c r="E425" i="43"/>
  <c r="D425" i="43"/>
  <c r="C425" i="43"/>
  <c r="B425" i="43"/>
  <c r="G424" i="43"/>
  <c r="F424" i="43"/>
  <c r="E424" i="43"/>
  <c r="D424" i="43"/>
  <c r="C424" i="43"/>
  <c r="B424" i="43"/>
  <c r="G423" i="43"/>
  <c r="F423" i="43"/>
  <c r="E423" i="43"/>
  <c r="D423" i="43"/>
  <c r="C423" i="43"/>
  <c r="B423" i="43"/>
  <c r="G422" i="43"/>
  <c r="F422" i="43"/>
  <c r="E422" i="43"/>
  <c r="D422" i="43"/>
  <c r="C422" i="43"/>
  <c r="B422" i="43"/>
  <c r="G421" i="43"/>
  <c r="F421" i="43"/>
  <c r="E421" i="43"/>
  <c r="D421" i="43"/>
  <c r="C421" i="43"/>
  <c r="B421" i="43"/>
  <c r="G420" i="43"/>
  <c r="F420" i="43"/>
  <c r="E420" i="43"/>
  <c r="D420" i="43"/>
  <c r="C420" i="43"/>
  <c r="B420" i="43"/>
  <c r="G419" i="43"/>
  <c r="F419" i="43"/>
  <c r="E419" i="43"/>
  <c r="D419" i="43"/>
  <c r="C419" i="43"/>
  <c r="B419" i="43"/>
  <c r="G418" i="43"/>
  <c r="F418" i="43"/>
  <c r="E418" i="43"/>
  <c r="D418" i="43"/>
  <c r="C418" i="43"/>
  <c r="B418" i="43"/>
  <c r="G417" i="43"/>
  <c r="F417" i="43"/>
  <c r="E417" i="43"/>
  <c r="D417" i="43"/>
  <c r="C417" i="43"/>
  <c r="B417" i="43"/>
  <c r="G416" i="43"/>
  <c r="F416" i="43"/>
  <c r="E416" i="43"/>
  <c r="D416" i="43"/>
  <c r="C416" i="43"/>
  <c r="B416" i="43"/>
  <c r="G415" i="43"/>
  <c r="F415" i="43"/>
  <c r="E415" i="43"/>
  <c r="D415" i="43"/>
  <c r="C415" i="43"/>
  <c r="B415" i="43"/>
  <c r="G414" i="43"/>
  <c r="F414" i="43"/>
  <c r="E414" i="43"/>
  <c r="D414" i="43"/>
  <c r="C414" i="43"/>
  <c r="B414" i="43"/>
  <c r="G413" i="43"/>
  <c r="F413" i="43"/>
  <c r="E413" i="43"/>
  <c r="D413" i="43"/>
  <c r="C413" i="43"/>
  <c r="B413" i="43"/>
  <c r="G412" i="43"/>
  <c r="F412" i="43"/>
  <c r="E412" i="43"/>
  <c r="D412" i="43"/>
  <c r="C412" i="43"/>
  <c r="B412" i="43"/>
  <c r="G411" i="43"/>
  <c r="F411" i="43"/>
  <c r="E411" i="43"/>
  <c r="D411" i="43"/>
  <c r="C411" i="43"/>
  <c r="B411" i="43"/>
  <c r="G410" i="43"/>
  <c r="F410" i="43"/>
  <c r="E410" i="43"/>
  <c r="D410" i="43"/>
  <c r="C410" i="43"/>
  <c r="B410" i="43"/>
  <c r="G409" i="43"/>
  <c r="F409" i="43"/>
  <c r="E409" i="43"/>
  <c r="D409" i="43"/>
  <c r="C409" i="43"/>
  <c r="B409" i="43"/>
  <c r="G408" i="43"/>
  <c r="F408" i="43"/>
  <c r="E408" i="43"/>
  <c r="D408" i="43"/>
  <c r="C408" i="43"/>
  <c r="B408" i="43"/>
  <c r="G407" i="43"/>
  <c r="F407" i="43"/>
  <c r="E407" i="43"/>
  <c r="D407" i="43"/>
  <c r="C407" i="43"/>
  <c r="B407" i="43"/>
  <c r="G406" i="43"/>
  <c r="F406" i="43"/>
  <c r="E406" i="43"/>
  <c r="D406" i="43"/>
  <c r="C406" i="43"/>
  <c r="B406" i="43"/>
  <c r="G405" i="43"/>
  <c r="F405" i="43"/>
  <c r="E405" i="43"/>
  <c r="D405" i="43"/>
  <c r="C405" i="43"/>
  <c r="B405" i="43"/>
  <c r="G404" i="43"/>
  <c r="F404" i="43"/>
  <c r="E404" i="43"/>
  <c r="D404" i="43"/>
  <c r="C404" i="43"/>
  <c r="B404" i="43"/>
  <c r="G403" i="43"/>
  <c r="F403" i="43"/>
  <c r="E403" i="43"/>
  <c r="D403" i="43"/>
  <c r="C403" i="43"/>
  <c r="B403" i="43"/>
  <c r="G402" i="43"/>
  <c r="F402" i="43"/>
  <c r="E402" i="43"/>
  <c r="D402" i="43"/>
  <c r="C402" i="43"/>
  <c r="B402" i="43"/>
  <c r="G401" i="43"/>
  <c r="F401" i="43"/>
  <c r="E401" i="43"/>
  <c r="D401" i="43"/>
  <c r="C401" i="43"/>
  <c r="B401" i="43"/>
  <c r="G400" i="43"/>
  <c r="F400" i="43"/>
  <c r="E400" i="43"/>
  <c r="D400" i="43"/>
  <c r="C400" i="43"/>
  <c r="B400" i="43"/>
  <c r="G399" i="43"/>
  <c r="F399" i="43"/>
  <c r="E399" i="43"/>
  <c r="D399" i="43"/>
  <c r="C399" i="43"/>
  <c r="B399" i="43"/>
  <c r="G398" i="43"/>
  <c r="F398" i="43"/>
  <c r="E398" i="43"/>
  <c r="D398" i="43"/>
  <c r="C398" i="43"/>
  <c r="B398" i="43"/>
  <c r="G397" i="43"/>
  <c r="F397" i="43"/>
  <c r="E397" i="43"/>
  <c r="D397" i="43"/>
  <c r="C397" i="43"/>
  <c r="B397" i="43"/>
  <c r="G396" i="43"/>
  <c r="F396" i="43"/>
  <c r="E396" i="43"/>
  <c r="D396" i="43"/>
  <c r="C396" i="43"/>
  <c r="B396" i="43"/>
  <c r="G395" i="43"/>
  <c r="F395" i="43"/>
  <c r="E395" i="43"/>
  <c r="D395" i="43"/>
  <c r="C395" i="43"/>
  <c r="B395" i="43"/>
  <c r="G394" i="43"/>
  <c r="F394" i="43"/>
  <c r="E394" i="43"/>
  <c r="D394" i="43"/>
  <c r="C394" i="43"/>
  <c r="B394" i="43"/>
  <c r="G393" i="43"/>
  <c r="F393" i="43"/>
  <c r="E393" i="43"/>
  <c r="D393" i="43"/>
  <c r="C393" i="43"/>
  <c r="B393" i="43"/>
  <c r="G392" i="43"/>
  <c r="F392" i="43"/>
  <c r="E392" i="43"/>
  <c r="D392" i="43"/>
  <c r="C392" i="43"/>
  <c r="B392" i="43"/>
  <c r="G391" i="43"/>
  <c r="F391" i="43"/>
  <c r="E391" i="43"/>
  <c r="D391" i="43"/>
  <c r="C391" i="43"/>
  <c r="B391" i="43"/>
  <c r="G390" i="43"/>
  <c r="F390" i="43"/>
  <c r="E390" i="43"/>
  <c r="D390" i="43"/>
  <c r="C390" i="43"/>
  <c r="B390" i="43"/>
  <c r="G389" i="43"/>
  <c r="F389" i="43"/>
  <c r="E389" i="43"/>
  <c r="D389" i="43"/>
  <c r="C389" i="43"/>
  <c r="B389" i="43"/>
  <c r="G388" i="43"/>
  <c r="F388" i="43"/>
  <c r="E388" i="43"/>
  <c r="D388" i="43"/>
  <c r="C388" i="43"/>
  <c r="B388" i="43"/>
  <c r="G387" i="43"/>
  <c r="F387" i="43"/>
  <c r="E387" i="43"/>
  <c r="D387" i="43"/>
  <c r="C387" i="43"/>
  <c r="B387" i="43"/>
  <c r="G386" i="43"/>
  <c r="F386" i="43"/>
  <c r="E386" i="43"/>
  <c r="D386" i="43"/>
  <c r="C386" i="43"/>
  <c r="B386" i="43"/>
  <c r="G385" i="43"/>
  <c r="F385" i="43"/>
  <c r="E385" i="43"/>
  <c r="D385" i="43"/>
  <c r="C385" i="43"/>
  <c r="B385" i="43"/>
  <c r="G384" i="43"/>
  <c r="F384" i="43"/>
  <c r="E384" i="43"/>
  <c r="D384" i="43"/>
  <c r="C384" i="43"/>
  <c r="B384" i="43"/>
  <c r="G383" i="43"/>
  <c r="F383" i="43"/>
  <c r="E383" i="43"/>
  <c r="D383" i="43"/>
  <c r="C383" i="43"/>
  <c r="B383" i="43"/>
  <c r="G382" i="43"/>
  <c r="F382" i="43"/>
  <c r="E382" i="43"/>
  <c r="D382" i="43"/>
  <c r="C382" i="43"/>
  <c r="B382" i="43"/>
  <c r="G381" i="43"/>
  <c r="F381" i="43"/>
  <c r="E381" i="43"/>
  <c r="D381" i="43"/>
  <c r="C381" i="43"/>
  <c r="B381" i="43"/>
  <c r="G380" i="43"/>
  <c r="F380" i="43"/>
  <c r="E380" i="43"/>
  <c r="D380" i="43"/>
  <c r="C380" i="43"/>
  <c r="B380" i="43"/>
  <c r="G379" i="43"/>
  <c r="F379" i="43"/>
  <c r="E379" i="43"/>
  <c r="D379" i="43"/>
  <c r="C379" i="43"/>
  <c r="B379" i="43"/>
  <c r="G378" i="43"/>
  <c r="F378" i="43"/>
  <c r="E378" i="43"/>
  <c r="D378" i="43"/>
  <c r="C378" i="43"/>
  <c r="B378" i="43"/>
  <c r="G377" i="43"/>
  <c r="F377" i="43"/>
  <c r="E377" i="43"/>
  <c r="D377" i="43"/>
  <c r="C377" i="43"/>
  <c r="B377" i="43"/>
  <c r="G376" i="43"/>
  <c r="F376" i="43"/>
  <c r="E376" i="43"/>
  <c r="D376" i="43"/>
  <c r="C376" i="43"/>
  <c r="B376" i="43"/>
  <c r="G375" i="43"/>
  <c r="F375" i="43"/>
  <c r="E375" i="43"/>
  <c r="D375" i="43"/>
  <c r="C375" i="43"/>
  <c r="B375" i="43"/>
  <c r="G374" i="43"/>
  <c r="F374" i="43"/>
  <c r="E374" i="43"/>
  <c r="D374" i="43"/>
  <c r="C374" i="43"/>
  <c r="B374" i="43"/>
  <c r="G373" i="43"/>
  <c r="F373" i="43"/>
  <c r="E373" i="43"/>
  <c r="D373" i="43"/>
  <c r="C373" i="43"/>
  <c r="B373" i="43"/>
  <c r="G372" i="43"/>
  <c r="F372" i="43"/>
  <c r="E372" i="43"/>
  <c r="D372" i="43"/>
  <c r="C372" i="43"/>
  <c r="B372" i="43"/>
  <c r="G371" i="43"/>
  <c r="F371" i="43"/>
  <c r="E371" i="43"/>
  <c r="D371" i="43"/>
  <c r="C371" i="43"/>
  <c r="B371" i="43"/>
  <c r="G370" i="43"/>
  <c r="F370" i="43"/>
  <c r="E370" i="43"/>
  <c r="D370" i="43"/>
  <c r="C370" i="43"/>
  <c r="B370" i="43"/>
  <c r="G369" i="43"/>
  <c r="F369" i="43"/>
  <c r="E369" i="43"/>
  <c r="D369" i="43"/>
  <c r="C369" i="43"/>
  <c r="B369" i="43"/>
  <c r="G368" i="43"/>
  <c r="F368" i="43"/>
  <c r="E368" i="43"/>
  <c r="D368" i="43"/>
  <c r="C368" i="43"/>
  <c r="B368" i="43"/>
  <c r="G367" i="43"/>
  <c r="F367" i="43"/>
  <c r="E367" i="43"/>
  <c r="D367" i="43"/>
  <c r="C367" i="43"/>
  <c r="B367" i="43"/>
  <c r="G366" i="43"/>
  <c r="F366" i="43"/>
  <c r="E366" i="43"/>
  <c r="D366" i="43"/>
  <c r="C366" i="43"/>
  <c r="B366" i="43"/>
  <c r="G365" i="43"/>
  <c r="F365" i="43"/>
  <c r="E365" i="43"/>
  <c r="D365" i="43"/>
  <c r="C365" i="43"/>
  <c r="B365" i="43"/>
  <c r="G364" i="43"/>
  <c r="F364" i="43"/>
  <c r="E364" i="43"/>
  <c r="D364" i="43"/>
  <c r="C364" i="43"/>
  <c r="B364" i="43"/>
  <c r="G363" i="43"/>
  <c r="F363" i="43"/>
  <c r="E363" i="43"/>
  <c r="D363" i="43"/>
  <c r="C363" i="43"/>
  <c r="B363" i="43"/>
  <c r="G362" i="43"/>
  <c r="F362" i="43"/>
  <c r="E362" i="43"/>
  <c r="D362" i="43"/>
  <c r="C362" i="43"/>
  <c r="B362" i="43"/>
  <c r="G361" i="43"/>
  <c r="F361" i="43"/>
  <c r="E361" i="43"/>
  <c r="D361" i="43"/>
  <c r="C361" i="43"/>
  <c r="B361" i="43"/>
  <c r="G360" i="43"/>
  <c r="F360" i="43"/>
  <c r="E360" i="43"/>
  <c r="D360" i="43"/>
  <c r="C360" i="43"/>
  <c r="B360" i="43"/>
  <c r="G359" i="43"/>
  <c r="F359" i="43"/>
  <c r="E359" i="43"/>
  <c r="D359" i="43"/>
  <c r="C359" i="43"/>
  <c r="B359" i="43"/>
  <c r="G358" i="43"/>
  <c r="F358" i="43"/>
  <c r="E358" i="43"/>
  <c r="D358" i="43"/>
  <c r="C358" i="43"/>
  <c r="B358" i="43"/>
  <c r="G357" i="43"/>
  <c r="F357" i="43"/>
  <c r="E357" i="43"/>
  <c r="D357" i="43"/>
  <c r="C357" i="43"/>
  <c r="B357" i="43"/>
  <c r="G356" i="43"/>
  <c r="F356" i="43"/>
  <c r="E356" i="43"/>
  <c r="D356" i="43"/>
  <c r="C356" i="43"/>
  <c r="B356" i="43"/>
  <c r="G355" i="43"/>
  <c r="F355" i="43"/>
  <c r="E355" i="43"/>
  <c r="D355" i="43"/>
  <c r="C355" i="43"/>
  <c r="B355" i="43"/>
  <c r="G354" i="43"/>
  <c r="F354" i="43"/>
  <c r="E354" i="43"/>
  <c r="D354" i="43"/>
  <c r="C354" i="43"/>
  <c r="B354" i="43"/>
  <c r="G353" i="43"/>
  <c r="F353" i="43"/>
  <c r="E353" i="43"/>
  <c r="D353" i="43"/>
  <c r="C353" i="43"/>
  <c r="B353" i="43"/>
  <c r="G352" i="43"/>
  <c r="F352" i="43"/>
  <c r="E352" i="43"/>
  <c r="D352" i="43"/>
  <c r="C352" i="43"/>
  <c r="B352" i="43"/>
  <c r="G351" i="43"/>
  <c r="F351" i="43"/>
  <c r="E351" i="43"/>
  <c r="D351" i="43"/>
  <c r="C351" i="43"/>
  <c r="B351" i="43"/>
  <c r="G350" i="43"/>
  <c r="F350" i="43"/>
  <c r="E350" i="43"/>
  <c r="D350" i="43"/>
  <c r="C350" i="43"/>
  <c r="B350" i="43"/>
  <c r="G349" i="43"/>
  <c r="F349" i="43"/>
  <c r="E349" i="43"/>
  <c r="D349" i="43"/>
  <c r="C349" i="43"/>
  <c r="B349" i="43"/>
  <c r="G348" i="43"/>
  <c r="F348" i="43"/>
  <c r="E348" i="43"/>
  <c r="D348" i="43"/>
  <c r="C348" i="43"/>
  <c r="B348" i="43"/>
  <c r="G347" i="43"/>
  <c r="F347" i="43"/>
  <c r="E347" i="43"/>
  <c r="D347" i="43"/>
  <c r="C347" i="43"/>
  <c r="B347" i="43"/>
  <c r="G346" i="43"/>
  <c r="F346" i="43"/>
  <c r="E346" i="43"/>
  <c r="D346" i="43"/>
  <c r="C346" i="43"/>
  <c r="B346" i="43"/>
  <c r="G345" i="43"/>
  <c r="F345" i="43"/>
  <c r="E345" i="43"/>
  <c r="D345" i="43"/>
  <c r="C345" i="43"/>
  <c r="B345" i="43"/>
  <c r="G344" i="43"/>
  <c r="F344" i="43"/>
  <c r="E344" i="43"/>
  <c r="D344" i="43"/>
  <c r="C344" i="43"/>
  <c r="B344" i="43"/>
  <c r="G343" i="43"/>
  <c r="F343" i="43"/>
  <c r="E343" i="43"/>
  <c r="D343" i="43"/>
  <c r="C343" i="43"/>
  <c r="B343" i="43"/>
  <c r="G342" i="43"/>
  <c r="F342" i="43"/>
  <c r="E342" i="43"/>
  <c r="D342" i="43"/>
  <c r="C342" i="43"/>
  <c r="B342" i="43"/>
  <c r="G341" i="43"/>
  <c r="F341" i="43"/>
  <c r="E341" i="43"/>
  <c r="D341" i="43"/>
  <c r="C341" i="43"/>
  <c r="B341" i="43"/>
  <c r="G340" i="43"/>
  <c r="F340" i="43"/>
  <c r="E340" i="43"/>
  <c r="D340" i="43"/>
  <c r="C340" i="43"/>
  <c r="B340" i="43"/>
  <c r="G339" i="43"/>
  <c r="F339" i="43"/>
  <c r="E339" i="43"/>
  <c r="D339" i="43"/>
  <c r="C339" i="43"/>
  <c r="B339" i="43"/>
  <c r="G338" i="43"/>
  <c r="F338" i="43"/>
  <c r="E338" i="43"/>
  <c r="D338" i="43"/>
  <c r="C338" i="43"/>
  <c r="B338" i="43"/>
  <c r="G337" i="43"/>
  <c r="F337" i="43"/>
  <c r="E337" i="43"/>
  <c r="D337" i="43"/>
  <c r="C337" i="43"/>
  <c r="B337" i="43"/>
  <c r="G336" i="43"/>
  <c r="F336" i="43"/>
  <c r="E336" i="43"/>
  <c r="D336" i="43"/>
  <c r="C336" i="43"/>
  <c r="B336" i="43"/>
  <c r="G335" i="43"/>
  <c r="F335" i="43"/>
  <c r="E335" i="43"/>
  <c r="D335" i="43"/>
  <c r="C335" i="43"/>
  <c r="B335" i="43"/>
  <c r="G334" i="43"/>
  <c r="F334" i="43"/>
  <c r="E334" i="43"/>
  <c r="D334" i="43"/>
  <c r="C334" i="43"/>
  <c r="B334" i="43"/>
  <c r="G333" i="43"/>
  <c r="F333" i="43"/>
  <c r="E333" i="43"/>
  <c r="D333" i="43"/>
  <c r="C333" i="43"/>
  <c r="B333" i="43"/>
  <c r="G332" i="43"/>
  <c r="F332" i="43"/>
  <c r="E332" i="43"/>
  <c r="D332" i="43"/>
  <c r="C332" i="43"/>
  <c r="B332" i="43"/>
  <c r="G331" i="43"/>
  <c r="F331" i="43"/>
  <c r="E331" i="43"/>
  <c r="D331" i="43"/>
  <c r="C331" i="43"/>
  <c r="B331" i="43"/>
  <c r="G330" i="43"/>
  <c r="F330" i="43"/>
  <c r="E330" i="43"/>
  <c r="D330" i="43"/>
  <c r="C330" i="43"/>
  <c r="B330" i="43"/>
  <c r="G329" i="43"/>
  <c r="F329" i="43"/>
  <c r="E329" i="43"/>
  <c r="D329" i="43"/>
  <c r="C329" i="43"/>
  <c r="B329" i="43"/>
  <c r="G328" i="43"/>
  <c r="F328" i="43"/>
  <c r="E328" i="43"/>
  <c r="D328" i="43"/>
  <c r="C328" i="43"/>
  <c r="B328" i="43"/>
  <c r="G327" i="43"/>
  <c r="F327" i="43"/>
  <c r="E327" i="43"/>
  <c r="D327" i="43"/>
  <c r="C327" i="43"/>
  <c r="B327" i="43"/>
  <c r="G326" i="43"/>
  <c r="F326" i="43"/>
  <c r="E326" i="43"/>
  <c r="D326" i="43"/>
  <c r="C326" i="43"/>
  <c r="B326" i="43"/>
  <c r="G325" i="43"/>
  <c r="F325" i="43"/>
  <c r="E325" i="43"/>
  <c r="D325" i="43"/>
  <c r="C325" i="43"/>
  <c r="B325" i="43"/>
  <c r="G324" i="43"/>
  <c r="F324" i="43"/>
  <c r="E324" i="43"/>
  <c r="D324" i="43"/>
  <c r="C324" i="43"/>
  <c r="B324" i="43"/>
  <c r="G323" i="43"/>
  <c r="F323" i="43"/>
  <c r="E323" i="43"/>
  <c r="D323" i="43"/>
  <c r="C323" i="43"/>
  <c r="B323" i="43"/>
  <c r="G322" i="43"/>
  <c r="F322" i="43"/>
  <c r="E322" i="43"/>
  <c r="D322" i="43"/>
  <c r="C322" i="43"/>
  <c r="B322" i="43"/>
  <c r="G321" i="43"/>
  <c r="F321" i="43"/>
  <c r="E321" i="43"/>
  <c r="D321" i="43"/>
  <c r="C321" i="43"/>
  <c r="B321" i="43"/>
  <c r="G320" i="43"/>
  <c r="F320" i="43"/>
  <c r="E320" i="43"/>
  <c r="D320" i="43"/>
  <c r="C320" i="43"/>
  <c r="B320" i="43"/>
  <c r="G319" i="43"/>
  <c r="F319" i="43"/>
  <c r="E319" i="43"/>
  <c r="D319" i="43"/>
  <c r="C319" i="43"/>
  <c r="B319" i="43"/>
  <c r="G318" i="43"/>
  <c r="F318" i="43"/>
  <c r="E318" i="43"/>
  <c r="D318" i="43"/>
  <c r="C318" i="43"/>
  <c r="B318" i="43"/>
  <c r="G317" i="43"/>
  <c r="F317" i="43"/>
  <c r="E317" i="43"/>
  <c r="D317" i="43"/>
  <c r="C317" i="43"/>
  <c r="B317" i="43"/>
  <c r="G316" i="43"/>
  <c r="F316" i="43"/>
  <c r="E316" i="43"/>
  <c r="D316" i="43"/>
  <c r="C316" i="43"/>
  <c r="B316" i="43"/>
  <c r="G315" i="43"/>
  <c r="F315" i="43"/>
  <c r="E315" i="43"/>
  <c r="D315" i="43"/>
  <c r="C315" i="43"/>
  <c r="B315" i="43"/>
  <c r="G314" i="43"/>
  <c r="F314" i="43"/>
  <c r="E314" i="43"/>
  <c r="D314" i="43"/>
  <c r="C314" i="43"/>
  <c r="B314" i="43"/>
  <c r="G313" i="43"/>
  <c r="F313" i="43"/>
  <c r="E313" i="43"/>
  <c r="D313" i="43"/>
  <c r="C313" i="43"/>
  <c r="B313" i="43"/>
  <c r="G312" i="43"/>
  <c r="F312" i="43"/>
  <c r="E312" i="43"/>
  <c r="D312" i="43"/>
  <c r="C312" i="43"/>
  <c r="B312" i="43"/>
  <c r="G311" i="43"/>
  <c r="F311" i="43"/>
  <c r="E311" i="43"/>
  <c r="D311" i="43"/>
  <c r="C311" i="43"/>
  <c r="B311" i="43"/>
  <c r="G310" i="43"/>
  <c r="F310" i="43"/>
  <c r="E310" i="43"/>
  <c r="D310" i="43"/>
  <c r="C310" i="43"/>
  <c r="B310" i="43"/>
  <c r="G309" i="43"/>
  <c r="F309" i="43"/>
  <c r="E309" i="43"/>
  <c r="D309" i="43"/>
  <c r="C309" i="43"/>
  <c r="B309" i="43"/>
  <c r="G308" i="43"/>
  <c r="F308" i="43"/>
  <c r="E308" i="43"/>
  <c r="D308" i="43"/>
  <c r="C308" i="43"/>
  <c r="B308" i="43"/>
  <c r="G307" i="43"/>
  <c r="F307" i="43"/>
  <c r="E307" i="43"/>
  <c r="D307" i="43"/>
  <c r="C307" i="43"/>
  <c r="B307" i="43"/>
  <c r="G306" i="43"/>
  <c r="F306" i="43"/>
  <c r="E306" i="43"/>
  <c r="D306" i="43"/>
  <c r="C306" i="43"/>
  <c r="B306" i="43"/>
  <c r="G305" i="43"/>
  <c r="F305" i="43"/>
  <c r="E305" i="43"/>
  <c r="D305" i="43"/>
  <c r="C305" i="43"/>
  <c r="B305" i="43"/>
  <c r="G304" i="43"/>
  <c r="F304" i="43"/>
  <c r="E304" i="43"/>
  <c r="D304" i="43"/>
  <c r="C304" i="43"/>
  <c r="B304" i="43"/>
  <c r="G303" i="43"/>
  <c r="F303" i="43"/>
  <c r="E303" i="43"/>
  <c r="D303" i="43"/>
  <c r="C303" i="43"/>
  <c r="B303" i="43"/>
  <c r="G302" i="43"/>
  <c r="F302" i="43"/>
  <c r="E302" i="43"/>
  <c r="D302" i="43"/>
  <c r="C302" i="43"/>
  <c r="B302" i="43"/>
  <c r="G301" i="43"/>
  <c r="F301" i="43"/>
  <c r="E301" i="43"/>
  <c r="D301" i="43"/>
  <c r="C301" i="43"/>
  <c r="B301" i="43"/>
  <c r="G300" i="43"/>
  <c r="F300" i="43"/>
  <c r="E300" i="43"/>
  <c r="D300" i="43"/>
  <c r="C300" i="43"/>
  <c r="B300" i="43"/>
  <c r="G299" i="43"/>
  <c r="F299" i="43"/>
  <c r="E299" i="43"/>
  <c r="D299" i="43"/>
  <c r="C299" i="43"/>
  <c r="B299" i="43"/>
  <c r="G298" i="43"/>
  <c r="F298" i="43"/>
  <c r="E298" i="43"/>
  <c r="D298" i="43"/>
  <c r="C298" i="43"/>
  <c r="B298" i="43"/>
  <c r="G297" i="43"/>
  <c r="F297" i="43"/>
  <c r="E297" i="43"/>
  <c r="D297" i="43"/>
  <c r="C297" i="43"/>
  <c r="B297" i="43"/>
  <c r="G296" i="43"/>
  <c r="F296" i="43"/>
  <c r="E296" i="43"/>
  <c r="D296" i="43"/>
  <c r="C296" i="43"/>
  <c r="B296" i="43"/>
  <c r="G295" i="43"/>
  <c r="F295" i="43"/>
  <c r="E295" i="43"/>
  <c r="D295" i="43"/>
  <c r="C295" i="43"/>
  <c r="B295" i="43"/>
  <c r="G294" i="43"/>
  <c r="F294" i="43"/>
  <c r="E294" i="43"/>
  <c r="D294" i="43"/>
  <c r="C294" i="43"/>
  <c r="B294" i="43"/>
  <c r="G293" i="43"/>
  <c r="F293" i="43"/>
  <c r="E293" i="43"/>
  <c r="D293" i="43"/>
  <c r="C293" i="43"/>
  <c r="B293" i="43"/>
  <c r="G292" i="43"/>
  <c r="F292" i="43"/>
  <c r="E292" i="43"/>
  <c r="D292" i="43"/>
  <c r="C292" i="43"/>
  <c r="B292" i="43"/>
  <c r="G291" i="43"/>
  <c r="F291" i="43"/>
  <c r="E291" i="43"/>
  <c r="D291" i="43"/>
  <c r="C291" i="43"/>
  <c r="B291" i="43"/>
  <c r="G290" i="43"/>
  <c r="F290" i="43"/>
  <c r="E290" i="43"/>
  <c r="D290" i="43"/>
  <c r="C290" i="43"/>
  <c r="B290" i="43"/>
  <c r="G289" i="43"/>
  <c r="F289" i="43"/>
  <c r="E289" i="43"/>
  <c r="D289" i="43"/>
  <c r="C289" i="43"/>
  <c r="B289" i="43"/>
  <c r="G288" i="43"/>
  <c r="F288" i="43"/>
  <c r="E288" i="43"/>
  <c r="D288" i="43"/>
  <c r="C288" i="43"/>
  <c r="B288" i="43"/>
  <c r="G287" i="43"/>
  <c r="F287" i="43"/>
  <c r="E287" i="43"/>
  <c r="D287" i="43"/>
  <c r="C287" i="43"/>
  <c r="B287" i="43"/>
  <c r="G286" i="43"/>
  <c r="F286" i="43"/>
  <c r="E286" i="43"/>
  <c r="D286" i="43"/>
  <c r="C286" i="43"/>
  <c r="B286" i="43"/>
  <c r="G285" i="43"/>
  <c r="F285" i="43"/>
  <c r="E285" i="43"/>
  <c r="D285" i="43"/>
  <c r="C285" i="43"/>
  <c r="B285" i="43"/>
  <c r="G284" i="43"/>
  <c r="F284" i="43"/>
  <c r="E284" i="43"/>
  <c r="D284" i="43"/>
  <c r="C284" i="43"/>
  <c r="B284" i="43"/>
  <c r="G283" i="43"/>
  <c r="F283" i="43"/>
  <c r="E283" i="43"/>
  <c r="D283" i="43"/>
  <c r="C283" i="43"/>
  <c r="B283" i="43"/>
  <c r="G282" i="43"/>
  <c r="F282" i="43"/>
  <c r="E282" i="43"/>
  <c r="D282" i="43"/>
  <c r="C282" i="43"/>
  <c r="B282" i="43"/>
  <c r="G281" i="43"/>
  <c r="F281" i="43"/>
  <c r="E281" i="43"/>
  <c r="D281" i="43"/>
  <c r="C281" i="43"/>
  <c r="B281" i="43"/>
  <c r="G280" i="43"/>
  <c r="F280" i="43"/>
  <c r="E280" i="43"/>
  <c r="D280" i="43"/>
  <c r="C280" i="43"/>
  <c r="B280" i="43"/>
  <c r="G279" i="43"/>
  <c r="F279" i="43"/>
  <c r="E279" i="43"/>
  <c r="D279" i="43"/>
  <c r="C279" i="43"/>
  <c r="B279" i="43"/>
  <c r="G278" i="43"/>
  <c r="F278" i="43"/>
  <c r="E278" i="43"/>
  <c r="D278" i="43"/>
  <c r="C278" i="43"/>
  <c r="B278" i="43"/>
  <c r="G277" i="43"/>
  <c r="F277" i="43"/>
  <c r="E277" i="43"/>
  <c r="D277" i="43"/>
  <c r="C277" i="43"/>
  <c r="B277" i="43"/>
  <c r="G276" i="43"/>
  <c r="F276" i="43"/>
  <c r="E276" i="43"/>
  <c r="D276" i="43"/>
  <c r="C276" i="43"/>
  <c r="B276" i="43"/>
  <c r="G275" i="43"/>
  <c r="F275" i="43"/>
  <c r="E275" i="43"/>
  <c r="D275" i="43"/>
  <c r="C275" i="43"/>
  <c r="B275" i="43"/>
  <c r="G274" i="43"/>
  <c r="F274" i="43"/>
  <c r="E274" i="43"/>
  <c r="D274" i="43"/>
  <c r="C274" i="43"/>
  <c r="B274" i="43"/>
  <c r="G273" i="43"/>
  <c r="F273" i="43"/>
  <c r="E273" i="43"/>
  <c r="D273" i="43"/>
  <c r="C273" i="43"/>
  <c r="B273" i="43"/>
  <c r="G272" i="43"/>
  <c r="F272" i="43"/>
  <c r="E272" i="43"/>
  <c r="D272" i="43"/>
  <c r="C272" i="43"/>
  <c r="B272" i="43"/>
  <c r="G271" i="43"/>
  <c r="F271" i="43"/>
  <c r="E271" i="43"/>
  <c r="D271" i="43"/>
  <c r="C271" i="43"/>
  <c r="B271" i="43"/>
  <c r="G270" i="43"/>
  <c r="F270" i="43"/>
  <c r="E270" i="43"/>
  <c r="D270" i="43"/>
  <c r="C270" i="43"/>
  <c r="B270" i="43"/>
  <c r="G269" i="43"/>
  <c r="F269" i="43"/>
  <c r="E269" i="43"/>
  <c r="D269" i="43"/>
  <c r="C269" i="43"/>
  <c r="B269" i="43"/>
  <c r="G268" i="43"/>
  <c r="F268" i="43"/>
  <c r="E268" i="43"/>
  <c r="D268" i="43"/>
  <c r="C268" i="43"/>
  <c r="B268" i="43"/>
  <c r="G267" i="43"/>
  <c r="F267" i="43"/>
  <c r="E267" i="43"/>
  <c r="D267" i="43"/>
  <c r="C267" i="43"/>
  <c r="B267" i="43"/>
  <c r="G266" i="43"/>
  <c r="F266" i="43"/>
  <c r="E266" i="43"/>
  <c r="D266" i="43"/>
  <c r="C266" i="43"/>
  <c r="B266" i="43"/>
  <c r="G265" i="43"/>
  <c r="F265" i="43"/>
  <c r="E265" i="43"/>
  <c r="D265" i="43"/>
  <c r="C265" i="43"/>
  <c r="B265" i="43"/>
  <c r="G264" i="43"/>
  <c r="F264" i="43"/>
  <c r="E264" i="43"/>
  <c r="D264" i="43"/>
  <c r="C264" i="43"/>
  <c r="B264" i="43"/>
  <c r="G263" i="43"/>
  <c r="F263" i="43"/>
  <c r="E263" i="43"/>
  <c r="D263" i="43"/>
  <c r="C263" i="43"/>
  <c r="B263" i="43"/>
  <c r="G262" i="43"/>
  <c r="F262" i="43"/>
  <c r="E262" i="43"/>
  <c r="D262" i="43"/>
  <c r="C262" i="43"/>
  <c r="B262" i="43"/>
  <c r="G261" i="43"/>
  <c r="F261" i="43"/>
  <c r="E261" i="43"/>
  <c r="D261" i="43"/>
  <c r="C261" i="43"/>
  <c r="B261" i="43"/>
  <c r="G260" i="43"/>
  <c r="F260" i="43"/>
  <c r="E260" i="43"/>
  <c r="D260" i="43"/>
  <c r="C260" i="43"/>
  <c r="B260" i="43"/>
  <c r="G259" i="43"/>
  <c r="F259" i="43"/>
  <c r="E259" i="43"/>
  <c r="D259" i="43"/>
  <c r="C259" i="43"/>
  <c r="B259" i="43"/>
  <c r="G258" i="43"/>
  <c r="F258" i="43"/>
  <c r="E258" i="43"/>
  <c r="D258" i="43"/>
  <c r="C258" i="43"/>
  <c r="B258" i="43"/>
  <c r="G257" i="43"/>
  <c r="F257" i="43"/>
  <c r="E257" i="43"/>
  <c r="D257" i="43"/>
  <c r="C257" i="43"/>
  <c r="B257" i="43"/>
  <c r="G256" i="43"/>
  <c r="F256" i="43"/>
  <c r="E256" i="43"/>
  <c r="D256" i="43"/>
  <c r="C256" i="43"/>
  <c r="B256" i="43"/>
  <c r="G255" i="43"/>
  <c r="F255" i="43"/>
  <c r="E255" i="43"/>
  <c r="D255" i="43"/>
  <c r="C255" i="43"/>
  <c r="B255" i="43"/>
  <c r="G254" i="43"/>
  <c r="F254" i="43"/>
  <c r="E254" i="43"/>
  <c r="D254" i="43"/>
  <c r="C254" i="43"/>
  <c r="B254" i="43"/>
  <c r="G253" i="43"/>
  <c r="F253" i="43"/>
  <c r="E253" i="43"/>
  <c r="D253" i="43"/>
  <c r="C253" i="43"/>
  <c r="B253" i="43"/>
  <c r="G252" i="43"/>
  <c r="F252" i="43"/>
  <c r="E252" i="43"/>
  <c r="D252" i="43"/>
  <c r="C252" i="43"/>
  <c r="B252" i="43"/>
  <c r="G251" i="43"/>
  <c r="F251" i="43"/>
  <c r="E251" i="43"/>
  <c r="D251" i="43"/>
  <c r="C251" i="43"/>
  <c r="B251" i="43"/>
  <c r="G250" i="43"/>
  <c r="F250" i="43"/>
  <c r="E250" i="43"/>
  <c r="D250" i="43"/>
  <c r="C250" i="43"/>
  <c r="B250" i="43"/>
  <c r="G249" i="43"/>
  <c r="F249" i="43"/>
  <c r="E249" i="43"/>
  <c r="D249" i="43"/>
  <c r="C249" i="43"/>
  <c r="B249" i="43"/>
  <c r="G248" i="43"/>
  <c r="F248" i="43"/>
  <c r="E248" i="43"/>
  <c r="D248" i="43"/>
  <c r="C248" i="43"/>
  <c r="B248" i="43"/>
  <c r="G247" i="43"/>
  <c r="F247" i="43"/>
  <c r="E247" i="43"/>
  <c r="D247" i="43"/>
  <c r="C247" i="43"/>
  <c r="B247" i="43"/>
  <c r="G246" i="43"/>
  <c r="F246" i="43"/>
  <c r="E246" i="43"/>
  <c r="D246" i="43"/>
  <c r="C246" i="43"/>
  <c r="B246" i="43"/>
  <c r="G245" i="43"/>
  <c r="F245" i="43"/>
  <c r="E245" i="43"/>
  <c r="D245" i="43"/>
  <c r="C245" i="43"/>
  <c r="B245" i="43"/>
  <c r="G244" i="43"/>
  <c r="F244" i="43"/>
  <c r="E244" i="43"/>
  <c r="D244" i="43"/>
  <c r="C244" i="43"/>
  <c r="B244" i="43"/>
  <c r="G243" i="43"/>
  <c r="F243" i="43"/>
  <c r="E243" i="43"/>
  <c r="D243" i="43"/>
  <c r="C243" i="43"/>
  <c r="B243" i="43"/>
  <c r="G242" i="43"/>
  <c r="F242" i="43"/>
  <c r="E242" i="43"/>
  <c r="D242" i="43"/>
  <c r="C242" i="43"/>
  <c r="B242" i="43"/>
  <c r="G241" i="43"/>
  <c r="F241" i="43"/>
  <c r="E241" i="43"/>
  <c r="D241" i="43"/>
  <c r="C241" i="43"/>
  <c r="B241" i="43"/>
  <c r="G240" i="43"/>
  <c r="F240" i="43"/>
  <c r="E240" i="43"/>
  <c r="D240" i="43"/>
  <c r="C240" i="43"/>
  <c r="B240" i="43"/>
  <c r="G239" i="43"/>
  <c r="F239" i="43"/>
  <c r="E239" i="43"/>
  <c r="D239" i="43"/>
  <c r="C239" i="43"/>
  <c r="B239" i="43"/>
  <c r="G238" i="43"/>
  <c r="F238" i="43"/>
  <c r="E238" i="43"/>
  <c r="D238" i="43"/>
  <c r="C238" i="43"/>
  <c r="B238" i="43"/>
  <c r="G237" i="43"/>
  <c r="F237" i="43"/>
  <c r="E237" i="43"/>
  <c r="D237" i="43"/>
  <c r="C237" i="43"/>
  <c r="B237" i="43"/>
  <c r="G236" i="43"/>
  <c r="F236" i="43"/>
  <c r="E236" i="43"/>
  <c r="D236" i="43"/>
  <c r="C236" i="43"/>
  <c r="B236" i="43"/>
  <c r="G235" i="43"/>
  <c r="F235" i="43"/>
  <c r="E235" i="43"/>
  <c r="D235" i="43"/>
  <c r="C235" i="43"/>
  <c r="B235" i="43"/>
  <c r="G234" i="43"/>
  <c r="F234" i="43"/>
  <c r="E234" i="43"/>
  <c r="D234" i="43"/>
  <c r="C234" i="43"/>
  <c r="B234" i="43"/>
  <c r="G233" i="43"/>
  <c r="F233" i="43"/>
  <c r="E233" i="43"/>
  <c r="D233" i="43"/>
  <c r="C233" i="43"/>
  <c r="B233" i="43"/>
  <c r="G232" i="43"/>
  <c r="F232" i="43"/>
  <c r="E232" i="43"/>
  <c r="D232" i="43"/>
  <c r="C232" i="43"/>
  <c r="B232" i="43"/>
  <c r="G231" i="43"/>
  <c r="F231" i="43"/>
  <c r="E231" i="43"/>
  <c r="D231" i="43"/>
  <c r="C231" i="43"/>
  <c r="B231" i="43"/>
  <c r="G230" i="43"/>
  <c r="F230" i="43"/>
  <c r="E230" i="43"/>
  <c r="D230" i="43"/>
  <c r="C230" i="43"/>
  <c r="B230" i="43"/>
  <c r="G229" i="43"/>
  <c r="F229" i="43"/>
  <c r="E229" i="43"/>
  <c r="D229" i="43"/>
  <c r="C229" i="43"/>
  <c r="B229" i="43"/>
  <c r="G228" i="43"/>
  <c r="F228" i="43"/>
  <c r="E228" i="43"/>
  <c r="D228" i="43"/>
  <c r="C228" i="43"/>
  <c r="B228" i="43"/>
  <c r="G227" i="43"/>
  <c r="F227" i="43"/>
  <c r="E227" i="43"/>
  <c r="D227" i="43"/>
  <c r="C227" i="43"/>
  <c r="B227" i="43"/>
  <c r="G226" i="43"/>
  <c r="F226" i="43"/>
  <c r="E226" i="43"/>
  <c r="D226" i="43"/>
  <c r="C226" i="43"/>
  <c r="B226" i="43"/>
  <c r="G225" i="43"/>
  <c r="F225" i="43"/>
  <c r="E225" i="43"/>
  <c r="D225" i="43"/>
  <c r="C225" i="43"/>
  <c r="B225" i="43"/>
  <c r="G224" i="43"/>
  <c r="F224" i="43"/>
  <c r="E224" i="43"/>
  <c r="D224" i="43"/>
  <c r="C224" i="43"/>
  <c r="B224" i="43"/>
  <c r="G223" i="43"/>
  <c r="F223" i="43"/>
  <c r="E223" i="43"/>
  <c r="D223" i="43"/>
  <c r="C223" i="43"/>
  <c r="B223" i="43"/>
  <c r="G222" i="43"/>
  <c r="F222" i="43"/>
  <c r="E222" i="43"/>
  <c r="D222" i="43"/>
  <c r="C222" i="43"/>
  <c r="B222" i="43"/>
  <c r="G221" i="43"/>
  <c r="F221" i="43"/>
  <c r="E221" i="43"/>
  <c r="D221" i="43"/>
  <c r="C221" i="43"/>
  <c r="B221" i="43"/>
  <c r="G220" i="43"/>
  <c r="F220" i="43"/>
  <c r="E220" i="43"/>
  <c r="D220" i="43"/>
  <c r="C220" i="43"/>
  <c r="B220" i="43"/>
  <c r="G219" i="43"/>
  <c r="F219" i="43"/>
  <c r="E219" i="43"/>
  <c r="D219" i="43"/>
  <c r="C219" i="43"/>
  <c r="B219" i="43"/>
  <c r="G218" i="43"/>
  <c r="F218" i="43"/>
  <c r="E218" i="43"/>
  <c r="D218" i="43"/>
  <c r="C218" i="43"/>
  <c r="B218" i="43"/>
  <c r="G217" i="43"/>
  <c r="F217" i="43"/>
  <c r="E217" i="43"/>
  <c r="D217" i="43"/>
  <c r="C217" i="43"/>
  <c r="B217" i="43"/>
  <c r="G216" i="43"/>
  <c r="F216" i="43"/>
  <c r="E216" i="43"/>
  <c r="D216" i="43"/>
  <c r="C216" i="43"/>
  <c r="B216" i="43"/>
  <c r="G215" i="43"/>
  <c r="F215" i="43"/>
  <c r="E215" i="43"/>
  <c r="D215" i="43"/>
  <c r="C215" i="43"/>
  <c r="B215" i="43"/>
  <c r="G214" i="43"/>
  <c r="F214" i="43"/>
  <c r="E214" i="43"/>
  <c r="D214" i="43"/>
  <c r="C214" i="43"/>
  <c r="B214" i="43"/>
  <c r="G213" i="43"/>
  <c r="F213" i="43"/>
  <c r="E213" i="43"/>
  <c r="D213" i="43"/>
  <c r="C213" i="43"/>
  <c r="B213" i="43"/>
  <c r="G212" i="43"/>
  <c r="F212" i="43"/>
  <c r="E212" i="43"/>
  <c r="D212" i="43"/>
  <c r="C212" i="43"/>
  <c r="B212" i="43"/>
  <c r="G211" i="43"/>
  <c r="F211" i="43"/>
  <c r="E211" i="43"/>
  <c r="D211" i="43"/>
  <c r="C211" i="43"/>
  <c r="B211" i="43"/>
  <c r="G210" i="43"/>
  <c r="F210" i="43"/>
  <c r="E210" i="43"/>
  <c r="D210" i="43"/>
  <c r="C210" i="43"/>
  <c r="B210" i="43"/>
  <c r="G209" i="43"/>
  <c r="F209" i="43"/>
  <c r="E209" i="43"/>
  <c r="D209" i="43"/>
  <c r="C209" i="43"/>
  <c r="B209" i="43"/>
  <c r="G208" i="43"/>
  <c r="F208" i="43"/>
  <c r="E208" i="43"/>
  <c r="D208" i="43"/>
  <c r="C208" i="43"/>
  <c r="B208" i="43"/>
  <c r="G207" i="43"/>
  <c r="F207" i="43"/>
  <c r="E207" i="43"/>
  <c r="D207" i="43"/>
  <c r="C207" i="43"/>
  <c r="B207" i="43"/>
  <c r="G206" i="43"/>
  <c r="F206" i="43"/>
  <c r="E206" i="43"/>
  <c r="D206" i="43"/>
  <c r="C206" i="43"/>
  <c r="B206" i="43"/>
  <c r="G205" i="43"/>
  <c r="F205" i="43"/>
  <c r="E205" i="43"/>
  <c r="D205" i="43"/>
  <c r="C205" i="43"/>
  <c r="B205" i="43"/>
  <c r="G204" i="43"/>
  <c r="F204" i="43"/>
  <c r="E204" i="43"/>
  <c r="D204" i="43"/>
  <c r="C204" i="43"/>
  <c r="B204" i="43"/>
  <c r="G203" i="43"/>
  <c r="F203" i="43"/>
  <c r="E203" i="43"/>
  <c r="D203" i="43"/>
  <c r="C203" i="43"/>
  <c r="B203" i="43"/>
  <c r="G202" i="43"/>
  <c r="F202" i="43"/>
  <c r="E202" i="43"/>
  <c r="D202" i="43"/>
  <c r="C202" i="43"/>
  <c r="B202" i="43"/>
  <c r="G201" i="43"/>
  <c r="F201" i="43"/>
  <c r="E201" i="43"/>
  <c r="D201" i="43"/>
  <c r="C201" i="43"/>
  <c r="B201" i="43"/>
  <c r="G200" i="43"/>
  <c r="F200" i="43"/>
  <c r="E200" i="43"/>
  <c r="D200" i="43"/>
  <c r="C200" i="43"/>
  <c r="B200" i="43"/>
  <c r="G199" i="43"/>
  <c r="F199" i="43"/>
  <c r="E199" i="43"/>
  <c r="D199" i="43"/>
  <c r="C199" i="43"/>
  <c r="B199" i="43"/>
  <c r="G198" i="43"/>
  <c r="F198" i="43"/>
  <c r="E198" i="43"/>
  <c r="D198" i="43"/>
  <c r="C198" i="43"/>
  <c r="B198" i="43"/>
  <c r="G197" i="43"/>
  <c r="F197" i="43"/>
  <c r="E197" i="43"/>
  <c r="D197" i="43"/>
  <c r="C197" i="43"/>
  <c r="B197" i="43"/>
  <c r="G196" i="43"/>
  <c r="F196" i="43"/>
  <c r="E196" i="43"/>
  <c r="D196" i="43"/>
  <c r="C196" i="43"/>
  <c r="B196" i="43"/>
  <c r="G195" i="43"/>
  <c r="F195" i="43"/>
  <c r="E195" i="43"/>
  <c r="D195" i="43"/>
  <c r="C195" i="43"/>
  <c r="B195" i="43"/>
  <c r="G194" i="43"/>
  <c r="F194" i="43"/>
  <c r="E194" i="43"/>
  <c r="D194" i="43"/>
  <c r="C194" i="43"/>
  <c r="B194" i="43"/>
  <c r="G193" i="43"/>
  <c r="F193" i="43"/>
  <c r="E193" i="43"/>
  <c r="D193" i="43"/>
  <c r="C193" i="43"/>
  <c r="B193" i="43"/>
  <c r="G192" i="43"/>
  <c r="F192" i="43"/>
  <c r="E192" i="43"/>
  <c r="D192" i="43"/>
  <c r="C192" i="43"/>
  <c r="B192" i="43"/>
  <c r="G191" i="43"/>
  <c r="F191" i="43"/>
  <c r="E191" i="43"/>
  <c r="D191" i="43"/>
  <c r="C191" i="43"/>
  <c r="B191" i="43"/>
  <c r="G190" i="43"/>
  <c r="F190" i="43"/>
  <c r="E190" i="43"/>
  <c r="D190" i="43"/>
  <c r="C190" i="43"/>
  <c r="B190" i="43"/>
  <c r="G189" i="43"/>
  <c r="F189" i="43"/>
  <c r="E189" i="43"/>
  <c r="D189" i="43"/>
  <c r="C189" i="43"/>
  <c r="B189" i="43"/>
  <c r="G188" i="43"/>
  <c r="F188" i="43"/>
  <c r="E188" i="43"/>
  <c r="D188" i="43"/>
  <c r="C188" i="43"/>
  <c r="B188" i="43"/>
  <c r="G187" i="43"/>
  <c r="F187" i="43"/>
  <c r="E187" i="43"/>
  <c r="D187" i="43"/>
  <c r="C187" i="43"/>
  <c r="B187" i="43"/>
  <c r="G186" i="43"/>
  <c r="F186" i="43"/>
  <c r="E186" i="43"/>
  <c r="D186" i="43"/>
  <c r="C186" i="43"/>
  <c r="B186" i="43"/>
  <c r="G185" i="43"/>
  <c r="F185" i="43"/>
  <c r="E185" i="43"/>
  <c r="D185" i="43"/>
  <c r="C185" i="43"/>
  <c r="B185" i="43"/>
  <c r="G184" i="43"/>
  <c r="F184" i="43"/>
  <c r="E184" i="43"/>
  <c r="D184" i="43"/>
  <c r="C184" i="43"/>
  <c r="B184" i="43"/>
  <c r="G183" i="43"/>
  <c r="F183" i="43"/>
  <c r="E183" i="43"/>
  <c r="D183" i="43"/>
  <c r="C183" i="43"/>
  <c r="B183" i="43"/>
  <c r="G182" i="43"/>
  <c r="F182" i="43"/>
  <c r="E182" i="43"/>
  <c r="D182" i="43"/>
  <c r="C182" i="43"/>
  <c r="B182" i="43"/>
  <c r="G181" i="43"/>
  <c r="F181" i="43"/>
  <c r="E181" i="43"/>
  <c r="D181" i="43"/>
  <c r="C181" i="43"/>
  <c r="B181" i="43"/>
  <c r="G180" i="43"/>
  <c r="F180" i="43"/>
  <c r="E180" i="43"/>
  <c r="D180" i="43"/>
  <c r="C180" i="43"/>
  <c r="B180" i="43"/>
  <c r="G179" i="43"/>
  <c r="F179" i="43"/>
  <c r="E179" i="43"/>
  <c r="D179" i="43"/>
  <c r="C179" i="43"/>
  <c r="B179" i="43"/>
  <c r="G178" i="43"/>
  <c r="F178" i="43"/>
  <c r="E178" i="43"/>
  <c r="D178" i="43"/>
  <c r="C178" i="43"/>
  <c r="B178" i="43"/>
  <c r="G177" i="43"/>
  <c r="F177" i="43"/>
  <c r="E177" i="43"/>
  <c r="D177" i="43"/>
  <c r="C177" i="43"/>
  <c r="B177" i="43"/>
  <c r="G176" i="43"/>
  <c r="F176" i="43"/>
  <c r="E176" i="43"/>
  <c r="D176" i="43"/>
  <c r="C176" i="43"/>
  <c r="B176" i="43"/>
  <c r="G175" i="43"/>
  <c r="F175" i="43"/>
  <c r="E175" i="43"/>
  <c r="D175" i="43"/>
  <c r="C175" i="43"/>
  <c r="B175" i="43"/>
  <c r="G174" i="43"/>
  <c r="F174" i="43"/>
  <c r="E174" i="43"/>
  <c r="D174" i="43"/>
  <c r="C174" i="43"/>
  <c r="B174" i="43"/>
  <c r="G173" i="43"/>
  <c r="F173" i="43"/>
  <c r="E173" i="43"/>
  <c r="D173" i="43"/>
  <c r="C173" i="43"/>
  <c r="B173" i="43"/>
  <c r="G172" i="43"/>
  <c r="F172" i="43"/>
  <c r="E172" i="43"/>
  <c r="D172" i="43"/>
  <c r="C172" i="43"/>
  <c r="B172" i="43"/>
  <c r="G171" i="43"/>
  <c r="F171" i="43"/>
  <c r="E171" i="43"/>
  <c r="D171" i="43"/>
  <c r="C171" i="43"/>
  <c r="B171" i="43"/>
  <c r="G170" i="43"/>
  <c r="F170" i="43"/>
  <c r="E170" i="43"/>
  <c r="D170" i="43"/>
  <c r="C170" i="43"/>
  <c r="B170" i="43"/>
  <c r="G169" i="43"/>
  <c r="F169" i="43"/>
  <c r="E169" i="43"/>
  <c r="D169" i="43"/>
  <c r="C169" i="43"/>
  <c r="B169" i="43"/>
  <c r="G168" i="43"/>
  <c r="F168" i="43"/>
  <c r="E168" i="43"/>
  <c r="D168" i="43"/>
  <c r="C168" i="43"/>
  <c r="B168" i="43"/>
  <c r="G167" i="43"/>
  <c r="F167" i="43"/>
  <c r="E167" i="43"/>
  <c r="D167" i="43"/>
  <c r="C167" i="43"/>
  <c r="B167" i="43"/>
  <c r="G166" i="43"/>
  <c r="F166" i="43"/>
  <c r="E166" i="43"/>
  <c r="D166" i="43"/>
  <c r="C166" i="43"/>
  <c r="B166" i="43"/>
  <c r="G165" i="43"/>
  <c r="F165" i="43"/>
  <c r="E165" i="43"/>
  <c r="D165" i="43"/>
  <c r="C165" i="43"/>
  <c r="B165" i="43"/>
  <c r="G164" i="43"/>
  <c r="F164" i="43"/>
  <c r="E164" i="43"/>
  <c r="D164" i="43"/>
  <c r="C164" i="43"/>
  <c r="B164" i="43"/>
  <c r="G163" i="43"/>
  <c r="F163" i="43"/>
  <c r="E163" i="43"/>
  <c r="D163" i="43"/>
  <c r="C163" i="43"/>
  <c r="B163" i="43"/>
  <c r="G162" i="43"/>
  <c r="F162" i="43"/>
  <c r="E162" i="43"/>
  <c r="D162" i="43"/>
  <c r="C162" i="43"/>
  <c r="B162" i="43"/>
  <c r="G161" i="43"/>
  <c r="F161" i="43"/>
  <c r="E161" i="43"/>
  <c r="D161" i="43"/>
  <c r="C161" i="43"/>
  <c r="B161" i="43"/>
  <c r="G160" i="43"/>
  <c r="F160" i="43"/>
  <c r="E160" i="43"/>
  <c r="D160" i="43"/>
  <c r="C160" i="43"/>
  <c r="B160" i="43"/>
  <c r="G159" i="43"/>
  <c r="F159" i="43"/>
  <c r="E159" i="43"/>
  <c r="D159" i="43"/>
  <c r="C159" i="43"/>
  <c r="B159" i="43"/>
  <c r="G158" i="43"/>
  <c r="F158" i="43"/>
  <c r="E158" i="43"/>
  <c r="D158" i="43"/>
  <c r="C158" i="43"/>
  <c r="B158" i="43"/>
  <c r="G157" i="43"/>
  <c r="F157" i="43"/>
  <c r="E157" i="43"/>
  <c r="D157" i="43"/>
  <c r="C157" i="43"/>
  <c r="B157" i="43"/>
  <c r="G156" i="43"/>
  <c r="F156" i="43"/>
  <c r="E156" i="43"/>
  <c r="D156" i="43"/>
  <c r="C156" i="43"/>
  <c r="B156" i="43"/>
  <c r="G155" i="43"/>
  <c r="F155" i="43"/>
  <c r="E155" i="43"/>
  <c r="D155" i="43"/>
  <c r="C155" i="43"/>
  <c r="B155" i="43"/>
  <c r="G154" i="43"/>
  <c r="F154" i="43"/>
  <c r="E154" i="43"/>
  <c r="D154" i="43"/>
  <c r="C154" i="43"/>
  <c r="B154" i="43"/>
  <c r="G153" i="43"/>
  <c r="F153" i="43"/>
  <c r="E153" i="43"/>
  <c r="D153" i="43"/>
  <c r="C153" i="43"/>
  <c r="B153" i="43"/>
  <c r="G152" i="43"/>
  <c r="F152" i="43"/>
  <c r="E152" i="43"/>
  <c r="D152" i="43"/>
  <c r="C152" i="43"/>
  <c r="B152" i="43"/>
  <c r="G151" i="43"/>
  <c r="F151" i="43"/>
  <c r="E151" i="43"/>
  <c r="D151" i="43"/>
  <c r="C151" i="43"/>
  <c r="B151" i="43"/>
  <c r="G150" i="43"/>
  <c r="F150" i="43"/>
  <c r="E150" i="43"/>
  <c r="D150" i="43"/>
  <c r="C150" i="43"/>
  <c r="B150" i="43"/>
  <c r="G149" i="43"/>
  <c r="F149" i="43"/>
  <c r="E149" i="43"/>
  <c r="D149" i="43"/>
  <c r="C149" i="43"/>
  <c r="B149" i="43"/>
  <c r="G148" i="43"/>
  <c r="F148" i="43"/>
  <c r="E148" i="43"/>
  <c r="D148" i="43"/>
  <c r="C148" i="43"/>
  <c r="B148" i="43"/>
  <c r="G147" i="43"/>
  <c r="F147" i="43"/>
  <c r="E147" i="43"/>
  <c r="D147" i="43"/>
  <c r="C147" i="43"/>
  <c r="B147" i="43"/>
  <c r="G146" i="43"/>
  <c r="F146" i="43"/>
  <c r="E146" i="43"/>
  <c r="D146" i="43"/>
  <c r="C146" i="43"/>
  <c r="B146" i="43"/>
  <c r="G145" i="43"/>
  <c r="F145" i="43"/>
  <c r="E145" i="43"/>
  <c r="D145" i="43"/>
  <c r="C145" i="43"/>
  <c r="B145" i="43"/>
  <c r="G144" i="43"/>
  <c r="F144" i="43"/>
  <c r="E144" i="43"/>
  <c r="D144" i="43"/>
  <c r="C144" i="43"/>
  <c r="B144" i="43"/>
  <c r="G143" i="43"/>
  <c r="F143" i="43"/>
  <c r="E143" i="43"/>
  <c r="D143" i="43"/>
  <c r="C143" i="43"/>
  <c r="B143" i="43"/>
  <c r="G142" i="43"/>
  <c r="F142" i="43"/>
  <c r="E142" i="43"/>
  <c r="D142" i="43"/>
  <c r="C142" i="43"/>
  <c r="B142" i="43"/>
  <c r="G141" i="43"/>
  <c r="F141" i="43"/>
  <c r="E141" i="43"/>
  <c r="D141" i="43"/>
  <c r="C141" i="43"/>
  <c r="B141" i="43"/>
  <c r="G140" i="43"/>
  <c r="F140" i="43"/>
  <c r="E140" i="43"/>
  <c r="D140" i="43"/>
  <c r="C140" i="43"/>
  <c r="B140" i="43"/>
  <c r="G139" i="43"/>
  <c r="F139" i="43"/>
  <c r="E139" i="43"/>
  <c r="D139" i="43"/>
  <c r="C139" i="43"/>
  <c r="B139" i="43"/>
  <c r="G138" i="43"/>
  <c r="F138" i="43"/>
  <c r="E138" i="43"/>
  <c r="D138" i="43"/>
  <c r="C138" i="43"/>
  <c r="B138" i="43"/>
  <c r="G137" i="43"/>
  <c r="F137" i="43"/>
  <c r="E137" i="43"/>
  <c r="D137" i="43"/>
  <c r="C137" i="43"/>
  <c r="B137" i="43"/>
  <c r="G136" i="43"/>
  <c r="F136" i="43"/>
  <c r="E136" i="43"/>
  <c r="D136" i="43"/>
  <c r="C136" i="43"/>
  <c r="B136" i="43"/>
  <c r="G135" i="43"/>
  <c r="F135" i="43"/>
  <c r="E135" i="43"/>
  <c r="D135" i="43"/>
  <c r="C135" i="43"/>
  <c r="B135" i="43"/>
  <c r="G134" i="43"/>
  <c r="F134" i="43"/>
  <c r="E134" i="43"/>
  <c r="D134" i="43"/>
  <c r="C134" i="43"/>
  <c r="B134" i="43"/>
  <c r="G133" i="43"/>
  <c r="F133" i="43"/>
  <c r="E133" i="43"/>
  <c r="D133" i="43"/>
  <c r="C133" i="43"/>
  <c r="B133" i="43"/>
  <c r="G132" i="43"/>
  <c r="F132" i="43"/>
  <c r="E132" i="43"/>
  <c r="D132" i="43"/>
  <c r="C132" i="43"/>
  <c r="B132" i="43"/>
  <c r="G131" i="43"/>
  <c r="F131" i="43"/>
  <c r="E131" i="43"/>
  <c r="D131" i="43"/>
  <c r="C131" i="43"/>
  <c r="B131" i="43"/>
  <c r="G130" i="43"/>
  <c r="F130" i="43"/>
  <c r="E130" i="43"/>
  <c r="D130" i="43"/>
  <c r="C130" i="43"/>
  <c r="B130" i="43"/>
  <c r="G129" i="43"/>
  <c r="F129" i="43"/>
  <c r="E129" i="43"/>
  <c r="D129" i="43"/>
  <c r="C129" i="43"/>
  <c r="B129" i="43"/>
  <c r="G128" i="43"/>
  <c r="F128" i="43"/>
  <c r="E128" i="43"/>
  <c r="D128" i="43"/>
  <c r="C128" i="43"/>
  <c r="B128" i="43"/>
  <c r="G127" i="43"/>
  <c r="F127" i="43"/>
  <c r="E127" i="43"/>
  <c r="D127" i="43"/>
  <c r="C127" i="43"/>
  <c r="B127" i="43"/>
  <c r="G126" i="43"/>
  <c r="F126" i="43"/>
  <c r="E126" i="43"/>
  <c r="D126" i="43"/>
  <c r="C126" i="43"/>
  <c r="B126" i="43"/>
  <c r="G125" i="43"/>
  <c r="F125" i="43"/>
  <c r="E125" i="43"/>
  <c r="D125" i="43"/>
  <c r="C125" i="43"/>
  <c r="B125" i="43"/>
  <c r="G124" i="43"/>
  <c r="F124" i="43"/>
  <c r="E124" i="43"/>
  <c r="D124" i="43"/>
  <c r="C124" i="43"/>
  <c r="B124" i="43"/>
  <c r="G123" i="43"/>
  <c r="F123" i="43"/>
  <c r="E123" i="43"/>
  <c r="D123" i="43"/>
  <c r="C123" i="43"/>
  <c r="B123" i="43"/>
  <c r="G122" i="43"/>
  <c r="F122" i="43"/>
  <c r="E122" i="43"/>
  <c r="D122" i="43"/>
  <c r="C122" i="43"/>
  <c r="B122" i="43"/>
  <c r="G121" i="43"/>
  <c r="F121" i="43"/>
  <c r="E121" i="43"/>
  <c r="D121" i="43"/>
  <c r="C121" i="43"/>
  <c r="B121" i="43"/>
  <c r="G120" i="43"/>
  <c r="F120" i="43"/>
  <c r="E120" i="43"/>
  <c r="D120" i="43"/>
  <c r="C120" i="43"/>
  <c r="B120" i="43"/>
  <c r="G119" i="43"/>
  <c r="F119" i="43"/>
  <c r="E119" i="43"/>
  <c r="D119" i="43"/>
  <c r="C119" i="43"/>
  <c r="B119" i="43"/>
  <c r="G118" i="43"/>
  <c r="F118" i="43"/>
  <c r="E118" i="43"/>
  <c r="D118" i="43"/>
  <c r="C118" i="43"/>
  <c r="B118" i="43"/>
  <c r="G117" i="43"/>
  <c r="F117" i="43"/>
  <c r="E117" i="43"/>
  <c r="D117" i="43"/>
  <c r="C117" i="43"/>
  <c r="B117" i="43"/>
  <c r="G116" i="43"/>
  <c r="F116" i="43"/>
  <c r="E116" i="43"/>
  <c r="D116" i="43"/>
  <c r="C116" i="43"/>
  <c r="B116" i="43"/>
  <c r="G115" i="43"/>
  <c r="F115" i="43"/>
  <c r="E115" i="43"/>
  <c r="D115" i="43"/>
  <c r="C115" i="43"/>
  <c r="B115" i="43"/>
  <c r="G114" i="43"/>
  <c r="F114" i="43"/>
  <c r="E114" i="43"/>
  <c r="D114" i="43"/>
  <c r="C114" i="43"/>
  <c r="B114" i="43"/>
  <c r="G113" i="43"/>
  <c r="F113" i="43"/>
  <c r="E113" i="43"/>
  <c r="D113" i="43"/>
  <c r="C113" i="43"/>
  <c r="B113" i="43"/>
  <c r="G112" i="43"/>
  <c r="F112" i="43"/>
  <c r="E112" i="43"/>
  <c r="D112" i="43"/>
  <c r="C112" i="43"/>
  <c r="B112" i="43"/>
  <c r="G111" i="43"/>
  <c r="F111" i="43"/>
  <c r="E111" i="43"/>
  <c r="D111" i="43"/>
  <c r="C111" i="43"/>
  <c r="B111" i="43"/>
  <c r="G110" i="43"/>
  <c r="F110" i="43"/>
  <c r="E110" i="43"/>
  <c r="D110" i="43"/>
  <c r="C110" i="43"/>
  <c r="B110" i="43"/>
  <c r="G109" i="43"/>
  <c r="F109" i="43"/>
  <c r="E109" i="43"/>
  <c r="D109" i="43"/>
  <c r="C109" i="43"/>
  <c r="B109" i="43"/>
  <c r="G108" i="43"/>
  <c r="F108" i="43"/>
  <c r="E108" i="43"/>
  <c r="D108" i="43"/>
  <c r="C108" i="43"/>
  <c r="B108" i="43"/>
  <c r="G107" i="43"/>
  <c r="F107" i="43"/>
  <c r="E107" i="43"/>
  <c r="D107" i="43"/>
  <c r="C107" i="43"/>
  <c r="B107" i="43"/>
  <c r="G106" i="43"/>
  <c r="F106" i="43"/>
  <c r="E106" i="43"/>
  <c r="D106" i="43"/>
  <c r="C106" i="43"/>
  <c r="B106" i="43"/>
  <c r="G105" i="43"/>
  <c r="F105" i="43"/>
  <c r="E105" i="43"/>
  <c r="D105" i="43"/>
  <c r="C105" i="43"/>
  <c r="B105" i="43"/>
  <c r="G104" i="43"/>
  <c r="F104" i="43"/>
  <c r="E104" i="43"/>
  <c r="D104" i="43"/>
  <c r="C104" i="43"/>
  <c r="B104" i="43"/>
  <c r="G103" i="43"/>
  <c r="F103" i="43"/>
  <c r="E103" i="43"/>
  <c r="D103" i="43"/>
  <c r="C103" i="43"/>
  <c r="B103" i="43"/>
  <c r="G102" i="43"/>
  <c r="F102" i="43"/>
  <c r="E102" i="43"/>
  <c r="D102" i="43"/>
  <c r="C102" i="43"/>
  <c r="B102" i="43"/>
  <c r="G101" i="43"/>
  <c r="F101" i="43"/>
  <c r="E101" i="43"/>
  <c r="D101" i="43"/>
  <c r="C101" i="43"/>
  <c r="B101" i="43"/>
  <c r="G100" i="43"/>
  <c r="F100" i="43"/>
  <c r="E100" i="43"/>
  <c r="D100" i="43"/>
  <c r="C100" i="43"/>
  <c r="B100" i="43"/>
  <c r="G99" i="43"/>
  <c r="F99" i="43"/>
  <c r="E99" i="43"/>
  <c r="D99" i="43"/>
  <c r="C99" i="43"/>
  <c r="B99" i="43"/>
  <c r="G98" i="43"/>
  <c r="F98" i="43"/>
  <c r="E98" i="43"/>
  <c r="D98" i="43"/>
  <c r="C98" i="43"/>
  <c r="B98" i="43"/>
  <c r="G97" i="43"/>
  <c r="F97" i="43"/>
  <c r="E97" i="43"/>
  <c r="D97" i="43"/>
  <c r="C97" i="43"/>
  <c r="B97" i="43"/>
  <c r="G96" i="43"/>
  <c r="F96" i="43"/>
  <c r="E96" i="43"/>
  <c r="D96" i="43"/>
  <c r="C96" i="43"/>
  <c r="B96" i="43"/>
  <c r="G95" i="43"/>
  <c r="F95" i="43"/>
  <c r="E95" i="43"/>
  <c r="D95" i="43"/>
  <c r="C95" i="43"/>
  <c r="B95" i="43"/>
  <c r="G94" i="43"/>
  <c r="F94" i="43"/>
  <c r="E94" i="43"/>
  <c r="D94" i="43"/>
  <c r="C94" i="43"/>
  <c r="B94" i="43"/>
  <c r="G93" i="43"/>
  <c r="F93" i="43"/>
  <c r="E93" i="43"/>
  <c r="D93" i="43"/>
  <c r="C93" i="43"/>
  <c r="B93" i="43"/>
  <c r="G92" i="43"/>
  <c r="F92" i="43"/>
  <c r="E92" i="43"/>
  <c r="D92" i="43"/>
  <c r="C92" i="43"/>
  <c r="B92" i="43"/>
  <c r="G91" i="43"/>
  <c r="F91" i="43"/>
  <c r="E91" i="43"/>
  <c r="D91" i="43"/>
  <c r="C91" i="43"/>
  <c r="B91" i="43"/>
  <c r="G90" i="43"/>
  <c r="F90" i="43"/>
  <c r="E90" i="43"/>
  <c r="D90" i="43"/>
  <c r="C90" i="43"/>
  <c r="B90" i="43"/>
  <c r="G89" i="43"/>
  <c r="F89" i="43"/>
  <c r="E89" i="43"/>
  <c r="D89" i="43"/>
  <c r="C89" i="43"/>
  <c r="B89" i="43"/>
  <c r="G88" i="43"/>
  <c r="F88" i="43"/>
  <c r="E88" i="43"/>
  <c r="D88" i="43"/>
  <c r="C88" i="43"/>
  <c r="B88" i="43"/>
  <c r="G87" i="43"/>
  <c r="F87" i="43"/>
  <c r="E87" i="43"/>
  <c r="D87" i="43"/>
  <c r="C87" i="43"/>
  <c r="B87" i="43"/>
  <c r="G86" i="43"/>
  <c r="F86" i="43"/>
  <c r="E86" i="43"/>
  <c r="D86" i="43"/>
  <c r="C86" i="43"/>
  <c r="B86" i="43"/>
  <c r="G85" i="43"/>
  <c r="F85" i="43"/>
  <c r="E85" i="43"/>
  <c r="D85" i="43"/>
  <c r="C85" i="43"/>
  <c r="B85" i="43"/>
  <c r="G84" i="43"/>
  <c r="F84" i="43"/>
  <c r="E84" i="43"/>
  <c r="D84" i="43"/>
  <c r="C84" i="43"/>
  <c r="B84" i="43"/>
  <c r="G83" i="43"/>
  <c r="F83" i="43"/>
  <c r="E83" i="43"/>
  <c r="D83" i="43"/>
  <c r="C83" i="43"/>
  <c r="B83" i="43"/>
  <c r="G82" i="43"/>
  <c r="F82" i="43"/>
  <c r="E82" i="43"/>
  <c r="D82" i="43"/>
  <c r="C82" i="43"/>
  <c r="B82" i="43"/>
  <c r="G81" i="43"/>
  <c r="F81" i="43"/>
  <c r="E81" i="43"/>
  <c r="D81" i="43"/>
  <c r="C81" i="43"/>
  <c r="B81" i="43"/>
  <c r="G80" i="43"/>
  <c r="F80" i="43"/>
  <c r="E80" i="43"/>
  <c r="D80" i="43"/>
  <c r="C80" i="43"/>
  <c r="B80" i="43"/>
  <c r="G79" i="43"/>
  <c r="F79" i="43"/>
  <c r="E79" i="43"/>
  <c r="D79" i="43"/>
  <c r="C79" i="43"/>
  <c r="B79" i="43"/>
  <c r="G78" i="43"/>
  <c r="F78" i="43"/>
  <c r="E78" i="43"/>
  <c r="D78" i="43"/>
  <c r="C78" i="43"/>
  <c r="B78" i="43"/>
  <c r="G77" i="43"/>
  <c r="F77" i="43"/>
  <c r="E77" i="43"/>
  <c r="D77" i="43"/>
  <c r="C77" i="43"/>
  <c r="B77" i="43"/>
  <c r="G76" i="43"/>
  <c r="F76" i="43"/>
  <c r="E76" i="43"/>
  <c r="D76" i="43"/>
  <c r="C76" i="43"/>
  <c r="B76" i="43"/>
  <c r="G75" i="43"/>
  <c r="F75" i="43"/>
  <c r="E75" i="43"/>
  <c r="D75" i="43"/>
  <c r="C75" i="43"/>
  <c r="B75" i="43"/>
  <c r="G74" i="43"/>
  <c r="F74" i="43"/>
  <c r="E74" i="43"/>
  <c r="D74" i="43"/>
  <c r="C74" i="43"/>
  <c r="B74" i="43"/>
  <c r="G73" i="43"/>
  <c r="F73" i="43"/>
  <c r="E73" i="43"/>
  <c r="D73" i="43"/>
  <c r="C73" i="43"/>
  <c r="B73" i="43"/>
  <c r="G72" i="43"/>
  <c r="F72" i="43"/>
  <c r="E72" i="43"/>
  <c r="D72" i="43"/>
  <c r="C72" i="43"/>
  <c r="B72" i="43"/>
  <c r="G71" i="43"/>
  <c r="F71" i="43"/>
  <c r="E71" i="43"/>
  <c r="D71" i="43"/>
  <c r="C71" i="43"/>
  <c r="B71" i="43"/>
  <c r="G70" i="43"/>
  <c r="F70" i="43"/>
  <c r="E70" i="43"/>
  <c r="D70" i="43"/>
  <c r="C70" i="43"/>
  <c r="B70" i="43"/>
  <c r="G69" i="43"/>
  <c r="F69" i="43"/>
  <c r="E69" i="43"/>
  <c r="D69" i="43"/>
  <c r="C69" i="43"/>
  <c r="B69" i="43"/>
  <c r="G68" i="43"/>
  <c r="F68" i="43"/>
  <c r="E68" i="43"/>
  <c r="D68" i="43"/>
  <c r="C68" i="43"/>
  <c r="B68" i="43"/>
  <c r="G67" i="43"/>
  <c r="F67" i="43"/>
  <c r="E67" i="43"/>
  <c r="D67" i="43"/>
  <c r="C67" i="43"/>
  <c r="B67" i="43"/>
  <c r="G66" i="43"/>
  <c r="F66" i="43"/>
  <c r="E66" i="43"/>
  <c r="D66" i="43"/>
  <c r="C66" i="43"/>
  <c r="B66" i="43"/>
  <c r="G65" i="43"/>
  <c r="F65" i="43"/>
  <c r="E65" i="43"/>
  <c r="D65" i="43"/>
  <c r="C65" i="43"/>
  <c r="B65" i="43"/>
  <c r="G64" i="43"/>
  <c r="F64" i="43"/>
  <c r="E64" i="43"/>
  <c r="D64" i="43"/>
  <c r="C64" i="43"/>
  <c r="B64" i="43"/>
  <c r="G63" i="43"/>
  <c r="F63" i="43"/>
  <c r="E63" i="43"/>
  <c r="D63" i="43"/>
  <c r="C63" i="43"/>
  <c r="B63" i="43"/>
  <c r="G62" i="43"/>
  <c r="F62" i="43"/>
  <c r="E62" i="43"/>
  <c r="D62" i="43"/>
  <c r="C62" i="43"/>
  <c r="B62" i="43"/>
  <c r="G61" i="43"/>
  <c r="F61" i="43"/>
  <c r="E61" i="43"/>
  <c r="D61" i="43"/>
  <c r="C61" i="43"/>
  <c r="B61" i="43"/>
  <c r="G60" i="43"/>
  <c r="F60" i="43"/>
  <c r="E60" i="43"/>
  <c r="D60" i="43"/>
  <c r="C60" i="43"/>
  <c r="B60" i="43"/>
  <c r="G59" i="43"/>
  <c r="F59" i="43"/>
  <c r="E59" i="43"/>
  <c r="D59" i="43"/>
  <c r="C59" i="43"/>
  <c r="B59" i="43"/>
  <c r="G58" i="43"/>
  <c r="F58" i="43"/>
  <c r="E58" i="43"/>
  <c r="D58" i="43"/>
  <c r="C58" i="43"/>
  <c r="B58" i="43"/>
  <c r="G57" i="43"/>
  <c r="F57" i="43"/>
  <c r="E57" i="43"/>
  <c r="D57" i="43"/>
  <c r="C57" i="43"/>
  <c r="B57" i="43"/>
  <c r="G56" i="43"/>
  <c r="F56" i="43"/>
  <c r="E56" i="43"/>
  <c r="D56" i="43"/>
  <c r="C56" i="43"/>
  <c r="B56" i="43"/>
  <c r="G55" i="43"/>
  <c r="F55" i="43"/>
  <c r="E55" i="43"/>
  <c r="D55" i="43"/>
  <c r="C55" i="43"/>
  <c r="B55" i="43"/>
  <c r="G54" i="43"/>
  <c r="F54" i="43"/>
  <c r="E54" i="43"/>
  <c r="D54" i="43"/>
  <c r="C54" i="43"/>
  <c r="B54" i="43"/>
  <c r="G53" i="43"/>
  <c r="F53" i="43"/>
  <c r="E53" i="43"/>
  <c r="D53" i="43"/>
  <c r="C53" i="43"/>
  <c r="B53" i="43"/>
  <c r="G52" i="43"/>
  <c r="F52" i="43"/>
  <c r="E52" i="43"/>
  <c r="D52" i="43"/>
  <c r="C52" i="43"/>
  <c r="B52" i="43"/>
  <c r="G51" i="43"/>
  <c r="F51" i="43"/>
  <c r="E51" i="43"/>
  <c r="D51" i="43"/>
  <c r="C51" i="43"/>
  <c r="B51" i="43"/>
  <c r="G50" i="43"/>
  <c r="F50" i="43"/>
  <c r="E50" i="43"/>
  <c r="D50" i="43"/>
  <c r="C50" i="43"/>
  <c r="B50" i="43"/>
  <c r="G49" i="43"/>
  <c r="F49" i="43"/>
  <c r="E49" i="43"/>
  <c r="D49" i="43"/>
  <c r="C49" i="43"/>
  <c r="B49" i="43"/>
  <c r="G48" i="43"/>
  <c r="F48" i="43"/>
  <c r="E48" i="43"/>
  <c r="D48" i="43"/>
  <c r="C48" i="43"/>
  <c r="B48" i="43"/>
  <c r="G47" i="43"/>
  <c r="F47" i="43"/>
  <c r="E47" i="43"/>
  <c r="D47" i="43"/>
  <c r="C47" i="43"/>
  <c r="B47" i="43"/>
  <c r="G46" i="43"/>
  <c r="F46" i="43"/>
  <c r="E46" i="43"/>
  <c r="D46" i="43"/>
  <c r="C46" i="43"/>
  <c r="B46" i="43"/>
  <c r="G45" i="43"/>
  <c r="F45" i="43"/>
  <c r="E45" i="43"/>
  <c r="D45" i="43"/>
  <c r="C45" i="43"/>
  <c r="B45" i="43"/>
  <c r="G44" i="43"/>
  <c r="F44" i="43"/>
  <c r="E44" i="43"/>
  <c r="D44" i="43"/>
  <c r="C44" i="43"/>
  <c r="B44" i="43"/>
  <c r="G43" i="43"/>
  <c r="F43" i="43"/>
  <c r="E43" i="43"/>
  <c r="D43" i="43"/>
  <c r="C43" i="43"/>
  <c r="B43" i="43"/>
  <c r="G42" i="43"/>
  <c r="F42" i="43"/>
  <c r="E42" i="43"/>
  <c r="D42" i="43"/>
  <c r="C42" i="43"/>
  <c r="B42" i="43"/>
  <c r="G41" i="43"/>
  <c r="F41" i="43"/>
  <c r="E41" i="43"/>
  <c r="D41" i="43"/>
  <c r="C41" i="43"/>
  <c r="B41" i="43"/>
  <c r="G40" i="43"/>
  <c r="F40" i="43"/>
  <c r="E40" i="43"/>
  <c r="D40" i="43"/>
  <c r="C40" i="43"/>
  <c r="B40" i="43"/>
  <c r="G39" i="43"/>
  <c r="F39" i="43"/>
  <c r="E39" i="43"/>
  <c r="D39" i="43"/>
  <c r="C39" i="43"/>
  <c r="B39" i="43"/>
  <c r="G38" i="43"/>
  <c r="F38" i="43"/>
  <c r="E38" i="43"/>
  <c r="D38" i="43"/>
  <c r="C38" i="43"/>
  <c r="B38" i="43"/>
  <c r="G37" i="43"/>
  <c r="F37" i="43"/>
  <c r="E37" i="43"/>
  <c r="D37" i="43"/>
  <c r="C37" i="43"/>
  <c r="B37" i="43"/>
  <c r="G36" i="43"/>
  <c r="F36" i="43"/>
  <c r="E36" i="43"/>
  <c r="D36" i="43"/>
  <c r="C36" i="43"/>
  <c r="B36" i="43"/>
  <c r="G35" i="43"/>
  <c r="F35" i="43"/>
  <c r="E35" i="43"/>
  <c r="D35" i="43"/>
  <c r="C35" i="43"/>
  <c r="B35" i="43"/>
  <c r="G34" i="43"/>
  <c r="F34" i="43"/>
  <c r="E34" i="43"/>
  <c r="D34" i="43"/>
  <c r="C34" i="43"/>
  <c r="B34" i="43"/>
  <c r="G33" i="43"/>
  <c r="F33" i="43"/>
  <c r="E33" i="43"/>
  <c r="D33" i="43"/>
  <c r="C33" i="43"/>
  <c r="B33" i="43"/>
  <c r="G32" i="43"/>
  <c r="F32" i="43"/>
  <c r="E32" i="43"/>
  <c r="D32" i="43"/>
  <c r="C32" i="43"/>
  <c r="B32" i="43"/>
  <c r="G31" i="43"/>
  <c r="F31" i="43"/>
  <c r="E31" i="43"/>
  <c r="D31" i="43"/>
  <c r="C31" i="43"/>
  <c r="B31" i="43"/>
  <c r="G30" i="43"/>
  <c r="F30" i="43"/>
  <c r="E30" i="43"/>
  <c r="D30" i="43"/>
  <c r="C30" i="43"/>
  <c r="B30" i="43"/>
  <c r="G29" i="43"/>
  <c r="F29" i="43"/>
  <c r="E29" i="43"/>
  <c r="D29" i="43"/>
  <c r="C29" i="43"/>
  <c r="B29" i="43"/>
  <c r="G28" i="43"/>
  <c r="F28" i="43"/>
  <c r="E28" i="43"/>
  <c r="D28" i="43"/>
  <c r="C28" i="43"/>
  <c r="B28" i="43"/>
  <c r="F25" i="43"/>
  <c r="D1350" i="4"/>
  <c r="E1350" i="4"/>
  <c r="D1351" i="4"/>
  <c r="E1351" i="4"/>
  <c r="D1352" i="4"/>
  <c r="E1352" i="4"/>
  <c r="D1353" i="4"/>
  <c r="E1353" i="4"/>
  <c r="D1354" i="4"/>
  <c r="E1354" i="4"/>
  <c r="D1355" i="4"/>
  <c r="E1355" i="4"/>
  <c r="D1356" i="4"/>
  <c r="E1356" i="4"/>
  <c r="D1357" i="4"/>
  <c r="E1357" i="4"/>
  <c r="D1358" i="4"/>
  <c r="E1358" i="4"/>
  <c r="D1359" i="4"/>
  <c r="E1359" i="4"/>
  <c r="D1360" i="4"/>
  <c r="E1360" i="4"/>
  <c r="D1361" i="4"/>
  <c r="E1361" i="4"/>
  <c r="D1362" i="4"/>
  <c r="E1362" i="4"/>
  <c r="D1363" i="4"/>
  <c r="E1363" i="4"/>
  <c r="D1364" i="4"/>
  <c r="E1364" i="4"/>
  <c r="D1365" i="4"/>
  <c r="E1365" i="4"/>
  <c r="D1366" i="4"/>
  <c r="E1366" i="4"/>
  <c r="D1367" i="4"/>
  <c r="E1367" i="4"/>
  <c r="D1368" i="4"/>
  <c r="E1368" i="4"/>
  <c r="D1369" i="4"/>
  <c r="E1369" i="4"/>
  <c r="D1370" i="4"/>
  <c r="E1370" i="4"/>
  <c r="D1371" i="4"/>
  <c r="E1371" i="4"/>
  <c r="D1372" i="4"/>
  <c r="E1372" i="4"/>
  <c r="D1373" i="4"/>
  <c r="E1373" i="4"/>
  <c r="D1374" i="4"/>
  <c r="E1374" i="4"/>
  <c r="D1375" i="4"/>
  <c r="E1375" i="4"/>
  <c r="D1376" i="4"/>
  <c r="E1376" i="4"/>
  <c r="D1377" i="4"/>
  <c r="E1377" i="4"/>
  <c r="D1378" i="4"/>
  <c r="E1378" i="4"/>
  <c r="D1379" i="4"/>
  <c r="E1379" i="4"/>
  <c r="D1380" i="4"/>
  <c r="E1380" i="4"/>
  <c r="D1381" i="4"/>
  <c r="E1381" i="4"/>
  <c r="E1349" i="4"/>
  <c r="D1349" i="4"/>
  <c r="D1299" i="4"/>
  <c r="E1299" i="4"/>
  <c r="D1300" i="4"/>
  <c r="E1300" i="4"/>
  <c r="D1301" i="4"/>
  <c r="E1301" i="4"/>
  <c r="D1302" i="4"/>
  <c r="E1302" i="4"/>
  <c r="D1303" i="4"/>
  <c r="E1303" i="4"/>
  <c r="D1304" i="4"/>
  <c r="E1304" i="4"/>
  <c r="D1305" i="4"/>
  <c r="E1305" i="4"/>
  <c r="D1306" i="4"/>
  <c r="E1306" i="4"/>
  <c r="D1307" i="4"/>
  <c r="E1307" i="4"/>
  <c r="D1308" i="4"/>
  <c r="E1308" i="4"/>
  <c r="D1309" i="4"/>
  <c r="E1309" i="4"/>
  <c r="D1310" i="4"/>
  <c r="E1310" i="4"/>
  <c r="D1311" i="4"/>
  <c r="E1311" i="4"/>
  <c r="D1312" i="4"/>
  <c r="E1312" i="4"/>
  <c r="D1313" i="4"/>
  <c r="E1313" i="4"/>
  <c r="D1314" i="4"/>
  <c r="E1314" i="4"/>
  <c r="D1315" i="4"/>
  <c r="E1315" i="4"/>
  <c r="D1316" i="4"/>
  <c r="E1316" i="4"/>
  <c r="D1317" i="4"/>
  <c r="E1317" i="4"/>
  <c r="D1318" i="4"/>
  <c r="E1318" i="4"/>
  <c r="D1319" i="4"/>
  <c r="E1319" i="4"/>
  <c r="D1320" i="4"/>
  <c r="E1320" i="4"/>
  <c r="D1321" i="4"/>
  <c r="E1321" i="4"/>
  <c r="D1322" i="4"/>
  <c r="E1322" i="4"/>
  <c r="D1323" i="4"/>
  <c r="E1323" i="4"/>
  <c r="D1324" i="4"/>
  <c r="E1324" i="4"/>
  <c r="D1325" i="4"/>
  <c r="E1325" i="4"/>
  <c r="D1326" i="4"/>
  <c r="E1326" i="4"/>
  <c r="D1327" i="4"/>
  <c r="E1327" i="4"/>
  <c r="D1328" i="4"/>
  <c r="E1328" i="4"/>
  <c r="D1329" i="4"/>
  <c r="E1329" i="4"/>
  <c r="D1330" i="4"/>
  <c r="E1330" i="4"/>
  <c r="D1331" i="4"/>
  <c r="E1331" i="4"/>
  <c r="D1332" i="4"/>
  <c r="E1332" i="4"/>
  <c r="D1333" i="4"/>
  <c r="E1333" i="4"/>
  <c r="D1334" i="4"/>
  <c r="E1334" i="4"/>
  <c r="D1335" i="4"/>
  <c r="E1335" i="4"/>
  <c r="D1336" i="4"/>
  <c r="E1336" i="4"/>
  <c r="D1337" i="4"/>
  <c r="E1337" i="4"/>
  <c r="D1338" i="4"/>
  <c r="E1338" i="4"/>
  <c r="D1339" i="4"/>
  <c r="E1339" i="4"/>
  <c r="D1340" i="4"/>
  <c r="E1340" i="4"/>
  <c r="D1341" i="4"/>
  <c r="E1341" i="4"/>
  <c r="D1342" i="4"/>
  <c r="E1342" i="4"/>
  <c r="D1343" i="4"/>
  <c r="E1343" i="4"/>
  <c r="E1298" i="4"/>
  <c r="D1298" i="4"/>
  <c r="E1291" i="4"/>
  <c r="E1292" i="4"/>
  <c r="E1293" i="4"/>
  <c r="E1294" i="4"/>
  <c r="E1287" i="4"/>
  <c r="E1288" i="4"/>
  <c r="E1289" i="4"/>
  <c r="E1290" i="4"/>
  <c r="E1282" i="4"/>
  <c r="E1283" i="4"/>
  <c r="E1284" i="4"/>
  <c r="E1285" i="4"/>
  <c r="E1286" i="4"/>
  <c r="E30" i="4"/>
  <c r="E31" i="4"/>
  <c r="E32" i="4"/>
  <c r="E33" i="4"/>
  <c r="E34" i="4"/>
  <c r="E35" i="4"/>
  <c r="E36" i="4"/>
  <c r="E37" i="4"/>
  <c r="E38" i="4"/>
  <c r="E39" i="4"/>
  <c r="E40" i="4"/>
  <c r="E41" i="4"/>
  <c r="E42" i="4"/>
  <c r="E43" i="4"/>
  <c r="E44" i="4"/>
  <c r="E45" i="4"/>
  <c r="E46" i="4"/>
  <c r="E47" i="4"/>
  <c r="E48" i="4"/>
  <c r="E49" i="4"/>
  <c r="E50" i="4"/>
  <c r="E51" i="4"/>
  <c r="E52" i="4"/>
  <c r="E53" i="4"/>
  <c r="E54" i="4"/>
  <c r="E55" i="4"/>
  <c r="E56" i="4"/>
  <c r="E57" i="4"/>
  <c r="E58" i="4"/>
  <c r="E59" i="4"/>
  <c r="E60" i="4"/>
  <c r="E61" i="4"/>
  <c r="E62" i="4"/>
  <c r="E63" i="4"/>
  <c r="E64" i="4"/>
  <c r="E65" i="4"/>
  <c r="E66" i="4"/>
  <c r="E67" i="4"/>
  <c r="E68" i="4"/>
  <c r="E69" i="4"/>
  <c r="E70" i="4"/>
  <c r="E71" i="4"/>
  <c r="E72" i="4"/>
  <c r="E73" i="4"/>
  <c r="E74" i="4"/>
  <c r="E75" i="4"/>
  <c r="E76" i="4"/>
  <c r="E77" i="4"/>
  <c r="E78" i="4"/>
  <c r="E79" i="4"/>
  <c r="E80" i="4"/>
  <c r="E81" i="4"/>
  <c r="E82" i="4"/>
  <c r="E83" i="4"/>
  <c r="E84" i="4"/>
  <c r="E85" i="4"/>
  <c r="E86" i="4"/>
  <c r="E87" i="4"/>
  <c r="E88" i="4"/>
  <c r="E89" i="4"/>
  <c r="E90" i="4"/>
  <c r="E91" i="4"/>
  <c r="E92" i="4"/>
  <c r="E93" i="4"/>
  <c r="E94" i="4"/>
  <c r="E95" i="4"/>
  <c r="E96" i="4"/>
  <c r="E97" i="4"/>
  <c r="E98" i="4"/>
  <c r="E99" i="4"/>
  <c r="E100" i="4"/>
  <c r="E101" i="4"/>
  <c r="E102" i="4"/>
  <c r="E103" i="4"/>
  <c r="E104" i="4"/>
  <c r="E105" i="4"/>
  <c r="E106" i="4"/>
  <c r="E107" i="4"/>
  <c r="E108" i="4"/>
  <c r="E109" i="4"/>
  <c r="E110" i="4"/>
  <c r="E111" i="4"/>
  <c r="E112" i="4"/>
  <c r="E113" i="4"/>
  <c r="E114" i="4"/>
  <c r="E115" i="4"/>
  <c r="E116" i="4"/>
  <c r="E117" i="4"/>
  <c r="E118" i="4"/>
  <c r="E119" i="4"/>
  <c r="E120" i="4"/>
  <c r="E121" i="4"/>
  <c r="E122" i="4"/>
  <c r="E123" i="4"/>
  <c r="E124" i="4"/>
  <c r="E125" i="4"/>
  <c r="E126" i="4"/>
  <c r="E127" i="4"/>
  <c r="E128" i="4"/>
  <c r="E129" i="4"/>
  <c r="E130" i="4"/>
  <c r="E131" i="4"/>
  <c r="E132" i="4"/>
  <c r="E133" i="4"/>
  <c r="E134" i="4"/>
  <c r="E135" i="4"/>
  <c r="E136" i="4"/>
  <c r="E137" i="4"/>
  <c r="E138" i="4"/>
  <c r="E139" i="4"/>
  <c r="E140" i="4"/>
  <c r="E141" i="4"/>
  <c r="E142" i="4"/>
  <c r="E143" i="4"/>
  <c r="E144" i="4"/>
  <c r="E145" i="4"/>
  <c r="E146" i="4"/>
  <c r="E147" i="4"/>
  <c r="E148" i="4"/>
  <c r="E149" i="4"/>
  <c r="E150" i="4"/>
  <c r="E151" i="4"/>
  <c r="E152" i="4"/>
  <c r="E153" i="4"/>
  <c r="E154" i="4"/>
  <c r="E155" i="4"/>
  <c r="E156" i="4"/>
  <c r="E157" i="4"/>
  <c r="E158" i="4"/>
  <c r="E159" i="4"/>
  <c r="E160" i="4"/>
  <c r="E161" i="4"/>
  <c r="E162" i="4"/>
  <c r="E163" i="4"/>
  <c r="E164" i="4"/>
  <c r="E165" i="4"/>
  <c r="E166" i="4"/>
  <c r="E167" i="4"/>
  <c r="E168" i="4"/>
  <c r="E169" i="4"/>
  <c r="E170" i="4"/>
  <c r="E171" i="4"/>
  <c r="E172" i="4"/>
  <c r="E173" i="4"/>
  <c r="E174" i="4"/>
  <c r="E175" i="4"/>
  <c r="E176" i="4"/>
  <c r="E177" i="4"/>
  <c r="E178" i="4"/>
  <c r="E179" i="4"/>
  <c r="E180" i="4"/>
  <c r="E181" i="4"/>
  <c r="E182" i="4"/>
  <c r="E183" i="4"/>
  <c r="E184" i="4"/>
  <c r="E185" i="4"/>
  <c r="E186" i="4"/>
  <c r="E187" i="4"/>
  <c r="E188" i="4"/>
  <c r="E189" i="4"/>
  <c r="E190" i="4"/>
  <c r="E191" i="4"/>
  <c r="E192" i="4"/>
  <c r="E193" i="4"/>
  <c r="E194" i="4"/>
  <c r="E195" i="4"/>
  <c r="E196" i="4"/>
  <c r="E197" i="4"/>
  <c r="E198" i="4"/>
  <c r="E199" i="4"/>
  <c r="E200" i="4"/>
  <c r="E201" i="4"/>
  <c r="E202" i="4"/>
  <c r="E203" i="4"/>
  <c r="E204" i="4"/>
  <c r="E205" i="4"/>
  <c r="E206" i="4"/>
  <c r="E207" i="4"/>
  <c r="E208" i="4"/>
  <c r="E209" i="4"/>
  <c r="E210" i="4"/>
  <c r="E211" i="4"/>
  <c r="E212" i="4"/>
  <c r="E213" i="4"/>
  <c r="E214" i="4"/>
  <c r="E215" i="4"/>
  <c r="E216" i="4"/>
  <c r="E217" i="4"/>
  <c r="E218" i="4"/>
  <c r="E219" i="4"/>
  <c r="E220" i="4"/>
  <c r="E221" i="4"/>
  <c r="E222" i="4"/>
  <c r="E223" i="4"/>
  <c r="E224" i="4"/>
  <c r="E225" i="4"/>
  <c r="E226" i="4"/>
  <c r="E227" i="4"/>
  <c r="E228" i="4"/>
  <c r="E229" i="4"/>
  <c r="E230" i="4"/>
  <c r="E231" i="4"/>
  <c r="E232" i="4"/>
  <c r="E233" i="4"/>
  <c r="E234" i="4"/>
  <c r="E235" i="4"/>
  <c r="E236" i="4"/>
  <c r="E237" i="4"/>
  <c r="E238" i="4"/>
  <c r="E239" i="4"/>
  <c r="E240" i="4"/>
  <c r="E241" i="4"/>
  <c r="E242" i="4"/>
  <c r="E243" i="4"/>
  <c r="E244" i="4"/>
  <c r="E245" i="4"/>
  <c r="E246" i="4"/>
  <c r="E247" i="4"/>
  <c r="E248" i="4"/>
  <c r="E249" i="4"/>
  <c r="E250" i="4"/>
  <c r="E251" i="4"/>
  <c r="E252" i="4"/>
  <c r="E253" i="4"/>
  <c r="E254" i="4"/>
  <c r="E255" i="4"/>
  <c r="E256" i="4"/>
  <c r="E257" i="4"/>
  <c r="E258" i="4"/>
  <c r="E259" i="4"/>
  <c r="E260" i="4"/>
  <c r="E261" i="4"/>
  <c r="E262" i="4"/>
  <c r="E263" i="4"/>
  <c r="E264" i="4"/>
  <c r="E265" i="4"/>
  <c r="E266" i="4"/>
  <c r="E267" i="4"/>
  <c r="E268" i="4"/>
  <c r="E269" i="4"/>
  <c r="E270" i="4"/>
  <c r="E271" i="4"/>
  <c r="E272" i="4"/>
  <c r="E273" i="4"/>
  <c r="E274" i="4"/>
  <c r="E275" i="4"/>
  <c r="E276" i="4"/>
  <c r="E277" i="4"/>
  <c r="E278" i="4"/>
  <c r="E279" i="4"/>
  <c r="E280" i="4"/>
  <c r="E281" i="4"/>
  <c r="E282" i="4"/>
  <c r="E283" i="4"/>
  <c r="E284" i="4"/>
  <c r="E285" i="4"/>
  <c r="E286" i="4"/>
  <c r="E287" i="4"/>
  <c r="E288" i="4"/>
  <c r="E289" i="4"/>
  <c r="E290" i="4"/>
  <c r="E291" i="4"/>
  <c r="E292" i="4"/>
  <c r="E293" i="4"/>
  <c r="E294" i="4"/>
  <c r="E295" i="4"/>
  <c r="E296" i="4"/>
  <c r="E297" i="4"/>
  <c r="E298" i="4"/>
  <c r="E299" i="4"/>
  <c r="E300" i="4"/>
  <c r="E301" i="4"/>
  <c r="E302" i="4"/>
  <c r="E303" i="4"/>
  <c r="E304" i="4"/>
  <c r="E305" i="4"/>
  <c r="E306" i="4"/>
  <c r="E307" i="4"/>
  <c r="E308" i="4"/>
  <c r="E309" i="4"/>
  <c r="E310" i="4"/>
  <c r="E311" i="4"/>
  <c r="E312" i="4"/>
  <c r="E313" i="4"/>
  <c r="E314" i="4"/>
  <c r="E315" i="4"/>
  <c r="E316" i="4"/>
  <c r="E317" i="4"/>
  <c r="E318" i="4"/>
  <c r="E319" i="4"/>
  <c r="E320" i="4"/>
  <c r="E321" i="4"/>
  <c r="E322" i="4"/>
  <c r="E323" i="4"/>
  <c r="E324" i="4"/>
  <c r="E325" i="4"/>
  <c r="E326" i="4"/>
  <c r="E327" i="4"/>
  <c r="E328" i="4"/>
  <c r="E329" i="4"/>
  <c r="E330" i="4"/>
  <c r="E331" i="4"/>
  <c r="E332" i="4"/>
  <c r="E333" i="4"/>
  <c r="E334" i="4"/>
  <c r="E335" i="4"/>
  <c r="E336" i="4"/>
  <c r="E337" i="4"/>
  <c r="E338" i="4"/>
  <c r="E339" i="4"/>
  <c r="E340" i="4"/>
  <c r="E341" i="4"/>
  <c r="E342" i="4"/>
  <c r="E343" i="4"/>
  <c r="E344" i="4"/>
  <c r="E345" i="4"/>
  <c r="E346" i="4"/>
  <c r="E347" i="4"/>
  <c r="E348" i="4"/>
  <c r="E349" i="4"/>
  <c r="E350" i="4"/>
  <c r="E351" i="4"/>
  <c r="E352" i="4"/>
  <c r="E353" i="4"/>
  <c r="E354" i="4"/>
  <c r="E355" i="4"/>
  <c r="E356" i="4"/>
  <c r="E357" i="4"/>
  <c r="E358" i="4"/>
  <c r="E359" i="4"/>
  <c r="E360" i="4"/>
  <c r="E361" i="4"/>
  <c r="E362" i="4"/>
  <c r="E363" i="4"/>
  <c r="E364" i="4"/>
  <c r="E365" i="4"/>
  <c r="E366" i="4"/>
  <c r="E367" i="4"/>
  <c r="E368" i="4"/>
  <c r="E369" i="4"/>
  <c r="E370" i="4"/>
  <c r="E371" i="4"/>
  <c r="E372" i="4"/>
  <c r="E373" i="4"/>
  <c r="E374" i="4"/>
  <c r="E375" i="4"/>
  <c r="E376" i="4"/>
  <c r="E377" i="4"/>
  <c r="E378" i="4"/>
  <c r="E379" i="4"/>
  <c r="E380" i="4"/>
  <c r="E381" i="4"/>
  <c r="E382" i="4"/>
  <c r="E383" i="4"/>
  <c r="E384" i="4"/>
  <c r="E385" i="4"/>
  <c r="E386" i="4"/>
  <c r="E387" i="4"/>
  <c r="E388" i="4"/>
  <c r="E389" i="4"/>
  <c r="E390" i="4"/>
  <c r="E391" i="4"/>
  <c r="E392" i="4"/>
  <c r="E393" i="4"/>
  <c r="E394" i="4"/>
  <c r="E395" i="4"/>
  <c r="E396" i="4"/>
  <c r="E397" i="4"/>
  <c r="E398" i="4"/>
  <c r="E399" i="4"/>
  <c r="E400" i="4"/>
  <c r="E401" i="4"/>
  <c r="E402" i="4"/>
  <c r="E403" i="4"/>
  <c r="E404" i="4"/>
  <c r="E405" i="4"/>
  <c r="E406" i="4"/>
  <c r="E407" i="4"/>
  <c r="E408" i="4"/>
  <c r="E409" i="4"/>
  <c r="E410" i="4"/>
  <c r="E411" i="4"/>
  <c r="E412" i="4"/>
  <c r="E413" i="4"/>
  <c r="E414" i="4"/>
  <c r="E415" i="4"/>
  <c r="E416" i="4"/>
  <c r="E417" i="4"/>
  <c r="E418" i="4"/>
  <c r="E419" i="4"/>
  <c r="E420" i="4"/>
  <c r="E421" i="4"/>
  <c r="E422" i="4"/>
  <c r="E423" i="4"/>
  <c r="E424" i="4"/>
  <c r="E425" i="4"/>
  <c r="E426" i="4"/>
  <c r="E427" i="4"/>
  <c r="E428" i="4"/>
  <c r="E429" i="4"/>
  <c r="E430" i="4"/>
  <c r="E431" i="4"/>
  <c r="E432" i="4"/>
  <c r="E433" i="4"/>
  <c r="E434" i="4"/>
  <c r="E435" i="4"/>
  <c r="E436" i="4"/>
  <c r="E437" i="4"/>
  <c r="E438" i="4"/>
  <c r="E439" i="4"/>
  <c r="E440" i="4"/>
  <c r="E441" i="4"/>
  <c r="E442" i="4"/>
  <c r="E443" i="4"/>
  <c r="E444" i="4"/>
  <c r="E445" i="4"/>
  <c r="E446" i="4"/>
  <c r="E447" i="4"/>
  <c r="E448" i="4"/>
  <c r="E449" i="4"/>
  <c r="E450" i="4"/>
  <c r="E451" i="4"/>
  <c r="E452" i="4"/>
  <c r="E453" i="4"/>
  <c r="E454" i="4"/>
  <c r="E455" i="4"/>
  <c r="E456" i="4"/>
  <c r="E457" i="4"/>
  <c r="E458" i="4"/>
  <c r="E459" i="4"/>
  <c r="E460" i="4"/>
  <c r="E461" i="4"/>
  <c r="E462" i="4"/>
  <c r="E463" i="4"/>
  <c r="E464" i="4"/>
  <c r="E465" i="4"/>
  <c r="E466" i="4"/>
  <c r="E467" i="4"/>
  <c r="E468" i="4"/>
  <c r="E469" i="4"/>
  <c r="E470" i="4"/>
  <c r="E471" i="4"/>
  <c r="E472" i="4"/>
  <c r="E473" i="4"/>
  <c r="E474" i="4"/>
  <c r="E475" i="4"/>
  <c r="E476" i="4"/>
  <c r="E477" i="4"/>
  <c r="E478" i="4"/>
  <c r="E479" i="4"/>
  <c r="E480" i="4"/>
  <c r="E481" i="4"/>
  <c r="E482" i="4"/>
  <c r="E483" i="4"/>
  <c r="E484" i="4"/>
  <c r="E485" i="4"/>
  <c r="E486" i="4"/>
  <c r="E487" i="4"/>
  <c r="E488" i="4"/>
  <c r="E489" i="4"/>
  <c r="E490" i="4"/>
  <c r="E491" i="4"/>
  <c r="E492" i="4"/>
  <c r="E493" i="4"/>
  <c r="E494" i="4"/>
  <c r="E495" i="4"/>
  <c r="E496" i="4"/>
  <c r="E497" i="4"/>
  <c r="E498" i="4"/>
  <c r="E499" i="4"/>
  <c r="E500" i="4"/>
  <c r="E501" i="4"/>
  <c r="E502" i="4"/>
  <c r="E503" i="4"/>
  <c r="E504" i="4"/>
  <c r="E505" i="4"/>
  <c r="E506" i="4"/>
  <c r="E507" i="4"/>
  <c r="E508" i="4"/>
  <c r="E509" i="4"/>
  <c r="E510" i="4"/>
  <c r="E511" i="4"/>
  <c r="E512" i="4"/>
  <c r="E513" i="4"/>
  <c r="E514" i="4"/>
  <c r="E515" i="4"/>
  <c r="E516" i="4"/>
  <c r="E517" i="4"/>
  <c r="E518" i="4"/>
  <c r="E519" i="4"/>
  <c r="E520" i="4"/>
  <c r="E521" i="4"/>
  <c r="E522" i="4"/>
  <c r="E523" i="4"/>
  <c r="E524" i="4"/>
  <c r="E525" i="4"/>
  <c r="E526" i="4"/>
  <c r="E527" i="4"/>
  <c r="E528" i="4"/>
  <c r="E529" i="4"/>
  <c r="E530" i="4"/>
  <c r="E531" i="4"/>
  <c r="E532" i="4"/>
  <c r="E533" i="4"/>
  <c r="E534" i="4"/>
  <c r="E535" i="4"/>
  <c r="E536" i="4"/>
  <c r="E537" i="4"/>
  <c r="E538" i="4"/>
  <c r="E539" i="4"/>
  <c r="E540" i="4"/>
  <c r="E541" i="4"/>
  <c r="E542" i="4"/>
  <c r="E543" i="4"/>
  <c r="E544" i="4"/>
  <c r="E545" i="4"/>
  <c r="E546" i="4"/>
  <c r="E547" i="4"/>
  <c r="E548" i="4"/>
  <c r="E549" i="4"/>
  <c r="E550" i="4"/>
  <c r="E551" i="4"/>
  <c r="E552" i="4"/>
  <c r="E553" i="4"/>
  <c r="E554" i="4"/>
  <c r="E555" i="4"/>
  <c r="E556" i="4"/>
  <c r="E557" i="4"/>
  <c r="E558" i="4"/>
  <c r="E559" i="4"/>
  <c r="E560" i="4"/>
  <c r="E561" i="4"/>
  <c r="E562" i="4"/>
  <c r="E563" i="4"/>
  <c r="E564" i="4"/>
  <c r="E565" i="4"/>
  <c r="E566" i="4"/>
  <c r="E567" i="4"/>
  <c r="E568" i="4"/>
  <c r="E569" i="4"/>
  <c r="E570" i="4"/>
  <c r="E571" i="4"/>
  <c r="E572" i="4"/>
  <c r="E573" i="4"/>
  <c r="E574" i="4"/>
  <c r="E575" i="4"/>
  <c r="E576" i="4"/>
  <c r="E577" i="4"/>
  <c r="E578" i="4"/>
  <c r="E579" i="4"/>
  <c r="E580" i="4"/>
  <c r="E581" i="4"/>
  <c r="E582" i="4"/>
  <c r="E583" i="4"/>
  <c r="E584" i="4"/>
  <c r="E585" i="4"/>
  <c r="E586" i="4"/>
  <c r="E587" i="4"/>
  <c r="E588" i="4"/>
  <c r="E589" i="4"/>
  <c r="E590" i="4"/>
  <c r="E591" i="4"/>
  <c r="E592" i="4"/>
  <c r="E593" i="4"/>
  <c r="E594" i="4"/>
  <c r="E595" i="4"/>
  <c r="E596" i="4"/>
  <c r="E597" i="4"/>
  <c r="E598" i="4"/>
  <c r="E599" i="4"/>
  <c r="E600" i="4"/>
  <c r="E601" i="4"/>
  <c r="E602" i="4"/>
  <c r="E603" i="4"/>
  <c r="E604" i="4"/>
  <c r="E605" i="4"/>
  <c r="E606" i="4"/>
  <c r="E607" i="4"/>
  <c r="E608" i="4"/>
  <c r="E609" i="4"/>
  <c r="E610" i="4"/>
  <c r="E611" i="4"/>
  <c r="E612" i="4"/>
  <c r="E613" i="4"/>
  <c r="E614" i="4"/>
  <c r="E615" i="4"/>
  <c r="E616" i="4"/>
  <c r="E617" i="4"/>
  <c r="E618" i="4"/>
  <c r="E619" i="4"/>
  <c r="E620" i="4"/>
  <c r="E621" i="4"/>
  <c r="E622" i="4"/>
  <c r="E623" i="4"/>
  <c r="E624" i="4"/>
  <c r="E625" i="4"/>
  <c r="E626" i="4"/>
  <c r="E627" i="4"/>
  <c r="E628" i="4"/>
  <c r="E629" i="4"/>
  <c r="E630" i="4"/>
  <c r="E631" i="4"/>
  <c r="E632" i="4"/>
  <c r="E633" i="4"/>
  <c r="E634" i="4"/>
  <c r="E635" i="4"/>
  <c r="E636" i="4"/>
  <c r="E637" i="4"/>
  <c r="E638" i="4"/>
  <c r="E639" i="4"/>
  <c r="E640" i="4"/>
  <c r="E641" i="4"/>
  <c r="E642" i="4"/>
  <c r="E643" i="4"/>
  <c r="E644" i="4"/>
  <c r="E645" i="4"/>
  <c r="E646" i="4"/>
  <c r="E647" i="4"/>
  <c r="E648" i="4"/>
  <c r="E649" i="4"/>
  <c r="E650" i="4"/>
  <c r="E651" i="4"/>
  <c r="E652" i="4"/>
  <c r="E653" i="4"/>
  <c r="E654" i="4"/>
  <c r="E655" i="4"/>
  <c r="E656" i="4"/>
  <c r="E657" i="4"/>
  <c r="E658" i="4"/>
  <c r="E659" i="4"/>
  <c r="E660" i="4"/>
  <c r="E661" i="4"/>
  <c r="E662" i="4"/>
  <c r="E663" i="4"/>
  <c r="E664" i="4"/>
  <c r="E665" i="4"/>
  <c r="E666" i="4"/>
  <c r="E667" i="4"/>
  <c r="E668" i="4"/>
  <c r="E669" i="4"/>
  <c r="E670" i="4"/>
  <c r="E671" i="4"/>
  <c r="E672" i="4"/>
  <c r="E673" i="4"/>
  <c r="E674" i="4"/>
  <c r="E675" i="4"/>
  <c r="E676" i="4"/>
  <c r="E677" i="4"/>
  <c r="E678" i="4"/>
  <c r="E679" i="4"/>
  <c r="E680" i="4"/>
  <c r="E681" i="4"/>
  <c r="E682" i="4"/>
  <c r="E683" i="4"/>
  <c r="E684" i="4"/>
  <c r="E685" i="4"/>
  <c r="E686" i="4"/>
  <c r="E687" i="4"/>
  <c r="E688" i="4"/>
  <c r="E689" i="4"/>
  <c r="E690" i="4"/>
  <c r="E691" i="4"/>
  <c r="E692" i="4"/>
  <c r="E693" i="4"/>
  <c r="E694" i="4"/>
  <c r="E695" i="4"/>
  <c r="E696" i="4"/>
  <c r="E697" i="4"/>
  <c r="E698" i="4"/>
  <c r="E699" i="4"/>
  <c r="E700" i="4"/>
  <c r="E701" i="4"/>
  <c r="E702" i="4"/>
  <c r="E703" i="4"/>
  <c r="E704" i="4"/>
  <c r="E705" i="4"/>
  <c r="E706" i="4"/>
  <c r="E707" i="4"/>
  <c r="E708" i="4"/>
  <c r="E709" i="4"/>
  <c r="E710" i="4"/>
  <c r="E711" i="4"/>
  <c r="E712" i="4"/>
  <c r="E713" i="4"/>
  <c r="E714" i="4"/>
  <c r="E715" i="4"/>
  <c r="E716" i="4"/>
  <c r="E717" i="4"/>
  <c r="E718" i="4"/>
  <c r="E719" i="4"/>
  <c r="E720" i="4"/>
  <c r="E721" i="4"/>
  <c r="E722" i="4"/>
  <c r="E723" i="4"/>
  <c r="E724" i="4"/>
  <c r="E725" i="4"/>
  <c r="E726" i="4"/>
  <c r="E727" i="4"/>
  <c r="E728" i="4"/>
  <c r="E729" i="4"/>
  <c r="E730" i="4"/>
  <c r="E731" i="4"/>
  <c r="E732" i="4"/>
  <c r="E733" i="4"/>
  <c r="E734" i="4"/>
  <c r="E735" i="4"/>
  <c r="E736" i="4"/>
  <c r="E737" i="4"/>
  <c r="E738" i="4"/>
  <c r="E739" i="4"/>
  <c r="E740" i="4"/>
  <c r="E741" i="4"/>
  <c r="E742" i="4"/>
  <c r="E743" i="4"/>
  <c r="E744" i="4"/>
  <c r="E745" i="4"/>
  <c r="E746" i="4"/>
  <c r="E747" i="4"/>
  <c r="E748" i="4"/>
  <c r="E749" i="4"/>
  <c r="E750" i="4"/>
  <c r="E751" i="4"/>
  <c r="E752" i="4"/>
  <c r="E753" i="4"/>
  <c r="E754" i="4"/>
  <c r="E755" i="4"/>
  <c r="E756" i="4"/>
  <c r="E757" i="4"/>
  <c r="E758" i="4"/>
  <c r="E759" i="4"/>
  <c r="E760" i="4"/>
  <c r="E761" i="4"/>
  <c r="E762" i="4"/>
  <c r="E763" i="4"/>
  <c r="E764" i="4"/>
  <c r="E765" i="4"/>
  <c r="E766" i="4"/>
  <c r="E767" i="4"/>
  <c r="E768" i="4"/>
  <c r="E769" i="4"/>
  <c r="E770" i="4"/>
  <c r="E771" i="4"/>
  <c r="E772" i="4"/>
  <c r="E773" i="4"/>
  <c r="E774" i="4"/>
  <c r="E775" i="4"/>
  <c r="E776" i="4"/>
  <c r="E777" i="4"/>
  <c r="E778" i="4"/>
  <c r="E779" i="4"/>
  <c r="E780" i="4"/>
  <c r="E781" i="4"/>
  <c r="E782" i="4"/>
  <c r="E783" i="4"/>
  <c r="E784" i="4"/>
  <c r="E785" i="4"/>
  <c r="E786" i="4"/>
  <c r="E787" i="4"/>
  <c r="E788" i="4"/>
  <c r="E789" i="4"/>
  <c r="E790" i="4"/>
  <c r="E791" i="4"/>
  <c r="E792" i="4"/>
  <c r="E793" i="4"/>
  <c r="E794" i="4"/>
  <c r="E795" i="4"/>
  <c r="E796" i="4"/>
  <c r="E797" i="4"/>
  <c r="E798" i="4"/>
  <c r="E799" i="4"/>
  <c r="E800" i="4"/>
  <c r="E801" i="4"/>
  <c r="E802" i="4"/>
  <c r="E803" i="4"/>
  <c r="E804" i="4"/>
  <c r="E805" i="4"/>
  <c r="E806" i="4"/>
  <c r="E807" i="4"/>
  <c r="E808" i="4"/>
  <c r="E809" i="4"/>
  <c r="E810" i="4"/>
  <c r="E811" i="4"/>
  <c r="E812" i="4"/>
  <c r="E813" i="4"/>
  <c r="E814" i="4"/>
  <c r="E815" i="4"/>
  <c r="E816" i="4"/>
  <c r="E817" i="4"/>
  <c r="E818" i="4"/>
  <c r="E819" i="4"/>
  <c r="E820" i="4"/>
  <c r="E821" i="4"/>
  <c r="E822" i="4"/>
  <c r="E823" i="4"/>
  <c r="E824" i="4"/>
  <c r="E825" i="4"/>
  <c r="E826" i="4"/>
  <c r="E827" i="4"/>
  <c r="E828" i="4"/>
  <c r="E829" i="4"/>
  <c r="E830" i="4"/>
  <c r="E831" i="4"/>
  <c r="E832" i="4"/>
  <c r="E833" i="4"/>
  <c r="E834" i="4"/>
  <c r="E835" i="4"/>
  <c r="E836" i="4"/>
  <c r="E837" i="4"/>
  <c r="E838" i="4"/>
  <c r="E839" i="4"/>
  <c r="E840" i="4"/>
  <c r="E841" i="4"/>
  <c r="E842" i="4"/>
  <c r="E843" i="4"/>
  <c r="E844" i="4"/>
  <c r="E845" i="4"/>
  <c r="E846" i="4"/>
  <c r="E847" i="4"/>
  <c r="E848" i="4"/>
  <c r="E849" i="4"/>
  <c r="E850" i="4"/>
  <c r="E851" i="4"/>
  <c r="E852" i="4"/>
  <c r="E853" i="4"/>
  <c r="E854" i="4"/>
  <c r="E855" i="4"/>
  <c r="E856" i="4"/>
  <c r="E857" i="4"/>
  <c r="E858" i="4"/>
  <c r="E859" i="4"/>
  <c r="E860" i="4"/>
  <c r="E861" i="4"/>
  <c r="E862" i="4"/>
  <c r="E863" i="4"/>
  <c r="E864" i="4"/>
  <c r="E865" i="4"/>
  <c r="E866" i="4"/>
  <c r="E867" i="4"/>
  <c r="E868" i="4"/>
  <c r="E869" i="4"/>
  <c r="E870" i="4"/>
  <c r="E871" i="4"/>
  <c r="E872" i="4"/>
  <c r="E873" i="4"/>
  <c r="E874" i="4"/>
  <c r="E875" i="4"/>
  <c r="E876" i="4"/>
  <c r="E877" i="4"/>
  <c r="E878" i="4"/>
  <c r="E879" i="4"/>
  <c r="E880" i="4"/>
  <c r="E881" i="4"/>
  <c r="E882" i="4"/>
  <c r="E883" i="4"/>
  <c r="E884" i="4"/>
  <c r="E885" i="4"/>
  <c r="E886" i="4"/>
  <c r="E887" i="4"/>
  <c r="E888" i="4"/>
  <c r="E889" i="4"/>
  <c r="E890" i="4"/>
  <c r="E891" i="4"/>
  <c r="E892" i="4"/>
  <c r="E893" i="4"/>
  <c r="E894" i="4"/>
  <c r="E895" i="4"/>
  <c r="E896" i="4"/>
  <c r="E897" i="4"/>
  <c r="E898" i="4"/>
  <c r="E899" i="4"/>
  <c r="E900" i="4"/>
  <c r="E901" i="4"/>
  <c r="E902" i="4"/>
  <c r="E903" i="4"/>
  <c r="E904" i="4"/>
  <c r="E905" i="4"/>
  <c r="E906" i="4"/>
  <c r="E907" i="4"/>
  <c r="E908" i="4"/>
  <c r="E909" i="4"/>
  <c r="E910" i="4"/>
  <c r="E911" i="4"/>
  <c r="E912" i="4"/>
  <c r="E913" i="4"/>
  <c r="E914" i="4"/>
  <c r="E915" i="4"/>
  <c r="E916" i="4"/>
  <c r="E917" i="4"/>
  <c r="E918" i="4"/>
  <c r="E919" i="4"/>
  <c r="E920" i="4"/>
  <c r="E921" i="4"/>
  <c r="E922" i="4"/>
  <c r="E923" i="4"/>
  <c r="E924" i="4"/>
  <c r="E925" i="4"/>
  <c r="E926" i="4"/>
  <c r="E927" i="4"/>
  <c r="E928" i="4"/>
  <c r="E929" i="4"/>
  <c r="E930" i="4"/>
  <c r="E931" i="4"/>
  <c r="E932" i="4"/>
  <c r="E933" i="4"/>
  <c r="E934" i="4"/>
  <c r="E935" i="4"/>
  <c r="E936" i="4"/>
  <c r="E937" i="4"/>
  <c r="E938" i="4"/>
  <c r="E939" i="4"/>
  <c r="E940" i="4"/>
  <c r="E941" i="4"/>
  <c r="E942" i="4"/>
  <c r="E943" i="4"/>
  <c r="E944" i="4"/>
  <c r="E945" i="4"/>
  <c r="E946" i="4"/>
  <c r="E947" i="4"/>
  <c r="E948" i="4"/>
  <c r="E949" i="4"/>
  <c r="E950" i="4"/>
  <c r="E951" i="4"/>
  <c r="E952" i="4"/>
  <c r="E953" i="4"/>
  <c r="E954" i="4"/>
  <c r="E955" i="4"/>
  <c r="E956" i="4"/>
  <c r="E957" i="4"/>
  <c r="E958" i="4"/>
  <c r="E959" i="4"/>
  <c r="E960" i="4"/>
  <c r="E961" i="4"/>
  <c r="E962" i="4"/>
  <c r="E963" i="4"/>
  <c r="E964" i="4"/>
  <c r="E965" i="4"/>
  <c r="E966" i="4"/>
  <c r="E967" i="4"/>
  <c r="E968" i="4"/>
  <c r="E969" i="4"/>
  <c r="E970" i="4"/>
  <c r="E971" i="4"/>
  <c r="E972" i="4"/>
  <c r="E973" i="4"/>
  <c r="E974" i="4"/>
  <c r="E975" i="4"/>
  <c r="E976" i="4"/>
  <c r="E977" i="4"/>
  <c r="E978" i="4"/>
  <c r="E979" i="4"/>
  <c r="E980" i="4"/>
  <c r="E981" i="4"/>
  <c r="E982" i="4"/>
  <c r="E983" i="4"/>
  <c r="E984" i="4"/>
  <c r="E985" i="4"/>
  <c r="E986" i="4"/>
  <c r="E987" i="4"/>
  <c r="E988" i="4"/>
  <c r="E989" i="4"/>
  <c r="E990" i="4"/>
  <c r="E991" i="4"/>
  <c r="E992" i="4"/>
  <c r="E993" i="4"/>
  <c r="E994" i="4"/>
  <c r="E995" i="4"/>
  <c r="E996" i="4"/>
  <c r="E997" i="4"/>
  <c r="E998" i="4"/>
  <c r="E999" i="4"/>
  <c r="E1000" i="4"/>
  <c r="E1001" i="4"/>
  <c r="E1002" i="4"/>
  <c r="E1003" i="4"/>
  <c r="E1004" i="4"/>
  <c r="E1005" i="4"/>
  <c r="E1006" i="4"/>
  <c r="E1007" i="4"/>
  <c r="E1008" i="4"/>
  <c r="E1009" i="4"/>
  <c r="E1010" i="4"/>
  <c r="E1011" i="4"/>
  <c r="E1012" i="4"/>
  <c r="E1013" i="4"/>
  <c r="E1014" i="4"/>
  <c r="E1015" i="4"/>
  <c r="E1016" i="4"/>
  <c r="E1017" i="4"/>
  <c r="E1018" i="4"/>
  <c r="E1019" i="4"/>
  <c r="E1020" i="4"/>
  <c r="E1021" i="4"/>
  <c r="E1022" i="4"/>
  <c r="E1023" i="4"/>
  <c r="E1024" i="4"/>
  <c r="E1025" i="4"/>
  <c r="E1026" i="4"/>
  <c r="E1027" i="4"/>
  <c r="E1028" i="4"/>
  <c r="E1029" i="4"/>
  <c r="E1030" i="4"/>
  <c r="E1031" i="4"/>
  <c r="E1032" i="4"/>
  <c r="E1033" i="4"/>
  <c r="E1034" i="4"/>
  <c r="E1035" i="4"/>
  <c r="E1036" i="4"/>
  <c r="E1037" i="4"/>
  <c r="E1038" i="4"/>
  <c r="E1039" i="4"/>
  <c r="E1040" i="4"/>
  <c r="E1041" i="4"/>
  <c r="E1042" i="4"/>
  <c r="E1043" i="4"/>
  <c r="E1044" i="4"/>
  <c r="E1045" i="4"/>
  <c r="E1046" i="4"/>
  <c r="E1047" i="4"/>
  <c r="E1048" i="4"/>
  <c r="E1049" i="4"/>
  <c r="E1050" i="4"/>
  <c r="E1051" i="4"/>
  <c r="E1052" i="4"/>
  <c r="E1053" i="4"/>
  <c r="E1054" i="4"/>
  <c r="E1055" i="4"/>
  <c r="E1056" i="4"/>
  <c r="E1057" i="4"/>
  <c r="E1058" i="4"/>
  <c r="E1059" i="4"/>
  <c r="E1060" i="4"/>
  <c r="E1061" i="4"/>
  <c r="E1062" i="4"/>
  <c r="E1063" i="4"/>
  <c r="E1064" i="4"/>
  <c r="E1065" i="4"/>
  <c r="E1066" i="4"/>
  <c r="E1067" i="4"/>
  <c r="E1068" i="4"/>
  <c r="E1069" i="4"/>
  <c r="E1070" i="4"/>
  <c r="E1071" i="4"/>
  <c r="E1072" i="4"/>
  <c r="E1073" i="4"/>
  <c r="E1074" i="4"/>
  <c r="E1075" i="4"/>
  <c r="E1076" i="4"/>
  <c r="E1077" i="4"/>
  <c r="E1078" i="4"/>
  <c r="E1079" i="4"/>
  <c r="E1080" i="4"/>
  <c r="E1081" i="4"/>
  <c r="E1082" i="4"/>
  <c r="E1083" i="4"/>
  <c r="E1084" i="4"/>
  <c r="E1085" i="4"/>
  <c r="E1086" i="4"/>
  <c r="E1087" i="4"/>
  <c r="E1088" i="4"/>
  <c r="E1089" i="4"/>
  <c r="E1090" i="4"/>
  <c r="E1091" i="4"/>
  <c r="E1092" i="4"/>
  <c r="E1093" i="4"/>
  <c r="E1094" i="4"/>
  <c r="E1095" i="4"/>
  <c r="E1096" i="4"/>
  <c r="E1097" i="4"/>
  <c r="E1098" i="4"/>
  <c r="E1099" i="4"/>
  <c r="E1100" i="4"/>
  <c r="E1101" i="4"/>
  <c r="E1102" i="4"/>
  <c r="E1103" i="4"/>
  <c r="E1104" i="4"/>
  <c r="E1105" i="4"/>
  <c r="E1106" i="4"/>
  <c r="E1107" i="4"/>
  <c r="E1108" i="4"/>
  <c r="E1109" i="4"/>
  <c r="E1110" i="4"/>
  <c r="E1111" i="4"/>
  <c r="E1112" i="4"/>
  <c r="E1113" i="4"/>
  <c r="E1114" i="4"/>
  <c r="E1115" i="4"/>
  <c r="E1116" i="4"/>
  <c r="E1117" i="4"/>
  <c r="E1118" i="4"/>
  <c r="E1119" i="4"/>
  <c r="E1120" i="4"/>
  <c r="E1121" i="4"/>
  <c r="E1122" i="4"/>
  <c r="E1123" i="4"/>
  <c r="E1124" i="4"/>
  <c r="E1125" i="4"/>
  <c r="E1126" i="4"/>
  <c r="E1127" i="4"/>
  <c r="E1128" i="4"/>
  <c r="E1129" i="4"/>
  <c r="E1130" i="4"/>
  <c r="E1131" i="4"/>
  <c r="E1132" i="4"/>
  <c r="E1133" i="4"/>
  <c r="E1134" i="4"/>
  <c r="E1135" i="4"/>
  <c r="E1136" i="4"/>
  <c r="E1137" i="4"/>
  <c r="E1138" i="4"/>
  <c r="E1139" i="4"/>
  <c r="E1140" i="4"/>
  <c r="E1141" i="4"/>
  <c r="E1142" i="4"/>
  <c r="E1143" i="4"/>
  <c r="E1144" i="4"/>
  <c r="E1145" i="4"/>
  <c r="E1146" i="4"/>
  <c r="E1147" i="4"/>
  <c r="E1148" i="4"/>
  <c r="E1149" i="4"/>
  <c r="E1150" i="4"/>
  <c r="E1151" i="4"/>
  <c r="E1152" i="4"/>
  <c r="E1153" i="4"/>
  <c r="E1154" i="4"/>
  <c r="E1155" i="4"/>
  <c r="E1156" i="4"/>
  <c r="E1157" i="4"/>
  <c r="E1158" i="4"/>
  <c r="E1159" i="4"/>
  <c r="E1160" i="4"/>
  <c r="E1161" i="4"/>
  <c r="E1162" i="4"/>
  <c r="E1163" i="4"/>
  <c r="E1164" i="4"/>
  <c r="E1165" i="4"/>
  <c r="E1166" i="4"/>
  <c r="E1167" i="4"/>
  <c r="E1168" i="4"/>
  <c r="E1169" i="4"/>
  <c r="E1170" i="4"/>
  <c r="E1171" i="4"/>
  <c r="E1172" i="4"/>
  <c r="E1173" i="4"/>
  <c r="E1174" i="4"/>
  <c r="E1175" i="4"/>
  <c r="E1176" i="4"/>
  <c r="E1177" i="4"/>
  <c r="E1178" i="4"/>
  <c r="E1179" i="4"/>
  <c r="E1180" i="4"/>
  <c r="E1181" i="4"/>
  <c r="E1182" i="4"/>
  <c r="E1183" i="4"/>
  <c r="E1184" i="4"/>
  <c r="E1185" i="4"/>
  <c r="E1186" i="4"/>
  <c r="E1187" i="4"/>
  <c r="E1188" i="4"/>
  <c r="E1189" i="4"/>
  <c r="E1190" i="4"/>
  <c r="E1191" i="4"/>
  <c r="E1192" i="4"/>
  <c r="E1193" i="4"/>
  <c r="E1194" i="4"/>
  <c r="E1195" i="4"/>
  <c r="E1196" i="4"/>
  <c r="E1197" i="4"/>
  <c r="E1198" i="4"/>
  <c r="E1199" i="4"/>
  <c r="E1200" i="4"/>
  <c r="E1201" i="4"/>
  <c r="E1202" i="4"/>
  <c r="E1203" i="4"/>
  <c r="E1204" i="4"/>
  <c r="E1205" i="4"/>
  <c r="E1206" i="4"/>
  <c r="E1207" i="4"/>
  <c r="E1208" i="4"/>
  <c r="E1209" i="4"/>
  <c r="E1210" i="4"/>
  <c r="E1211" i="4"/>
  <c r="E1212" i="4"/>
  <c r="E1213" i="4"/>
  <c r="E1214" i="4"/>
  <c r="E1215" i="4"/>
  <c r="E1216" i="4"/>
  <c r="E1217" i="4"/>
  <c r="E1218" i="4"/>
  <c r="E1219" i="4"/>
  <c r="E1220" i="4"/>
  <c r="E1221" i="4"/>
  <c r="E1222" i="4"/>
  <c r="E1223" i="4"/>
  <c r="E1224" i="4"/>
  <c r="E1225" i="4"/>
  <c r="E1226" i="4"/>
  <c r="E1227" i="4"/>
  <c r="E1228" i="4"/>
  <c r="E1229" i="4"/>
  <c r="E1230" i="4"/>
  <c r="E1231" i="4"/>
  <c r="E1232" i="4"/>
  <c r="E1233" i="4"/>
  <c r="E1234" i="4"/>
  <c r="E1235" i="4"/>
  <c r="E1236" i="4"/>
  <c r="E1237" i="4"/>
  <c r="E1238" i="4"/>
  <c r="E1239" i="4"/>
  <c r="E1240" i="4"/>
  <c r="E1241" i="4"/>
  <c r="E1242" i="4"/>
  <c r="E1243" i="4"/>
  <c r="E1244" i="4"/>
  <c r="E1245" i="4"/>
  <c r="E1246" i="4"/>
  <c r="E1247" i="4"/>
  <c r="E1248" i="4"/>
  <c r="E1249" i="4"/>
  <c r="E1250" i="4"/>
  <c r="E1251" i="4"/>
  <c r="E1252" i="4"/>
  <c r="E1253" i="4"/>
  <c r="E1254" i="4"/>
  <c r="E1255" i="4"/>
  <c r="E1256" i="4"/>
  <c r="E1257" i="4"/>
  <c r="E1258" i="4"/>
  <c r="E1259" i="4"/>
  <c r="E1260" i="4"/>
  <c r="E1261" i="4"/>
  <c r="E1262" i="4"/>
  <c r="E1263" i="4"/>
  <c r="E1264" i="4"/>
  <c r="E1265" i="4"/>
  <c r="E1266" i="4"/>
  <c r="E1267" i="4"/>
  <c r="E1268" i="4"/>
  <c r="E1269" i="4"/>
  <c r="E1270" i="4"/>
  <c r="E1271" i="4"/>
  <c r="E1272" i="4"/>
  <c r="E1273" i="4"/>
  <c r="E1274" i="4"/>
  <c r="E1275" i="4"/>
  <c r="E1276" i="4"/>
  <c r="E1277" i="4"/>
  <c r="E1278" i="4"/>
  <c r="E1279" i="4"/>
  <c r="E1280" i="4"/>
  <c r="E1281" i="4"/>
  <c r="E29" i="4"/>
  <c r="B1294" i="4"/>
  <c r="C1294" i="4"/>
  <c r="D1294" i="4"/>
  <c r="F1294" i="4"/>
  <c r="G1294" i="4"/>
  <c r="B1269" i="4"/>
  <c r="C1269" i="4"/>
  <c r="D1269" i="4"/>
  <c r="F1269" i="4"/>
  <c r="G1269" i="4"/>
  <c r="B1270" i="4"/>
  <c r="C1270" i="4"/>
  <c r="D1270" i="4"/>
  <c r="F1270" i="4"/>
  <c r="G1270" i="4"/>
  <c r="B1271" i="4"/>
  <c r="C1271" i="4"/>
  <c r="D1271" i="4"/>
  <c r="F1271" i="4"/>
  <c r="G1271" i="4"/>
  <c r="B1272" i="4"/>
  <c r="C1272" i="4"/>
  <c r="D1272" i="4"/>
  <c r="F1272" i="4"/>
  <c r="G1272" i="4"/>
  <c r="B1273" i="4"/>
  <c r="C1273" i="4"/>
  <c r="D1273" i="4"/>
  <c r="F1273" i="4"/>
  <c r="G1273" i="4"/>
  <c r="B1274" i="4"/>
  <c r="C1274" i="4"/>
  <c r="D1274" i="4"/>
  <c r="F1274" i="4"/>
  <c r="G1274" i="4"/>
  <c r="B1275" i="4"/>
  <c r="C1275" i="4"/>
  <c r="D1275" i="4"/>
  <c r="F1275" i="4"/>
  <c r="G1275" i="4"/>
  <c r="B1276" i="4"/>
  <c r="C1276" i="4"/>
  <c r="D1276" i="4"/>
  <c r="F1276" i="4"/>
  <c r="G1276" i="4"/>
  <c r="B1277" i="4"/>
  <c r="C1277" i="4"/>
  <c r="D1277" i="4"/>
  <c r="F1277" i="4"/>
  <c r="G1277" i="4"/>
  <c r="B1278" i="4"/>
  <c r="C1278" i="4"/>
  <c r="D1278" i="4"/>
  <c r="F1278" i="4"/>
  <c r="G1278" i="4"/>
  <c r="B1279" i="4"/>
  <c r="C1279" i="4"/>
  <c r="D1279" i="4"/>
  <c r="F1279" i="4"/>
  <c r="G1279" i="4"/>
  <c r="B1280" i="4"/>
  <c r="C1280" i="4"/>
  <c r="D1280" i="4"/>
  <c r="F1280" i="4"/>
  <c r="G1280" i="4"/>
  <c r="B1281" i="4"/>
  <c r="C1281" i="4"/>
  <c r="D1281" i="4"/>
  <c r="F1281" i="4"/>
  <c r="G1281" i="4"/>
  <c r="B1282" i="4"/>
  <c r="C1282" i="4"/>
  <c r="D1282" i="4"/>
  <c r="F1282" i="4"/>
  <c r="G1282" i="4"/>
  <c r="B1283" i="4"/>
  <c r="C1283" i="4"/>
  <c r="D1283" i="4"/>
  <c r="F1283" i="4"/>
  <c r="G1283" i="4"/>
  <c r="B1284" i="4"/>
  <c r="C1284" i="4"/>
  <c r="D1284" i="4"/>
  <c r="F1284" i="4"/>
  <c r="G1284" i="4"/>
  <c r="B1285" i="4"/>
  <c r="C1285" i="4"/>
  <c r="D1285" i="4"/>
  <c r="F1285" i="4"/>
  <c r="G1285" i="4"/>
  <c r="B1286" i="4"/>
  <c r="C1286" i="4"/>
  <c r="D1286" i="4"/>
  <c r="F1286" i="4"/>
  <c r="G1286" i="4"/>
  <c r="B1287" i="4"/>
  <c r="C1287" i="4"/>
  <c r="D1287" i="4"/>
  <c r="F1287" i="4"/>
  <c r="G1287" i="4"/>
  <c r="B1288" i="4"/>
  <c r="C1288" i="4"/>
  <c r="D1288" i="4"/>
  <c r="F1288" i="4"/>
  <c r="G1288" i="4"/>
  <c r="B1289" i="4"/>
  <c r="C1289" i="4"/>
  <c r="D1289" i="4"/>
  <c r="F1289" i="4"/>
  <c r="G1289" i="4"/>
  <c r="B1290" i="4"/>
  <c r="C1290" i="4"/>
  <c r="D1290" i="4"/>
  <c r="F1290" i="4"/>
  <c r="G1290" i="4"/>
  <c r="B1291" i="4"/>
  <c r="C1291" i="4"/>
  <c r="D1291" i="4"/>
  <c r="F1291" i="4"/>
  <c r="G1291" i="4"/>
  <c r="B1292" i="4"/>
  <c r="C1292" i="4"/>
  <c r="D1292" i="4"/>
  <c r="F1292" i="4"/>
  <c r="G1292" i="4"/>
  <c r="B1293" i="4"/>
  <c r="C1293" i="4"/>
  <c r="D1293" i="4"/>
  <c r="F1293" i="4"/>
  <c r="G1293" i="4"/>
  <c r="D1268"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08" i="4"/>
  <c r="D109" i="4"/>
  <c r="D110" i="4"/>
  <c r="D111" i="4"/>
  <c r="D112" i="4"/>
  <c r="D113" i="4"/>
  <c r="D114" i="4"/>
  <c r="D115" i="4"/>
  <c r="D116" i="4"/>
  <c r="D117" i="4"/>
  <c r="D118" i="4"/>
  <c r="D119" i="4"/>
  <c r="D120" i="4"/>
  <c r="D121" i="4"/>
  <c r="D122" i="4"/>
  <c r="D123" i="4"/>
  <c r="D124" i="4"/>
  <c r="D125" i="4"/>
  <c r="D126" i="4"/>
  <c r="D127" i="4"/>
  <c r="D128" i="4"/>
  <c r="D129" i="4"/>
  <c r="D130" i="4"/>
  <c r="D131" i="4"/>
  <c r="D132" i="4"/>
  <c r="D133" i="4"/>
  <c r="D134" i="4"/>
  <c r="D135" i="4"/>
  <c r="D136" i="4"/>
  <c r="D137" i="4"/>
  <c r="D138" i="4"/>
  <c r="D139" i="4"/>
  <c r="D140" i="4"/>
  <c r="D141" i="4"/>
  <c r="D142" i="4"/>
  <c r="D143" i="4"/>
  <c r="D144" i="4"/>
  <c r="D145" i="4"/>
  <c r="D146" i="4"/>
  <c r="D147" i="4"/>
  <c r="D148" i="4"/>
  <c r="D149" i="4"/>
  <c r="D150" i="4"/>
  <c r="D151" i="4"/>
  <c r="D152" i="4"/>
  <c r="D153" i="4"/>
  <c r="D154" i="4"/>
  <c r="D155" i="4"/>
  <c r="D156" i="4"/>
  <c r="D157" i="4"/>
  <c r="D158" i="4"/>
  <c r="D159" i="4"/>
  <c r="D160" i="4"/>
  <c r="D161" i="4"/>
  <c r="D162" i="4"/>
  <c r="D163" i="4"/>
  <c r="D164" i="4"/>
  <c r="D165" i="4"/>
  <c r="D166" i="4"/>
  <c r="D167" i="4"/>
  <c r="D168" i="4"/>
  <c r="D169" i="4"/>
  <c r="D170" i="4"/>
  <c r="D171" i="4"/>
  <c r="D172" i="4"/>
  <c r="D173" i="4"/>
  <c r="D174" i="4"/>
  <c r="D175" i="4"/>
  <c r="D176" i="4"/>
  <c r="D177" i="4"/>
  <c r="D178" i="4"/>
  <c r="D179" i="4"/>
  <c r="D180" i="4"/>
  <c r="D181" i="4"/>
  <c r="D182" i="4"/>
  <c r="D183" i="4"/>
  <c r="D184" i="4"/>
  <c r="D185" i="4"/>
  <c r="D186" i="4"/>
  <c r="D187" i="4"/>
  <c r="D188" i="4"/>
  <c r="D189" i="4"/>
  <c r="D190" i="4"/>
  <c r="D191" i="4"/>
  <c r="D192" i="4"/>
  <c r="D193" i="4"/>
  <c r="D194" i="4"/>
  <c r="D195" i="4"/>
  <c r="D196" i="4"/>
  <c r="D197" i="4"/>
  <c r="D198" i="4"/>
  <c r="D199" i="4"/>
  <c r="D200" i="4"/>
  <c r="D201" i="4"/>
  <c r="D202" i="4"/>
  <c r="D203" i="4"/>
  <c r="D204" i="4"/>
  <c r="D205" i="4"/>
  <c r="D206" i="4"/>
  <c r="D207" i="4"/>
  <c r="D208" i="4"/>
  <c r="D209" i="4"/>
  <c r="D210" i="4"/>
  <c r="D211" i="4"/>
  <c r="D212" i="4"/>
  <c r="D213" i="4"/>
  <c r="D214" i="4"/>
  <c r="D215" i="4"/>
  <c r="D216" i="4"/>
  <c r="D217" i="4"/>
  <c r="D218" i="4"/>
  <c r="D219" i="4"/>
  <c r="D220" i="4"/>
  <c r="D221" i="4"/>
  <c r="D222" i="4"/>
  <c r="D223" i="4"/>
  <c r="D224" i="4"/>
  <c r="D225" i="4"/>
  <c r="D226" i="4"/>
  <c r="D227" i="4"/>
  <c r="D228" i="4"/>
  <c r="D229" i="4"/>
  <c r="D230" i="4"/>
  <c r="D231" i="4"/>
  <c r="D232" i="4"/>
  <c r="D233" i="4"/>
  <c r="D234" i="4"/>
  <c r="D235" i="4"/>
  <c r="D236" i="4"/>
  <c r="D237" i="4"/>
  <c r="D238" i="4"/>
  <c r="D239" i="4"/>
  <c r="D240" i="4"/>
  <c r="D241" i="4"/>
  <c r="D242" i="4"/>
  <c r="D243" i="4"/>
  <c r="D244" i="4"/>
  <c r="D245" i="4"/>
  <c r="D246" i="4"/>
  <c r="D247" i="4"/>
  <c r="D248" i="4"/>
  <c r="D249" i="4"/>
  <c r="D250" i="4"/>
  <c r="D251" i="4"/>
  <c r="D252" i="4"/>
  <c r="D253" i="4"/>
  <c r="D254" i="4"/>
  <c r="D255" i="4"/>
  <c r="D256" i="4"/>
  <c r="D257" i="4"/>
  <c r="D258" i="4"/>
  <c r="D259" i="4"/>
  <c r="D260" i="4"/>
  <c r="D261" i="4"/>
  <c r="D262" i="4"/>
  <c r="D263" i="4"/>
  <c r="D264" i="4"/>
  <c r="D265" i="4"/>
  <c r="D266" i="4"/>
  <c r="D267" i="4"/>
  <c r="D268" i="4"/>
  <c r="D269" i="4"/>
  <c r="D270" i="4"/>
  <c r="D271" i="4"/>
  <c r="D272" i="4"/>
  <c r="D273" i="4"/>
  <c r="D274" i="4"/>
  <c r="D275" i="4"/>
  <c r="D276" i="4"/>
  <c r="D277" i="4"/>
  <c r="D278" i="4"/>
  <c r="D279" i="4"/>
  <c r="D280" i="4"/>
  <c r="D281" i="4"/>
  <c r="D282" i="4"/>
  <c r="D283" i="4"/>
  <c r="D284" i="4"/>
  <c r="D285" i="4"/>
  <c r="D286" i="4"/>
  <c r="D287" i="4"/>
  <c r="D288" i="4"/>
  <c r="D289" i="4"/>
  <c r="D290" i="4"/>
  <c r="D291" i="4"/>
  <c r="D292" i="4"/>
  <c r="D293" i="4"/>
  <c r="D294" i="4"/>
  <c r="D295" i="4"/>
  <c r="D296" i="4"/>
  <c r="D297" i="4"/>
  <c r="D298" i="4"/>
  <c r="D299" i="4"/>
  <c r="D300" i="4"/>
  <c r="D301" i="4"/>
  <c r="D302" i="4"/>
  <c r="D303" i="4"/>
  <c r="D304" i="4"/>
  <c r="D305" i="4"/>
  <c r="D306" i="4"/>
  <c r="D307" i="4"/>
  <c r="D308" i="4"/>
  <c r="D309" i="4"/>
  <c r="D310" i="4"/>
  <c r="D311" i="4"/>
  <c r="D312" i="4"/>
  <c r="D313" i="4"/>
  <c r="D314" i="4"/>
  <c r="D315" i="4"/>
  <c r="D316" i="4"/>
  <c r="D317" i="4"/>
  <c r="D318" i="4"/>
  <c r="D319" i="4"/>
  <c r="D320" i="4"/>
  <c r="D321" i="4"/>
  <c r="D322" i="4"/>
  <c r="D323" i="4"/>
  <c r="D324" i="4"/>
  <c r="D325" i="4"/>
  <c r="D326" i="4"/>
  <c r="D327" i="4"/>
  <c r="D328" i="4"/>
  <c r="D329" i="4"/>
  <c r="D330" i="4"/>
  <c r="D331" i="4"/>
  <c r="D332" i="4"/>
  <c r="D333" i="4"/>
  <c r="D334" i="4"/>
  <c r="D335" i="4"/>
  <c r="D336" i="4"/>
  <c r="D337" i="4"/>
  <c r="D338" i="4"/>
  <c r="D339" i="4"/>
  <c r="D340" i="4"/>
  <c r="D341" i="4"/>
  <c r="D342" i="4"/>
  <c r="D343" i="4"/>
  <c r="D344" i="4"/>
  <c r="D345" i="4"/>
  <c r="D346" i="4"/>
  <c r="D347" i="4"/>
  <c r="D348" i="4"/>
  <c r="D349" i="4"/>
  <c r="D350" i="4"/>
  <c r="D351" i="4"/>
  <c r="D352" i="4"/>
  <c r="D353" i="4"/>
  <c r="D354" i="4"/>
  <c r="D355" i="4"/>
  <c r="D356" i="4"/>
  <c r="D357" i="4"/>
  <c r="D358" i="4"/>
  <c r="D359" i="4"/>
  <c r="D360" i="4"/>
  <c r="D361" i="4"/>
  <c r="D362" i="4"/>
  <c r="D363" i="4"/>
  <c r="D364" i="4"/>
  <c r="D365" i="4"/>
  <c r="D366" i="4"/>
  <c r="D367" i="4"/>
  <c r="D368" i="4"/>
  <c r="D369" i="4"/>
  <c r="D370" i="4"/>
  <c r="D371" i="4"/>
  <c r="D372" i="4"/>
  <c r="D373" i="4"/>
  <c r="D374" i="4"/>
  <c r="D375" i="4"/>
  <c r="D376" i="4"/>
  <c r="D377" i="4"/>
  <c r="D378" i="4"/>
  <c r="D379" i="4"/>
  <c r="D380" i="4"/>
  <c r="D381" i="4"/>
  <c r="D382" i="4"/>
  <c r="D383" i="4"/>
  <c r="D384" i="4"/>
  <c r="D385" i="4"/>
  <c r="D386" i="4"/>
  <c r="D387" i="4"/>
  <c r="D388" i="4"/>
  <c r="D389" i="4"/>
  <c r="D390" i="4"/>
  <c r="D391" i="4"/>
  <c r="D392" i="4"/>
  <c r="D393" i="4"/>
  <c r="D394" i="4"/>
  <c r="D395" i="4"/>
  <c r="D396" i="4"/>
  <c r="D397" i="4"/>
  <c r="D398" i="4"/>
  <c r="D399" i="4"/>
  <c r="D400" i="4"/>
  <c r="D401" i="4"/>
  <c r="D402" i="4"/>
  <c r="D403" i="4"/>
  <c r="D404" i="4"/>
  <c r="D405" i="4"/>
  <c r="D406" i="4"/>
  <c r="D407" i="4"/>
  <c r="D408" i="4"/>
  <c r="D409" i="4"/>
  <c r="D410" i="4"/>
  <c r="D411" i="4"/>
  <c r="D412" i="4"/>
  <c r="D413" i="4"/>
  <c r="D414" i="4"/>
  <c r="D415" i="4"/>
  <c r="D416" i="4"/>
  <c r="D417" i="4"/>
  <c r="D418" i="4"/>
  <c r="D419" i="4"/>
  <c r="D420" i="4"/>
  <c r="D421" i="4"/>
  <c r="D422" i="4"/>
  <c r="D423" i="4"/>
  <c r="D424" i="4"/>
  <c r="D425" i="4"/>
  <c r="D426" i="4"/>
  <c r="D427" i="4"/>
  <c r="D428" i="4"/>
  <c r="D429" i="4"/>
  <c r="D430" i="4"/>
  <c r="D431" i="4"/>
  <c r="D432" i="4"/>
  <c r="D433" i="4"/>
  <c r="D434" i="4"/>
  <c r="D435" i="4"/>
  <c r="D436" i="4"/>
  <c r="D437" i="4"/>
  <c r="D438" i="4"/>
  <c r="D439" i="4"/>
  <c r="D440" i="4"/>
  <c r="D441" i="4"/>
  <c r="D442" i="4"/>
  <c r="D443" i="4"/>
  <c r="D444" i="4"/>
  <c r="D445" i="4"/>
  <c r="D446" i="4"/>
  <c r="D447" i="4"/>
  <c r="D448" i="4"/>
  <c r="D449" i="4"/>
  <c r="D450" i="4"/>
  <c r="D451" i="4"/>
  <c r="D452" i="4"/>
  <c r="D453" i="4"/>
  <c r="D454" i="4"/>
  <c r="D455" i="4"/>
  <c r="D456" i="4"/>
  <c r="D457" i="4"/>
  <c r="D458" i="4"/>
  <c r="D459" i="4"/>
  <c r="D460" i="4"/>
  <c r="D461" i="4"/>
  <c r="D462" i="4"/>
  <c r="D463" i="4"/>
  <c r="D464" i="4"/>
  <c r="D465" i="4"/>
  <c r="D466" i="4"/>
  <c r="D467" i="4"/>
  <c r="D468" i="4"/>
  <c r="D469" i="4"/>
  <c r="D470" i="4"/>
  <c r="D471" i="4"/>
  <c r="D472" i="4"/>
  <c r="D473" i="4"/>
  <c r="D474" i="4"/>
  <c r="D475" i="4"/>
  <c r="D476" i="4"/>
  <c r="D477" i="4"/>
  <c r="D478" i="4"/>
  <c r="D479" i="4"/>
  <c r="D480" i="4"/>
  <c r="D481" i="4"/>
  <c r="D482" i="4"/>
  <c r="D483" i="4"/>
  <c r="D484" i="4"/>
  <c r="D485" i="4"/>
  <c r="D486" i="4"/>
  <c r="D487" i="4"/>
  <c r="D488" i="4"/>
  <c r="D489" i="4"/>
  <c r="D490" i="4"/>
  <c r="D491" i="4"/>
  <c r="D492" i="4"/>
  <c r="D493" i="4"/>
  <c r="D494" i="4"/>
  <c r="D495" i="4"/>
  <c r="D496" i="4"/>
  <c r="D497" i="4"/>
  <c r="D498" i="4"/>
  <c r="D499" i="4"/>
  <c r="D500" i="4"/>
  <c r="D501" i="4"/>
  <c r="D502" i="4"/>
  <c r="D503" i="4"/>
  <c r="D504" i="4"/>
  <c r="D505" i="4"/>
  <c r="D506" i="4"/>
  <c r="D507" i="4"/>
  <c r="D508" i="4"/>
  <c r="D509" i="4"/>
  <c r="D510" i="4"/>
  <c r="D511" i="4"/>
  <c r="D512" i="4"/>
  <c r="D513" i="4"/>
  <c r="D514" i="4"/>
  <c r="D515" i="4"/>
  <c r="D516" i="4"/>
  <c r="D517" i="4"/>
  <c r="D518" i="4"/>
  <c r="D519" i="4"/>
  <c r="D520" i="4"/>
  <c r="D521" i="4"/>
  <c r="D522" i="4"/>
  <c r="D523" i="4"/>
  <c r="D524" i="4"/>
  <c r="D525" i="4"/>
  <c r="D526" i="4"/>
  <c r="D527" i="4"/>
  <c r="D528" i="4"/>
  <c r="D529" i="4"/>
  <c r="D530" i="4"/>
  <c r="D531" i="4"/>
  <c r="D532" i="4"/>
  <c r="D533" i="4"/>
  <c r="D534" i="4"/>
  <c r="D535" i="4"/>
  <c r="D536" i="4"/>
  <c r="D537" i="4"/>
  <c r="D538" i="4"/>
  <c r="D539" i="4"/>
  <c r="D540" i="4"/>
  <c r="D541" i="4"/>
  <c r="D542" i="4"/>
  <c r="D543" i="4"/>
  <c r="D544" i="4"/>
  <c r="D545" i="4"/>
  <c r="D546" i="4"/>
  <c r="D547" i="4"/>
  <c r="D548" i="4"/>
  <c r="D549" i="4"/>
  <c r="D550" i="4"/>
  <c r="D551" i="4"/>
  <c r="D552" i="4"/>
  <c r="D553" i="4"/>
  <c r="D554" i="4"/>
  <c r="D555" i="4"/>
  <c r="D556" i="4"/>
  <c r="D557" i="4"/>
  <c r="D558" i="4"/>
  <c r="D559" i="4"/>
  <c r="D560" i="4"/>
  <c r="D561" i="4"/>
  <c r="D562" i="4"/>
  <c r="D563" i="4"/>
  <c r="D564" i="4"/>
  <c r="D565" i="4"/>
  <c r="D566" i="4"/>
  <c r="D567" i="4"/>
  <c r="D568" i="4"/>
  <c r="D569" i="4"/>
  <c r="D570" i="4"/>
  <c r="D571" i="4"/>
  <c r="D572" i="4"/>
  <c r="D573" i="4"/>
  <c r="D574" i="4"/>
  <c r="D575" i="4"/>
  <c r="D576" i="4"/>
  <c r="D577" i="4"/>
  <c r="D578" i="4"/>
  <c r="D579" i="4"/>
  <c r="D580" i="4"/>
  <c r="D581" i="4"/>
  <c r="D582" i="4"/>
  <c r="D583" i="4"/>
  <c r="D584" i="4"/>
  <c r="D585" i="4"/>
  <c r="D586" i="4"/>
  <c r="D587" i="4"/>
  <c r="D588" i="4"/>
  <c r="D589" i="4"/>
  <c r="D590" i="4"/>
  <c r="D591" i="4"/>
  <c r="D592" i="4"/>
  <c r="D593" i="4"/>
  <c r="D594" i="4"/>
  <c r="D595" i="4"/>
  <c r="D596" i="4"/>
  <c r="D597" i="4"/>
  <c r="D598" i="4"/>
  <c r="D599" i="4"/>
  <c r="D600" i="4"/>
  <c r="D601" i="4"/>
  <c r="D602" i="4"/>
  <c r="D603" i="4"/>
  <c r="D604" i="4"/>
  <c r="D605" i="4"/>
  <c r="D606" i="4"/>
  <c r="D607" i="4"/>
  <c r="D608" i="4"/>
  <c r="D609" i="4"/>
  <c r="D610" i="4"/>
  <c r="D611" i="4"/>
  <c r="D612" i="4"/>
  <c r="D613" i="4"/>
  <c r="D614" i="4"/>
  <c r="D615" i="4"/>
  <c r="D616" i="4"/>
  <c r="D617" i="4"/>
  <c r="D618" i="4"/>
  <c r="D619" i="4"/>
  <c r="D620" i="4"/>
  <c r="D621" i="4"/>
  <c r="D622" i="4"/>
  <c r="D623" i="4"/>
  <c r="D624" i="4"/>
  <c r="D625" i="4"/>
  <c r="D626" i="4"/>
  <c r="D627" i="4"/>
  <c r="D628" i="4"/>
  <c r="D629" i="4"/>
  <c r="D630" i="4"/>
  <c r="D631" i="4"/>
  <c r="D632" i="4"/>
  <c r="D633" i="4"/>
  <c r="D634" i="4"/>
  <c r="D635" i="4"/>
  <c r="D636" i="4"/>
  <c r="D637" i="4"/>
  <c r="D638" i="4"/>
  <c r="D639" i="4"/>
  <c r="D640" i="4"/>
  <c r="D641" i="4"/>
  <c r="D642" i="4"/>
  <c r="D643" i="4"/>
  <c r="D644" i="4"/>
  <c r="D645" i="4"/>
  <c r="D646" i="4"/>
  <c r="D647" i="4"/>
  <c r="D648" i="4"/>
  <c r="D649" i="4"/>
  <c r="D650" i="4"/>
  <c r="D651" i="4"/>
  <c r="D652" i="4"/>
  <c r="D653" i="4"/>
  <c r="D654" i="4"/>
  <c r="D655" i="4"/>
  <c r="D656" i="4"/>
  <c r="D657" i="4"/>
  <c r="D658" i="4"/>
  <c r="D659" i="4"/>
  <c r="D660" i="4"/>
  <c r="D661" i="4"/>
  <c r="D662" i="4"/>
  <c r="D663" i="4"/>
  <c r="D664" i="4"/>
  <c r="D665" i="4"/>
  <c r="D666" i="4"/>
  <c r="D667" i="4"/>
  <c r="D668" i="4"/>
  <c r="D669" i="4"/>
  <c r="D670" i="4"/>
  <c r="D671" i="4"/>
  <c r="D672" i="4"/>
  <c r="D673" i="4"/>
  <c r="D674" i="4"/>
  <c r="D675" i="4"/>
  <c r="D676" i="4"/>
  <c r="D677" i="4"/>
  <c r="D678" i="4"/>
  <c r="D679" i="4"/>
  <c r="D680" i="4"/>
  <c r="D681" i="4"/>
  <c r="D682" i="4"/>
  <c r="D683" i="4"/>
  <c r="D684" i="4"/>
  <c r="D685" i="4"/>
  <c r="D686" i="4"/>
  <c r="D687" i="4"/>
  <c r="D688" i="4"/>
  <c r="D689" i="4"/>
  <c r="D690" i="4"/>
  <c r="D691" i="4"/>
  <c r="D692" i="4"/>
  <c r="D693" i="4"/>
  <c r="D694" i="4"/>
  <c r="D695" i="4"/>
  <c r="D696" i="4"/>
  <c r="D697" i="4"/>
  <c r="D698" i="4"/>
  <c r="D699" i="4"/>
  <c r="D700" i="4"/>
  <c r="D701" i="4"/>
  <c r="D702" i="4"/>
  <c r="D703" i="4"/>
  <c r="D704" i="4"/>
  <c r="D705" i="4"/>
  <c r="D706" i="4"/>
  <c r="D707" i="4"/>
  <c r="D708" i="4"/>
  <c r="D709" i="4"/>
  <c r="D710" i="4"/>
  <c r="D711" i="4"/>
  <c r="D712" i="4"/>
  <c r="D713" i="4"/>
  <c r="D714" i="4"/>
  <c r="D715" i="4"/>
  <c r="D716" i="4"/>
  <c r="D717" i="4"/>
  <c r="D718" i="4"/>
  <c r="D719" i="4"/>
  <c r="D720" i="4"/>
  <c r="D721" i="4"/>
  <c r="D722" i="4"/>
  <c r="D723" i="4"/>
  <c r="D724" i="4"/>
  <c r="D725" i="4"/>
  <c r="D726" i="4"/>
  <c r="D727" i="4"/>
  <c r="D728" i="4"/>
  <c r="D729" i="4"/>
  <c r="D730" i="4"/>
  <c r="D731" i="4"/>
  <c r="D732" i="4"/>
  <c r="D733" i="4"/>
  <c r="D734" i="4"/>
  <c r="D735" i="4"/>
  <c r="D736" i="4"/>
  <c r="D737" i="4"/>
  <c r="D738" i="4"/>
  <c r="D739" i="4"/>
  <c r="D740" i="4"/>
  <c r="D741" i="4"/>
  <c r="D742" i="4"/>
  <c r="D743" i="4"/>
  <c r="D744" i="4"/>
  <c r="D745" i="4"/>
  <c r="D746" i="4"/>
  <c r="D747" i="4"/>
  <c r="D748" i="4"/>
  <c r="D749" i="4"/>
  <c r="D750" i="4"/>
  <c r="D751" i="4"/>
  <c r="D752" i="4"/>
  <c r="D753" i="4"/>
  <c r="D754" i="4"/>
  <c r="D755" i="4"/>
  <c r="D756" i="4"/>
  <c r="D757" i="4"/>
  <c r="D758" i="4"/>
  <c r="D759" i="4"/>
  <c r="D760" i="4"/>
  <c r="D761" i="4"/>
  <c r="D762" i="4"/>
  <c r="D763" i="4"/>
  <c r="D764" i="4"/>
  <c r="D765" i="4"/>
  <c r="D766" i="4"/>
  <c r="D767" i="4"/>
  <c r="D768" i="4"/>
  <c r="D769" i="4"/>
  <c r="D770" i="4"/>
  <c r="D771" i="4"/>
  <c r="D772" i="4"/>
  <c r="D773" i="4"/>
  <c r="D774" i="4"/>
  <c r="D775" i="4"/>
  <c r="D776" i="4"/>
  <c r="D777" i="4"/>
  <c r="D778" i="4"/>
  <c r="D779" i="4"/>
  <c r="D780" i="4"/>
  <c r="D781" i="4"/>
  <c r="D782" i="4"/>
  <c r="D783" i="4"/>
  <c r="D784" i="4"/>
  <c r="D785" i="4"/>
  <c r="D786" i="4"/>
  <c r="D787" i="4"/>
  <c r="D788" i="4"/>
  <c r="D789" i="4"/>
  <c r="D790" i="4"/>
  <c r="D791" i="4"/>
  <c r="D792" i="4"/>
  <c r="D793" i="4"/>
  <c r="D794" i="4"/>
  <c r="D795" i="4"/>
  <c r="D796" i="4"/>
  <c r="D797" i="4"/>
  <c r="D798" i="4"/>
  <c r="D799" i="4"/>
  <c r="D800" i="4"/>
  <c r="D801" i="4"/>
  <c r="D802" i="4"/>
  <c r="D803" i="4"/>
  <c r="D804" i="4"/>
  <c r="D805" i="4"/>
  <c r="D806" i="4"/>
  <c r="D807" i="4"/>
  <c r="D808" i="4"/>
  <c r="D809" i="4"/>
  <c r="D810" i="4"/>
  <c r="D811" i="4"/>
  <c r="D812" i="4"/>
  <c r="D813" i="4"/>
  <c r="D814" i="4"/>
  <c r="D815" i="4"/>
  <c r="D816" i="4"/>
  <c r="D817" i="4"/>
  <c r="D818" i="4"/>
  <c r="D819" i="4"/>
  <c r="D820" i="4"/>
  <c r="D821" i="4"/>
  <c r="D822" i="4"/>
  <c r="D823" i="4"/>
  <c r="D824" i="4"/>
  <c r="D825" i="4"/>
  <c r="D826" i="4"/>
  <c r="D827" i="4"/>
  <c r="D828" i="4"/>
  <c r="D829" i="4"/>
  <c r="D830" i="4"/>
  <c r="D831" i="4"/>
  <c r="D832" i="4"/>
  <c r="D833" i="4"/>
  <c r="D834" i="4"/>
  <c r="D835" i="4"/>
  <c r="D836" i="4"/>
  <c r="D837" i="4"/>
  <c r="D838" i="4"/>
  <c r="D839" i="4"/>
  <c r="D840" i="4"/>
  <c r="D841" i="4"/>
  <c r="D842" i="4"/>
  <c r="D843" i="4"/>
  <c r="D844" i="4"/>
  <c r="D845" i="4"/>
  <c r="D846" i="4"/>
  <c r="D847" i="4"/>
  <c r="D848" i="4"/>
  <c r="D849" i="4"/>
  <c r="D850" i="4"/>
  <c r="D851" i="4"/>
  <c r="D852" i="4"/>
  <c r="D853" i="4"/>
  <c r="D854" i="4"/>
  <c r="D855" i="4"/>
  <c r="D856" i="4"/>
  <c r="D857" i="4"/>
  <c r="D858" i="4"/>
  <c r="D859" i="4"/>
  <c r="D860" i="4"/>
  <c r="D861" i="4"/>
  <c r="D862" i="4"/>
  <c r="D863" i="4"/>
  <c r="D864" i="4"/>
  <c r="D865" i="4"/>
  <c r="D866" i="4"/>
  <c r="D867" i="4"/>
  <c r="D868" i="4"/>
  <c r="D869" i="4"/>
  <c r="D870" i="4"/>
  <c r="D871" i="4"/>
  <c r="D872" i="4"/>
  <c r="D873" i="4"/>
  <c r="D874" i="4"/>
  <c r="D875" i="4"/>
  <c r="D876" i="4"/>
  <c r="D877" i="4"/>
  <c r="D878" i="4"/>
  <c r="D879" i="4"/>
  <c r="D880" i="4"/>
  <c r="D881" i="4"/>
  <c r="D882" i="4"/>
  <c r="D883" i="4"/>
  <c r="D884" i="4"/>
  <c r="D885" i="4"/>
  <c r="D886" i="4"/>
  <c r="D887" i="4"/>
  <c r="D888" i="4"/>
  <c r="D889" i="4"/>
  <c r="D890" i="4"/>
  <c r="D891" i="4"/>
  <c r="D892" i="4"/>
  <c r="D893" i="4"/>
  <c r="D894" i="4"/>
  <c r="D895" i="4"/>
  <c r="D896" i="4"/>
  <c r="D897" i="4"/>
  <c r="D898" i="4"/>
  <c r="D899" i="4"/>
  <c r="D900" i="4"/>
  <c r="D901" i="4"/>
  <c r="D902" i="4"/>
  <c r="D903" i="4"/>
  <c r="D904" i="4"/>
  <c r="D905" i="4"/>
  <c r="D906" i="4"/>
  <c r="D907" i="4"/>
  <c r="D908" i="4"/>
  <c r="D909" i="4"/>
  <c r="D910" i="4"/>
  <c r="D911" i="4"/>
  <c r="D912" i="4"/>
  <c r="D913" i="4"/>
  <c r="D914" i="4"/>
  <c r="D915" i="4"/>
  <c r="D916" i="4"/>
  <c r="D917" i="4"/>
  <c r="D918" i="4"/>
  <c r="D919" i="4"/>
  <c r="D920" i="4"/>
  <c r="D921" i="4"/>
  <c r="D922" i="4"/>
  <c r="D923" i="4"/>
  <c r="D924" i="4"/>
  <c r="D925" i="4"/>
  <c r="D926" i="4"/>
  <c r="D927" i="4"/>
  <c r="D928" i="4"/>
  <c r="D929" i="4"/>
  <c r="D930" i="4"/>
  <c r="D931" i="4"/>
  <c r="D932" i="4"/>
  <c r="D933" i="4"/>
  <c r="D934" i="4"/>
  <c r="D935" i="4"/>
  <c r="D936" i="4"/>
  <c r="D937" i="4"/>
  <c r="D938" i="4"/>
  <c r="D939" i="4"/>
  <c r="D940" i="4"/>
  <c r="D941" i="4"/>
  <c r="D942" i="4"/>
  <c r="D943" i="4"/>
  <c r="D944" i="4"/>
  <c r="D945" i="4"/>
  <c r="D946" i="4"/>
  <c r="D947" i="4"/>
  <c r="D948" i="4"/>
  <c r="D949" i="4"/>
  <c r="D950" i="4"/>
  <c r="D951" i="4"/>
  <c r="D952" i="4"/>
  <c r="D953" i="4"/>
  <c r="D954" i="4"/>
  <c r="D955" i="4"/>
  <c r="D956" i="4"/>
  <c r="D957" i="4"/>
  <c r="D958" i="4"/>
  <c r="D959" i="4"/>
  <c r="D960" i="4"/>
  <c r="D961" i="4"/>
  <c r="D962" i="4"/>
  <c r="D963" i="4"/>
  <c r="D964" i="4"/>
  <c r="D965" i="4"/>
  <c r="D966" i="4"/>
  <c r="D967" i="4"/>
  <c r="D968" i="4"/>
  <c r="D969" i="4"/>
  <c r="D970" i="4"/>
  <c r="D971" i="4"/>
  <c r="D972" i="4"/>
  <c r="D973" i="4"/>
  <c r="D974" i="4"/>
  <c r="D975" i="4"/>
  <c r="D976" i="4"/>
  <c r="D977" i="4"/>
  <c r="D978" i="4"/>
  <c r="D979" i="4"/>
  <c r="D980" i="4"/>
  <c r="D981" i="4"/>
  <c r="D982" i="4"/>
  <c r="D983" i="4"/>
  <c r="D984" i="4"/>
  <c r="D985" i="4"/>
  <c r="D986" i="4"/>
  <c r="D987" i="4"/>
  <c r="D988" i="4"/>
  <c r="D989" i="4"/>
  <c r="D990" i="4"/>
  <c r="D991" i="4"/>
  <c r="D992" i="4"/>
  <c r="D993" i="4"/>
  <c r="D994" i="4"/>
  <c r="D995" i="4"/>
  <c r="D996" i="4"/>
  <c r="D997" i="4"/>
  <c r="D998" i="4"/>
  <c r="D999" i="4"/>
  <c r="D1000" i="4"/>
  <c r="D1001" i="4"/>
  <c r="D1002" i="4"/>
  <c r="D1003" i="4"/>
  <c r="D1004" i="4"/>
  <c r="D1005" i="4"/>
  <c r="D1006" i="4"/>
  <c r="D1007" i="4"/>
  <c r="D1008" i="4"/>
  <c r="D1009" i="4"/>
  <c r="D1010" i="4"/>
  <c r="D1011" i="4"/>
  <c r="D1012" i="4"/>
  <c r="D1013" i="4"/>
  <c r="D1014" i="4"/>
  <c r="D1015" i="4"/>
  <c r="D1016" i="4"/>
  <c r="D1017" i="4"/>
  <c r="D1018" i="4"/>
  <c r="D1019" i="4"/>
  <c r="D1020" i="4"/>
  <c r="D1021" i="4"/>
  <c r="D1022" i="4"/>
  <c r="D1023" i="4"/>
  <c r="D1024" i="4"/>
  <c r="D1025" i="4"/>
  <c r="D1026" i="4"/>
  <c r="D1027" i="4"/>
  <c r="D1028" i="4"/>
  <c r="D1029" i="4"/>
  <c r="D1030" i="4"/>
  <c r="D1031" i="4"/>
  <c r="D1032" i="4"/>
  <c r="D1033" i="4"/>
  <c r="D1034" i="4"/>
  <c r="D1035" i="4"/>
  <c r="D1036" i="4"/>
  <c r="D1037" i="4"/>
  <c r="D1038" i="4"/>
  <c r="D1039" i="4"/>
  <c r="D1040" i="4"/>
  <c r="D1041" i="4"/>
  <c r="D1042" i="4"/>
  <c r="D1043" i="4"/>
  <c r="D1044" i="4"/>
  <c r="D1045" i="4"/>
  <c r="D1046" i="4"/>
  <c r="D1047" i="4"/>
  <c r="D1048" i="4"/>
  <c r="D1049" i="4"/>
  <c r="D1050" i="4"/>
  <c r="D1051" i="4"/>
  <c r="D1052" i="4"/>
  <c r="D1053" i="4"/>
  <c r="D1054" i="4"/>
  <c r="D1055" i="4"/>
  <c r="D1056" i="4"/>
  <c r="D1057" i="4"/>
  <c r="D1058" i="4"/>
  <c r="D1059" i="4"/>
  <c r="D1060" i="4"/>
  <c r="D1061" i="4"/>
  <c r="D1062" i="4"/>
  <c r="D1063" i="4"/>
  <c r="D1064" i="4"/>
  <c r="D1065" i="4"/>
  <c r="D1066" i="4"/>
  <c r="D1067" i="4"/>
  <c r="D1068" i="4"/>
  <c r="D1069" i="4"/>
  <c r="D1070" i="4"/>
  <c r="D1071" i="4"/>
  <c r="D1072" i="4"/>
  <c r="D1073" i="4"/>
  <c r="D1074" i="4"/>
  <c r="D1075" i="4"/>
  <c r="D1076" i="4"/>
  <c r="D1077" i="4"/>
  <c r="D1078" i="4"/>
  <c r="D1079" i="4"/>
  <c r="D1080" i="4"/>
  <c r="D1081" i="4"/>
  <c r="D1082" i="4"/>
  <c r="D1083" i="4"/>
  <c r="D1084" i="4"/>
  <c r="D1085" i="4"/>
  <c r="D1086" i="4"/>
  <c r="D1087" i="4"/>
  <c r="D1088" i="4"/>
  <c r="D1089" i="4"/>
  <c r="D1090" i="4"/>
  <c r="D1091" i="4"/>
  <c r="D1092" i="4"/>
  <c r="D1093" i="4"/>
  <c r="D1094" i="4"/>
  <c r="D1095" i="4"/>
  <c r="D1096" i="4"/>
  <c r="D1097" i="4"/>
  <c r="D1098" i="4"/>
  <c r="D1099" i="4"/>
  <c r="D1100" i="4"/>
  <c r="D1101" i="4"/>
  <c r="D1102" i="4"/>
  <c r="D1103" i="4"/>
  <c r="D1104" i="4"/>
  <c r="D1105" i="4"/>
  <c r="D1106" i="4"/>
  <c r="D1107" i="4"/>
  <c r="D1108" i="4"/>
  <c r="D1109" i="4"/>
  <c r="D1110" i="4"/>
  <c r="D1111" i="4"/>
  <c r="D1112" i="4"/>
  <c r="D1113" i="4"/>
  <c r="D1114" i="4"/>
  <c r="D1115" i="4"/>
  <c r="D1116" i="4"/>
  <c r="D1117" i="4"/>
  <c r="D1118" i="4"/>
  <c r="D1119" i="4"/>
  <c r="D1120" i="4"/>
  <c r="D1121" i="4"/>
  <c r="D1122" i="4"/>
  <c r="D1123" i="4"/>
  <c r="D1124" i="4"/>
  <c r="D1125" i="4"/>
  <c r="D1126" i="4"/>
  <c r="D1127" i="4"/>
  <c r="D1128" i="4"/>
  <c r="D1129" i="4"/>
  <c r="D1130" i="4"/>
  <c r="D1131" i="4"/>
  <c r="D1132" i="4"/>
  <c r="D1133" i="4"/>
  <c r="D1134" i="4"/>
  <c r="D1135" i="4"/>
  <c r="D1136" i="4"/>
  <c r="D1137" i="4"/>
  <c r="D1138" i="4"/>
  <c r="D1139" i="4"/>
  <c r="D1140" i="4"/>
  <c r="D1141" i="4"/>
  <c r="D1142" i="4"/>
  <c r="D1143" i="4"/>
  <c r="D1144" i="4"/>
  <c r="D1145" i="4"/>
  <c r="D1146" i="4"/>
  <c r="D1147" i="4"/>
  <c r="D1148" i="4"/>
  <c r="D1149" i="4"/>
  <c r="D1150" i="4"/>
  <c r="D1151" i="4"/>
  <c r="D1152" i="4"/>
  <c r="D1153" i="4"/>
  <c r="D1154" i="4"/>
  <c r="D1155" i="4"/>
  <c r="D1156" i="4"/>
  <c r="D1157" i="4"/>
  <c r="D1158" i="4"/>
  <c r="D1159" i="4"/>
  <c r="D1160" i="4"/>
  <c r="D1161" i="4"/>
  <c r="D1162" i="4"/>
  <c r="D1163" i="4"/>
  <c r="D1164" i="4"/>
  <c r="D1165" i="4"/>
  <c r="D1166" i="4"/>
  <c r="D1167" i="4"/>
  <c r="D1168" i="4"/>
  <c r="D1169" i="4"/>
  <c r="D1170" i="4"/>
  <c r="D1171" i="4"/>
  <c r="D1172" i="4"/>
  <c r="D1173" i="4"/>
  <c r="D1174" i="4"/>
  <c r="D1175" i="4"/>
  <c r="D1176" i="4"/>
  <c r="D1177" i="4"/>
  <c r="D1178" i="4"/>
  <c r="D1179" i="4"/>
  <c r="D1180" i="4"/>
  <c r="D1181" i="4"/>
  <c r="D1182" i="4"/>
  <c r="D1183" i="4"/>
  <c r="D1184" i="4"/>
  <c r="D1185" i="4"/>
  <c r="D1186" i="4"/>
  <c r="D1187" i="4"/>
  <c r="D1188" i="4"/>
  <c r="D1189" i="4"/>
  <c r="D1190" i="4"/>
  <c r="D1191" i="4"/>
  <c r="D1192" i="4"/>
  <c r="D1193" i="4"/>
  <c r="D1194" i="4"/>
  <c r="D1195" i="4"/>
  <c r="D1196" i="4"/>
  <c r="D1197" i="4"/>
  <c r="D1198" i="4"/>
  <c r="D1199" i="4"/>
  <c r="D1200" i="4"/>
  <c r="D1201" i="4"/>
  <c r="D1202" i="4"/>
  <c r="D1203" i="4"/>
  <c r="D1204" i="4"/>
  <c r="D1205" i="4"/>
  <c r="D1206" i="4"/>
  <c r="D1207" i="4"/>
  <c r="D1208" i="4"/>
  <c r="D1209" i="4"/>
  <c r="D1210" i="4"/>
  <c r="D1211" i="4"/>
  <c r="D1212" i="4"/>
  <c r="D1213" i="4"/>
  <c r="D1214" i="4"/>
  <c r="D1215" i="4"/>
  <c r="D1216" i="4"/>
  <c r="D1217" i="4"/>
  <c r="D1218" i="4"/>
  <c r="D1219" i="4"/>
  <c r="D1220" i="4"/>
  <c r="D1221" i="4"/>
  <c r="D1222" i="4"/>
  <c r="D1223" i="4"/>
  <c r="D1224" i="4"/>
  <c r="D1225" i="4"/>
  <c r="D1226" i="4"/>
  <c r="D1227" i="4"/>
  <c r="D1228" i="4"/>
  <c r="D1229" i="4"/>
  <c r="D1230" i="4"/>
  <c r="D1231" i="4"/>
  <c r="D1232" i="4"/>
  <c r="D1233" i="4"/>
  <c r="D1234" i="4"/>
  <c r="D1235" i="4"/>
  <c r="D1236" i="4"/>
  <c r="D1237" i="4"/>
  <c r="D1238" i="4"/>
  <c r="D1239" i="4"/>
  <c r="D1240" i="4"/>
  <c r="D1241" i="4"/>
  <c r="D1242" i="4"/>
  <c r="D1243" i="4"/>
  <c r="D1244" i="4"/>
  <c r="D1245" i="4"/>
  <c r="D1246" i="4"/>
  <c r="D1247" i="4"/>
  <c r="D1248" i="4"/>
  <c r="D1249" i="4"/>
  <c r="D1250" i="4"/>
  <c r="D1251" i="4"/>
  <c r="D1252" i="4"/>
  <c r="D1253" i="4"/>
  <c r="D1254" i="4"/>
  <c r="D1255" i="4"/>
  <c r="D1256" i="4"/>
  <c r="D1257" i="4"/>
  <c r="D1258" i="4"/>
  <c r="D1259" i="4"/>
  <c r="D1260" i="4"/>
  <c r="D1261" i="4"/>
  <c r="D1262" i="4"/>
  <c r="D1263" i="4"/>
  <c r="D1264" i="4"/>
  <c r="D1265" i="4"/>
  <c r="D1266" i="4"/>
  <c r="D1267" i="4"/>
  <c r="D29" i="4"/>
  <c r="F14" i="45"/>
  <c r="F14" i="6"/>
  <c r="F14" i="7"/>
  <c r="F14" i="8"/>
  <c r="F14" i="9"/>
  <c r="F14" i="10"/>
  <c r="F14" i="11"/>
  <c r="F14" i="13"/>
  <c r="F14" i="12"/>
  <c r="F14" i="14"/>
  <c r="F14" i="15"/>
  <c r="F14" i="16"/>
  <c r="F14" i="17"/>
  <c r="F14" i="18"/>
  <c r="F14" i="19"/>
  <c r="F14" i="20"/>
  <c r="F14" i="23"/>
  <c r="F14" i="64"/>
  <c r="F14" i="21"/>
  <c r="F14" i="22"/>
  <c r="F14" i="69"/>
  <c r="F14" i="63"/>
  <c r="N10" i="72"/>
  <c r="N15" i="72" s="1"/>
  <c r="K10" i="72"/>
  <c r="K15" i="72" s="1"/>
  <c r="F10" i="72"/>
  <c r="F15" i="72" s="1"/>
  <c r="C10" i="72"/>
  <c r="C15" i="72" s="1"/>
  <c r="M46" i="72"/>
  <c r="M47" i="72"/>
  <c r="M49" i="72"/>
  <c r="M51" i="72"/>
  <c r="M54" i="72"/>
  <c r="M55" i="72"/>
  <c r="M56" i="72"/>
  <c r="M57" i="72"/>
  <c r="M45" i="72"/>
  <c r="L45" i="72"/>
  <c r="L46" i="72"/>
  <c r="L47" i="72"/>
  <c r="L49" i="72"/>
  <c r="L51" i="72"/>
  <c r="L54" i="72"/>
  <c r="L55" i="72"/>
  <c r="L56" i="72"/>
  <c r="L57" i="72"/>
  <c r="C53" i="72"/>
  <c r="C58" i="72" s="1"/>
  <c r="D53" i="72"/>
  <c r="D58" i="72" s="1"/>
  <c r="E53" i="72"/>
  <c r="E58" i="72" s="1"/>
  <c r="F53" i="72"/>
  <c r="F58" i="72" s="1"/>
  <c r="G53" i="72"/>
  <c r="G58" i="72" s="1"/>
  <c r="H53" i="72"/>
  <c r="H58" i="72" s="1"/>
  <c r="I53" i="72"/>
  <c r="I58" i="72" s="1"/>
  <c r="J53" i="72"/>
  <c r="J58" i="72" s="1"/>
  <c r="K53" i="72"/>
  <c r="K58" i="72" s="1"/>
  <c r="B53" i="72"/>
  <c r="B58" i="72" s="1"/>
  <c r="J1295" i="4" l="1"/>
  <c r="J37" i="4"/>
  <c r="J45" i="4"/>
  <c r="J53" i="4"/>
  <c r="J61" i="4"/>
  <c r="J69" i="4"/>
  <c r="J77" i="4"/>
  <c r="J85" i="4"/>
  <c r="J93" i="4"/>
  <c r="J101" i="4"/>
  <c r="J109" i="4"/>
  <c r="J117" i="4"/>
  <c r="J125" i="4"/>
  <c r="J133" i="4"/>
  <c r="J141" i="4"/>
  <c r="J149" i="4"/>
  <c r="J157" i="4"/>
  <c r="J165" i="4"/>
  <c r="J173" i="4"/>
  <c r="J181" i="4"/>
  <c r="J189" i="4"/>
  <c r="J197" i="4"/>
  <c r="J205" i="4"/>
  <c r="J213" i="4"/>
  <c r="J221" i="4"/>
  <c r="J229" i="4"/>
  <c r="J237" i="4"/>
  <c r="J245" i="4"/>
  <c r="J253" i="4"/>
  <c r="J261" i="4"/>
  <c r="J269" i="4"/>
  <c r="J277" i="4"/>
  <c r="J285" i="4"/>
  <c r="J293" i="4"/>
  <c r="J301" i="4"/>
  <c r="J309" i="4"/>
  <c r="J317" i="4"/>
  <c r="J325" i="4"/>
  <c r="J333" i="4"/>
  <c r="J341" i="4"/>
  <c r="J349" i="4"/>
  <c r="J357" i="4"/>
  <c r="J365" i="4"/>
  <c r="J373" i="4"/>
  <c r="J381" i="4"/>
  <c r="J389" i="4"/>
  <c r="J397" i="4"/>
  <c r="J405" i="4"/>
  <c r="J413" i="4"/>
  <c r="J421" i="4"/>
  <c r="J429" i="4"/>
  <c r="J437" i="4"/>
  <c r="J445" i="4"/>
  <c r="J453" i="4"/>
  <c r="J461" i="4"/>
  <c r="J469" i="4"/>
  <c r="J477" i="4"/>
  <c r="J485" i="4"/>
  <c r="J493" i="4"/>
  <c r="J501" i="4"/>
  <c r="J509" i="4"/>
  <c r="J517" i="4"/>
  <c r="J525" i="4"/>
  <c r="J533" i="4"/>
  <c r="J541" i="4"/>
  <c r="J549" i="4"/>
  <c r="J557" i="4"/>
  <c r="J565" i="4"/>
  <c r="J573" i="4"/>
  <c r="J581" i="4"/>
  <c r="J589" i="4"/>
  <c r="J597" i="4"/>
  <c r="J605" i="4"/>
  <c r="J613" i="4"/>
  <c r="J621" i="4"/>
  <c r="J629" i="4"/>
  <c r="J637" i="4"/>
  <c r="J645" i="4"/>
  <c r="J653" i="4"/>
  <c r="J661" i="4"/>
  <c r="J669" i="4"/>
  <c r="J677" i="4"/>
  <c r="J685" i="4"/>
  <c r="J693" i="4"/>
  <c r="J701" i="4"/>
  <c r="J30" i="4"/>
  <c r="J38" i="4"/>
  <c r="J46" i="4"/>
  <c r="J54" i="4"/>
  <c r="J62" i="4"/>
  <c r="J70" i="4"/>
  <c r="J78" i="4"/>
  <c r="J86" i="4"/>
  <c r="J94" i="4"/>
  <c r="J102" i="4"/>
  <c r="J110" i="4"/>
  <c r="J118" i="4"/>
  <c r="J126" i="4"/>
  <c r="J134" i="4"/>
  <c r="J142" i="4"/>
  <c r="J150" i="4"/>
  <c r="J158" i="4"/>
  <c r="J166" i="4"/>
  <c r="J174" i="4"/>
  <c r="J182" i="4"/>
  <c r="J190" i="4"/>
  <c r="J198" i="4"/>
  <c r="J206" i="4"/>
  <c r="J214" i="4"/>
  <c r="J222" i="4"/>
  <c r="J230" i="4"/>
  <c r="J238" i="4"/>
  <c r="J246" i="4"/>
  <c r="J254" i="4"/>
  <c r="J262" i="4"/>
  <c r="J270" i="4"/>
  <c r="J278" i="4"/>
  <c r="J286" i="4"/>
  <c r="J294" i="4"/>
  <c r="J302" i="4"/>
  <c r="J310" i="4"/>
  <c r="J318" i="4"/>
  <c r="J326" i="4"/>
  <c r="J334" i="4"/>
  <c r="J342" i="4"/>
  <c r="J350" i="4"/>
  <c r="J358" i="4"/>
  <c r="J366" i="4"/>
  <c r="J374" i="4"/>
  <c r="J382" i="4"/>
  <c r="J390" i="4"/>
  <c r="J398" i="4"/>
  <c r="J406" i="4"/>
  <c r="J414" i="4"/>
  <c r="J422" i="4"/>
  <c r="J430" i="4"/>
  <c r="J438" i="4"/>
  <c r="J446" i="4"/>
  <c r="J454" i="4"/>
  <c r="J462" i="4"/>
  <c r="J470" i="4"/>
  <c r="J478" i="4"/>
  <c r="J486" i="4"/>
  <c r="J494" i="4"/>
  <c r="J502" i="4"/>
  <c r="J510" i="4"/>
  <c r="J518" i="4"/>
  <c r="J526" i="4"/>
  <c r="J534" i="4"/>
  <c r="J542" i="4"/>
  <c r="J550" i="4"/>
  <c r="J558" i="4"/>
  <c r="J566" i="4"/>
  <c r="J574" i="4"/>
  <c r="J582" i="4"/>
  <c r="J590" i="4"/>
  <c r="J598" i="4"/>
  <c r="J606" i="4"/>
  <c r="J614" i="4"/>
  <c r="J622" i="4"/>
  <c r="J630" i="4"/>
  <c r="J638" i="4"/>
  <c r="J646" i="4"/>
  <c r="J654" i="4"/>
  <c r="J662" i="4"/>
  <c r="J670" i="4"/>
  <c r="J678" i="4"/>
  <c r="J686" i="4"/>
  <c r="J694" i="4"/>
  <c r="J702" i="4"/>
  <c r="J31" i="4"/>
  <c r="J39" i="4"/>
  <c r="J47" i="4"/>
  <c r="J55" i="4"/>
  <c r="J63" i="4"/>
  <c r="J71" i="4"/>
  <c r="J79" i="4"/>
  <c r="J87" i="4"/>
  <c r="J95" i="4"/>
  <c r="J103" i="4"/>
  <c r="J111" i="4"/>
  <c r="J119" i="4"/>
  <c r="J127" i="4"/>
  <c r="J135" i="4"/>
  <c r="J143" i="4"/>
  <c r="J151" i="4"/>
  <c r="J159" i="4"/>
  <c r="J167" i="4"/>
  <c r="J175" i="4"/>
  <c r="J183" i="4"/>
  <c r="J191" i="4"/>
  <c r="J199" i="4"/>
  <c r="J207" i="4"/>
  <c r="J215" i="4"/>
  <c r="J223" i="4"/>
  <c r="J231" i="4"/>
  <c r="J239" i="4"/>
  <c r="J247" i="4"/>
  <c r="J255" i="4"/>
  <c r="J263" i="4"/>
  <c r="J271" i="4"/>
  <c r="J279" i="4"/>
  <c r="J287" i="4"/>
  <c r="J295" i="4"/>
  <c r="J303" i="4"/>
  <c r="J311" i="4"/>
  <c r="J319" i="4"/>
  <c r="J327" i="4"/>
  <c r="J335" i="4"/>
  <c r="J343" i="4"/>
  <c r="J351" i="4"/>
  <c r="J359" i="4"/>
  <c r="J367" i="4"/>
  <c r="J375" i="4"/>
  <c r="J383" i="4"/>
  <c r="J391" i="4"/>
  <c r="J399" i="4"/>
  <c r="J407" i="4"/>
  <c r="J415" i="4"/>
  <c r="J423" i="4"/>
  <c r="J431" i="4"/>
  <c r="J439" i="4"/>
  <c r="J447" i="4"/>
  <c r="J455" i="4"/>
  <c r="J463" i="4"/>
  <c r="J471" i="4"/>
  <c r="J479" i="4"/>
  <c r="J487" i="4"/>
  <c r="J495" i="4"/>
  <c r="J503" i="4"/>
  <c r="J511" i="4"/>
  <c r="J519" i="4"/>
  <c r="J527" i="4"/>
  <c r="J535" i="4"/>
  <c r="J543" i="4"/>
  <c r="J551" i="4"/>
  <c r="J559" i="4"/>
  <c r="J567" i="4"/>
  <c r="J575" i="4"/>
  <c r="J583" i="4"/>
  <c r="J591" i="4"/>
  <c r="J599" i="4"/>
  <c r="J607" i="4"/>
  <c r="J615" i="4"/>
  <c r="J623" i="4"/>
  <c r="J631" i="4"/>
  <c r="J639" i="4"/>
  <c r="J647" i="4"/>
  <c r="J655" i="4"/>
  <c r="J663" i="4"/>
  <c r="J671" i="4"/>
  <c r="J679" i="4"/>
  <c r="J687" i="4"/>
  <c r="J695" i="4"/>
  <c r="J703" i="4"/>
  <c r="J32" i="4"/>
  <c r="J40" i="4"/>
  <c r="J48" i="4"/>
  <c r="J56" i="4"/>
  <c r="J64" i="4"/>
  <c r="J72" i="4"/>
  <c r="J80" i="4"/>
  <c r="J88" i="4"/>
  <c r="J96" i="4"/>
  <c r="J104" i="4"/>
  <c r="J112" i="4"/>
  <c r="J120" i="4"/>
  <c r="J128" i="4"/>
  <c r="J136" i="4"/>
  <c r="J144" i="4"/>
  <c r="J152" i="4"/>
  <c r="J160" i="4"/>
  <c r="J168" i="4"/>
  <c r="J176" i="4"/>
  <c r="J184" i="4"/>
  <c r="J192" i="4"/>
  <c r="J200" i="4"/>
  <c r="J208" i="4"/>
  <c r="J216" i="4"/>
  <c r="J224" i="4"/>
  <c r="J232" i="4"/>
  <c r="J240" i="4"/>
  <c r="J248" i="4"/>
  <c r="J256" i="4"/>
  <c r="J264" i="4"/>
  <c r="J272" i="4"/>
  <c r="J280" i="4"/>
  <c r="J288" i="4"/>
  <c r="J296" i="4"/>
  <c r="J304" i="4"/>
  <c r="J312" i="4"/>
  <c r="J320" i="4"/>
  <c r="J328" i="4"/>
  <c r="J336" i="4"/>
  <c r="J344" i="4"/>
  <c r="J352" i="4"/>
  <c r="J360" i="4"/>
  <c r="J368" i="4"/>
  <c r="J376" i="4"/>
  <c r="J384" i="4"/>
  <c r="J392" i="4"/>
  <c r="J400" i="4"/>
  <c r="J408" i="4"/>
  <c r="J416" i="4"/>
  <c r="J424" i="4"/>
  <c r="J432" i="4"/>
  <c r="J440" i="4"/>
  <c r="J448" i="4"/>
  <c r="J456" i="4"/>
  <c r="J464" i="4"/>
  <c r="J472" i="4"/>
  <c r="J480" i="4"/>
  <c r="J488" i="4"/>
  <c r="J496" i="4"/>
  <c r="J504" i="4"/>
  <c r="J512" i="4"/>
  <c r="J520" i="4"/>
  <c r="J528" i="4"/>
  <c r="J536" i="4"/>
  <c r="J544" i="4"/>
  <c r="J552" i="4"/>
  <c r="J560" i="4"/>
  <c r="J568" i="4"/>
  <c r="J576" i="4"/>
  <c r="J584" i="4"/>
  <c r="J592" i="4"/>
  <c r="J600" i="4"/>
  <c r="J608" i="4"/>
  <c r="J616" i="4"/>
  <c r="J624" i="4"/>
  <c r="J632" i="4"/>
  <c r="J640" i="4"/>
  <c r="J648" i="4"/>
  <c r="J656" i="4"/>
  <c r="J664" i="4"/>
  <c r="J672" i="4"/>
  <c r="J680" i="4"/>
  <c r="J688" i="4"/>
  <c r="J696" i="4"/>
  <c r="J704" i="4"/>
  <c r="J33" i="4"/>
  <c r="J41" i="4"/>
  <c r="J49" i="4"/>
  <c r="J57" i="4"/>
  <c r="J65" i="4"/>
  <c r="J73" i="4"/>
  <c r="J81" i="4"/>
  <c r="J89" i="4"/>
  <c r="J97" i="4"/>
  <c r="J105" i="4"/>
  <c r="J113" i="4"/>
  <c r="J121" i="4"/>
  <c r="J129" i="4"/>
  <c r="J137" i="4"/>
  <c r="J145" i="4"/>
  <c r="J153" i="4"/>
  <c r="J161" i="4"/>
  <c r="J169" i="4"/>
  <c r="J177" i="4"/>
  <c r="J185" i="4"/>
  <c r="J193" i="4"/>
  <c r="J201" i="4"/>
  <c r="J209" i="4"/>
  <c r="J217" i="4"/>
  <c r="J225" i="4"/>
  <c r="J233" i="4"/>
  <c r="J241" i="4"/>
  <c r="J249" i="4"/>
  <c r="J257" i="4"/>
  <c r="J265" i="4"/>
  <c r="J273" i="4"/>
  <c r="J281" i="4"/>
  <c r="J289" i="4"/>
  <c r="J297" i="4"/>
  <c r="J305" i="4"/>
  <c r="J313" i="4"/>
  <c r="J321" i="4"/>
  <c r="J329" i="4"/>
  <c r="J337" i="4"/>
  <c r="J345" i="4"/>
  <c r="J353" i="4"/>
  <c r="J361" i="4"/>
  <c r="J369" i="4"/>
  <c r="J377" i="4"/>
  <c r="J385" i="4"/>
  <c r="J393" i="4"/>
  <c r="J401" i="4"/>
  <c r="J409" i="4"/>
  <c r="J417" i="4"/>
  <c r="J425" i="4"/>
  <c r="J433" i="4"/>
  <c r="J441" i="4"/>
  <c r="J449" i="4"/>
  <c r="J457" i="4"/>
  <c r="J465" i="4"/>
  <c r="J473" i="4"/>
  <c r="J481" i="4"/>
  <c r="J489" i="4"/>
  <c r="J497" i="4"/>
  <c r="J505" i="4"/>
  <c r="J513" i="4"/>
  <c r="J521" i="4"/>
  <c r="J529" i="4"/>
  <c r="J537" i="4"/>
  <c r="J545" i="4"/>
  <c r="J553" i="4"/>
  <c r="J561" i="4"/>
  <c r="J569" i="4"/>
  <c r="J577" i="4"/>
  <c r="J585" i="4"/>
  <c r="J593" i="4"/>
  <c r="J601" i="4"/>
  <c r="J609" i="4"/>
  <c r="J617" i="4"/>
  <c r="J625" i="4"/>
  <c r="J633" i="4"/>
  <c r="J641" i="4"/>
  <c r="J649" i="4"/>
  <c r="J657" i="4"/>
  <c r="J665" i="4"/>
  <c r="J673" i="4"/>
  <c r="J681" i="4"/>
  <c r="J34" i="4"/>
  <c r="J42" i="4"/>
  <c r="J50" i="4"/>
  <c r="J58" i="4"/>
  <c r="J66" i="4"/>
  <c r="J74" i="4"/>
  <c r="J82" i="4"/>
  <c r="J90" i="4"/>
  <c r="J98" i="4"/>
  <c r="J106" i="4"/>
  <c r="J114" i="4"/>
  <c r="J122" i="4"/>
  <c r="J130" i="4"/>
  <c r="J138" i="4"/>
  <c r="J146" i="4"/>
  <c r="J154" i="4"/>
  <c r="J162" i="4"/>
  <c r="J170" i="4"/>
  <c r="J178" i="4"/>
  <c r="J186" i="4"/>
  <c r="J194" i="4"/>
  <c r="J202" i="4"/>
  <c r="J210" i="4"/>
  <c r="J218" i="4"/>
  <c r="J226" i="4"/>
  <c r="J234" i="4"/>
  <c r="J242" i="4"/>
  <c r="J250" i="4"/>
  <c r="J258" i="4"/>
  <c r="J266" i="4"/>
  <c r="J274" i="4"/>
  <c r="J282" i="4"/>
  <c r="J290" i="4"/>
  <c r="J298" i="4"/>
  <c r="J306" i="4"/>
  <c r="J314" i="4"/>
  <c r="J322" i="4"/>
  <c r="J330" i="4"/>
  <c r="J338" i="4"/>
  <c r="J346" i="4"/>
  <c r="J354" i="4"/>
  <c r="J362" i="4"/>
  <c r="J370" i="4"/>
  <c r="J378" i="4"/>
  <c r="J386" i="4"/>
  <c r="J394" i="4"/>
  <c r="J402" i="4"/>
  <c r="J410" i="4"/>
  <c r="J418" i="4"/>
  <c r="J426" i="4"/>
  <c r="J434" i="4"/>
  <c r="J442" i="4"/>
  <c r="J450" i="4"/>
  <c r="J458" i="4"/>
  <c r="J466" i="4"/>
  <c r="J474" i="4"/>
  <c r="J482" i="4"/>
  <c r="J490" i="4"/>
  <c r="J498" i="4"/>
  <c r="J506" i="4"/>
  <c r="J514" i="4"/>
  <c r="J522" i="4"/>
  <c r="J530" i="4"/>
  <c r="J538" i="4"/>
  <c r="J546" i="4"/>
  <c r="J554" i="4"/>
  <c r="J562" i="4"/>
  <c r="J570" i="4"/>
  <c r="J578" i="4"/>
  <c r="J586" i="4"/>
  <c r="J594" i="4"/>
  <c r="J602" i="4"/>
  <c r="J610" i="4"/>
  <c r="J618" i="4"/>
  <c r="J626" i="4"/>
  <c r="J634" i="4"/>
  <c r="J642" i="4"/>
  <c r="J650" i="4"/>
  <c r="J658" i="4"/>
  <c r="J666" i="4"/>
  <c r="J674" i="4"/>
  <c r="J682" i="4"/>
  <c r="J690" i="4"/>
  <c r="J698" i="4"/>
  <c r="J706" i="4"/>
  <c r="J35" i="4"/>
  <c r="J43" i="4"/>
  <c r="J51" i="4"/>
  <c r="J59" i="4"/>
  <c r="J67" i="4"/>
  <c r="J75" i="4"/>
  <c r="J83" i="4"/>
  <c r="J91" i="4"/>
  <c r="J99" i="4"/>
  <c r="J107" i="4"/>
  <c r="J115" i="4"/>
  <c r="J123" i="4"/>
  <c r="J131" i="4"/>
  <c r="J139" i="4"/>
  <c r="J147" i="4"/>
  <c r="J155" i="4"/>
  <c r="J163" i="4"/>
  <c r="J171" i="4"/>
  <c r="J179" i="4"/>
  <c r="J187" i="4"/>
  <c r="J195" i="4"/>
  <c r="J203" i="4"/>
  <c r="J211" i="4"/>
  <c r="J219" i="4"/>
  <c r="J227" i="4"/>
  <c r="J235" i="4"/>
  <c r="J243" i="4"/>
  <c r="J251" i="4"/>
  <c r="J259" i="4"/>
  <c r="J267" i="4"/>
  <c r="J275" i="4"/>
  <c r="J283" i="4"/>
  <c r="J291" i="4"/>
  <c r="J299" i="4"/>
  <c r="J307" i="4"/>
  <c r="J315" i="4"/>
  <c r="J323" i="4"/>
  <c r="J331" i="4"/>
  <c r="J339" i="4"/>
  <c r="J347" i="4"/>
  <c r="J355" i="4"/>
  <c r="J363" i="4"/>
  <c r="J371" i="4"/>
  <c r="J379" i="4"/>
  <c r="J387" i="4"/>
  <c r="J395" i="4"/>
  <c r="J403" i="4"/>
  <c r="J411" i="4"/>
  <c r="J419" i="4"/>
  <c r="J427" i="4"/>
  <c r="J435" i="4"/>
  <c r="J443" i="4"/>
  <c r="J451" i="4"/>
  <c r="J459" i="4"/>
  <c r="J467" i="4"/>
  <c r="J475" i="4"/>
  <c r="J483" i="4"/>
  <c r="J491" i="4"/>
  <c r="J499" i="4"/>
  <c r="J507" i="4"/>
  <c r="J515" i="4"/>
  <c r="J523" i="4"/>
  <c r="J531" i="4"/>
  <c r="J539" i="4"/>
  <c r="J547" i="4"/>
  <c r="J555" i="4"/>
  <c r="J563" i="4"/>
  <c r="J571" i="4"/>
  <c r="J579" i="4"/>
  <c r="J587" i="4"/>
  <c r="J595" i="4"/>
  <c r="J603" i="4"/>
  <c r="J611" i="4"/>
  <c r="J619" i="4"/>
  <c r="J627" i="4"/>
  <c r="J635" i="4"/>
  <c r="J643" i="4"/>
  <c r="J651" i="4"/>
  <c r="J659" i="4"/>
  <c r="J667" i="4"/>
  <c r="J675" i="4"/>
  <c r="J683" i="4"/>
  <c r="J691" i="4"/>
  <c r="J699" i="4"/>
  <c r="J707" i="4"/>
  <c r="J36" i="4"/>
  <c r="J100" i="4"/>
  <c r="J164" i="4"/>
  <c r="J228" i="4"/>
  <c r="J292" i="4"/>
  <c r="J356" i="4"/>
  <c r="J420" i="4"/>
  <c r="J484" i="4"/>
  <c r="J548" i="4"/>
  <c r="J612" i="4"/>
  <c r="J676" i="4"/>
  <c r="J709" i="4"/>
  <c r="J717" i="4"/>
  <c r="J725" i="4"/>
  <c r="J733" i="4"/>
  <c r="J741" i="4"/>
  <c r="J749" i="4"/>
  <c r="J757" i="4"/>
  <c r="J765" i="4"/>
  <c r="J773" i="4"/>
  <c r="J781" i="4"/>
  <c r="J789" i="4"/>
  <c r="J797" i="4"/>
  <c r="J805" i="4"/>
  <c r="J813" i="4"/>
  <c r="J821" i="4"/>
  <c r="J829" i="4"/>
  <c r="J837" i="4"/>
  <c r="J845" i="4"/>
  <c r="J853" i="4"/>
  <c r="J861" i="4"/>
  <c r="J869" i="4"/>
  <c r="J877" i="4"/>
  <c r="J885" i="4"/>
  <c r="J893" i="4"/>
  <c r="J901" i="4"/>
  <c r="J909" i="4"/>
  <c r="J917" i="4"/>
  <c r="J925" i="4"/>
  <c r="J933" i="4"/>
  <c r="J941" i="4"/>
  <c r="J949" i="4"/>
  <c r="J957" i="4"/>
  <c r="J965" i="4"/>
  <c r="J973" i="4"/>
  <c r="J981" i="4"/>
  <c r="J989" i="4"/>
  <c r="J997" i="4"/>
  <c r="J1005" i="4"/>
  <c r="J1013" i="4"/>
  <c r="J1021" i="4"/>
  <c r="J1029" i="4"/>
  <c r="J1037" i="4"/>
  <c r="J1045" i="4"/>
  <c r="J1053" i="4"/>
  <c r="J1061" i="4"/>
  <c r="J1069" i="4"/>
  <c r="J1077" i="4"/>
  <c r="J1085" i="4"/>
  <c r="J1093" i="4"/>
  <c r="J1101" i="4"/>
  <c r="J1109" i="4"/>
  <c r="J1117" i="4"/>
  <c r="J1125" i="4"/>
  <c r="J1133" i="4"/>
  <c r="J1141" i="4"/>
  <c r="J1149" i="4"/>
  <c r="J1157" i="4"/>
  <c r="J1165" i="4"/>
  <c r="J1173" i="4"/>
  <c r="J1181" i="4"/>
  <c r="J1189" i="4"/>
  <c r="J1197" i="4"/>
  <c r="J1205" i="4"/>
  <c r="J1213" i="4"/>
  <c r="J1221" i="4"/>
  <c r="J1229" i="4"/>
  <c r="J1237" i="4"/>
  <c r="J1245" i="4"/>
  <c r="J1253" i="4"/>
  <c r="J1261" i="4"/>
  <c r="J1269" i="4"/>
  <c r="J1277" i="4"/>
  <c r="J1285" i="4"/>
  <c r="J1293" i="4"/>
  <c r="J476" i="4"/>
  <c r="J540" i="4"/>
  <c r="J724" i="4"/>
  <c r="J756" i="4"/>
  <c r="J796" i="4"/>
  <c r="J844" i="4"/>
  <c r="J876" i="4"/>
  <c r="J924" i="4"/>
  <c r="J972" i="4"/>
  <c r="J1028" i="4"/>
  <c r="J1076" i="4"/>
  <c r="J44" i="4"/>
  <c r="J108" i="4"/>
  <c r="J172" i="4"/>
  <c r="J236" i="4"/>
  <c r="J300" i="4"/>
  <c r="J364" i="4"/>
  <c r="J428" i="4"/>
  <c r="J492" i="4"/>
  <c r="J556" i="4"/>
  <c r="J620" i="4"/>
  <c r="J684" i="4"/>
  <c r="J710" i="4"/>
  <c r="J718" i="4"/>
  <c r="J726" i="4"/>
  <c r="J734" i="4"/>
  <c r="J742" i="4"/>
  <c r="J750" i="4"/>
  <c r="J758" i="4"/>
  <c r="J766" i="4"/>
  <c r="J774" i="4"/>
  <c r="J782" i="4"/>
  <c r="J790" i="4"/>
  <c r="J798" i="4"/>
  <c r="J806" i="4"/>
  <c r="J814" i="4"/>
  <c r="J822" i="4"/>
  <c r="J830" i="4"/>
  <c r="J838" i="4"/>
  <c r="J846" i="4"/>
  <c r="J854" i="4"/>
  <c r="J862" i="4"/>
  <c r="J870" i="4"/>
  <c r="J878" i="4"/>
  <c r="J886" i="4"/>
  <c r="J894" i="4"/>
  <c r="J902" i="4"/>
  <c r="J910" i="4"/>
  <c r="J918" i="4"/>
  <c r="J926" i="4"/>
  <c r="J934" i="4"/>
  <c r="J942" i="4"/>
  <c r="J950" i="4"/>
  <c r="J958" i="4"/>
  <c r="J966" i="4"/>
  <c r="J974" i="4"/>
  <c r="J982" i="4"/>
  <c r="J990" i="4"/>
  <c r="J998" i="4"/>
  <c r="J1006" i="4"/>
  <c r="J1014" i="4"/>
  <c r="J1022" i="4"/>
  <c r="J1030" i="4"/>
  <c r="J1038" i="4"/>
  <c r="J1046" i="4"/>
  <c r="J1054" i="4"/>
  <c r="J1062" i="4"/>
  <c r="J1070" i="4"/>
  <c r="J1078" i="4"/>
  <c r="J1086" i="4"/>
  <c r="J1094" i="4"/>
  <c r="J1102" i="4"/>
  <c r="J1110" i="4"/>
  <c r="J1118" i="4"/>
  <c r="J1126" i="4"/>
  <c r="J1134" i="4"/>
  <c r="J1142" i="4"/>
  <c r="J1150" i="4"/>
  <c r="J1158" i="4"/>
  <c r="J1166" i="4"/>
  <c r="J1174" i="4"/>
  <c r="J1182" i="4"/>
  <c r="J1190" i="4"/>
  <c r="J1198" i="4"/>
  <c r="J1206" i="4"/>
  <c r="J1214" i="4"/>
  <c r="J1222" i="4"/>
  <c r="J1230" i="4"/>
  <c r="J1238" i="4"/>
  <c r="J1246" i="4"/>
  <c r="J1254" i="4"/>
  <c r="J1262" i="4"/>
  <c r="J1270" i="4"/>
  <c r="J1278" i="4"/>
  <c r="J1286" i="4"/>
  <c r="J1294" i="4"/>
  <c r="J412" i="4"/>
  <c r="J668" i="4"/>
  <c r="J732" i="4"/>
  <c r="J772" i="4"/>
  <c r="J812" i="4"/>
  <c r="J868" i="4"/>
  <c r="J932" i="4"/>
  <c r="J988" i="4"/>
  <c r="J1036" i="4"/>
  <c r="J52" i="4"/>
  <c r="J116" i="4"/>
  <c r="J180" i="4"/>
  <c r="J244" i="4"/>
  <c r="J308" i="4"/>
  <c r="J372" i="4"/>
  <c r="J436" i="4"/>
  <c r="J500" i="4"/>
  <c r="J564" i="4"/>
  <c r="J628" i="4"/>
  <c r="J689" i="4"/>
  <c r="J711" i="4"/>
  <c r="J719" i="4"/>
  <c r="J727" i="4"/>
  <c r="J735" i="4"/>
  <c r="J743" i="4"/>
  <c r="J751" i="4"/>
  <c r="J759" i="4"/>
  <c r="J767" i="4"/>
  <c r="J775" i="4"/>
  <c r="J783" i="4"/>
  <c r="J791" i="4"/>
  <c r="J799" i="4"/>
  <c r="J807" i="4"/>
  <c r="J815" i="4"/>
  <c r="J823" i="4"/>
  <c r="J831" i="4"/>
  <c r="J839" i="4"/>
  <c r="J847" i="4"/>
  <c r="J855" i="4"/>
  <c r="J863" i="4"/>
  <c r="J871" i="4"/>
  <c r="J879" i="4"/>
  <c r="J887" i="4"/>
  <c r="J895" i="4"/>
  <c r="J903" i="4"/>
  <c r="J911" i="4"/>
  <c r="J919" i="4"/>
  <c r="J927" i="4"/>
  <c r="J935" i="4"/>
  <c r="J943" i="4"/>
  <c r="J951" i="4"/>
  <c r="J959" i="4"/>
  <c r="J967" i="4"/>
  <c r="J975" i="4"/>
  <c r="J983" i="4"/>
  <c r="J991" i="4"/>
  <c r="J999" i="4"/>
  <c r="J1007" i="4"/>
  <c r="J1015" i="4"/>
  <c r="J1023" i="4"/>
  <c r="J1031" i="4"/>
  <c r="J1039" i="4"/>
  <c r="J1047" i="4"/>
  <c r="J1055" i="4"/>
  <c r="J1063" i="4"/>
  <c r="J1071" i="4"/>
  <c r="J1079" i="4"/>
  <c r="J1087" i="4"/>
  <c r="J1095" i="4"/>
  <c r="J1103" i="4"/>
  <c r="J1111" i="4"/>
  <c r="J1119" i="4"/>
  <c r="J1127" i="4"/>
  <c r="J1135" i="4"/>
  <c r="J1143" i="4"/>
  <c r="J1151" i="4"/>
  <c r="J1159" i="4"/>
  <c r="J1167" i="4"/>
  <c r="J1175" i="4"/>
  <c r="J1183" i="4"/>
  <c r="J1191" i="4"/>
  <c r="J1199" i="4"/>
  <c r="J1207" i="4"/>
  <c r="J1215" i="4"/>
  <c r="J1223" i="4"/>
  <c r="J1231" i="4"/>
  <c r="J1239" i="4"/>
  <c r="J1247" i="4"/>
  <c r="J1255" i="4"/>
  <c r="J1263" i="4"/>
  <c r="J1271" i="4"/>
  <c r="J1279" i="4"/>
  <c r="J1287" i="4"/>
  <c r="J29" i="4"/>
  <c r="J284" i="4"/>
  <c r="J604" i="4"/>
  <c r="J740" i="4"/>
  <c r="J788" i="4"/>
  <c r="J828" i="4"/>
  <c r="J860" i="4"/>
  <c r="J916" i="4"/>
  <c r="J964" i="4"/>
  <c r="J1020" i="4"/>
  <c r="J1068" i="4"/>
  <c r="J60" i="4"/>
  <c r="J124" i="4"/>
  <c r="J188" i="4"/>
  <c r="J252" i="4"/>
  <c r="J316" i="4"/>
  <c r="J380" i="4"/>
  <c r="J444" i="4"/>
  <c r="J508" i="4"/>
  <c r="J572" i="4"/>
  <c r="J636" i="4"/>
  <c r="J692" i="4"/>
  <c r="J712" i="4"/>
  <c r="J720" i="4"/>
  <c r="J728" i="4"/>
  <c r="J736" i="4"/>
  <c r="J744" i="4"/>
  <c r="J752" i="4"/>
  <c r="J760" i="4"/>
  <c r="J768" i="4"/>
  <c r="J776" i="4"/>
  <c r="J784" i="4"/>
  <c r="J792" i="4"/>
  <c r="J800" i="4"/>
  <c r="J808" i="4"/>
  <c r="J816" i="4"/>
  <c r="J824" i="4"/>
  <c r="J832" i="4"/>
  <c r="J840" i="4"/>
  <c r="J848" i="4"/>
  <c r="J856" i="4"/>
  <c r="J864" i="4"/>
  <c r="J872" i="4"/>
  <c r="J880" i="4"/>
  <c r="J888" i="4"/>
  <c r="J896" i="4"/>
  <c r="J904" i="4"/>
  <c r="J912" i="4"/>
  <c r="J920" i="4"/>
  <c r="J928" i="4"/>
  <c r="J936" i="4"/>
  <c r="J944" i="4"/>
  <c r="J952" i="4"/>
  <c r="J960" i="4"/>
  <c r="J968" i="4"/>
  <c r="J976" i="4"/>
  <c r="J984" i="4"/>
  <c r="J992" i="4"/>
  <c r="J1000" i="4"/>
  <c r="J1008" i="4"/>
  <c r="J1016" i="4"/>
  <c r="J1024" i="4"/>
  <c r="J1032" i="4"/>
  <c r="J1040" i="4"/>
  <c r="J1048" i="4"/>
  <c r="J1056" i="4"/>
  <c r="J1064" i="4"/>
  <c r="J1072" i="4"/>
  <c r="J1080" i="4"/>
  <c r="J1088" i="4"/>
  <c r="J1096" i="4"/>
  <c r="J1104" i="4"/>
  <c r="J1112" i="4"/>
  <c r="J1120" i="4"/>
  <c r="J1128" i="4"/>
  <c r="J1136" i="4"/>
  <c r="J1144" i="4"/>
  <c r="J1152" i="4"/>
  <c r="J1160" i="4"/>
  <c r="J1168" i="4"/>
  <c r="J1176" i="4"/>
  <c r="J1184" i="4"/>
  <c r="J1192" i="4"/>
  <c r="J1200" i="4"/>
  <c r="J1208" i="4"/>
  <c r="J1216" i="4"/>
  <c r="J1224" i="4"/>
  <c r="J1232" i="4"/>
  <c r="J1240" i="4"/>
  <c r="J1248" i="4"/>
  <c r="J1256" i="4"/>
  <c r="J1264" i="4"/>
  <c r="J1272" i="4"/>
  <c r="J1280" i="4"/>
  <c r="J1288" i="4"/>
  <c r="J348" i="4"/>
  <c r="J708" i="4"/>
  <c r="J764" i="4"/>
  <c r="J804" i="4"/>
  <c r="J852" i="4"/>
  <c r="J908" i="4"/>
  <c r="J956" i="4"/>
  <c r="J1012" i="4"/>
  <c r="J1060" i="4"/>
  <c r="J68" i="4"/>
  <c r="J132" i="4"/>
  <c r="J196" i="4"/>
  <c r="J260" i="4"/>
  <c r="J324" i="4"/>
  <c r="J388" i="4"/>
  <c r="J452" i="4"/>
  <c r="J516" i="4"/>
  <c r="J580" i="4"/>
  <c r="J644" i="4"/>
  <c r="J697" i="4"/>
  <c r="J713" i="4"/>
  <c r="J721" i="4"/>
  <c r="J729" i="4"/>
  <c r="J737" i="4"/>
  <c r="J745" i="4"/>
  <c r="J753" i="4"/>
  <c r="J761" i="4"/>
  <c r="J769" i="4"/>
  <c r="J777" i="4"/>
  <c r="J785" i="4"/>
  <c r="J793" i="4"/>
  <c r="J801" i="4"/>
  <c r="J809" i="4"/>
  <c r="J817" i="4"/>
  <c r="J825" i="4"/>
  <c r="J833" i="4"/>
  <c r="J841" i="4"/>
  <c r="J849" i="4"/>
  <c r="J857" i="4"/>
  <c r="J865" i="4"/>
  <c r="J873" i="4"/>
  <c r="J881" i="4"/>
  <c r="J889" i="4"/>
  <c r="J897" i="4"/>
  <c r="J905" i="4"/>
  <c r="J913" i="4"/>
  <c r="J921" i="4"/>
  <c r="J929" i="4"/>
  <c r="J937" i="4"/>
  <c r="J945" i="4"/>
  <c r="J953" i="4"/>
  <c r="J961" i="4"/>
  <c r="J969" i="4"/>
  <c r="J977" i="4"/>
  <c r="J985" i="4"/>
  <c r="J993" i="4"/>
  <c r="J1001" i="4"/>
  <c r="J1009" i="4"/>
  <c r="J1017" i="4"/>
  <c r="J1025" i="4"/>
  <c r="J1033" i="4"/>
  <c r="J1041" i="4"/>
  <c r="J1049" i="4"/>
  <c r="J1057" i="4"/>
  <c r="J1065" i="4"/>
  <c r="J1073" i="4"/>
  <c r="J1081" i="4"/>
  <c r="J1089" i="4"/>
  <c r="J1097" i="4"/>
  <c r="J1105" i="4"/>
  <c r="J1113" i="4"/>
  <c r="J1121" i="4"/>
  <c r="J1129" i="4"/>
  <c r="J1137" i="4"/>
  <c r="J1145" i="4"/>
  <c r="J1153" i="4"/>
  <c r="J1161" i="4"/>
  <c r="J1169" i="4"/>
  <c r="J1177" i="4"/>
  <c r="J1185" i="4"/>
  <c r="J1193" i="4"/>
  <c r="J1201" i="4"/>
  <c r="J1209" i="4"/>
  <c r="J1217" i="4"/>
  <c r="J1225" i="4"/>
  <c r="J1233" i="4"/>
  <c r="J1241" i="4"/>
  <c r="J1249" i="4"/>
  <c r="J1257" i="4"/>
  <c r="J1265" i="4"/>
  <c r="J1273" i="4"/>
  <c r="J1281" i="4"/>
  <c r="J1289" i="4"/>
  <c r="J220" i="4"/>
  <c r="J76" i="4"/>
  <c r="J140" i="4"/>
  <c r="J204" i="4"/>
  <c r="J268" i="4"/>
  <c r="J332" i="4"/>
  <c r="J396" i="4"/>
  <c r="J460" i="4"/>
  <c r="J524" i="4"/>
  <c r="J588" i="4"/>
  <c r="J652" i="4"/>
  <c r="J700" i="4"/>
  <c r="J714" i="4"/>
  <c r="J722" i="4"/>
  <c r="J730" i="4"/>
  <c r="J738" i="4"/>
  <c r="J746" i="4"/>
  <c r="J754" i="4"/>
  <c r="J762" i="4"/>
  <c r="J770" i="4"/>
  <c r="J778" i="4"/>
  <c r="J786" i="4"/>
  <c r="J794" i="4"/>
  <c r="J802" i="4"/>
  <c r="J810" i="4"/>
  <c r="J818" i="4"/>
  <c r="J826" i="4"/>
  <c r="J834" i="4"/>
  <c r="J842" i="4"/>
  <c r="J850" i="4"/>
  <c r="J858" i="4"/>
  <c r="J866" i="4"/>
  <c r="J874" i="4"/>
  <c r="J882" i="4"/>
  <c r="J890" i="4"/>
  <c r="J898" i="4"/>
  <c r="J906" i="4"/>
  <c r="J914" i="4"/>
  <c r="J922" i="4"/>
  <c r="J930" i="4"/>
  <c r="J938" i="4"/>
  <c r="J946" i="4"/>
  <c r="J954" i="4"/>
  <c r="J962" i="4"/>
  <c r="J970" i="4"/>
  <c r="J978" i="4"/>
  <c r="J986" i="4"/>
  <c r="J994" i="4"/>
  <c r="J1002" i="4"/>
  <c r="J1010" i="4"/>
  <c r="J1018" i="4"/>
  <c r="J1026" i="4"/>
  <c r="J1034" i="4"/>
  <c r="J1042" i="4"/>
  <c r="J1050" i="4"/>
  <c r="J1058" i="4"/>
  <c r="J1066" i="4"/>
  <c r="J1074" i="4"/>
  <c r="J1082" i="4"/>
  <c r="J1090" i="4"/>
  <c r="J1098" i="4"/>
  <c r="J1106" i="4"/>
  <c r="J1114" i="4"/>
  <c r="J1122" i="4"/>
  <c r="J1130" i="4"/>
  <c r="J1138" i="4"/>
  <c r="J1146" i="4"/>
  <c r="J1154" i="4"/>
  <c r="J1162" i="4"/>
  <c r="J1170" i="4"/>
  <c r="J1178" i="4"/>
  <c r="J1186" i="4"/>
  <c r="J1194" i="4"/>
  <c r="J1202" i="4"/>
  <c r="J1210" i="4"/>
  <c r="J1218" i="4"/>
  <c r="J1226" i="4"/>
  <c r="J1234" i="4"/>
  <c r="J1242" i="4"/>
  <c r="J1250" i="4"/>
  <c r="J1258" i="4"/>
  <c r="J1266" i="4"/>
  <c r="J1274" i="4"/>
  <c r="J1282" i="4"/>
  <c r="J1290" i="4"/>
  <c r="J156" i="4"/>
  <c r="J748" i="4"/>
  <c r="J820" i="4"/>
  <c r="J892" i="4"/>
  <c r="J948" i="4"/>
  <c r="J996" i="4"/>
  <c r="J1044" i="4"/>
  <c r="J84" i="4"/>
  <c r="J148" i="4"/>
  <c r="J212" i="4"/>
  <c r="J276" i="4"/>
  <c r="J340" i="4"/>
  <c r="J404" i="4"/>
  <c r="J468" i="4"/>
  <c r="J532" i="4"/>
  <c r="J596" i="4"/>
  <c r="J660" i="4"/>
  <c r="J705" i="4"/>
  <c r="J715" i="4"/>
  <c r="J723" i="4"/>
  <c r="J731" i="4"/>
  <c r="J739" i="4"/>
  <c r="J747" i="4"/>
  <c r="J755" i="4"/>
  <c r="J763" i="4"/>
  <c r="J771" i="4"/>
  <c r="J779" i="4"/>
  <c r="J787" i="4"/>
  <c r="J795" i="4"/>
  <c r="J803" i="4"/>
  <c r="J811" i="4"/>
  <c r="J819" i="4"/>
  <c r="J827" i="4"/>
  <c r="J835" i="4"/>
  <c r="J843" i="4"/>
  <c r="J851" i="4"/>
  <c r="J859" i="4"/>
  <c r="J867" i="4"/>
  <c r="J875" i="4"/>
  <c r="J883" i="4"/>
  <c r="J891" i="4"/>
  <c r="J899" i="4"/>
  <c r="J907" i="4"/>
  <c r="J915" i="4"/>
  <c r="J923" i="4"/>
  <c r="J931" i="4"/>
  <c r="J939" i="4"/>
  <c r="J947" i="4"/>
  <c r="J955" i="4"/>
  <c r="J963" i="4"/>
  <c r="J971" i="4"/>
  <c r="J979" i="4"/>
  <c r="J987" i="4"/>
  <c r="J995" i="4"/>
  <c r="J1003" i="4"/>
  <c r="J1011" i="4"/>
  <c r="J1019" i="4"/>
  <c r="J1027" i="4"/>
  <c r="J1035" i="4"/>
  <c r="J1043" i="4"/>
  <c r="J1051" i="4"/>
  <c r="J1059" i="4"/>
  <c r="J1067" i="4"/>
  <c r="J1075" i="4"/>
  <c r="J1083" i="4"/>
  <c r="J1091" i="4"/>
  <c r="J1099" i="4"/>
  <c r="J1107" i="4"/>
  <c r="J1115" i="4"/>
  <c r="J1123" i="4"/>
  <c r="J1131" i="4"/>
  <c r="J1139" i="4"/>
  <c r="J1147" i="4"/>
  <c r="J1155" i="4"/>
  <c r="J1163" i="4"/>
  <c r="J1171" i="4"/>
  <c r="J1179" i="4"/>
  <c r="J1187" i="4"/>
  <c r="J1195" i="4"/>
  <c r="J1203" i="4"/>
  <c r="J1211" i="4"/>
  <c r="J1219" i="4"/>
  <c r="J1227" i="4"/>
  <c r="J1235" i="4"/>
  <c r="J1243" i="4"/>
  <c r="J1251" i="4"/>
  <c r="J1259" i="4"/>
  <c r="J1267" i="4"/>
  <c r="J1275" i="4"/>
  <c r="J1283" i="4"/>
  <c r="J1291" i="4"/>
  <c r="J92" i="4"/>
  <c r="J716" i="4"/>
  <c r="J780" i="4"/>
  <c r="J836" i="4"/>
  <c r="J884" i="4"/>
  <c r="J940" i="4"/>
  <c r="J980" i="4"/>
  <c r="J1004" i="4"/>
  <c r="J1052" i="4"/>
  <c r="J900" i="4"/>
  <c r="J1140" i="4"/>
  <c r="J1204" i="4"/>
  <c r="J1268" i="4"/>
  <c r="J1148" i="4"/>
  <c r="J1084" i="4"/>
  <c r="J1212" i="4"/>
  <c r="J1276" i="4"/>
  <c r="J1092" i="4"/>
  <c r="J1156" i="4"/>
  <c r="J1220" i="4"/>
  <c r="J1284" i="4"/>
  <c r="J1164" i="4"/>
  <c r="J1100" i="4"/>
  <c r="J1228" i="4"/>
  <c r="J1292" i="4"/>
  <c r="J1108" i="4"/>
  <c r="J1172" i="4"/>
  <c r="J1236" i="4"/>
  <c r="J1116" i="4"/>
  <c r="J1180" i="4"/>
  <c r="J1244" i="4"/>
  <c r="J1196" i="4"/>
  <c r="J1124" i="4"/>
  <c r="J1188" i="4"/>
  <c r="J1252" i="4"/>
  <c r="J1132" i="4"/>
  <c r="J1260" i="4"/>
  <c r="J1350" i="4"/>
  <c r="J1358" i="4"/>
  <c r="J1366" i="4"/>
  <c r="J1374" i="4"/>
  <c r="J1382" i="4"/>
  <c r="I27" i="42" s="1"/>
  <c r="J1305" i="4"/>
  <c r="J1313" i="4"/>
  <c r="J1321" i="4"/>
  <c r="J1329" i="4"/>
  <c r="J1337" i="4"/>
  <c r="J1345" i="4"/>
  <c r="K1345" i="4" s="1"/>
  <c r="L1345" i="4" s="1"/>
  <c r="M1345" i="4" s="1"/>
  <c r="J1320" i="4"/>
  <c r="J1328" i="4"/>
  <c r="J1351" i="4"/>
  <c r="J1359" i="4"/>
  <c r="J1367" i="4"/>
  <c r="J1375" i="4"/>
  <c r="J1349" i="4"/>
  <c r="J1306" i="4"/>
  <c r="J1314" i="4"/>
  <c r="J1322" i="4"/>
  <c r="J1330" i="4"/>
  <c r="J1338" i="4"/>
  <c r="J1346" i="4"/>
  <c r="I26" i="42" s="1"/>
  <c r="J1312" i="4"/>
  <c r="J1336" i="4"/>
  <c r="J1352" i="4"/>
  <c r="J1360" i="4"/>
  <c r="J1368" i="4"/>
  <c r="J1376" i="4"/>
  <c r="J1299" i="4"/>
  <c r="J1307" i="4"/>
  <c r="J1315" i="4"/>
  <c r="J1323" i="4"/>
  <c r="J1331" i="4"/>
  <c r="J1339" i="4"/>
  <c r="J1298" i="4"/>
  <c r="J1381" i="4"/>
  <c r="J1353" i="4"/>
  <c r="J1361" i="4"/>
  <c r="J1369" i="4"/>
  <c r="J1377" i="4"/>
  <c r="J1300" i="4"/>
  <c r="J1308" i="4"/>
  <c r="J1316" i="4"/>
  <c r="J1324" i="4"/>
  <c r="J1332" i="4"/>
  <c r="J1340" i="4"/>
  <c r="J1304" i="4"/>
  <c r="J1344" i="4"/>
  <c r="J1354" i="4"/>
  <c r="J1362" i="4"/>
  <c r="J1370" i="4"/>
  <c r="J1378" i="4"/>
  <c r="J1301" i="4"/>
  <c r="J1309" i="4"/>
  <c r="J1317" i="4"/>
  <c r="J1325" i="4"/>
  <c r="J1333" i="4"/>
  <c r="J1341" i="4"/>
  <c r="J1373" i="4"/>
  <c r="J1355" i="4"/>
  <c r="J1363" i="4"/>
  <c r="J1371" i="4"/>
  <c r="J1379" i="4"/>
  <c r="J1302" i="4"/>
  <c r="J1310" i="4"/>
  <c r="J1318" i="4"/>
  <c r="J1326" i="4"/>
  <c r="J1334" i="4"/>
  <c r="J1342" i="4"/>
  <c r="J1365" i="4"/>
  <c r="J1356" i="4"/>
  <c r="J1364" i="4"/>
  <c r="J1372" i="4"/>
  <c r="J1380" i="4"/>
  <c r="J1303" i="4"/>
  <c r="J1311" i="4"/>
  <c r="J1319" i="4"/>
  <c r="J1327" i="4"/>
  <c r="J1335" i="4"/>
  <c r="J1343" i="4"/>
  <c r="J1357" i="4"/>
  <c r="I3" i="76"/>
  <c r="I4" i="76"/>
  <c r="I6" i="76"/>
  <c r="I7" i="76"/>
  <c r="I5" i="76"/>
  <c r="I3" i="75"/>
  <c r="I4" i="75"/>
  <c r="H756" i="29"/>
  <c r="G756" i="29"/>
  <c r="M53" i="72"/>
  <c r="I25" i="42"/>
  <c r="L53" i="72"/>
  <c r="L58" i="72"/>
  <c r="F88" i="23"/>
  <c r="E79" i="23"/>
  <c r="E70" i="23"/>
  <c r="E46" i="23"/>
  <c r="E36" i="23"/>
  <c r="F20" i="23"/>
  <c r="F88" i="64"/>
  <c r="E79" i="64"/>
  <c r="E70" i="64"/>
  <c r="E46" i="64"/>
  <c r="E36" i="64"/>
  <c r="F20" i="64"/>
  <c r="I4" i="42"/>
  <c r="I5" i="42"/>
  <c r="I6" i="42"/>
  <c r="I7" i="42"/>
  <c r="I8" i="42"/>
  <c r="I9" i="42"/>
  <c r="I10" i="42"/>
  <c r="I11" i="42"/>
  <c r="I12" i="42"/>
  <c r="I13" i="42"/>
  <c r="I14" i="42"/>
  <c r="I15" i="42"/>
  <c r="I16" i="42"/>
  <c r="I17" i="42"/>
  <c r="I18" i="42"/>
  <c r="I19" i="42"/>
  <c r="I20" i="42"/>
  <c r="I21" i="42"/>
  <c r="I22" i="42"/>
  <c r="I23" i="42"/>
  <c r="I24" i="42"/>
  <c r="I3" i="42"/>
  <c r="F7" i="42"/>
  <c r="F8" i="42"/>
  <c r="C8" i="42"/>
  <c r="C7" i="42"/>
  <c r="B6" i="42"/>
  <c r="B7" i="42"/>
  <c r="B8" i="42"/>
  <c r="B9" i="42"/>
  <c r="F26" i="4"/>
  <c r="D182" i="46"/>
  <c r="D181" i="46"/>
  <c r="D183" i="46"/>
  <c r="D180" i="46"/>
  <c r="D179" i="46"/>
  <c r="D175" i="46"/>
  <c r="D170" i="46"/>
  <c r="D169" i="46"/>
  <c r="D157" i="46"/>
  <c r="D156" i="46"/>
  <c r="D155" i="46"/>
  <c r="D154" i="46"/>
  <c r="D153" i="46"/>
  <c r="D148" i="46"/>
  <c r="D147" i="46"/>
  <c r="D145" i="46"/>
  <c r="D144" i="46"/>
  <c r="D140" i="46"/>
  <c r="D137" i="46"/>
  <c r="D133" i="46"/>
  <c r="D132" i="46"/>
  <c r="D130" i="46"/>
  <c r="D131" i="46" s="1"/>
  <c r="D129" i="46"/>
  <c r="D128" i="46"/>
  <c r="D124" i="46"/>
  <c r="D123" i="46"/>
  <c r="D122" i="46"/>
  <c r="D121" i="46"/>
  <c r="D120" i="46"/>
  <c r="D119" i="46"/>
  <c r="D115" i="46"/>
  <c r="D114" i="46"/>
  <c r="D113" i="46"/>
  <c r="D112" i="46"/>
  <c r="D111" i="46"/>
  <c r="D110" i="46"/>
  <c r="D109" i="46"/>
  <c r="D108" i="46"/>
  <c r="J3" i="76" l="1"/>
  <c r="H1344" i="4" s="1"/>
  <c r="K1344" i="4" s="1"/>
  <c r="L1344" i="4" s="1"/>
  <c r="M1344" i="4" s="1"/>
  <c r="I760" i="29"/>
  <c r="I757" i="29"/>
  <c r="I758" i="29"/>
  <c r="I759" i="29"/>
  <c r="I756" i="29"/>
  <c r="I761" i="29"/>
  <c r="F53" i="23"/>
  <c r="F60" i="23" s="1"/>
  <c r="F31" i="23"/>
  <c r="F64" i="23"/>
  <c r="F73" i="23"/>
  <c r="F53" i="64"/>
  <c r="F60" i="64" s="1"/>
  <c r="F31" i="64"/>
  <c r="I1344" i="4" l="1"/>
  <c r="I49" i="25"/>
  <c r="J49" i="25" s="1"/>
  <c r="J756" i="29"/>
  <c r="F74" i="23"/>
  <c r="F111" i="23"/>
  <c r="F75" i="23"/>
  <c r="F34" i="23"/>
  <c r="F69" i="23"/>
  <c r="F68" i="23"/>
  <c r="F66" i="23"/>
  <c r="F38" i="23"/>
  <c r="F77" i="23"/>
  <c r="F67" i="23"/>
  <c r="F78" i="23"/>
  <c r="F76" i="23"/>
  <c r="F79" i="23" s="1"/>
  <c r="F87" i="23" s="1"/>
  <c r="F89" i="23" s="1"/>
  <c r="F114" i="23" s="1"/>
  <c r="F35" i="23"/>
  <c r="F65" i="23"/>
  <c r="F78" i="64"/>
  <c r="F69" i="64"/>
  <c r="F77" i="64"/>
  <c r="F68" i="64"/>
  <c r="F76" i="64"/>
  <c r="F67" i="64"/>
  <c r="F35" i="64"/>
  <c r="F38" i="64"/>
  <c r="F75" i="64"/>
  <c r="F66" i="64"/>
  <c r="F34" i="64"/>
  <c r="F74" i="64"/>
  <c r="F73" i="64"/>
  <c r="F64" i="64"/>
  <c r="F111" i="64"/>
  <c r="D320" i="29"/>
  <c r="D103" i="46"/>
  <c r="D104" i="46"/>
  <c r="D102" i="46"/>
  <c r="D101" i="46"/>
  <c r="D100" i="46"/>
  <c r="D2227" i="29"/>
  <c r="D2300" i="29"/>
  <c r="D2299" i="29"/>
  <c r="D2298" i="29"/>
  <c r="D2297" i="29"/>
  <c r="D2296" i="29"/>
  <c r="D2295" i="29"/>
  <c r="D2294" i="29"/>
  <c r="D2293" i="29"/>
  <c r="D2292" i="29"/>
  <c r="D2291" i="29"/>
  <c r="D2290" i="29"/>
  <c r="D2289" i="29"/>
  <c r="D2288" i="29"/>
  <c r="D2287" i="29"/>
  <c r="D2283" i="29"/>
  <c r="D2282" i="29"/>
  <c r="D2281" i="29"/>
  <c r="D2280" i="29"/>
  <c r="D2279" i="29"/>
  <c r="D2275" i="29"/>
  <c r="D2274" i="29"/>
  <c r="D2272" i="29"/>
  <c r="D2271" i="29"/>
  <c r="D2270" i="29"/>
  <c r="D2269" i="29"/>
  <c r="D2258" i="29"/>
  <c r="D2257" i="29"/>
  <c r="D2256" i="29"/>
  <c r="D2255" i="29"/>
  <c r="D2254" i="29"/>
  <c r="D2253" i="29"/>
  <c r="D2249" i="29"/>
  <c r="D2248" i="29"/>
  <c r="D2247" i="29"/>
  <c r="D2246" i="29"/>
  <c r="D2245" i="29"/>
  <c r="D2244" i="29"/>
  <c r="D2238" i="29"/>
  <c r="D2237" i="29"/>
  <c r="D2236" i="29"/>
  <c r="D2235" i="29"/>
  <c r="D2229" i="29"/>
  <c r="D2228" i="29"/>
  <c r="D2226" i="29"/>
  <c r="D2225" i="29"/>
  <c r="D2221" i="29"/>
  <c r="D2220" i="29"/>
  <c r="D2219" i="29"/>
  <c r="D2218" i="29"/>
  <c r="D2217" i="29"/>
  <c r="D2216" i="29"/>
  <c r="D2215" i="29"/>
  <c r="D2214" i="29"/>
  <c r="D2210" i="29"/>
  <c r="D2209" i="29"/>
  <c r="D2208" i="29"/>
  <c r="D2207" i="29"/>
  <c r="D2206" i="29"/>
  <c r="D2205" i="29"/>
  <c r="D2204" i="29"/>
  <c r="D2203" i="29"/>
  <c r="D2199" i="29"/>
  <c r="D2198" i="29"/>
  <c r="D2197" i="29"/>
  <c r="D2196" i="29"/>
  <c r="D2195" i="29"/>
  <c r="D2191" i="29"/>
  <c r="D2190" i="29"/>
  <c r="D2189" i="29"/>
  <c r="D2188" i="29"/>
  <c r="D2186" i="29"/>
  <c r="D2185" i="29"/>
  <c r="D2181" i="29"/>
  <c r="D2180" i="29"/>
  <c r="D2179" i="29"/>
  <c r="D2178" i="29"/>
  <c r="D2177" i="29"/>
  <c r="D2176" i="29"/>
  <c r="D2174" i="29"/>
  <c r="D2170" i="29"/>
  <c r="D2169" i="29"/>
  <c r="D2167" i="29"/>
  <c r="D2162" i="29"/>
  <c r="D2157" i="29"/>
  <c r="D2156" i="29"/>
  <c r="D2155" i="29"/>
  <c r="D2153" i="29"/>
  <c r="D2151" i="29"/>
  <c r="D2147" i="29"/>
  <c r="D2146" i="29"/>
  <c r="D2145" i="29"/>
  <c r="D2144" i="29"/>
  <c r="D2143" i="29"/>
  <c r="D2142" i="29"/>
  <c r="D2141" i="29"/>
  <c r="D2137" i="29"/>
  <c r="D2136" i="29"/>
  <c r="D2135" i="29"/>
  <c r="D2134" i="29"/>
  <c r="D2133" i="29"/>
  <c r="D2132" i="29"/>
  <c r="D2131" i="29"/>
  <c r="D2130" i="29"/>
  <c r="D2126" i="29"/>
  <c r="D2125" i="29"/>
  <c r="D2124" i="29"/>
  <c r="D2123" i="29"/>
  <c r="D2122" i="29"/>
  <c r="D2121" i="29"/>
  <c r="D2120" i="29"/>
  <c r="D2119" i="29"/>
  <c r="D2118" i="29"/>
  <c r="D2113" i="29"/>
  <c r="D2112" i="29"/>
  <c r="D2111" i="29"/>
  <c r="D2110" i="29"/>
  <c r="D2108" i="29"/>
  <c r="D2104" i="29"/>
  <c r="D2103" i="29"/>
  <c r="D2102" i="29"/>
  <c r="D2101" i="29"/>
  <c r="D2100" i="29"/>
  <c r="D2099" i="29"/>
  <c r="D2098" i="29"/>
  <c r="D2097" i="29"/>
  <c r="D2096" i="29"/>
  <c r="D2095" i="29"/>
  <c r="D2094" i="29"/>
  <c r="D2090" i="29"/>
  <c r="D2089" i="29"/>
  <c r="D2088" i="29"/>
  <c r="D2087" i="29"/>
  <c r="D2086" i="29"/>
  <c r="D2085" i="29"/>
  <c r="D2084" i="29"/>
  <c r="D2083" i="29"/>
  <c r="D2078" i="29"/>
  <c r="D2077" i="29"/>
  <c r="D2076" i="29"/>
  <c r="D2075" i="29"/>
  <c r="D2069" i="29"/>
  <c r="D2067" i="29"/>
  <c r="D2062" i="29"/>
  <c r="D2061" i="29"/>
  <c r="D2059" i="29"/>
  <c r="D2058" i="29"/>
  <c r="D2057" i="29"/>
  <c r="D2056" i="29"/>
  <c r="D2055" i="29"/>
  <c r="D2054" i="29"/>
  <c r="D2053" i="29"/>
  <c r="D2052" i="29"/>
  <c r="D2045" i="29"/>
  <c r="D2044" i="29"/>
  <c r="D2043" i="29"/>
  <c r="D2042" i="29"/>
  <c r="D2041" i="29"/>
  <c r="D2040" i="29"/>
  <c r="D2039" i="29"/>
  <c r="D2035" i="29"/>
  <c r="D2034" i="29"/>
  <c r="D2033" i="29"/>
  <c r="D2032" i="29"/>
  <c r="D2031" i="29"/>
  <c r="D2030" i="29"/>
  <c r="D2029" i="29"/>
  <c r="D2028" i="29"/>
  <c r="D2027" i="29"/>
  <c r="D2026" i="29"/>
  <c r="D2025" i="29"/>
  <c r="D2024" i="29"/>
  <c r="D2019" i="29"/>
  <c r="D2018" i="29"/>
  <c r="D2017" i="29"/>
  <c r="D2016" i="29"/>
  <c r="D2011" i="29"/>
  <c r="D2010" i="29"/>
  <c r="D2009" i="29"/>
  <c r="D2008" i="29"/>
  <c r="D2003" i="29"/>
  <c r="D2002" i="29"/>
  <c r="D2001" i="29"/>
  <c r="D1999" i="29"/>
  <c r="D1998" i="29"/>
  <c r="D1994" i="29"/>
  <c r="D1990" i="29"/>
  <c r="D1986" i="29"/>
  <c r="D1984" i="29"/>
  <c r="D1983" i="29"/>
  <c r="D1982" i="29"/>
  <c r="D1978" i="29"/>
  <c r="D1977" i="29"/>
  <c r="D1976" i="29"/>
  <c r="D1975" i="29"/>
  <c r="D1974" i="29"/>
  <c r="D1970" i="29"/>
  <c r="D1968" i="29"/>
  <c r="D1967" i="29"/>
  <c r="D1966" i="29"/>
  <c r="D1965" i="29"/>
  <c r="D1964" i="29"/>
  <c r="D1957" i="29"/>
  <c r="D1956" i="29"/>
  <c r="D1952" i="29"/>
  <c r="D1951" i="29"/>
  <c r="D1950" i="29"/>
  <c r="D1949" i="29"/>
  <c r="D1948" i="29"/>
  <c r="D1947" i="29"/>
  <c r="D1946" i="29"/>
  <c r="D1941" i="29"/>
  <c r="D1939" i="29"/>
  <c r="D1938" i="29"/>
  <c r="D1934" i="29"/>
  <c r="D1933" i="29"/>
  <c r="D1932" i="29"/>
  <c r="D1931" i="29"/>
  <c r="D1929" i="29"/>
  <c r="D1923" i="29"/>
  <c r="D1919" i="29"/>
  <c r="H603" i="74"/>
  <c r="H602" i="74"/>
  <c r="H601" i="74"/>
  <c r="H600" i="74"/>
  <c r="H599" i="74"/>
  <c r="H598" i="74"/>
  <c r="F36" i="23" l="1"/>
  <c r="F70" i="23"/>
  <c r="F113" i="23" s="1"/>
  <c r="F36" i="64"/>
  <c r="F65" i="64"/>
  <c r="F70" i="64" s="1"/>
  <c r="F113" i="64" s="1"/>
  <c r="F79" i="64"/>
  <c r="F87" i="64" s="1"/>
  <c r="F89" i="64" s="1"/>
  <c r="F114" i="64" s="1"/>
  <c r="E2225" i="29"/>
  <c r="E2287" i="29"/>
  <c r="F2287" i="29"/>
  <c r="F2279" i="29"/>
  <c r="E2279" i="29"/>
  <c r="E2269" i="29"/>
  <c r="F2269" i="29"/>
  <c r="F2225" i="29"/>
  <c r="E2262" i="29"/>
  <c r="F2262" i="29"/>
  <c r="F2243" i="29"/>
  <c r="E2243" i="29"/>
  <c r="E2253" i="29"/>
  <c r="F2253" i="29"/>
  <c r="F2233" i="29"/>
  <c r="E2233" i="29"/>
  <c r="F2214" i="29"/>
  <c r="E2203" i="29"/>
  <c r="E2214" i="29"/>
  <c r="F2203" i="29"/>
  <c r="E2185" i="29"/>
  <c r="F2195" i="29"/>
  <c r="E2195" i="29"/>
  <c r="F2185" i="29"/>
  <c r="E2151" i="29"/>
  <c r="E2161" i="29"/>
  <c r="F2174" i="29"/>
  <c r="E2174" i="29"/>
  <c r="F2161" i="29"/>
  <c r="F2151" i="29"/>
  <c r="E2141" i="29"/>
  <c r="F2141" i="29"/>
  <c r="E2130" i="29"/>
  <c r="E2108" i="29"/>
  <c r="F2130" i="29"/>
  <c r="F2108" i="29"/>
  <c r="E2117" i="29"/>
  <c r="F2117" i="29"/>
  <c r="E2066" i="29"/>
  <c r="E2074" i="29"/>
  <c r="E2094" i="29"/>
  <c r="F2094" i="29"/>
  <c r="F2066" i="29"/>
  <c r="E2083" i="29"/>
  <c r="F2074" i="29"/>
  <c r="F2083" i="29"/>
  <c r="F2049" i="29"/>
  <c r="F2007" i="29"/>
  <c r="F1956" i="29"/>
  <c r="E2049" i="29"/>
  <c r="F2039" i="29"/>
  <c r="E2039" i="29"/>
  <c r="E2024" i="29"/>
  <c r="F1998" i="29"/>
  <c r="E2007" i="29"/>
  <c r="F1974" i="29"/>
  <c r="E2015" i="29"/>
  <c r="E1990" i="29"/>
  <c r="F2024" i="29"/>
  <c r="E1998" i="29"/>
  <c r="F2015" i="29"/>
  <c r="F1990" i="29"/>
  <c r="E1982" i="29"/>
  <c r="F1982" i="29"/>
  <c r="E1956" i="29"/>
  <c r="E1974" i="29"/>
  <c r="E1964" i="29"/>
  <c r="F1964" i="29"/>
  <c r="E1938" i="29"/>
  <c r="E1946" i="29"/>
  <c r="F1946" i="29"/>
  <c r="F1938" i="29"/>
  <c r="E1919" i="29"/>
  <c r="E1929" i="29"/>
  <c r="F1929" i="29"/>
  <c r="F1919" i="29"/>
  <c r="C609" i="74"/>
  <c r="C603" i="74"/>
  <c r="C600" i="74"/>
  <c r="C598" i="74"/>
  <c r="C601" i="74"/>
  <c r="C604" i="74"/>
  <c r="C605" i="74"/>
  <c r="C599" i="74"/>
  <c r="C606" i="74"/>
  <c r="C607" i="74"/>
  <c r="C602" i="74"/>
  <c r="C608" i="74"/>
  <c r="F58" i="64" l="1"/>
  <c r="F41" i="64"/>
  <c r="F42" i="64"/>
  <c r="F43" i="64"/>
  <c r="F44" i="64"/>
  <c r="F45" i="64"/>
  <c r="F39" i="64"/>
  <c r="F40" i="64"/>
  <c r="F58" i="23"/>
  <c r="F44" i="23"/>
  <c r="F45" i="23"/>
  <c r="F40" i="23"/>
  <c r="F43" i="23"/>
  <c r="F41" i="23"/>
  <c r="F42" i="23"/>
  <c r="F39" i="23"/>
  <c r="F46" i="23" s="1"/>
  <c r="F59" i="23" s="1"/>
  <c r="F61" i="23" s="1"/>
  <c r="F112" i="23" s="1"/>
  <c r="G1956" i="29"/>
  <c r="G2287" i="29"/>
  <c r="H2287" i="29"/>
  <c r="G2279" i="29"/>
  <c r="G2225" i="29"/>
  <c r="I2225" i="29" s="1"/>
  <c r="H2253" i="29"/>
  <c r="G2269" i="29"/>
  <c r="G2233" i="29"/>
  <c r="I2238" i="29" s="1"/>
  <c r="G2243" i="29"/>
  <c r="I2247" i="29" s="1"/>
  <c r="H2269" i="29"/>
  <c r="H2279" i="29"/>
  <c r="H2243" i="29"/>
  <c r="H2233" i="29"/>
  <c r="H2225" i="29"/>
  <c r="G2195" i="29"/>
  <c r="I2196" i="29" s="1"/>
  <c r="G2262" i="29"/>
  <c r="H2262" i="29"/>
  <c r="G2214" i="29"/>
  <c r="I2216" i="29" s="1"/>
  <c r="G2253" i="29"/>
  <c r="H2203" i="29"/>
  <c r="H2083" i="29"/>
  <c r="G2203" i="29"/>
  <c r="H2214" i="29"/>
  <c r="H2195" i="29"/>
  <c r="G2174" i="29"/>
  <c r="I2174" i="29" s="1"/>
  <c r="H2185" i="29"/>
  <c r="G2185" i="29"/>
  <c r="I2186" i="29" s="1"/>
  <c r="H2174" i="29"/>
  <c r="G2151" i="29"/>
  <c r="H2161" i="29"/>
  <c r="G2161" i="29"/>
  <c r="I2167" i="29" s="1"/>
  <c r="G2117" i="29"/>
  <c r="I2122" i="29" s="1"/>
  <c r="G2066" i="29"/>
  <c r="H2141" i="29"/>
  <c r="H2151" i="29"/>
  <c r="G2141" i="29"/>
  <c r="I2141" i="29" s="1"/>
  <c r="G2074" i="29"/>
  <c r="I2079" i="29" s="1"/>
  <c r="G2083" i="29"/>
  <c r="H2117" i="29"/>
  <c r="H2066" i="29"/>
  <c r="H2130" i="29"/>
  <c r="H2108" i="29"/>
  <c r="G2130" i="29"/>
  <c r="G2108" i="29"/>
  <c r="G2094" i="29"/>
  <c r="I2094" i="29" s="1"/>
  <c r="G2049" i="29"/>
  <c r="H2074" i="29"/>
  <c r="G2007" i="29"/>
  <c r="I2010" i="29" s="1"/>
  <c r="H2094" i="29"/>
  <c r="H2049" i="29"/>
  <c r="G1998" i="29"/>
  <c r="H2024" i="29"/>
  <c r="H2039" i="29"/>
  <c r="H1982" i="29"/>
  <c r="H1974" i="29"/>
  <c r="H1990" i="29"/>
  <c r="H2015" i="29"/>
  <c r="G1964" i="29"/>
  <c r="I1966" i="29" s="1"/>
  <c r="G2039" i="29"/>
  <c r="H2007" i="29"/>
  <c r="G1946" i="29"/>
  <c r="I1952" i="29" s="1"/>
  <c r="H1998" i="29"/>
  <c r="G1974" i="29"/>
  <c r="I1976" i="29" s="1"/>
  <c r="G2024" i="29"/>
  <c r="I2024" i="29" s="1"/>
  <c r="G1990" i="29"/>
  <c r="I1994" i="29" s="1"/>
  <c r="G2015" i="29"/>
  <c r="H1956" i="29"/>
  <c r="G1982" i="29"/>
  <c r="H1938" i="29"/>
  <c r="G1938" i="29"/>
  <c r="I1938" i="29" s="1"/>
  <c r="H1964" i="29"/>
  <c r="I1960" i="29"/>
  <c r="H1946" i="29"/>
  <c r="H1929" i="29"/>
  <c r="G1919" i="29"/>
  <c r="I1923" i="29" s="1"/>
  <c r="H1919" i="29"/>
  <c r="G1929" i="29"/>
  <c r="I1929" i="29" s="1"/>
  <c r="E599" i="74"/>
  <c r="E600" i="74"/>
  <c r="E602" i="74"/>
  <c r="E598" i="74"/>
  <c r="E601" i="74"/>
  <c r="F46" i="64" l="1"/>
  <c r="F59" i="64" s="1"/>
  <c r="F61" i="64" s="1"/>
  <c r="F112" i="64" s="1"/>
  <c r="I1999" i="29"/>
  <c r="I2000" i="29"/>
  <c r="I1958" i="29"/>
  <c r="I2295" i="29"/>
  <c r="I2290" i="29"/>
  <c r="I2296" i="29"/>
  <c r="I2297" i="29"/>
  <c r="I2293" i="29"/>
  <c r="I2298" i="29"/>
  <c r="I2300" i="29"/>
  <c r="I2291" i="29"/>
  <c r="I2294" i="29"/>
  <c r="I2288" i="29"/>
  <c r="I2292" i="29"/>
  <c r="I2287" i="29"/>
  <c r="I2289" i="29"/>
  <c r="I2299" i="29"/>
  <c r="I2243" i="29"/>
  <c r="I2239" i="29"/>
  <c r="I2263" i="29"/>
  <c r="I2264" i="29"/>
  <c r="I2265" i="29"/>
  <c r="I2221" i="29"/>
  <c r="I2270" i="29"/>
  <c r="I2229" i="29"/>
  <c r="I2226" i="29"/>
  <c r="I2228" i="29"/>
  <c r="I2227" i="29"/>
  <c r="I2273" i="29"/>
  <c r="I2274" i="29"/>
  <c r="I2279" i="29"/>
  <c r="I2271" i="29"/>
  <c r="I2249" i="29"/>
  <c r="I2248" i="29"/>
  <c r="I2272" i="29"/>
  <c r="I2275" i="29"/>
  <c r="I2282" i="29"/>
  <c r="I2269" i="29"/>
  <c r="I2246" i="29"/>
  <c r="I2233" i="29"/>
  <c r="I2283" i="29"/>
  <c r="I2235" i="29"/>
  <c r="I2236" i="29"/>
  <c r="I2234" i="29"/>
  <c r="I2245" i="29"/>
  <c r="I2237" i="29"/>
  <c r="I2244" i="29"/>
  <c r="I2281" i="29"/>
  <c r="I2280" i="29"/>
  <c r="I2214" i="29"/>
  <c r="I2199" i="29"/>
  <c r="I2253" i="29"/>
  <c r="I2255" i="29"/>
  <c r="I2254" i="29"/>
  <c r="I2257" i="29"/>
  <c r="I2258" i="29"/>
  <c r="I2256" i="29"/>
  <c r="I2262" i="29"/>
  <c r="I2204" i="29"/>
  <c r="I2088" i="29"/>
  <c r="I2195" i="29"/>
  <c r="I2205" i="29"/>
  <c r="I2215" i="29"/>
  <c r="I2198" i="29"/>
  <c r="I2206" i="29"/>
  <c r="I2218" i="29"/>
  <c r="I2203" i="29"/>
  <c r="I2162" i="29"/>
  <c r="I2219" i="29"/>
  <c r="I2209" i="29"/>
  <c r="I2210" i="29"/>
  <c r="I2207" i="29"/>
  <c r="I2163" i="29"/>
  <c r="I2208" i="29"/>
  <c r="I2217" i="29"/>
  <c r="I2220" i="29"/>
  <c r="I2197" i="29"/>
  <c r="I2177" i="29"/>
  <c r="I2180" i="29"/>
  <c r="I2169" i="29"/>
  <c r="I2166" i="29"/>
  <c r="I2165" i="29"/>
  <c r="I2185" i="29"/>
  <c r="I2170" i="29"/>
  <c r="I2164" i="29"/>
  <c r="I2168" i="29"/>
  <c r="I2189" i="29"/>
  <c r="I2191" i="29"/>
  <c r="I2188" i="29"/>
  <c r="I2074" i="29"/>
  <c r="I2178" i="29"/>
  <c r="I2179" i="29"/>
  <c r="I2136" i="29"/>
  <c r="I2153" i="29"/>
  <c r="I2161" i="29"/>
  <c r="I2187" i="29"/>
  <c r="I2190" i="29"/>
  <c r="I2151" i="29"/>
  <c r="I2181" i="29"/>
  <c r="I2175" i="29"/>
  <c r="I2176" i="29"/>
  <c r="I2126" i="29"/>
  <c r="I2083" i="29"/>
  <c r="I2084" i="29"/>
  <c r="I2087" i="29"/>
  <c r="I2117" i="29"/>
  <c r="I2143" i="29"/>
  <c r="I2086" i="29"/>
  <c r="I2085" i="29"/>
  <c r="I2075" i="29"/>
  <c r="I2090" i="29"/>
  <c r="I2089" i="29"/>
  <c r="I2144" i="29"/>
  <c r="I2069" i="29"/>
  <c r="I2156" i="29"/>
  <c r="I2145" i="29"/>
  <c r="I2157" i="29"/>
  <c r="I2146" i="29"/>
  <c r="I2147" i="29"/>
  <c r="I2154" i="29"/>
  <c r="I2142" i="29"/>
  <c r="I2152" i="29"/>
  <c r="I2134" i="29"/>
  <c r="I2155" i="29"/>
  <c r="I2103" i="29"/>
  <c r="I2077" i="29"/>
  <c r="I2119" i="29"/>
  <c r="I2125" i="29"/>
  <c r="I2135" i="29"/>
  <c r="I2123" i="29"/>
  <c r="I2132" i="29"/>
  <c r="I2130" i="29"/>
  <c r="I2124" i="29"/>
  <c r="I2121" i="29"/>
  <c r="I2120" i="29"/>
  <c r="I2118" i="29"/>
  <c r="I2108" i="29"/>
  <c r="I2066" i="29"/>
  <c r="I2137" i="29"/>
  <c r="I2068" i="29"/>
  <c r="I2070" i="29"/>
  <c r="I2133" i="29"/>
  <c r="I2131" i="29"/>
  <c r="I2067" i="29"/>
  <c r="I2110" i="29"/>
  <c r="I2054" i="29"/>
  <c r="I2111" i="29"/>
  <c r="I2062" i="29"/>
  <c r="I2113" i="29"/>
  <c r="I2055" i="29"/>
  <c r="I2112" i="29"/>
  <c r="I2109" i="29"/>
  <c r="I2104" i="29"/>
  <c r="I2078" i="29"/>
  <c r="I2096" i="29"/>
  <c r="I2053" i="29"/>
  <c r="I2102" i="29"/>
  <c r="I2060" i="29"/>
  <c r="I2098" i="29"/>
  <c r="I2001" i="29"/>
  <c r="I2009" i="29"/>
  <c r="I2076" i="29"/>
  <c r="I2051" i="29"/>
  <c r="I2049" i="29"/>
  <c r="I2058" i="29"/>
  <c r="I2052" i="29"/>
  <c r="I2099" i="29"/>
  <c r="I2002" i="29"/>
  <c r="I2057" i="29"/>
  <c r="I2003" i="29"/>
  <c r="I2056" i="29"/>
  <c r="I2097" i="29"/>
  <c r="I1985" i="29"/>
  <c r="I2059" i="29"/>
  <c r="I2039" i="29"/>
  <c r="I2101" i="29"/>
  <c r="I2095" i="29"/>
  <c r="I2061" i="29"/>
  <c r="I2100" i="29"/>
  <c r="I1977" i="29"/>
  <c r="I1998" i="29"/>
  <c r="I2043" i="29"/>
  <c r="I2050" i="29"/>
  <c r="I1974" i="29"/>
  <c r="I1956" i="29"/>
  <c r="I1975" i="29"/>
  <c r="I1978" i="29"/>
  <c r="I2008" i="29"/>
  <c r="I1965" i="29"/>
  <c r="I2040" i="29"/>
  <c r="I2045" i="29"/>
  <c r="I2041" i="29"/>
  <c r="I2042" i="29"/>
  <c r="I2007" i="29"/>
  <c r="I2011" i="29"/>
  <c r="I2044" i="29"/>
  <c r="I2015" i="29"/>
  <c r="I1993" i="29"/>
  <c r="I1990" i="29"/>
  <c r="I1992" i="29"/>
  <c r="I1947" i="29"/>
  <c r="I2027" i="29"/>
  <c r="I2035" i="29"/>
  <c r="I2033" i="29"/>
  <c r="I2025" i="29"/>
  <c r="I2031" i="29"/>
  <c r="I2032" i="29"/>
  <c r="I2028" i="29"/>
  <c r="I2029" i="29"/>
  <c r="I2034" i="29"/>
  <c r="I2030" i="29"/>
  <c r="I2026" i="29"/>
  <c r="I1991" i="29"/>
  <c r="I2020" i="29"/>
  <c r="I2017" i="29"/>
  <c r="I2018" i="29"/>
  <c r="I2019" i="29"/>
  <c r="I2016" i="29"/>
  <c r="I1959" i="29"/>
  <c r="I1982" i="29"/>
  <c r="I1984" i="29"/>
  <c r="I1983" i="29"/>
  <c r="I1957" i="29"/>
  <c r="I1949" i="29"/>
  <c r="I1986" i="29"/>
  <c r="I1946" i="29"/>
  <c r="I1942" i="29"/>
  <c r="I1939" i="29"/>
  <c r="I1941" i="29"/>
  <c r="I1940" i="29"/>
  <c r="I1964" i="29"/>
  <c r="I1968" i="29"/>
  <c r="I1967" i="29"/>
  <c r="I1970" i="29"/>
  <c r="I1969" i="29"/>
  <c r="I1951" i="29"/>
  <c r="I1948" i="29"/>
  <c r="I1950" i="29"/>
  <c r="I1919" i="29"/>
  <c r="I1920" i="29"/>
  <c r="I1924" i="29"/>
  <c r="I1922" i="29"/>
  <c r="I1925" i="29"/>
  <c r="I1921" i="29"/>
  <c r="I1930" i="29"/>
  <c r="I1931" i="29"/>
  <c r="I1932" i="29"/>
  <c r="I1933" i="29"/>
  <c r="I1934" i="29"/>
  <c r="J2287" i="29" l="1"/>
  <c r="J2225" i="29"/>
  <c r="J2243" i="29"/>
  <c r="J2269" i="29"/>
  <c r="J2233" i="29"/>
  <c r="J2279" i="29"/>
  <c r="J2262" i="29"/>
  <c r="J2253" i="29"/>
  <c r="J2195" i="29"/>
  <c r="J2214" i="29"/>
  <c r="J2203" i="29"/>
  <c r="J2185" i="29"/>
  <c r="J2161" i="29"/>
  <c r="J2174" i="29"/>
  <c r="J2141" i="29"/>
  <c r="J2083" i="29"/>
  <c r="J2066" i="29"/>
  <c r="J2074" i="29"/>
  <c r="J2151" i="29"/>
  <c r="J2117" i="29"/>
  <c r="J2130" i="29"/>
  <c r="J2108" i="29"/>
  <c r="J1974" i="29"/>
  <c r="J1998" i="29"/>
  <c r="J1990" i="29"/>
  <c r="J2094" i="29"/>
  <c r="J2049" i="29"/>
  <c r="J1956" i="29"/>
  <c r="J2039" i="29"/>
  <c r="J2007" i="29"/>
  <c r="J2024" i="29"/>
  <c r="J2015" i="29"/>
  <c r="J1982" i="29"/>
  <c r="J1938" i="29"/>
  <c r="J1964" i="29"/>
  <c r="J1946" i="29"/>
  <c r="J1919" i="29"/>
  <c r="J1929" i="29"/>
  <c r="F4" i="42" l="1"/>
  <c r="F5" i="42"/>
  <c r="F6" i="42"/>
  <c r="F9" i="42"/>
  <c r="H322" i="28" s="1"/>
  <c r="F10" i="42"/>
  <c r="F12" i="42"/>
  <c r="F13" i="42"/>
  <c r="F14" i="42"/>
  <c r="F15" i="42"/>
  <c r="H281" i="28" s="1"/>
  <c r="F16" i="42"/>
  <c r="F17" i="42"/>
  <c r="H156" i="28" s="1"/>
  <c r="F18" i="42"/>
  <c r="F19" i="42"/>
  <c r="F20" i="42"/>
  <c r="F21" i="42"/>
  <c r="F22" i="42"/>
  <c r="F23" i="42"/>
  <c r="F24" i="42"/>
  <c r="H331" i="28" s="1"/>
  <c r="B3" i="42"/>
  <c r="C3" i="42"/>
  <c r="B4" i="42"/>
  <c r="C4" i="42"/>
  <c r="B5" i="42"/>
  <c r="C5" i="42"/>
  <c r="C6" i="42"/>
  <c r="C9" i="42"/>
  <c r="B10" i="42"/>
  <c r="C10" i="42"/>
  <c r="B11" i="42"/>
  <c r="C11" i="42"/>
  <c r="B12" i="42"/>
  <c r="C12" i="42"/>
  <c r="B13" i="42"/>
  <c r="C13" i="42"/>
  <c r="B14" i="42"/>
  <c r="C14" i="42"/>
  <c r="B15" i="42"/>
  <c r="C15" i="42"/>
  <c r="B16" i="42"/>
  <c r="C16" i="42"/>
  <c r="B17" i="42"/>
  <c r="C17" i="42"/>
  <c r="B18" i="42"/>
  <c r="C18" i="42"/>
  <c r="B19" i="42"/>
  <c r="C19" i="42"/>
  <c r="B20" i="42"/>
  <c r="C20" i="42"/>
  <c r="B21" i="42"/>
  <c r="C21" i="42"/>
  <c r="B22" i="42"/>
  <c r="C22" i="42"/>
  <c r="B23" i="42"/>
  <c r="C23" i="42"/>
  <c r="B24" i="42"/>
  <c r="C24" i="42"/>
  <c r="I1268" i="24"/>
  <c r="H1294" i="4"/>
  <c r="K1294" i="4" s="1"/>
  <c r="L1294" i="4" s="1"/>
  <c r="M1294" i="4" s="1"/>
  <c r="F28" i="42" l="1"/>
  <c r="E295" i="28"/>
  <c r="E285" i="28"/>
  <c r="E296" i="28"/>
  <c r="E293" i="28"/>
  <c r="E284" i="28"/>
  <c r="E294" i="28"/>
  <c r="E290" i="28"/>
  <c r="E303" i="28"/>
  <c r="E292" i="28"/>
  <c r="E308" i="28"/>
  <c r="E297" i="28"/>
  <c r="E302" i="28"/>
  <c r="E291" i="28"/>
  <c r="E309" i="28"/>
  <c r="E289" i="28"/>
  <c r="E301" i="28"/>
  <c r="E310" i="28"/>
  <c r="E288" i="28"/>
  <c r="E300" i="28"/>
  <c r="E286" i="28"/>
  <c r="E311" i="28"/>
  <c r="E287" i="28"/>
  <c r="E299" i="28"/>
  <c r="E307" i="28"/>
  <c r="E298" i="28"/>
  <c r="E212" i="28"/>
  <c r="E202" i="28"/>
  <c r="E188" i="28"/>
  <c r="E196" i="28"/>
  <c r="E178" i="28"/>
  <c r="E166" i="28"/>
  <c r="E160" i="28"/>
  <c r="E213" i="28"/>
  <c r="E200" i="28"/>
  <c r="E189" i="28"/>
  <c r="E197" i="28"/>
  <c r="E179" i="28"/>
  <c r="E167" i="28"/>
  <c r="E159" i="28"/>
  <c r="E214" i="28"/>
  <c r="E199" i="28"/>
  <c r="E190" i="28"/>
  <c r="E198" i="28"/>
  <c r="E180" i="28"/>
  <c r="E168" i="28"/>
  <c r="E215" i="28"/>
  <c r="E183" i="28"/>
  <c r="E191" i="28"/>
  <c r="E182" i="28"/>
  <c r="E173" i="28"/>
  <c r="E169" i="28"/>
  <c r="E208" i="28"/>
  <c r="E216" i="28"/>
  <c r="E184" i="28"/>
  <c r="E192" i="28"/>
  <c r="E174" i="28"/>
  <c r="E162" i="28"/>
  <c r="E170" i="28"/>
  <c r="E209" i="28"/>
  <c r="E207" i="28"/>
  <c r="E185" i="28"/>
  <c r="E193" i="28"/>
  <c r="E175" i="28"/>
  <c r="E163" i="28"/>
  <c r="E171" i="28"/>
  <c r="E210" i="28"/>
  <c r="E203" i="28"/>
  <c r="E186" i="28"/>
  <c r="E194" i="28"/>
  <c r="E176" i="28"/>
  <c r="E164" i="28"/>
  <c r="E161" i="28"/>
  <c r="E211" i="28"/>
  <c r="E201" i="28"/>
  <c r="E187" i="28"/>
  <c r="E195" i="28"/>
  <c r="E177" i="28"/>
  <c r="E165" i="28"/>
  <c r="E181" i="28"/>
  <c r="H313" i="28"/>
  <c r="E326" i="28"/>
  <c r="E327" i="28"/>
  <c r="E328" i="28"/>
  <c r="E329" i="28"/>
  <c r="E325" i="28"/>
  <c r="E398" i="28"/>
  <c r="E373" i="28"/>
  <c r="E368" i="28"/>
  <c r="E362" i="28"/>
  <c r="E407" i="28"/>
  <c r="E371" i="28"/>
  <c r="E335" i="28"/>
  <c r="E396" i="28"/>
  <c r="E374" i="28"/>
  <c r="E365" i="28"/>
  <c r="E357" i="28"/>
  <c r="E408" i="28"/>
  <c r="E367" i="28"/>
  <c r="E336" i="28"/>
  <c r="E380" i="28"/>
  <c r="E394" i="28"/>
  <c r="E375" i="28"/>
  <c r="E364" i="28"/>
  <c r="E351" i="28"/>
  <c r="E409" i="28"/>
  <c r="E366" i="28"/>
  <c r="E337" i="28"/>
  <c r="E400" i="28"/>
  <c r="E387" i="28"/>
  <c r="E376" i="28"/>
  <c r="E363" i="28"/>
  <c r="E352" i="28"/>
  <c r="E404" i="28"/>
  <c r="E361" i="28"/>
  <c r="E338" i="28"/>
  <c r="E386" i="28"/>
  <c r="E377" i="28"/>
  <c r="E360" i="28"/>
  <c r="E350" i="28"/>
  <c r="E390" i="28"/>
  <c r="E358" i="28"/>
  <c r="E339" i="28"/>
  <c r="E395" i="28"/>
  <c r="E392" i="28"/>
  <c r="E372" i="28"/>
  <c r="E359" i="28"/>
  <c r="E343" i="28"/>
  <c r="E391" i="28"/>
  <c r="E349" i="28"/>
  <c r="E340" i="28"/>
  <c r="E397" i="28"/>
  <c r="E384" i="28"/>
  <c r="E370" i="28"/>
  <c r="E353" i="28"/>
  <c r="E405" i="28"/>
  <c r="E379" i="28"/>
  <c r="E348" i="28"/>
  <c r="E341" i="28"/>
  <c r="E369" i="28"/>
  <c r="E354" i="28"/>
  <c r="E406" i="28"/>
  <c r="E378" i="28"/>
  <c r="E345" i="28"/>
  <c r="E334" i="28"/>
  <c r="H218" i="28"/>
  <c r="H59" i="28"/>
  <c r="H9" i="28"/>
  <c r="H106" i="28"/>
  <c r="H1" i="28"/>
  <c r="I1238" i="24"/>
  <c r="J1238" i="24" s="1"/>
  <c r="I1239" i="24"/>
  <c r="J1239" i="24" s="1"/>
  <c r="I1240" i="24"/>
  <c r="J1240" i="24" s="1"/>
  <c r="I1241" i="24"/>
  <c r="J1241" i="24" s="1"/>
  <c r="I1242" i="24"/>
  <c r="J1242" i="24" s="1"/>
  <c r="I1243" i="24"/>
  <c r="J1243" i="24" s="1"/>
  <c r="I1244" i="24"/>
  <c r="J1244" i="24" s="1"/>
  <c r="I1245" i="24"/>
  <c r="J1245" i="24" s="1"/>
  <c r="I1246" i="24"/>
  <c r="J1246" i="24" s="1"/>
  <c r="I1247" i="24"/>
  <c r="J1247" i="24" s="1"/>
  <c r="I1248" i="24"/>
  <c r="J1248" i="24" s="1"/>
  <c r="I1249" i="24"/>
  <c r="J1249" i="24" s="1"/>
  <c r="I1250" i="24"/>
  <c r="J1250" i="24" s="1"/>
  <c r="I1251" i="24"/>
  <c r="J1251" i="24" s="1"/>
  <c r="I1252" i="24"/>
  <c r="J1252" i="24" s="1"/>
  <c r="I1253" i="24"/>
  <c r="J1253" i="24" s="1"/>
  <c r="I1254" i="24"/>
  <c r="J1254" i="24" s="1"/>
  <c r="I1255" i="24"/>
  <c r="J1255" i="24" s="1"/>
  <c r="I1256" i="24"/>
  <c r="J1256" i="24" s="1"/>
  <c r="I1257" i="24"/>
  <c r="J1257" i="24" s="1"/>
  <c r="I1258" i="24"/>
  <c r="J1258" i="24" s="1"/>
  <c r="I1259" i="24"/>
  <c r="J1259" i="24" s="1"/>
  <c r="I1260" i="24"/>
  <c r="J1260" i="24" s="1"/>
  <c r="I1261" i="24"/>
  <c r="J1261" i="24" s="1"/>
  <c r="I1262" i="24"/>
  <c r="J1262" i="24" s="1"/>
  <c r="I1263" i="24"/>
  <c r="J1263" i="24" s="1"/>
  <c r="I1264" i="24"/>
  <c r="J1264" i="24" s="1"/>
  <c r="I1265" i="24"/>
  <c r="J1265" i="24" s="1"/>
  <c r="I1266" i="24"/>
  <c r="J1266" i="24" s="1"/>
  <c r="I1237" i="24"/>
  <c r="I1219" i="24"/>
  <c r="I4" i="3"/>
  <c r="I5" i="3"/>
  <c r="J5" i="3" s="1"/>
  <c r="I6" i="3"/>
  <c r="J6" i="3" s="1"/>
  <c r="I7" i="3"/>
  <c r="J7" i="3" s="1"/>
  <c r="I8" i="3"/>
  <c r="J8" i="3" s="1"/>
  <c r="I9" i="3"/>
  <c r="J9" i="3" s="1"/>
  <c r="I10" i="3"/>
  <c r="J10" i="3" s="1"/>
  <c r="I11" i="3"/>
  <c r="J11" i="3" s="1"/>
  <c r="I12" i="3"/>
  <c r="J12" i="3" s="1"/>
  <c r="I14" i="3"/>
  <c r="J14" i="3" s="1"/>
  <c r="I15" i="3"/>
  <c r="J15" i="3" s="1"/>
  <c r="I17" i="3"/>
  <c r="J17" i="3" s="1"/>
  <c r="I20" i="3"/>
  <c r="J20" i="3" s="1"/>
  <c r="I21" i="3"/>
  <c r="J21" i="3" s="1"/>
  <c r="I22" i="3"/>
  <c r="J22" i="3" s="1"/>
  <c r="I23" i="3"/>
  <c r="J23" i="3" s="1"/>
  <c r="I24" i="3"/>
  <c r="J24" i="3" s="1"/>
  <c r="I25" i="3"/>
  <c r="J25" i="3" s="1"/>
  <c r="I26" i="3"/>
  <c r="J26" i="3" s="1"/>
  <c r="I27" i="3"/>
  <c r="J27" i="3" s="1"/>
  <c r="I28" i="3"/>
  <c r="J28" i="3" s="1"/>
  <c r="I29" i="3"/>
  <c r="J29" i="3" s="1"/>
  <c r="I30" i="3"/>
  <c r="J30" i="3" s="1"/>
  <c r="I31" i="3"/>
  <c r="J31" i="3" s="1"/>
  <c r="I32" i="3"/>
  <c r="J32" i="3" s="1"/>
  <c r="I33" i="3"/>
  <c r="J33" i="3" s="1"/>
  <c r="I34" i="3"/>
  <c r="J34" i="3" s="1"/>
  <c r="I35" i="3"/>
  <c r="J35" i="3" s="1"/>
  <c r="I3" i="3"/>
  <c r="J3" i="3" s="1"/>
  <c r="I1349" i="4"/>
  <c r="I4" i="24"/>
  <c r="J4" i="24" s="1"/>
  <c r="I5" i="24"/>
  <c r="J5" i="24" s="1"/>
  <c r="I6" i="24"/>
  <c r="J6" i="24" s="1"/>
  <c r="I7" i="24"/>
  <c r="J7" i="24" s="1"/>
  <c r="I8" i="24"/>
  <c r="J8" i="24" s="1"/>
  <c r="I9" i="24"/>
  <c r="J9" i="24" s="1"/>
  <c r="I10" i="24"/>
  <c r="J10" i="24" s="1"/>
  <c r="I11" i="24"/>
  <c r="J11" i="24" s="1"/>
  <c r="I12" i="24"/>
  <c r="J12" i="24" s="1"/>
  <c r="I13" i="24"/>
  <c r="J13" i="24" s="1"/>
  <c r="I14" i="24"/>
  <c r="J14" i="24" s="1"/>
  <c r="I15" i="24"/>
  <c r="J15" i="24" s="1"/>
  <c r="I16" i="24"/>
  <c r="J16" i="24" s="1"/>
  <c r="I17" i="24"/>
  <c r="J17" i="24" s="1"/>
  <c r="I18" i="24"/>
  <c r="J18" i="24" s="1"/>
  <c r="I19" i="24"/>
  <c r="J19" i="24" s="1"/>
  <c r="I20" i="24"/>
  <c r="J20" i="24" s="1"/>
  <c r="I21" i="24"/>
  <c r="J21" i="24" s="1"/>
  <c r="I22" i="24"/>
  <c r="J22" i="24" s="1"/>
  <c r="I23" i="24"/>
  <c r="J23" i="24" s="1"/>
  <c r="I24" i="24"/>
  <c r="J24" i="24" s="1"/>
  <c r="I25" i="24"/>
  <c r="J25" i="24" s="1"/>
  <c r="I26" i="24"/>
  <c r="J26" i="24" s="1"/>
  <c r="I27" i="24"/>
  <c r="J27" i="24" s="1"/>
  <c r="I28" i="24"/>
  <c r="J28" i="24" s="1"/>
  <c r="I29" i="24"/>
  <c r="J29" i="24" s="1"/>
  <c r="I30" i="24"/>
  <c r="J30" i="24" s="1"/>
  <c r="I31" i="24"/>
  <c r="J31" i="24" s="1"/>
  <c r="I32" i="24"/>
  <c r="J32" i="24" s="1"/>
  <c r="I33" i="24"/>
  <c r="J33" i="24" s="1"/>
  <c r="I34" i="24"/>
  <c r="J34" i="24" s="1"/>
  <c r="I35" i="24"/>
  <c r="J35" i="24" s="1"/>
  <c r="I36" i="24"/>
  <c r="J36" i="24" s="1"/>
  <c r="I37" i="24"/>
  <c r="J37" i="24" s="1"/>
  <c r="I38" i="24"/>
  <c r="J38" i="24" s="1"/>
  <c r="I39" i="24"/>
  <c r="J39" i="24" s="1"/>
  <c r="I40" i="24"/>
  <c r="J40" i="24" s="1"/>
  <c r="I41" i="24"/>
  <c r="J41" i="24" s="1"/>
  <c r="I42" i="24"/>
  <c r="J42" i="24" s="1"/>
  <c r="I43" i="24"/>
  <c r="J43" i="24" s="1"/>
  <c r="I44" i="24"/>
  <c r="J44" i="24" s="1"/>
  <c r="I45" i="24"/>
  <c r="J45" i="24" s="1"/>
  <c r="I46" i="24"/>
  <c r="J46" i="24" s="1"/>
  <c r="I47" i="24"/>
  <c r="J47" i="24" s="1"/>
  <c r="I48" i="24"/>
  <c r="J48" i="24" s="1"/>
  <c r="I49" i="24"/>
  <c r="J49" i="24" s="1"/>
  <c r="I50" i="24"/>
  <c r="J50" i="24" s="1"/>
  <c r="I51" i="24"/>
  <c r="J51" i="24" s="1"/>
  <c r="I52" i="24"/>
  <c r="J52" i="24" s="1"/>
  <c r="I53" i="24"/>
  <c r="J53" i="24" s="1"/>
  <c r="I54" i="24"/>
  <c r="J54" i="24" s="1"/>
  <c r="I55" i="24"/>
  <c r="J55" i="24" s="1"/>
  <c r="I56" i="24"/>
  <c r="J56" i="24" s="1"/>
  <c r="I57" i="24"/>
  <c r="J57" i="24" s="1"/>
  <c r="I58" i="24"/>
  <c r="J58" i="24" s="1"/>
  <c r="I59" i="24"/>
  <c r="J59" i="24" s="1"/>
  <c r="I60" i="24"/>
  <c r="J60" i="24" s="1"/>
  <c r="I61" i="24"/>
  <c r="J61" i="24" s="1"/>
  <c r="I62" i="24"/>
  <c r="J62" i="24" s="1"/>
  <c r="I63" i="24"/>
  <c r="J63" i="24" s="1"/>
  <c r="I64" i="24"/>
  <c r="J64" i="24" s="1"/>
  <c r="I65" i="24"/>
  <c r="J65" i="24" s="1"/>
  <c r="I66" i="24"/>
  <c r="J66" i="24" s="1"/>
  <c r="I67" i="24"/>
  <c r="J67" i="24" s="1"/>
  <c r="I68" i="24"/>
  <c r="J68" i="24" s="1"/>
  <c r="I69" i="24"/>
  <c r="J69" i="24" s="1"/>
  <c r="I70" i="24"/>
  <c r="J70" i="24" s="1"/>
  <c r="I71" i="24"/>
  <c r="J71" i="24" s="1"/>
  <c r="I72" i="24"/>
  <c r="J72" i="24" s="1"/>
  <c r="I73" i="24"/>
  <c r="J73" i="24" s="1"/>
  <c r="I74" i="24"/>
  <c r="J74" i="24" s="1"/>
  <c r="I75" i="24"/>
  <c r="J75" i="24" s="1"/>
  <c r="I76" i="24"/>
  <c r="J76" i="24" s="1"/>
  <c r="I77" i="24"/>
  <c r="J77" i="24" s="1"/>
  <c r="I78" i="24"/>
  <c r="J78" i="24" s="1"/>
  <c r="I79" i="24"/>
  <c r="J79" i="24" s="1"/>
  <c r="I80" i="24"/>
  <c r="J80" i="24" s="1"/>
  <c r="I81" i="24"/>
  <c r="J81" i="24" s="1"/>
  <c r="I82" i="24"/>
  <c r="J82" i="24" s="1"/>
  <c r="I83" i="24"/>
  <c r="J83" i="24" s="1"/>
  <c r="I84" i="24"/>
  <c r="J84" i="24" s="1"/>
  <c r="I85" i="24"/>
  <c r="J85" i="24" s="1"/>
  <c r="I86" i="24"/>
  <c r="J86" i="24" s="1"/>
  <c r="I87" i="24"/>
  <c r="J87" i="24" s="1"/>
  <c r="I88" i="24"/>
  <c r="J88" i="24" s="1"/>
  <c r="I89" i="24"/>
  <c r="J89" i="24" s="1"/>
  <c r="I90" i="24"/>
  <c r="J90" i="24" s="1"/>
  <c r="I91" i="24"/>
  <c r="J91" i="24" s="1"/>
  <c r="I92" i="24"/>
  <c r="J92" i="24" s="1"/>
  <c r="I93" i="24"/>
  <c r="J93" i="24" s="1"/>
  <c r="I94" i="24"/>
  <c r="J94" i="24" s="1"/>
  <c r="I95" i="24"/>
  <c r="J95" i="24" s="1"/>
  <c r="I96" i="24"/>
  <c r="J96" i="24" s="1"/>
  <c r="I97" i="24"/>
  <c r="J97" i="24" s="1"/>
  <c r="I98" i="24"/>
  <c r="J98" i="24" s="1"/>
  <c r="I99" i="24"/>
  <c r="J99" i="24" s="1"/>
  <c r="I100" i="24"/>
  <c r="J100" i="24" s="1"/>
  <c r="I101" i="24"/>
  <c r="J101" i="24" s="1"/>
  <c r="I102" i="24"/>
  <c r="J102" i="24" s="1"/>
  <c r="I103" i="24"/>
  <c r="J103" i="24" s="1"/>
  <c r="I104" i="24"/>
  <c r="J104" i="24" s="1"/>
  <c r="I105" i="24"/>
  <c r="J105" i="24" s="1"/>
  <c r="I106" i="24"/>
  <c r="J106" i="24" s="1"/>
  <c r="I107" i="24"/>
  <c r="J107" i="24" s="1"/>
  <c r="I108" i="24"/>
  <c r="J108" i="24" s="1"/>
  <c r="I109" i="24"/>
  <c r="J109" i="24" s="1"/>
  <c r="I110" i="24"/>
  <c r="J110" i="24" s="1"/>
  <c r="I111" i="24"/>
  <c r="J111" i="24" s="1"/>
  <c r="I112" i="24"/>
  <c r="J112" i="24" s="1"/>
  <c r="I113" i="24"/>
  <c r="J113" i="24" s="1"/>
  <c r="I114" i="24"/>
  <c r="J114" i="24" s="1"/>
  <c r="I115" i="24"/>
  <c r="J115" i="24" s="1"/>
  <c r="I116" i="24"/>
  <c r="J116" i="24" s="1"/>
  <c r="I117" i="24"/>
  <c r="J117" i="24" s="1"/>
  <c r="I118" i="24"/>
  <c r="J118" i="24" s="1"/>
  <c r="I119" i="24"/>
  <c r="J119" i="24" s="1"/>
  <c r="I120" i="24"/>
  <c r="J120" i="24" s="1"/>
  <c r="I121" i="24"/>
  <c r="J121" i="24" s="1"/>
  <c r="I122" i="24"/>
  <c r="J122" i="24" s="1"/>
  <c r="I123" i="24"/>
  <c r="J123" i="24" s="1"/>
  <c r="I124" i="24"/>
  <c r="J124" i="24" s="1"/>
  <c r="I125" i="24"/>
  <c r="J125" i="24" s="1"/>
  <c r="I126" i="24"/>
  <c r="J126" i="24" s="1"/>
  <c r="I127" i="24"/>
  <c r="J127" i="24" s="1"/>
  <c r="I128" i="24"/>
  <c r="J128" i="24" s="1"/>
  <c r="I129" i="24"/>
  <c r="J129" i="24" s="1"/>
  <c r="I130" i="24"/>
  <c r="J130" i="24" s="1"/>
  <c r="I131" i="24"/>
  <c r="J131" i="24" s="1"/>
  <c r="I132" i="24"/>
  <c r="J132" i="24" s="1"/>
  <c r="I133" i="24"/>
  <c r="J133" i="24" s="1"/>
  <c r="I134" i="24"/>
  <c r="J134" i="24" s="1"/>
  <c r="I135" i="24"/>
  <c r="J135" i="24" s="1"/>
  <c r="I136" i="24"/>
  <c r="J136" i="24" s="1"/>
  <c r="I137" i="24"/>
  <c r="J137" i="24" s="1"/>
  <c r="I138" i="24"/>
  <c r="J138" i="24" s="1"/>
  <c r="I139" i="24"/>
  <c r="J139" i="24" s="1"/>
  <c r="I140" i="24"/>
  <c r="J140" i="24" s="1"/>
  <c r="I141" i="24"/>
  <c r="J141" i="24" s="1"/>
  <c r="I142" i="24"/>
  <c r="J142" i="24" s="1"/>
  <c r="I143" i="24"/>
  <c r="J143" i="24" s="1"/>
  <c r="I144" i="24"/>
  <c r="J144" i="24" s="1"/>
  <c r="I145" i="24"/>
  <c r="J145" i="24" s="1"/>
  <c r="I146" i="24"/>
  <c r="J146" i="24" s="1"/>
  <c r="I147" i="24"/>
  <c r="J147" i="24" s="1"/>
  <c r="I148" i="24"/>
  <c r="J148" i="24" s="1"/>
  <c r="I149" i="24"/>
  <c r="J149" i="24" s="1"/>
  <c r="I150" i="24"/>
  <c r="J150" i="24" s="1"/>
  <c r="I151" i="24"/>
  <c r="J151" i="24" s="1"/>
  <c r="I152" i="24"/>
  <c r="J152" i="24" s="1"/>
  <c r="I153" i="24"/>
  <c r="J153" i="24" s="1"/>
  <c r="I154" i="24"/>
  <c r="J154" i="24" s="1"/>
  <c r="I155" i="24"/>
  <c r="J155" i="24" s="1"/>
  <c r="I156" i="24"/>
  <c r="J156" i="24" s="1"/>
  <c r="I157" i="24"/>
  <c r="J157" i="24" s="1"/>
  <c r="I158" i="24"/>
  <c r="J158" i="24" s="1"/>
  <c r="I159" i="24"/>
  <c r="J159" i="24" s="1"/>
  <c r="I160" i="24"/>
  <c r="J160" i="24" s="1"/>
  <c r="I161" i="24"/>
  <c r="J161" i="24" s="1"/>
  <c r="I162" i="24"/>
  <c r="J162" i="24" s="1"/>
  <c r="I163" i="24"/>
  <c r="J163" i="24" s="1"/>
  <c r="I164" i="24"/>
  <c r="J164" i="24" s="1"/>
  <c r="I165" i="24"/>
  <c r="J165" i="24" s="1"/>
  <c r="I166" i="24"/>
  <c r="J166" i="24" s="1"/>
  <c r="I167" i="24"/>
  <c r="J167" i="24" s="1"/>
  <c r="I168" i="24"/>
  <c r="J168" i="24" s="1"/>
  <c r="I169" i="24"/>
  <c r="J169" i="24" s="1"/>
  <c r="I170" i="24"/>
  <c r="J170" i="24" s="1"/>
  <c r="I171" i="24"/>
  <c r="J171" i="24" s="1"/>
  <c r="I172" i="24"/>
  <c r="J172" i="24" s="1"/>
  <c r="I173" i="24"/>
  <c r="J173" i="24" s="1"/>
  <c r="I174" i="24"/>
  <c r="J174" i="24" s="1"/>
  <c r="I175" i="24"/>
  <c r="J175" i="24" s="1"/>
  <c r="I176" i="24"/>
  <c r="J176" i="24" s="1"/>
  <c r="I177" i="24"/>
  <c r="J177" i="24" s="1"/>
  <c r="I178" i="24"/>
  <c r="J178" i="24" s="1"/>
  <c r="I179" i="24"/>
  <c r="J179" i="24" s="1"/>
  <c r="I180" i="24"/>
  <c r="J180" i="24" s="1"/>
  <c r="I181" i="24"/>
  <c r="J181" i="24" s="1"/>
  <c r="I182" i="24"/>
  <c r="J182" i="24" s="1"/>
  <c r="I183" i="24"/>
  <c r="J183" i="24" s="1"/>
  <c r="I184" i="24"/>
  <c r="J184" i="24" s="1"/>
  <c r="I185" i="24"/>
  <c r="J185" i="24" s="1"/>
  <c r="I186" i="24"/>
  <c r="J186" i="24" s="1"/>
  <c r="I187" i="24"/>
  <c r="J187" i="24" s="1"/>
  <c r="I188" i="24"/>
  <c r="J188" i="24" s="1"/>
  <c r="I189" i="24"/>
  <c r="J189" i="24" s="1"/>
  <c r="I190" i="24"/>
  <c r="J190" i="24" s="1"/>
  <c r="I191" i="24"/>
  <c r="J191" i="24" s="1"/>
  <c r="I192" i="24"/>
  <c r="J192" i="24" s="1"/>
  <c r="I193" i="24"/>
  <c r="J193" i="24" s="1"/>
  <c r="I194" i="24"/>
  <c r="J194" i="24" s="1"/>
  <c r="I195" i="24"/>
  <c r="J195" i="24" s="1"/>
  <c r="I196" i="24"/>
  <c r="J196" i="24" s="1"/>
  <c r="I197" i="24"/>
  <c r="J197" i="24" s="1"/>
  <c r="I198" i="24"/>
  <c r="J198" i="24" s="1"/>
  <c r="I199" i="24"/>
  <c r="J199" i="24" s="1"/>
  <c r="I200" i="24"/>
  <c r="J200" i="24" s="1"/>
  <c r="I201" i="24"/>
  <c r="J201" i="24" s="1"/>
  <c r="I202" i="24"/>
  <c r="J202" i="24" s="1"/>
  <c r="I203" i="24"/>
  <c r="J203" i="24" s="1"/>
  <c r="I204" i="24"/>
  <c r="J204" i="24" s="1"/>
  <c r="I205" i="24"/>
  <c r="J205" i="24" s="1"/>
  <c r="I206" i="24"/>
  <c r="J206" i="24" s="1"/>
  <c r="I207" i="24"/>
  <c r="J207" i="24" s="1"/>
  <c r="I208" i="24"/>
  <c r="J208" i="24" s="1"/>
  <c r="I209" i="24"/>
  <c r="J209" i="24" s="1"/>
  <c r="I210" i="24"/>
  <c r="J210" i="24" s="1"/>
  <c r="I211" i="24"/>
  <c r="J211" i="24" s="1"/>
  <c r="I212" i="24"/>
  <c r="J212" i="24" s="1"/>
  <c r="I213" i="24"/>
  <c r="J213" i="24" s="1"/>
  <c r="I214" i="24"/>
  <c r="J214" i="24" s="1"/>
  <c r="I215" i="24"/>
  <c r="J215" i="24" s="1"/>
  <c r="I216" i="24"/>
  <c r="J216" i="24" s="1"/>
  <c r="I217" i="24"/>
  <c r="J217" i="24" s="1"/>
  <c r="I218" i="24"/>
  <c r="J218" i="24" s="1"/>
  <c r="I219" i="24"/>
  <c r="J219" i="24" s="1"/>
  <c r="I220" i="24"/>
  <c r="J220" i="24" s="1"/>
  <c r="I221" i="24"/>
  <c r="J221" i="24" s="1"/>
  <c r="I222" i="24"/>
  <c r="J222" i="24" s="1"/>
  <c r="I223" i="24"/>
  <c r="J223" i="24" s="1"/>
  <c r="I224" i="24"/>
  <c r="J224" i="24" s="1"/>
  <c r="I225" i="24"/>
  <c r="J225" i="24" s="1"/>
  <c r="I226" i="24"/>
  <c r="J226" i="24" s="1"/>
  <c r="I227" i="24"/>
  <c r="J227" i="24" s="1"/>
  <c r="I228" i="24"/>
  <c r="J228" i="24" s="1"/>
  <c r="I229" i="24"/>
  <c r="J229" i="24" s="1"/>
  <c r="I230" i="24"/>
  <c r="J230" i="24" s="1"/>
  <c r="I231" i="24"/>
  <c r="J231" i="24" s="1"/>
  <c r="I232" i="24"/>
  <c r="J232" i="24" s="1"/>
  <c r="I233" i="24"/>
  <c r="J233" i="24" s="1"/>
  <c r="I234" i="24"/>
  <c r="J234" i="24" s="1"/>
  <c r="I235" i="24"/>
  <c r="J235" i="24" s="1"/>
  <c r="I236" i="24"/>
  <c r="J236" i="24" s="1"/>
  <c r="I237" i="24"/>
  <c r="J237" i="24" s="1"/>
  <c r="I238" i="24"/>
  <c r="J238" i="24" s="1"/>
  <c r="I239" i="24"/>
  <c r="J239" i="24" s="1"/>
  <c r="I240" i="24"/>
  <c r="J240" i="24" s="1"/>
  <c r="I241" i="24"/>
  <c r="J241" i="24" s="1"/>
  <c r="I242" i="24"/>
  <c r="J242" i="24" s="1"/>
  <c r="I243" i="24"/>
  <c r="J243" i="24" s="1"/>
  <c r="I244" i="24"/>
  <c r="J244" i="24" s="1"/>
  <c r="I245" i="24"/>
  <c r="J245" i="24" s="1"/>
  <c r="I246" i="24"/>
  <c r="J246" i="24" s="1"/>
  <c r="I247" i="24"/>
  <c r="J247" i="24" s="1"/>
  <c r="I248" i="24"/>
  <c r="J248" i="24" s="1"/>
  <c r="I249" i="24"/>
  <c r="J249" i="24" s="1"/>
  <c r="I250" i="24"/>
  <c r="J250" i="24" s="1"/>
  <c r="I251" i="24"/>
  <c r="J251" i="24" s="1"/>
  <c r="I252" i="24"/>
  <c r="J252" i="24" s="1"/>
  <c r="I253" i="24"/>
  <c r="J253" i="24" s="1"/>
  <c r="I254" i="24"/>
  <c r="J254" i="24" s="1"/>
  <c r="I255" i="24"/>
  <c r="J255" i="24" s="1"/>
  <c r="I256" i="24"/>
  <c r="J256" i="24" s="1"/>
  <c r="I257" i="24"/>
  <c r="J257" i="24" s="1"/>
  <c r="I258" i="24"/>
  <c r="J258" i="24" s="1"/>
  <c r="I259" i="24"/>
  <c r="J259" i="24" s="1"/>
  <c r="I260" i="24"/>
  <c r="J260" i="24" s="1"/>
  <c r="I261" i="24"/>
  <c r="J261" i="24" s="1"/>
  <c r="I262" i="24"/>
  <c r="J262" i="24" s="1"/>
  <c r="I263" i="24"/>
  <c r="J263" i="24" s="1"/>
  <c r="I264" i="24"/>
  <c r="J264" i="24" s="1"/>
  <c r="I265" i="24"/>
  <c r="J265" i="24" s="1"/>
  <c r="I266" i="24"/>
  <c r="J266" i="24" s="1"/>
  <c r="I267" i="24"/>
  <c r="J267" i="24" s="1"/>
  <c r="I268" i="24"/>
  <c r="J268" i="24" s="1"/>
  <c r="I269" i="24"/>
  <c r="J269" i="24" s="1"/>
  <c r="I270" i="24"/>
  <c r="J270" i="24" s="1"/>
  <c r="I271" i="24"/>
  <c r="J271" i="24" s="1"/>
  <c r="I272" i="24"/>
  <c r="J272" i="24" s="1"/>
  <c r="I273" i="24"/>
  <c r="J273" i="24" s="1"/>
  <c r="I274" i="24"/>
  <c r="J274" i="24" s="1"/>
  <c r="I275" i="24"/>
  <c r="J275" i="24" s="1"/>
  <c r="I276" i="24"/>
  <c r="J276" i="24" s="1"/>
  <c r="I277" i="24"/>
  <c r="J277" i="24" s="1"/>
  <c r="I278" i="24"/>
  <c r="J278" i="24" s="1"/>
  <c r="I279" i="24"/>
  <c r="J279" i="24" s="1"/>
  <c r="I280" i="24"/>
  <c r="J280" i="24" s="1"/>
  <c r="I281" i="24"/>
  <c r="J281" i="24" s="1"/>
  <c r="I282" i="24"/>
  <c r="J282" i="24" s="1"/>
  <c r="I283" i="24"/>
  <c r="J283" i="24" s="1"/>
  <c r="I284" i="24"/>
  <c r="J284" i="24" s="1"/>
  <c r="I285" i="24"/>
  <c r="J285" i="24" s="1"/>
  <c r="I286" i="24"/>
  <c r="J286" i="24" s="1"/>
  <c r="I287" i="24"/>
  <c r="J287" i="24" s="1"/>
  <c r="I288" i="24"/>
  <c r="J288" i="24" s="1"/>
  <c r="I289" i="24"/>
  <c r="J289" i="24" s="1"/>
  <c r="I290" i="24"/>
  <c r="J290" i="24" s="1"/>
  <c r="I291" i="24"/>
  <c r="J291" i="24" s="1"/>
  <c r="I292" i="24"/>
  <c r="J292" i="24" s="1"/>
  <c r="I293" i="24"/>
  <c r="J293" i="24" s="1"/>
  <c r="I294" i="24"/>
  <c r="J294" i="24" s="1"/>
  <c r="I295" i="24"/>
  <c r="J295" i="24" s="1"/>
  <c r="I296" i="24"/>
  <c r="J296" i="24" s="1"/>
  <c r="I297" i="24"/>
  <c r="J297" i="24" s="1"/>
  <c r="I298" i="24"/>
  <c r="J298" i="24" s="1"/>
  <c r="I299" i="24"/>
  <c r="J299" i="24" s="1"/>
  <c r="I300" i="24"/>
  <c r="J300" i="24" s="1"/>
  <c r="I301" i="24"/>
  <c r="J301" i="24" s="1"/>
  <c r="I302" i="24"/>
  <c r="J302" i="24" s="1"/>
  <c r="I303" i="24"/>
  <c r="J303" i="24" s="1"/>
  <c r="I304" i="24"/>
  <c r="J304" i="24" s="1"/>
  <c r="I305" i="24"/>
  <c r="J305" i="24" s="1"/>
  <c r="I306" i="24"/>
  <c r="J306" i="24" s="1"/>
  <c r="I307" i="24"/>
  <c r="J307" i="24" s="1"/>
  <c r="I308" i="24"/>
  <c r="J308" i="24" s="1"/>
  <c r="I309" i="24"/>
  <c r="J309" i="24" s="1"/>
  <c r="I310" i="24"/>
  <c r="J310" i="24" s="1"/>
  <c r="I311" i="24"/>
  <c r="J311" i="24" s="1"/>
  <c r="I312" i="24"/>
  <c r="J312" i="24" s="1"/>
  <c r="I313" i="24"/>
  <c r="J313" i="24" s="1"/>
  <c r="I314" i="24"/>
  <c r="J314" i="24" s="1"/>
  <c r="I315" i="24"/>
  <c r="J315" i="24" s="1"/>
  <c r="I316" i="24"/>
  <c r="J316" i="24" s="1"/>
  <c r="I317" i="24"/>
  <c r="J317" i="24" s="1"/>
  <c r="I318" i="24"/>
  <c r="J318" i="24" s="1"/>
  <c r="I319" i="24"/>
  <c r="J319" i="24" s="1"/>
  <c r="I320" i="24"/>
  <c r="J320" i="24" s="1"/>
  <c r="I321" i="24"/>
  <c r="J321" i="24" s="1"/>
  <c r="I322" i="24"/>
  <c r="J322" i="24" s="1"/>
  <c r="I323" i="24"/>
  <c r="J323" i="24" s="1"/>
  <c r="I324" i="24"/>
  <c r="J324" i="24" s="1"/>
  <c r="I325" i="24"/>
  <c r="J325" i="24" s="1"/>
  <c r="I326" i="24"/>
  <c r="J326" i="24" s="1"/>
  <c r="I327" i="24"/>
  <c r="J327" i="24" s="1"/>
  <c r="I328" i="24"/>
  <c r="J328" i="24" s="1"/>
  <c r="I329" i="24"/>
  <c r="J329" i="24" s="1"/>
  <c r="I330" i="24"/>
  <c r="J330" i="24" s="1"/>
  <c r="I331" i="24"/>
  <c r="J331" i="24" s="1"/>
  <c r="I332" i="24"/>
  <c r="J332" i="24" s="1"/>
  <c r="I333" i="24"/>
  <c r="J333" i="24" s="1"/>
  <c r="I334" i="24"/>
  <c r="J334" i="24" s="1"/>
  <c r="I335" i="24"/>
  <c r="J335" i="24" s="1"/>
  <c r="I336" i="24"/>
  <c r="J336" i="24" s="1"/>
  <c r="I337" i="24"/>
  <c r="J337" i="24" s="1"/>
  <c r="I338" i="24"/>
  <c r="J338" i="24" s="1"/>
  <c r="I339" i="24"/>
  <c r="J339" i="24" s="1"/>
  <c r="I340" i="24"/>
  <c r="J340" i="24" s="1"/>
  <c r="I341" i="24"/>
  <c r="J341" i="24" s="1"/>
  <c r="I342" i="24"/>
  <c r="J342" i="24" s="1"/>
  <c r="I343" i="24"/>
  <c r="J343" i="24" s="1"/>
  <c r="I344" i="24"/>
  <c r="J344" i="24" s="1"/>
  <c r="I345" i="24"/>
  <c r="J345" i="24" s="1"/>
  <c r="I346" i="24"/>
  <c r="J346" i="24" s="1"/>
  <c r="I347" i="24"/>
  <c r="J347" i="24" s="1"/>
  <c r="I348" i="24"/>
  <c r="J348" i="24" s="1"/>
  <c r="I349" i="24"/>
  <c r="J349" i="24" s="1"/>
  <c r="I350" i="24"/>
  <c r="J350" i="24" s="1"/>
  <c r="I351" i="24"/>
  <c r="J351" i="24" s="1"/>
  <c r="I352" i="24"/>
  <c r="J352" i="24" s="1"/>
  <c r="I353" i="24"/>
  <c r="J353" i="24" s="1"/>
  <c r="I354" i="24"/>
  <c r="J354" i="24" s="1"/>
  <c r="I355" i="24"/>
  <c r="J355" i="24" s="1"/>
  <c r="I356" i="24"/>
  <c r="J356" i="24" s="1"/>
  <c r="I357" i="24"/>
  <c r="J357" i="24" s="1"/>
  <c r="I358" i="24"/>
  <c r="J358" i="24" s="1"/>
  <c r="I359" i="24"/>
  <c r="J359" i="24" s="1"/>
  <c r="I360" i="24"/>
  <c r="J360" i="24" s="1"/>
  <c r="I361" i="24"/>
  <c r="J361" i="24" s="1"/>
  <c r="I362" i="24"/>
  <c r="J362" i="24" s="1"/>
  <c r="I363" i="24"/>
  <c r="J363" i="24" s="1"/>
  <c r="I364" i="24"/>
  <c r="J364" i="24" s="1"/>
  <c r="I365" i="24"/>
  <c r="J365" i="24" s="1"/>
  <c r="I366" i="24"/>
  <c r="J366" i="24" s="1"/>
  <c r="I367" i="24"/>
  <c r="J367" i="24" s="1"/>
  <c r="I368" i="24"/>
  <c r="J368" i="24" s="1"/>
  <c r="I369" i="24"/>
  <c r="J369" i="24" s="1"/>
  <c r="I370" i="24"/>
  <c r="J370" i="24" s="1"/>
  <c r="I371" i="24"/>
  <c r="J371" i="24" s="1"/>
  <c r="I372" i="24"/>
  <c r="J372" i="24" s="1"/>
  <c r="I373" i="24"/>
  <c r="J373" i="24" s="1"/>
  <c r="I374" i="24"/>
  <c r="J374" i="24" s="1"/>
  <c r="I375" i="24"/>
  <c r="J375" i="24" s="1"/>
  <c r="I376" i="24"/>
  <c r="J376" i="24" s="1"/>
  <c r="I377" i="24"/>
  <c r="J377" i="24" s="1"/>
  <c r="I378" i="24"/>
  <c r="J378" i="24" s="1"/>
  <c r="I379" i="24"/>
  <c r="J379" i="24" s="1"/>
  <c r="I380" i="24"/>
  <c r="J380" i="24" s="1"/>
  <c r="I381" i="24"/>
  <c r="J381" i="24" s="1"/>
  <c r="I382" i="24"/>
  <c r="J382" i="24" s="1"/>
  <c r="I383" i="24"/>
  <c r="J383" i="24" s="1"/>
  <c r="I384" i="24"/>
  <c r="J384" i="24" s="1"/>
  <c r="I385" i="24"/>
  <c r="J385" i="24" s="1"/>
  <c r="I386" i="24"/>
  <c r="J386" i="24" s="1"/>
  <c r="I387" i="24"/>
  <c r="J387" i="24" s="1"/>
  <c r="I388" i="24"/>
  <c r="J388" i="24" s="1"/>
  <c r="I389" i="24"/>
  <c r="J389" i="24" s="1"/>
  <c r="I390" i="24"/>
  <c r="J390" i="24" s="1"/>
  <c r="I391" i="24"/>
  <c r="J391" i="24" s="1"/>
  <c r="I392" i="24"/>
  <c r="J392" i="24" s="1"/>
  <c r="I393" i="24"/>
  <c r="J393" i="24" s="1"/>
  <c r="I394" i="24"/>
  <c r="J394" i="24" s="1"/>
  <c r="I395" i="24"/>
  <c r="J395" i="24" s="1"/>
  <c r="I396" i="24"/>
  <c r="J396" i="24" s="1"/>
  <c r="I397" i="24"/>
  <c r="J397" i="24" s="1"/>
  <c r="I398" i="24"/>
  <c r="J398" i="24" s="1"/>
  <c r="I399" i="24"/>
  <c r="J399" i="24" s="1"/>
  <c r="I400" i="24"/>
  <c r="J400" i="24" s="1"/>
  <c r="I401" i="24"/>
  <c r="J401" i="24" s="1"/>
  <c r="I402" i="24"/>
  <c r="J402" i="24" s="1"/>
  <c r="I403" i="24"/>
  <c r="J403" i="24" s="1"/>
  <c r="I404" i="24"/>
  <c r="J404" i="24" s="1"/>
  <c r="I405" i="24"/>
  <c r="J405" i="24" s="1"/>
  <c r="I406" i="24"/>
  <c r="J406" i="24" s="1"/>
  <c r="I407" i="24"/>
  <c r="J407" i="24" s="1"/>
  <c r="I408" i="24"/>
  <c r="J408" i="24" s="1"/>
  <c r="I409" i="24"/>
  <c r="J409" i="24" s="1"/>
  <c r="I410" i="24"/>
  <c r="J410" i="24" s="1"/>
  <c r="I411" i="24"/>
  <c r="J411" i="24" s="1"/>
  <c r="I412" i="24"/>
  <c r="J412" i="24" s="1"/>
  <c r="I413" i="24"/>
  <c r="J413" i="24" s="1"/>
  <c r="I414" i="24"/>
  <c r="J414" i="24" s="1"/>
  <c r="I415" i="24"/>
  <c r="J415" i="24" s="1"/>
  <c r="I416" i="24"/>
  <c r="J416" i="24" s="1"/>
  <c r="I417" i="24"/>
  <c r="J417" i="24" s="1"/>
  <c r="I418" i="24"/>
  <c r="J418" i="24" s="1"/>
  <c r="I419" i="24"/>
  <c r="J419" i="24" s="1"/>
  <c r="I420" i="24"/>
  <c r="J420" i="24" s="1"/>
  <c r="I421" i="24"/>
  <c r="J421" i="24" s="1"/>
  <c r="I422" i="24"/>
  <c r="J422" i="24" s="1"/>
  <c r="I423" i="24"/>
  <c r="J423" i="24" s="1"/>
  <c r="I424" i="24"/>
  <c r="J424" i="24" s="1"/>
  <c r="I425" i="24"/>
  <c r="J425" i="24" s="1"/>
  <c r="I426" i="24"/>
  <c r="J426" i="24" s="1"/>
  <c r="I427" i="24"/>
  <c r="J427" i="24" s="1"/>
  <c r="I428" i="24"/>
  <c r="J428" i="24" s="1"/>
  <c r="I429" i="24"/>
  <c r="J429" i="24" s="1"/>
  <c r="I430" i="24"/>
  <c r="J430" i="24" s="1"/>
  <c r="I431" i="24"/>
  <c r="J431" i="24" s="1"/>
  <c r="I432" i="24"/>
  <c r="J432" i="24" s="1"/>
  <c r="I433" i="24"/>
  <c r="J433" i="24" s="1"/>
  <c r="I434" i="24"/>
  <c r="J434" i="24" s="1"/>
  <c r="I435" i="24"/>
  <c r="J435" i="24" s="1"/>
  <c r="I436" i="24"/>
  <c r="J436" i="24" s="1"/>
  <c r="I437" i="24"/>
  <c r="J437" i="24" s="1"/>
  <c r="I438" i="24"/>
  <c r="J438" i="24" s="1"/>
  <c r="I439" i="24"/>
  <c r="J439" i="24" s="1"/>
  <c r="I440" i="24"/>
  <c r="J440" i="24" s="1"/>
  <c r="I441" i="24"/>
  <c r="J441" i="24" s="1"/>
  <c r="I442" i="24"/>
  <c r="J442" i="24" s="1"/>
  <c r="I443" i="24"/>
  <c r="J443" i="24" s="1"/>
  <c r="I444" i="24"/>
  <c r="J444" i="24" s="1"/>
  <c r="I445" i="24"/>
  <c r="J445" i="24" s="1"/>
  <c r="I446" i="24"/>
  <c r="J446" i="24" s="1"/>
  <c r="I447" i="24"/>
  <c r="J447" i="24" s="1"/>
  <c r="I448" i="24"/>
  <c r="J448" i="24" s="1"/>
  <c r="I449" i="24"/>
  <c r="J449" i="24" s="1"/>
  <c r="I450" i="24"/>
  <c r="J450" i="24" s="1"/>
  <c r="I451" i="24"/>
  <c r="J451" i="24" s="1"/>
  <c r="I452" i="24"/>
  <c r="J452" i="24" s="1"/>
  <c r="I453" i="24"/>
  <c r="J453" i="24" s="1"/>
  <c r="I454" i="24"/>
  <c r="J454" i="24" s="1"/>
  <c r="I455" i="24"/>
  <c r="J455" i="24" s="1"/>
  <c r="I456" i="24"/>
  <c r="J456" i="24" s="1"/>
  <c r="I457" i="24"/>
  <c r="J457" i="24" s="1"/>
  <c r="I458" i="24"/>
  <c r="J458" i="24" s="1"/>
  <c r="I459" i="24"/>
  <c r="J459" i="24" s="1"/>
  <c r="I460" i="24"/>
  <c r="J460" i="24" s="1"/>
  <c r="I461" i="24"/>
  <c r="J461" i="24" s="1"/>
  <c r="I462" i="24"/>
  <c r="J462" i="24" s="1"/>
  <c r="I463" i="24"/>
  <c r="J463" i="24" s="1"/>
  <c r="I464" i="24"/>
  <c r="J464" i="24" s="1"/>
  <c r="I465" i="24"/>
  <c r="J465" i="24" s="1"/>
  <c r="I466" i="24"/>
  <c r="J466" i="24" s="1"/>
  <c r="I467" i="24"/>
  <c r="J467" i="24" s="1"/>
  <c r="I468" i="24"/>
  <c r="J468" i="24" s="1"/>
  <c r="I469" i="24"/>
  <c r="J469" i="24" s="1"/>
  <c r="I470" i="24"/>
  <c r="J470" i="24" s="1"/>
  <c r="I471" i="24"/>
  <c r="J471" i="24" s="1"/>
  <c r="I472" i="24"/>
  <c r="J472" i="24" s="1"/>
  <c r="I473" i="24"/>
  <c r="J473" i="24" s="1"/>
  <c r="I474" i="24"/>
  <c r="J474" i="24" s="1"/>
  <c r="I475" i="24"/>
  <c r="J475" i="24" s="1"/>
  <c r="I476" i="24"/>
  <c r="J476" i="24" s="1"/>
  <c r="I477" i="24"/>
  <c r="J477" i="24" s="1"/>
  <c r="I478" i="24"/>
  <c r="J478" i="24" s="1"/>
  <c r="I479" i="24"/>
  <c r="J479" i="24" s="1"/>
  <c r="I480" i="24"/>
  <c r="J480" i="24" s="1"/>
  <c r="I481" i="24"/>
  <c r="J481" i="24" s="1"/>
  <c r="I482" i="24"/>
  <c r="J482" i="24" s="1"/>
  <c r="I483" i="24"/>
  <c r="J483" i="24" s="1"/>
  <c r="I484" i="24"/>
  <c r="J484" i="24" s="1"/>
  <c r="I485" i="24"/>
  <c r="J485" i="24" s="1"/>
  <c r="I486" i="24"/>
  <c r="J486" i="24" s="1"/>
  <c r="I487" i="24"/>
  <c r="J487" i="24" s="1"/>
  <c r="I488" i="24"/>
  <c r="J488" i="24" s="1"/>
  <c r="I489" i="24"/>
  <c r="J489" i="24" s="1"/>
  <c r="I490" i="24"/>
  <c r="J490" i="24" s="1"/>
  <c r="I491" i="24"/>
  <c r="J491" i="24" s="1"/>
  <c r="I492" i="24"/>
  <c r="J492" i="24" s="1"/>
  <c r="I493" i="24"/>
  <c r="J493" i="24" s="1"/>
  <c r="I494" i="24"/>
  <c r="J494" i="24" s="1"/>
  <c r="I495" i="24"/>
  <c r="J495" i="24" s="1"/>
  <c r="I496" i="24"/>
  <c r="J496" i="24" s="1"/>
  <c r="I497" i="24"/>
  <c r="J497" i="24" s="1"/>
  <c r="I498" i="24"/>
  <c r="J498" i="24" s="1"/>
  <c r="I499" i="24"/>
  <c r="J499" i="24" s="1"/>
  <c r="I500" i="24"/>
  <c r="J500" i="24" s="1"/>
  <c r="I501" i="24"/>
  <c r="J501" i="24" s="1"/>
  <c r="I502" i="24"/>
  <c r="J502" i="24" s="1"/>
  <c r="I503" i="24"/>
  <c r="J503" i="24" s="1"/>
  <c r="I504" i="24"/>
  <c r="J504" i="24" s="1"/>
  <c r="I505" i="24"/>
  <c r="J505" i="24" s="1"/>
  <c r="I506" i="24"/>
  <c r="J506" i="24" s="1"/>
  <c r="I507" i="24"/>
  <c r="J507" i="24" s="1"/>
  <c r="I508" i="24"/>
  <c r="J508" i="24" s="1"/>
  <c r="I509" i="24"/>
  <c r="J509" i="24" s="1"/>
  <c r="I510" i="24"/>
  <c r="J510" i="24" s="1"/>
  <c r="I511" i="24"/>
  <c r="J511" i="24" s="1"/>
  <c r="I512" i="24"/>
  <c r="J512" i="24" s="1"/>
  <c r="I513" i="24"/>
  <c r="J513" i="24" s="1"/>
  <c r="I514" i="24"/>
  <c r="J514" i="24" s="1"/>
  <c r="I515" i="24"/>
  <c r="J515" i="24" s="1"/>
  <c r="I516" i="24"/>
  <c r="J516" i="24" s="1"/>
  <c r="I517" i="24"/>
  <c r="J517" i="24" s="1"/>
  <c r="I518" i="24"/>
  <c r="J518" i="24" s="1"/>
  <c r="I519" i="24"/>
  <c r="J519" i="24" s="1"/>
  <c r="I520" i="24"/>
  <c r="J520" i="24" s="1"/>
  <c r="I521" i="24"/>
  <c r="J521" i="24" s="1"/>
  <c r="I522" i="24"/>
  <c r="J522" i="24" s="1"/>
  <c r="I523" i="24"/>
  <c r="J523" i="24" s="1"/>
  <c r="I524" i="24"/>
  <c r="J524" i="24" s="1"/>
  <c r="I525" i="24"/>
  <c r="J525" i="24" s="1"/>
  <c r="I526" i="24"/>
  <c r="J526" i="24" s="1"/>
  <c r="I527" i="24"/>
  <c r="J527" i="24" s="1"/>
  <c r="I528" i="24"/>
  <c r="J528" i="24" s="1"/>
  <c r="I529" i="24"/>
  <c r="J529" i="24" s="1"/>
  <c r="I530" i="24"/>
  <c r="J530" i="24" s="1"/>
  <c r="I531" i="24"/>
  <c r="J531" i="24" s="1"/>
  <c r="I532" i="24"/>
  <c r="J532" i="24" s="1"/>
  <c r="I533" i="24"/>
  <c r="J533" i="24" s="1"/>
  <c r="I534" i="24"/>
  <c r="J534" i="24" s="1"/>
  <c r="I535" i="24"/>
  <c r="J535" i="24" s="1"/>
  <c r="I536" i="24"/>
  <c r="J536" i="24" s="1"/>
  <c r="I537" i="24"/>
  <c r="J537" i="24" s="1"/>
  <c r="I538" i="24"/>
  <c r="J538" i="24" s="1"/>
  <c r="I539" i="24"/>
  <c r="J539" i="24" s="1"/>
  <c r="I540" i="24"/>
  <c r="J540" i="24" s="1"/>
  <c r="I541" i="24"/>
  <c r="J541" i="24" s="1"/>
  <c r="I542" i="24"/>
  <c r="J542" i="24" s="1"/>
  <c r="I543" i="24"/>
  <c r="J543" i="24" s="1"/>
  <c r="I544" i="24"/>
  <c r="J544" i="24" s="1"/>
  <c r="I545" i="24"/>
  <c r="J545" i="24" s="1"/>
  <c r="I546" i="24"/>
  <c r="J546" i="24" s="1"/>
  <c r="I547" i="24"/>
  <c r="J547" i="24" s="1"/>
  <c r="I548" i="24"/>
  <c r="J548" i="24" s="1"/>
  <c r="I549" i="24"/>
  <c r="J549" i="24" s="1"/>
  <c r="I550" i="24"/>
  <c r="J550" i="24" s="1"/>
  <c r="I551" i="24"/>
  <c r="J551" i="24" s="1"/>
  <c r="I552" i="24"/>
  <c r="J552" i="24" s="1"/>
  <c r="I553" i="24"/>
  <c r="J553" i="24" s="1"/>
  <c r="I554" i="24"/>
  <c r="J554" i="24" s="1"/>
  <c r="I555" i="24"/>
  <c r="J555" i="24" s="1"/>
  <c r="I556" i="24"/>
  <c r="J556" i="24" s="1"/>
  <c r="I557" i="24"/>
  <c r="J557" i="24" s="1"/>
  <c r="I558" i="24"/>
  <c r="J558" i="24" s="1"/>
  <c r="I559" i="24"/>
  <c r="J559" i="24" s="1"/>
  <c r="I560" i="24"/>
  <c r="J560" i="24" s="1"/>
  <c r="I561" i="24"/>
  <c r="J561" i="24" s="1"/>
  <c r="I562" i="24"/>
  <c r="J562" i="24" s="1"/>
  <c r="I563" i="24"/>
  <c r="J563" i="24" s="1"/>
  <c r="I564" i="24"/>
  <c r="J564" i="24" s="1"/>
  <c r="I565" i="24"/>
  <c r="J565" i="24" s="1"/>
  <c r="I566" i="24"/>
  <c r="J566" i="24" s="1"/>
  <c r="I567" i="24"/>
  <c r="J567" i="24" s="1"/>
  <c r="I568" i="24"/>
  <c r="J568" i="24" s="1"/>
  <c r="I569" i="24"/>
  <c r="J569" i="24" s="1"/>
  <c r="I570" i="24"/>
  <c r="J570" i="24" s="1"/>
  <c r="I571" i="24"/>
  <c r="J571" i="24" s="1"/>
  <c r="I572" i="24"/>
  <c r="J572" i="24" s="1"/>
  <c r="I573" i="24"/>
  <c r="J573" i="24" s="1"/>
  <c r="I574" i="24"/>
  <c r="J574" i="24" s="1"/>
  <c r="I575" i="24"/>
  <c r="J575" i="24" s="1"/>
  <c r="I576" i="24"/>
  <c r="J576" i="24" s="1"/>
  <c r="I577" i="24"/>
  <c r="J577" i="24" s="1"/>
  <c r="I578" i="24"/>
  <c r="J578" i="24" s="1"/>
  <c r="I579" i="24"/>
  <c r="J579" i="24" s="1"/>
  <c r="I580" i="24"/>
  <c r="J580" i="24" s="1"/>
  <c r="I581" i="24"/>
  <c r="J581" i="24" s="1"/>
  <c r="I582" i="24"/>
  <c r="J582" i="24" s="1"/>
  <c r="I583" i="24"/>
  <c r="J583" i="24" s="1"/>
  <c r="I584" i="24"/>
  <c r="J584" i="24" s="1"/>
  <c r="I585" i="24"/>
  <c r="J585" i="24" s="1"/>
  <c r="I586" i="24"/>
  <c r="J586" i="24" s="1"/>
  <c r="I587" i="24"/>
  <c r="J587" i="24" s="1"/>
  <c r="I588" i="24"/>
  <c r="J588" i="24" s="1"/>
  <c r="I589" i="24"/>
  <c r="J589" i="24" s="1"/>
  <c r="I590" i="24"/>
  <c r="J590" i="24" s="1"/>
  <c r="I591" i="24"/>
  <c r="J591" i="24" s="1"/>
  <c r="I592" i="24"/>
  <c r="J592" i="24" s="1"/>
  <c r="I593" i="24"/>
  <c r="J593" i="24" s="1"/>
  <c r="I594" i="24"/>
  <c r="J594" i="24" s="1"/>
  <c r="I595" i="24"/>
  <c r="J595" i="24" s="1"/>
  <c r="I596" i="24"/>
  <c r="J596" i="24" s="1"/>
  <c r="I597" i="24"/>
  <c r="J597" i="24" s="1"/>
  <c r="I598" i="24"/>
  <c r="J598" i="24" s="1"/>
  <c r="I599" i="24"/>
  <c r="J599" i="24" s="1"/>
  <c r="I600" i="24"/>
  <c r="J600" i="24" s="1"/>
  <c r="I601" i="24"/>
  <c r="J601" i="24" s="1"/>
  <c r="I602" i="24"/>
  <c r="J602" i="24" s="1"/>
  <c r="I603" i="24"/>
  <c r="J603" i="24" s="1"/>
  <c r="I604" i="24"/>
  <c r="J604" i="24" s="1"/>
  <c r="I605" i="24"/>
  <c r="J605" i="24" s="1"/>
  <c r="I606" i="24"/>
  <c r="J606" i="24" s="1"/>
  <c r="I607" i="24"/>
  <c r="J607" i="24" s="1"/>
  <c r="I608" i="24"/>
  <c r="J608" i="24" s="1"/>
  <c r="I609" i="24"/>
  <c r="J609" i="24" s="1"/>
  <c r="I610" i="24"/>
  <c r="J610" i="24" s="1"/>
  <c r="I611" i="24"/>
  <c r="J611" i="24" s="1"/>
  <c r="I612" i="24"/>
  <c r="J612" i="24" s="1"/>
  <c r="I613" i="24"/>
  <c r="J613" i="24" s="1"/>
  <c r="I614" i="24"/>
  <c r="J614" i="24" s="1"/>
  <c r="I615" i="24"/>
  <c r="J615" i="24" s="1"/>
  <c r="I616" i="24"/>
  <c r="J616" i="24" s="1"/>
  <c r="I617" i="24"/>
  <c r="J617" i="24" s="1"/>
  <c r="I618" i="24"/>
  <c r="J618" i="24" s="1"/>
  <c r="I619" i="24"/>
  <c r="J619" i="24" s="1"/>
  <c r="I620" i="24"/>
  <c r="J620" i="24" s="1"/>
  <c r="I621" i="24"/>
  <c r="J621" i="24" s="1"/>
  <c r="I622" i="24"/>
  <c r="J622" i="24" s="1"/>
  <c r="I623" i="24"/>
  <c r="J623" i="24" s="1"/>
  <c r="I624" i="24"/>
  <c r="J624" i="24" s="1"/>
  <c r="I625" i="24"/>
  <c r="J625" i="24" s="1"/>
  <c r="I626" i="24"/>
  <c r="J626" i="24" s="1"/>
  <c r="I627" i="24"/>
  <c r="J627" i="24" s="1"/>
  <c r="I628" i="24"/>
  <c r="J628" i="24" s="1"/>
  <c r="I629" i="24"/>
  <c r="J629" i="24" s="1"/>
  <c r="I630" i="24"/>
  <c r="J630" i="24" s="1"/>
  <c r="I631" i="24"/>
  <c r="J631" i="24" s="1"/>
  <c r="I632" i="24"/>
  <c r="J632" i="24" s="1"/>
  <c r="I633" i="24"/>
  <c r="J633" i="24" s="1"/>
  <c r="I634" i="24"/>
  <c r="J634" i="24" s="1"/>
  <c r="I635" i="24"/>
  <c r="J635" i="24" s="1"/>
  <c r="I636" i="24"/>
  <c r="J636" i="24" s="1"/>
  <c r="I637" i="24"/>
  <c r="J637" i="24" s="1"/>
  <c r="I638" i="24"/>
  <c r="J638" i="24" s="1"/>
  <c r="I639" i="24"/>
  <c r="J639" i="24" s="1"/>
  <c r="I640" i="24"/>
  <c r="J640" i="24" s="1"/>
  <c r="I641" i="24"/>
  <c r="J641" i="24" s="1"/>
  <c r="I642" i="24"/>
  <c r="J642" i="24" s="1"/>
  <c r="I643" i="24"/>
  <c r="J643" i="24" s="1"/>
  <c r="I644" i="24"/>
  <c r="J644" i="24" s="1"/>
  <c r="I645" i="24"/>
  <c r="J645" i="24" s="1"/>
  <c r="I646" i="24"/>
  <c r="J646" i="24" s="1"/>
  <c r="I647" i="24"/>
  <c r="J647" i="24" s="1"/>
  <c r="I648" i="24"/>
  <c r="J648" i="24" s="1"/>
  <c r="I649" i="24"/>
  <c r="J649" i="24" s="1"/>
  <c r="I650" i="24"/>
  <c r="J650" i="24" s="1"/>
  <c r="I651" i="24"/>
  <c r="J651" i="24" s="1"/>
  <c r="I652" i="24"/>
  <c r="J652" i="24" s="1"/>
  <c r="I653" i="24"/>
  <c r="J653" i="24" s="1"/>
  <c r="I654" i="24"/>
  <c r="J654" i="24" s="1"/>
  <c r="I655" i="24"/>
  <c r="J655" i="24" s="1"/>
  <c r="I656" i="24"/>
  <c r="J656" i="24" s="1"/>
  <c r="I657" i="24"/>
  <c r="J657" i="24" s="1"/>
  <c r="I658" i="24"/>
  <c r="J658" i="24" s="1"/>
  <c r="I659" i="24"/>
  <c r="J659" i="24" s="1"/>
  <c r="I660" i="24"/>
  <c r="J660" i="24" s="1"/>
  <c r="I661" i="24"/>
  <c r="J661" i="24" s="1"/>
  <c r="I662" i="24"/>
  <c r="J662" i="24" s="1"/>
  <c r="I663" i="24"/>
  <c r="J663" i="24" s="1"/>
  <c r="I664" i="24"/>
  <c r="J664" i="24" s="1"/>
  <c r="I665" i="24"/>
  <c r="J665" i="24" s="1"/>
  <c r="I666" i="24"/>
  <c r="J666" i="24" s="1"/>
  <c r="I667" i="24"/>
  <c r="J667" i="24" s="1"/>
  <c r="I668" i="24"/>
  <c r="J668" i="24" s="1"/>
  <c r="I669" i="24"/>
  <c r="J669" i="24" s="1"/>
  <c r="I670" i="24"/>
  <c r="J670" i="24" s="1"/>
  <c r="I671" i="24"/>
  <c r="J671" i="24" s="1"/>
  <c r="I672" i="24"/>
  <c r="J672" i="24" s="1"/>
  <c r="I673" i="24"/>
  <c r="J673" i="24" s="1"/>
  <c r="I674" i="24"/>
  <c r="J674" i="24" s="1"/>
  <c r="I675" i="24"/>
  <c r="J675" i="24" s="1"/>
  <c r="I676" i="24"/>
  <c r="J676" i="24" s="1"/>
  <c r="I677" i="24"/>
  <c r="J677" i="24" s="1"/>
  <c r="I678" i="24"/>
  <c r="J678" i="24" s="1"/>
  <c r="I679" i="24"/>
  <c r="J679" i="24" s="1"/>
  <c r="I680" i="24"/>
  <c r="J680" i="24" s="1"/>
  <c r="I681" i="24"/>
  <c r="J681" i="24" s="1"/>
  <c r="I682" i="24"/>
  <c r="J682" i="24" s="1"/>
  <c r="I683" i="24"/>
  <c r="J683" i="24" s="1"/>
  <c r="I684" i="24"/>
  <c r="J684" i="24" s="1"/>
  <c r="I685" i="24"/>
  <c r="J685" i="24" s="1"/>
  <c r="I686" i="24"/>
  <c r="J686" i="24" s="1"/>
  <c r="I687" i="24"/>
  <c r="J687" i="24" s="1"/>
  <c r="I688" i="24"/>
  <c r="J688" i="24" s="1"/>
  <c r="I689" i="24"/>
  <c r="J689" i="24" s="1"/>
  <c r="I690" i="24"/>
  <c r="J690" i="24" s="1"/>
  <c r="I691" i="24"/>
  <c r="J691" i="24" s="1"/>
  <c r="I692" i="24"/>
  <c r="J692" i="24" s="1"/>
  <c r="I693" i="24"/>
  <c r="J693" i="24" s="1"/>
  <c r="I694" i="24"/>
  <c r="J694" i="24" s="1"/>
  <c r="I695" i="24"/>
  <c r="J695" i="24" s="1"/>
  <c r="I696" i="24"/>
  <c r="J696" i="24" s="1"/>
  <c r="I697" i="24"/>
  <c r="J697" i="24" s="1"/>
  <c r="I698" i="24"/>
  <c r="J698" i="24" s="1"/>
  <c r="I699" i="24"/>
  <c r="J699" i="24" s="1"/>
  <c r="I700" i="24"/>
  <c r="J700" i="24" s="1"/>
  <c r="I701" i="24"/>
  <c r="J701" i="24" s="1"/>
  <c r="I702" i="24"/>
  <c r="J702" i="24" s="1"/>
  <c r="I703" i="24"/>
  <c r="J703" i="24" s="1"/>
  <c r="I704" i="24"/>
  <c r="J704" i="24" s="1"/>
  <c r="I705" i="24"/>
  <c r="J705" i="24" s="1"/>
  <c r="I706" i="24"/>
  <c r="J706" i="24" s="1"/>
  <c r="I707" i="24"/>
  <c r="J707" i="24" s="1"/>
  <c r="I708" i="24"/>
  <c r="J708" i="24" s="1"/>
  <c r="I709" i="24"/>
  <c r="J709" i="24" s="1"/>
  <c r="I710" i="24"/>
  <c r="J710" i="24" s="1"/>
  <c r="I711" i="24"/>
  <c r="J711" i="24" s="1"/>
  <c r="I712" i="24"/>
  <c r="J712" i="24" s="1"/>
  <c r="I713" i="24"/>
  <c r="J713" i="24" s="1"/>
  <c r="I714" i="24"/>
  <c r="J714" i="24" s="1"/>
  <c r="I715" i="24"/>
  <c r="J715" i="24" s="1"/>
  <c r="I716" i="24"/>
  <c r="J716" i="24" s="1"/>
  <c r="I717" i="24"/>
  <c r="J717" i="24" s="1"/>
  <c r="I718" i="24"/>
  <c r="J718" i="24" s="1"/>
  <c r="I719" i="24"/>
  <c r="J719" i="24" s="1"/>
  <c r="I720" i="24"/>
  <c r="J720" i="24" s="1"/>
  <c r="I721" i="24"/>
  <c r="J721" i="24" s="1"/>
  <c r="I722" i="24"/>
  <c r="J722" i="24" s="1"/>
  <c r="I723" i="24"/>
  <c r="J723" i="24" s="1"/>
  <c r="I724" i="24"/>
  <c r="J724" i="24" s="1"/>
  <c r="I725" i="24"/>
  <c r="J725" i="24" s="1"/>
  <c r="I726" i="24"/>
  <c r="J726" i="24" s="1"/>
  <c r="I727" i="24"/>
  <c r="J727" i="24" s="1"/>
  <c r="I728" i="24"/>
  <c r="J728" i="24" s="1"/>
  <c r="I729" i="24"/>
  <c r="J729" i="24" s="1"/>
  <c r="I730" i="24"/>
  <c r="J730" i="24" s="1"/>
  <c r="I731" i="24"/>
  <c r="J731" i="24" s="1"/>
  <c r="I732" i="24"/>
  <c r="J732" i="24" s="1"/>
  <c r="I733" i="24"/>
  <c r="J733" i="24" s="1"/>
  <c r="I734" i="24"/>
  <c r="J734" i="24" s="1"/>
  <c r="I735" i="24"/>
  <c r="J735" i="24" s="1"/>
  <c r="I736" i="24"/>
  <c r="J736" i="24" s="1"/>
  <c r="I737" i="24"/>
  <c r="J737" i="24" s="1"/>
  <c r="I738" i="24"/>
  <c r="J738" i="24" s="1"/>
  <c r="I739" i="24"/>
  <c r="J739" i="24" s="1"/>
  <c r="I740" i="24"/>
  <c r="J740" i="24" s="1"/>
  <c r="I741" i="24"/>
  <c r="J741" i="24" s="1"/>
  <c r="I742" i="24"/>
  <c r="J742" i="24" s="1"/>
  <c r="I743" i="24"/>
  <c r="J743" i="24" s="1"/>
  <c r="I744" i="24"/>
  <c r="J744" i="24" s="1"/>
  <c r="I745" i="24"/>
  <c r="J745" i="24" s="1"/>
  <c r="I746" i="24"/>
  <c r="J746" i="24" s="1"/>
  <c r="I747" i="24"/>
  <c r="J747" i="24" s="1"/>
  <c r="I748" i="24"/>
  <c r="J748" i="24" s="1"/>
  <c r="I749" i="24"/>
  <c r="J749" i="24" s="1"/>
  <c r="I750" i="24"/>
  <c r="J750" i="24" s="1"/>
  <c r="I751" i="24"/>
  <c r="J751" i="24" s="1"/>
  <c r="I752" i="24"/>
  <c r="J752" i="24" s="1"/>
  <c r="I753" i="24"/>
  <c r="J753" i="24" s="1"/>
  <c r="I754" i="24"/>
  <c r="J754" i="24" s="1"/>
  <c r="I755" i="24"/>
  <c r="J755" i="24" s="1"/>
  <c r="I756" i="24"/>
  <c r="J756" i="24" s="1"/>
  <c r="I757" i="24"/>
  <c r="J757" i="24" s="1"/>
  <c r="I758" i="24"/>
  <c r="J758" i="24" s="1"/>
  <c r="I759" i="24"/>
  <c r="J759" i="24" s="1"/>
  <c r="I760" i="24"/>
  <c r="J760" i="24" s="1"/>
  <c r="I761" i="24"/>
  <c r="J761" i="24" s="1"/>
  <c r="I762" i="24"/>
  <c r="J762" i="24" s="1"/>
  <c r="I763" i="24"/>
  <c r="J763" i="24" s="1"/>
  <c r="I764" i="24"/>
  <c r="J764" i="24" s="1"/>
  <c r="I765" i="24"/>
  <c r="J765" i="24" s="1"/>
  <c r="I766" i="24"/>
  <c r="J766" i="24" s="1"/>
  <c r="I767" i="24"/>
  <c r="J767" i="24" s="1"/>
  <c r="I768" i="24"/>
  <c r="J768" i="24" s="1"/>
  <c r="I769" i="24"/>
  <c r="J769" i="24" s="1"/>
  <c r="I770" i="24"/>
  <c r="J770" i="24" s="1"/>
  <c r="I771" i="24"/>
  <c r="J771" i="24" s="1"/>
  <c r="I772" i="24"/>
  <c r="J772" i="24" s="1"/>
  <c r="I773" i="24"/>
  <c r="J773" i="24" s="1"/>
  <c r="I774" i="24"/>
  <c r="J774" i="24" s="1"/>
  <c r="I775" i="24"/>
  <c r="J775" i="24" s="1"/>
  <c r="I776" i="24"/>
  <c r="J776" i="24" s="1"/>
  <c r="I777" i="24"/>
  <c r="J777" i="24" s="1"/>
  <c r="I778" i="24"/>
  <c r="J778" i="24" s="1"/>
  <c r="I779" i="24"/>
  <c r="J779" i="24" s="1"/>
  <c r="I780" i="24"/>
  <c r="J780" i="24" s="1"/>
  <c r="I781" i="24"/>
  <c r="J781" i="24" s="1"/>
  <c r="I782" i="24"/>
  <c r="J782" i="24" s="1"/>
  <c r="I783" i="24"/>
  <c r="J783" i="24" s="1"/>
  <c r="I784" i="24"/>
  <c r="J784" i="24" s="1"/>
  <c r="I785" i="24"/>
  <c r="J785" i="24" s="1"/>
  <c r="I786" i="24"/>
  <c r="J786" i="24" s="1"/>
  <c r="I787" i="24"/>
  <c r="J787" i="24" s="1"/>
  <c r="I788" i="24"/>
  <c r="J788" i="24" s="1"/>
  <c r="I789" i="24"/>
  <c r="J789" i="24" s="1"/>
  <c r="I790" i="24"/>
  <c r="J790" i="24" s="1"/>
  <c r="I791" i="24"/>
  <c r="J791" i="24" s="1"/>
  <c r="I792" i="24"/>
  <c r="J792" i="24" s="1"/>
  <c r="I793" i="24"/>
  <c r="J793" i="24" s="1"/>
  <c r="I794" i="24"/>
  <c r="J794" i="24" s="1"/>
  <c r="I795" i="24"/>
  <c r="J795" i="24" s="1"/>
  <c r="I796" i="24"/>
  <c r="J796" i="24" s="1"/>
  <c r="I797" i="24"/>
  <c r="J797" i="24" s="1"/>
  <c r="I798" i="24"/>
  <c r="J798" i="24" s="1"/>
  <c r="I799" i="24"/>
  <c r="J799" i="24" s="1"/>
  <c r="I800" i="24"/>
  <c r="J800" i="24" s="1"/>
  <c r="I801" i="24"/>
  <c r="J801" i="24" s="1"/>
  <c r="I802" i="24"/>
  <c r="J802" i="24" s="1"/>
  <c r="I803" i="24"/>
  <c r="J803" i="24" s="1"/>
  <c r="I804" i="24"/>
  <c r="J804" i="24" s="1"/>
  <c r="I805" i="24"/>
  <c r="J805" i="24" s="1"/>
  <c r="I806" i="24"/>
  <c r="J806" i="24" s="1"/>
  <c r="I807" i="24"/>
  <c r="J807" i="24" s="1"/>
  <c r="I808" i="24"/>
  <c r="J808" i="24" s="1"/>
  <c r="I809" i="24"/>
  <c r="J809" i="24" s="1"/>
  <c r="I810" i="24"/>
  <c r="J810" i="24" s="1"/>
  <c r="I811" i="24"/>
  <c r="J811" i="24" s="1"/>
  <c r="I812" i="24"/>
  <c r="J812" i="24" s="1"/>
  <c r="I813" i="24"/>
  <c r="J813" i="24" s="1"/>
  <c r="I814" i="24"/>
  <c r="J814" i="24" s="1"/>
  <c r="I815" i="24"/>
  <c r="J815" i="24" s="1"/>
  <c r="I816" i="24"/>
  <c r="J816" i="24" s="1"/>
  <c r="I817" i="24"/>
  <c r="J817" i="24" s="1"/>
  <c r="I818" i="24"/>
  <c r="J818" i="24" s="1"/>
  <c r="I819" i="24"/>
  <c r="J819" i="24" s="1"/>
  <c r="I820" i="24"/>
  <c r="J820" i="24" s="1"/>
  <c r="I821" i="24"/>
  <c r="J821" i="24" s="1"/>
  <c r="I822" i="24"/>
  <c r="J822" i="24" s="1"/>
  <c r="I823" i="24"/>
  <c r="J823" i="24" s="1"/>
  <c r="I824" i="24"/>
  <c r="J824" i="24" s="1"/>
  <c r="I825" i="24"/>
  <c r="J825" i="24" s="1"/>
  <c r="I826" i="24"/>
  <c r="J826" i="24" s="1"/>
  <c r="I827" i="24"/>
  <c r="J827" i="24" s="1"/>
  <c r="I828" i="24"/>
  <c r="J828" i="24" s="1"/>
  <c r="I829" i="24"/>
  <c r="J829" i="24" s="1"/>
  <c r="I830" i="24"/>
  <c r="J830" i="24" s="1"/>
  <c r="I831" i="24"/>
  <c r="J831" i="24" s="1"/>
  <c r="I832" i="24"/>
  <c r="J832" i="24" s="1"/>
  <c r="I833" i="24"/>
  <c r="J833" i="24" s="1"/>
  <c r="I834" i="24"/>
  <c r="J834" i="24" s="1"/>
  <c r="I835" i="24"/>
  <c r="J835" i="24" s="1"/>
  <c r="I836" i="24"/>
  <c r="J836" i="24" s="1"/>
  <c r="I837" i="24"/>
  <c r="J837" i="24" s="1"/>
  <c r="I838" i="24"/>
  <c r="J838" i="24" s="1"/>
  <c r="I839" i="24"/>
  <c r="J839" i="24" s="1"/>
  <c r="I840" i="24"/>
  <c r="J840" i="24" s="1"/>
  <c r="I841" i="24"/>
  <c r="J841" i="24" s="1"/>
  <c r="I842" i="24"/>
  <c r="J842" i="24" s="1"/>
  <c r="I843" i="24"/>
  <c r="J843" i="24" s="1"/>
  <c r="I844" i="24"/>
  <c r="J844" i="24" s="1"/>
  <c r="I845" i="24"/>
  <c r="J845" i="24" s="1"/>
  <c r="I846" i="24"/>
  <c r="J846" i="24" s="1"/>
  <c r="I847" i="24"/>
  <c r="J847" i="24" s="1"/>
  <c r="I848" i="24"/>
  <c r="J848" i="24" s="1"/>
  <c r="I849" i="24"/>
  <c r="J849" i="24" s="1"/>
  <c r="I850" i="24"/>
  <c r="J850" i="24" s="1"/>
  <c r="I851" i="24"/>
  <c r="J851" i="24" s="1"/>
  <c r="I852" i="24"/>
  <c r="J852" i="24" s="1"/>
  <c r="I853" i="24"/>
  <c r="J853" i="24" s="1"/>
  <c r="I854" i="24"/>
  <c r="J854" i="24" s="1"/>
  <c r="I855" i="24"/>
  <c r="J855" i="24" s="1"/>
  <c r="I856" i="24"/>
  <c r="J856" i="24" s="1"/>
  <c r="I857" i="24"/>
  <c r="J857" i="24" s="1"/>
  <c r="I858" i="24"/>
  <c r="J858" i="24" s="1"/>
  <c r="I859" i="24"/>
  <c r="J859" i="24" s="1"/>
  <c r="I860" i="24"/>
  <c r="J860" i="24" s="1"/>
  <c r="I861" i="24"/>
  <c r="J861" i="24" s="1"/>
  <c r="I862" i="24"/>
  <c r="J862" i="24" s="1"/>
  <c r="I863" i="24"/>
  <c r="J863" i="24" s="1"/>
  <c r="I864" i="24"/>
  <c r="J864" i="24" s="1"/>
  <c r="I865" i="24"/>
  <c r="J865" i="24" s="1"/>
  <c r="I866" i="24"/>
  <c r="J866" i="24" s="1"/>
  <c r="I867" i="24"/>
  <c r="J867" i="24" s="1"/>
  <c r="I868" i="24"/>
  <c r="J868" i="24" s="1"/>
  <c r="I869" i="24"/>
  <c r="J869" i="24" s="1"/>
  <c r="I870" i="24"/>
  <c r="J870" i="24" s="1"/>
  <c r="I871" i="24"/>
  <c r="J871" i="24" s="1"/>
  <c r="I872" i="24"/>
  <c r="J872" i="24" s="1"/>
  <c r="I873" i="24"/>
  <c r="J873" i="24" s="1"/>
  <c r="I874" i="24"/>
  <c r="J874" i="24" s="1"/>
  <c r="I875" i="24"/>
  <c r="J875" i="24" s="1"/>
  <c r="I876" i="24"/>
  <c r="J876" i="24" s="1"/>
  <c r="I877" i="24"/>
  <c r="J877" i="24" s="1"/>
  <c r="I878" i="24"/>
  <c r="J878" i="24" s="1"/>
  <c r="I879" i="24"/>
  <c r="J879" i="24" s="1"/>
  <c r="I880" i="24"/>
  <c r="J880" i="24" s="1"/>
  <c r="I881" i="24"/>
  <c r="J881" i="24" s="1"/>
  <c r="I882" i="24"/>
  <c r="J882" i="24" s="1"/>
  <c r="I883" i="24"/>
  <c r="J883" i="24" s="1"/>
  <c r="I884" i="24"/>
  <c r="J884" i="24" s="1"/>
  <c r="I885" i="24"/>
  <c r="J885" i="24" s="1"/>
  <c r="I886" i="24"/>
  <c r="J886" i="24" s="1"/>
  <c r="I887" i="24"/>
  <c r="J887" i="24" s="1"/>
  <c r="I888" i="24"/>
  <c r="J888" i="24" s="1"/>
  <c r="I889" i="24"/>
  <c r="J889" i="24" s="1"/>
  <c r="I890" i="24"/>
  <c r="J890" i="24" s="1"/>
  <c r="I891" i="24"/>
  <c r="J891" i="24" s="1"/>
  <c r="I892" i="24"/>
  <c r="J892" i="24" s="1"/>
  <c r="I893" i="24"/>
  <c r="J893" i="24" s="1"/>
  <c r="I894" i="24"/>
  <c r="J894" i="24" s="1"/>
  <c r="I895" i="24"/>
  <c r="J895" i="24" s="1"/>
  <c r="I896" i="24"/>
  <c r="J896" i="24" s="1"/>
  <c r="I897" i="24"/>
  <c r="J897" i="24" s="1"/>
  <c r="I898" i="24"/>
  <c r="J898" i="24" s="1"/>
  <c r="I899" i="24"/>
  <c r="J899" i="24" s="1"/>
  <c r="I900" i="24"/>
  <c r="J900" i="24" s="1"/>
  <c r="I901" i="24"/>
  <c r="J901" i="24" s="1"/>
  <c r="I902" i="24"/>
  <c r="J902" i="24" s="1"/>
  <c r="I903" i="24"/>
  <c r="J903" i="24" s="1"/>
  <c r="I904" i="24"/>
  <c r="J904" i="24" s="1"/>
  <c r="I905" i="24"/>
  <c r="J905" i="24" s="1"/>
  <c r="I906" i="24"/>
  <c r="J906" i="24" s="1"/>
  <c r="I907" i="24"/>
  <c r="J907" i="24" s="1"/>
  <c r="I908" i="24"/>
  <c r="J908" i="24" s="1"/>
  <c r="I909" i="24"/>
  <c r="J909" i="24" s="1"/>
  <c r="I910" i="24"/>
  <c r="J910" i="24" s="1"/>
  <c r="I911" i="24"/>
  <c r="J911" i="24" s="1"/>
  <c r="I912" i="24"/>
  <c r="J912" i="24" s="1"/>
  <c r="I913" i="24"/>
  <c r="J913" i="24" s="1"/>
  <c r="I914" i="24"/>
  <c r="J914" i="24" s="1"/>
  <c r="I915" i="24"/>
  <c r="J915" i="24" s="1"/>
  <c r="I916" i="24"/>
  <c r="J916" i="24" s="1"/>
  <c r="I917" i="24"/>
  <c r="J917" i="24" s="1"/>
  <c r="I918" i="24"/>
  <c r="J918" i="24" s="1"/>
  <c r="I919" i="24"/>
  <c r="J919" i="24" s="1"/>
  <c r="I920" i="24"/>
  <c r="J920" i="24" s="1"/>
  <c r="I921" i="24"/>
  <c r="J921" i="24" s="1"/>
  <c r="I922" i="24"/>
  <c r="J922" i="24" s="1"/>
  <c r="I923" i="24"/>
  <c r="J923" i="24" s="1"/>
  <c r="I924" i="24"/>
  <c r="J924" i="24" s="1"/>
  <c r="I925" i="24"/>
  <c r="J925" i="24" s="1"/>
  <c r="I926" i="24"/>
  <c r="J926" i="24" s="1"/>
  <c r="I927" i="24"/>
  <c r="J927" i="24" s="1"/>
  <c r="I928" i="24"/>
  <c r="J928" i="24" s="1"/>
  <c r="I929" i="24"/>
  <c r="J929" i="24" s="1"/>
  <c r="I930" i="24"/>
  <c r="J930" i="24" s="1"/>
  <c r="I931" i="24"/>
  <c r="J931" i="24" s="1"/>
  <c r="I932" i="24"/>
  <c r="J932" i="24" s="1"/>
  <c r="I933" i="24"/>
  <c r="J933" i="24" s="1"/>
  <c r="I934" i="24"/>
  <c r="J934" i="24" s="1"/>
  <c r="I935" i="24"/>
  <c r="J935" i="24" s="1"/>
  <c r="I936" i="24"/>
  <c r="J936" i="24" s="1"/>
  <c r="I937" i="24"/>
  <c r="J937" i="24" s="1"/>
  <c r="I938" i="24"/>
  <c r="J938" i="24" s="1"/>
  <c r="I939" i="24"/>
  <c r="J939" i="24" s="1"/>
  <c r="I940" i="24"/>
  <c r="J940" i="24" s="1"/>
  <c r="I941" i="24"/>
  <c r="J941" i="24" s="1"/>
  <c r="I942" i="24"/>
  <c r="J942" i="24" s="1"/>
  <c r="I943" i="24"/>
  <c r="J943" i="24" s="1"/>
  <c r="I944" i="24"/>
  <c r="J944" i="24" s="1"/>
  <c r="I945" i="24"/>
  <c r="J945" i="24" s="1"/>
  <c r="I946" i="24"/>
  <c r="J946" i="24" s="1"/>
  <c r="I947" i="24"/>
  <c r="J947" i="24" s="1"/>
  <c r="I948" i="24"/>
  <c r="J948" i="24" s="1"/>
  <c r="I949" i="24"/>
  <c r="J949" i="24" s="1"/>
  <c r="I950" i="24"/>
  <c r="J950" i="24" s="1"/>
  <c r="I951" i="24"/>
  <c r="J951" i="24" s="1"/>
  <c r="I952" i="24"/>
  <c r="J952" i="24" s="1"/>
  <c r="I953" i="24"/>
  <c r="J953" i="24" s="1"/>
  <c r="I954" i="24"/>
  <c r="J954" i="24" s="1"/>
  <c r="I955" i="24"/>
  <c r="J955" i="24" s="1"/>
  <c r="I956" i="24"/>
  <c r="J956" i="24" s="1"/>
  <c r="I957" i="24"/>
  <c r="J957" i="24" s="1"/>
  <c r="I958" i="24"/>
  <c r="J958" i="24" s="1"/>
  <c r="I959" i="24"/>
  <c r="J959" i="24" s="1"/>
  <c r="I960" i="24"/>
  <c r="J960" i="24" s="1"/>
  <c r="I961" i="24"/>
  <c r="J961" i="24" s="1"/>
  <c r="I962" i="24"/>
  <c r="J962" i="24" s="1"/>
  <c r="I963" i="24"/>
  <c r="J963" i="24" s="1"/>
  <c r="I964" i="24"/>
  <c r="J964" i="24" s="1"/>
  <c r="I965" i="24"/>
  <c r="J965" i="24" s="1"/>
  <c r="I966" i="24"/>
  <c r="J966" i="24" s="1"/>
  <c r="I967" i="24"/>
  <c r="J967" i="24" s="1"/>
  <c r="I968" i="24"/>
  <c r="J968" i="24" s="1"/>
  <c r="I969" i="24"/>
  <c r="J969" i="24" s="1"/>
  <c r="I970" i="24"/>
  <c r="J970" i="24" s="1"/>
  <c r="I971" i="24"/>
  <c r="J971" i="24" s="1"/>
  <c r="I972" i="24"/>
  <c r="J972" i="24" s="1"/>
  <c r="I973" i="24"/>
  <c r="J973" i="24" s="1"/>
  <c r="I974" i="24"/>
  <c r="J974" i="24" s="1"/>
  <c r="I975" i="24"/>
  <c r="J975" i="24" s="1"/>
  <c r="I976" i="24"/>
  <c r="J976" i="24" s="1"/>
  <c r="I977" i="24"/>
  <c r="J977" i="24" s="1"/>
  <c r="I978" i="24"/>
  <c r="J978" i="24" s="1"/>
  <c r="I979" i="24"/>
  <c r="J979" i="24" s="1"/>
  <c r="I980" i="24"/>
  <c r="J980" i="24" s="1"/>
  <c r="I981" i="24"/>
  <c r="J981" i="24" s="1"/>
  <c r="I982" i="24"/>
  <c r="J982" i="24" s="1"/>
  <c r="I983" i="24"/>
  <c r="J983" i="24" s="1"/>
  <c r="I984" i="24"/>
  <c r="J984" i="24" s="1"/>
  <c r="I985" i="24"/>
  <c r="J985" i="24" s="1"/>
  <c r="I986" i="24"/>
  <c r="J986" i="24" s="1"/>
  <c r="I987" i="24"/>
  <c r="J987" i="24" s="1"/>
  <c r="I988" i="24"/>
  <c r="J988" i="24" s="1"/>
  <c r="I989" i="24"/>
  <c r="J989" i="24" s="1"/>
  <c r="I990" i="24"/>
  <c r="J990" i="24" s="1"/>
  <c r="I991" i="24"/>
  <c r="J991" i="24" s="1"/>
  <c r="I992" i="24"/>
  <c r="J992" i="24" s="1"/>
  <c r="I993" i="24"/>
  <c r="J993" i="24" s="1"/>
  <c r="I994" i="24"/>
  <c r="J994" i="24" s="1"/>
  <c r="I995" i="24"/>
  <c r="J995" i="24" s="1"/>
  <c r="I996" i="24"/>
  <c r="J996" i="24" s="1"/>
  <c r="I997" i="24"/>
  <c r="J997" i="24" s="1"/>
  <c r="I998" i="24"/>
  <c r="J998" i="24" s="1"/>
  <c r="I999" i="24"/>
  <c r="J999" i="24" s="1"/>
  <c r="I1000" i="24"/>
  <c r="J1000" i="24" s="1"/>
  <c r="I1001" i="24"/>
  <c r="J1001" i="24" s="1"/>
  <c r="I1002" i="24"/>
  <c r="J1002" i="24" s="1"/>
  <c r="I1003" i="24"/>
  <c r="J1003" i="24" s="1"/>
  <c r="I1004" i="24"/>
  <c r="J1004" i="24" s="1"/>
  <c r="I1005" i="24"/>
  <c r="J1005" i="24" s="1"/>
  <c r="I1006" i="24"/>
  <c r="J1006" i="24" s="1"/>
  <c r="I1007" i="24"/>
  <c r="J1007" i="24" s="1"/>
  <c r="I1008" i="24"/>
  <c r="J1008" i="24" s="1"/>
  <c r="I1009" i="24"/>
  <c r="J1009" i="24" s="1"/>
  <c r="I1010" i="24"/>
  <c r="J1010" i="24" s="1"/>
  <c r="I1011" i="24"/>
  <c r="J1011" i="24" s="1"/>
  <c r="I1012" i="24"/>
  <c r="J1012" i="24" s="1"/>
  <c r="I1013" i="24"/>
  <c r="J1013" i="24" s="1"/>
  <c r="I1014" i="24"/>
  <c r="J1014" i="24" s="1"/>
  <c r="I1015" i="24"/>
  <c r="J1015" i="24" s="1"/>
  <c r="I1016" i="24"/>
  <c r="J1016" i="24" s="1"/>
  <c r="I1017" i="24"/>
  <c r="J1017" i="24" s="1"/>
  <c r="I1018" i="24"/>
  <c r="J1018" i="24" s="1"/>
  <c r="I1019" i="24"/>
  <c r="J1019" i="24" s="1"/>
  <c r="I1020" i="24"/>
  <c r="J1020" i="24" s="1"/>
  <c r="I1021" i="24"/>
  <c r="J1021" i="24" s="1"/>
  <c r="I1022" i="24"/>
  <c r="J1022" i="24" s="1"/>
  <c r="I1023" i="24"/>
  <c r="J1023" i="24" s="1"/>
  <c r="I1024" i="24"/>
  <c r="J1024" i="24" s="1"/>
  <c r="I1025" i="24"/>
  <c r="J1025" i="24" s="1"/>
  <c r="I1026" i="24"/>
  <c r="J1026" i="24" s="1"/>
  <c r="I1027" i="24"/>
  <c r="J1027" i="24" s="1"/>
  <c r="I1028" i="24"/>
  <c r="J1028" i="24" s="1"/>
  <c r="I1029" i="24"/>
  <c r="J1029" i="24" s="1"/>
  <c r="I1030" i="24"/>
  <c r="J1030" i="24" s="1"/>
  <c r="I1031" i="24"/>
  <c r="J1031" i="24" s="1"/>
  <c r="I1032" i="24"/>
  <c r="J1032" i="24" s="1"/>
  <c r="I1033" i="24"/>
  <c r="J1033" i="24" s="1"/>
  <c r="I1034" i="24"/>
  <c r="J1034" i="24" s="1"/>
  <c r="I1035" i="24"/>
  <c r="J1035" i="24" s="1"/>
  <c r="I1036" i="24"/>
  <c r="J1036" i="24" s="1"/>
  <c r="I1037" i="24"/>
  <c r="J1037" i="24" s="1"/>
  <c r="I1038" i="24"/>
  <c r="J1038" i="24" s="1"/>
  <c r="I1039" i="24"/>
  <c r="J1039" i="24" s="1"/>
  <c r="I1040" i="24"/>
  <c r="J1040" i="24" s="1"/>
  <c r="I1041" i="24"/>
  <c r="J1041" i="24" s="1"/>
  <c r="I1042" i="24"/>
  <c r="J1042" i="24" s="1"/>
  <c r="I1043" i="24"/>
  <c r="J1043" i="24" s="1"/>
  <c r="I1044" i="24"/>
  <c r="J1044" i="24" s="1"/>
  <c r="I1045" i="24"/>
  <c r="J1045" i="24" s="1"/>
  <c r="I1046" i="24"/>
  <c r="J1046" i="24" s="1"/>
  <c r="I1047" i="24"/>
  <c r="J1047" i="24" s="1"/>
  <c r="I1048" i="24"/>
  <c r="J1048" i="24" s="1"/>
  <c r="I1049" i="24"/>
  <c r="J1049" i="24" s="1"/>
  <c r="I1050" i="24"/>
  <c r="J1050" i="24" s="1"/>
  <c r="I1051" i="24"/>
  <c r="J1051" i="24" s="1"/>
  <c r="I1052" i="24"/>
  <c r="J1052" i="24" s="1"/>
  <c r="I1053" i="24"/>
  <c r="J1053" i="24" s="1"/>
  <c r="I1054" i="24"/>
  <c r="J1054" i="24" s="1"/>
  <c r="I1055" i="24"/>
  <c r="J1055" i="24" s="1"/>
  <c r="I1056" i="24"/>
  <c r="J1056" i="24" s="1"/>
  <c r="I1057" i="24"/>
  <c r="J1057" i="24" s="1"/>
  <c r="I1058" i="24"/>
  <c r="J1058" i="24" s="1"/>
  <c r="I1059" i="24"/>
  <c r="J1059" i="24" s="1"/>
  <c r="I1060" i="24"/>
  <c r="J1060" i="24" s="1"/>
  <c r="I1061" i="24"/>
  <c r="J1061" i="24" s="1"/>
  <c r="I1062" i="24"/>
  <c r="J1062" i="24" s="1"/>
  <c r="I1063" i="24"/>
  <c r="J1063" i="24" s="1"/>
  <c r="I1064" i="24"/>
  <c r="J1064" i="24" s="1"/>
  <c r="I1065" i="24"/>
  <c r="J1065" i="24" s="1"/>
  <c r="I1066" i="24"/>
  <c r="J1066" i="24" s="1"/>
  <c r="I1067" i="24"/>
  <c r="J1067" i="24" s="1"/>
  <c r="I1068" i="24"/>
  <c r="J1068" i="24" s="1"/>
  <c r="I1069" i="24"/>
  <c r="J1069" i="24" s="1"/>
  <c r="I1070" i="24"/>
  <c r="J1070" i="24" s="1"/>
  <c r="I1071" i="24"/>
  <c r="J1071" i="24" s="1"/>
  <c r="I1072" i="24"/>
  <c r="J1072" i="24" s="1"/>
  <c r="I1073" i="24"/>
  <c r="J1073" i="24" s="1"/>
  <c r="I1074" i="24"/>
  <c r="J1074" i="24" s="1"/>
  <c r="I1075" i="24"/>
  <c r="J1075" i="24" s="1"/>
  <c r="I1076" i="24"/>
  <c r="J1076" i="24" s="1"/>
  <c r="I1077" i="24"/>
  <c r="J1077" i="24" s="1"/>
  <c r="I1078" i="24"/>
  <c r="J1078" i="24" s="1"/>
  <c r="I1079" i="24"/>
  <c r="J1079" i="24" s="1"/>
  <c r="I1080" i="24"/>
  <c r="J1080" i="24" s="1"/>
  <c r="I1081" i="24"/>
  <c r="J1081" i="24" s="1"/>
  <c r="I1082" i="24"/>
  <c r="J1082" i="24" s="1"/>
  <c r="I1083" i="24"/>
  <c r="J1083" i="24" s="1"/>
  <c r="I1084" i="24"/>
  <c r="J1084" i="24" s="1"/>
  <c r="I1085" i="24"/>
  <c r="J1085" i="24" s="1"/>
  <c r="I1086" i="24"/>
  <c r="J1086" i="24" s="1"/>
  <c r="I1087" i="24"/>
  <c r="J1087" i="24" s="1"/>
  <c r="I1088" i="24"/>
  <c r="J1088" i="24" s="1"/>
  <c r="I1089" i="24"/>
  <c r="J1089" i="24" s="1"/>
  <c r="I1090" i="24"/>
  <c r="J1090" i="24" s="1"/>
  <c r="I1091" i="24"/>
  <c r="J1091" i="24" s="1"/>
  <c r="I1092" i="24"/>
  <c r="J1092" i="24" s="1"/>
  <c r="I1093" i="24"/>
  <c r="J1093" i="24" s="1"/>
  <c r="I1094" i="24"/>
  <c r="J1094" i="24" s="1"/>
  <c r="I1095" i="24"/>
  <c r="J1095" i="24" s="1"/>
  <c r="I1096" i="24"/>
  <c r="J1096" i="24" s="1"/>
  <c r="I1097" i="24"/>
  <c r="J1097" i="24" s="1"/>
  <c r="I1098" i="24"/>
  <c r="J1098" i="24" s="1"/>
  <c r="I1099" i="24"/>
  <c r="J1099" i="24" s="1"/>
  <c r="I1100" i="24"/>
  <c r="J1100" i="24" s="1"/>
  <c r="I1101" i="24"/>
  <c r="J1101" i="24" s="1"/>
  <c r="I1102" i="24"/>
  <c r="J1102" i="24" s="1"/>
  <c r="I1103" i="24"/>
  <c r="J1103" i="24" s="1"/>
  <c r="I1104" i="24"/>
  <c r="J1104" i="24" s="1"/>
  <c r="I1105" i="24"/>
  <c r="J1105" i="24" s="1"/>
  <c r="I1106" i="24"/>
  <c r="J1106" i="24" s="1"/>
  <c r="I1107" i="24"/>
  <c r="J1107" i="24" s="1"/>
  <c r="I1108" i="24"/>
  <c r="J1108" i="24" s="1"/>
  <c r="I1109" i="24"/>
  <c r="J1109" i="24" s="1"/>
  <c r="I1110" i="24"/>
  <c r="J1110" i="24" s="1"/>
  <c r="I1111" i="24"/>
  <c r="J1111" i="24" s="1"/>
  <c r="I1112" i="24"/>
  <c r="J1112" i="24" s="1"/>
  <c r="I1113" i="24"/>
  <c r="J1113" i="24" s="1"/>
  <c r="I1114" i="24"/>
  <c r="J1114" i="24" s="1"/>
  <c r="I1115" i="24"/>
  <c r="J1115" i="24" s="1"/>
  <c r="I1116" i="24"/>
  <c r="J1116" i="24" s="1"/>
  <c r="I1117" i="24"/>
  <c r="J1117" i="24" s="1"/>
  <c r="I1118" i="24"/>
  <c r="J1118" i="24" s="1"/>
  <c r="I1119" i="24"/>
  <c r="J1119" i="24" s="1"/>
  <c r="I1120" i="24"/>
  <c r="J1120" i="24" s="1"/>
  <c r="I1121" i="24"/>
  <c r="J1121" i="24" s="1"/>
  <c r="I1122" i="24"/>
  <c r="J1122" i="24" s="1"/>
  <c r="I1123" i="24"/>
  <c r="J1123" i="24" s="1"/>
  <c r="I1124" i="24"/>
  <c r="J1124" i="24" s="1"/>
  <c r="I1125" i="24"/>
  <c r="J1125" i="24" s="1"/>
  <c r="I1126" i="24"/>
  <c r="J1126" i="24" s="1"/>
  <c r="I1127" i="24"/>
  <c r="J1127" i="24" s="1"/>
  <c r="I1128" i="24"/>
  <c r="J1128" i="24" s="1"/>
  <c r="I1129" i="24"/>
  <c r="J1129" i="24" s="1"/>
  <c r="I1130" i="24"/>
  <c r="J1130" i="24" s="1"/>
  <c r="I1131" i="24"/>
  <c r="J1131" i="24" s="1"/>
  <c r="I1132" i="24"/>
  <c r="J1132" i="24" s="1"/>
  <c r="I1133" i="24"/>
  <c r="J1133" i="24" s="1"/>
  <c r="I1134" i="24"/>
  <c r="J1134" i="24" s="1"/>
  <c r="I1135" i="24"/>
  <c r="J1135" i="24" s="1"/>
  <c r="I1136" i="24"/>
  <c r="J1136" i="24" s="1"/>
  <c r="I1137" i="24"/>
  <c r="J1137" i="24" s="1"/>
  <c r="I1138" i="24"/>
  <c r="J1138" i="24" s="1"/>
  <c r="I1139" i="24"/>
  <c r="J1139" i="24" s="1"/>
  <c r="I1140" i="24"/>
  <c r="J1140" i="24" s="1"/>
  <c r="I1141" i="24"/>
  <c r="J1141" i="24" s="1"/>
  <c r="I1142" i="24"/>
  <c r="J1142" i="24" s="1"/>
  <c r="I1143" i="24"/>
  <c r="J1143" i="24" s="1"/>
  <c r="I1144" i="24"/>
  <c r="J1144" i="24" s="1"/>
  <c r="I1145" i="24"/>
  <c r="J1145" i="24" s="1"/>
  <c r="I1146" i="24"/>
  <c r="J1146" i="24" s="1"/>
  <c r="I1147" i="24"/>
  <c r="J1147" i="24" s="1"/>
  <c r="I1148" i="24"/>
  <c r="J1148" i="24" s="1"/>
  <c r="I1149" i="24"/>
  <c r="J1149" i="24" s="1"/>
  <c r="I1150" i="24"/>
  <c r="J1150" i="24" s="1"/>
  <c r="I1151" i="24"/>
  <c r="J1151" i="24" s="1"/>
  <c r="I1152" i="24"/>
  <c r="J1152" i="24" s="1"/>
  <c r="I1153" i="24"/>
  <c r="J1153" i="24" s="1"/>
  <c r="I1154" i="24"/>
  <c r="J1154" i="24" s="1"/>
  <c r="I1155" i="24"/>
  <c r="J1155" i="24" s="1"/>
  <c r="I1156" i="24"/>
  <c r="J1156" i="24" s="1"/>
  <c r="I1157" i="24"/>
  <c r="J1157" i="24" s="1"/>
  <c r="I1158" i="24"/>
  <c r="J1158" i="24" s="1"/>
  <c r="I1159" i="24"/>
  <c r="J1159" i="24" s="1"/>
  <c r="I1160" i="24"/>
  <c r="J1160" i="24" s="1"/>
  <c r="I1161" i="24"/>
  <c r="J1161" i="24" s="1"/>
  <c r="I1162" i="24"/>
  <c r="J1162" i="24" s="1"/>
  <c r="I1163" i="24"/>
  <c r="J1163" i="24" s="1"/>
  <c r="I1164" i="24"/>
  <c r="J1164" i="24" s="1"/>
  <c r="I1165" i="24"/>
  <c r="J1165" i="24" s="1"/>
  <c r="I1166" i="24"/>
  <c r="J1166" i="24" s="1"/>
  <c r="I1167" i="24"/>
  <c r="J1167" i="24" s="1"/>
  <c r="I1168" i="24"/>
  <c r="J1168" i="24" s="1"/>
  <c r="I1169" i="24"/>
  <c r="J1169" i="24" s="1"/>
  <c r="I1170" i="24"/>
  <c r="J1170" i="24" s="1"/>
  <c r="I1171" i="24"/>
  <c r="J1171" i="24" s="1"/>
  <c r="I1172" i="24"/>
  <c r="J1172" i="24" s="1"/>
  <c r="I1173" i="24"/>
  <c r="J1173" i="24" s="1"/>
  <c r="I1174" i="24"/>
  <c r="J1174" i="24" s="1"/>
  <c r="I1175" i="24"/>
  <c r="J1175" i="24" s="1"/>
  <c r="I1176" i="24"/>
  <c r="J1176" i="24" s="1"/>
  <c r="I1177" i="24"/>
  <c r="J1177" i="24" s="1"/>
  <c r="I1178" i="24"/>
  <c r="J1178" i="24" s="1"/>
  <c r="I1179" i="24"/>
  <c r="J1179" i="24" s="1"/>
  <c r="I1180" i="24"/>
  <c r="J1180" i="24" s="1"/>
  <c r="I1181" i="24"/>
  <c r="J1181" i="24" s="1"/>
  <c r="I1182" i="24"/>
  <c r="J1182" i="24" s="1"/>
  <c r="I1183" i="24"/>
  <c r="J1183" i="24" s="1"/>
  <c r="I1184" i="24"/>
  <c r="J1184" i="24" s="1"/>
  <c r="I1185" i="24"/>
  <c r="J1185" i="24" s="1"/>
  <c r="I1186" i="24"/>
  <c r="J1186" i="24" s="1"/>
  <c r="I1187" i="24"/>
  <c r="J1187" i="24" s="1"/>
  <c r="I1188" i="24"/>
  <c r="J1188" i="24" s="1"/>
  <c r="I1189" i="24"/>
  <c r="J1189" i="24" s="1"/>
  <c r="I1190" i="24"/>
  <c r="J1190" i="24" s="1"/>
  <c r="I1191" i="24"/>
  <c r="J1191" i="24" s="1"/>
  <c r="I1192" i="24"/>
  <c r="J1192" i="24" s="1"/>
  <c r="I1193" i="24"/>
  <c r="J1193" i="24" s="1"/>
  <c r="I1194" i="24"/>
  <c r="J1194" i="24" s="1"/>
  <c r="I1195" i="24"/>
  <c r="J1195" i="24" s="1"/>
  <c r="I1196" i="24"/>
  <c r="J1196" i="24" s="1"/>
  <c r="I1197" i="24"/>
  <c r="J1197" i="24" s="1"/>
  <c r="I1198" i="24"/>
  <c r="J1198" i="24" s="1"/>
  <c r="I1199" i="24"/>
  <c r="J1199" i="24" s="1"/>
  <c r="I1200" i="24"/>
  <c r="J1200" i="24" s="1"/>
  <c r="I1201" i="24"/>
  <c r="J1201" i="24" s="1"/>
  <c r="I1202" i="24"/>
  <c r="J1202" i="24" s="1"/>
  <c r="I3" i="24"/>
  <c r="J3" i="24" s="1"/>
  <c r="J20" i="25"/>
  <c r="J22" i="25"/>
  <c r="J30" i="25"/>
  <c r="J34" i="25"/>
  <c r="J41" i="25"/>
  <c r="H1326" i="4"/>
  <c r="I48" i="25"/>
  <c r="I47" i="25"/>
  <c r="I4" i="25"/>
  <c r="I5" i="25"/>
  <c r="I6" i="25"/>
  <c r="I7" i="25"/>
  <c r="I8" i="25"/>
  <c r="I9" i="25"/>
  <c r="I10" i="25"/>
  <c r="I11" i="25"/>
  <c r="I12" i="25"/>
  <c r="I13" i="25"/>
  <c r="I14" i="25"/>
  <c r="I15" i="25"/>
  <c r="I16" i="25"/>
  <c r="I17" i="25"/>
  <c r="I18" i="25"/>
  <c r="I19" i="25"/>
  <c r="I21" i="25"/>
  <c r="I23" i="25"/>
  <c r="I24" i="25"/>
  <c r="I25" i="25"/>
  <c r="I26" i="25"/>
  <c r="I27" i="25"/>
  <c r="I28" i="25"/>
  <c r="I29" i="25"/>
  <c r="I31" i="25"/>
  <c r="I32" i="25"/>
  <c r="I33" i="25"/>
  <c r="I35" i="25"/>
  <c r="I36" i="25"/>
  <c r="I37" i="25"/>
  <c r="I38" i="25"/>
  <c r="I39" i="25"/>
  <c r="I40" i="25"/>
  <c r="I42" i="25"/>
  <c r="I43" i="25"/>
  <c r="I44" i="25"/>
  <c r="I45" i="25"/>
  <c r="I46" i="25"/>
  <c r="I3" i="25"/>
  <c r="G1369" i="4"/>
  <c r="F1369" i="4"/>
  <c r="G1367" i="4"/>
  <c r="F1367" i="4"/>
  <c r="G1299" i="4"/>
  <c r="G1300" i="4"/>
  <c r="G1301" i="4"/>
  <c r="G1302" i="4"/>
  <c r="G1303" i="4"/>
  <c r="G1304" i="4"/>
  <c r="G1305" i="4"/>
  <c r="G1306" i="4"/>
  <c r="G1307" i="4"/>
  <c r="G1308" i="4"/>
  <c r="G1309" i="4"/>
  <c r="G1310" i="4"/>
  <c r="G1311" i="4"/>
  <c r="G1312" i="4"/>
  <c r="G1313" i="4"/>
  <c r="G1314" i="4"/>
  <c r="G1315" i="4"/>
  <c r="G1316" i="4"/>
  <c r="G1317" i="4"/>
  <c r="G1318" i="4"/>
  <c r="G1319" i="4"/>
  <c r="G1320" i="4"/>
  <c r="G1321" i="4"/>
  <c r="G1322" i="4"/>
  <c r="G1323" i="4"/>
  <c r="G1324" i="4"/>
  <c r="G1325" i="4"/>
  <c r="G1326" i="4"/>
  <c r="G1327" i="4"/>
  <c r="G1328" i="4"/>
  <c r="G1329" i="4"/>
  <c r="G1330" i="4"/>
  <c r="G1331" i="4"/>
  <c r="G1332" i="4"/>
  <c r="G1333" i="4"/>
  <c r="G1334" i="4"/>
  <c r="G1335" i="4"/>
  <c r="G1336" i="4"/>
  <c r="G1337" i="4"/>
  <c r="G1338" i="4"/>
  <c r="G1339" i="4"/>
  <c r="G1340" i="4"/>
  <c r="G1341" i="4"/>
  <c r="G1342" i="4"/>
  <c r="G1343" i="4"/>
  <c r="G1298" i="4"/>
  <c r="F1343" i="4"/>
  <c r="F1342" i="4"/>
  <c r="F1341" i="4"/>
  <c r="F1340" i="4"/>
  <c r="F1339" i="4"/>
  <c r="F1338" i="4"/>
  <c r="F1337" i="4"/>
  <c r="F1336" i="4"/>
  <c r="F1335" i="4"/>
  <c r="F1334" i="4"/>
  <c r="F1333" i="4"/>
  <c r="F1332" i="4"/>
  <c r="F1331" i="4"/>
  <c r="F1330" i="4"/>
  <c r="F1329" i="4"/>
  <c r="F1328" i="4"/>
  <c r="F1327" i="4"/>
  <c r="F1326" i="4"/>
  <c r="F1325" i="4"/>
  <c r="F1324" i="4"/>
  <c r="F1323" i="4"/>
  <c r="F1322" i="4"/>
  <c r="F1321" i="4"/>
  <c r="F1320" i="4"/>
  <c r="F1319" i="4"/>
  <c r="F1318" i="4"/>
  <c r="F1317" i="4"/>
  <c r="F1316" i="4"/>
  <c r="F1315" i="4"/>
  <c r="F1314" i="4"/>
  <c r="F1313" i="4"/>
  <c r="F1312" i="4"/>
  <c r="F1311" i="4"/>
  <c r="F1310" i="4"/>
  <c r="F1309" i="4"/>
  <c r="F1308" i="4"/>
  <c r="F1307" i="4"/>
  <c r="F1306" i="4"/>
  <c r="F1305" i="4"/>
  <c r="F1304" i="4"/>
  <c r="F1303" i="4"/>
  <c r="F1302" i="4"/>
  <c r="F1301" i="4"/>
  <c r="F1300" i="4"/>
  <c r="F1299" i="4"/>
  <c r="F1298" i="4"/>
  <c r="C1342" i="4"/>
  <c r="C1343" i="4"/>
  <c r="C1341" i="4"/>
  <c r="C1340" i="4"/>
  <c r="C1339" i="4"/>
  <c r="C1338" i="4"/>
  <c r="C1337" i="4"/>
  <c r="C1336" i="4"/>
  <c r="C1335" i="4"/>
  <c r="C1334" i="4"/>
  <c r="C1333" i="4"/>
  <c r="C1332" i="4"/>
  <c r="C1331" i="4"/>
  <c r="C1330" i="4"/>
  <c r="C1329" i="4"/>
  <c r="C1328" i="4"/>
  <c r="C1327" i="4"/>
  <c r="C1326" i="4"/>
  <c r="C1325" i="4"/>
  <c r="C1324" i="4"/>
  <c r="C1323" i="4"/>
  <c r="C1322" i="4"/>
  <c r="C1321" i="4"/>
  <c r="C1320" i="4"/>
  <c r="C1319" i="4"/>
  <c r="C1318" i="4"/>
  <c r="C1317" i="4"/>
  <c r="C1316" i="4"/>
  <c r="C1315" i="4"/>
  <c r="C1314" i="4"/>
  <c r="C1313" i="4"/>
  <c r="C1312" i="4"/>
  <c r="C1311" i="4"/>
  <c r="C1310" i="4"/>
  <c r="C1309" i="4"/>
  <c r="C1308" i="4"/>
  <c r="C1307" i="4"/>
  <c r="C1306" i="4"/>
  <c r="C1305" i="4"/>
  <c r="C1304" i="4"/>
  <c r="C1303" i="4"/>
  <c r="C1302" i="4"/>
  <c r="C1301" i="4"/>
  <c r="C1300" i="4"/>
  <c r="C1299" i="4"/>
  <c r="C1298" i="4"/>
  <c r="B1381" i="4"/>
  <c r="B1380" i="4"/>
  <c r="B1379" i="4"/>
  <c r="B1378" i="4"/>
  <c r="B1377" i="4"/>
  <c r="B1376" i="4"/>
  <c r="B1375" i="4"/>
  <c r="B1374" i="4"/>
  <c r="B1373" i="4"/>
  <c r="B1372" i="4"/>
  <c r="B1371" i="4"/>
  <c r="B1370" i="4"/>
  <c r="B1369" i="4"/>
  <c r="B1367" i="4"/>
  <c r="B1368" i="4"/>
  <c r="B1366" i="4"/>
  <c r="B1365" i="4"/>
  <c r="B1364" i="4"/>
  <c r="B1363" i="4"/>
  <c r="B1362" i="4"/>
  <c r="B1361" i="4"/>
  <c r="B1358" i="4"/>
  <c r="B1357" i="4"/>
  <c r="B1356" i="4"/>
  <c r="B1360" i="4"/>
  <c r="B1359" i="4"/>
  <c r="B1355" i="4"/>
  <c r="B1354" i="4"/>
  <c r="B1353" i="4"/>
  <c r="B1352" i="4"/>
  <c r="B1351" i="4"/>
  <c r="B1350" i="4"/>
  <c r="F1349" i="4"/>
  <c r="B1349" i="4"/>
  <c r="B1298" i="4"/>
  <c r="B30" i="4"/>
  <c r="C30" i="4"/>
  <c r="B31" i="4"/>
  <c r="C31" i="4"/>
  <c r="B32" i="4"/>
  <c r="C32" i="4"/>
  <c r="B33" i="4"/>
  <c r="C33" i="4"/>
  <c r="B34" i="4"/>
  <c r="C34" i="4"/>
  <c r="B35" i="4"/>
  <c r="C35" i="4"/>
  <c r="B36" i="4"/>
  <c r="C36" i="4"/>
  <c r="B37" i="4"/>
  <c r="C37" i="4"/>
  <c r="B38" i="4"/>
  <c r="C38" i="4"/>
  <c r="B39" i="4"/>
  <c r="C39" i="4"/>
  <c r="B40" i="4"/>
  <c r="C40" i="4"/>
  <c r="B41" i="4"/>
  <c r="C41" i="4"/>
  <c r="B42" i="4"/>
  <c r="C42" i="4"/>
  <c r="B43" i="4"/>
  <c r="C43" i="4"/>
  <c r="B44" i="4"/>
  <c r="C44" i="4"/>
  <c r="B45" i="4"/>
  <c r="C45" i="4"/>
  <c r="B46" i="4"/>
  <c r="C46" i="4"/>
  <c r="B47" i="4"/>
  <c r="C47" i="4"/>
  <c r="B48" i="4"/>
  <c r="C48" i="4"/>
  <c r="B49" i="4"/>
  <c r="C49" i="4"/>
  <c r="B50" i="4"/>
  <c r="C50" i="4"/>
  <c r="B51" i="4"/>
  <c r="C51" i="4"/>
  <c r="B52" i="4"/>
  <c r="C52" i="4"/>
  <c r="B53" i="4"/>
  <c r="C53" i="4"/>
  <c r="B54" i="4"/>
  <c r="C54" i="4"/>
  <c r="B55" i="4"/>
  <c r="C55" i="4"/>
  <c r="B56" i="4"/>
  <c r="C56" i="4"/>
  <c r="B57" i="4"/>
  <c r="C57" i="4"/>
  <c r="B58" i="4"/>
  <c r="C58" i="4"/>
  <c r="B59" i="4"/>
  <c r="C59" i="4"/>
  <c r="B60" i="4"/>
  <c r="C60" i="4"/>
  <c r="B61" i="4"/>
  <c r="C61" i="4"/>
  <c r="B62" i="4"/>
  <c r="C62" i="4"/>
  <c r="B63" i="4"/>
  <c r="C63" i="4"/>
  <c r="B64" i="4"/>
  <c r="C64" i="4"/>
  <c r="B65" i="4"/>
  <c r="C65" i="4"/>
  <c r="B66" i="4"/>
  <c r="C66" i="4"/>
  <c r="B67" i="4"/>
  <c r="C67" i="4"/>
  <c r="B68" i="4"/>
  <c r="C68" i="4"/>
  <c r="B69" i="4"/>
  <c r="C69" i="4"/>
  <c r="B70" i="4"/>
  <c r="C70" i="4"/>
  <c r="B71" i="4"/>
  <c r="C71" i="4"/>
  <c r="B72" i="4"/>
  <c r="C72" i="4"/>
  <c r="B73" i="4"/>
  <c r="C73" i="4"/>
  <c r="B74" i="4"/>
  <c r="C74" i="4"/>
  <c r="B75" i="4"/>
  <c r="C75" i="4"/>
  <c r="B76" i="4"/>
  <c r="C76" i="4"/>
  <c r="B77" i="4"/>
  <c r="C77" i="4"/>
  <c r="B78" i="4"/>
  <c r="C78" i="4"/>
  <c r="B79" i="4"/>
  <c r="C79" i="4"/>
  <c r="B80" i="4"/>
  <c r="C80" i="4"/>
  <c r="B81" i="4"/>
  <c r="C81" i="4"/>
  <c r="B82" i="4"/>
  <c r="C82" i="4"/>
  <c r="B83" i="4"/>
  <c r="C83" i="4"/>
  <c r="B84" i="4"/>
  <c r="C84" i="4"/>
  <c r="B85" i="4"/>
  <c r="C85" i="4"/>
  <c r="B86" i="4"/>
  <c r="C86" i="4"/>
  <c r="B87" i="4"/>
  <c r="C87" i="4"/>
  <c r="B88" i="4"/>
  <c r="C88" i="4"/>
  <c r="B89" i="4"/>
  <c r="C89" i="4"/>
  <c r="B90" i="4"/>
  <c r="C90" i="4"/>
  <c r="B91" i="4"/>
  <c r="C91" i="4"/>
  <c r="B92" i="4"/>
  <c r="C92" i="4"/>
  <c r="B93" i="4"/>
  <c r="C93" i="4"/>
  <c r="B94" i="4"/>
  <c r="C94" i="4"/>
  <c r="B95" i="4"/>
  <c r="C95" i="4"/>
  <c r="B96" i="4"/>
  <c r="C96" i="4"/>
  <c r="B97" i="4"/>
  <c r="C97" i="4"/>
  <c r="B98" i="4"/>
  <c r="C98" i="4"/>
  <c r="B99" i="4"/>
  <c r="C99" i="4"/>
  <c r="B100" i="4"/>
  <c r="C100" i="4"/>
  <c r="B101" i="4"/>
  <c r="C101" i="4"/>
  <c r="B102" i="4"/>
  <c r="C102" i="4"/>
  <c r="B103" i="4"/>
  <c r="C103" i="4"/>
  <c r="B104" i="4"/>
  <c r="C104" i="4"/>
  <c r="B105" i="4"/>
  <c r="C105" i="4"/>
  <c r="B106" i="4"/>
  <c r="C106" i="4"/>
  <c r="B107" i="4"/>
  <c r="C107" i="4"/>
  <c r="B108" i="4"/>
  <c r="C108" i="4"/>
  <c r="B109" i="4"/>
  <c r="C109" i="4"/>
  <c r="B110" i="4"/>
  <c r="C110" i="4"/>
  <c r="B111" i="4"/>
  <c r="C111" i="4"/>
  <c r="B112" i="4"/>
  <c r="C112" i="4"/>
  <c r="B113" i="4"/>
  <c r="C113" i="4"/>
  <c r="B114" i="4"/>
  <c r="C114" i="4"/>
  <c r="B115" i="4"/>
  <c r="C115" i="4"/>
  <c r="B116" i="4"/>
  <c r="C116" i="4"/>
  <c r="B117" i="4"/>
  <c r="C117" i="4"/>
  <c r="B118" i="4"/>
  <c r="C118" i="4"/>
  <c r="B119" i="4"/>
  <c r="C119" i="4"/>
  <c r="B120" i="4"/>
  <c r="C120" i="4"/>
  <c r="B121" i="4"/>
  <c r="C121" i="4"/>
  <c r="B122" i="4"/>
  <c r="C122" i="4"/>
  <c r="B123" i="4"/>
  <c r="C123" i="4"/>
  <c r="B124" i="4"/>
  <c r="C124" i="4"/>
  <c r="B125" i="4"/>
  <c r="C125" i="4"/>
  <c r="B126" i="4"/>
  <c r="C126" i="4"/>
  <c r="B127" i="4"/>
  <c r="C127" i="4"/>
  <c r="B128" i="4"/>
  <c r="C128" i="4"/>
  <c r="B129" i="4"/>
  <c r="C129" i="4"/>
  <c r="B130" i="4"/>
  <c r="C130" i="4"/>
  <c r="B131" i="4"/>
  <c r="C131" i="4"/>
  <c r="B132" i="4"/>
  <c r="C132" i="4"/>
  <c r="B133" i="4"/>
  <c r="C133" i="4"/>
  <c r="B134" i="4"/>
  <c r="C134" i="4"/>
  <c r="B135" i="4"/>
  <c r="C135" i="4"/>
  <c r="B136" i="4"/>
  <c r="C136" i="4"/>
  <c r="B137" i="4"/>
  <c r="C137" i="4"/>
  <c r="B138" i="4"/>
  <c r="C138" i="4"/>
  <c r="B139" i="4"/>
  <c r="C139" i="4"/>
  <c r="B140" i="4"/>
  <c r="C140" i="4"/>
  <c r="B141" i="4"/>
  <c r="C141" i="4"/>
  <c r="B142" i="4"/>
  <c r="C142" i="4"/>
  <c r="B143" i="4"/>
  <c r="C143" i="4"/>
  <c r="B144" i="4"/>
  <c r="C144" i="4"/>
  <c r="B145" i="4"/>
  <c r="C145" i="4"/>
  <c r="B146" i="4"/>
  <c r="C146" i="4"/>
  <c r="B147" i="4"/>
  <c r="C147" i="4"/>
  <c r="B148" i="4"/>
  <c r="C148" i="4"/>
  <c r="B149" i="4"/>
  <c r="C149" i="4"/>
  <c r="B150" i="4"/>
  <c r="C150" i="4"/>
  <c r="B151" i="4"/>
  <c r="C151" i="4"/>
  <c r="B152" i="4"/>
  <c r="C152" i="4"/>
  <c r="B153" i="4"/>
  <c r="C153" i="4"/>
  <c r="B154" i="4"/>
  <c r="C154" i="4"/>
  <c r="B155" i="4"/>
  <c r="C155" i="4"/>
  <c r="B156" i="4"/>
  <c r="C156" i="4"/>
  <c r="B157" i="4"/>
  <c r="C157" i="4"/>
  <c r="B158" i="4"/>
  <c r="C158" i="4"/>
  <c r="B159" i="4"/>
  <c r="C159" i="4"/>
  <c r="B160" i="4"/>
  <c r="C160" i="4"/>
  <c r="B161" i="4"/>
  <c r="C161" i="4"/>
  <c r="B162" i="4"/>
  <c r="C162" i="4"/>
  <c r="B163" i="4"/>
  <c r="C163" i="4"/>
  <c r="B164" i="4"/>
  <c r="C164" i="4"/>
  <c r="B165" i="4"/>
  <c r="C165" i="4"/>
  <c r="B166" i="4"/>
  <c r="C166" i="4"/>
  <c r="B167" i="4"/>
  <c r="C167" i="4"/>
  <c r="B168" i="4"/>
  <c r="C168" i="4"/>
  <c r="B169" i="4"/>
  <c r="C169" i="4"/>
  <c r="B170" i="4"/>
  <c r="C170" i="4"/>
  <c r="B171" i="4"/>
  <c r="C171" i="4"/>
  <c r="B172" i="4"/>
  <c r="C172" i="4"/>
  <c r="B173" i="4"/>
  <c r="C173" i="4"/>
  <c r="B174" i="4"/>
  <c r="C174" i="4"/>
  <c r="B175" i="4"/>
  <c r="C175" i="4"/>
  <c r="B176" i="4"/>
  <c r="C176" i="4"/>
  <c r="B177" i="4"/>
  <c r="C177" i="4"/>
  <c r="B178" i="4"/>
  <c r="C178" i="4"/>
  <c r="B179" i="4"/>
  <c r="C179" i="4"/>
  <c r="B180" i="4"/>
  <c r="C180" i="4"/>
  <c r="B181" i="4"/>
  <c r="C181" i="4"/>
  <c r="B182" i="4"/>
  <c r="C182" i="4"/>
  <c r="B183" i="4"/>
  <c r="C183" i="4"/>
  <c r="B184" i="4"/>
  <c r="C184" i="4"/>
  <c r="B185" i="4"/>
  <c r="C185" i="4"/>
  <c r="B186" i="4"/>
  <c r="C186" i="4"/>
  <c r="B187" i="4"/>
  <c r="C187" i="4"/>
  <c r="B188" i="4"/>
  <c r="C188" i="4"/>
  <c r="B189" i="4"/>
  <c r="C189" i="4"/>
  <c r="B190" i="4"/>
  <c r="C190" i="4"/>
  <c r="B191" i="4"/>
  <c r="C191" i="4"/>
  <c r="B192" i="4"/>
  <c r="C192" i="4"/>
  <c r="B193" i="4"/>
  <c r="C193" i="4"/>
  <c r="B194" i="4"/>
  <c r="C194" i="4"/>
  <c r="B195" i="4"/>
  <c r="C195" i="4"/>
  <c r="B196" i="4"/>
  <c r="C196" i="4"/>
  <c r="B197" i="4"/>
  <c r="C197" i="4"/>
  <c r="B198" i="4"/>
  <c r="C198" i="4"/>
  <c r="B199" i="4"/>
  <c r="C199" i="4"/>
  <c r="B200" i="4"/>
  <c r="C200" i="4"/>
  <c r="B201" i="4"/>
  <c r="C201" i="4"/>
  <c r="B202" i="4"/>
  <c r="C202" i="4"/>
  <c r="B203" i="4"/>
  <c r="C203" i="4"/>
  <c r="B204" i="4"/>
  <c r="C204" i="4"/>
  <c r="B205" i="4"/>
  <c r="C205" i="4"/>
  <c r="B206" i="4"/>
  <c r="C206" i="4"/>
  <c r="B207" i="4"/>
  <c r="C207" i="4"/>
  <c r="B208" i="4"/>
  <c r="C208" i="4"/>
  <c r="B209" i="4"/>
  <c r="C209" i="4"/>
  <c r="B210" i="4"/>
  <c r="C210" i="4"/>
  <c r="B211" i="4"/>
  <c r="C211" i="4"/>
  <c r="B212" i="4"/>
  <c r="C212" i="4"/>
  <c r="B213" i="4"/>
  <c r="C213" i="4"/>
  <c r="B214" i="4"/>
  <c r="C214" i="4"/>
  <c r="B215" i="4"/>
  <c r="C215" i="4"/>
  <c r="B216" i="4"/>
  <c r="C216" i="4"/>
  <c r="B217" i="4"/>
  <c r="C217" i="4"/>
  <c r="B218" i="4"/>
  <c r="C218" i="4"/>
  <c r="B219" i="4"/>
  <c r="C219" i="4"/>
  <c r="B220" i="4"/>
  <c r="C220" i="4"/>
  <c r="B221" i="4"/>
  <c r="C221" i="4"/>
  <c r="B222" i="4"/>
  <c r="C222" i="4"/>
  <c r="B223" i="4"/>
  <c r="C223" i="4"/>
  <c r="B224" i="4"/>
  <c r="C224" i="4"/>
  <c r="B225" i="4"/>
  <c r="C225" i="4"/>
  <c r="B226" i="4"/>
  <c r="C226" i="4"/>
  <c r="B227" i="4"/>
  <c r="C227" i="4"/>
  <c r="B228" i="4"/>
  <c r="C228" i="4"/>
  <c r="B229" i="4"/>
  <c r="C229" i="4"/>
  <c r="B230" i="4"/>
  <c r="C230" i="4"/>
  <c r="B231" i="4"/>
  <c r="C231" i="4"/>
  <c r="B232" i="4"/>
  <c r="C232" i="4"/>
  <c r="B233" i="4"/>
  <c r="C233" i="4"/>
  <c r="B234" i="4"/>
  <c r="C234" i="4"/>
  <c r="B235" i="4"/>
  <c r="C235" i="4"/>
  <c r="B236" i="4"/>
  <c r="C236" i="4"/>
  <c r="B237" i="4"/>
  <c r="C237" i="4"/>
  <c r="B238" i="4"/>
  <c r="C238" i="4"/>
  <c r="B239" i="4"/>
  <c r="C239" i="4"/>
  <c r="B240" i="4"/>
  <c r="C240" i="4"/>
  <c r="B241" i="4"/>
  <c r="C241" i="4"/>
  <c r="B242" i="4"/>
  <c r="C242" i="4"/>
  <c r="B243" i="4"/>
  <c r="C243" i="4"/>
  <c r="B244" i="4"/>
  <c r="C244" i="4"/>
  <c r="B245" i="4"/>
  <c r="C245" i="4"/>
  <c r="B246" i="4"/>
  <c r="C246" i="4"/>
  <c r="B247" i="4"/>
  <c r="C247" i="4"/>
  <c r="B248" i="4"/>
  <c r="C248" i="4"/>
  <c r="B249" i="4"/>
  <c r="C249" i="4"/>
  <c r="B250" i="4"/>
  <c r="C250" i="4"/>
  <c r="B251" i="4"/>
  <c r="C251" i="4"/>
  <c r="B252" i="4"/>
  <c r="C252" i="4"/>
  <c r="B253" i="4"/>
  <c r="C253" i="4"/>
  <c r="B254" i="4"/>
  <c r="C254" i="4"/>
  <c r="B255" i="4"/>
  <c r="C255" i="4"/>
  <c r="B256" i="4"/>
  <c r="C256" i="4"/>
  <c r="B257" i="4"/>
  <c r="C257" i="4"/>
  <c r="B258" i="4"/>
  <c r="C258" i="4"/>
  <c r="B259" i="4"/>
  <c r="C259" i="4"/>
  <c r="B260" i="4"/>
  <c r="C260" i="4"/>
  <c r="B261" i="4"/>
  <c r="C261" i="4"/>
  <c r="B262" i="4"/>
  <c r="C262" i="4"/>
  <c r="B263" i="4"/>
  <c r="C263" i="4"/>
  <c r="B264" i="4"/>
  <c r="C264" i="4"/>
  <c r="B265" i="4"/>
  <c r="C265" i="4"/>
  <c r="B266" i="4"/>
  <c r="C266" i="4"/>
  <c r="B267" i="4"/>
  <c r="C267" i="4"/>
  <c r="B268" i="4"/>
  <c r="C268" i="4"/>
  <c r="B269" i="4"/>
  <c r="C269" i="4"/>
  <c r="B270" i="4"/>
  <c r="C270" i="4"/>
  <c r="B271" i="4"/>
  <c r="C271" i="4"/>
  <c r="B272" i="4"/>
  <c r="C272" i="4"/>
  <c r="B273" i="4"/>
  <c r="C273" i="4"/>
  <c r="B274" i="4"/>
  <c r="C274" i="4"/>
  <c r="B275" i="4"/>
  <c r="C275" i="4"/>
  <c r="B276" i="4"/>
  <c r="C276" i="4"/>
  <c r="B277" i="4"/>
  <c r="C277" i="4"/>
  <c r="B278" i="4"/>
  <c r="C278" i="4"/>
  <c r="B279" i="4"/>
  <c r="C279" i="4"/>
  <c r="B280" i="4"/>
  <c r="C280" i="4"/>
  <c r="B281" i="4"/>
  <c r="C281" i="4"/>
  <c r="B282" i="4"/>
  <c r="C282" i="4"/>
  <c r="B283" i="4"/>
  <c r="C283" i="4"/>
  <c r="B284" i="4"/>
  <c r="C284" i="4"/>
  <c r="B285" i="4"/>
  <c r="C285" i="4"/>
  <c r="B286" i="4"/>
  <c r="C286" i="4"/>
  <c r="B287" i="4"/>
  <c r="C287" i="4"/>
  <c r="B288" i="4"/>
  <c r="C288" i="4"/>
  <c r="B289" i="4"/>
  <c r="C289" i="4"/>
  <c r="B290" i="4"/>
  <c r="C290" i="4"/>
  <c r="B291" i="4"/>
  <c r="C291" i="4"/>
  <c r="B292" i="4"/>
  <c r="C292" i="4"/>
  <c r="B293" i="4"/>
  <c r="C293" i="4"/>
  <c r="B294" i="4"/>
  <c r="C294" i="4"/>
  <c r="B295" i="4"/>
  <c r="C295" i="4"/>
  <c r="B296" i="4"/>
  <c r="C296" i="4"/>
  <c r="B297" i="4"/>
  <c r="C297" i="4"/>
  <c r="B298" i="4"/>
  <c r="C298" i="4"/>
  <c r="B299" i="4"/>
  <c r="C299" i="4"/>
  <c r="B300" i="4"/>
  <c r="C300" i="4"/>
  <c r="B301" i="4"/>
  <c r="C301" i="4"/>
  <c r="B302" i="4"/>
  <c r="C302" i="4"/>
  <c r="B303" i="4"/>
  <c r="C303" i="4"/>
  <c r="B304" i="4"/>
  <c r="C304" i="4"/>
  <c r="B305" i="4"/>
  <c r="C305" i="4"/>
  <c r="B306" i="4"/>
  <c r="C306" i="4"/>
  <c r="B307" i="4"/>
  <c r="C307" i="4"/>
  <c r="B308" i="4"/>
  <c r="C308" i="4"/>
  <c r="B309" i="4"/>
  <c r="C309" i="4"/>
  <c r="B310" i="4"/>
  <c r="C310" i="4"/>
  <c r="B311" i="4"/>
  <c r="C311" i="4"/>
  <c r="B312" i="4"/>
  <c r="C312" i="4"/>
  <c r="B313" i="4"/>
  <c r="C313" i="4"/>
  <c r="B314" i="4"/>
  <c r="C314" i="4"/>
  <c r="B315" i="4"/>
  <c r="C315" i="4"/>
  <c r="B316" i="4"/>
  <c r="C316" i="4"/>
  <c r="B317" i="4"/>
  <c r="C317" i="4"/>
  <c r="B318" i="4"/>
  <c r="C318" i="4"/>
  <c r="B319" i="4"/>
  <c r="C319" i="4"/>
  <c r="B320" i="4"/>
  <c r="C320" i="4"/>
  <c r="B321" i="4"/>
  <c r="C321" i="4"/>
  <c r="B322" i="4"/>
  <c r="C322" i="4"/>
  <c r="B323" i="4"/>
  <c r="C323" i="4"/>
  <c r="B324" i="4"/>
  <c r="C324" i="4"/>
  <c r="B325" i="4"/>
  <c r="C325" i="4"/>
  <c r="B326" i="4"/>
  <c r="C326" i="4"/>
  <c r="B327" i="4"/>
  <c r="C327" i="4"/>
  <c r="B328" i="4"/>
  <c r="C328" i="4"/>
  <c r="B329" i="4"/>
  <c r="C329" i="4"/>
  <c r="B330" i="4"/>
  <c r="C330" i="4"/>
  <c r="B331" i="4"/>
  <c r="C331" i="4"/>
  <c r="B332" i="4"/>
  <c r="C332" i="4"/>
  <c r="B333" i="4"/>
  <c r="C333" i="4"/>
  <c r="B334" i="4"/>
  <c r="C334" i="4"/>
  <c r="B335" i="4"/>
  <c r="C335" i="4"/>
  <c r="B336" i="4"/>
  <c r="C336" i="4"/>
  <c r="B337" i="4"/>
  <c r="C337" i="4"/>
  <c r="B338" i="4"/>
  <c r="C338" i="4"/>
  <c r="B339" i="4"/>
  <c r="C339" i="4"/>
  <c r="B340" i="4"/>
  <c r="C340" i="4"/>
  <c r="B341" i="4"/>
  <c r="C341" i="4"/>
  <c r="B342" i="4"/>
  <c r="C342" i="4"/>
  <c r="B343" i="4"/>
  <c r="C343" i="4"/>
  <c r="B344" i="4"/>
  <c r="C344" i="4"/>
  <c r="B345" i="4"/>
  <c r="C345" i="4"/>
  <c r="B346" i="4"/>
  <c r="C346" i="4"/>
  <c r="B347" i="4"/>
  <c r="C347" i="4"/>
  <c r="B348" i="4"/>
  <c r="C348" i="4"/>
  <c r="B349" i="4"/>
  <c r="C349" i="4"/>
  <c r="B350" i="4"/>
  <c r="C350" i="4"/>
  <c r="B351" i="4"/>
  <c r="C351" i="4"/>
  <c r="B352" i="4"/>
  <c r="C352" i="4"/>
  <c r="B353" i="4"/>
  <c r="C353" i="4"/>
  <c r="B354" i="4"/>
  <c r="C354" i="4"/>
  <c r="B355" i="4"/>
  <c r="C355" i="4"/>
  <c r="B356" i="4"/>
  <c r="C356" i="4"/>
  <c r="B357" i="4"/>
  <c r="C357" i="4"/>
  <c r="B358" i="4"/>
  <c r="C358" i="4"/>
  <c r="B359" i="4"/>
  <c r="C359" i="4"/>
  <c r="B360" i="4"/>
  <c r="C360" i="4"/>
  <c r="B361" i="4"/>
  <c r="C361" i="4"/>
  <c r="B362" i="4"/>
  <c r="C362" i="4"/>
  <c r="B363" i="4"/>
  <c r="C363" i="4"/>
  <c r="B364" i="4"/>
  <c r="C364" i="4"/>
  <c r="B365" i="4"/>
  <c r="C365" i="4"/>
  <c r="B366" i="4"/>
  <c r="C366" i="4"/>
  <c r="B367" i="4"/>
  <c r="C367" i="4"/>
  <c r="B368" i="4"/>
  <c r="C368" i="4"/>
  <c r="B369" i="4"/>
  <c r="C369" i="4"/>
  <c r="B370" i="4"/>
  <c r="C370" i="4"/>
  <c r="B371" i="4"/>
  <c r="C371" i="4"/>
  <c r="B372" i="4"/>
  <c r="C372" i="4"/>
  <c r="B373" i="4"/>
  <c r="C373" i="4"/>
  <c r="B374" i="4"/>
  <c r="C374" i="4"/>
  <c r="B375" i="4"/>
  <c r="C375" i="4"/>
  <c r="B376" i="4"/>
  <c r="C376" i="4"/>
  <c r="B377" i="4"/>
  <c r="C377" i="4"/>
  <c r="B378" i="4"/>
  <c r="C378" i="4"/>
  <c r="B379" i="4"/>
  <c r="C379" i="4"/>
  <c r="B380" i="4"/>
  <c r="C380" i="4"/>
  <c r="B381" i="4"/>
  <c r="C381" i="4"/>
  <c r="B382" i="4"/>
  <c r="C382" i="4"/>
  <c r="B383" i="4"/>
  <c r="C383" i="4"/>
  <c r="B384" i="4"/>
  <c r="C384" i="4"/>
  <c r="B385" i="4"/>
  <c r="C385" i="4"/>
  <c r="B386" i="4"/>
  <c r="C386" i="4"/>
  <c r="B387" i="4"/>
  <c r="C387" i="4"/>
  <c r="B388" i="4"/>
  <c r="C388" i="4"/>
  <c r="B389" i="4"/>
  <c r="C389" i="4"/>
  <c r="B390" i="4"/>
  <c r="C390" i="4"/>
  <c r="B391" i="4"/>
  <c r="C391" i="4"/>
  <c r="B392" i="4"/>
  <c r="C392" i="4"/>
  <c r="B393" i="4"/>
  <c r="C393" i="4"/>
  <c r="B394" i="4"/>
  <c r="C394" i="4"/>
  <c r="B395" i="4"/>
  <c r="C395" i="4"/>
  <c r="B396" i="4"/>
  <c r="C396" i="4"/>
  <c r="B397" i="4"/>
  <c r="C397" i="4"/>
  <c r="B398" i="4"/>
  <c r="C398" i="4"/>
  <c r="B399" i="4"/>
  <c r="C399" i="4"/>
  <c r="B400" i="4"/>
  <c r="C400" i="4"/>
  <c r="B401" i="4"/>
  <c r="C401" i="4"/>
  <c r="B402" i="4"/>
  <c r="C402" i="4"/>
  <c r="B403" i="4"/>
  <c r="C403" i="4"/>
  <c r="B404" i="4"/>
  <c r="C404" i="4"/>
  <c r="B405" i="4"/>
  <c r="C405" i="4"/>
  <c r="B406" i="4"/>
  <c r="C406" i="4"/>
  <c r="B407" i="4"/>
  <c r="C407" i="4"/>
  <c r="B408" i="4"/>
  <c r="C408" i="4"/>
  <c r="B409" i="4"/>
  <c r="C409" i="4"/>
  <c r="B410" i="4"/>
  <c r="C410" i="4"/>
  <c r="B411" i="4"/>
  <c r="C411" i="4"/>
  <c r="B412" i="4"/>
  <c r="C412" i="4"/>
  <c r="B413" i="4"/>
  <c r="C413" i="4"/>
  <c r="B414" i="4"/>
  <c r="C414" i="4"/>
  <c r="B415" i="4"/>
  <c r="C415" i="4"/>
  <c r="B416" i="4"/>
  <c r="C416" i="4"/>
  <c r="B417" i="4"/>
  <c r="C417" i="4"/>
  <c r="B418" i="4"/>
  <c r="C418" i="4"/>
  <c r="B419" i="4"/>
  <c r="C419" i="4"/>
  <c r="B420" i="4"/>
  <c r="C420" i="4"/>
  <c r="B421" i="4"/>
  <c r="C421" i="4"/>
  <c r="B422" i="4"/>
  <c r="C422" i="4"/>
  <c r="B423" i="4"/>
  <c r="C423" i="4"/>
  <c r="B424" i="4"/>
  <c r="C424" i="4"/>
  <c r="B425" i="4"/>
  <c r="C425" i="4"/>
  <c r="B426" i="4"/>
  <c r="C426" i="4"/>
  <c r="B427" i="4"/>
  <c r="C427" i="4"/>
  <c r="B428" i="4"/>
  <c r="C428" i="4"/>
  <c r="B429" i="4"/>
  <c r="C429" i="4"/>
  <c r="B430" i="4"/>
  <c r="C430" i="4"/>
  <c r="B431" i="4"/>
  <c r="C431" i="4"/>
  <c r="B432" i="4"/>
  <c r="C432" i="4"/>
  <c r="B433" i="4"/>
  <c r="C433" i="4"/>
  <c r="B434" i="4"/>
  <c r="C434" i="4"/>
  <c r="B435" i="4"/>
  <c r="C435" i="4"/>
  <c r="B436" i="4"/>
  <c r="C436" i="4"/>
  <c r="B437" i="4"/>
  <c r="C437" i="4"/>
  <c r="B438" i="4"/>
  <c r="C438" i="4"/>
  <c r="B439" i="4"/>
  <c r="C439" i="4"/>
  <c r="B440" i="4"/>
  <c r="C440" i="4"/>
  <c r="B441" i="4"/>
  <c r="C441" i="4"/>
  <c r="B442" i="4"/>
  <c r="C442" i="4"/>
  <c r="B443" i="4"/>
  <c r="C443" i="4"/>
  <c r="B444" i="4"/>
  <c r="C444" i="4"/>
  <c r="B445" i="4"/>
  <c r="C445" i="4"/>
  <c r="B446" i="4"/>
  <c r="C446" i="4"/>
  <c r="B447" i="4"/>
  <c r="C447" i="4"/>
  <c r="B448" i="4"/>
  <c r="C448" i="4"/>
  <c r="B449" i="4"/>
  <c r="C449" i="4"/>
  <c r="B450" i="4"/>
  <c r="C450" i="4"/>
  <c r="B451" i="4"/>
  <c r="C451" i="4"/>
  <c r="B452" i="4"/>
  <c r="C452" i="4"/>
  <c r="B453" i="4"/>
  <c r="C453" i="4"/>
  <c r="B454" i="4"/>
  <c r="C454" i="4"/>
  <c r="B455" i="4"/>
  <c r="C455" i="4"/>
  <c r="B456" i="4"/>
  <c r="C456" i="4"/>
  <c r="B457" i="4"/>
  <c r="C457" i="4"/>
  <c r="B458" i="4"/>
  <c r="C458" i="4"/>
  <c r="B459" i="4"/>
  <c r="C459" i="4"/>
  <c r="B460" i="4"/>
  <c r="C460" i="4"/>
  <c r="B461" i="4"/>
  <c r="C461" i="4"/>
  <c r="B462" i="4"/>
  <c r="C462" i="4"/>
  <c r="B463" i="4"/>
  <c r="C463" i="4"/>
  <c r="B464" i="4"/>
  <c r="C464" i="4"/>
  <c r="B465" i="4"/>
  <c r="C465" i="4"/>
  <c r="B466" i="4"/>
  <c r="C466" i="4"/>
  <c r="B467" i="4"/>
  <c r="C467" i="4"/>
  <c r="B468" i="4"/>
  <c r="C468" i="4"/>
  <c r="B469" i="4"/>
  <c r="C469" i="4"/>
  <c r="B470" i="4"/>
  <c r="C470" i="4"/>
  <c r="B471" i="4"/>
  <c r="C471" i="4"/>
  <c r="B472" i="4"/>
  <c r="C472" i="4"/>
  <c r="B473" i="4"/>
  <c r="C473" i="4"/>
  <c r="B474" i="4"/>
  <c r="C474" i="4"/>
  <c r="B475" i="4"/>
  <c r="C475" i="4"/>
  <c r="B476" i="4"/>
  <c r="C476" i="4"/>
  <c r="B477" i="4"/>
  <c r="C477" i="4"/>
  <c r="B478" i="4"/>
  <c r="C478" i="4"/>
  <c r="B479" i="4"/>
  <c r="C479" i="4"/>
  <c r="B480" i="4"/>
  <c r="C480" i="4"/>
  <c r="B481" i="4"/>
  <c r="C481" i="4"/>
  <c r="B482" i="4"/>
  <c r="C482" i="4"/>
  <c r="B483" i="4"/>
  <c r="C483" i="4"/>
  <c r="B484" i="4"/>
  <c r="C484" i="4"/>
  <c r="B485" i="4"/>
  <c r="C485" i="4"/>
  <c r="B486" i="4"/>
  <c r="C486" i="4"/>
  <c r="B487" i="4"/>
  <c r="C487" i="4"/>
  <c r="B488" i="4"/>
  <c r="C488" i="4"/>
  <c r="B489" i="4"/>
  <c r="C489" i="4"/>
  <c r="B490" i="4"/>
  <c r="C490" i="4"/>
  <c r="B491" i="4"/>
  <c r="C491" i="4"/>
  <c r="B492" i="4"/>
  <c r="C492" i="4"/>
  <c r="B493" i="4"/>
  <c r="C493" i="4"/>
  <c r="B494" i="4"/>
  <c r="C494" i="4"/>
  <c r="B495" i="4"/>
  <c r="C495" i="4"/>
  <c r="B496" i="4"/>
  <c r="C496" i="4"/>
  <c r="B497" i="4"/>
  <c r="C497" i="4"/>
  <c r="B498" i="4"/>
  <c r="C498" i="4"/>
  <c r="B499" i="4"/>
  <c r="C499" i="4"/>
  <c r="B500" i="4"/>
  <c r="C500" i="4"/>
  <c r="B501" i="4"/>
  <c r="C501" i="4"/>
  <c r="B502" i="4"/>
  <c r="C502" i="4"/>
  <c r="B503" i="4"/>
  <c r="C503" i="4"/>
  <c r="B504" i="4"/>
  <c r="C504" i="4"/>
  <c r="B505" i="4"/>
  <c r="C505" i="4"/>
  <c r="B506" i="4"/>
  <c r="C506" i="4"/>
  <c r="B507" i="4"/>
  <c r="C507" i="4"/>
  <c r="B508" i="4"/>
  <c r="C508" i="4"/>
  <c r="B509" i="4"/>
  <c r="C509" i="4"/>
  <c r="B510" i="4"/>
  <c r="C510" i="4"/>
  <c r="B511" i="4"/>
  <c r="C511" i="4"/>
  <c r="B512" i="4"/>
  <c r="C512" i="4"/>
  <c r="B513" i="4"/>
  <c r="C513" i="4"/>
  <c r="B514" i="4"/>
  <c r="C514" i="4"/>
  <c r="B515" i="4"/>
  <c r="C515" i="4"/>
  <c r="B516" i="4"/>
  <c r="C516" i="4"/>
  <c r="B517" i="4"/>
  <c r="C517" i="4"/>
  <c r="B518" i="4"/>
  <c r="C518" i="4"/>
  <c r="B519" i="4"/>
  <c r="C519" i="4"/>
  <c r="B520" i="4"/>
  <c r="C520" i="4"/>
  <c r="B521" i="4"/>
  <c r="C521" i="4"/>
  <c r="B522" i="4"/>
  <c r="C522" i="4"/>
  <c r="B523" i="4"/>
  <c r="C523" i="4"/>
  <c r="B524" i="4"/>
  <c r="C524" i="4"/>
  <c r="B525" i="4"/>
  <c r="C525" i="4"/>
  <c r="B526" i="4"/>
  <c r="C526" i="4"/>
  <c r="B527" i="4"/>
  <c r="C527" i="4"/>
  <c r="B528" i="4"/>
  <c r="C528" i="4"/>
  <c r="B529" i="4"/>
  <c r="C529" i="4"/>
  <c r="B530" i="4"/>
  <c r="C530" i="4"/>
  <c r="B531" i="4"/>
  <c r="C531" i="4"/>
  <c r="B532" i="4"/>
  <c r="C532" i="4"/>
  <c r="B533" i="4"/>
  <c r="C533" i="4"/>
  <c r="B534" i="4"/>
  <c r="C534" i="4"/>
  <c r="B535" i="4"/>
  <c r="C535" i="4"/>
  <c r="B536" i="4"/>
  <c r="C536" i="4"/>
  <c r="B537" i="4"/>
  <c r="C537" i="4"/>
  <c r="B538" i="4"/>
  <c r="C538" i="4"/>
  <c r="B539" i="4"/>
  <c r="C539" i="4"/>
  <c r="B540" i="4"/>
  <c r="C540" i="4"/>
  <c r="B541" i="4"/>
  <c r="C541" i="4"/>
  <c r="B542" i="4"/>
  <c r="C542" i="4"/>
  <c r="B543" i="4"/>
  <c r="C543" i="4"/>
  <c r="B544" i="4"/>
  <c r="C544" i="4"/>
  <c r="B545" i="4"/>
  <c r="C545" i="4"/>
  <c r="B546" i="4"/>
  <c r="C546" i="4"/>
  <c r="B547" i="4"/>
  <c r="C547" i="4"/>
  <c r="B548" i="4"/>
  <c r="C548" i="4"/>
  <c r="B549" i="4"/>
  <c r="C549" i="4"/>
  <c r="B550" i="4"/>
  <c r="C550" i="4"/>
  <c r="B551" i="4"/>
  <c r="C551" i="4"/>
  <c r="B552" i="4"/>
  <c r="C552" i="4"/>
  <c r="B553" i="4"/>
  <c r="C553" i="4"/>
  <c r="B554" i="4"/>
  <c r="C554" i="4"/>
  <c r="B555" i="4"/>
  <c r="C555" i="4"/>
  <c r="B556" i="4"/>
  <c r="C556" i="4"/>
  <c r="B557" i="4"/>
  <c r="C557" i="4"/>
  <c r="B558" i="4"/>
  <c r="C558" i="4"/>
  <c r="B559" i="4"/>
  <c r="C559" i="4"/>
  <c r="B560" i="4"/>
  <c r="C560" i="4"/>
  <c r="B561" i="4"/>
  <c r="C561" i="4"/>
  <c r="B562" i="4"/>
  <c r="C562" i="4"/>
  <c r="B563" i="4"/>
  <c r="C563" i="4"/>
  <c r="B564" i="4"/>
  <c r="C564" i="4"/>
  <c r="B565" i="4"/>
  <c r="C565" i="4"/>
  <c r="B566" i="4"/>
  <c r="C566" i="4"/>
  <c r="B567" i="4"/>
  <c r="C567" i="4"/>
  <c r="B568" i="4"/>
  <c r="C568" i="4"/>
  <c r="B569" i="4"/>
  <c r="C569" i="4"/>
  <c r="B570" i="4"/>
  <c r="C570" i="4"/>
  <c r="B571" i="4"/>
  <c r="C571" i="4"/>
  <c r="B572" i="4"/>
  <c r="C572" i="4"/>
  <c r="B573" i="4"/>
  <c r="C573" i="4"/>
  <c r="B574" i="4"/>
  <c r="C574" i="4"/>
  <c r="B575" i="4"/>
  <c r="C575" i="4"/>
  <c r="B576" i="4"/>
  <c r="C576" i="4"/>
  <c r="B577" i="4"/>
  <c r="C577" i="4"/>
  <c r="B578" i="4"/>
  <c r="C578" i="4"/>
  <c r="B579" i="4"/>
  <c r="C579" i="4"/>
  <c r="B580" i="4"/>
  <c r="C580" i="4"/>
  <c r="B581" i="4"/>
  <c r="C581" i="4"/>
  <c r="B582" i="4"/>
  <c r="C582" i="4"/>
  <c r="B583" i="4"/>
  <c r="C583" i="4"/>
  <c r="B584" i="4"/>
  <c r="C584" i="4"/>
  <c r="B585" i="4"/>
  <c r="C585" i="4"/>
  <c r="B586" i="4"/>
  <c r="C586" i="4"/>
  <c r="B587" i="4"/>
  <c r="C587" i="4"/>
  <c r="B588" i="4"/>
  <c r="C588" i="4"/>
  <c r="B589" i="4"/>
  <c r="C589" i="4"/>
  <c r="B590" i="4"/>
  <c r="C590" i="4"/>
  <c r="B591" i="4"/>
  <c r="C591" i="4"/>
  <c r="B592" i="4"/>
  <c r="C592" i="4"/>
  <c r="B593" i="4"/>
  <c r="C593" i="4"/>
  <c r="B594" i="4"/>
  <c r="C594" i="4"/>
  <c r="B595" i="4"/>
  <c r="C595" i="4"/>
  <c r="B596" i="4"/>
  <c r="C596" i="4"/>
  <c r="B597" i="4"/>
  <c r="C597" i="4"/>
  <c r="B598" i="4"/>
  <c r="C598" i="4"/>
  <c r="B599" i="4"/>
  <c r="C599" i="4"/>
  <c r="B600" i="4"/>
  <c r="C600" i="4"/>
  <c r="B601" i="4"/>
  <c r="C601" i="4"/>
  <c r="B602" i="4"/>
  <c r="C602" i="4"/>
  <c r="B603" i="4"/>
  <c r="C603" i="4"/>
  <c r="B604" i="4"/>
  <c r="C604" i="4"/>
  <c r="B605" i="4"/>
  <c r="C605" i="4"/>
  <c r="B606" i="4"/>
  <c r="C606" i="4"/>
  <c r="B607" i="4"/>
  <c r="C607" i="4"/>
  <c r="B608" i="4"/>
  <c r="C608" i="4"/>
  <c r="B609" i="4"/>
  <c r="C609" i="4"/>
  <c r="B610" i="4"/>
  <c r="C610" i="4"/>
  <c r="B611" i="4"/>
  <c r="C611" i="4"/>
  <c r="B612" i="4"/>
  <c r="C612" i="4"/>
  <c r="B613" i="4"/>
  <c r="C613" i="4"/>
  <c r="B614" i="4"/>
  <c r="C614" i="4"/>
  <c r="B615" i="4"/>
  <c r="C615" i="4"/>
  <c r="B616" i="4"/>
  <c r="C616" i="4"/>
  <c r="B617" i="4"/>
  <c r="C617" i="4"/>
  <c r="B618" i="4"/>
  <c r="C618" i="4"/>
  <c r="B619" i="4"/>
  <c r="C619" i="4"/>
  <c r="B620" i="4"/>
  <c r="C620" i="4"/>
  <c r="B621" i="4"/>
  <c r="C621" i="4"/>
  <c r="B622" i="4"/>
  <c r="C622" i="4"/>
  <c r="B623" i="4"/>
  <c r="C623" i="4"/>
  <c r="B624" i="4"/>
  <c r="C624" i="4"/>
  <c r="B625" i="4"/>
  <c r="C625" i="4"/>
  <c r="B626" i="4"/>
  <c r="C626" i="4"/>
  <c r="B627" i="4"/>
  <c r="C627" i="4"/>
  <c r="B628" i="4"/>
  <c r="C628" i="4"/>
  <c r="B629" i="4"/>
  <c r="C629" i="4"/>
  <c r="B630" i="4"/>
  <c r="C630" i="4"/>
  <c r="B631" i="4"/>
  <c r="C631" i="4"/>
  <c r="B632" i="4"/>
  <c r="C632" i="4"/>
  <c r="B633" i="4"/>
  <c r="C633" i="4"/>
  <c r="B634" i="4"/>
  <c r="C634" i="4"/>
  <c r="B635" i="4"/>
  <c r="C635" i="4"/>
  <c r="B636" i="4"/>
  <c r="C636" i="4"/>
  <c r="B637" i="4"/>
  <c r="C637" i="4"/>
  <c r="B638" i="4"/>
  <c r="C638" i="4"/>
  <c r="B639" i="4"/>
  <c r="C639" i="4"/>
  <c r="B640" i="4"/>
  <c r="C640" i="4"/>
  <c r="B641" i="4"/>
  <c r="C641" i="4"/>
  <c r="B642" i="4"/>
  <c r="C642" i="4"/>
  <c r="B643" i="4"/>
  <c r="C643" i="4"/>
  <c r="B644" i="4"/>
  <c r="C644" i="4"/>
  <c r="B645" i="4"/>
  <c r="C645" i="4"/>
  <c r="B646" i="4"/>
  <c r="C646" i="4"/>
  <c r="B647" i="4"/>
  <c r="C647" i="4"/>
  <c r="B648" i="4"/>
  <c r="C648" i="4"/>
  <c r="B649" i="4"/>
  <c r="C649" i="4"/>
  <c r="B650" i="4"/>
  <c r="C650" i="4"/>
  <c r="B651" i="4"/>
  <c r="C651" i="4"/>
  <c r="B652" i="4"/>
  <c r="C652" i="4"/>
  <c r="B653" i="4"/>
  <c r="C653" i="4"/>
  <c r="B654" i="4"/>
  <c r="C654" i="4"/>
  <c r="B655" i="4"/>
  <c r="C655" i="4"/>
  <c r="B656" i="4"/>
  <c r="C656" i="4"/>
  <c r="B657" i="4"/>
  <c r="C657" i="4"/>
  <c r="B658" i="4"/>
  <c r="C658" i="4"/>
  <c r="B659" i="4"/>
  <c r="C659" i="4"/>
  <c r="B660" i="4"/>
  <c r="C660" i="4"/>
  <c r="B661" i="4"/>
  <c r="C661" i="4"/>
  <c r="B662" i="4"/>
  <c r="C662" i="4"/>
  <c r="B663" i="4"/>
  <c r="C663" i="4"/>
  <c r="B664" i="4"/>
  <c r="C664" i="4"/>
  <c r="B665" i="4"/>
  <c r="C665" i="4"/>
  <c r="B666" i="4"/>
  <c r="C666" i="4"/>
  <c r="B667" i="4"/>
  <c r="C667" i="4"/>
  <c r="B668" i="4"/>
  <c r="C668" i="4"/>
  <c r="B669" i="4"/>
  <c r="C669" i="4"/>
  <c r="B670" i="4"/>
  <c r="C670" i="4"/>
  <c r="B671" i="4"/>
  <c r="C671" i="4"/>
  <c r="B672" i="4"/>
  <c r="C672" i="4"/>
  <c r="B673" i="4"/>
  <c r="C673" i="4"/>
  <c r="B674" i="4"/>
  <c r="C674" i="4"/>
  <c r="B675" i="4"/>
  <c r="C675" i="4"/>
  <c r="B676" i="4"/>
  <c r="C676" i="4"/>
  <c r="B677" i="4"/>
  <c r="C677" i="4"/>
  <c r="B678" i="4"/>
  <c r="C678" i="4"/>
  <c r="B679" i="4"/>
  <c r="C679" i="4"/>
  <c r="B680" i="4"/>
  <c r="C680" i="4"/>
  <c r="B681" i="4"/>
  <c r="C681" i="4"/>
  <c r="B682" i="4"/>
  <c r="C682" i="4"/>
  <c r="B683" i="4"/>
  <c r="C683" i="4"/>
  <c r="B684" i="4"/>
  <c r="C684" i="4"/>
  <c r="B685" i="4"/>
  <c r="C685" i="4"/>
  <c r="B686" i="4"/>
  <c r="C686" i="4"/>
  <c r="B687" i="4"/>
  <c r="C687" i="4"/>
  <c r="B688" i="4"/>
  <c r="C688" i="4"/>
  <c r="B689" i="4"/>
  <c r="C689" i="4"/>
  <c r="B690" i="4"/>
  <c r="C690" i="4"/>
  <c r="B691" i="4"/>
  <c r="C691" i="4"/>
  <c r="B692" i="4"/>
  <c r="C692" i="4"/>
  <c r="B693" i="4"/>
  <c r="C693" i="4"/>
  <c r="B694" i="4"/>
  <c r="C694" i="4"/>
  <c r="B695" i="4"/>
  <c r="C695" i="4"/>
  <c r="B696" i="4"/>
  <c r="C696" i="4"/>
  <c r="B697" i="4"/>
  <c r="C697" i="4"/>
  <c r="B698" i="4"/>
  <c r="C698" i="4"/>
  <c r="B699" i="4"/>
  <c r="C699" i="4"/>
  <c r="B700" i="4"/>
  <c r="C700" i="4"/>
  <c r="B701" i="4"/>
  <c r="C701" i="4"/>
  <c r="B702" i="4"/>
  <c r="C702" i="4"/>
  <c r="B703" i="4"/>
  <c r="C703" i="4"/>
  <c r="B704" i="4"/>
  <c r="C704" i="4"/>
  <c r="B705" i="4"/>
  <c r="C705" i="4"/>
  <c r="B706" i="4"/>
  <c r="C706" i="4"/>
  <c r="B707" i="4"/>
  <c r="C707" i="4"/>
  <c r="B708" i="4"/>
  <c r="C708" i="4"/>
  <c r="B709" i="4"/>
  <c r="C709" i="4"/>
  <c r="B710" i="4"/>
  <c r="C710" i="4"/>
  <c r="B711" i="4"/>
  <c r="C711" i="4"/>
  <c r="B712" i="4"/>
  <c r="C712" i="4"/>
  <c r="B713" i="4"/>
  <c r="C713" i="4"/>
  <c r="B714" i="4"/>
  <c r="C714" i="4"/>
  <c r="B715" i="4"/>
  <c r="C715" i="4"/>
  <c r="B716" i="4"/>
  <c r="C716" i="4"/>
  <c r="B717" i="4"/>
  <c r="C717" i="4"/>
  <c r="B718" i="4"/>
  <c r="C718" i="4"/>
  <c r="B719" i="4"/>
  <c r="C719" i="4"/>
  <c r="B720" i="4"/>
  <c r="C720" i="4"/>
  <c r="B721" i="4"/>
  <c r="C721" i="4"/>
  <c r="B722" i="4"/>
  <c r="C722" i="4"/>
  <c r="B723" i="4"/>
  <c r="C723" i="4"/>
  <c r="B724" i="4"/>
  <c r="C724" i="4"/>
  <c r="B725" i="4"/>
  <c r="C725" i="4"/>
  <c r="B726" i="4"/>
  <c r="C726" i="4"/>
  <c r="B727" i="4"/>
  <c r="C727" i="4"/>
  <c r="B728" i="4"/>
  <c r="C728" i="4"/>
  <c r="B729" i="4"/>
  <c r="C729" i="4"/>
  <c r="B730" i="4"/>
  <c r="C730" i="4"/>
  <c r="B731" i="4"/>
  <c r="C731" i="4"/>
  <c r="B732" i="4"/>
  <c r="C732" i="4"/>
  <c r="B733" i="4"/>
  <c r="C733" i="4"/>
  <c r="B734" i="4"/>
  <c r="C734" i="4"/>
  <c r="B735" i="4"/>
  <c r="C735" i="4"/>
  <c r="B736" i="4"/>
  <c r="C736" i="4"/>
  <c r="B737" i="4"/>
  <c r="C737" i="4"/>
  <c r="B738" i="4"/>
  <c r="C738" i="4"/>
  <c r="B739" i="4"/>
  <c r="C739" i="4"/>
  <c r="B740" i="4"/>
  <c r="C740" i="4"/>
  <c r="B741" i="4"/>
  <c r="C741" i="4"/>
  <c r="B742" i="4"/>
  <c r="C742" i="4"/>
  <c r="B743" i="4"/>
  <c r="C743" i="4"/>
  <c r="B744" i="4"/>
  <c r="C744" i="4"/>
  <c r="B745" i="4"/>
  <c r="C745" i="4"/>
  <c r="B746" i="4"/>
  <c r="C746" i="4"/>
  <c r="B747" i="4"/>
  <c r="C747" i="4"/>
  <c r="B748" i="4"/>
  <c r="C748" i="4"/>
  <c r="B749" i="4"/>
  <c r="C749" i="4"/>
  <c r="B750" i="4"/>
  <c r="C750" i="4"/>
  <c r="B751" i="4"/>
  <c r="C751" i="4"/>
  <c r="B752" i="4"/>
  <c r="C752" i="4"/>
  <c r="B753" i="4"/>
  <c r="C753" i="4"/>
  <c r="B754" i="4"/>
  <c r="C754" i="4"/>
  <c r="B755" i="4"/>
  <c r="C755" i="4"/>
  <c r="B756" i="4"/>
  <c r="C756" i="4"/>
  <c r="B757" i="4"/>
  <c r="C757" i="4"/>
  <c r="B758" i="4"/>
  <c r="C758" i="4"/>
  <c r="B759" i="4"/>
  <c r="C759" i="4"/>
  <c r="B760" i="4"/>
  <c r="C760" i="4"/>
  <c r="B761" i="4"/>
  <c r="C761" i="4"/>
  <c r="B762" i="4"/>
  <c r="C762" i="4"/>
  <c r="B763" i="4"/>
  <c r="C763" i="4"/>
  <c r="B764" i="4"/>
  <c r="C764" i="4"/>
  <c r="B765" i="4"/>
  <c r="C765" i="4"/>
  <c r="B766" i="4"/>
  <c r="C766" i="4"/>
  <c r="B767" i="4"/>
  <c r="C767" i="4"/>
  <c r="B768" i="4"/>
  <c r="C768" i="4"/>
  <c r="B769" i="4"/>
  <c r="C769" i="4"/>
  <c r="B770" i="4"/>
  <c r="C770" i="4"/>
  <c r="B771" i="4"/>
  <c r="C771" i="4"/>
  <c r="B772" i="4"/>
  <c r="C772" i="4"/>
  <c r="B773" i="4"/>
  <c r="C773" i="4"/>
  <c r="B774" i="4"/>
  <c r="C774" i="4"/>
  <c r="B775" i="4"/>
  <c r="C775" i="4"/>
  <c r="B776" i="4"/>
  <c r="C776" i="4"/>
  <c r="B777" i="4"/>
  <c r="C777" i="4"/>
  <c r="B778" i="4"/>
  <c r="C778" i="4"/>
  <c r="B779" i="4"/>
  <c r="C779" i="4"/>
  <c r="B780" i="4"/>
  <c r="C780" i="4"/>
  <c r="B781" i="4"/>
  <c r="C781" i="4"/>
  <c r="B782" i="4"/>
  <c r="C782" i="4"/>
  <c r="B783" i="4"/>
  <c r="C783" i="4"/>
  <c r="B784" i="4"/>
  <c r="C784" i="4"/>
  <c r="B785" i="4"/>
  <c r="C785" i="4"/>
  <c r="B786" i="4"/>
  <c r="C786" i="4"/>
  <c r="B787" i="4"/>
  <c r="C787" i="4"/>
  <c r="B788" i="4"/>
  <c r="C788" i="4"/>
  <c r="B789" i="4"/>
  <c r="C789" i="4"/>
  <c r="B790" i="4"/>
  <c r="C790" i="4"/>
  <c r="B791" i="4"/>
  <c r="C791" i="4"/>
  <c r="B792" i="4"/>
  <c r="C792" i="4"/>
  <c r="B793" i="4"/>
  <c r="C793" i="4"/>
  <c r="B794" i="4"/>
  <c r="C794" i="4"/>
  <c r="B795" i="4"/>
  <c r="C795" i="4"/>
  <c r="B796" i="4"/>
  <c r="C796" i="4"/>
  <c r="B797" i="4"/>
  <c r="C797" i="4"/>
  <c r="B798" i="4"/>
  <c r="C798" i="4"/>
  <c r="B799" i="4"/>
  <c r="C799" i="4"/>
  <c r="B800" i="4"/>
  <c r="C800" i="4"/>
  <c r="B801" i="4"/>
  <c r="C801" i="4"/>
  <c r="B802" i="4"/>
  <c r="C802" i="4"/>
  <c r="B803" i="4"/>
  <c r="C803" i="4"/>
  <c r="B804" i="4"/>
  <c r="C804" i="4"/>
  <c r="B805" i="4"/>
  <c r="C805" i="4"/>
  <c r="B806" i="4"/>
  <c r="C806" i="4"/>
  <c r="B807" i="4"/>
  <c r="C807" i="4"/>
  <c r="B808" i="4"/>
  <c r="C808" i="4"/>
  <c r="B809" i="4"/>
  <c r="C809" i="4"/>
  <c r="B810" i="4"/>
  <c r="C810" i="4"/>
  <c r="B811" i="4"/>
  <c r="C811" i="4"/>
  <c r="B812" i="4"/>
  <c r="C812" i="4"/>
  <c r="B813" i="4"/>
  <c r="C813" i="4"/>
  <c r="B814" i="4"/>
  <c r="C814" i="4"/>
  <c r="B815" i="4"/>
  <c r="C815" i="4"/>
  <c r="B816" i="4"/>
  <c r="C816" i="4"/>
  <c r="B817" i="4"/>
  <c r="C817" i="4"/>
  <c r="B818" i="4"/>
  <c r="C818" i="4"/>
  <c r="B819" i="4"/>
  <c r="C819" i="4"/>
  <c r="B820" i="4"/>
  <c r="C820" i="4"/>
  <c r="B821" i="4"/>
  <c r="C821" i="4"/>
  <c r="B822" i="4"/>
  <c r="C822" i="4"/>
  <c r="B823" i="4"/>
  <c r="C823" i="4"/>
  <c r="B824" i="4"/>
  <c r="C824" i="4"/>
  <c r="B825" i="4"/>
  <c r="C825" i="4"/>
  <c r="B826" i="4"/>
  <c r="C826" i="4"/>
  <c r="B827" i="4"/>
  <c r="C827" i="4"/>
  <c r="B828" i="4"/>
  <c r="C828" i="4"/>
  <c r="B829" i="4"/>
  <c r="C829" i="4"/>
  <c r="B830" i="4"/>
  <c r="C830" i="4"/>
  <c r="B831" i="4"/>
  <c r="C831" i="4"/>
  <c r="B832" i="4"/>
  <c r="C832" i="4"/>
  <c r="B833" i="4"/>
  <c r="C833" i="4"/>
  <c r="B834" i="4"/>
  <c r="C834" i="4"/>
  <c r="B835" i="4"/>
  <c r="C835" i="4"/>
  <c r="B836" i="4"/>
  <c r="C836" i="4"/>
  <c r="B837" i="4"/>
  <c r="C837" i="4"/>
  <c r="B838" i="4"/>
  <c r="C838" i="4"/>
  <c r="B839" i="4"/>
  <c r="C839" i="4"/>
  <c r="B840" i="4"/>
  <c r="C840" i="4"/>
  <c r="B841" i="4"/>
  <c r="C841" i="4"/>
  <c r="B842" i="4"/>
  <c r="C842" i="4"/>
  <c r="B843" i="4"/>
  <c r="C843" i="4"/>
  <c r="B844" i="4"/>
  <c r="C844" i="4"/>
  <c r="B845" i="4"/>
  <c r="C845" i="4"/>
  <c r="B846" i="4"/>
  <c r="C846" i="4"/>
  <c r="B847" i="4"/>
  <c r="C847" i="4"/>
  <c r="B848" i="4"/>
  <c r="C848" i="4"/>
  <c r="B849" i="4"/>
  <c r="C849" i="4"/>
  <c r="B850" i="4"/>
  <c r="C850" i="4"/>
  <c r="B851" i="4"/>
  <c r="C851" i="4"/>
  <c r="B852" i="4"/>
  <c r="C852" i="4"/>
  <c r="B853" i="4"/>
  <c r="C853" i="4"/>
  <c r="B854" i="4"/>
  <c r="C854" i="4"/>
  <c r="B855" i="4"/>
  <c r="C855" i="4"/>
  <c r="B856" i="4"/>
  <c r="C856" i="4"/>
  <c r="B857" i="4"/>
  <c r="C857" i="4"/>
  <c r="B858" i="4"/>
  <c r="C858" i="4"/>
  <c r="B859" i="4"/>
  <c r="C859" i="4"/>
  <c r="B860" i="4"/>
  <c r="C860" i="4"/>
  <c r="B861" i="4"/>
  <c r="C861" i="4"/>
  <c r="B862" i="4"/>
  <c r="C862" i="4"/>
  <c r="B863" i="4"/>
  <c r="C863" i="4"/>
  <c r="B864" i="4"/>
  <c r="C864" i="4"/>
  <c r="B865" i="4"/>
  <c r="C865" i="4"/>
  <c r="B866" i="4"/>
  <c r="C866" i="4"/>
  <c r="B867" i="4"/>
  <c r="C867" i="4"/>
  <c r="B868" i="4"/>
  <c r="C868" i="4"/>
  <c r="B869" i="4"/>
  <c r="C869" i="4"/>
  <c r="B870" i="4"/>
  <c r="C870" i="4"/>
  <c r="B871" i="4"/>
  <c r="C871" i="4"/>
  <c r="B872" i="4"/>
  <c r="C872" i="4"/>
  <c r="B873" i="4"/>
  <c r="C873" i="4"/>
  <c r="B874" i="4"/>
  <c r="C874" i="4"/>
  <c r="B875" i="4"/>
  <c r="C875" i="4"/>
  <c r="B876" i="4"/>
  <c r="C876" i="4"/>
  <c r="B877" i="4"/>
  <c r="C877" i="4"/>
  <c r="B878" i="4"/>
  <c r="C878" i="4"/>
  <c r="B879" i="4"/>
  <c r="C879" i="4"/>
  <c r="B880" i="4"/>
  <c r="C880" i="4"/>
  <c r="B881" i="4"/>
  <c r="C881" i="4"/>
  <c r="B882" i="4"/>
  <c r="C882" i="4"/>
  <c r="B883" i="4"/>
  <c r="C883" i="4"/>
  <c r="B884" i="4"/>
  <c r="C884" i="4"/>
  <c r="B885" i="4"/>
  <c r="C885" i="4"/>
  <c r="B886" i="4"/>
  <c r="C886" i="4"/>
  <c r="B887" i="4"/>
  <c r="C887" i="4"/>
  <c r="B888" i="4"/>
  <c r="C888" i="4"/>
  <c r="B889" i="4"/>
  <c r="C889" i="4"/>
  <c r="B890" i="4"/>
  <c r="C890" i="4"/>
  <c r="B891" i="4"/>
  <c r="C891" i="4"/>
  <c r="B892" i="4"/>
  <c r="C892" i="4"/>
  <c r="B893" i="4"/>
  <c r="C893" i="4"/>
  <c r="B894" i="4"/>
  <c r="C894" i="4"/>
  <c r="B895" i="4"/>
  <c r="C895" i="4"/>
  <c r="B896" i="4"/>
  <c r="C896" i="4"/>
  <c r="B897" i="4"/>
  <c r="C897" i="4"/>
  <c r="B898" i="4"/>
  <c r="C898" i="4"/>
  <c r="B899" i="4"/>
  <c r="C899" i="4"/>
  <c r="B900" i="4"/>
  <c r="C900" i="4"/>
  <c r="B901" i="4"/>
  <c r="C901" i="4"/>
  <c r="B902" i="4"/>
  <c r="C902" i="4"/>
  <c r="B903" i="4"/>
  <c r="C903" i="4"/>
  <c r="B904" i="4"/>
  <c r="C904" i="4"/>
  <c r="B905" i="4"/>
  <c r="C905" i="4"/>
  <c r="B906" i="4"/>
  <c r="C906" i="4"/>
  <c r="B907" i="4"/>
  <c r="C907" i="4"/>
  <c r="B908" i="4"/>
  <c r="C908" i="4"/>
  <c r="B909" i="4"/>
  <c r="C909" i="4"/>
  <c r="B910" i="4"/>
  <c r="C910" i="4"/>
  <c r="B911" i="4"/>
  <c r="C911" i="4"/>
  <c r="B912" i="4"/>
  <c r="C912" i="4"/>
  <c r="B913" i="4"/>
  <c r="C913" i="4"/>
  <c r="B914" i="4"/>
  <c r="C914" i="4"/>
  <c r="B915" i="4"/>
  <c r="C915" i="4"/>
  <c r="B916" i="4"/>
  <c r="C916" i="4"/>
  <c r="B917" i="4"/>
  <c r="C917" i="4"/>
  <c r="B918" i="4"/>
  <c r="C918" i="4"/>
  <c r="B919" i="4"/>
  <c r="C919" i="4"/>
  <c r="B920" i="4"/>
  <c r="C920" i="4"/>
  <c r="B921" i="4"/>
  <c r="C921" i="4"/>
  <c r="B922" i="4"/>
  <c r="C922" i="4"/>
  <c r="B923" i="4"/>
  <c r="C923" i="4"/>
  <c r="B924" i="4"/>
  <c r="C924" i="4"/>
  <c r="B925" i="4"/>
  <c r="C925" i="4"/>
  <c r="B926" i="4"/>
  <c r="C926" i="4"/>
  <c r="B927" i="4"/>
  <c r="C927" i="4"/>
  <c r="B928" i="4"/>
  <c r="C928" i="4"/>
  <c r="B929" i="4"/>
  <c r="C929" i="4"/>
  <c r="B930" i="4"/>
  <c r="C930" i="4"/>
  <c r="B931" i="4"/>
  <c r="C931" i="4"/>
  <c r="B932" i="4"/>
  <c r="C932" i="4"/>
  <c r="B933" i="4"/>
  <c r="C933" i="4"/>
  <c r="B934" i="4"/>
  <c r="C934" i="4"/>
  <c r="B935" i="4"/>
  <c r="C935" i="4"/>
  <c r="B936" i="4"/>
  <c r="C936" i="4"/>
  <c r="B937" i="4"/>
  <c r="C937" i="4"/>
  <c r="B938" i="4"/>
  <c r="C938" i="4"/>
  <c r="B939" i="4"/>
  <c r="C939" i="4"/>
  <c r="B940" i="4"/>
  <c r="C940" i="4"/>
  <c r="B941" i="4"/>
  <c r="C941" i="4"/>
  <c r="B942" i="4"/>
  <c r="C942" i="4"/>
  <c r="B943" i="4"/>
  <c r="C943" i="4"/>
  <c r="B944" i="4"/>
  <c r="C944" i="4"/>
  <c r="B945" i="4"/>
  <c r="C945" i="4"/>
  <c r="B946" i="4"/>
  <c r="C946" i="4"/>
  <c r="B947" i="4"/>
  <c r="C947" i="4"/>
  <c r="B948" i="4"/>
  <c r="C948" i="4"/>
  <c r="B949" i="4"/>
  <c r="C949" i="4"/>
  <c r="B950" i="4"/>
  <c r="C950" i="4"/>
  <c r="B951" i="4"/>
  <c r="C951" i="4"/>
  <c r="B952" i="4"/>
  <c r="C952" i="4"/>
  <c r="B953" i="4"/>
  <c r="C953" i="4"/>
  <c r="B954" i="4"/>
  <c r="C954" i="4"/>
  <c r="B955" i="4"/>
  <c r="C955" i="4"/>
  <c r="B956" i="4"/>
  <c r="C956" i="4"/>
  <c r="B957" i="4"/>
  <c r="C957" i="4"/>
  <c r="B958" i="4"/>
  <c r="C958" i="4"/>
  <c r="B959" i="4"/>
  <c r="C959" i="4"/>
  <c r="B960" i="4"/>
  <c r="C960" i="4"/>
  <c r="B961" i="4"/>
  <c r="C961" i="4"/>
  <c r="B962" i="4"/>
  <c r="C962" i="4"/>
  <c r="B963" i="4"/>
  <c r="C963" i="4"/>
  <c r="B964" i="4"/>
  <c r="C964" i="4"/>
  <c r="B965" i="4"/>
  <c r="C965" i="4"/>
  <c r="B966" i="4"/>
  <c r="C966" i="4"/>
  <c r="B967" i="4"/>
  <c r="C967" i="4"/>
  <c r="B968" i="4"/>
  <c r="C968" i="4"/>
  <c r="B969" i="4"/>
  <c r="C969" i="4"/>
  <c r="B970" i="4"/>
  <c r="C970" i="4"/>
  <c r="B971" i="4"/>
  <c r="C971" i="4"/>
  <c r="B972" i="4"/>
  <c r="C972" i="4"/>
  <c r="B973" i="4"/>
  <c r="C973" i="4"/>
  <c r="B974" i="4"/>
  <c r="C974" i="4"/>
  <c r="B975" i="4"/>
  <c r="C975" i="4"/>
  <c r="B976" i="4"/>
  <c r="C976" i="4"/>
  <c r="B977" i="4"/>
  <c r="C977" i="4"/>
  <c r="B978" i="4"/>
  <c r="C978" i="4"/>
  <c r="B979" i="4"/>
  <c r="C979" i="4"/>
  <c r="B980" i="4"/>
  <c r="C980" i="4"/>
  <c r="B981" i="4"/>
  <c r="C981" i="4"/>
  <c r="B982" i="4"/>
  <c r="C982" i="4"/>
  <c r="B983" i="4"/>
  <c r="C983" i="4"/>
  <c r="B984" i="4"/>
  <c r="C984" i="4"/>
  <c r="B985" i="4"/>
  <c r="C985" i="4"/>
  <c r="B986" i="4"/>
  <c r="C986" i="4"/>
  <c r="B987" i="4"/>
  <c r="C987" i="4"/>
  <c r="B988" i="4"/>
  <c r="C988" i="4"/>
  <c r="B989" i="4"/>
  <c r="C989" i="4"/>
  <c r="B990" i="4"/>
  <c r="C990" i="4"/>
  <c r="B991" i="4"/>
  <c r="C991" i="4"/>
  <c r="B992" i="4"/>
  <c r="C992" i="4"/>
  <c r="B993" i="4"/>
  <c r="C993" i="4"/>
  <c r="B994" i="4"/>
  <c r="C994" i="4"/>
  <c r="B995" i="4"/>
  <c r="C995" i="4"/>
  <c r="B996" i="4"/>
  <c r="C996" i="4"/>
  <c r="B997" i="4"/>
  <c r="C997" i="4"/>
  <c r="B998" i="4"/>
  <c r="C998" i="4"/>
  <c r="B999" i="4"/>
  <c r="C999" i="4"/>
  <c r="B1000" i="4"/>
  <c r="C1000" i="4"/>
  <c r="B1001" i="4"/>
  <c r="C1001" i="4"/>
  <c r="B1002" i="4"/>
  <c r="C1002" i="4"/>
  <c r="B1003" i="4"/>
  <c r="C1003" i="4"/>
  <c r="B1004" i="4"/>
  <c r="C1004" i="4"/>
  <c r="B1005" i="4"/>
  <c r="C1005" i="4"/>
  <c r="B1006" i="4"/>
  <c r="C1006" i="4"/>
  <c r="B1007" i="4"/>
  <c r="C1007" i="4"/>
  <c r="B1008" i="4"/>
  <c r="C1008" i="4"/>
  <c r="B1009" i="4"/>
  <c r="C1009" i="4"/>
  <c r="B1010" i="4"/>
  <c r="C1010" i="4"/>
  <c r="B1011" i="4"/>
  <c r="C1011" i="4"/>
  <c r="B1012" i="4"/>
  <c r="C1012" i="4"/>
  <c r="B1013" i="4"/>
  <c r="C1013" i="4"/>
  <c r="B1014" i="4"/>
  <c r="C1014" i="4"/>
  <c r="B1015" i="4"/>
  <c r="C1015" i="4"/>
  <c r="B1016" i="4"/>
  <c r="C1016" i="4"/>
  <c r="B1017" i="4"/>
  <c r="C1017" i="4"/>
  <c r="B1018" i="4"/>
  <c r="C1018" i="4"/>
  <c r="B1019" i="4"/>
  <c r="C1019" i="4"/>
  <c r="B1020" i="4"/>
  <c r="C1020" i="4"/>
  <c r="B1021" i="4"/>
  <c r="C1021" i="4"/>
  <c r="B1022" i="4"/>
  <c r="C1022" i="4"/>
  <c r="B1023" i="4"/>
  <c r="C1023" i="4"/>
  <c r="B1024" i="4"/>
  <c r="C1024" i="4"/>
  <c r="B1025" i="4"/>
  <c r="C1025" i="4"/>
  <c r="B1026" i="4"/>
  <c r="C1026" i="4"/>
  <c r="B1027" i="4"/>
  <c r="C1027" i="4"/>
  <c r="B1028" i="4"/>
  <c r="C1028" i="4"/>
  <c r="B1029" i="4"/>
  <c r="C1029" i="4"/>
  <c r="B1030" i="4"/>
  <c r="C1030" i="4"/>
  <c r="B1031" i="4"/>
  <c r="C1031" i="4"/>
  <c r="B1032" i="4"/>
  <c r="C1032" i="4"/>
  <c r="B1033" i="4"/>
  <c r="C1033" i="4"/>
  <c r="B1034" i="4"/>
  <c r="C1034" i="4"/>
  <c r="B1035" i="4"/>
  <c r="C1035" i="4"/>
  <c r="B1036" i="4"/>
  <c r="C1036" i="4"/>
  <c r="B1037" i="4"/>
  <c r="C1037" i="4"/>
  <c r="B1038" i="4"/>
  <c r="C1038" i="4"/>
  <c r="B1039" i="4"/>
  <c r="C1039" i="4"/>
  <c r="B1040" i="4"/>
  <c r="C1040" i="4"/>
  <c r="B1041" i="4"/>
  <c r="C1041" i="4"/>
  <c r="B1042" i="4"/>
  <c r="C1042" i="4"/>
  <c r="B1043" i="4"/>
  <c r="C1043" i="4"/>
  <c r="B1044" i="4"/>
  <c r="C1044" i="4"/>
  <c r="B1045" i="4"/>
  <c r="C1045" i="4"/>
  <c r="B1046" i="4"/>
  <c r="C1046" i="4"/>
  <c r="B1047" i="4"/>
  <c r="C1047" i="4"/>
  <c r="B1048" i="4"/>
  <c r="C1048" i="4"/>
  <c r="B1049" i="4"/>
  <c r="C1049" i="4"/>
  <c r="B1050" i="4"/>
  <c r="C1050" i="4"/>
  <c r="B1051" i="4"/>
  <c r="C1051" i="4"/>
  <c r="B1052" i="4"/>
  <c r="C1052" i="4"/>
  <c r="B1053" i="4"/>
  <c r="C1053" i="4"/>
  <c r="B1054" i="4"/>
  <c r="C1054" i="4"/>
  <c r="B1055" i="4"/>
  <c r="C1055" i="4"/>
  <c r="B1056" i="4"/>
  <c r="C1056" i="4"/>
  <c r="B1057" i="4"/>
  <c r="C1057" i="4"/>
  <c r="B1058" i="4"/>
  <c r="C1058" i="4"/>
  <c r="B1059" i="4"/>
  <c r="C1059" i="4"/>
  <c r="B1060" i="4"/>
  <c r="C1060" i="4"/>
  <c r="B1061" i="4"/>
  <c r="C1061" i="4"/>
  <c r="B1062" i="4"/>
  <c r="C1062" i="4"/>
  <c r="B1063" i="4"/>
  <c r="C1063" i="4"/>
  <c r="B1064" i="4"/>
  <c r="C1064" i="4"/>
  <c r="B1065" i="4"/>
  <c r="C1065" i="4"/>
  <c r="B1066" i="4"/>
  <c r="C1066" i="4"/>
  <c r="B1067" i="4"/>
  <c r="C1067" i="4"/>
  <c r="B1068" i="4"/>
  <c r="C1068" i="4"/>
  <c r="B1069" i="4"/>
  <c r="C1069" i="4"/>
  <c r="B1070" i="4"/>
  <c r="C1070" i="4"/>
  <c r="B1071" i="4"/>
  <c r="C1071" i="4"/>
  <c r="B1072" i="4"/>
  <c r="C1072" i="4"/>
  <c r="B1073" i="4"/>
  <c r="C1073" i="4"/>
  <c r="B1074" i="4"/>
  <c r="C1074" i="4"/>
  <c r="B1075" i="4"/>
  <c r="C1075" i="4"/>
  <c r="B1076" i="4"/>
  <c r="C1076" i="4"/>
  <c r="B1077" i="4"/>
  <c r="C1077" i="4"/>
  <c r="B1078" i="4"/>
  <c r="C1078" i="4"/>
  <c r="B1079" i="4"/>
  <c r="C1079" i="4"/>
  <c r="B1080" i="4"/>
  <c r="C1080" i="4"/>
  <c r="B1081" i="4"/>
  <c r="C1081" i="4"/>
  <c r="B1082" i="4"/>
  <c r="C1082" i="4"/>
  <c r="B1083" i="4"/>
  <c r="C1083" i="4"/>
  <c r="B1084" i="4"/>
  <c r="C1084" i="4"/>
  <c r="B1085" i="4"/>
  <c r="C1085" i="4"/>
  <c r="B1086" i="4"/>
  <c r="C1086" i="4"/>
  <c r="B1087" i="4"/>
  <c r="C1087" i="4"/>
  <c r="B1088" i="4"/>
  <c r="C1088" i="4"/>
  <c r="B1089" i="4"/>
  <c r="C1089" i="4"/>
  <c r="B1090" i="4"/>
  <c r="C1090" i="4"/>
  <c r="B1091" i="4"/>
  <c r="C1091" i="4"/>
  <c r="B1092" i="4"/>
  <c r="C1092" i="4"/>
  <c r="B1093" i="4"/>
  <c r="C1093" i="4"/>
  <c r="B1094" i="4"/>
  <c r="C1094" i="4"/>
  <c r="B1095" i="4"/>
  <c r="C1095" i="4"/>
  <c r="B1096" i="4"/>
  <c r="C1096" i="4"/>
  <c r="B1097" i="4"/>
  <c r="C1097" i="4"/>
  <c r="B1098" i="4"/>
  <c r="C1098" i="4"/>
  <c r="B1099" i="4"/>
  <c r="C1099" i="4"/>
  <c r="B1100" i="4"/>
  <c r="C1100" i="4"/>
  <c r="B1101" i="4"/>
  <c r="C1101" i="4"/>
  <c r="B1102" i="4"/>
  <c r="C1102" i="4"/>
  <c r="B1103" i="4"/>
  <c r="C1103" i="4"/>
  <c r="B1104" i="4"/>
  <c r="C1104" i="4"/>
  <c r="B1105" i="4"/>
  <c r="C1105" i="4"/>
  <c r="B1106" i="4"/>
  <c r="C1106" i="4"/>
  <c r="B1107" i="4"/>
  <c r="C1107" i="4"/>
  <c r="B1108" i="4"/>
  <c r="C1108" i="4"/>
  <c r="B1109" i="4"/>
  <c r="C1109" i="4"/>
  <c r="B1110" i="4"/>
  <c r="C1110" i="4"/>
  <c r="B1111" i="4"/>
  <c r="C1111" i="4"/>
  <c r="B1112" i="4"/>
  <c r="C1112" i="4"/>
  <c r="B1113" i="4"/>
  <c r="C1113" i="4"/>
  <c r="B1114" i="4"/>
  <c r="C1114" i="4"/>
  <c r="B1115" i="4"/>
  <c r="C1115" i="4"/>
  <c r="B1116" i="4"/>
  <c r="C1116" i="4"/>
  <c r="B1117" i="4"/>
  <c r="C1117" i="4"/>
  <c r="B1118" i="4"/>
  <c r="C1118" i="4"/>
  <c r="B1119" i="4"/>
  <c r="C1119" i="4"/>
  <c r="B1120" i="4"/>
  <c r="C1120" i="4"/>
  <c r="B1121" i="4"/>
  <c r="C1121" i="4"/>
  <c r="B1122" i="4"/>
  <c r="C1122" i="4"/>
  <c r="B1123" i="4"/>
  <c r="C1123" i="4"/>
  <c r="B1124" i="4"/>
  <c r="C1124" i="4"/>
  <c r="B1125" i="4"/>
  <c r="C1125" i="4"/>
  <c r="B1126" i="4"/>
  <c r="C1126" i="4"/>
  <c r="B1127" i="4"/>
  <c r="C1127" i="4"/>
  <c r="B1128" i="4"/>
  <c r="C1128" i="4"/>
  <c r="B1129" i="4"/>
  <c r="C1129" i="4"/>
  <c r="B1130" i="4"/>
  <c r="C1130" i="4"/>
  <c r="B1131" i="4"/>
  <c r="C1131" i="4"/>
  <c r="B1132" i="4"/>
  <c r="C1132" i="4"/>
  <c r="B1133" i="4"/>
  <c r="C1133" i="4"/>
  <c r="B1134" i="4"/>
  <c r="C1134" i="4"/>
  <c r="B1135" i="4"/>
  <c r="C1135" i="4"/>
  <c r="B1136" i="4"/>
  <c r="C1136" i="4"/>
  <c r="B1137" i="4"/>
  <c r="C1137" i="4"/>
  <c r="B1138" i="4"/>
  <c r="C1138" i="4"/>
  <c r="B1139" i="4"/>
  <c r="C1139" i="4"/>
  <c r="B1140" i="4"/>
  <c r="C1140" i="4"/>
  <c r="B1141" i="4"/>
  <c r="C1141" i="4"/>
  <c r="B1142" i="4"/>
  <c r="C1142" i="4"/>
  <c r="B1143" i="4"/>
  <c r="C1143" i="4"/>
  <c r="B1144" i="4"/>
  <c r="C1144" i="4"/>
  <c r="B1145" i="4"/>
  <c r="C1145" i="4"/>
  <c r="B1146" i="4"/>
  <c r="C1146" i="4"/>
  <c r="B1147" i="4"/>
  <c r="C1147" i="4"/>
  <c r="B1148" i="4"/>
  <c r="C1148" i="4"/>
  <c r="B1149" i="4"/>
  <c r="C1149" i="4"/>
  <c r="B1150" i="4"/>
  <c r="C1150" i="4"/>
  <c r="B1151" i="4"/>
  <c r="C1151" i="4"/>
  <c r="B1152" i="4"/>
  <c r="C1152" i="4"/>
  <c r="B1153" i="4"/>
  <c r="C1153" i="4"/>
  <c r="B1154" i="4"/>
  <c r="C1154" i="4"/>
  <c r="B1155" i="4"/>
  <c r="C1155" i="4"/>
  <c r="B1156" i="4"/>
  <c r="C1156" i="4"/>
  <c r="B1157" i="4"/>
  <c r="C1157" i="4"/>
  <c r="B1158" i="4"/>
  <c r="C1158" i="4"/>
  <c r="B1159" i="4"/>
  <c r="C1159" i="4"/>
  <c r="B1160" i="4"/>
  <c r="C1160" i="4"/>
  <c r="B1161" i="4"/>
  <c r="C1161" i="4"/>
  <c r="B1162" i="4"/>
  <c r="C1162" i="4"/>
  <c r="B1163" i="4"/>
  <c r="C1163" i="4"/>
  <c r="B1164" i="4"/>
  <c r="C1164" i="4"/>
  <c r="B1165" i="4"/>
  <c r="C1165" i="4"/>
  <c r="B1166" i="4"/>
  <c r="C1166" i="4"/>
  <c r="B1167" i="4"/>
  <c r="C1167" i="4"/>
  <c r="B1168" i="4"/>
  <c r="C1168" i="4"/>
  <c r="B1169" i="4"/>
  <c r="C1169" i="4"/>
  <c r="B1170" i="4"/>
  <c r="C1170" i="4"/>
  <c r="B1171" i="4"/>
  <c r="C1171" i="4"/>
  <c r="B1172" i="4"/>
  <c r="C1172" i="4"/>
  <c r="B1173" i="4"/>
  <c r="C1173" i="4"/>
  <c r="B1174" i="4"/>
  <c r="C1174" i="4"/>
  <c r="B1175" i="4"/>
  <c r="C1175" i="4"/>
  <c r="B1176" i="4"/>
  <c r="C1176" i="4"/>
  <c r="B1177" i="4"/>
  <c r="C1177" i="4"/>
  <c r="B1178" i="4"/>
  <c r="C1178" i="4"/>
  <c r="B1179" i="4"/>
  <c r="C1179" i="4"/>
  <c r="B1180" i="4"/>
  <c r="C1180" i="4"/>
  <c r="B1181" i="4"/>
  <c r="C1181" i="4"/>
  <c r="B1182" i="4"/>
  <c r="C1182" i="4"/>
  <c r="B1183" i="4"/>
  <c r="C1183" i="4"/>
  <c r="B1184" i="4"/>
  <c r="C1184" i="4"/>
  <c r="B1185" i="4"/>
  <c r="C1185" i="4"/>
  <c r="B1186" i="4"/>
  <c r="C1186" i="4"/>
  <c r="B1187" i="4"/>
  <c r="C1187" i="4"/>
  <c r="B1188" i="4"/>
  <c r="C1188" i="4"/>
  <c r="B1189" i="4"/>
  <c r="C1189" i="4"/>
  <c r="B1190" i="4"/>
  <c r="C1190" i="4"/>
  <c r="B1191" i="4"/>
  <c r="C1191" i="4"/>
  <c r="B1192" i="4"/>
  <c r="C1192" i="4"/>
  <c r="B1193" i="4"/>
  <c r="C1193" i="4"/>
  <c r="B1194" i="4"/>
  <c r="C1194" i="4"/>
  <c r="B1195" i="4"/>
  <c r="C1195" i="4"/>
  <c r="B1196" i="4"/>
  <c r="C1196" i="4"/>
  <c r="B1197" i="4"/>
  <c r="C1197" i="4"/>
  <c r="B1198" i="4"/>
  <c r="C1198" i="4"/>
  <c r="B1199" i="4"/>
  <c r="C1199" i="4"/>
  <c r="B1200" i="4"/>
  <c r="C1200" i="4"/>
  <c r="B1201" i="4"/>
  <c r="C1201" i="4"/>
  <c r="B1202" i="4"/>
  <c r="C1202" i="4"/>
  <c r="B1203" i="4"/>
  <c r="C1203" i="4"/>
  <c r="B1204" i="4"/>
  <c r="C1204" i="4"/>
  <c r="B1205" i="4"/>
  <c r="C1205" i="4"/>
  <c r="B1206" i="4"/>
  <c r="C1206" i="4"/>
  <c r="B1207" i="4"/>
  <c r="C1207" i="4"/>
  <c r="B1208" i="4"/>
  <c r="C1208" i="4"/>
  <c r="B1209" i="4"/>
  <c r="C1209" i="4"/>
  <c r="B1210" i="4"/>
  <c r="C1210" i="4"/>
  <c r="B1211" i="4"/>
  <c r="C1211" i="4"/>
  <c r="B1212" i="4"/>
  <c r="C1212" i="4"/>
  <c r="B1213" i="4"/>
  <c r="C1213" i="4"/>
  <c r="B1214" i="4"/>
  <c r="C1214" i="4"/>
  <c r="B1215" i="4"/>
  <c r="C1215" i="4"/>
  <c r="B1216" i="4"/>
  <c r="C1216" i="4"/>
  <c r="B1217" i="4"/>
  <c r="C1217" i="4"/>
  <c r="B1218" i="4"/>
  <c r="C1218" i="4"/>
  <c r="B1219" i="4"/>
  <c r="C1219" i="4"/>
  <c r="B1220" i="4"/>
  <c r="C1220" i="4"/>
  <c r="B1221" i="4"/>
  <c r="C1221" i="4"/>
  <c r="B1222" i="4"/>
  <c r="C1222" i="4"/>
  <c r="B1223" i="4"/>
  <c r="C1223" i="4"/>
  <c r="B1224" i="4"/>
  <c r="C1224" i="4"/>
  <c r="B1225" i="4"/>
  <c r="C1225" i="4"/>
  <c r="B1226" i="4"/>
  <c r="C1226" i="4"/>
  <c r="B1227" i="4"/>
  <c r="C1227" i="4"/>
  <c r="B1228" i="4"/>
  <c r="C1228" i="4"/>
  <c r="B1229" i="4"/>
  <c r="C1229" i="4"/>
  <c r="B1230" i="4"/>
  <c r="C1230" i="4"/>
  <c r="B1231" i="4"/>
  <c r="C1231" i="4"/>
  <c r="B1232" i="4"/>
  <c r="C1232" i="4"/>
  <c r="B1233" i="4"/>
  <c r="C1233" i="4"/>
  <c r="B1234" i="4"/>
  <c r="C1234" i="4"/>
  <c r="B1235" i="4"/>
  <c r="C1235" i="4"/>
  <c r="B1236" i="4"/>
  <c r="C1236" i="4"/>
  <c r="B1237" i="4"/>
  <c r="C1237" i="4"/>
  <c r="B1238" i="4"/>
  <c r="C1238" i="4"/>
  <c r="B1239" i="4"/>
  <c r="C1239" i="4"/>
  <c r="B1240" i="4"/>
  <c r="C1240" i="4"/>
  <c r="B1241" i="4"/>
  <c r="C1241" i="4"/>
  <c r="B1242" i="4"/>
  <c r="C1242" i="4"/>
  <c r="B1243" i="4"/>
  <c r="C1243" i="4"/>
  <c r="B1244" i="4"/>
  <c r="C1244" i="4"/>
  <c r="B1245" i="4"/>
  <c r="C1245" i="4"/>
  <c r="B1246" i="4"/>
  <c r="C1246" i="4"/>
  <c r="B1247" i="4"/>
  <c r="C1247" i="4"/>
  <c r="B1248" i="4"/>
  <c r="C1248" i="4"/>
  <c r="B1249" i="4"/>
  <c r="C1249" i="4"/>
  <c r="B1250" i="4"/>
  <c r="C1250" i="4"/>
  <c r="B1251" i="4"/>
  <c r="C1251" i="4"/>
  <c r="B1252" i="4"/>
  <c r="C1252" i="4"/>
  <c r="B1253" i="4"/>
  <c r="C1253" i="4"/>
  <c r="B1254" i="4"/>
  <c r="C1254" i="4"/>
  <c r="B1255" i="4"/>
  <c r="C1255" i="4"/>
  <c r="B1256" i="4"/>
  <c r="C1256" i="4"/>
  <c r="B1257" i="4"/>
  <c r="C1257" i="4"/>
  <c r="B1258" i="4"/>
  <c r="C1258" i="4"/>
  <c r="B1259" i="4"/>
  <c r="C1259" i="4"/>
  <c r="B1260" i="4"/>
  <c r="C1260" i="4"/>
  <c r="B1261" i="4"/>
  <c r="C1261" i="4"/>
  <c r="B1262" i="4"/>
  <c r="C1262" i="4"/>
  <c r="B1263" i="4"/>
  <c r="C1263" i="4"/>
  <c r="B1264" i="4"/>
  <c r="C1264" i="4"/>
  <c r="B1265" i="4"/>
  <c r="C1265" i="4"/>
  <c r="B1266" i="4"/>
  <c r="C1266" i="4"/>
  <c r="B1267" i="4"/>
  <c r="C1267" i="4"/>
  <c r="B1268" i="4"/>
  <c r="C1268" i="4"/>
  <c r="C29" i="4"/>
  <c r="B29" i="4"/>
  <c r="F30" i="4"/>
  <c r="G30" i="4"/>
  <c r="F31" i="4"/>
  <c r="G31" i="4"/>
  <c r="F32" i="4"/>
  <c r="G32" i="4"/>
  <c r="F33" i="4"/>
  <c r="G33" i="4"/>
  <c r="F34" i="4"/>
  <c r="G34" i="4"/>
  <c r="F35" i="4"/>
  <c r="G35" i="4"/>
  <c r="F36" i="4"/>
  <c r="G36" i="4"/>
  <c r="F37" i="4"/>
  <c r="G37" i="4"/>
  <c r="F38" i="4"/>
  <c r="G38" i="4"/>
  <c r="F39" i="4"/>
  <c r="G39" i="4"/>
  <c r="F40" i="4"/>
  <c r="G40" i="4"/>
  <c r="F41" i="4"/>
  <c r="G41" i="4"/>
  <c r="F42" i="4"/>
  <c r="G42" i="4"/>
  <c r="F43" i="4"/>
  <c r="G43" i="4"/>
  <c r="F44" i="4"/>
  <c r="G44" i="4"/>
  <c r="F45" i="4"/>
  <c r="G45" i="4"/>
  <c r="F46" i="4"/>
  <c r="G46" i="4"/>
  <c r="F47" i="4"/>
  <c r="G47" i="4"/>
  <c r="F48" i="4"/>
  <c r="G48" i="4"/>
  <c r="F49" i="4"/>
  <c r="G49" i="4"/>
  <c r="F50" i="4"/>
  <c r="G50" i="4"/>
  <c r="F51" i="4"/>
  <c r="G51" i="4"/>
  <c r="F52" i="4"/>
  <c r="G52" i="4"/>
  <c r="F53" i="4"/>
  <c r="G53" i="4"/>
  <c r="F54" i="4"/>
  <c r="G54" i="4"/>
  <c r="F55" i="4"/>
  <c r="G55" i="4"/>
  <c r="F56" i="4"/>
  <c r="G56" i="4"/>
  <c r="F57" i="4"/>
  <c r="G57" i="4"/>
  <c r="F58" i="4"/>
  <c r="G58" i="4"/>
  <c r="F59" i="4"/>
  <c r="G59" i="4"/>
  <c r="F60" i="4"/>
  <c r="G60" i="4"/>
  <c r="F61" i="4"/>
  <c r="G61" i="4"/>
  <c r="F62" i="4"/>
  <c r="G62" i="4"/>
  <c r="F63" i="4"/>
  <c r="G63" i="4"/>
  <c r="F64" i="4"/>
  <c r="G64" i="4"/>
  <c r="F65" i="4"/>
  <c r="G65" i="4"/>
  <c r="F66" i="4"/>
  <c r="G66" i="4"/>
  <c r="F67" i="4"/>
  <c r="G67" i="4"/>
  <c r="F68" i="4"/>
  <c r="G68" i="4"/>
  <c r="F69" i="4"/>
  <c r="G69" i="4"/>
  <c r="F70" i="4"/>
  <c r="G70" i="4"/>
  <c r="F71" i="4"/>
  <c r="G71" i="4"/>
  <c r="F72" i="4"/>
  <c r="G72" i="4"/>
  <c r="F73" i="4"/>
  <c r="G73" i="4"/>
  <c r="F74" i="4"/>
  <c r="G74" i="4"/>
  <c r="F75" i="4"/>
  <c r="G75" i="4"/>
  <c r="F76" i="4"/>
  <c r="G76" i="4"/>
  <c r="F77" i="4"/>
  <c r="G77" i="4"/>
  <c r="F78" i="4"/>
  <c r="G78" i="4"/>
  <c r="F79" i="4"/>
  <c r="G79" i="4"/>
  <c r="F80" i="4"/>
  <c r="G80" i="4"/>
  <c r="F81" i="4"/>
  <c r="G81" i="4"/>
  <c r="F82" i="4"/>
  <c r="G82" i="4"/>
  <c r="F83" i="4"/>
  <c r="G83" i="4"/>
  <c r="F84" i="4"/>
  <c r="G84" i="4"/>
  <c r="F85" i="4"/>
  <c r="G85" i="4"/>
  <c r="F86" i="4"/>
  <c r="G86" i="4"/>
  <c r="F87" i="4"/>
  <c r="G87" i="4"/>
  <c r="F88" i="4"/>
  <c r="G88" i="4"/>
  <c r="F89" i="4"/>
  <c r="G89" i="4"/>
  <c r="F90" i="4"/>
  <c r="G90" i="4"/>
  <c r="F91" i="4"/>
  <c r="G91" i="4"/>
  <c r="F92" i="4"/>
  <c r="G92" i="4"/>
  <c r="F93" i="4"/>
  <c r="G93" i="4"/>
  <c r="F94" i="4"/>
  <c r="G94" i="4"/>
  <c r="F95" i="4"/>
  <c r="G95" i="4"/>
  <c r="F96" i="4"/>
  <c r="G96" i="4"/>
  <c r="F97" i="4"/>
  <c r="G97" i="4"/>
  <c r="F98" i="4"/>
  <c r="G98" i="4"/>
  <c r="F99" i="4"/>
  <c r="G99" i="4"/>
  <c r="F100" i="4"/>
  <c r="G100" i="4"/>
  <c r="F101" i="4"/>
  <c r="G101" i="4"/>
  <c r="F102" i="4"/>
  <c r="G102" i="4"/>
  <c r="F103" i="4"/>
  <c r="G103" i="4"/>
  <c r="F104" i="4"/>
  <c r="G104" i="4"/>
  <c r="F105" i="4"/>
  <c r="G105" i="4"/>
  <c r="F106" i="4"/>
  <c r="G106" i="4"/>
  <c r="F107" i="4"/>
  <c r="G107" i="4"/>
  <c r="F108" i="4"/>
  <c r="G108" i="4"/>
  <c r="F109" i="4"/>
  <c r="G109" i="4"/>
  <c r="F110" i="4"/>
  <c r="G110" i="4"/>
  <c r="F111" i="4"/>
  <c r="G111" i="4"/>
  <c r="F112" i="4"/>
  <c r="G112" i="4"/>
  <c r="F113" i="4"/>
  <c r="G113" i="4"/>
  <c r="F114" i="4"/>
  <c r="G114" i="4"/>
  <c r="F115" i="4"/>
  <c r="G115" i="4"/>
  <c r="F116" i="4"/>
  <c r="G116" i="4"/>
  <c r="F117" i="4"/>
  <c r="G117" i="4"/>
  <c r="F118" i="4"/>
  <c r="G118" i="4"/>
  <c r="F119" i="4"/>
  <c r="G119" i="4"/>
  <c r="F120" i="4"/>
  <c r="G120" i="4"/>
  <c r="F121" i="4"/>
  <c r="G121" i="4"/>
  <c r="F122" i="4"/>
  <c r="G122" i="4"/>
  <c r="F123" i="4"/>
  <c r="G123" i="4"/>
  <c r="F124" i="4"/>
  <c r="G124" i="4"/>
  <c r="F125" i="4"/>
  <c r="G125" i="4"/>
  <c r="F126" i="4"/>
  <c r="G126" i="4"/>
  <c r="F127" i="4"/>
  <c r="G127" i="4"/>
  <c r="F128" i="4"/>
  <c r="G128" i="4"/>
  <c r="F129" i="4"/>
  <c r="G129" i="4"/>
  <c r="F130" i="4"/>
  <c r="G130" i="4"/>
  <c r="F131" i="4"/>
  <c r="G131" i="4"/>
  <c r="F132" i="4"/>
  <c r="G132" i="4"/>
  <c r="F133" i="4"/>
  <c r="G133" i="4"/>
  <c r="F134" i="4"/>
  <c r="G134" i="4"/>
  <c r="F135" i="4"/>
  <c r="G135" i="4"/>
  <c r="F136" i="4"/>
  <c r="G136" i="4"/>
  <c r="F137" i="4"/>
  <c r="G137" i="4"/>
  <c r="F138" i="4"/>
  <c r="G138" i="4"/>
  <c r="F139" i="4"/>
  <c r="G139" i="4"/>
  <c r="F140" i="4"/>
  <c r="G140" i="4"/>
  <c r="F141" i="4"/>
  <c r="G141" i="4"/>
  <c r="F142" i="4"/>
  <c r="G142" i="4"/>
  <c r="F143" i="4"/>
  <c r="G143" i="4"/>
  <c r="F144" i="4"/>
  <c r="G144" i="4"/>
  <c r="F145" i="4"/>
  <c r="G145" i="4"/>
  <c r="F146" i="4"/>
  <c r="G146" i="4"/>
  <c r="F147" i="4"/>
  <c r="G147" i="4"/>
  <c r="F148" i="4"/>
  <c r="G148" i="4"/>
  <c r="F149" i="4"/>
  <c r="G149" i="4"/>
  <c r="F150" i="4"/>
  <c r="G150" i="4"/>
  <c r="F151" i="4"/>
  <c r="G151" i="4"/>
  <c r="F152" i="4"/>
  <c r="G152" i="4"/>
  <c r="F153" i="4"/>
  <c r="G153" i="4"/>
  <c r="F154" i="4"/>
  <c r="G154" i="4"/>
  <c r="F155" i="4"/>
  <c r="G155" i="4"/>
  <c r="F156" i="4"/>
  <c r="G156" i="4"/>
  <c r="F157" i="4"/>
  <c r="G157" i="4"/>
  <c r="F158" i="4"/>
  <c r="G158" i="4"/>
  <c r="F159" i="4"/>
  <c r="G159" i="4"/>
  <c r="F160" i="4"/>
  <c r="G160" i="4"/>
  <c r="F161" i="4"/>
  <c r="G161" i="4"/>
  <c r="F162" i="4"/>
  <c r="G162" i="4"/>
  <c r="F163" i="4"/>
  <c r="G163" i="4"/>
  <c r="F164" i="4"/>
  <c r="G164" i="4"/>
  <c r="F165" i="4"/>
  <c r="G165" i="4"/>
  <c r="F166" i="4"/>
  <c r="G166" i="4"/>
  <c r="F167" i="4"/>
  <c r="G167" i="4"/>
  <c r="F168" i="4"/>
  <c r="G168" i="4"/>
  <c r="F169" i="4"/>
  <c r="G169" i="4"/>
  <c r="F170" i="4"/>
  <c r="G170" i="4"/>
  <c r="F171" i="4"/>
  <c r="G171" i="4"/>
  <c r="F172" i="4"/>
  <c r="G172" i="4"/>
  <c r="F173" i="4"/>
  <c r="G173" i="4"/>
  <c r="F174" i="4"/>
  <c r="G174" i="4"/>
  <c r="F175" i="4"/>
  <c r="G175" i="4"/>
  <c r="F176" i="4"/>
  <c r="G176" i="4"/>
  <c r="F177" i="4"/>
  <c r="G177" i="4"/>
  <c r="F178" i="4"/>
  <c r="G178" i="4"/>
  <c r="F179" i="4"/>
  <c r="G179" i="4"/>
  <c r="F180" i="4"/>
  <c r="G180" i="4"/>
  <c r="F181" i="4"/>
  <c r="G181" i="4"/>
  <c r="F182" i="4"/>
  <c r="G182" i="4"/>
  <c r="F183" i="4"/>
  <c r="G183" i="4"/>
  <c r="F184" i="4"/>
  <c r="G184" i="4"/>
  <c r="F185" i="4"/>
  <c r="G185" i="4"/>
  <c r="F186" i="4"/>
  <c r="G186" i="4"/>
  <c r="F187" i="4"/>
  <c r="G187" i="4"/>
  <c r="F188" i="4"/>
  <c r="G188" i="4"/>
  <c r="F189" i="4"/>
  <c r="G189" i="4"/>
  <c r="F190" i="4"/>
  <c r="G190" i="4"/>
  <c r="F191" i="4"/>
  <c r="G191" i="4"/>
  <c r="F192" i="4"/>
  <c r="G192" i="4"/>
  <c r="F193" i="4"/>
  <c r="G193" i="4"/>
  <c r="F194" i="4"/>
  <c r="G194" i="4"/>
  <c r="F195" i="4"/>
  <c r="G195" i="4"/>
  <c r="F196" i="4"/>
  <c r="G196" i="4"/>
  <c r="F197" i="4"/>
  <c r="G197" i="4"/>
  <c r="F198" i="4"/>
  <c r="G198" i="4"/>
  <c r="F199" i="4"/>
  <c r="G199" i="4"/>
  <c r="F200" i="4"/>
  <c r="G200" i="4"/>
  <c r="F201" i="4"/>
  <c r="G201" i="4"/>
  <c r="F202" i="4"/>
  <c r="G202" i="4"/>
  <c r="F203" i="4"/>
  <c r="G203" i="4"/>
  <c r="F204" i="4"/>
  <c r="G204" i="4"/>
  <c r="F205" i="4"/>
  <c r="G205" i="4"/>
  <c r="F206" i="4"/>
  <c r="G206" i="4"/>
  <c r="F207" i="4"/>
  <c r="G207" i="4"/>
  <c r="F208" i="4"/>
  <c r="G208" i="4"/>
  <c r="F209" i="4"/>
  <c r="G209" i="4"/>
  <c r="F210" i="4"/>
  <c r="G210" i="4"/>
  <c r="F211" i="4"/>
  <c r="G211" i="4"/>
  <c r="F212" i="4"/>
  <c r="G212" i="4"/>
  <c r="F213" i="4"/>
  <c r="G213" i="4"/>
  <c r="F214" i="4"/>
  <c r="G214" i="4"/>
  <c r="F215" i="4"/>
  <c r="G215" i="4"/>
  <c r="F216" i="4"/>
  <c r="G216" i="4"/>
  <c r="F217" i="4"/>
  <c r="G217" i="4"/>
  <c r="F218" i="4"/>
  <c r="G218" i="4"/>
  <c r="F219" i="4"/>
  <c r="G219" i="4"/>
  <c r="F220" i="4"/>
  <c r="G220" i="4"/>
  <c r="F221" i="4"/>
  <c r="G221" i="4"/>
  <c r="F222" i="4"/>
  <c r="G222" i="4"/>
  <c r="F223" i="4"/>
  <c r="G223" i="4"/>
  <c r="F224" i="4"/>
  <c r="G224" i="4"/>
  <c r="F225" i="4"/>
  <c r="G225" i="4"/>
  <c r="F226" i="4"/>
  <c r="G226" i="4"/>
  <c r="F227" i="4"/>
  <c r="G227" i="4"/>
  <c r="F228" i="4"/>
  <c r="G228" i="4"/>
  <c r="F229" i="4"/>
  <c r="G229" i="4"/>
  <c r="F230" i="4"/>
  <c r="G230" i="4"/>
  <c r="F231" i="4"/>
  <c r="G231" i="4"/>
  <c r="F232" i="4"/>
  <c r="G232" i="4"/>
  <c r="F233" i="4"/>
  <c r="G233" i="4"/>
  <c r="F234" i="4"/>
  <c r="G234" i="4"/>
  <c r="F235" i="4"/>
  <c r="G235" i="4"/>
  <c r="F236" i="4"/>
  <c r="G236" i="4"/>
  <c r="F237" i="4"/>
  <c r="G237" i="4"/>
  <c r="F238" i="4"/>
  <c r="G238" i="4"/>
  <c r="F239" i="4"/>
  <c r="G239" i="4"/>
  <c r="F240" i="4"/>
  <c r="G240" i="4"/>
  <c r="F241" i="4"/>
  <c r="G241" i="4"/>
  <c r="F242" i="4"/>
  <c r="G242" i="4"/>
  <c r="F243" i="4"/>
  <c r="G243" i="4"/>
  <c r="F244" i="4"/>
  <c r="G244" i="4"/>
  <c r="F245" i="4"/>
  <c r="G245" i="4"/>
  <c r="F246" i="4"/>
  <c r="G246" i="4"/>
  <c r="F247" i="4"/>
  <c r="G247" i="4"/>
  <c r="F248" i="4"/>
  <c r="G248" i="4"/>
  <c r="F249" i="4"/>
  <c r="G249" i="4"/>
  <c r="F250" i="4"/>
  <c r="G250" i="4"/>
  <c r="F251" i="4"/>
  <c r="G251" i="4"/>
  <c r="F252" i="4"/>
  <c r="G252" i="4"/>
  <c r="F253" i="4"/>
  <c r="G253" i="4"/>
  <c r="F254" i="4"/>
  <c r="G254" i="4"/>
  <c r="F255" i="4"/>
  <c r="G255" i="4"/>
  <c r="F256" i="4"/>
  <c r="G256" i="4"/>
  <c r="F257" i="4"/>
  <c r="G257" i="4"/>
  <c r="F258" i="4"/>
  <c r="G258" i="4"/>
  <c r="F259" i="4"/>
  <c r="G259" i="4"/>
  <c r="F260" i="4"/>
  <c r="G260" i="4"/>
  <c r="F261" i="4"/>
  <c r="G261" i="4"/>
  <c r="F262" i="4"/>
  <c r="G262" i="4"/>
  <c r="F263" i="4"/>
  <c r="G263" i="4"/>
  <c r="F264" i="4"/>
  <c r="G264" i="4"/>
  <c r="F265" i="4"/>
  <c r="G265" i="4"/>
  <c r="F266" i="4"/>
  <c r="G266" i="4"/>
  <c r="F267" i="4"/>
  <c r="G267" i="4"/>
  <c r="F268" i="4"/>
  <c r="G268" i="4"/>
  <c r="F269" i="4"/>
  <c r="G269" i="4"/>
  <c r="F270" i="4"/>
  <c r="G270" i="4"/>
  <c r="F271" i="4"/>
  <c r="G271" i="4"/>
  <c r="F272" i="4"/>
  <c r="G272" i="4"/>
  <c r="F273" i="4"/>
  <c r="G273" i="4"/>
  <c r="F274" i="4"/>
  <c r="G274" i="4"/>
  <c r="F275" i="4"/>
  <c r="G275" i="4"/>
  <c r="F276" i="4"/>
  <c r="G276" i="4"/>
  <c r="F277" i="4"/>
  <c r="G277" i="4"/>
  <c r="F278" i="4"/>
  <c r="G278" i="4"/>
  <c r="F279" i="4"/>
  <c r="G279" i="4"/>
  <c r="F280" i="4"/>
  <c r="G280" i="4"/>
  <c r="F281" i="4"/>
  <c r="G281" i="4"/>
  <c r="F282" i="4"/>
  <c r="G282" i="4"/>
  <c r="F283" i="4"/>
  <c r="G283" i="4"/>
  <c r="F284" i="4"/>
  <c r="G284" i="4"/>
  <c r="F285" i="4"/>
  <c r="G285" i="4"/>
  <c r="F286" i="4"/>
  <c r="G286" i="4"/>
  <c r="F287" i="4"/>
  <c r="G287" i="4"/>
  <c r="F288" i="4"/>
  <c r="G288" i="4"/>
  <c r="F289" i="4"/>
  <c r="G289" i="4"/>
  <c r="F290" i="4"/>
  <c r="G290" i="4"/>
  <c r="F291" i="4"/>
  <c r="G291" i="4"/>
  <c r="F292" i="4"/>
  <c r="G292" i="4"/>
  <c r="F293" i="4"/>
  <c r="G293" i="4"/>
  <c r="F294" i="4"/>
  <c r="G294" i="4"/>
  <c r="F295" i="4"/>
  <c r="G295" i="4"/>
  <c r="F296" i="4"/>
  <c r="G296" i="4"/>
  <c r="F297" i="4"/>
  <c r="G297" i="4"/>
  <c r="F298" i="4"/>
  <c r="G298" i="4"/>
  <c r="F299" i="4"/>
  <c r="G299" i="4"/>
  <c r="F300" i="4"/>
  <c r="G300" i="4"/>
  <c r="F301" i="4"/>
  <c r="G301" i="4"/>
  <c r="F302" i="4"/>
  <c r="G302" i="4"/>
  <c r="F303" i="4"/>
  <c r="G303" i="4"/>
  <c r="F304" i="4"/>
  <c r="G304" i="4"/>
  <c r="F305" i="4"/>
  <c r="G305" i="4"/>
  <c r="F306" i="4"/>
  <c r="G306" i="4"/>
  <c r="F307" i="4"/>
  <c r="G307" i="4"/>
  <c r="F308" i="4"/>
  <c r="G308" i="4"/>
  <c r="F309" i="4"/>
  <c r="G309" i="4"/>
  <c r="F310" i="4"/>
  <c r="G310" i="4"/>
  <c r="F311" i="4"/>
  <c r="G311" i="4"/>
  <c r="F312" i="4"/>
  <c r="G312" i="4"/>
  <c r="F313" i="4"/>
  <c r="G313" i="4"/>
  <c r="F314" i="4"/>
  <c r="G314" i="4"/>
  <c r="F315" i="4"/>
  <c r="G315" i="4"/>
  <c r="F316" i="4"/>
  <c r="G316" i="4"/>
  <c r="F317" i="4"/>
  <c r="G317" i="4"/>
  <c r="F318" i="4"/>
  <c r="G318" i="4"/>
  <c r="F319" i="4"/>
  <c r="G319" i="4"/>
  <c r="F320" i="4"/>
  <c r="G320" i="4"/>
  <c r="F321" i="4"/>
  <c r="G321" i="4"/>
  <c r="F322" i="4"/>
  <c r="G322" i="4"/>
  <c r="F323" i="4"/>
  <c r="G323" i="4"/>
  <c r="F324" i="4"/>
  <c r="G324" i="4"/>
  <c r="F325" i="4"/>
  <c r="G325" i="4"/>
  <c r="F326" i="4"/>
  <c r="G326" i="4"/>
  <c r="F327" i="4"/>
  <c r="G327" i="4"/>
  <c r="F328" i="4"/>
  <c r="G328" i="4"/>
  <c r="F329" i="4"/>
  <c r="G329" i="4"/>
  <c r="F330" i="4"/>
  <c r="G330" i="4"/>
  <c r="F331" i="4"/>
  <c r="G331" i="4"/>
  <c r="F332" i="4"/>
  <c r="G332" i="4"/>
  <c r="F333" i="4"/>
  <c r="G333" i="4"/>
  <c r="F334" i="4"/>
  <c r="G334" i="4"/>
  <c r="F335" i="4"/>
  <c r="G335" i="4"/>
  <c r="F336" i="4"/>
  <c r="G336" i="4"/>
  <c r="F337" i="4"/>
  <c r="G337" i="4"/>
  <c r="F338" i="4"/>
  <c r="G338" i="4"/>
  <c r="F339" i="4"/>
  <c r="G339" i="4"/>
  <c r="F340" i="4"/>
  <c r="G340" i="4"/>
  <c r="F341" i="4"/>
  <c r="G341" i="4"/>
  <c r="F342" i="4"/>
  <c r="G342" i="4"/>
  <c r="F343" i="4"/>
  <c r="G343" i="4"/>
  <c r="F344" i="4"/>
  <c r="G344" i="4"/>
  <c r="F345" i="4"/>
  <c r="G345" i="4"/>
  <c r="F346" i="4"/>
  <c r="G346" i="4"/>
  <c r="F347" i="4"/>
  <c r="G347" i="4"/>
  <c r="F348" i="4"/>
  <c r="G348" i="4"/>
  <c r="F349" i="4"/>
  <c r="G349" i="4"/>
  <c r="F350" i="4"/>
  <c r="G350" i="4"/>
  <c r="F351" i="4"/>
  <c r="G351" i="4"/>
  <c r="F352" i="4"/>
  <c r="G352" i="4"/>
  <c r="F353" i="4"/>
  <c r="G353" i="4"/>
  <c r="F354" i="4"/>
  <c r="G354" i="4"/>
  <c r="F355" i="4"/>
  <c r="G355" i="4"/>
  <c r="F356" i="4"/>
  <c r="G356" i="4"/>
  <c r="F357" i="4"/>
  <c r="G357" i="4"/>
  <c r="F358" i="4"/>
  <c r="G358" i="4"/>
  <c r="F359" i="4"/>
  <c r="G359" i="4"/>
  <c r="F360" i="4"/>
  <c r="G360" i="4"/>
  <c r="F361" i="4"/>
  <c r="G361" i="4"/>
  <c r="F362" i="4"/>
  <c r="G362" i="4"/>
  <c r="F363" i="4"/>
  <c r="G363" i="4"/>
  <c r="F364" i="4"/>
  <c r="G364" i="4"/>
  <c r="F365" i="4"/>
  <c r="G365" i="4"/>
  <c r="F366" i="4"/>
  <c r="G366" i="4"/>
  <c r="F367" i="4"/>
  <c r="G367" i="4"/>
  <c r="F368" i="4"/>
  <c r="G368" i="4"/>
  <c r="F369" i="4"/>
  <c r="G369" i="4"/>
  <c r="F370" i="4"/>
  <c r="G370" i="4"/>
  <c r="F371" i="4"/>
  <c r="G371" i="4"/>
  <c r="F372" i="4"/>
  <c r="G372" i="4"/>
  <c r="F373" i="4"/>
  <c r="G373" i="4"/>
  <c r="F374" i="4"/>
  <c r="G374" i="4"/>
  <c r="F375" i="4"/>
  <c r="G375" i="4"/>
  <c r="F376" i="4"/>
  <c r="G376" i="4"/>
  <c r="F377" i="4"/>
  <c r="G377" i="4"/>
  <c r="F378" i="4"/>
  <c r="G378" i="4"/>
  <c r="F379" i="4"/>
  <c r="G379" i="4"/>
  <c r="F380" i="4"/>
  <c r="G380" i="4"/>
  <c r="F381" i="4"/>
  <c r="G381" i="4"/>
  <c r="F382" i="4"/>
  <c r="G382" i="4"/>
  <c r="F383" i="4"/>
  <c r="G383" i="4"/>
  <c r="F384" i="4"/>
  <c r="G384" i="4"/>
  <c r="F385" i="4"/>
  <c r="G385" i="4"/>
  <c r="F386" i="4"/>
  <c r="G386" i="4"/>
  <c r="F387" i="4"/>
  <c r="G387" i="4"/>
  <c r="F388" i="4"/>
  <c r="G388" i="4"/>
  <c r="F389" i="4"/>
  <c r="G389" i="4"/>
  <c r="F390" i="4"/>
  <c r="G390" i="4"/>
  <c r="F391" i="4"/>
  <c r="G391" i="4"/>
  <c r="F392" i="4"/>
  <c r="G392" i="4"/>
  <c r="F393" i="4"/>
  <c r="G393" i="4"/>
  <c r="F394" i="4"/>
  <c r="G394" i="4"/>
  <c r="F395" i="4"/>
  <c r="G395" i="4"/>
  <c r="F396" i="4"/>
  <c r="G396" i="4"/>
  <c r="F397" i="4"/>
  <c r="G397" i="4"/>
  <c r="F398" i="4"/>
  <c r="G398" i="4"/>
  <c r="F399" i="4"/>
  <c r="G399" i="4"/>
  <c r="F400" i="4"/>
  <c r="G400" i="4"/>
  <c r="F401" i="4"/>
  <c r="G401" i="4"/>
  <c r="F402" i="4"/>
  <c r="G402" i="4"/>
  <c r="F403" i="4"/>
  <c r="G403" i="4"/>
  <c r="F404" i="4"/>
  <c r="G404" i="4"/>
  <c r="F405" i="4"/>
  <c r="G405" i="4"/>
  <c r="F406" i="4"/>
  <c r="G406" i="4"/>
  <c r="F407" i="4"/>
  <c r="G407" i="4"/>
  <c r="F408" i="4"/>
  <c r="G408" i="4"/>
  <c r="F409" i="4"/>
  <c r="G409" i="4"/>
  <c r="F410" i="4"/>
  <c r="G410" i="4"/>
  <c r="F411" i="4"/>
  <c r="G411" i="4"/>
  <c r="F412" i="4"/>
  <c r="G412" i="4"/>
  <c r="F413" i="4"/>
  <c r="G413" i="4"/>
  <c r="F414" i="4"/>
  <c r="G414" i="4"/>
  <c r="F415" i="4"/>
  <c r="G415" i="4"/>
  <c r="F416" i="4"/>
  <c r="G416" i="4"/>
  <c r="F417" i="4"/>
  <c r="G417" i="4"/>
  <c r="F418" i="4"/>
  <c r="G418" i="4"/>
  <c r="F419" i="4"/>
  <c r="G419" i="4"/>
  <c r="F420" i="4"/>
  <c r="G420" i="4"/>
  <c r="F421" i="4"/>
  <c r="G421" i="4"/>
  <c r="F422" i="4"/>
  <c r="G422" i="4"/>
  <c r="F423" i="4"/>
  <c r="G423" i="4"/>
  <c r="F424" i="4"/>
  <c r="G424" i="4"/>
  <c r="F425" i="4"/>
  <c r="G425" i="4"/>
  <c r="F426" i="4"/>
  <c r="G426" i="4"/>
  <c r="F427" i="4"/>
  <c r="G427" i="4"/>
  <c r="F428" i="4"/>
  <c r="G428" i="4"/>
  <c r="F429" i="4"/>
  <c r="G429" i="4"/>
  <c r="F430" i="4"/>
  <c r="G430" i="4"/>
  <c r="F431" i="4"/>
  <c r="G431" i="4"/>
  <c r="F432" i="4"/>
  <c r="G432" i="4"/>
  <c r="F433" i="4"/>
  <c r="G433" i="4"/>
  <c r="F434" i="4"/>
  <c r="G434" i="4"/>
  <c r="F435" i="4"/>
  <c r="G435" i="4"/>
  <c r="F436" i="4"/>
  <c r="G436" i="4"/>
  <c r="F437" i="4"/>
  <c r="G437" i="4"/>
  <c r="F438" i="4"/>
  <c r="G438" i="4"/>
  <c r="F439" i="4"/>
  <c r="G439" i="4"/>
  <c r="F440" i="4"/>
  <c r="G440" i="4"/>
  <c r="F441" i="4"/>
  <c r="G441" i="4"/>
  <c r="F442" i="4"/>
  <c r="G442" i="4"/>
  <c r="F443" i="4"/>
  <c r="G443" i="4"/>
  <c r="F444" i="4"/>
  <c r="G444" i="4"/>
  <c r="F445" i="4"/>
  <c r="G445" i="4"/>
  <c r="F446" i="4"/>
  <c r="G446" i="4"/>
  <c r="F447" i="4"/>
  <c r="G447" i="4"/>
  <c r="F448" i="4"/>
  <c r="G448" i="4"/>
  <c r="F449" i="4"/>
  <c r="G449" i="4"/>
  <c r="F450" i="4"/>
  <c r="G450" i="4"/>
  <c r="F451" i="4"/>
  <c r="G451" i="4"/>
  <c r="F452" i="4"/>
  <c r="G452" i="4"/>
  <c r="F453" i="4"/>
  <c r="G453" i="4"/>
  <c r="F454" i="4"/>
  <c r="G454" i="4"/>
  <c r="F455" i="4"/>
  <c r="G455" i="4"/>
  <c r="F456" i="4"/>
  <c r="G456" i="4"/>
  <c r="F457" i="4"/>
  <c r="G457" i="4"/>
  <c r="F458" i="4"/>
  <c r="G458" i="4"/>
  <c r="F459" i="4"/>
  <c r="G459" i="4"/>
  <c r="F460" i="4"/>
  <c r="G460" i="4"/>
  <c r="F461" i="4"/>
  <c r="G461" i="4"/>
  <c r="F462" i="4"/>
  <c r="G462" i="4"/>
  <c r="F463" i="4"/>
  <c r="G463" i="4"/>
  <c r="F464" i="4"/>
  <c r="G464" i="4"/>
  <c r="F465" i="4"/>
  <c r="G465" i="4"/>
  <c r="F466" i="4"/>
  <c r="G466" i="4"/>
  <c r="F467" i="4"/>
  <c r="G467" i="4"/>
  <c r="F468" i="4"/>
  <c r="G468" i="4"/>
  <c r="F469" i="4"/>
  <c r="G469" i="4"/>
  <c r="F470" i="4"/>
  <c r="G470" i="4"/>
  <c r="F471" i="4"/>
  <c r="G471" i="4"/>
  <c r="F472" i="4"/>
  <c r="G472" i="4"/>
  <c r="F473" i="4"/>
  <c r="G473" i="4"/>
  <c r="F474" i="4"/>
  <c r="G474" i="4"/>
  <c r="F475" i="4"/>
  <c r="G475" i="4"/>
  <c r="F476" i="4"/>
  <c r="G476" i="4"/>
  <c r="F477" i="4"/>
  <c r="G477" i="4"/>
  <c r="F478" i="4"/>
  <c r="G478" i="4"/>
  <c r="F479" i="4"/>
  <c r="G479" i="4"/>
  <c r="F480" i="4"/>
  <c r="G480" i="4"/>
  <c r="F481" i="4"/>
  <c r="G481" i="4"/>
  <c r="F482" i="4"/>
  <c r="G482" i="4"/>
  <c r="F483" i="4"/>
  <c r="G483" i="4"/>
  <c r="F484" i="4"/>
  <c r="G484" i="4"/>
  <c r="F485" i="4"/>
  <c r="G485" i="4"/>
  <c r="F486" i="4"/>
  <c r="G486" i="4"/>
  <c r="F487" i="4"/>
  <c r="G487" i="4"/>
  <c r="F488" i="4"/>
  <c r="G488" i="4"/>
  <c r="F489" i="4"/>
  <c r="G489" i="4"/>
  <c r="F490" i="4"/>
  <c r="G490" i="4"/>
  <c r="F491" i="4"/>
  <c r="G491" i="4"/>
  <c r="F492" i="4"/>
  <c r="G492" i="4"/>
  <c r="F493" i="4"/>
  <c r="G493" i="4"/>
  <c r="F494" i="4"/>
  <c r="G494" i="4"/>
  <c r="F495" i="4"/>
  <c r="G495" i="4"/>
  <c r="F496" i="4"/>
  <c r="G496" i="4"/>
  <c r="F497" i="4"/>
  <c r="G497" i="4"/>
  <c r="F498" i="4"/>
  <c r="G498" i="4"/>
  <c r="F499" i="4"/>
  <c r="G499" i="4"/>
  <c r="F500" i="4"/>
  <c r="G500" i="4"/>
  <c r="F501" i="4"/>
  <c r="G501" i="4"/>
  <c r="F502" i="4"/>
  <c r="G502" i="4"/>
  <c r="F503" i="4"/>
  <c r="G503" i="4"/>
  <c r="F504" i="4"/>
  <c r="G504" i="4"/>
  <c r="F505" i="4"/>
  <c r="G505" i="4"/>
  <c r="F506" i="4"/>
  <c r="G506" i="4"/>
  <c r="F507" i="4"/>
  <c r="G507" i="4"/>
  <c r="F508" i="4"/>
  <c r="G508" i="4"/>
  <c r="F509" i="4"/>
  <c r="G509" i="4"/>
  <c r="F510" i="4"/>
  <c r="G510" i="4"/>
  <c r="F511" i="4"/>
  <c r="G511" i="4"/>
  <c r="F512" i="4"/>
  <c r="G512" i="4"/>
  <c r="F513" i="4"/>
  <c r="G513" i="4"/>
  <c r="F514" i="4"/>
  <c r="G514" i="4"/>
  <c r="F515" i="4"/>
  <c r="G515" i="4"/>
  <c r="F516" i="4"/>
  <c r="G516" i="4"/>
  <c r="F517" i="4"/>
  <c r="G517" i="4"/>
  <c r="F518" i="4"/>
  <c r="G518" i="4"/>
  <c r="F519" i="4"/>
  <c r="G519" i="4"/>
  <c r="F520" i="4"/>
  <c r="G520" i="4"/>
  <c r="F521" i="4"/>
  <c r="G521" i="4"/>
  <c r="F522" i="4"/>
  <c r="G522" i="4"/>
  <c r="F523" i="4"/>
  <c r="G523" i="4"/>
  <c r="F524" i="4"/>
  <c r="G524" i="4"/>
  <c r="F525" i="4"/>
  <c r="G525" i="4"/>
  <c r="F526" i="4"/>
  <c r="G526" i="4"/>
  <c r="F527" i="4"/>
  <c r="G527" i="4"/>
  <c r="F528" i="4"/>
  <c r="G528" i="4"/>
  <c r="F529" i="4"/>
  <c r="G529" i="4"/>
  <c r="F530" i="4"/>
  <c r="G530" i="4"/>
  <c r="F531" i="4"/>
  <c r="G531" i="4"/>
  <c r="F532" i="4"/>
  <c r="G532" i="4"/>
  <c r="F533" i="4"/>
  <c r="G533" i="4"/>
  <c r="F534" i="4"/>
  <c r="G534" i="4"/>
  <c r="F535" i="4"/>
  <c r="G535" i="4"/>
  <c r="F536" i="4"/>
  <c r="G536" i="4"/>
  <c r="F537" i="4"/>
  <c r="G537" i="4"/>
  <c r="F538" i="4"/>
  <c r="G538" i="4"/>
  <c r="F539" i="4"/>
  <c r="G539" i="4"/>
  <c r="F540" i="4"/>
  <c r="G540" i="4"/>
  <c r="F541" i="4"/>
  <c r="G541" i="4"/>
  <c r="F542" i="4"/>
  <c r="G542" i="4"/>
  <c r="F543" i="4"/>
  <c r="G543" i="4"/>
  <c r="F544" i="4"/>
  <c r="G544" i="4"/>
  <c r="F545" i="4"/>
  <c r="G545" i="4"/>
  <c r="F546" i="4"/>
  <c r="G546" i="4"/>
  <c r="F547" i="4"/>
  <c r="G547" i="4"/>
  <c r="F548" i="4"/>
  <c r="G548" i="4"/>
  <c r="F549" i="4"/>
  <c r="G549" i="4"/>
  <c r="F550" i="4"/>
  <c r="G550" i="4"/>
  <c r="F551" i="4"/>
  <c r="G551" i="4"/>
  <c r="F552" i="4"/>
  <c r="G552" i="4"/>
  <c r="F553" i="4"/>
  <c r="G553" i="4"/>
  <c r="F554" i="4"/>
  <c r="G554" i="4"/>
  <c r="F555" i="4"/>
  <c r="G555" i="4"/>
  <c r="F556" i="4"/>
  <c r="G556" i="4"/>
  <c r="F557" i="4"/>
  <c r="G557" i="4"/>
  <c r="F558" i="4"/>
  <c r="G558" i="4"/>
  <c r="F559" i="4"/>
  <c r="G559" i="4"/>
  <c r="F560" i="4"/>
  <c r="G560" i="4"/>
  <c r="F561" i="4"/>
  <c r="G561" i="4"/>
  <c r="F562" i="4"/>
  <c r="G562" i="4"/>
  <c r="F563" i="4"/>
  <c r="G563" i="4"/>
  <c r="F564" i="4"/>
  <c r="G564" i="4"/>
  <c r="F565" i="4"/>
  <c r="G565" i="4"/>
  <c r="F566" i="4"/>
  <c r="G566" i="4"/>
  <c r="F567" i="4"/>
  <c r="G567" i="4"/>
  <c r="F568" i="4"/>
  <c r="G568" i="4"/>
  <c r="F569" i="4"/>
  <c r="G569" i="4"/>
  <c r="F570" i="4"/>
  <c r="G570" i="4"/>
  <c r="F571" i="4"/>
  <c r="G571" i="4"/>
  <c r="F572" i="4"/>
  <c r="G572" i="4"/>
  <c r="F573" i="4"/>
  <c r="G573" i="4"/>
  <c r="F574" i="4"/>
  <c r="G574" i="4"/>
  <c r="F575" i="4"/>
  <c r="G575" i="4"/>
  <c r="F576" i="4"/>
  <c r="G576" i="4"/>
  <c r="F577" i="4"/>
  <c r="G577" i="4"/>
  <c r="F578" i="4"/>
  <c r="G578" i="4"/>
  <c r="F579" i="4"/>
  <c r="G579" i="4"/>
  <c r="F580" i="4"/>
  <c r="G580" i="4"/>
  <c r="F581" i="4"/>
  <c r="G581" i="4"/>
  <c r="F582" i="4"/>
  <c r="G582" i="4"/>
  <c r="F583" i="4"/>
  <c r="G583" i="4"/>
  <c r="F584" i="4"/>
  <c r="G584" i="4"/>
  <c r="F585" i="4"/>
  <c r="G585" i="4"/>
  <c r="F586" i="4"/>
  <c r="G586" i="4"/>
  <c r="F587" i="4"/>
  <c r="G587" i="4"/>
  <c r="F588" i="4"/>
  <c r="G588" i="4"/>
  <c r="F589" i="4"/>
  <c r="G589" i="4"/>
  <c r="F590" i="4"/>
  <c r="G590" i="4"/>
  <c r="F591" i="4"/>
  <c r="G591" i="4"/>
  <c r="F592" i="4"/>
  <c r="G592" i="4"/>
  <c r="F593" i="4"/>
  <c r="G593" i="4"/>
  <c r="F594" i="4"/>
  <c r="G594" i="4"/>
  <c r="F595" i="4"/>
  <c r="G595" i="4"/>
  <c r="F596" i="4"/>
  <c r="G596" i="4"/>
  <c r="F597" i="4"/>
  <c r="G597" i="4"/>
  <c r="F598" i="4"/>
  <c r="G598" i="4"/>
  <c r="F599" i="4"/>
  <c r="G599" i="4"/>
  <c r="F600" i="4"/>
  <c r="G600" i="4"/>
  <c r="F601" i="4"/>
  <c r="G601" i="4"/>
  <c r="F602" i="4"/>
  <c r="G602" i="4"/>
  <c r="F603" i="4"/>
  <c r="G603" i="4"/>
  <c r="F604" i="4"/>
  <c r="G604" i="4"/>
  <c r="F605" i="4"/>
  <c r="G605" i="4"/>
  <c r="F606" i="4"/>
  <c r="G606" i="4"/>
  <c r="F607" i="4"/>
  <c r="G607" i="4"/>
  <c r="F608" i="4"/>
  <c r="G608" i="4"/>
  <c r="F609" i="4"/>
  <c r="G609" i="4"/>
  <c r="F610" i="4"/>
  <c r="G610" i="4"/>
  <c r="F611" i="4"/>
  <c r="G611" i="4"/>
  <c r="F612" i="4"/>
  <c r="G612" i="4"/>
  <c r="F613" i="4"/>
  <c r="G613" i="4"/>
  <c r="F614" i="4"/>
  <c r="G614" i="4"/>
  <c r="F615" i="4"/>
  <c r="G615" i="4"/>
  <c r="F616" i="4"/>
  <c r="G616" i="4"/>
  <c r="F617" i="4"/>
  <c r="G617" i="4"/>
  <c r="F618" i="4"/>
  <c r="G618" i="4"/>
  <c r="F619" i="4"/>
  <c r="G619" i="4"/>
  <c r="F620" i="4"/>
  <c r="G620" i="4"/>
  <c r="F621" i="4"/>
  <c r="G621" i="4"/>
  <c r="F622" i="4"/>
  <c r="G622" i="4"/>
  <c r="F623" i="4"/>
  <c r="G623" i="4"/>
  <c r="F624" i="4"/>
  <c r="G624" i="4"/>
  <c r="F625" i="4"/>
  <c r="G625" i="4"/>
  <c r="F626" i="4"/>
  <c r="G626" i="4"/>
  <c r="F627" i="4"/>
  <c r="G627" i="4"/>
  <c r="F628" i="4"/>
  <c r="G628" i="4"/>
  <c r="F629" i="4"/>
  <c r="G629" i="4"/>
  <c r="F630" i="4"/>
  <c r="G630" i="4"/>
  <c r="F631" i="4"/>
  <c r="G631" i="4"/>
  <c r="F632" i="4"/>
  <c r="G632" i="4"/>
  <c r="F633" i="4"/>
  <c r="G633" i="4"/>
  <c r="F634" i="4"/>
  <c r="G634" i="4"/>
  <c r="F635" i="4"/>
  <c r="G635" i="4"/>
  <c r="F636" i="4"/>
  <c r="G636" i="4"/>
  <c r="F637" i="4"/>
  <c r="G637" i="4"/>
  <c r="F638" i="4"/>
  <c r="G638" i="4"/>
  <c r="F639" i="4"/>
  <c r="G639" i="4"/>
  <c r="F640" i="4"/>
  <c r="G640" i="4"/>
  <c r="F641" i="4"/>
  <c r="G641" i="4"/>
  <c r="F642" i="4"/>
  <c r="G642" i="4"/>
  <c r="F643" i="4"/>
  <c r="G643" i="4"/>
  <c r="F644" i="4"/>
  <c r="G644" i="4"/>
  <c r="F645" i="4"/>
  <c r="G645" i="4"/>
  <c r="F646" i="4"/>
  <c r="G646" i="4"/>
  <c r="F647" i="4"/>
  <c r="G647" i="4"/>
  <c r="F648" i="4"/>
  <c r="G648" i="4"/>
  <c r="F649" i="4"/>
  <c r="G649" i="4"/>
  <c r="F650" i="4"/>
  <c r="G650" i="4"/>
  <c r="F651" i="4"/>
  <c r="G651" i="4"/>
  <c r="F652" i="4"/>
  <c r="G652" i="4"/>
  <c r="F653" i="4"/>
  <c r="G653" i="4"/>
  <c r="F654" i="4"/>
  <c r="G654" i="4"/>
  <c r="F655" i="4"/>
  <c r="G655" i="4"/>
  <c r="F656" i="4"/>
  <c r="G656" i="4"/>
  <c r="F657" i="4"/>
  <c r="G657" i="4"/>
  <c r="F658" i="4"/>
  <c r="G658" i="4"/>
  <c r="F659" i="4"/>
  <c r="G659" i="4"/>
  <c r="F660" i="4"/>
  <c r="G660" i="4"/>
  <c r="F661" i="4"/>
  <c r="G661" i="4"/>
  <c r="F662" i="4"/>
  <c r="G662" i="4"/>
  <c r="F663" i="4"/>
  <c r="G663" i="4"/>
  <c r="F664" i="4"/>
  <c r="G664" i="4"/>
  <c r="F665" i="4"/>
  <c r="G665" i="4"/>
  <c r="F666" i="4"/>
  <c r="G666" i="4"/>
  <c r="F667" i="4"/>
  <c r="G667" i="4"/>
  <c r="F668" i="4"/>
  <c r="G668" i="4"/>
  <c r="F669" i="4"/>
  <c r="G669" i="4"/>
  <c r="F670" i="4"/>
  <c r="G670" i="4"/>
  <c r="F671" i="4"/>
  <c r="G671" i="4"/>
  <c r="F672" i="4"/>
  <c r="G672" i="4"/>
  <c r="F673" i="4"/>
  <c r="G673" i="4"/>
  <c r="F674" i="4"/>
  <c r="G674" i="4"/>
  <c r="F675" i="4"/>
  <c r="G675" i="4"/>
  <c r="F676" i="4"/>
  <c r="G676" i="4"/>
  <c r="F677" i="4"/>
  <c r="G677" i="4"/>
  <c r="F678" i="4"/>
  <c r="G678" i="4"/>
  <c r="F679" i="4"/>
  <c r="G679" i="4"/>
  <c r="F680" i="4"/>
  <c r="G680" i="4"/>
  <c r="F681" i="4"/>
  <c r="G681" i="4"/>
  <c r="F682" i="4"/>
  <c r="G682" i="4"/>
  <c r="F683" i="4"/>
  <c r="G683" i="4"/>
  <c r="F684" i="4"/>
  <c r="G684" i="4"/>
  <c r="F685" i="4"/>
  <c r="G685" i="4"/>
  <c r="F686" i="4"/>
  <c r="G686" i="4"/>
  <c r="F687" i="4"/>
  <c r="G687" i="4"/>
  <c r="F688" i="4"/>
  <c r="G688" i="4"/>
  <c r="F689" i="4"/>
  <c r="G689" i="4"/>
  <c r="F690" i="4"/>
  <c r="G690" i="4"/>
  <c r="F691" i="4"/>
  <c r="G691" i="4"/>
  <c r="F692" i="4"/>
  <c r="G692" i="4"/>
  <c r="F693" i="4"/>
  <c r="G693" i="4"/>
  <c r="F694" i="4"/>
  <c r="G694" i="4"/>
  <c r="F695" i="4"/>
  <c r="G695" i="4"/>
  <c r="F696" i="4"/>
  <c r="G696" i="4"/>
  <c r="F697" i="4"/>
  <c r="G697" i="4"/>
  <c r="F698" i="4"/>
  <c r="G698" i="4"/>
  <c r="F699" i="4"/>
  <c r="G699" i="4"/>
  <c r="F700" i="4"/>
  <c r="G700" i="4"/>
  <c r="F701" i="4"/>
  <c r="G701" i="4"/>
  <c r="F702" i="4"/>
  <c r="G702" i="4"/>
  <c r="F703" i="4"/>
  <c r="G703" i="4"/>
  <c r="F704" i="4"/>
  <c r="G704" i="4"/>
  <c r="F705" i="4"/>
  <c r="G705" i="4"/>
  <c r="F706" i="4"/>
  <c r="G706" i="4"/>
  <c r="F707" i="4"/>
  <c r="G707" i="4"/>
  <c r="F708" i="4"/>
  <c r="G708" i="4"/>
  <c r="F709" i="4"/>
  <c r="G709" i="4"/>
  <c r="F710" i="4"/>
  <c r="G710" i="4"/>
  <c r="F711" i="4"/>
  <c r="G711" i="4"/>
  <c r="F712" i="4"/>
  <c r="G712" i="4"/>
  <c r="F713" i="4"/>
  <c r="G713" i="4"/>
  <c r="F714" i="4"/>
  <c r="G714" i="4"/>
  <c r="F715" i="4"/>
  <c r="G715" i="4"/>
  <c r="F716" i="4"/>
  <c r="G716" i="4"/>
  <c r="F717" i="4"/>
  <c r="G717" i="4"/>
  <c r="F718" i="4"/>
  <c r="G718" i="4"/>
  <c r="F719" i="4"/>
  <c r="G719" i="4"/>
  <c r="F720" i="4"/>
  <c r="G720" i="4"/>
  <c r="F721" i="4"/>
  <c r="G721" i="4"/>
  <c r="F722" i="4"/>
  <c r="G722" i="4"/>
  <c r="F723" i="4"/>
  <c r="G723" i="4"/>
  <c r="F724" i="4"/>
  <c r="G724" i="4"/>
  <c r="F725" i="4"/>
  <c r="G725" i="4"/>
  <c r="F726" i="4"/>
  <c r="G726" i="4"/>
  <c r="F727" i="4"/>
  <c r="G727" i="4"/>
  <c r="F728" i="4"/>
  <c r="G728" i="4"/>
  <c r="F729" i="4"/>
  <c r="G729" i="4"/>
  <c r="F730" i="4"/>
  <c r="G730" i="4"/>
  <c r="F731" i="4"/>
  <c r="G731" i="4"/>
  <c r="F732" i="4"/>
  <c r="G732" i="4"/>
  <c r="F733" i="4"/>
  <c r="G733" i="4"/>
  <c r="F734" i="4"/>
  <c r="G734" i="4"/>
  <c r="F735" i="4"/>
  <c r="G735" i="4"/>
  <c r="F736" i="4"/>
  <c r="G736" i="4"/>
  <c r="F737" i="4"/>
  <c r="G737" i="4"/>
  <c r="F738" i="4"/>
  <c r="G738" i="4"/>
  <c r="F739" i="4"/>
  <c r="G739" i="4"/>
  <c r="F740" i="4"/>
  <c r="G740" i="4"/>
  <c r="F741" i="4"/>
  <c r="G741" i="4"/>
  <c r="F742" i="4"/>
  <c r="G742" i="4"/>
  <c r="F743" i="4"/>
  <c r="G743" i="4"/>
  <c r="F744" i="4"/>
  <c r="G744" i="4"/>
  <c r="F745" i="4"/>
  <c r="G745" i="4"/>
  <c r="F746" i="4"/>
  <c r="G746" i="4"/>
  <c r="F747" i="4"/>
  <c r="G747" i="4"/>
  <c r="F748" i="4"/>
  <c r="G748" i="4"/>
  <c r="F749" i="4"/>
  <c r="G749" i="4"/>
  <c r="F750" i="4"/>
  <c r="G750" i="4"/>
  <c r="F751" i="4"/>
  <c r="G751" i="4"/>
  <c r="F752" i="4"/>
  <c r="G752" i="4"/>
  <c r="F753" i="4"/>
  <c r="G753" i="4"/>
  <c r="F754" i="4"/>
  <c r="G754" i="4"/>
  <c r="F755" i="4"/>
  <c r="G755" i="4"/>
  <c r="F756" i="4"/>
  <c r="G756" i="4"/>
  <c r="F757" i="4"/>
  <c r="G757" i="4"/>
  <c r="F758" i="4"/>
  <c r="G758" i="4"/>
  <c r="F759" i="4"/>
  <c r="G759" i="4"/>
  <c r="F760" i="4"/>
  <c r="G760" i="4"/>
  <c r="F761" i="4"/>
  <c r="G761" i="4"/>
  <c r="F762" i="4"/>
  <c r="G762" i="4"/>
  <c r="F763" i="4"/>
  <c r="G763" i="4"/>
  <c r="F764" i="4"/>
  <c r="G764" i="4"/>
  <c r="F765" i="4"/>
  <c r="G765" i="4"/>
  <c r="F766" i="4"/>
  <c r="G766" i="4"/>
  <c r="F767" i="4"/>
  <c r="G767" i="4"/>
  <c r="F768" i="4"/>
  <c r="G768" i="4"/>
  <c r="F769" i="4"/>
  <c r="G769" i="4"/>
  <c r="F770" i="4"/>
  <c r="G770" i="4"/>
  <c r="F771" i="4"/>
  <c r="G771" i="4"/>
  <c r="F772" i="4"/>
  <c r="G772" i="4"/>
  <c r="F773" i="4"/>
  <c r="G773" i="4"/>
  <c r="F774" i="4"/>
  <c r="G774" i="4"/>
  <c r="F775" i="4"/>
  <c r="G775" i="4"/>
  <c r="F776" i="4"/>
  <c r="G776" i="4"/>
  <c r="F777" i="4"/>
  <c r="G777" i="4"/>
  <c r="F778" i="4"/>
  <c r="G778" i="4"/>
  <c r="F779" i="4"/>
  <c r="G779" i="4"/>
  <c r="F780" i="4"/>
  <c r="G780" i="4"/>
  <c r="F781" i="4"/>
  <c r="G781" i="4"/>
  <c r="F782" i="4"/>
  <c r="G782" i="4"/>
  <c r="F783" i="4"/>
  <c r="G783" i="4"/>
  <c r="F784" i="4"/>
  <c r="G784" i="4"/>
  <c r="F785" i="4"/>
  <c r="G785" i="4"/>
  <c r="F786" i="4"/>
  <c r="G786" i="4"/>
  <c r="F787" i="4"/>
  <c r="G787" i="4"/>
  <c r="F788" i="4"/>
  <c r="G788" i="4"/>
  <c r="F789" i="4"/>
  <c r="G789" i="4"/>
  <c r="F790" i="4"/>
  <c r="G790" i="4"/>
  <c r="F791" i="4"/>
  <c r="G791" i="4"/>
  <c r="F792" i="4"/>
  <c r="G792" i="4"/>
  <c r="F793" i="4"/>
  <c r="G793" i="4"/>
  <c r="F794" i="4"/>
  <c r="G794" i="4"/>
  <c r="F795" i="4"/>
  <c r="G795" i="4"/>
  <c r="F796" i="4"/>
  <c r="G796" i="4"/>
  <c r="F797" i="4"/>
  <c r="G797" i="4"/>
  <c r="F798" i="4"/>
  <c r="G798" i="4"/>
  <c r="F799" i="4"/>
  <c r="G799" i="4"/>
  <c r="F800" i="4"/>
  <c r="G800" i="4"/>
  <c r="F801" i="4"/>
  <c r="G801" i="4"/>
  <c r="F802" i="4"/>
  <c r="G802" i="4"/>
  <c r="F803" i="4"/>
  <c r="G803" i="4"/>
  <c r="F804" i="4"/>
  <c r="G804" i="4"/>
  <c r="F805" i="4"/>
  <c r="G805" i="4"/>
  <c r="F806" i="4"/>
  <c r="G806" i="4"/>
  <c r="F807" i="4"/>
  <c r="G807" i="4"/>
  <c r="F808" i="4"/>
  <c r="G808" i="4"/>
  <c r="F809" i="4"/>
  <c r="G809" i="4"/>
  <c r="F810" i="4"/>
  <c r="G810" i="4"/>
  <c r="F811" i="4"/>
  <c r="G811" i="4"/>
  <c r="F812" i="4"/>
  <c r="G812" i="4"/>
  <c r="F813" i="4"/>
  <c r="G813" i="4"/>
  <c r="F814" i="4"/>
  <c r="G814" i="4"/>
  <c r="F815" i="4"/>
  <c r="G815" i="4"/>
  <c r="F816" i="4"/>
  <c r="G816" i="4"/>
  <c r="F817" i="4"/>
  <c r="G817" i="4"/>
  <c r="F818" i="4"/>
  <c r="G818" i="4"/>
  <c r="F819" i="4"/>
  <c r="G819" i="4"/>
  <c r="F820" i="4"/>
  <c r="G820" i="4"/>
  <c r="F821" i="4"/>
  <c r="G821" i="4"/>
  <c r="F822" i="4"/>
  <c r="G822" i="4"/>
  <c r="F823" i="4"/>
  <c r="G823" i="4"/>
  <c r="F824" i="4"/>
  <c r="G824" i="4"/>
  <c r="F825" i="4"/>
  <c r="G825" i="4"/>
  <c r="F826" i="4"/>
  <c r="G826" i="4"/>
  <c r="F827" i="4"/>
  <c r="G827" i="4"/>
  <c r="F828" i="4"/>
  <c r="G828" i="4"/>
  <c r="F829" i="4"/>
  <c r="G829" i="4"/>
  <c r="F830" i="4"/>
  <c r="G830" i="4"/>
  <c r="F831" i="4"/>
  <c r="G831" i="4"/>
  <c r="F832" i="4"/>
  <c r="G832" i="4"/>
  <c r="F833" i="4"/>
  <c r="G833" i="4"/>
  <c r="F834" i="4"/>
  <c r="G834" i="4"/>
  <c r="F835" i="4"/>
  <c r="G835" i="4"/>
  <c r="F836" i="4"/>
  <c r="G836" i="4"/>
  <c r="F837" i="4"/>
  <c r="G837" i="4"/>
  <c r="F838" i="4"/>
  <c r="G838" i="4"/>
  <c r="F839" i="4"/>
  <c r="G839" i="4"/>
  <c r="F840" i="4"/>
  <c r="G840" i="4"/>
  <c r="F841" i="4"/>
  <c r="G841" i="4"/>
  <c r="F842" i="4"/>
  <c r="G842" i="4"/>
  <c r="F843" i="4"/>
  <c r="G843" i="4"/>
  <c r="F844" i="4"/>
  <c r="G844" i="4"/>
  <c r="F845" i="4"/>
  <c r="G845" i="4"/>
  <c r="F846" i="4"/>
  <c r="G846" i="4"/>
  <c r="F847" i="4"/>
  <c r="G847" i="4"/>
  <c r="F848" i="4"/>
  <c r="G848" i="4"/>
  <c r="F849" i="4"/>
  <c r="G849" i="4"/>
  <c r="F850" i="4"/>
  <c r="G850" i="4"/>
  <c r="F851" i="4"/>
  <c r="G851" i="4"/>
  <c r="F852" i="4"/>
  <c r="G852" i="4"/>
  <c r="F853" i="4"/>
  <c r="G853" i="4"/>
  <c r="F854" i="4"/>
  <c r="G854" i="4"/>
  <c r="F855" i="4"/>
  <c r="G855" i="4"/>
  <c r="F856" i="4"/>
  <c r="G856" i="4"/>
  <c r="F857" i="4"/>
  <c r="G857" i="4"/>
  <c r="F858" i="4"/>
  <c r="G858" i="4"/>
  <c r="F859" i="4"/>
  <c r="G859" i="4"/>
  <c r="F860" i="4"/>
  <c r="G860" i="4"/>
  <c r="F861" i="4"/>
  <c r="G861" i="4"/>
  <c r="F862" i="4"/>
  <c r="G862" i="4"/>
  <c r="F863" i="4"/>
  <c r="G863" i="4"/>
  <c r="F864" i="4"/>
  <c r="G864" i="4"/>
  <c r="F865" i="4"/>
  <c r="G865" i="4"/>
  <c r="F866" i="4"/>
  <c r="G866" i="4"/>
  <c r="F867" i="4"/>
  <c r="G867" i="4"/>
  <c r="F868" i="4"/>
  <c r="G868" i="4"/>
  <c r="F869" i="4"/>
  <c r="G869" i="4"/>
  <c r="F870" i="4"/>
  <c r="G870" i="4"/>
  <c r="F871" i="4"/>
  <c r="G871" i="4"/>
  <c r="F872" i="4"/>
  <c r="G872" i="4"/>
  <c r="F873" i="4"/>
  <c r="G873" i="4"/>
  <c r="F874" i="4"/>
  <c r="G874" i="4"/>
  <c r="F875" i="4"/>
  <c r="G875" i="4"/>
  <c r="F876" i="4"/>
  <c r="G876" i="4"/>
  <c r="F877" i="4"/>
  <c r="G877" i="4"/>
  <c r="F878" i="4"/>
  <c r="G878" i="4"/>
  <c r="F879" i="4"/>
  <c r="G879" i="4"/>
  <c r="F880" i="4"/>
  <c r="G880" i="4"/>
  <c r="F881" i="4"/>
  <c r="G881" i="4"/>
  <c r="F882" i="4"/>
  <c r="G882" i="4"/>
  <c r="F883" i="4"/>
  <c r="G883" i="4"/>
  <c r="F884" i="4"/>
  <c r="G884" i="4"/>
  <c r="F885" i="4"/>
  <c r="G885" i="4"/>
  <c r="F886" i="4"/>
  <c r="G886" i="4"/>
  <c r="F887" i="4"/>
  <c r="G887" i="4"/>
  <c r="F888" i="4"/>
  <c r="G888" i="4"/>
  <c r="F889" i="4"/>
  <c r="G889" i="4"/>
  <c r="F890" i="4"/>
  <c r="G890" i="4"/>
  <c r="F891" i="4"/>
  <c r="G891" i="4"/>
  <c r="F892" i="4"/>
  <c r="G892" i="4"/>
  <c r="F893" i="4"/>
  <c r="G893" i="4"/>
  <c r="F894" i="4"/>
  <c r="G894" i="4"/>
  <c r="F895" i="4"/>
  <c r="G895" i="4"/>
  <c r="F896" i="4"/>
  <c r="G896" i="4"/>
  <c r="F897" i="4"/>
  <c r="G897" i="4"/>
  <c r="F898" i="4"/>
  <c r="G898" i="4"/>
  <c r="F899" i="4"/>
  <c r="G899" i="4"/>
  <c r="F900" i="4"/>
  <c r="G900" i="4"/>
  <c r="F901" i="4"/>
  <c r="G901" i="4"/>
  <c r="F902" i="4"/>
  <c r="G902" i="4"/>
  <c r="F903" i="4"/>
  <c r="G903" i="4"/>
  <c r="F904" i="4"/>
  <c r="G904" i="4"/>
  <c r="F905" i="4"/>
  <c r="G905" i="4"/>
  <c r="F906" i="4"/>
  <c r="G906" i="4"/>
  <c r="F907" i="4"/>
  <c r="G907" i="4"/>
  <c r="F908" i="4"/>
  <c r="G908" i="4"/>
  <c r="F909" i="4"/>
  <c r="G909" i="4"/>
  <c r="F910" i="4"/>
  <c r="G910" i="4"/>
  <c r="F911" i="4"/>
  <c r="G911" i="4"/>
  <c r="F912" i="4"/>
  <c r="G912" i="4"/>
  <c r="F913" i="4"/>
  <c r="G913" i="4"/>
  <c r="F914" i="4"/>
  <c r="G914" i="4"/>
  <c r="F915" i="4"/>
  <c r="G915" i="4"/>
  <c r="F916" i="4"/>
  <c r="G916" i="4"/>
  <c r="F917" i="4"/>
  <c r="G917" i="4"/>
  <c r="F918" i="4"/>
  <c r="G918" i="4"/>
  <c r="F919" i="4"/>
  <c r="G919" i="4"/>
  <c r="F920" i="4"/>
  <c r="G920" i="4"/>
  <c r="F921" i="4"/>
  <c r="G921" i="4"/>
  <c r="F922" i="4"/>
  <c r="G922" i="4"/>
  <c r="F923" i="4"/>
  <c r="G923" i="4"/>
  <c r="F924" i="4"/>
  <c r="G924" i="4"/>
  <c r="F925" i="4"/>
  <c r="G925" i="4"/>
  <c r="F926" i="4"/>
  <c r="G926" i="4"/>
  <c r="F927" i="4"/>
  <c r="G927" i="4"/>
  <c r="F928" i="4"/>
  <c r="G928" i="4"/>
  <c r="F929" i="4"/>
  <c r="G929" i="4"/>
  <c r="F930" i="4"/>
  <c r="G930" i="4"/>
  <c r="F931" i="4"/>
  <c r="G931" i="4"/>
  <c r="F932" i="4"/>
  <c r="G932" i="4"/>
  <c r="F933" i="4"/>
  <c r="G933" i="4"/>
  <c r="F934" i="4"/>
  <c r="G934" i="4"/>
  <c r="F935" i="4"/>
  <c r="G935" i="4"/>
  <c r="F936" i="4"/>
  <c r="G936" i="4"/>
  <c r="F937" i="4"/>
  <c r="G937" i="4"/>
  <c r="F938" i="4"/>
  <c r="G938" i="4"/>
  <c r="F939" i="4"/>
  <c r="G939" i="4"/>
  <c r="F940" i="4"/>
  <c r="G940" i="4"/>
  <c r="F941" i="4"/>
  <c r="G941" i="4"/>
  <c r="F942" i="4"/>
  <c r="G942" i="4"/>
  <c r="F943" i="4"/>
  <c r="G943" i="4"/>
  <c r="F944" i="4"/>
  <c r="G944" i="4"/>
  <c r="F945" i="4"/>
  <c r="G945" i="4"/>
  <c r="F946" i="4"/>
  <c r="G946" i="4"/>
  <c r="F947" i="4"/>
  <c r="G947" i="4"/>
  <c r="F948" i="4"/>
  <c r="G948" i="4"/>
  <c r="F949" i="4"/>
  <c r="G949" i="4"/>
  <c r="F950" i="4"/>
  <c r="G950" i="4"/>
  <c r="F951" i="4"/>
  <c r="G951" i="4"/>
  <c r="F952" i="4"/>
  <c r="G952" i="4"/>
  <c r="F953" i="4"/>
  <c r="G953" i="4"/>
  <c r="F954" i="4"/>
  <c r="G954" i="4"/>
  <c r="F955" i="4"/>
  <c r="G955" i="4"/>
  <c r="F956" i="4"/>
  <c r="G956" i="4"/>
  <c r="F957" i="4"/>
  <c r="G957" i="4"/>
  <c r="F958" i="4"/>
  <c r="G958" i="4"/>
  <c r="F959" i="4"/>
  <c r="G959" i="4"/>
  <c r="F960" i="4"/>
  <c r="G960" i="4"/>
  <c r="F961" i="4"/>
  <c r="G961" i="4"/>
  <c r="F962" i="4"/>
  <c r="G962" i="4"/>
  <c r="F963" i="4"/>
  <c r="G963" i="4"/>
  <c r="F964" i="4"/>
  <c r="G964" i="4"/>
  <c r="F965" i="4"/>
  <c r="G965" i="4"/>
  <c r="F966" i="4"/>
  <c r="G966" i="4"/>
  <c r="F967" i="4"/>
  <c r="G967" i="4"/>
  <c r="F968" i="4"/>
  <c r="G968" i="4"/>
  <c r="F969" i="4"/>
  <c r="G969" i="4"/>
  <c r="F970" i="4"/>
  <c r="G970" i="4"/>
  <c r="F971" i="4"/>
  <c r="G971" i="4"/>
  <c r="F972" i="4"/>
  <c r="G972" i="4"/>
  <c r="F973" i="4"/>
  <c r="G973" i="4"/>
  <c r="F974" i="4"/>
  <c r="G974" i="4"/>
  <c r="F975" i="4"/>
  <c r="G975" i="4"/>
  <c r="F976" i="4"/>
  <c r="G976" i="4"/>
  <c r="F977" i="4"/>
  <c r="G977" i="4"/>
  <c r="F978" i="4"/>
  <c r="G978" i="4"/>
  <c r="F979" i="4"/>
  <c r="G979" i="4"/>
  <c r="F980" i="4"/>
  <c r="G980" i="4"/>
  <c r="F981" i="4"/>
  <c r="G981" i="4"/>
  <c r="F982" i="4"/>
  <c r="G982" i="4"/>
  <c r="F983" i="4"/>
  <c r="G983" i="4"/>
  <c r="F984" i="4"/>
  <c r="G984" i="4"/>
  <c r="F985" i="4"/>
  <c r="G985" i="4"/>
  <c r="F986" i="4"/>
  <c r="G986" i="4"/>
  <c r="F987" i="4"/>
  <c r="G987" i="4"/>
  <c r="F988" i="4"/>
  <c r="G988" i="4"/>
  <c r="F989" i="4"/>
  <c r="G989" i="4"/>
  <c r="F990" i="4"/>
  <c r="G990" i="4"/>
  <c r="F991" i="4"/>
  <c r="G991" i="4"/>
  <c r="F992" i="4"/>
  <c r="G992" i="4"/>
  <c r="F993" i="4"/>
  <c r="G993" i="4"/>
  <c r="F994" i="4"/>
  <c r="G994" i="4"/>
  <c r="F995" i="4"/>
  <c r="G995" i="4"/>
  <c r="F996" i="4"/>
  <c r="G996" i="4"/>
  <c r="F997" i="4"/>
  <c r="G997" i="4"/>
  <c r="F998" i="4"/>
  <c r="G998" i="4"/>
  <c r="F999" i="4"/>
  <c r="G999" i="4"/>
  <c r="F1000" i="4"/>
  <c r="G1000" i="4"/>
  <c r="F1001" i="4"/>
  <c r="G1001" i="4"/>
  <c r="F1002" i="4"/>
  <c r="G1002" i="4"/>
  <c r="F1003" i="4"/>
  <c r="G1003" i="4"/>
  <c r="F1004" i="4"/>
  <c r="G1004" i="4"/>
  <c r="F1005" i="4"/>
  <c r="G1005" i="4"/>
  <c r="F1006" i="4"/>
  <c r="G1006" i="4"/>
  <c r="F1007" i="4"/>
  <c r="G1007" i="4"/>
  <c r="F1008" i="4"/>
  <c r="G1008" i="4"/>
  <c r="F1009" i="4"/>
  <c r="G1009" i="4"/>
  <c r="F1010" i="4"/>
  <c r="G1010" i="4"/>
  <c r="F1011" i="4"/>
  <c r="G1011" i="4"/>
  <c r="F1012" i="4"/>
  <c r="G1012" i="4"/>
  <c r="F1013" i="4"/>
  <c r="G1013" i="4"/>
  <c r="F1014" i="4"/>
  <c r="G1014" i="4"/>
  <c r="F1015" i="4"/>
  <c r="G1015" i="4"/>
  <c r="F1016" i="4"/>
  <c r="G1016" i="4"/>
  <c r="F1017" i="4"/>
  <c r="G1017" i="4"/>
  <c r="F1018" i="4"/>
  <c r="G1018" i="4"/>
  <c r="F1019" i="4"/>
  <c r="G1019" i="4"/>
  <c r="F1020" i="4"/>
  <c r="G1020" i="4"/>
  <c r="F1021" i="4"/>
  <c r="G1021" i="4"/>
  <c r="F1022" i="4"/>
  <c r="G1022" i="4"/>
  <c r="F1023" i="4"/>
  <c r="G1023" i="4"/>
  <c r="F1024" i="4"/>
  <c r="G1024" i="4"/>
  <c r="F1025" i="4"/>
  <c r="G1025" i="4"/>
  <c r="F1026" i="4"/>
  <c r="G1026" i="4"/>
  <c r="F1027" i="4"/>
  <c r="G1027" i="4"/>
  <c r="F1028" i="4"/>
  <c r="G1028" i="4"/>
  <c r="F1029" i="4"/>
  <c r="G1029" i="4"/>
  <c r="F1030" i="4"/>
  <c r="G1030" i="4"/>
  <c r="F1031" i="4"/>
  <c r="G1031" i="4"/>
  <c r="F1032" i="4"/>
  <c r="G1032" i="4"/>
  <c r="F1033" i="4"/>
  <c r="G1033" i="4"/>
  <c r="F1034" i="4"/>
  <c r="G1034" i="4"/>
  <c r="F1035" i="4"/>
  <c r="G1035" i="4"/>
  <c r="F1036" i="4"/>
  <c r="G1036" i="4"/>
  <c r="F1037" i="4"/>
  <c r="G1037" i="4"/>
  <c r="F1038" i="4"/>
  <c r="G1038" i="4"/>
  <c r="F1039" i="4"/>
  <c r="G1039" i="4"/>
  <c r="F1040" i="4"/>
  <c r="G1040" i="4"/>
  <c r="F1041" i="4"/>
  <c r="G1041" i="4"/>
  <c r="F1042" i="4"/>
  <c r="G1042" i="4"/>
  <c r="F1043" i="4"/>
  <c r="G1043" i="4"/>
  <c r="F1044" i="4"/>
  <c r="G1044" i="4"/>
  <c r="F1045" i="4"/>
  <c r="G1045" i="4"/>
  <c r="F1046" i="4"/>
  <c r="G1046" i="4"/>
  <c r="F1047" i="4"/>
  <c r="G1047" i="4"/>
  <c r="F1048" i="4"/>
  <c r="G1048" i="4"/>
  <c r="F1049" i="4"/>
  <c r="G1049" i="4"/>
  <c r="F1050" i="4"/>
  <c r="G1050" i="4"/>
  <c r="F1051" i="4"/>
  <c r="G1051" i="4"/>
  <c r="F1052" i="4"/>
  <c r="G1052" i="4"/>
  <c r="F1053" i="4"/>
  <c r="G1053" i="4"/>
  <c r="F1054" i="4"/>
  <c r="G1054" i="4"/>
  <c r="F1055" i="4"/>
  <c r="G1055" i="4"/>
  <c r="F1056" i="4"/>
  <c r="G1056" i="4"/>
  <c r="F1057" i="4"/>
  <c r="G1057" i="4"/>
  <c r="F1058" i="4"/>
  <c r="G1058" i="4"/>
  <c r="F1059" i="4"/>
  <c r="G1059" i="4"/>
  <c r="F1060" i="4"/>
  <c r="G1060" i="4"/>
  <c r="F1061" i="4"/>
  <c r="G1061" i="4"/>
  <c r="F1062" i="4"/>
  <c r="G1062" i="4"/>
  <c r="F1063" i="4"/>
  <c r="G1063" i="4"/>
  <c r="F1064" i="4"/>
  <c r="G1064" i="4"/>
  <c r="F1065" i="4"/>
  <c r="G1065" i="4"/>
  <c r="F1066" i="4"/>
  <c r="G1066" i="4"/>
  <c r="F1067" i="4"/>
  <c r="G1067" i="4"/>
  <c r="F1068" i="4"/>
  <c r="G1068" i="4"/>
  <c r="F1069" i="4"/>
  <c r="G1069" i="4"/>
  <c r="F1070" i="4"/>
  <c r="G1070" i="4"/>
  <c r="F1071" i="4"/>
  <c r="G1071" i="4"/>
  <c r="F1072" i="4"/>
  <c r="G1072" i="4"/>
  <c r="F1073" i="4"/>
  <c r="G1073" i="4"/>
  <c r="F1074" i="4"/>
  <c r="G1074" i="4"/>
  <c r="F1075" i="4"/>
  <c r="G1075" i="4"/>
  <c r="F1076" i="4"/>
  <c r="G1076" i="4"/>
  <c r="F1077" i="4"/>
  <c r="G1077" i="4"/>
  <c r="F1078" i="4"/>
  <c r="G1078" i="4"/>
  <c r="F1079" i="4"/>
  <c r="G1079" i="4"/>
  <c r="F1080" i="4"/>
  <c r="G1080" i="4"/>
  <c r="F1081" i="4"/>
  <c r="G1081" i="4"/>
  <c r="F1082" i="4"/>
  <c r="G1082" i="4"/>
  <c r="F1083" i="4"/>
  <c r="G1083" i="4"/>
  <c r="F1084" i="4"/>
  <c r="G1084" i="4"/>
  <c r="F1085" i="4"/>
  <c r="G1085" i="4"/>
  <c r="F1086" i="4"/>
  <c r="G1086" i="4"/>
  <c r="F1087" i="4"/>
  <c r="G1087" i="4"/>
  <c r="F1088" i="4"/>
  <c r="G1088" i="4"/>
  <c r="F1089" i="4"/>
  <c r="G1089" i="4"/>
  <c r="F1090" i="4"/>
  <c r="G1090" i="4"/>
  <c r="F1091" i="4"/>
  <c r="G1091" i="4"/>
  <c r="F1092" i="4"/>
  <c r="G1092" i="4"/>
  <c r="F1093" i="4"/>
  <c r="G1093" i="4"/>
  <c r="F1094" i="4"/>
  <c r="G1094" i="4"/>
  <c r="F1095" i="4"/>
  <c r="G1095" i="4"/>
  <c r="F1096" i="4"/>
  <c r="G1096" i="4"/>
  <c r="F1097" i="4"/>
  <c r="G1097" i="4"/>
  <c r="F1098" i="4"/>
  <c r="G1098" i="4"/>
  <c r="F1099" i="4"/>
  <c r="G1099" i="4"/>
  <c r="F1100" i="4"/>
  <c r="G1100" i="4"/>
  <c r="F1101" i="4"/>
  <c r="G1101" i="4"/>
  <c r="F1102" i="4"/>
  <c r="G1102" i="4"/>
  <c r="F1103" i="4"/>
  <c r="G1103" i="4"/>
  <c r="F1104" i="4"/>
  <c r="G1104" i="4"/>
  <c r="F1105" i="4"/>
  <c r="G1105" i="4"/>
  <c r="F1106" i="4"/>
  <c r="G1106" i="4"/>
  <c r="F1107" i="4"/>
  <c r="G1107" i="4"/>
  <c r="F1108" i="4"/>
  <c r="G1108" i="4"/>
  <c r="F1109" i="4"/>
  <c r="G1109" i="4"/>
  <c r="F1110" i="4"/>
  <c r="G1110" i="4"/>
  <c r="F1111" i="4"/>
  <c r="G1111" i="4"/>
  <c r="F1112" i="4"/>
  <c r="G1112" i="4"/>
  <c r="F1113" i="4"/>
  <c r="G1113" i="4"/>
  <c r="F1114" i="4"/>
  <c r="G1114" i="4"/>
  <c r="F1115" i="4"/>
  <c r="G1115" i="4"/>
  <c r="F1116" i="4"/>
  <c r="G1116" i="4"/>
  <c r="F1117" i="4"/>
  <c r="G1117" i="4"/>
  <c r="F1118" i="4"/>
  <c r="G1118" i="4"/>
  <c r="F1119" i="4"/>
  <c r="G1119" i="4"/>
  <c r="F1120" i="4"/>
  <c r="G1120" i="4"/>
  <c r="F1121" i="4"/>
  <c r="G1121" i="4"/>
  <c r="F1122" i="4"/>
  <c r="G1122" i="4"/>
  <c r="F1123" i="4"/>
  <c r="G1123" i="4"/>
  <c r="F1124" i="4"/>
  <c r="G1124" i="4"/>
  <c r="F1125" i="4"/>
  <c r="G1125" i="4"/>
  <c r="F1126" i="4"/>
  <c r="G1126" i="4"/>
  <c r="F1127" i="4"/>
  <c r="G1127" i="4"/>
  <c r="F1128" i="4"/>
  <c r="G1128" i="4"/>
  <c r="F1129" i="4"/>
  <c r="G1129" i="4"/>
  <c r="F1130" i="4"/>
  <c r="G1130" i="4"/>
  <c r="F1131" i="4"/>
  <c r="G1131" i="4"/>
  <c r="F1132" i="4"/>
  <c r="G1132" i="4"/>
  <c r="F1133" i="4"/>
  <c r="G1133" i="4"/>
  <c r="F1134" i="4"/>
  <c r="G1134" i="4"/>
  <c r="F1135" i="4"/>
  <c r="G1135" i="4"/>
  <c r="F1136" i="4"/>
  <c r="G1136" i="4"/>
  <c r="F1137" i="4"/>
  <c r="G1137" i="4"/>
  <c r="F1138" i="4"/>
  <c r="G1138" i="4"/>
  <c r="F1139" i="4"/>
  <c r="G1139" i="4"/>
  <c r="F1140" i="4"/>
  <c r="G1140" i="4"/>
  <c r="F1141" i="4"/>
  <c r="G1141" i="4"/>
  <c r="F1142" i="4"/>
  <c r="G1142" i="4"/>
  <c r="F1143" i="4"/>
  <c r="G1143" i="4"/>
  <c r="F1144" i="4"/>
  <c r="G1144" i="4"/>
  <c r="F1145" i="4"/>
  <c r="G1145" i="4"/>
  <c r="F1146" i="4"/>
  <c r="G1146" i="4"/>
  <c r="F1147" i="4"/>
  <c r="G1147" i="4"/>
  <c r="F1148" i="4"/>
  <c r="G1148" i="4"/>
  <c r="F1149" i="4"/>
  <c r="G1149" i="4"/>
  <c r="F1150" i="4"/>
  <c r="G1150" i="4"/>
  <c r="F1151" i="4"/>
  <c r="G1151" i="4"/>
  <c r="F1152" i="4"/>
  <c r="G1152" i="4"/>
  <c r="F1153" i="4"/>
  <c r="G1153" i="4"/>
  <c r="F1154" i="4"/>
  <c r="G1154" i="4"/>
  <c r="F1155" i="4"/>
  <c r="G1155" i="4"/>
  <c r="F1156" i="4"/>
  <c r="G1156" i="4"/>
  <c r="F1157" i="4"/>
  <c r="G1157" i="4"/>
  <c r="F1158" i="4"/>
  <c r="G1158" i="4"/>
  <c r="F1159" i="4"/>
  <c r="G1159" i="4"/>
  <c r="F1160" i="4"/>
  <c r="G1160" i="4"/>
  <c r="F1161" i="4"/>
  <c r="G1161" i="4"/>
  <c r="F1162" i="4"/>
  <c r="G1162" i="4"/>
  <c r="F1163" i="4"/>
  <c r="G1163" i="4"/>
  <c r="F1164" i="4"/>
  <c r="G1164" i="4"/>
  <c r="F1165" i="4"/>
  <c r="G1165" i="4"/>
  <c r="F1166" i="4"/>
  <c r="G1166" i="4"/>
  <c r="F1167" i="4"/>
  <c r="G1167" i="4"/>
  <c r="F1168" i="4"/>
  <c r="G1168" i="4"/>
  <c r="F1169" i="4"/>
  <c r="G1169" i="4"/>
  <c r="F1170" i="4"/>
  <c r="G1170" i="4"/>
  <c r="F1171" i="4"/>
  <c r="G1171" i="4"/>
  <c r="F1172" i="4"/>
  <c r="G1172" i="4"/>
  <c r="F1173" i="4"/>
  <c r="G1173" i="4"/>
  <c r="F1174" i="4"/>
  <c r="G1174" i="4"/>
  <c r="F1175" i="4"/>
  <c r="G1175" i="4"/>
  <c r="F1176" i="4"/>
  <c r="G1176" i="4"/>
  <c r="F1177" i="4"/>
  <c r="G1177" i="4"/>
  <c r="F1178" i="4"/>
  <c r="G1178" i="4"/>
  <c r="F1179" i="4"/>
  <c r="G1179" i="4"/>
  <c r="F1180" i="4"/>
  <c r="G1180" i="4"/>
  <c r="F1181" i="4"/>
  <c r="G1181" i="4"/>
  <c r="F1182" i="4"/>
  <c r="G1182" i="4"/>
  <c r="F1183" i="4"/>
  <c r="G1183" i="4"/>
  <c r="F1184" i="4"/>
  <c r="G1184" i="4"/>
  <c r="F1185" i="4"/>
  <c r="G1185" i="4"/>
  <c r="F1186" i="4"/>
  <c r="G1186" i="4"/>
  <c r="F1187" i="4"/>
  <c r="G1187" i="4"/>
  <c r="F1188" i="4"/>
  <c r="G1188" i="4"/>
  <c r="F1189" i="4"/>
  <c r="G1189" i="4"/>
  <c r="F1190" i="4"/>
  <c r="G1190" i="4"/>
  <c r="F1191" i="4"/>
  <c r="G1191" i="4"/>
  <c r="F1192" i="4"/>
  <c r="G1192" i="4"/>
  <c r="F1193" i="4"/>
  <c r="G1193" i="4"/>
  <c r="F1194" i="4"/>
  <c r="G1194" i="4"/>
  <c r="F1195" i="4"/>
  <c r="G1195" i="4"/>
  <c r="F1196" i="4"/>
  <c r="G1196" i="4"/>
  <c r="F1197" i="4"/>
  <c r="G1197" i="4"/>
  <c r="F1198" i="4"/>
  <c r="G1198" i="4"/>
  <c r="F1199" i="4"/>
  <c r="G1199" i="4"/>
  <c r="F1200" i="4"/>
  <c r="G1200" i="4"/>
  <c r="F1201" i="4"/>
  <c r="G1201" i="4"/>
  <c r="F1202" i="4"/>
  <c r="G1202" i="4"/>
  <c r="F1203" i="4"/>
  <c r="G1203" i="4"/>
  <c r="F1204" i="4"/>
  <c r="G1204" i="4"/>
  <c r="F1205" i="4"/>
  <c r="G1205" i="4"/>
  <c r="F1206" i="4"/>
  <c r="G1206" i="4"/>
  <c r="F1207" i="4"/>
  <c r="G1207" i="4"/>
  <c r="F1208" i="4"/>
  <c r="G1208" i="4"/>
  <c r="F1209" i="4"/>
  <c r="G1209" i="4"/>
  <c r="F1210" i="4"/>
  <c r="G1210" i="4"/>
  <c r="F1211" i="4"/>
  <c r="G1211" i="4"/>
  <c r="F1212" i="4"/>
  <c r="G1212" i="4"/>
  <c r="F1213" i="4"/>
  <c r="G1213" i="4"/>
  <c r="F1214" i="4"/>
  <c r="G1214" i="4"/>
  <c r="F1215" i="4"/>
  <c r="G1215" i="4"/>
  <c r="F1216" i="4"/>
  <c r="G1216" i="4"/>
  <c r="F1217" i="4"/>
  <c r="G1217" i="4"/>
  <c r="F1218" i="4"/>
  <c r="G1218" i="4"/>
  <c r="F1219" i="4"/>
  <c r="G1219" i="4"/>
  <c r="F1220" i="4"/>
  <c r="G1220" i="4"/>
  <c r="F1221" i="4"/>
  <c r="G1221" i="4"/>
  <c r="F1222" i="4"/>
  <c r="G1222" i="4"/>
  <c r="F1223" i="4"/>
  <c r="G1223" i="4"/>
  <c r="F1224" i="4"/>
  <c r="G1224" i="4"/>
  <c r="F1225" i="4"/>
  <c r="G1225" i="4"/>
  <c r="F1226" i="4"/>
  <c r="G1226" i="4"/>
  <c r="F1227" i="4"/>
  <c r="G1227" i="4"/>
  <c r="F1228" i="4"/>
  <c r="G1228" i="4"/>
  <c r="F1229" i="4"/>
  <c r="G1229" i="4"/>
  <c r="F1230" i="4"/>
  <c r="G1230" i="4"/>
  <c r="F1231" i="4"/>
  <c r="G1231" i="4"/>
  <c r="F1232" i="4"/>
  <c r="G1232" i="4"/>
  <c r="F1233" i="4"/>
  <c r="G1233" i="4"/>
  <c r="F1234" i="4"/>
  <c r="G1234" i="4"/>
  <c r="F1235" i="4"/>
  <c r="G1235" i="4"/>
  <c r="F1236" i="4"/>
  <c r="G1236" i="4"/>
  <c r="F1237" i="4"/>
  <c r="G1237" i="4"/>
  <c r="F1238" i="4"/>
  <c r="G1238" i="4"/>
  <c r="F1239" i="4"/>
  <c r="G1239" i="4"/>
  <c r="F1240" i="4"/>
  <c r="G1240" i="4"/>
  <c r="F1241" i="4"/>
  <c r="G1241" i="4"/>
  <c r="F1242" i="4"/>
  <c r="G1242" i="4"/>
  <c r="F1243" i="4"/>
  <c r="G1243" i="4"/>
  <c r="F1244" i="4"/>
  <c r="G1244" i="4"/>
  <c r="F1245" i="4"/>
  <c r="G1245" i="4"/>
  <c r="F1246" i="4"/>
  <c r="G1246" i="4"/>
  <c r="F1247" i="4"/>
  <c r="G1247" i="4"/>
  <c r="F1248" i="4"/>
  <c r="G1248" i="4"/>
  <c r="F1249" i="4"/>
  <c r="G1249" i="4"/>
  <c r="F1250" i="4"/>
  <c r="G1250" i="4"/>
  <c r="F1251" i="4"/>
  <c r="G1251" i="4"/>
  <c r="F1252" i="4"/>
  <c r="G1252" i="4"/>
  <c r="F1253" i="4"/>
  <c r="G1253" i="4"/>
  <c r="F1254" i="4"/>
  <c r="G1254" i="4"/>
  <c r="F1255" i="4"/>
  <c r="G1255" i="4"/>
  <c r="F1256" i="4"/>
  <c r="G1256" i="4"/>
  <c r="F1257" i="4"/>
  <c r="G1257" i="4"/>
  <c r="F1258" i="4"/>
  <c r="G1258" i="4"/>
  <c r="F1259" i="4"/>
  <c r="G1259" i="4"/>
  <c r="F1260" i="4"/>
  <c r="G1260" i="4"/>
  <c r="F1261" i="4"/>
  <c r="G1261" i="4"/>
  <c r="F1262" i="4"/>
  <c r="G1262" i="4"/>
  <c r="F1263" i="4"/>
  <c r="G1263" i="4"/>
  <c r="F1264" i="4"/>
  <c r="G1264" i="4"/>
  <c r="F1265" i="4"/>
  <c r="G1265" i="4"/>
  <c r="F1266" i="4"/>
  <c r="G1266" i="4"/>
  <c r="F1267" i="4"/>
  <c r="G1267" i="4"/>
  <c r="F1268" i="4"/>
  <c r="G1268" i="4"/>
  <c r="G29" i="4"/>
  <c r="F29" i="4"/>
  <c r="F24" i="45"/>
  <c r="F30" i="45" s="1"/>
  <c r="F29" i="45" l="1"/>
  <c r="F31" i="45" s="1"/>
  <c r="F111" i="45" s="1"/>
  <c r="J46" i="25"/>
  <c r="J17" i="25"/>
  <c r="J44" i="25"/>
  <c r="J35" i="25"/>
  <c r="J25" i="25"/>
  <c r="J15" i="25"/>
  <c r="J7" i="25"/>
  <c r="J27" i="25"/>
  <c r="J43" i="25"/>
  <c r="J33" i="25"/>
  <c r="J24" i="25"/>
  <c r="J14" i="25"/>
  <c r="J6" i="25"/>
  <c r="J37" i="25"/>
  <c r="J42" i="25"/>
  <c r="J32" i="25"/>
  <c r="J23" i="25"/>
  <c r="J13" i="25"/>
  <c r="J5" i="25"/>
  <c r="J40" i="25"/>
  <c r="J31" i="25"/>
  <c r="K1326" i="4"/>
  <c r="L1326" i="4" s="1"/>
  <c r="M1326" i="4" s="1"/>
  <c r="J21" i="25"/>
  <c r="J12" i="25"/>
  <c r="J4" i="25"/>
  <c r="J39" i="25"/>
  <c r="J29" i="25"/>
  <c r="J19" i="25"/>
  <c r="J11" i="25"/>
  <c r="J47" i="25"/>
  <c r="J3" i="25"/>
  <c r="K3" i="25"/>
  <c r="J38" i="25"/>
  <c r="J28" i="25"/>
  <c r="J18" i="25"/>
  <c r="J10" i="25"/>
  <c r="J48" i="25"/>
  <c r="J9" i="25"/>
  <c r="J45" i="25"/>
  <c r="J36" i="25"/>
  <c r="J26" i="25"/>
  <c r="J16" i="25"/>
  <c r="J8" i="25"/>
  <c r="J4" i="3"/>
  <c r="I1281" i="4"/>
  <c r="H1281" i="4"/>
  <c r="K1281" i="4" s="1"/>
  <c r="L1281" i="4" s="1"/>
  <c r="M1281" i="4" s="1"/>
  <c r="I1269" i="4"/>
  <c r="H1269" i="4"/>
  <c r="K1269" i="4" s="1"/>
  <c r="L1269" i="4" s="1"/>
  <c r="M1269" i="4" s="1"/>
  <c r="I1280" i="4"/>
  <c r="H1280" i="4"/>
  <c r="K1280" i="4" s="1"/>
  <c r="L1280" i="4" s="1"/>
  <c r="M1280" i="4" s="1"/>
  <c r="I1276" i="4"/>
  <c r="H1276" i="4"/>
  <c r="K1276" i="4" s="1"/>
  <c r="L1276" i="4" s="1"/>
  <c r="M1276" i="4" s="1"/>
  <c r="I1272" i="4"/>
  <c r="H1272" i="4"/>
  <c r="K1272" i="4" s="1"/>
  <c r="L1272" i="4" s="1"/>
  <c r="M1272" i="4" s="1"/>
  <c r="I1284" i="4"/>
  <c r="H1284" i="4"/>
  <c r="I1292" i="4"/>
  <c r="H1292" i="4"/>
  <c r="K1292" i="4" s="1"/>
  <c r="L1292" i="4" s="1"/>
  <c r="M1292" i="4" s="1"/>
  <c r="I1291" i="4"/>
  <c r="H1291" i="4"/>
  <c r="I1283" i="4"/>
  <c r="H1283" i="4"/>
  <c r="K1283" i="4" s="1"/>
  <c r="L1283" i="4" s="1"/>
  <c r="M1283" i="4" s="1"/>
  <c r="I1279" i="4"/>
  <c r="H1279" i="4"/>
  <c r="K1279" i="4" s="1"/>
  <c r="L1279" i="4" s="1"/>
  <c r="M1279" i="4" s="1"/>
  <c r="I1271" i="4"/>
  <c r="H1271" i="4"/>
  <c r="K1271" i="4" s="1"/>
  <c r="L1271" i="4" s="1"/>
  <c r="M1271" i="4" s="1"/>
  <c r="I1288" i="4"/>
  <c r="H1288" i="4"/>
  <c r="K1288" i="4" s="1"/>
  <c r="L1288" i="4" s="1"/>
  <c r="M1288" i="4" s="1"/>
  <c r="I1287" i="4"/>
  <c r="H1287" i="4"/>
  <c r="K1287" i="4" s="1"/>
  <c r="L1287" i="4" s="1"/>
  <c r="M1287" i="4" s="1"/>
  <c r="I1275" i="4"/>
  <c r="H1275" i="4"/>
  <c r="K1275" i="4" s="1"/>
  <c r="L1275" i="4" s="1"/>
  <c r="M1275" i="4" s="1"/>
  <c r="I1286" i="4"/>
  <c r="H1286" i="4"/>
  <c r="K1286" i="4" s="1"/>
  <c r="L1286" i="4" s="1"/>
  <c r="M1286" i="4" s="1"/>
  <c r="I1282" i="4"/>
  <c r="H1282" i="4"/>
  <c r="K1282" i="4" s="1"/>
  <c r="L1282" i="4" s="1"/>
  <c r="M1282" i="4" s="1"/>
  <c r="I1274" i="4"/>
  <c r="H1274" i="4"/>
  <c r="K1274" i="4" s="1"/>
  <c r="L1274" i="4" s="1"/>
  <c r="M1274" i="4" s="1"/>
  <c r="I1270" i="4"/>
  <c r="H1270" i="4"/>
  <c r="K1270" i="4" s="1"/>
  <c r="L1270" i="4" s="1"/>
  <c r="M1270" i="4" s="1"/>
  <c r="I1290" i="4"/>
  <c r="H1290" i="4"/>
  <c r="K1290" i="4" s="1"/>
  <c r="L1290" i="4" s="1"/>
  <c r="M1290" i="4" s="1"/>
  <c r="I1278" i="4"/>
  <c r="H1278" i="4"/>
  <c r="K1278" i="4" s="1"/>
  <c r="L1278" i="4" s="1"/>
  <c r="M1278" i="4" s="1"/>
  <c r="I1289" i="4"/>
  <c r="H1289" i="4"/>
  <c r="K1289" i="4" s="1"/>
  <c r="L1289" i="4" s="1"/>
  <c r="M1289" i="4" s="1"/>
  <c r="I1285" i="4"/>
  <c r="H1285" i="4"/>
  <c r="K1285" i="4" s="1"/>
  <c r="L1285" i="4" s="1"/>
  <c r="M1285" i="4" s="1"/>
  <c r="I1277" i="4"/>
  <c r="H1277" i="4"/>
  <c r="K1277" i="4" s="1"/>
  <c r="L1277" i="4" s="1"/>
  <c r="M1277" i="4" s="1"/>
  <c r="I1273" i="4"/>
  <c r="H1273" i="4"/>
  <c r="K1273" i="4" s="1"/>
  <c r="L1273" i="4" s="1"/>
  <c r="M1273" i="4" s="1"/>
  <c r="E320" i="28"/>
  <c r="E316" i="28"/>
  <c r="E317" i="28"/>
  <c r="E318" i="28"/>
  <c r="E319" i="28"/>
  <c r="E5" i="28"/>
  <c r="E4" i="28"/>
  <c r="E148" i="28"/>
  <c r="E131" i="28"/>
  <c r="E121" i="28"/>
  <c r="E137" i="28"/>
  <c r="E143" i="28"/>
  <c r="E142" i="28"/>
  <c r="E132" i="28"/>
  <c r="E122" i="28"/>
  <c r="E138" i="28"/>
  <c r="E110" i="28"/>
  <c r="E149" i="28"/>
  <c r="E141" i="28"/>
  <c r="E133" i="28"/>
  <c r="E123" i="28"/>
  <c r="E134" i="28"/>
  <c r="E111" i="28"/>
  <c r="E150" i="28"/>
  <c r="E126" i="28"/>
  <c r="E125" i="28"/>
  <c r="E117" i="28"/>
  <c r="E114" i="28"/>
  <c r="E112" i="28"/>
  <c r="E151" i="28"/>
  <c r="E127" i="28"/>
  <c r="E124" i="28"/>
  <c r="E140" i="28"/>
  <c r="E115" i="28"/>
  <c r="E109" i="28"/>
  <c r="E152" i="28"/>
  <c r="E128" i="28"/>
  <c r="E118" i="28"/>
  <c r="E139" i="28"/>
  <c r="E116" i="28"/>
  <c r="E153" i="28"/>
  <c r="E129" i="28"/>
  <c r="E119" i="28"/>
  <c r="E135" i="28"/>
  <c r="E113" i="28"/>
  <c r="E154" i="28"/>
  <c r="E130" i="28"/>
  <c r="E120" i="28"/>
  <c r="E136" i="28"/>
  <c r="E144" i="28"/>
  <c r="E57" i="28"/>
  <c r="E26" i="28"/>
  <c r="E34" i="28"/>
  <c r="E15" i="28"/>
  <c r="E14" i="28"/>
  <c r="E50" i="28"/>
  <c r="E27" i="28"/>
  <c r="E35" i="28"/>
  <c r="E16" i="28"/>
  <c r="E13" i="28"/>
  <c r="E51" i="28"/>
  <c r="E41" i="28"/>
  <c r="E28" i="28"/>
  <c r="E36" i="28"/>
  <c r="E17" i="28"/>
  <c r="E12" i="28"/>
  <c r="E52" i="28"/>
  <c r="E42" i="28"/>
  <c r="E29" i="28"/>
  <c r="E37" i="28"/>
  <c r="E18" i="28"/>
  <c r="E53" i="28"/>
  <c r="E43" i="28"/>
  <c r="E30" i="28"/>
  <c r="E38" i="28"/>
  <c r="E19" i="28"/>
  <c r="E54" i="28"/>
  <c r="E44" i="28"/>
  <c r="E31" i="28"/>
  <c r="E25" i="28"/>
  <c r="E20" i="28"/>
  <c r="E55" i="28"/>
  <c r="E45" i="28"/>
  <c r="E32" i="28"/>
  <c r="E24" i="28"/>
  <c r="E21" i="28"/>
  <c r="E56" i="28"/>
  <c r="E40" i="28"/>
  <c r="E33" i="28"/>
  <c r="E23" i="28"/>
  <c r="E22" i="28"/>
  <c r="E101" i="28"/>
  <c r="E79" i="28"/>
  <c r="E65" i="28"/>
  <c r="E93" i="28"/>
  <c r="E63" i="28"/>
  <c r="E102" i="28"/>
  <c r="E80" i="28"/>
  <c r="E64" i="28"/>
  <c r="E94" i="28"/>
  <c r="E62" i="28"/>
  <c r="E104" i="28"/>
  <c r="E81" i="28"/>
  <c r="E87" i="28"/>
  <c r="E86" i="28"/>
  <c r="E98" i="28"/>
  <c r="E82" i="28"/>
  <c r="E88" i="28"/>
  <c r="E83" i="28"/>
  <c r="E75" i="28"/>
  <c r="E76" i="28"/>
  <c r="E89" i="28"/>
  <c r="E73" i="28"/>
  <c r="E103" i="28"/>
  <c r="E84" i="28"/>
  <c r="E74" i="28"/>
  <c r="E90" i="28"/>
  <c r="E72" i="28"/>
  <c r="E99" i="28"/>
  <c r="E77" i="28"/>
  <c r="E71" i="28"/>
  <c r="E91" i="28"/>
  <c r="E67" i="28"/>
  <c r="E100" i="28"/>
  <c r="E78" i="28"/>
  <c r="E70" i="28"/>
  <c r="E92" i="28"/>
  <c r="E66" i="28"/>
  <c r="E278" i="28"/>
  <c r="E254" i="28"/>
  <c r="E246" i="28"/>
  <c r="E243" i="28"/>
  <c r="E223" i="28"/>
  <c r="E230" i="28"/>
  <c r="E279" i="28"/>
  <c r="E253" i="28"/>
  <c r="E247" i="28"/>
  <c r="E242" i="28"/>
  <c r="E269" i="28"/>
  <c r="E228" i="28"/>
  <c r="E273" i="28"/>
  <c r="E241" i="28"/>
  <c r="E248" i="28"/>
  <c r="E233" i="28"/>
  <c r="E266" i="28"/>
  <c r="E222" i="28"/>
  <c r="E263" i="28"/>
  <c r="E232" i="28"/>
  <c r="E249" i="28"/>
  <c r="E231" i="28"/>
  <c r="E265" i="28"/>
  <c r="E221" i="28"/>
  <c r="E274" i="28"/>
  <c r="E259" i="28"/>
  <c r="E268" i="28"/>
  <c r="E250" i="28"/>
  <c r="E224" i="28"/>
  <c r="E235" i="28"/>
  <c r="E275" i="28"/>
  <c r="E258" i="28"/>
  <c r="E267" i="28"/>
  <c r="E251" i="28"/>
  <c r="E225" i="28"/>
  <c r="E236" i="28"/>
  <c r="E276" i="28"/>
  <c r="E257" i="28"/>
  <c r="E264" i="28"/>
  <c r="E252" i="28"/>
  <c r="E226" i="28"/>
  <c r="E234" i="28"/>
  <c r="E277" i="28"/>
  <c r="E256" i="28"/>
  <c r="E255" i="28"/>
  <c r="E245" i="28"/>
  <c r="E227" i="28"/>
  <c r="E229" i="28"/>
  <c r="K1336" i="4"/>
  <c r="L1336" i="4" s="1"/>
  <c r="M1336" i="4" s="1"/>
  <c r="K1317" i="4"/>
  <c r="L1317" i="4" s="1"/>
  <c r="M1317" i="4" s="1"/>
  <c r="K1329" i="4"/>
  <c r="L1329" i="4" s="1"/>
  <c r="M1329" i="4" s="1"/>
  <c r="K1315" i="4"/>
  <c r="L1315" i="4" s="1"/>
  <c r="M1315" i="4" s="1"/>
  <c r="K1325" i="4"/>
  <c r="L1325" i="4" s="1"/>
  <c r="M1325" i="4" s="1"/>
  <c r="F88" i="45"/>
  <c r="E79" i="45"/>
  <c r="E70" i="45"/>
  <c r="F53" i="45"/>
  <c r="F60" i="45" s="1"/>
  <c r="E46" i="45"/>
  <c r="E36" i="45"/>
  <c r="F88" i="6"/>
  <c r="E79" i="6"/>
  <c r="E70" i="6"/>
  <c r="F53" i="6"/>
  <c r="F60" i="6" s="1"/>
  <c r="E46" i="6"/>
  <c r="E36" i="6"/>
  <c r="F24" i="6"/>
  <c r="F30" i="6" s="1"/>
  <c r="F20" i="6"/>
  <c r="F88" i="7"/>
  <c r="E79" i="7"/>
  <c r="E70" i="7"/>
  <c r="F53" i="7"/>
  <c r="F60" i="7" s="1"/>
  <c r="E46" i="7"/>
  <c r="E36" i="7"/>
  <c r="F24" i="7"/>
  <c r="F20" i="7"/>
  <c r="F88" i="8"/>
  <c r="E79" i="8"/>
  <c r="E70" i="8"/>
  <c r="E46" i="8"/>
  <c r="E36" i="8"/>
  <c r="F24" i="8"/>
  <c r="F53" i="8" s="1"/>
  <c r="F60" i="8" s="1"/>
  <c r="F20" i="8"/>
  <c r="F88" i="9"/>
  <c r="E79" i="9"/>
  <c r="E70" i="9"/>
  <c r="F53" i="9"/>
  <c r="F60" i="9" s="1"/>
  <c r="E46" i="9"/>
  <c r="E36" i="9"/>
  <c r="F24" i="9"/>
  <c r="F31" i="9" s="1"/>
  <c r="F20" i="9"/>
  <c r="E79" i="10"/>
  <c r="E70" i="10"/>
  <c r="F53" i="10"/>
  <c r="F60" i="10" s="1"/>
  <c r="E46" i="10"/>
  <c r="E36" i="10"/>
  <c r="F24" i="10"/>
  <c r="F20" i="10"/>
  <c r="F88" i="11"/>
  <c r="E79" i="11"/>
  <c r="E70" i="11"/>
  <c r="F53" i="11"/>
  <c r="F60" i="11" s="1"/>
  <c r="E46" i="11"/>
  <c r="E36" i="11"/>
  <c r="F24" i="11"/>
  <c r="F25" i="11" s="1"/>
  <c r="F31" i="11" s="1"/>
  <c r="F20" i="11"/>
  <c r="F88" i="12"/>
  <c r="E79" i="12"/>
  <c r="E70" i="12"/>
  <c r="F53" i="12"/>
  <c r="F60" i="12" s="1"/>
  <c r="E46" i="12"/>
  <c r="E36" i="12"/>
  <c r="F24" i="12"/>
  <c r="F30" i="12" s="1"/>
  <c r="F20" i="12"/>
  <c r="F88" i="13"/>
  <c r="E79" i="13"/>
  <c r="E70" i="13"/>
  <c r="F53" i="13"/>
  <c r="F60" i="13" s="1"/>
  <c r="E46" i="13"/>
  <c r="E36" i="13"/>
  <c r="F29" i="13"/>
  <c r="F24" i="13"/>
  <c r="F20" i="13"/>
  <c r="F88" i="14"/>
  <c r="E79" i="14"/>
  <c r="E70" i="14"/>
  <c r="F53" i="14"/>
  <c r="F60" i="14" s="1"/>
  <c r="E46" i="14"/>
  <c r="E36" i="14"/>
  <c r="F24" i="14"/>
  <c r="F30" i="14" s="1"/>
  <c r="F20" i="14"/>
  <c r="F88" i="15"/>
  <c r="E79" i="15"/>
  <c r="E70" i="15"/>
  <c r="F53" i="15"/>
  <c r="F60" i="15" s="1"/>
  <c r="E46" i="15"/>
  <c r="E36" i="15"/>
  <c r="F24" i="15"/>
  <c r="F20" i="15"/>
  <c r="F88" i="16"/>
  <c r="E79" i="16"/>
  <c r="E70" i="16"/>
  <c r="F53" i="16"/>
  <c r="F60" i="16" s="1"/>
  <c r="E46" i="16"/>
  <c r="E36" i="16"/>
  <c r="F25" i="16"/>
  <c r="F29" i="16" s="1"/>
  <c r="F20" i="16"/>
  <c r="F88" i="17"/>
  <c r="E79" i="17"/>
  <c r="E70" i="17"/>
  <c r="E46" i="17"/>
  <c r="E36" i="17"/>
  <c r="F25" i="17"/>
  <c r="F20" i="17"/>
  <c r="F88" i="18"/>
  <c r="E79" i="18"/>
  <c r="E70" i="18"/>
  <c r="F53" i="18"/>
  <c r="F60" i="18" s="1"/>
  <c r="E46" i="18"/>
  <c r="E36" i="18"/>
  <c r="F24" i="18"/>
  <c r="F20" i="18"/>
  <c r="F88" i="19"/>
  <c r="E79" i="19"/>
  <c r="E70" i="19"/>
  <c r="F53" i="19"/>
  <c r="F60" i="19" s="1"/>
  <c r="E46" i="19"/>
  <c r="E36" i="19"/>
  <c r="F24" i="19"/>
  <c r="F30" i="19" s="1"/>
  <c r="F20" i="19"/>
  <c r="F88" i="20"/>
  <c r="E79" i="20"/>
  <c r="E70" i="20"/>
  <c r="F53" i="20"/>
  <c r="F60" i="20" s="1"/>
  <c r="E46" i="20"/>
  <c r="E36" i="20"/>
  <c r="F24" i="20"/>
  <c r="F20" i="20"/>
  <c r="F88" i="21"/>
  <c r="E79" i="21"/>
  <c r="E70" i="21"/>
  <c r="E46" i="21"/>
  <c r="E36" i="21"/>
  <c r="F25" i="21"/>
  <c r="F29" i="21" s="1"/>
  <c r="F20" i="21"/>
  <c r="F88" i="22"/>
  <c r="E79" i="22"/>
  <c r="E70" i="22"/>
  <c r="F53" i="22"/>
  <c r="F60" i="22" s="1"/>
  <c r="E46" i="22"/>
  <c r="E36" i="22"/>
  <c r="F25" i="22"/>
  <c r="F29" i="22" s="1"/>
  <c r="F20" i="22"/>
  <c r="F88" i="69"/>
  <c r="E79" i="69"/>
  <c r="E70" i="69"/>
  <c r="F53" i="69"/>
  <c r="F60" i="69" s="1"/>
  <c r="E36" i="69"/>
  <c r="F24" i="69"/>
  <c r="F30" i="69" s="1"/>
  <c r="E103" i="63"/>
  <c r="F88" i="63"/>
  <c r="E79" i="63"/>
  <c r="E70" i="63"/>
  <c r="F53" i="63"/>
  <c r="F60" i="63" s="1"/>
  <c r="E46" i="63"/>
  <c r="E36" i="63"/>
  <c r="F30" i="63"/>
  <c r="F31" i="63"/>
  <c r="F24" i="63"/>
  <c r="G24" i="63" s="1"/>
  <c r="F25" i="20" l="1"/>
  <c r="F29" i="20" s="1"/>
  <c r="J51" i="25"/>
  <c r="F29" i="14"/>
  <c r="F29" i="6"/>
  <c r="F31" i="14"/>
  <c r="F31" i="6"/>
  <c r="F78" i="6" s="1"/>
  <c r="G24" i="69"/>
  <c r="F30" i="13"/>
  <c r="F31" i="13" s="1"/>
  <c r="F73" i="13" s="1"/>
  <c r="K1291" i="4"/>
  <c r="L1291" i="4" s="1"/>
  <c r="M1291" i="4" s="1"/>
  <c r="K1284" i="4"/>
  <c r="L1284" i="4" s="1"/>
  <c r="M1284" i="4" s="1"/>
  <c r="F53" i="17"/>
  <c r="F60" i="17" s="1"/>
  <c r="F30" i="16"/>
  <c r="F31" i="16" s="1"/>
  <c r="F35" i="16" s="1"/>
  <c r="F53" i="21"/>
  <c r="F60" i="21" s="1"/>
  <c r="F74" i="45"/>
  <c r="F34" i="45"/>
  <c r="F35" i="45"/>
  <c r="F67" i="45"/>
  <c r="F76" i="45"/>
  <c r="F68" i="45"/>
  <c r="F77" i="45"/>
  <c r="F69" i="45"/>
  <c r="F78" i="45"/>
  <c r="F75" i="45"/>
  <c r="F38" i="45"/>
  <c r="F66" i="45"/>
  <c r="F64" i="45"/>
  <c r="F73" i="45"/>
  <c r="F73" i="6"/>
  <c r="F64" i="6"/>
  <c r="F75" i="6"/>
  <c r="F111" i="6"/>
  <c r="F38" i="6"/>
  <c r="F66" i="6"/>
  <c r="F77" i="6"/>
  <c r="F68" i="6"/>
  <c r="F34" i="6"/>
  <c r="F74" i="6"/>
  <c r="F76" i="6"/>
  <c r="F29" i="7"/>
  <c r="F27" i="8"/>
  <c r="F31" i="8" s="1"/>
  <c r="F73" i="9"/>
  <c r="F64" i="9"/>
  <c r="F74" i="9"/>
  <c r="F38" i="9"/>
  <c r="F78" i="9"/>
  <c r="F69" i="9"/>
  <c r="F77" i="9"/>
  <c r="F68" i="9"/>
  <c r="F76" i="9"/>
  <c r="F67" i="9"/>
  <c r="F35" i="9"/>
  <c r="F111" i="9"/>
  <c r="F75" i="9"/>
  <c r="F66" i="9"/>
  <c r="F34" i="9"/>
  <c r="F27" i="10"/>
  <c r="F25" i="10"/>
  <c r="F73" i="11"/>
  <c r="F64" i="11"/>
  <c r="F38" i="11"/>
  <c r="F78" i="11"/>
  <c r="F69" i="11"/>
  <c r="F77" i="11"/>
  <c r="F68" i="11"/>
  <c r="F74" i="11"/>
  <c r="F76" i="11"/>
  <c r="F67" i="11"/>
  <c r="F35" i="11"/>
  <c r="F75" i="11"/>
  <c r="F66" i="11"/>
  <c r="F34" i="11"/>
  <c r="F36" i="11" s="1"/>
  <c r="F111" i="11"/>
  <c r="F29" i="12"/>
  <c r="F31" i="12" s="1"/>
  <c r="F73" i="14"/>
  <c r="F64" i="14"/>
  <c r="F38" i="14"/>
  <c r="F78" i="14"/>
  <c r="F69" i="14"/>
  <c r="F77" i="14"/>
  <c r="F68" i="14"/>
  <c r="F74" i="14"/>
  <c r="F76" i="14"/>
  <c r="F67" i="14"/>
  <c r="F35" i="14"/>
  <c r="F75" i="14"/>
  <c r="F66" i="14"/>
  <c r="F34" i="14"/>
  <c r="F111" i="14"/>
  <c r="F29" i="15"/>
  <c r="F30" i="17"/>
  <c r="F29" i="17"/>
  <c r="F25" i="18"/>
  <c r="F29" i="18" s="1"/>
  <c r="F29" i="19"/>
  <c r="F30" i="21"/>
  <c r="F31" i="21" s="1"/>
  <c r="F30" i="22"/>
  <c r="F31" i="22" s="1"/>
  <c r="F29" i="69"/>
  <c r="F31" i="69" s="1"/>
  <c r="E46" i="69"/>
  <c r="F66" i="63"/>
  <c r="F78" i="63"/>
  <c r="F69" i="63"/>
  <c r="F77" i="63"/>
  <c r="F68" i="63"/>
  <c r="F35" i="63"/>
  <c r="F75" i="63"/>
  <c r="F76" i="63"/>
  <c r="F67" i="63"/>
  <c r="F34" i="63"/>
  <c r="F36" i="63" s="1"/>
  <c r="F58" i="63" s="1"/>
  <c r="F73" i="63"/>
  <c r="F38" i="63"/>
  <c r="F112" i="63"/>
  <c r="F74" i="63"/>
  <c r="F64" i="63"/>
  <c r="F31" i="17" l="1"/>
  <c r="F30" i="20"/>
  <c r="F31" i="20" s="1"/>
  <c r="F68" i="16"/>
  <c r="F76" i="16"/>
  <c r="F58" i="11"/>
  <c r="F44" i="11"/>
  <c r="F39" i="11"/>
  <c r="F45" i="11"/>
  <c r="F40" i="11"/>
  <c r="F41" i="11"/>
  <c r="F43" i="11"/>
  <c r="F42" i="11"/>
  <c r="F35" i="6"/>
  <c r="F36" i="6" s="1"/>
  <c r="F69" i="6"/>
  <c r="F79" i="14"/>
  <c r="F87" i="14" s="1"/>
  <c r="F89" i="14" s="1"/>
  <c r="F114" i="14" s="1"/>
  <c r="F67" i="6"/>
  <c r="F67" i="13"/>
  <c r="F74" i="13"/>
  <c r="F64" i="13"/>
  <c r="F69" i="13"/>
  <c r="F75" i="13"/>
  <c r="F76" i="13"/>
  <c r="F38" i="13"/>
  <c r="F78" i="13"/>
  <c r="F66" i="13"/>
  <c r="F77" i="13"/>
  <c r="F111" i="13"/>
  <c r="F35" i="13"/>
  <c r="F68" i="13"/>
  <c r="F34" i="13"/>
  <c r="F111" i="16"/>
  <c r="F67" i="16"/>
  <c r="F77" i="16"/>
  <c r="F69" i="16"/>
  <c r="F64" i="16"/>
  <c r="F38" i="16"/>
  <c r="F34" i="16"/>
  <c r="F36" i="16" s="1"/>
  <c r="F78" i="16"/>
  <c r="F66" i="16"/>
  <c r="F74" i="16"/>
  <c r="F73" i="16"/>
  <c r="F75" i="16"/>
  <c r="F79" i="45"/>
  <c r="F87" i="45" s="1"/>
  <c r="F89" i="45" s="1"/>
  <c r="F114" i="45" s="1"/>
  <c r="F65" i="45"/>
  <c r="F70" i="45" s="1"/>
  <c r="F113" i="45" s="1"/>
  <c r="F36" i="45"/>
  <c r="F65" i="6"/>
  <c r="F70" i="6" s="1"/>
  <c r="F113" i="6" s="1"/>
  <c r="F79" i="6"/>
  <c r="F87" i="6" s="1"/>
  <c r="F89" i="6" s="1"/>
  <c r="F114" i="6" s="1"/>
  <c r="F31" i="7"/>
  <c r="F30" i="7"/>
  <c r="F74" i="8"/>
  <c r="F81" i="8"/>
  <c r="F73" i="8"/>
  <c r="F64" i="8"/>
  <c r="F66" i="8"/>
  <c r="F34" i="8"/>
  <c r="F38" i="8"/>
  <c r="F78" i="8"/>
  <c r="F69" i="8"/>
  <c r="F75" i="8"/>
  <c r="F77" i="8"/>
  <c r="F68" i="8"/>
  <c r="F76" i="8"/>
  <c r="F67" i="8"/>
  <c r="F35" i="8"/>
  <c r="F111" i="8"/>
  <c r="F36" i="9"/>
  <c r="F65" i="9"/>
  <c r="F70" i="9" s="1"/>
  <c r="F113" i="9" s="1"/>
  <c r="F79" i="9"/>
  <c r="F87" i="9" s="1"/>
  <c r="F89" i="9" s="1"/>
  <c r="F114" i="9" s="1"/>
  <c r="F31" i="10"/>
  <c r="F79" i="11"/>
  <c r="F87" i="11" s="1"/>
  <c r="F89" i="11" s="1"/>
  <c r="F114" i="11" s="1"/>
  <c r="F46" i="11"/>
  <c r="F59" i="11" s="1"/>
  <c r="F61" i="11" s="1"/>
  <c r="F112" i="11" s="1"/>
  <c r="F65" i="11"/>
  <c r="F70" i="11" s="1"/>
  <c r="F113" i="11" s="1"/>
  <c r="F73" i="12"/>
  <c r="F64" i="12"/>
  <c r="F67" i="12"/>
  <c r="F35" i="12"/>
  <c r="F76" i="12"/>
  <c r="F38" i="12"/>
  <c r="F78" i="12"/>
  <c r="F69" i="12"/>
  <c r="F77" i="12"/>
  <c r="F68" i="12"/>
  <c r="F74" i="12"/>
  <c r="F75" i="12"/>
  <c r="F66" i="12"/>
  <c r="F34" i="12"/>
  <c r="F111" i="12"/>
  <c r="F65" i="13"/>
  <c r="F70" i="13" s="1"/>
  <c r="F113" i="13" s="1"/>
  <c r="F36" i="14"/>
  <c r="F65" i="14"/>
  <c r="F70" i="14" s="1"/>
  <c r="F113" i="14" s="1"/>
  <c r="F30" i="15"/>
  <c r="F31" i="15" s="1"/>
  <c r="F65" i="16"/>
  <c r="F73" i="17"/>
  <c r="F64" i="17"/>
  <c r="F38" i="17"/>
  <c r="F78" i="17"/>
  <c r="F69" i="17"/>
  <c r="F76" i="17"/>
  <c r="F35" i="17"/>
  <c r="F77" i="17"/>
  <c r="F68" i="17"/>
  <c r="F67" i="17"/>
  <c r="F75" i="17"/>
  <c r="F66" i="17"/>
  <c r="F34" i="17"/>
  <c r="F111" i="17"/>
  <c r="F74" i="17"/>
  <c r="F30" i="18"/>
  <c r="F31" i="18" s="1"/>
  <c r="F31" i="19"/>
  <c r="F38" i="20"/>
  <c r="F78" i="20"/>
  <c r="F69" i="20"/>
  <c r="F77" i="20"/>
  <c r="F68" i="20"/>
  <c r="F76" i="20"/>
  <c r="F67" i="20"/>
  <c r="F35" i="20"/>
  <c r="F75" i="20"/>
  <c r="F66" i="20"/>
  <c r="F34" i="20"/>
  <c r="F36" i="20" s="1"/>
  <c r="F111" i="20"/>
  <c r="F73" i="20"/>
  <c r="F64" i="20"/>
  <c r="F74" i="20"/>
  <c r="F78" i="21"/>
  <c r="F69" i="21"/>
  <c r="F75" i="21"/>
  <c r="F38" i="21"/>
  <c r="F77" i="21"/>
  <c r="F68" i="21"/>
  <c r="F76" i="21"/>
  <c r="F67" i="21"/>
  <c r="F35" i="21"/>
  <c r="F66" i="21"/>
  <c r="F34" i="21"/>
  <c r="F36" i="21" s="1"/>
  <c r="F74" i="21"/>
  <c r="F111" i="21"/>
  <c r="F73" i="21"/>
  <c r="F64" i="21"/>
  <c r="F38" i="22"/>
  <c r="F78" i="22"/>
  <c r="F69" i="22"/>
  <c r="F66" i="22"/>
  <c r="F64" i="22"/>
  <c r="F77" i="22"/>
  <c r="F68" i="22"/>
  <c r="F75" i="22"/>
  <c r="F34" i="22"/>
  <c r="F76" i="22"/>
  <c r="F67" i="22"/>
  <c r="F35" i="22"/>
  <c r="F74" i="22"/>
  <c r="F111" i="22"/>
  <c r="F73" i="22"/>
  <c r="F78" i="69"/>
  <c r="F69" i="69"/>
  <c r="F77" i="69"/>
  <c r="F68" i="69"/>
  <c r="F35" i="69"/>
  <c r="F76" i="69"/>
  <c r="F67" i="69"/>
  <c r="F34" i="69"/>
  <c r="F75" i="69"/>
  <c r="F66" i="69"/>
  <c r="F74" i="69"/>
  <c r="F73" i="69"/>
  <c r="F64" i="69"/>
  <c r="F112" i="69"/>
  <c r="F38" i="69"/>
  <c r="F46" i="63"/>
  <c r="F59" i="63" s="1"/>
  <c r="F61" i="63" s="1"/>
  <c r="F113" i="63" s="1"/>
  <c r="F79" i="63"/>
  <c r="F87" i="63" s="1"/>
  <c r="F89" i="63" s="1"/>
  <c r="F115" i="63" s="1"/>
  <c r="F65" i="63"/>
  <c r="F70" i="63" s="1"/>
  <c r="F114" i="63" s="1"/>
  <c r="F58" i="45" l="1"/>
  <c r="F39" i="45"/>
  <c r="F44" i="45"/>
  <c r="F43" i="45"/>
  <c r="F41" i="45"/>
  <c r="F40" i="45"/>
  <c r="F42" i="45"/>
  <c r="F45" i="45"/>
  <c r="F58" i="21"/>
  <c r="F45" i="21"/>
  <c r="F44" i="21"/>
  <c r="F43" i="21"/>
  <c r="F39" i="21"/>
  <c r="F40" i="21"/>
  <c r="F41" i="21"/>
  <c r="F42" i="21"/>
  <c r="F58" i="20"/>
  <c r="F41" i="20"/>
  <c r="F40" i="20"/>
  <c r="F42" i="20"/>
  <c r="F43" i="20"/>
  <c r="F44" i="20"/>
  <c r="F45" i="20"/>
  <c r="F39" i="20"/>
  <c r="F46" i="20" s="1"/>
  <c r="F59" i="20" s="1"/>
  <c r="F61" i="20" s="1"/>
  <c r="F112" i="20" s="1"/>
  <c r="F58" i="6"/>
  <c r="F45" i="6"/>
  <c r="F40" i="6"/>
  <c r="F41" i="6"/>
  <c r="F42" i="6"/>
  <c r="F43" i="6"/>
  <c r="F39" i="6"/>
  <c r="F46" i="6" s="1"/>
  <c r="F59" i="6" s="1"/>
  <c r="F61" i="6" s="1"/>
  <c r="F112" i="6" s="1"/>
  <c r="F44" i="6"/>
  <c r="F36" i="8"/>
  <c r="F79" i="16"/>
  <c r="F87" i="16" s="1"/>
  <c r="F89" i="16" s="1"/>
  <c r="F114" i="16" s="1"/>
  <c r="F70" i="16"/>
  <c r="F113" i="16" s="1"/>
  <c r="F58" i="14"/>
  <c r="F40" i="14"/>
  <c r="F41" i="14"/>
  <c r="F42" i="14"/>
  <c r="F45" i="14"/>
  <c r="F43" i="14"/>
  <c r="F39" i="14"/>
  <c r="F44" i="14"/>
  <c r="F58" i="9"/>
  <c r="F40" i="9"/>
  <c r="F41" i="9"/>
  <c r="F42" i="9"/>
  <c r="F39" i="9"/>
  <c r="F43" i="9"/>
  <c r="F44" i="9"/>
  <c r="F45" i="9"/>
  <c r="F58" i="16"/>
  <c r="F42" i="16"/>
  <c r="F41" i="16"/>
  <c r="F43" i="16"/>
  <c r="F44" i="16"/>
  <c r="F45" i="16"/>
  <c r="F39" i="16"/>
  <c r="F40" i="16"/>
  <c r="F79" i="12"/>
  <c r="F87" i="12" s="1"/>
  <c r="F89" i="12" s="1"/>
  <c r="F114" i="12" s="1"/>
  <c r="F36" i="13"/>
  <c r="F36" i="69"/>
  <c r="F58" i="69" s="1"/>
  <c r="F79" i="69"/>
  <c r="F87" i="69" s="1"/>
  <c r="F89" i="69" s="1"/>
  <c r="F115" i="69" s="1"/>
  <c r="F79" i="13"/>
  <c r="F87" i="13" s="1"/>
  <c r="F89" i="13" s="1"/>
  <c r="F114" i="13" s="1"/>
  <c r="F36" i="17"/>
  <c r="F73" i="7"/>
  <c r="F64" i="7"/>
  <c r="F76" i="7"/>
  <c r="F67" i="7"/>
  <c r="F38" i="7"/>
  <c r="F35" i="7"/>
  <c r="F78" i="7"/>
  <c r="F69" i="7"/>
  <c r="F77" i="7"/>
  <c r="F68" i="7"/>
  <c r="F75" i="7"/>
  <c r="F66" i="7"/>
  <c r="F34" i="7"/>
  <c r="F111" i="7"/>
  <c r="F74" i="7"/>
  <c r="F65" i="8"/>
  <c r="F70" i="8"/>
  <c r="F113" i="8" s="1"/>
  <c r="F79" i="8"/>
  <c r="F87" i="8" s="1"/>
  <c r="F89" i="8" s="1"/>
  <c r="F114" i="8" s="1"/>
  <c r="F75" i="10"/>
  <c r="F66" i="10"/>
  <c r="F34" i="10"/>
  <c r="F74" i="10"/>
  <c r="F76" i="10"/>
  <c r="F81" i="10"/>
  <c r="F83" i="10" s="1"/>
  <c r="F88" i="10" s="1"/>
  <c r="F73" i="10"/>
  <c r="F64" i="10"/>
  <c r="F38" i="10"/>
  <c r="F78" i="10"/>
  <c r="F69" i="10"/>
  <c r="F67" i="10"/>
  <c r="F77" i="10"/>
  <c r="F68" i="10"/>
  <c r="F111" i="10"/>
  <c r="F35" i="10"/>
  <c r="F36" i="12"/>
  <c r="F65" i="12"/>
  <c r="F70" i="12"/>
  <c r="F113" i="12" s="1"/>
  <c r="F73" i="15"/>
  <c r="F64" i="15"/>
  <c r="F38" i="15"/>
  <c r="F76" i="15"/>
  <c r="F67" i="15"/>
  <c r="F35" i="15"/>
  <c r="F78" i="15"/>
  <c r="F69" i="15"/>
  <c r="F77" i="15"/>
  <c r="F68" i="15"/>
  <c r="F75" i="15"/>
  <c r="F66" i="15"/>
  <c r="F34" i="15"/>
  <c r="F111" i="15"/>
  <c r="F74" i="15"/>
  <c r="F65" i="17"/>
  <c r="F70" i="17" s="1"/>
  <c r="F113" i="17" s="1"/>
  <c r="F79" i="17"/>
  <c r="F87" i="17" s="1"/>
  <c r="F89" i="17" s="1"/>
  <c r="F114" i="17" s="1"/>
  <c r="F77" i="18"/>
  <c r="F68" i="18"/>
  <c r="F38" i="18"/>
  <c r="F78" i="18"/>
  <c r="F69" i="18"/>
  <c r="F76" i="18"/>
  <c r="F35" i="18"/>
  <c r="F75" i="18"/>
  <c r="F66" i="18"/>
  <c r="F34" i="18"/>
  <c r="F111" i="18"/>
  <c r="F74" i="18"/>
  <c r="F73" i="18"/>
  <c r="F64" i="18"/>
  <c r="F67" i="18"/>
  <c r="F73" i="19"/>
  <c r="F64" i="19"/>
  <c r="F78" i="19"/>
  <c r="F66" i="19"/>
  <c r="F111" i="19"/>
  <c r="F75" i="19"/>
  <c r="F38" i="19"/>
  <c r="F69" i="19"/>
  <c r="F67" i="19"/>
  <c r="F35" i="19"/>
  <c r="F34" i="19"/>
  <c r="F36" i="19" s="1"/>
  <c r="F74" i="19"/>
  <c r="F77" i="19"/>
  <c r="F68" i="19"/>
  <c r="F76" i="19"/>
  <c r="F65" i="20"/>
  <c r="F70" i="20" s="1"/>
  <c r="F113" i="20" s="1"/>
  <c r="F79" i="20"/>
  <c r="F87" i="20" s="1"/>
  <c r="F89" i="20" s="1"/>
  <c r="F114" i="20" s="1"/>
  <c r="F65" i="21"/>
  <c r="F70" i="21" s="1"/>
  <c r="F113" i="21" s="1"/>
  <c r="F79" i="21"/>
  <c r="F87" i="21" s="1"/>
  <c r="F89" i="21" s="1"/>
  <c r="F114" i="21" s="1"/>
  <c r="F65" i="22"/>
  <c r="F70" i="22" s="1"/>
  <c r="F113" i="22" s="1"/>
  <c r="F79" i="22"/>
  <c r="F87" i="22" s="1"/>
  <c r="F89" i="22" s="1"/>
  <c r="F114" i="22" s="1"/>
  <c r="F36" i="22"/>
  <c r="F65" i="69"/>
  <c r="F70" i="69" s="1"/>
  <c r="F114" i="69" s="1"/>
  <c r="F46" i="69"/>
  <c r="F59" i="69" s="1"/>
  <c r="F61" i="69" s="1"/>
  <c r="F113" i="69" s="1"/>
  <c r="F46" i="21" l="1"/>
  <c r="F59" i="21" s="1"/>
  <c r="F61" i="21" s="1"/>
  <c r="F112" i="21" s="1"/>
  <c r="F46" i="45"/>
  <c r="F59" i="45" s="1"/>
  <c r="F61" i="45" s="1"/>
  <c r="F112" i="45" s="1"/>
  <c r="F58" i="22"/>
  <c r="F44" i="22"/>
  <c r="F40" i="22"/>
  <c r="F41" i="22"/>
  <c r="F42" i="22"/>
  <c r="F43" i="22"/>
  <c r="F39" i="22"/>
  <c r="F45" i="22"/>
  <c r="F46" i="16"/>
  <c r="F59" i="16" s="1"/>
  <c r="F61" i="16" s="1"/>
  <c r="F112" i="16" s="1"/>
  <c r="F46" i="9"/>
  <c r="F59" i="9" s="1"/>
  <c r="F61" i="9" s="1"/>
  <c r="F112" i="9" s="1"/>
  <c r="F79" i="18"/>
  <c r="F87" i="18" s="1"/>
  <c r="F89" i="18" s="1"/>
  <c r="F114" i="18" s="1"/>
  <c r="F58" i="13"/>
  <c r="F40" i="13"/>
  <c r="F41" i="13"/>
  <c r="F42" i="13"/>
  <c r="F43" i="13"/>
  <c r="F44" i="13"/>
  <c r="F45" i="13"/>
  <c r="F39" i="13"/>
  <c r="F58" i="17"/>
  <c r="F40" i="17"/>
  <c r="F41" i="17"/>
  <c r="F42" i="17"/>
  <c r="F39" i="17"/>
  <c r="F43" i="17"/>
  <c r="F44" i="17"/>
  <c r="F45" i="17"/>
  <c r="F58" i="12"/>
  <c r="F42" i="12"/>
  <c r="F43" i="12"/>
  <c r="F44" i="12"/>
  <c r="F45" i="12"/>
  <c r="F41" i="12"/>
  <c r="F39" i="12"/>
  <c r="F40" i="12"/>
  <c r="F46" i="14"/>
  <c r="F59" i="14" s="1"/>
  <c r="F61" i="14" s="1"/>
  <c r="F112" i="14" s="1"/>
  <c r="F79" i="10"/>
  <c r="F87" i="10" s="1"/>
  <c r="F89" i="10" s="1"/>
  <c r="F114" i="10" s="1"/>
  <c r="F58" i="8"/>
  <c r="F42" i="8"/>
  <c r="F43" i="8"/>
  <c r="F44" i="8"/>
  <c r="F45" i="8"/>
  <c r="F39" i="8"/>
  <c r="F40" i="8"/>
  <c r="F41" i="8"/>
  <c r="F58" i="19"/>
  <c r="F39" i="19"/>
  <c r="F44" i="19"/>
  <c r="F40" i="19"/>
  <c r="F41" i="19"/>
  <c r="F42" i="19"/>
  <c r="F45" i="19"/>
  <c r="F43" i="19"/>
  <c r="F79" i="15"/>
  <c r="F87" i="15" s="1"/>
  <c r="F89" i="15" s="1"/>
  <c r="F114" i="15" s="1"/>
  <c r="F36" i="7"/>
  <c r="F65" i="7"/>
  <c r="F70" i="7" s="1"/>
  <c r="F113" i="7" s="1"/>
  <c r="F79" i="7"/>
  <c r="F87" i="7" s="1"/>
  <c r="F89" i="7" s="1"/>
  <c r="F114" i="7" s="1"/>
  <c r="F36" i="10"/>
  <c r="F65" i="10"/>
  <c r="F70" i="10"/>
  <c r="F113" i="10" s="1"/>
  <c r="F36" i="15"/>
  <c r="F65" i="15"/>
  <c r="F70" i="15" s="1"/>
  <c r="F113" i="15" s="1"/>
  <c r="F36" i="18"/>
  <c r="F65" i="18"/>
  <c r="F70" i="18" s="1"/>
  <c r="F113" i="18" s="1"/>
  <c r="F65" i="19"/>
  <c r="F70" i="19" s="1"/>
  <c r="F113" i="19" s="1"/>
  <c r="F79" i="19"/>
  <c r="F87" i="19" s="1"/>
  <c r="F89" i="19" s="1"/>
  <c r="F114" i="19" s="1"/>
  <c r="F46" i="22" l="1"/>
  <c r="F59" i="22" s="1"/>
  <c r="F61" i="22" s="1"/>
  <c r="F112" i="22" s="1"/>
  <c r="F46" i="17"/>
  <c r="F59" i="17" s="1"/>
  <c r="F61" i="17" s="1"/>
  <c r="F112" i="17" s="1"/>
  <c r="F58" i="15"/>
  <c r="F44" i="15"/>
  <c r="F45" i="15"/>
  <c r="F43" i="15"/>
  <c r="F40" i="15"/>
  <c r="F39" i="15"/>
  <c r="F41" i="15"/>
  <c r="F42" i="15"/>
  <c r="F58" i="7"/>
  <c r="F44" i="7"/>
  <c r="F43" i="7"/>
  <c r="F45" i="7"/>
  <c r="F40" i="7"/>
  <c r="F39" i="7"/>
  <c r="F41" i="7"/>
  <c r="F42" i="7"/>
  <c r="F46" i="19"/>
  <c r="F59" i="19" s="1"/>
  <c r="F61" i="19" s="1"/>
  <c r="F112" i="19" s="1"/>
  <c r="F58" i="10"/>
  <c r="F39" i="10"/>
  <c r="F40" i="10"/>
  <c r="F45" i="10"/>
  <c r="F41" i="10"/>
  <c r="F42" i="10"/>
  <c r="F43" i="10"/>
  <c r="F44" i="10"/>
  <c r="F46" i="8"/>
  <c r="F59" i="8" s="1"/>
  <c r="F61" i="8" s="1"/>
  <c r="F112" i="8" s="1"/>
  <c r="F46" i="13"/>
  <c r="F59" i="13" s="1"/>
  <c r="F61" i="13" s="1"/>
  <c r="F112" i="13" s="1"/>
  <c r="F58" i="18"/>
  <c r="F39" i="18"/>
  <c r="F40" i="18"/>
  <c r="F41" i="18"/>
  <c r="F42" i="18"/>
  <c r="F43" i="18"/>
  <c r="F44" i="18"/>
  <c r="F45" i="18"/>
  <c r="F46" i="12"/>
  <c r="F59" i="12" s="1"/>
  <c r="F61" i="12" s="1"/>
  <c r="F112" i="12" s="1"/>
  <c r="F46" i="7" l="1"/>
  <c r="F59" i="7" s="1"/>
  <c r="F46" i="15"/>
  <c r="F59" i="15" s="1"/>
  <c r="F61" i="15" s="1"/>
  <c r="F112" i="15" s="1"/>
  <c r="F46" i="10"/>
  <c r="F59" i="10" s="1"/>
  <c r="F61" i="10" s="1"/>
  <c r="F112" i="10" s="1"/>
  <c r="F46" i="18"/>
  <c r="F59" i="18" s="1"/>
  <c r="F61" i="18" s="1"/>
  <c r="F112" i="18" s="1"/>
  <c r="F61" i="7"/>
  <c r="F112" i="7" s="1"/>
  <c r="I18" i="3" l="1"/>
  <c r="J18" i="3" s="1"/>
  <c r="K1369" i="4"/>
  <c r="L1369" i="4" s="1"/>
  <c r="M1369" i="4" s="1"/>
  <c r="K1367" i="4"/>
  <c r="L1367" i="4" s="1"/>
  <c r="M1367" i="4" s="1"/>
  <c r="I16" i="3"/>
  <c r="J16" i="3" s="1"/>
  <c r="I19" i="3"/>
  <c r="J19" i="3" s="1"/>
  <c r="I13" i="3"/>
  <c r="J13" i="3" s="1"/>
  <c r="G342" i="28"/>
  <c r="G365" i="28"/>
  <c r="G389" i="28"/>
  <c r="K1349" i="4"/>
  <c r="L1349" i="4" s="1"/>
  <c r="G397" i="28"/>
  <c r="H1343" i="4"/>
  <c r="H1342" i="4"/>
  <c r="H1341" i="4"/>
  <c r="H1298" i="4"/>
  <c r="H29" i="4"/>
  <c r="K29" i="4" s="1"/>
  <c r="L29" i="4" s="1"/>
  <c r="M29" i="4" s="1"/>
  <c r="H1227" i="4"/>
  <c r="K1227" i="4" s="1"/>
  <c r="L1227" i="4" s="1"/>
  <c r="M1227" i="4" s="1"/>
  <c r="H1311" i="4" l="1"/>
  <c r="K1311" i="4" s="1"/>
  <c r="L1311" i="4" s="1"/>
  <c r="M1311" i="4" s="1"/>
  <c r="H1303" i="4"/>
  <c r="K1303" i="4" s="1"/>
  <c r="L1303" i="4" s="1"/>
  <c r="M1303" i="4" s="1"/>
  <c r="H1340" i="4"/>
  <c r="K1340" i="4" s="1"/>
  <c r="L1340" i="4" s="1"/>
  <c r="M1340" i="4" s="1"/>
  <c r="H1331" i="4"/>
  <c r="K1331" i="4" s="1"/>
  <c r="L1331" i="4" s="1"/>
  <c r="M1331" i="4" s="1"/>
  <c r="H1320" i="4"/>
  <c r="K1320" i="4" s="1"/>
  <c r="L1320" i="4" s="1"/>
  <c r="M1320" i="4" s="1"/>
  <c r="H1310" i="4"/>
  <c r="K1310" i="4" s="1"/>
  <c r="L1310" i="4" s="1"/>
  <c r="M1310" i="4" s="1"/>
  <c r="H1302" i="4"/>
  <c r="K1302" i="4" s="1"/>
  <c r="L1302" i="4" s="1"/>
  <c r="M1302" i="4" s="1"/>
  <c r="H1332" i="4"/>
  <c r="K1332" i="4" s="1"/>
  <c r="L1332" i="4" s="1"/>
  <c r="M1332" i="4" s="1"/>
  <c r="H1339" i="4"/>
  <c r="K1339" i="4" s="1"/>
  <c r="L1339" i="4" s="1"/>
  <c r="M1339" i="4" s="1"/>
  <c r="H1330" i="4"/>
  <c r="K1330" i="4" s="1"/>
  <c r="L1330" i="4" s="1"/>
  <c r="M1330" i="4" s="1"/>
  <c r="H1319" i="4"/>
  <c r="K1319" i="4" s="1"/>
  <c r="L1319" i="4" s="1"/>
  <c r="M1319" i="4" s="1"/>
  <c r="H1309" i="4"/>
  <c r="K1309" i="4" s="1"/>
  <c r="L1309" i="4" s="1"/>
  <c r="M1309" i="4" s="1"/>
  <c r="H1301" i="4"/>
  <c r="K1301" i="4" s="1"/>
  <c r="L1301" i="4" s="1"/>
  <c r="M1301" i="4" s="1"/>
  <c r="H1321" i="4"/>
  <c r="K1321" i="4" s="1"/>
  <c r="L1321" i="4" s="1"/>
  <c r="M1321" i="4" s="1"/>
  <c r="H1338" i="4"/>
  <c r="K1338" i="4" s="1"/>
  <c r="L1338" i="4" s="1"/>
  <c r="M1338" i="4" s="1"/>
  <c r="H1328" i="4"/>
  <c r="K1328" i="4" s="1"/>
  <c r="L1328" i="4" s="1"/>
  <c r="M1328" i="4" s="1"/>
  <c r="H1318" i="4"/>
  <c r="K1318" i="4" s="1"/>
  <c r="L1318" i="4" s="1"/>
  <c r="M1318" i="4" s="1"/>
  <c r="H1308" i="4"/>
  <c r="K1308" i="4" s="1"/>
  <c r="L1308" i="4" s="1"/>
  <c r="M1308" i="4" s="1"/>
  <c r="H1300" i="4"/>
  <c r="K1300" i="4" s="1"/>
  <c r="L1300" i="4" s="1"/>
  <c r="M1300" i="4" s="1"/>
  <c r="H1327" i="4"/>
  <c r="K1327" i="4" s="1"/>
  <c r="L1327" i="4" s="1"/>
  <c r="M1327" i="4" s="1"/>
  <c r="H1316" i="4"/>
  <c r="K1316" i="4" s="1"/>
  <c r="L1316" i="4" s="1"/>
  <c r="M1316" i="4" s="1"/>
  <c r="H1307" i="4"/>
  <c r="K1307" i="4" s="1"/>
  <c r="L1307" i="4" s="1"/>
  <c r="M1307" i="4" s="1"/>
  <c r="H1299" i="4"/>
  <c r="K1299" i="4" s="1"/>
  <c r="L1299" i="4" s="1"/>
  <c r="M1299" i="4" s="1"/>
  <c r="H1335" i="4"/>
  <c r="K1335" i="4" s="1"/>
  <c r="L1335" i="4" s="1"/>
  <c r="M1335" i="4" s="1"/>
  <c r="H1324" i="4"/>
  <c r="K1324" i="4" s="1"/>
  <c r="L1324" i="4" s="1"/>
  <c r="M1324" i="4" s="1"/>
  <c r="H1314" i="4"/>
  <c r="K1314" i="4" s="1"/>
  <c r="L1314" i="4" s="1"/>
  <c r="M1314" i="4" s="1"/>
  <c r="H1306" i="4"/>
  <c r="K1306" i="4" s="1"/>
  <c r="L1306" i="4" s="1"/>
  <c r="M1306" i="4" s="1"/>
  <c r="H1334" i="4"/>
  <c r="K1334" i="4" s="1"/>
  <c r="L1334" i="4" s="1"/>
  <c r="M1334" i="4" s="1"/>
  <c r="H1323" i="4"/>
  <c r="K1323" i="4" s="1"/>
  <c r="L1323" i="4" s="1"/>
  <c r="M1323" i="4" s="1"/>
  <c r="H1313" i="4"/>
  <c r="K1313" i="4" s="1"/>
  <c r="L1313" i="4" s="1"/>
  <c r="M1313" i="4" s="1"/>
  <c r="H1305" i="4"/>
  <c r="K1305" i="4" s="1"/>
  <c r="L1305" i="4" s="1"/>
  <c r="M1305" i="4" s="1"/>
  <c r="H1337" i="4"/>
  <c r="K1337" i="4" s="1"/>
  <c r="L1337" i="4" s="1"/>
  <c r="M1337" i="4" s="1"/>
  <c r="H1333" i="4"/>
  <c r="K1333" i="4" s="1"/>
  <c r="L1333" i="4" s="1"/>
  <c r="M1333" i="4" s="1"/>
  <c r="H1322" i="4"/>
  <c r="K1322" i="4" s="1"/>
  <c r="L1322" i="4" s="1"/>
  <c r="M1322" i="4" s="1"/>
  <c r="H1312" i="4"/>
  <c r="K1312" i="4" s="1"/>
  <c r="L1312" i="4" s="1"/>
  <c r="M1312" i="4" s="1"/>
  <c r="H1304" i="4"/>
  <c r="K1304" i="4" s="1"/>
  <c r="L1304" i="4" s="1"/>
  <c r="M1304" i="4" s="1"/>
  <c r="K1298" i="4"/>
  <c r="L1298" i="4" s="1"/>
  <c r="M1298" i="4" s="1"/>
  <c r="K4" i="25"/>
  <c r="I1342" i="4"/>
  <c r="K1342" i="4"/>
  <c r="L1342" i="4" s="1"/>
  <c r="M1342" i="4" s="1"/>
  <c r="I1343" i="4"/>
  <c r="K1343" i="4"/>
  <c r="L1343" i="4" s="1"/>
  <c r="M1343" i="4" s="1"/>
  <c r="I1341" i="4"/>
  <c r="K1341" i="4"/>
  <c r="L1341" i="4" s="1"/>
  <c r="M1341" i="4" s="1"/>
  <c r="G356" i="28"/>
  <c r="G354" i="28"/>
  <c r="G384" i="28"/>
  <c r="G391" i="28"/>
  <c r="G337" i="28"/>
  <c r="G390" i="28"/>
  <c r="G380" i="28"/>
  <c r="G357" i="28"/>
  <c r="G368" i="28"/>
  <c r="G353" i="28"/>
  <c r="F1381" i="4"/>
  <c r="G1381" i="4"/>
  <c r="K1381" i="4"/>
  <c r="L1381" i="4" s="1"/>
  <c r="F300" i="46"/>
  <c r="E300" i="46"/>
  <c r="F291" i="46"/>
  <c r="E291" i="46"/>
  <c r="F280" i="46"/>
  <c r="E280" i="46"/>
  <c r="F272" i="46"/>
  <c r="E272" i="46"/>
  <c r="F264" i="46"/>
  <c r="E264" i="46"/>
  <c r="F241" i="46"/>
  <c r="E241" i="46"/>
  <c r="F233" i="46"/>
  <c r="E233" i="46"/>
  <c r="F222" i="46"/>
  <c r="E222" i="46"/>
  <c r="F211" i="46"/>
  <c r="E211" i="46"/>
  <c r="F203" i="46"/>
  <c r="E203" i="46"/>
  <c r="F195" i="46"/>
  <c r="E195" i="46"/>
  <c r="F187" i="46"/>
  <c r="E187" i="46"/>
  <c r="F179" i="46"/>
  <c r="E179" i="46"/>
  <c r="F169" i="46"/>
  <c r="E169" i="46"/>
  <c r="F161" i="46"/>
  <c r="E161" i="46"/>
  <c r="F152" i="46"/>
  <c r="E152" i="46"/>
  <c r="F144" i="46"/>
  <c r="E144" i="46"/>
  <c r="F137" i="46"/>
  <c r="E137" i="46"/>
  <c r="F128" i="46"/>
  <c r="E128" i="46"/>
  <c r="F119" i="46"/>
  <c r="E119" i="46"/>
  <c r="F108" i="46"/>
  <c r="E108" i="46"/>
  <c r="F100" i="46"/>
  <c r="E100" i="46"/>
  <c r="F92" i="46"/>
  <c r="E92" i="46"/>
  <c r="F83" i="46"/>
  <c r="E83" i="46"/>
  <c r="F75" i="46"/>
  <c r="E75" i="46"/>
  <c r="F66" i="46"/>
  <c r="E66" i="46"/>
  <c r="F57" i="46"/>
  <c r="E57" i="46"/>
  <c r="F49" i="46"/>
  <c r="E49" i="46"/>
  <c r="F42" i="46"/>
  <c r="E42" i="46"/>
  <c r="F35" i="46"/>
  <c r="E35" i="46"/>
  <c r="F27" i="46"/>
  <c r="E27" i="46"/>
  <c r="F20" i="46"/>
  <c r="E20" i="46"/>
  <c r="F11" i="46"/>
  <c r="E11" i="46"/>
  <c r="F3" i="46"/>
  <c r="E3" i="46"/>
  <c r="M1381" i="4" l="1"/>
  <c r="G300" i="46"/>
  <c r="I1294" i="4"/>
  <c r="G367" i="28"/>
  <c r="G370" i="28"/>
  <c r="G346" i="28"/>
  <c r="G386" i="28"/>
  <c r="G351" i="28"/>
  <c r="G387" i="28"/>
  <c r="G382" i="28"/>
  <c r="G393" i="28"/>
  <c r="G362" i="28"/>
  <c r="G348" i="28"/>
  <c r="G378" i="28"/>
  <c r="G377" i="28"/>
  <c r="G363" i="28"/>
  <c r="G364" i="28"/>
  <c r="G352" i="28"/>
  <c r="G371" i="28"/>
  <c r="G400" i="28"/>
  <c r="G366" i="28"/>
  <c r="G349" i="28"/>
  <c r="G399" i="28"/>
  <c r="G347" i="28"/>
  <c r="G395" i="28"/>
  <c r="G369" i="28"/>
  <c r="G335" i="28"/>
  <c r="G137" i="46"/>
  <c r="G169" i="46"/>
  <c r="G161" i="46"/>
  <c r="H92" i="46"/>
  <c r="G211" i="46"/>
  <c r="H27" i="46"/>
  <c r="G108" i="46"/>
  <c r="H3" i="46"/>
  <c r="H20" i="46"/>
  <c r="G49" i="46"/>
  <c r="I53" i="46" s="1"/>
  <c r="H83" i="46"/>
  <c r="G152" i="46"/>
  <c r="G187" i="46"/>
  <c r="H119" i="46"/>
  <c r="H179" i="46"/>
  <c r="H300" i="46"/>
  <c r="H100" i="46"/>
  <c r="G20" i="46"/>
  <c r="G3" i="46"/>
  <c r="H187" i="46"/>
  <c r="H161" i="46"/>
  <c r="G27" i="46"/>
  <c r="G128" i="46"/>
  <c r="H169" i="46"/>
  <c r="H264" i="46"/>
  <c r="H49" i="46"/>
  <c r="H152" i="46"/>
  <c r="G264" i="46"/>
  <c r="G119" i="46"/>
  <c r="G179" i="46"/>
  <c r="G83" i="46"/>
  <c r="H211" i="46"/>
  <c r="H42" i="46"/>
  <c r="G42" i="46"/>
  <c r="H128" i="46"/>
  <c r="H66" i="46"/>
  <c r="G66" i="46"/>
  <c r="G100" i="46"/>
  <c r="H108" i="46"/>
  <c r="H57" i="46"/>
  <c r="H75" i="46"/>
  <c r="G75" i="46"/>
  <c r="H195" i="46"/>
  <c r="G195" i="46"/>
  <c r="H233" i="46"/>
  <c r="G233" i="46"/>
  <c r="H291" i="46"/>
  <c r="G291" i="46"/>
  <c r="H11" i="46"/>
  <c r="G11" i="46"/>
  <c r="H35" i="46"/>
  <c r="G35" i="46"/>
  <c r="G57" i="46"/>
  <c r="H272" i="46"/>
  <c r="G272" i="46"/>
  <c r="I276" i="46" s="1"/>
  <c r="H137" i="46"/>
  <c r="H144" i="46"/>
  <c r="G144" i="46"/>
  <c r="H222" i="46"/>
  <c r="G222" i="46"/>
  <c r="H241" i="46"/>
  <c r="G241" i="46"/>
  <c r="I259" i="46" s="1"/>
  <c r="G92" i="46"/>
  <c r="H203" i="46"/>
  <c r="G203" i="46"/>
  <c r="H280" i="46"/>
  <c r="G280" i="46"/>
  <c r="D571" i="29"/>
  <c r="D70" i="29"/>
  <c r="D15" i="29"/>
  <c r="I273" i="46" l="1"/>
  <c r="I274" i="46"/>
  <c r="I275" i="46"/>
  <c r="I292" i="46"/>
  <c r="I295" i="46"/>
  <c r="I281" i="46"/>
  <c r="I282" i="46"/>
  <c r="I283" i="46"/>
  <c r="I284" i="46"/>
  <c r="I285" i="46"/>
  <c r="I286" i="46"/>
  <c r="I287" i="46"/>
  <c r="I293" i="46"/>
  <c r="I294" i="46"/>
  <c r="I257" i="46"/>
  <c r="I258" i="46"/>
  <c r="I236" i="46"/>
  <c r="I237" i="46"/>
  <c r="I191" i="46"/>
  <c r="I180" i="46"/>
  <c r="I183" i="46"/>
  <c r="I181" i="46"/>
  <c r="I182" i="46"/>
  <c r="I175" i="46"/>
  <c r="I171" i="46"/>
  <c r="I172" i="46"/>
  <c r="I174" i="46"/>
  <c r="I173" i="46"/>
  <c r="I170" i="46"/>
  <c r="I163" i="46"/>
  <c r="I164" i="46"/>
  <c r="I162" i="46"/>
  <c r="I165" i="46"/>
  <c r="I156" i="46"/>
  <c r="I153" i="46"/>
  <c r="I154" i="46"/>
  <c r="I157" i="46"/>
  <c r="I155" i="46"/>
  <c r="I146" i="46"/>
  <c r="I145" i="46"/>
  <c r="I147" i="46"/>
  <c r="I148" i="46"/>
  <c r="I138" i="46"/>
  <c r="I139" i="46"/>
  <c r="I140" i="46"/>
  <c r="I132" i="46"/>
  <c r="I133" i="46"/>
  <c r="I131" i="46"/>
  <c r="I129" i="46"/>
  <c r="I130" i="46"/>
  <c r="I120" i="46"/>
  <c r="I121" i="46"/>
  <c r="I123" i="46"/>
  <c r="I122" i="46"/>
  <c r="I124" i="46"/>
  <c r="I114" i="46"/>
  <c r="I112" i="46"/>
  <c r="I113" i="46"/>
  <c r="I111" i="46"/>
  <c r="I115" i="46"/>
  <c r="I109" i="46"/>
  <c r="I110" i="46"/>
  <c r="I266" i="46"/>
  <c r="I265" i="46"/>
  <c r="I268" i="46"/>
  <c r="I267" i="46"/>
  <c r="I104" i="46"/>
  <c r="I101" i="46"/>
  <c r="I102" i="46"/>
  <c r="I103" i="46"/>
  <c r="I304" i="46"/>
  <c r="I206" i="46"/>
  <c r="I207" i="46"/>
  <c r="I58" i="46"/>
  <c r="I59" i="46"/>
  <c r="I62" i="46"/>
  <c r="I60" i="46"/>
  <c r="I61" i="46"/>
  <c r="I301" i="46"/>
  <c r="I212" i="46"/>
  <c r="J1268" i="24"/>
  <c r="H389" i="28"/>
  <c r="I218" i="46"/>
  <c r="I216" i="46"/>
  <c r="I52" i="46"/>
  <c r="H342" i="28"/>
  <c r="H371" i="28"/>
  <c r="H365" i="28"/>
  <c r="H387" i="28"/>
  <c r="H352" i="28"/>
  <c r="H367" i="28"/>
  <c r="H366" i="28"/>
  <c r="H353" i="28"/>
  <c r="H390" i="28"/>
  <c r="H377" i="28"/>
  <c r="H370" i="28"/>
  <c r="H399" i="28"/>
  <c r="H393" i="28"/>
  <c r="H386" i="28"/>
  <c r="H356" i="28"/>
  <c r="H362" i="28"/>
  <c r="H369" i="28"/>
  <c r="H363" i="28"/>
  <c r="H337" i="28"/>
  <c r="H380" i="28"/>
  <c r="H395" i="28"/>
  <c r="H364" i="28"/>
  <c r="H378" i="28"/>
  <c r="H384" i="28"/>
  <c r="H400" i="28"/>
  <c r="H382" i="28"/>
  <c r="H347" i="28"/>
  <c r="H391" i="28"/>
  <c r="H357" i="28"/>
  <c r="H368" i="28"/>
  <c r="H354" i="28"/>
  <c r="H349" i="28"/>
  <c r="H346" i="28"/>
  <c r="I214" i="46"/>
  <c r="I215" i="46"/>
  <c r="I211" i="46"/>
  <c r="I300" i="46"/>
  <c r="I128" i="46"/>
  <c r="I189" i="46"/>
  <c r="I23" i="46"/>
  <c r="I7" i="46"/>
  <c r="I302" i="46"/>
  <c r="I303" i="46"/>
  <c r="I84" i="46"/>
  <c r="I20" i="46"/>
  <c r="I179" i="46"/>
  <c r="I190" i="46"/>
  <c r="I217" i="46"/>
  <c r="I21" i="46"/>
  <c r="I169" i="46"/>
  <c r="I161" i="46"/>
  <c r="I187" i="46"/>
  <c r="I188" i="46"/>
  <c r="I83" i="46"/>
  <c r="I85" i="46"/>
  <c r="I4" i="46"/>
  <c r="I87" i="46"/>
  <c r="I5" i="46"/>
  <c r="I3" i="46"/>
  <c r="I152" i="46"/>
  <c r="I6" i="46"/>
  <c r="I86" i="46"/>
  <c r="I22" i="46"/>
  <c r="I50" i="46"/>
  <c r="I49" i="46"/>
  <c r="I51" i="46"/>
  <c r="I137" i="46"/>
  <c r="I108" i="46"/>
  <c r="I28" i="46"/>
  <c r="I213" i="46"/>
  <c r="I119" i="46"/>
  <c r="I29" i="46"/>
  <c r="I27" i="46"/>
  <c r="I30" i="46"/>
  <c r="I264" i="46"/>
  <c r="I31" i="46"/>
  <c r="I12" i="46"/>
  <c r="I11" i="46"/>
  <c r="I13" i="46"/>
  <c r="I15" i="46"/>
  <c r="I14" i="46"/>
  <c r="I100" i="46"/>
  <c r="I42" i="46"/>
  <c r="I43" i="46"/>
  <c r="I45" i="46"/>
  <c r="I44" i="46"/>
  <c r="I280" i="46"/>
  <c r="I35" i="46"/>
  <c r="I37" i="46"/>
  <c r="I38" i="46"/>
  <c r="I36" i="46"/>
  <c r="I234" i="46"/>
  <c r="I233" i="46"/>
  <c r="I235" i="46"/>
  <c r="I203" i="46"/>
  <c r="I205" i="46"/>
  <c r="I204" i="46"/>
  <c r="I249" i="46"/>
  <c r="I256" i="46"/>
  <c r="I248" i="46"/>
  <c r="I241" i="46"/>
  <c r="I255" i="46"/>
  <c r="I247" i="46"/>
  <c r="I254" i="46"/>
  <c r="I246" i="46"/>
  <c r="I253" i="46"/>
  <c r="I245" i="46"/>
  <c r="I251" i="46"/>
  <c r="I243" i="46"/>
  <c r="I244" i="46"/>
  <c r="I242" i="46"/>
  <c r="I252" i="46"/>
  <c r="I250" i="46"/>
  <c r="I75" i="46"/>
  <c r="I78" i="46"/>
  <c r="I79" i="46"/>
  <c r="I77" i="46"/>
  <c r="I76" i="46"/>
  <c r="I66" i="46"/>
  <c r="I70" i="46"/>
  <c r="I68" i="46"/>
  <c r="I67" i="46"/>
  <c r="I69" i="46"/>
  <c r="I197" i="46"/>
  <c r="I196" i="46"/>
  <c r="I195" i="46"/>
  <c r="I199" i="46"/>
  <c r="I198" i="46"/>
  <c r="I96" i="46"/>
  <c r="I95" i="46"/>
  <c r="I92" i="46"/>
  <c r="I94" i="46"/>
  <c r="I93" i="46"/>
  <c r="I229" i="46"/>
  <c r="I222" i="46"/>
  <c r="I228" i="46"/>
  <c r="I227" i="46"/>
  <c r="I226" i="46"/>
  <c r="I224" i="46"/>
  <c r="I225" i="46"/>
  <c r="I223" i="46"/>
  <c r="I272" i="46"/>
  <c r="I57" i="46"/>
  <c r="I291" i="46"/>
  <c r="I144" i="46"/>
  <c r="K1377" i="4"/>
  <c r="L1377" i="4" s="1"/>
  <c r="K1350" i="4"/>
  <c r="L1350" i="4" s="1"/>
  <c r="K1351" i="4"/>
  <c r="L1351" i="4" s="1"/>
  <c r="K1352" i="4"/>
  <c r="L1352" i="4" s="1"/>
  <c r="K1354" i="4"/>
  <c r="L1354" i="4" s="1"/>
  <c r="K1355" i="4"/>
  <c r="L1355" i="4" s="1"/>
  <c r="K1356" i="4"/>
  <c r="L1356" i="4" s="1"/>
  <c r="K1357" i="4"/>
  <c r="L1357" i="4" s="1"/>
  <c r="K1358" i="4"/>
  <c r="L1358" i="4" s="1"/>
  <c r="K1359" i="4"/>
  <c r="L1359" i="4" s="1"/>
  <c r="K1360" i="4"/>
  <c r="L1360" i="4" s="1"/>
  <c r="K1361" i="4"/>
  <c r="L1361" i="4" s="1"/>
  <c r="K1362" i="4"/>
  <c r="L1362" i="4" s="1"/>
  <c r="K1363" i="4"/>
  <c r="L1363" i="4" s="1"/>
  <c r="K1364" i="4"/>
  <c r="L1364" i="4" s="1"/>
  <c r="K1365" i="4"/>
  <c r="L1365" i="4" s="1"/>
  <c r="K1366" i="4"/>
  <c r="L1366" i="4" s="1"/>
  <c r="K1368" i="4"/>
  <c r="L1368" i="4" s="1"/>
  <c r="K1370" i="4"/>
  <c r="L1370" i="4" s="1"/>
  <c r="K1371" i="4"/>
  <c r="L1371" i="4" s="1"/>
  <c r="K1372" i="4"/>
  <c r="L1372" i="4" s="1"/>
  <c r="K1373" i="4"/>
  <c r="L1373" i="4" s="1"/>
  <c r="K1374" i="4"/>
  <c r="L1374" i="4" s="1"/>
  <c r="K1375" i="4"/>
  <c r="L1375" i="4" s="1"/>
  <c r="K1376" i="4"/>
  <c r="L1376" i="4" s="1"/>
  <c r="K1378" i="4"/>
  <c r="L1378" i="4" s="1"/>
  <c r="K1379" i="4"/>
  <c r="L1379" i="4" s="1"/>
  <c r="K1380" i="4"/>
  <c r="L1380" i="4" s="1"/>
  <c r="G1350" i="4"/>
  <c r="G1351" i="4"/>
  <c r="G1352" i="4"/>
  <c r="G1353" i="4"/>
  <c r="G1354" i="4"/>
  <c r="G1355" i="4"/>
  <c r="G1356" i="4"/>
  <c r="G1357" i="4"/>
  <c r="G1358" i="4"/>
  <c r="G1359" i="4"/>
  <c r="G1360" i="4"/>
  <c r="G1361" i="4"/>
  <c r="G1362" i="4"/>
  <c r="G1363" i="4"/>
  <c r="G1364" i="4"/>
  <c r="G1365" i="4"/>
  <c r="G1366" i="4"/>
  <c r="G1368" i="4"/>
  <c r="G1370" i="4"/>
  <c r="G1371" i="4"/>
  <c r="G1372" i="4"/>
  <c r="G1373" i="4"/>
  <c r="G1374" i="4"/>
  <c r="G1375" i="4"/>
  <c r="G1376" i="4"/>
  <c r="G1377" i="4"/>
  <c r="G1378" i="4"/>
  <c r="G1379" i="4"/>
  <c r="G1380" i="4"/>
  <c r="G1349" i="4"/>
  <c r="M1349" i="4" s="1"/>
  <c r="F1350" i="4"/>
  <c r="F1351" i="4"/>
  <c r="F1352" i="4"/>
  <c r="F1353" i="4"/>
  <c r="F1354" i="4"/>
  <c r="F1355" i="4"/>
  <c r="F1356" i="4"/>
  <c r="F1357" i="4"/>
  <c r="F1358" i="4"/>
  <c r="F1359" i="4"/>
  <c r="F1360" i="4"/>
  <c r="F1361" i="4"/>
  <c r="F1362" i="4"/>
  <c r="F1363" i="4"/>
  <c r="F1364" i="4"/>
  <c r="F1365" i="4"/>
  <c r="F1366" i="4"/>
  <c r="F1368" i="4"/>
  <c r="F1370" i="4"/>
  <c r="F1371" i="4"/>
  <c r="F1372" i="4"/>
  <c r="F1373" i="4"/>
  <c r="F1374" i="4"/>
  <c r="F1375" i="4"/>
  <c r="F1376" i="4"/>
  <c r="F1377" i="4"/>
  <c r="F1378" i="4"/>
  <c r="F1379" i="4"/>
  <c r="F1380" i="4"/>
  <c r="M1365" i="4" l="1"/>
  <c r="M1375" i="4"/>
  <c r="J161" i="46"/>
  <c r="I1249" i="4" s="1"/>
  <c r="M1373" i="4"/>
  <c r="M1355" i="4"/>
  <c r="M1363" i="4"/>
  <c r="M1354" i="4"/>
  <c r="M1380" i="4"/>
  <c r="M1362" i="4"/>
  <c r="M1372" i="4"/>
  <c r="M1374" i="4"/>
  <c r="M1364" i="4"/>
  <c r="M1356" i="4"/>
  <c r="M1357" i="4"/>
  <c r="M1371" i="4"/>
  <c r="M1361" i="4"/>
  <c r="M1352" i="4"/>
  <c r="M1379" i="4"/>
  <c r="M1370" i="4"/>
  <c r="M1360" i="4"/>
  <c r="M1351" i="4"/>
  <c r="M1378" i="4"/>
  <c r="M1368" i="4"/>
  <c r="M1359" i="4"/>
  <c r="M1350" i="4"/>
  <c r="M1376" i="4"/>
  <c r="M1366" i="4"/>
  <c r="M1358" i="4"/>
  <c r="M1377" i="4"/>
  <c r="H1264" i="4"/>
  <c r="K1264" i="4" s="1"/>
  <c r="L1264" i="4" s="1"/>
  <c r="M1264" i="4" s="1"/>
  <c r="J300" i="46"/>
  <c r="J137" i="46"/>
  <c r="I1246" i="4" s="1"/>
  <c r="J169" i="46"/>
  <c r="J3" i="46"/>
  <c r="J179" i="46"/>
  <c r="J20" i="46"/>
  <c r="J211" i="46"/>
  <c r="J83" i="46"/>
  <c r="J187" i="46"/>
  <c r="J152" i="46"/>
  <c r="J264" i="46"/>
  <c r="J49" i="46"/>
  <c r="J11" i="46"/>
  <c r="J128" i="46"/>
  <c r="J108" i="46"/>
  <c r="J291" i="46"/>
  <c r="J27" i="46"/>
  <c r="J119" i="46"/>
  <c r="J57" i="46"/>
  <c r="J75" i="46"/>
  <c r="J233" i="46"/>
  <c r="J203" i="46"/>
  <c r="J222" i="46"/>
  <c r="J35" i="46"/>
  <c r="J42" i="46"/>
  <c r="J66" i="46"/>
  <c r="J272" i="46"/>
  <c r="J195" i="46"/>
  <c r="J280" i="46"/>
  <c r="J241" i="46"/>
  <c r="J144" i="46"/>
  <c r="J92" i="46"/>
  <c r="J100" i="46"/>
  <c r="I1293" i="4" l="1"/>
  <c r="H1293" i="4"/>
  <c r="K1293" i="4" s="1"/>
  <c r="L1293" i="4" s="1"/>
  <c r="M1293" i="4" s="1"/>
  <c r="H1249" i="4"/>
  <c r="K1249" i="4" s="1"/>
  <c r="L1249" i="4" s="1"/>
  <c r="M1249" i="4" s="1"/>
  <c r="I1223" i="24"/>
  <c r="K1353" i="4"/>
  <c r="L1353" i="4" s="1"/>
  <c r="M1353" i="4" s="1"/>
  <c r="I1264" i="4"/>
  <c r="I1267" i="24"/>
  <c r="H1246" i="4"/>
  <c r="K1246" i="4" s="1"/>
  <c r="L1246" i="4" s="1"/>
  <c r="M1246" i="4" s="1"/>
  <c r="I1220" i="24"/>
  <c r="I1232" i="4"/>
  <c r="I1206" i="24"/>
  <c r="H1232" i="4"/>
  <c r="K1232" i="4" s="1"/>
  <c r="L1232" i="4" s="1"/>
  <c r="M1232" i="4" s="1"/>
  <c r="I1229" i="4"/>
  <c r="I1203" i="24"/>
  <c r="H1229" i="4"/>
  <c r="K1229" i="4" s="1"/>
  <c r="L1229" i="4" s="1"/>
  <c r="M1229" i="4" s="1"/>
  <c r="I1230" i="4"/>
  <c r="I1204" i="24"/>
  <c r="H1230" i="4"/>
  <c r="K1230" i="4" s="1"/>
  <c r="L1230" i="4" s="1"/>
  <c r="M1230" i="4" s="1"/>
  <c r="I1250" i="4"/>
  <c r="I1224" i="24"/>
  <c r="H1250" i="4"/>
  <c r="K1250" i="4" s="1"/>
  <c r="L1250" i="4" s="1"/>
  <c r="M1250" i="4" s="1"/>
  <c r="I1253" i="4"/>
  <c r="I1227" i="24"/>
  <c r="H1253" i="4"/>
  <c r="K1253" i="4" s="1"/>
  <c r="L1253" i="4" s="1"/>
  <c r="M1253" i="4" s="1"/>
  <c r="I1247" i="4"/>
  <c r="I1221" i="24"/>
  <c r="H1247" i="4"/>
  <c r="K1247" i="4" s="1"/>
  <c r="L1247" i="4" s="1"/>
  <c r="M1247" i="4" s="1"/>
  <c r="I1258" i="4"/>
  <c r="I1232" i="24"/>
  <c r="H1258" i="4"/>
  <c r="K1258" i="4" s="1"/>
  <c r="L1258" i="4" s="1"/>
  <c r="M1258" i="4" s="1"/>
  <c r="I1237" i="4"/>
  <c r="I1211" i="24"/>
  <c r="H1237" i="4"/>
  <c r="K1237" i="4" s="1"/>
  <c r="L1237" i="4" s="1"/>
  <c r="M1237" i="4" s="1"/>
  <c r="I1257" i="4"/>
  <c r="I1231" i="24"/>
  <c r="H1257" i="4"/>
  <c r="K1257" i="4" s="1"/>
  <c r="L1257" i="4" s="1"/>
  <c r="M1257" i="4" s="1"/>
  <c r="I1262" i="4"/>
  <c r="I1236" i="24"/>
  <c r="H1262" i="4"/>
  <c r="K1262" i="4" s="1"/>
  <c r="L1262" i="4" s="1"/>
  <c r="M1262" i="4" s="1"/>
  <c r="I1248" i="4"/>
  <c r="I1222" i="24"/>
  <c r="H1248" i="4"/>
  <c r="K1248" i="4" s="1"/>
  <c r="L1248" i="4" s="1"/>
  <c r="M1248" i="4" s="1"/>
  <c r="I1265" i="4"/>
  <c r="H1265" i="4"/>
  <c r="K1265" i="4" s="1"/>
  <c r="L1265" i="4" s="1"/>
  <c r="M1265" i="4" s="1"/>
  <c r="I1261" i="4"/>
  <c r="I1235" i="24"/>
  <c r="H1261" i="4"/>
  <c r="K1261" i="4" s="1"/>
  <c r="L1261" i="4" s="1"/>
  <c r="M1261" i="4" s="1"/>
  <c r="I1234" i="4"/>
  <c r="I1208" i="24"/>
  <c r="H1234" i="4"/>
  <c r="K1234" i="4" s="1"/>
  <c r="L1234" i="4" s="1"/>
  <c r="M1234" i="4" s="1"/>
  <c r="I1242" i="4"/>
  <c r="I1216" i="24"/>
  <c r="H1242" i="4"/>
  <c r="K1242" i="4" s="1"/>
  <c r="L1242" i="4" s="1"/>
  <c r="M1242" i="4" s="1"/>
  <c r="I1235" i="4"/>
  <c r="I1209" i="24"/>
  <c r="H1235" i="4"/>
  <c r="K1235" i="4" s="1"/>
  <c r="L1235" i="4" s="1"/>
  <c r="M1235" i="4" s="1"/>
  <c r="I1240" i="4"/>
  <c r="I1214" i="24"/>
  <c r="H1240" i="4"/>
  <c r="K1240" i="4" s="1"/>
  <c r="L1240" i="4" s="1"/>
  <c r="M1240" i="4" s="1"/>
  <c r="I1260" i="4"/>
  <c r="I1234" i="24"/>
  <c r="H1260" i="4"/>
  <c r="K1260" i="4" s="1"/>
  <c r="L1260" i="4" s="1"/>
  <c r="M1260" i="4" s="1"/>
  <c r="I1233" i="4"/>
  <c r="I1207" i="24"/>
  <c r="H1233" i="4"/>
  <c r="K1233" i="4" s="1"/>
  <c r="L1233" i="4" s="1"/>
  <c r="M1233" i="4" s="1"/>
  <c r="I1244" i="4"/>
  <c r="I1218" i="24"/>
  <c r="H1244" i="4"/>
  <c r="K1244" i="4" s="1"/>
  <c r="L1244" i="4" s="1"/>
  <c r="M1244" i="4" s="1"/>
  <c r="I1243" i="4"/>
  <c r="I1217" i="24"/>
  <c r="H1243" i="4"/>
  <c r="K1243" i="4" s="1"/>
  <c r="L1243" i="4" s="1"/>
  <c r="M1243" i="4" s="1"/>
  <c r="I1252" i="4"/>
  <c r="I1226" i="24"/>
  <c r="H1252" i="4"/>
  <c r="K1252" i="4" s="1"/>
  <c r="L1252" i="4" s="1"/>
  <c r="M1252" i="4" s="1"/>
  <c r="I1231" i="4"/>
  <c r="I1205" i="24"/>
  <c r="H1231" i="4"/>
  <c r="K1231" i="4" s="1"/>
  <c r="L1231" i="4" s="1"/>
  <c r="M1231" i="4" s="1"/>
  <c r="I1266" i="4"/>
  <c r="H1266" i="4"/>
  <c r="K1266" i="4" s="1"/>
  <c r="L1266" i="4" s="1"/>
  <c r="M1266" i="4" s="1"/>
  <c r="I1238" i="4"/>
  <c r="I1212" i="24"/>
  <c r="H1238" i="4"/>
  <c r="K1238" i="4" s="1"/>
  <c r="L1238" i="4" s="1"/>
  <c r="M1238" i="4" s="1"/>
  <c r="I1241" i="4"/>
  <c r="I1215" i="24"/>
  <c r="H1241" i="4"/>
  <c r="K1241" i="4" s="1"/>
  <c r="L1241" i="4" s="1"/>
  <c r="M1241" i="4" s="1"/>
  <c r="I1256" i="4"/>
  <c r="I1230" i="24"/>
  <c r="H1256" i="4"/>
  <c r="K1256" i="4" s="1"/>
  <c r="L1256" i="4" s="1"/>
  <c r="M1256" i="4" s="1"/>
  <c r="I1268" i="4"/>
  <c r="H1268" i="4"/>
  <c r="K1268" i="4" s="1"/>
  <c r="L1268" i="4" s="1"/>
  <c r="M1268" i="4" s="1"/>
  <c r="I1263" i="4"/>
  <c r="J1237" i="24"/>
  <c r="H1263" i="4"/>
  <c r="K1263" i="4" s="1"/>
  <c r="L1263" i="4" s="1"/>
  <c r="M1263" i="4" s="1"/>
  <c r="I1259" i="4"/>
  <c r="I1233" i="24"/>
  <c r="H1259" i="4"/>
  <c r="K1259" i="4" s="1"/>
  <c r="L1259" i="4" s="1"/>
  <c r="M1259" i="4" s="1"/>
  <c r="I1239" i="4"/>
  <c r="I1213" i="24"/>
  <c r="H1239" i="4"/>
  <c r="K1239" i="4" s="1"/>
  <c r="L1239" i="4" s="1"/>
  <c r="M1239" i="4" s="1"/>
  <c r="I1267" i="4"/>
  <c r="H1267" i="4"/>
  <c r="K1267" i="4" s="1"/>
  <c r="L1267" i="4" s="1"/>
  <c r="M1267" i="4" s="1"/>
  <c r="I1254" i="4"/>
  <c r="I1228" i="24"/>
  <c r="H1254" i="4"/>
  <c r="K1254" i="4" s="1"/>
  <c r="L1254" i="4" s="1"/>
  <c r="M1254" i="4" s="1"/>
  <c r="I1236" i="4"/>
  <c r="I1210" i="24"/>
  <c r="H1236" i="4"/>
  <c r="K1236" i="4" s="1"/>
  <c r="L1236" i="4" s="1"/>
  <c r="M1236" i="4" s="1"/>
  <c r="I1245" i="4"/>
  <c r="J1219" i="24"/>
  <c r="H1245" i="4"/>
  <c r="K1245" i="4" s="1"/>
  <c r="L1245" i="4" s="1"/>
  <c r="M1245" i="4" s="1"/>
  <c r="I1255" i="4"/>
  <c r="I1229" i="24"/>
  <c r="H1255" i="4"/>
  <c r="K1255" i="4" s="1"/>
  <c r="L1255" i="4" s="1"/>
  <c r="M1255" i="4" s="1"/>
  <c r="I1251" i="4"/>
  <c r="I1225" i="24"/>
  <c r="H1251" i="4"/>
  <c r="K1251" i="4" s="1"/>
  <c r="L1251" i="4" s="1"/>
  <c r="M1251" i="4" s="1"/>
  <c r="J1228" i="24" l="1"/>
  <c r="J1233" i="24"/>
  <c r="J1230" i="24"/>
  <c r="J1209" i="24"/>
  <c r="J1227" i="24"/>
  <c r="J1267" i="24"/>
  <c r="J1217" i="24"/>
  <c r="J1235" i="24"/>
  <c r="J1236" i="24"/>
  <c r="J1203" i="24"/>
  <c r="J1229" i="24"/>
  <c r="J1234" i="24"/>
  <c r="J1232" i="24"/>
  <c r="J1215" i="24"/>
  <c r="J1205" i="24"/>
  <c r="J1224" i="24"/>
  <c r="J1223" i="24"/>
  <c r="J1216" i="24"/>
  <c r="J1225" i="24"/>
  <c r="J1218" i="24"/>
  <c r="J1231" i="24"/>
  <c r="J1206" i="24"/>
  <c r="J1207" i="24"/>
  <c r="J1211" i="24"/>
  <c r="J1213" i="24"/>
  <c r="J1210" i="24"/>
  <c r="J1214" i="24"/>
  <c r="J1221" i="24"/>
  <c r="J1212" i="24"/>
  <c r="J1226" i="24"/>
  <c r="J1208" i="24"/>
  <c r="J1222" i="24"/>
  <c r="J1204" i="24"/>
  <c r="J1220" i="24"/>
  <c r="J36" i="3"/>
  <c r="H30" i="4"/>
  <c r="K30" i="4" s="1"/>
  <c r="L30" i="4" s="1"/>
  <c r="M30" i="4" s="1"/>
  <c r="H31" i="4"/>
  <c r="K31" i="4" s="1"/>
  <c r="L31" i="4" s="1"/>
  <c r="M31" i="4" s="1"/>
  <c r="H32" i="4"/>
  <c r="K32" i="4" s="1"/>
  <c r="L32" i="4" s="1"/>
  <c r="M32" i="4" s="1"/>
  <c r="H33" i="4"/>
  <c r="K33" i="4" s="1"/>
  <c r="L33" i="4" s="1"/>
  <c r="M33" i="4" s="1"/>
  <c r="H34" i="4"/>
  <c r="K34" i="4" s="1"/>
  <c r="L34" i="4" s="1"/>
  <c r="M34" i="4" s="1"/>
  <c r="H35" i="4"/>
  <c r="K35" i="4" s="1"/>
  <c r="L35" i="4" s="1"/>
  <c r="M35" i="4" s="1"/>
  <c r="H36" i="4"/>
  <c r="K36" i="4" s="1"/>
  <c r="L36" i="4" s="1"/>
  <c r="M36" i="4" s="1"/>
  <c r="H37" i="4"/>
  <c r="K37" i="4" s="1"/>
  <c r="L37" i="4" s="1"/>
  <c r="M37" i="4" s="1"/>
  <c r="H38" i="4"/>
  <c r="K38" i="4" s="1"/>
  <c r="L38" i="4" s="1"/>
  <c r="M38" i="4" s="1"/>
  <c r="H39" i="4"/>
  <c r="K39" i="4" s="1"/>
  <c r="L39" i="4" s="1"/>
  <c r="M39" i="4" s="1"/>
  <c r="H40" i="4"/>
  <c r="K40" i="4" s="1"/>
  <c r="L40" i="4" s="1"/>
  <c r="M40" i="4" s="1"/>
  <c r="H41" i="4"/>
  <c r="K41" i="4" s="1"/>
  <c r="L41" i="4" s="1"/>
  <c r="M41" i="4" s="1"/>
  <c r="H42" i="4"/>
  <c r="K42" i="4" s="1"/>
  <c r="L42" i="4" s="1"/>
  <c r="M42" i="4" s="1"/>
  <c r="H43" i="4"/>
  <c r="K43" i="4" s="1"/>
  <c r="L43" i="4" s="1"/>
  <c r="M43" i="4" s="1"/>
  <c r="H44" i="4"/>
  <c r="K44" i="4" s="1"/>
  <c r="L44" i="4" s="1"/>
  <c r="M44" i="4" s="1"/>
  <c r="H45" i="4"/>
  <c r="K45" i="4" s="1"/>
  <c r="L45" i="4" s="1"/>
  <c r="M45" i="4" s="1"/>
  <c r="H46" i="4"/>
  <c r="K46" i="4" s="1"/>
  <c r="L46" i="4" s="1"/>
  <c r="M46" i="4" s="1"/>
  <c r="H47" i="4"/>
  <c r="K47" i="4" s="1"/>
  <c r="L47" i="4" s="1"/>
  <c r="M47" i="4" s="1"/>
  <c r="H48" i="4"/>
  <c r="K48" i="4" s="1"/>
  <c r="L48" i="4" s="1"/>
  <c r="M48" i="4" s="1"/>
  <c r="H49" i="4"/>
  <c r="K49" i="4" s="1"/>
  <c r="L49" i="4" s="1"/>
  <c r="M49" i="4" s="1"/>
  <c r="H50" i="4"/>
  <c r="K50" i="4" s="1"/>
  <c r="L50" i="4" s="1"/>
  <c r="M50" i="4" s="1"/>
  <c r="H51" i="4"/>
  <c r="K51" i="4" s="1"/>
  <c r="L51" i="4" s="1"/>
  <c r="M51" i="4" s="1"/>
  <c r="H52" i="4"/>
  <c r="K52" i="4" s="1"/>
  <c r="L52" i="4" s="1"/>
  <c r="M52" i="4" s="1"/>
  <c r="H53" i="4"/>
  <c r="K53" i="4" s="1"/>
  <c r="L53" i="4" s="1"/>
  <c r="M53" i="4" s="1"/>
  <c r="H54" i="4"/>
  <c r="K54" i="4" s="1"/>
  <c r="L54" i="4" s="1"/>
  <c r="M54" i="4" s="1"/>
  <c r="H55" i="4"/>
  <c r="K55" i="4" s="1"/>
  <c r="L55" i="4" s="1"/>
  <c r="M55" i="4" s="1"/>
  <c r="H56" i="4"/>
  <c r="K56" i="4" s="1"/>
  <c r="L56" i="4" s="1"/>
  <c r="M56" i="4" s="1"/>
  <c r="H57" i="4"/>
  <c r="K57" i="4" s="1"/>
  <c r="L57" i="4" s="1"/>
  <c r="M57" i="4" s="1"/>
  <c r="H58" i="4"/>
  <c r="K58" i="4" s="1"/>
  <c r="L58" i="4" s="1"/>
  <c r="M58" i="4" s="1"/>
  <c r="H59" i="4"/>
  <c r="K59" i="4" s="1"/>
  <c r="L59" i="4" s="1"/>
  <c r="M59" i="4" s="1"/>
  <c r="H60" i="4"/>
  <c r="K60" i="4" s="1"/>
  <c r="L60" i="4" s="1"/>
  <c r="M60" i="4" s="1"/>
  <c r="H61" i="4"/>
  <c r="K61" i="4" s="1"/>
  <c r="L61" i="4" s="1"/>
  <c r="M61" i="4" s="1"/>
  <c r="H62" i="4"/>
  <c r="K62" i="4" s="1"/>
  <c r="L62" i="4" s="1"/>
  <c r="M62" i="4" s="1"/>
  <c r="H63" i="4"/>
  <c r="K63" i="4" s="1"/>
  <c r="L63" i="4" s="1"/>
  <c r="M63" i="4" s="1"/>
  <c r="H64" i="4"/>
  <c r="K64" i="4" s="1"/>
  <c r="L64" i="4" s="1"/>
  <c r="M64" i="4" s="1"/>
  <c r="H65" i="4"/>
  <c r="K65" i="4" s="1"/>
  <c r="L65" i="4" s="1"/>
  <c r="M65" i="4" s="1"/>
  <c r="H66" i="4"/>
  <c r="K66" i="4" s="1"/>
  <c r="L66" i="4" s="1"/>
  <c r="M66" i="4" s="1"/>
  <c r="H67" i="4"/>
  <c r="K67" i="4" s="1"/>
  <c r="L67" i="4" s="1"/>
  <c r="M67" i="4" s="1"/>
  <c r="H68" i="4"/>
  <c r="K68" i="4" s="1"/>
  <c r="L68" i="4" s="1"/>
  <c r="M68" i="4" s="1"/>
  <c r="H69" i="4"/>
  <c r="K69" i="4" s="1"/>
  <c r="L69" i="4" s="1"/>
  <c r="M69" i="4" s="1"/>
  <c r="H70" i="4"/>
  <c r="K70" i="4" s="1"/>
  <c r="L70" i="4" s="1"/>
  <c r="M70" i="4" s="1"/>
  <c r="H71" i="4"/>
  <c r="K71" i="4" s="1"/>
  <c r="L71" i="4" s="1"/>
  <c r="M71" i="4" s="1"/>
  <c r="H72" i="4"/>
  <c r="K72" i="4" s="1"/>
  <c r="L72" i="4" s="1"/>
  <c r="M72" i="4" s="1"/>
  <c r="H73" i="4"/>
  <c r="K73" i="4" s="1"/>
  <c r="L73" i="4" s="1"/>
  <c r="M73" i="4" s="1"/>
  <c r="H74" i="4"/>
  <c r="K74" i="4" s="1"/>
  <c r="L74" i="4" s="1"/>
  <c r="M74" i="4" s="1"/>
  <c r="H75" i="4"/>
  <c r="K75" i="4" s="1"/>
  <c r="L75" i="4" s="1"/>
  <c r="M75" i="4" s="1"/>
  <c r="H76" i="4"/>
  <c r="K76" i="4" s="1"/>
  <c r="L76" i="4" s="1"/>
  <c r="M76" i="4" s="1"/>
  <c r="H77" i="4"/>
  <c r="K77" i="4" s="1"/>
  <c r="L77" i="4" s="1"/>
  <c r="M77" i="4" s="1"/>
  <c r="H78" i="4"/>
  <c r="K78" i="4" s="1"/>
  <c r="L78" i="4" s="1"/>
  <c r="M78" i="4" s="1"/>
  <c r="H79" i="4"/>
  <c r="K79" i="4" s="1"/>
  <c r="L79" i="4" s="1"/>
  <c r="M79" i="4" s="1"/>
  <c r="H80" i="4"/>
  <c r="K80" i="4" s="1"/>
  <c r="L80" i="4" s="1"/>
  <c r="M80" i="4" s="1"/>
  <c r="H81" i="4"/>
  <c r="K81" i="4" s="1"/>
  <c r="L81" i="4" s="1"/>
  <c r="M81" i="4" s="1"/>
  <c r="H82" i="4"/>
  <c r="K82" i="4" s="1"/>
  <c r="L82" i="4" s="1"/>
  <c r="M82" i="4" s="1"/>
  <c r="H83" i="4"/>
  <c r="K83" i="4" s="1"/>
  <c r="L83" i="4" s="1"/>
  <c r="M83" i="4" s="1"/>
  <c r="H84" i="4"/>
  <c r="K84" i="4" s="1"/>
  <c r="L84" i="4" s="1"/>
  <c r="M84" i="4" s="1"/>
  <c r="H85" i="4"/>
  <c r="K85" i="4" s="1"/>
  <c r="L85" i="4" s="1"/>
  <c r="M85" i="4" s="1"/>
  <c r="H86" i="4"/>
  <c r="K86" i="4" s="1"/>
  <c r="L86" i="4" s="1"/>
  <c r="M86" i="4" s="1"/>
  <c r="H87" i="4"/>
  <c r="K87" i="4" s="1"/>
  <c r="L87" i="4" s="1"/>
  <c r="M87" i="4" s="1"/>
  <c r="H88" i="4"/>
  <c r="K88" i="4" s="1"/>
  <c r="L88" i="4" s="1"/>
  <c r="M88" i="4" s="1"/>
  <c r="H89" i="4"/>
  <c r="K89" i="4" s="1"/>
  <c r="L89" i="4" s="1"/>
  <c r="M89" i="4" s="1"/>
  <c r="H90" i="4"/>
  <c r="K90" i="4" s="1"/>
  <c r="L90" i="4" s="1"/>
  <c r="M90" i="4" s="1"/>
  <c r="H91" i="4"/>
  <c r="K91" i="4" s="1"/>
  <c r="L91" i="4" s="1"/>
  <c r="M91" i="4" s="1"/>
  <c r="H92" i="4"/>
  <c r="K92" i="4" s="1"/>
  <c r="L92" i="4" s="1"/>
  <c r="M92" i="4" s="1"/>
  <c r="H93" i="4"/>
  <c r="K93" i="4" s="1"/>
  <c r="L93" i="4" s="1"/>
  <c r="M93" i="4" s="1"/>
  <c r="H94" i="4"/>
  <c r="K94" i="4" s="1"/>
  <c r="L94" i="4" s="1"/>
  <c r="M94" i="4" s="1"/>
  <c r="H95" i="4"/>
  <c r="K95" i="4" s="1"/>
  <c r="L95" i="4" s="1"/>
  <c r="M95" i="4" s="1"/>
  <c r="H96" i="4"/>
  <c r="K96" i="4" s="1"/>
  <c r="L96" i="4" s="1"/>
  <c r="M96" i="4" s="1"/>
  <c r="H97" i="4"/>
  <c r="K97" i="4" s="1"/>
  <c r="L97" i="4" s="1"/>
  <c r="M97" i="4" s="1"/>
  <c r="H98" i="4"/>
  <c r="K98" i="4" s="1"/>
  <c r="L98" i="4" s="1"/>
  <c r="M98" i="4" s="1"/>
  <c r="H99" i="4"/>
  <c r="K99" i="4" s="1"/>
  <c r="L99" i="4" s="1"/>
  <c r="M99" i="4" s="1"/>
  <c r="H100" i="4"/>
  <c r="K100" i="4" s="1"/>
  <c r="L100" i="4" s="1"/>
  <c r="M100" i="4" s="1"/>
  <c r="H101" i="4"/>
  <c r="K101" i="4" s="1"/>
  <c r="L101" i="4" s="1"/>
  <c r="M101" i="4" s="1"/>
  <c r="H102" i="4"/>
  <c r="K102" i="4" s="1"/>
  <c r="L102" i="4" s="1"/>
  <c r="M102" i="4" s="1"/>
  <c r="H103" i="4"/>
  <c r="K103" i="4" s="1"/>
  <c r="L103" i="4" s="1"/>
  <c r="M103" i="4" s="1"/>
  <c r="H104" i="4"/>
  <c r="K104" i="4" s="1"/>
  <c r="L104" i="4" s="1"/>
  <c r="M104" i="4" s="1"/>
  <c r="H105" i="4"/>
  <c r="K105" i="4" s="1"/>
  <c r="L105" i="4" s="1"/>
  <c r="M105" i="4" s="1"/>
  <c r="H106" i="4"/>
  <c r="K106" i="4" s="1"/>
  <c r="L106" i="4" s="1"/>
  <c r="M106" i="4" s="1"/>
  <c r="H107" i="4"/>
  <c r="K107" i="4" s="1"/>
  <c r="L107" i="4" s="1"/>
  <c r="M107" i="4" s="1"/>
  <c r="H108" i="4"/>
  <c r="K108" i="4" s="1"/>
  <c r="L108" i="4" s="1"/>
  <c r="M108" i="4" s="1"/>
  <c r="H109" i="4"/>
  <c r="K109" i="4" s="1"/>
  <c r="L109" i="4" s="1"/>
  <c r="M109" i="4" s="1"/>
  <c r="H110" i="4"/>
  <c r="K110" i="4" s="1"/>
  <c r="L110" i="4" s="1"/>
  <c r="M110" i="4" s="1"/>
  <c r="H111" i="4"/>
  <c r="K111" i="4" s="1"/>
  <c r="L111" i="4" s="1"/>
  <c r="M111" i="4" s="1"/>
  <c r="H112" i="4"/>
  <c r="K112" i="4" s="1"/>
  <c r="L112" i="4" s="1"/>
  <c r="M112" i="4" s="1"/>
  <c r="H113" i="4"/>
  <c r="K113" i="4" s="1"/>
  <c r="L113" i="4" s="1"/>
  <c r="M113" i="4" s="1"/>
  <c r="H114" i="4"/>
  <c r="K114" i="4" s="1"/>
  <c r="L114" i="4" s="1"/>
  <c r="M114" i="4" s="1"/>
  <c r="H115" i="4"/>
  <c r="K115" i="4" s="1"/>
  <c r="L115" i="4" s="1"/>
  <c r="M115" i="4" s="1"/>
  <c r="H116" i="4"/>
  <c r="K116" i="4" s="1"/>
  <c r="L116" i="4" s="1"/>
  <c r="M116" i="4" s="1"/>
  <c r="H117" i="4"/>
  <c r="K117" i="4" s="1"/>
  <c r="L117" i="4" s="1"/>
  <c r="M117" i="4" s="1"/>
  <c r="H118" i="4"/>
  <c r="K118" i="4" s="1"/>
  <c r="L118" i="4" s="1"/>
  <c r="M118" i="4" s="1"/>
  <c r="H119" i="4"/>
  <c r="K119" i="4" s="1"/>
  <c r="L119" i="4" s="1"/>
  <c r="M119" i="4" s="1"/>
  <c r="H120" i="4"/>
  <c r="K120" i="4" s="1"/>
  <c r="L120" i="4" s="1"/>
  <c r="M120" i="4" s="1"/>
  <c r="H121" i="4"/>
  <c r="K121" i="4" s="1"/>
  <c r="L121" i="4" s="1"/>
  <c r="M121" i="4" s="1"/>
  <c r="H122" i="4"/>
  <c r="K122" i="4" s="1"/>
  <c r="L122" i="4" s="1"/>
  <c r="M122" i="4" s="1"/>
  <c r="H123" i="4"/>
  <c r="K123" i="4" s="1"/>
  <c r="L123" i="4" s="1"/>
  <c r="M123" i="4" s="1"/>
  <c r="H124" i="4"/>
  <c r="K124" i="4" s="1"/>
  <c r="L124" i="4" s="1"/>
  <c r="M124" i="4" s="1"/>
  <c r="H125" i="4"/>
  <c r="K125" i="4" s="1"/>
  <c r="L125" i="4" s="1"/>
  <c r="M125" i="4" s="1"/>
  <c r="H126" i="4"/>
  <c r="K126" i="4" s="1"/>
  <c r="L126" i="4" s="1"/>
  <c r="M126" i="4" s="1"/>
  <c r="H127" i="4"/>
  <c r="K127" i="4" s="1"/>
  <c r="L127" i="4" s="1"/>
  <c r="M127" i="4" s="1"/>
  <c r="H128" i="4"/>
  <c r="K128" i="4" s="1"/>
  <c r="L128" i="4" s="1"/>
  <c r="M128" i="4" s="1"/>
  <c r="H129" i="4"/>
  <c r="K129" i="4" s="1"/>
  <c r="L129" i="4" s="1"/>
  <c r="M129" i="4" s="1"/>
  <c r="H130" i="4"/>
  <c r="K130" i="4" s="1"/>
  <c r="L130" i="4" s="1"/>
  <c r="M130" i="4" s="1"/>
  <c r="H131" i="4"/>
  <c r="K131" i="4" s="1"/>
  <c r="L131" i="4" s="1"/>
  <c r="M131" i="4" s="1"/>
  <c r="H132" i="4"/>
  <c r="K132" i="4" s="1"/>
  <c r="L132" i="4" s="1"/>
  <c r="M132" i="4" s="1"/>
  <c r="H133" i="4"/>
  <c r="K133" i="4" s="1"/>
  <c r="L133" i="4" s="1"/>
  <c r="M133" i="4" s="1"/>
  <c r="H134" i="4"/>
  <c r="K134" i="4" s="1"/>
  <c r="L134" i="4" s="1"/>
  <c r="M134" i="4" s="1"/>
  <c r="H135" i="4"/>
  <c r="K135" i="4" s="1"/>
  <c r="L135" i="4" s="1"/>
  <c r="M135" i="4" s="1"/>
  <c r="H136" i="4"/>
  <c r="K136" i="4" s="1"/>
  <c r="L136" i="4" s="1"/>
  <c r="M136" i="4" s="1"/>
  <c r="H137" i="4"/>
  <c r="K137" i="4" s="1"/>
  <c r="L137" i="4" s="1"/>
  <c r="M137" i="4" s="1"/>
  <c r="H138" i="4"/>
  <c r="K138" i="4" s="1"/>
  <c r="L138" i="4" s="1"/>
  <c r="M138" i="4" s="1"/>
  <c r="H139" i="4"/>
  <c r="K139" i="4" s="1"/>
  <c r="L139" i="4" s="1"/>
  <c r="M139" i="4" s="1"/>
  <c r="H140" i="4"/>
  <c r="K140" i="4" s="1"/>
  <c r="L140" i="4" s="1"/>
  <c r="M140" i="4" s="1"/>
  <c r="H141" i="4"/>
  <c r="K141" i="4" s="1"/>
  <c r="L141" i="4" s="1"/>
  <c r="M141" i="4" s="1"/>
  <c r="H142" i="4"/>
  <c r="K142" i="4" s="1"/>
  <c r="L142" i="4" s="1"/>
  <c r="M142" i="4" s="1"/>
  <c r="H143" i="4"/>
  <c r="K143" i="4" s="1"/>
  <c r="L143" i="4" s="1"/>
  <c r="M143" i="4" s="1"/>
  <c r="H144" i="4"/>
  <c r="K144" i="4" s="1"/>
  <c r="L144" i="4" s="1"/>
  <c r="M144" i="4" s="1"/>
  <c r="H145" i="4"/>
  <c r="K145" i="4" s="1"/>
  <c r="L145" i="4" s="1"/>
  <c r="M145" i="4" s="1"/>
  <c r="H146" i="4"/>
  <c r="K146" i="4" s="1"/>
  <c r="L146" i="4" s="1"/>
  <c r="M146" i="4" s="1"/>
  <c r="H147" i="4"/>
  <c r="K147" i="4" s="1"/>
  <c r="L147" i="4" s="1"/>
  <c r="M147" i="4" s="1"/>
  <c r="H148" i="4"/>
  <c r="K148" i="4" s="1"/>
  <c r="L148" i="4" s="1"/>
  <c r="M148" i="4" s="1"/>
  <c r="H149" i="4"/>
  <c r="K149" i="4" s="1"/>
  <c r="L149" i="4" s="1"/>
  <c r="M149" i="4" s="1"/>
  <c r="H150" i="4"/>
  <c r="K150" i="4" s="1"/>
  <c r="L150" i="4" s="1"/>
  <c r="M150" i="4" s="1"/>
  <c r="H151" i="4"/>
  <c r="K151" i="4" s="1"/>
  <c r="L151" i="4" s="1"/>
  <c r="M151" i="4" s="1"/>
  <c r="H152" i="4"/>
  <c r="K152" i="4" s="1"/>
  <c r="L152" i="4" s="1"/>
  <c r="M152" i="4" s="1"/>
  <c r="H153" i="4"/>
  <c r="K153" i="4" s="1"/>
  <c r="L153" i="4" s="1"/>
  <c r="M153" i="4" s="1"/>
  <c r="H154" i="4"/>
  <c r="K154" i="4" s="1"/>
  <c r="L154" i="4" s="1"/>
  <c r="M154" i="4" s="1"/>
  <c r="H155" i="4"/>
  <c r="K155" i="4" s="1"/>
  <c r="L155" i="4" s="1"/>
  <c r="M155" i="4" s="1"/>
  <c r="H156" i="4"/>
  <c r="K156" i="4" s="1"/>
  <c r="L156" i="4" s="1"/>
  <c r="M156" i="4" s="1"/>
  <c r="H157" i="4"/>
  <c r="K157" i="4" s="1"/>
  <c r="L157" i="4" s="1"/>
  <c r="M157" i="4" s="1"/>
  <c r="H158" i="4"/>
  <c r="K158" i="4" s="1"/>
  <c r="L158" i="4" s="1"/>
  <c r="M158" i="4" s="1"/>
  <c r="H159" i="4"/>
  <c r="K159" i="4" s="1"/>
  <c r="L159" i="4" s="1"/>
  <c r="M159" i="4" s="1"/>
  <c r="H160" i="4"/>
  <c r="K160" i="4" s="1"/>
  <c r="L160" i="4" s="1"/>
  <c r="M160" i="4" s="1"/>
  <c r="H161" i="4"/>
  <c r="K161" i="4" s="1"/>
  <c r="L161" i="4" s="1"/>
  <c r="M161" i="4" s="1"/>
  <c r="H162" i="4"/>
  <c r="K162" i="4" s="1"/>
  <c r="L162" i="4" s="1"/>
  <c r="M162" i="4" s="1"/>
  <c r="H163" i="4"/>
  <c r="K163" i="4" s="1"/>
  <c r="L163" i="4" s="1"/>
  <c r="M163" i="4" s="1"/>
  <c r="H164" i="4"/>
  <c r="K164" i="4" s="1"/>
  <c r="L164" i="4" s="1"/>
  <c r="M164" i="4" s="1"/>
  <c r="H165" i="4"/>
  <c r="K165" i="4" s="1"/>
  <c r="L165" i="4" s="1"/>
  <c r="M165" i="4" s="1"/>
  <c r="H166" i="4"/>
  <c r="K166" i="4" s="1"/>
  <c r="L166" i="4" s="1"/>
  <c r="M166" i="4" s="1"/>
  <c r="H167" i="4"/>
  <c r="K167" i="4" s="1"/>
  <c r="L167" i="4" s="1"/>
  <c r="M167" i="4" s="1"/>
  <c r="H168" i="4"/>
  <c r="K168" i="4" s="1"/>
  <c r="L168" i="4" s="1"/>
  <c r="M168" i="4" s="1"/>
  <c r="H169" i="4"/>
  <c r="K169" i="4" s="1"/>
  <c r="L169" i="4" s="1"/>
  <c r="M169" i="4" s="1"/>
  <c r="H170" i="4"/>
  <c r="K170" i="4" s="1"/>
  <c r="L170" i="4" s="1"/>
  <c r="M170" i="4" s="1"/>
  <c r="H171" i="4"/>
  <c r="K171" i="4" s="1"/>
  <c r="L171" i="4" s="1"/>
  <c r="M171" i="4" s="1"/>
  <c r="H172" i="4"/>
  <c r="K172" i="4" s="1"/>
  <c r="L172" i="4" s="1"/>
  <c r="M172" i="4" s="1"/>
  <c r="H173" i="4"/>
  <c r="K173" i="4" s="1"/>
  <c r="L173" i="4" s="1"/>
  <c r="M173" i="4" s="1"/>
  <c r="H174" i="4"/>
  <c r="K174" i="4" s="1"/>
  <c r="L174" i="4" s="1"/>
  <c r="M174" i="4" s="1"/>
  <c r="H175" i="4"/>
  <c r="K175" i="4" s="1"/>
  <c r="L175" i="4" s="1"/>
  <c r="M175" i="4" s="1"/>
  <c r="H176" i="4"/>
  <c r="K176" i="4" s="1"/>
  <c r="L176" i="4" s="1"/>
  <c r="M176" i="4" s="1"/>
  <c r="H177" i="4"/>
  <c r="K177" i="4" s="1"/>
  <c r="L177" i="4" s="1"/>
  <c r="M177" i="4" s="1"/>
  <c r="H178" i="4"/>
  <c r="K178" i="4" s="1"/>
  <c r="L178" i="4" s="1"/>
  <c r="M178" i="4" s="1"/>
  <c r="H179" i="4"/>
  <c r="K179" i="4" s="1"/>
  <c r="L179" i="4" s="1"/>
  <c r="M179" i="4" s="1"/>
  <c r="H180" i="4"/>
  <c r="K180" i="4" s="1"/>
  <c r="L180" i="4" s="1"/>
  <c r="M180" i="4" s="1"/>
  <c r="H181" i="4"/>
  <c r="K181" i="4" s="1"/>
  <c r="L181" i="4" s="1"/>
  <c r="M181" i="4" s="1"/>
  <c r="H182" i="4"/>
  <c r="K182" i="4" s="1"/>
  <c r="L182" i="4" s="1"/>
  <c r="M182" i="4" s="1"/>
  <c r="H183" i="4"/>
  <c r="K183" i="4" s="1"/>
  <c r="L183" i="4" s="1"/>
  <c r="M183" i="4" s="1"/>
  <c r="H184" i="4"/>
  <c r="K184" i="4" s="1"/>
  <c r="L184" i="4" s="1"/>
  <c r="M184" i="4" s="1"/>
  <c r="H185" i="4"/>
  <c r="K185" i="4" s="1"/>
  <c r="L185" i="4" s="1"/>
  <c r="M185" i="4" s="1"/>
  <c r="H186" i="4"/>
  <c r="K186" i="4" s="1"/>
  <c r="L186" i="4" s="1"/>
  <c r="M186" i="4" s="1"/>
  <c r="H187" i="4"/>
  <c r="K187" i="4" s="1"/>
  <c r="L187" i="4" s="1"/>
  <c r="M187" i="4" s="1"/>
  <c r="H188" i="4"/>
  <c r="K188" i="4" s="1"/>
  <c r="L188" i="4" s="1"/>
  <c r="M188" i="4" s="1"/>
  <c r="H189" i="4"/>
  <c r="K189" i="4" s="1"/>
  <c r="L189" i="4" s="1"/>
  <c r="M189" i="4" s="1"/>
  <c r="H190" i="4"/>
  <c r="K190" i="4" s="1"/>
  <c r="L190" i="4" s="1"/>
  <c r="M190" i="4" s="1"/>
  <c r="H191" i="4"/>
  <c r="K191" i="4" s="1"/>
  <c r="L191" i="4" s="1"/>
  <c r="M191" i="4" s="1"/>
  <c r="H192" i="4"/>
  <c r="K192" i="4" s="1"/>
  <c r="L192" i="4" s="1"/>
  <c r="M192" i="4" s="1"/>
  <c r="H193" i="4"/>
  <c r="K193" i="4" s="1"/>
  <c r="L193" i="4" s="1"/>
  <c r="M193" i="4" s="1"/>
  <c r="H194" i="4"/>
  <c r="K194" i="4" s="1"/>
  <c r="L194" i="4" s="1"/>
  <c r="M194" i="4" s="1"/>
  <c r="H195" i="4"/>
  <c r="K195" i="4" s="1"/>
  <c r="L195" i="4" s="1"/>
  <c r="M195" i="4" s="1"/>
  <c r="H196" i="4"/>
  <c r="K196" i="4" s="1"/>
  <c r="L196" i="4" s="1"/>
  <c r="M196" i="4" s="1"/>
  <c r="H197" i="4"/>
  <c r="K197" i="4" s="1"/>
  <c r="L197" i="4" s="1"/>
  <c r="M197" i="4" s="1"/>
  <c r="H198" i="4"/>
  <c r="K198" i="4" s="1"/>
  <c r="L198" i="4" s="1"/>
  <c r="M198" i="4" s="1"/>
  <c r="H199" i="4"/>
  <c r="K199" i="4" s="1"/>
  <c r="L199" i="4" s="1"/>
  <c r="M199" i="4" s="1"/>
  <c r="H200" i="4"/>
  <c r="K200" i="4" s="1"/>
  <c r="L200" i="4" s="1"/>
  <c r="M200" i="4" s="1"/>
  <c r="H201" i="4"/>
  <c r="K201" i="4" s="1"/>
  <c r="L201" i="4" s="1"/>
  <c r="M201" i="4" s="1"/>
  <c r="H202" i="4"/>
  <c r="K202" i="4" s="1"/>
  <c r="L202" i="4" s="1"/>
  <c r="M202" i="4" s="1"/>
  <c r="H203" i="4"/>
  <c r="K203" i="4" s="1"/>
  <c r="L203" i="4" s="1"/>
  <c r="M203" i="4" s="1"/>
  <c r="H204" i="4"/>
  <c r="K204" i="4" s="1"/>
  <c r="L204" i="4" s="1"/>
  <c r="M204" i="4" s="1"/>
  <c r="H205" i="4"/>
  <c r="K205" i="4" s="1"/>
  <c r="L205" i="4" s="1"/>
  <c r="M205" i="4" s="1"/>
  <c r="H206" i="4"/>
  <c r="K206" i="4" s="1"/>
  <c r="L206" i="4" s="1"/>
  <c r="M206" i="4" s="1"/>
  <c r="H207" i="4"/>
  <c r="K207" i="4" s="1"/>
  <c r="L207" i="4" s="1"/>
  <c r="M207" i="4" s="1"/>
  <c r="H208" i="4"/>
  <c r="K208" i="4" s="1"/>
  <c r="L208" i="4" s="1"/>
  <c r="M208" i="4" s="1"/>
  <c r="H209" i="4"/>
  <c r="K209" i="4" s="1"/>
  <c r="L209" i="4" s="1"/>
  <c r="M209" i="4" s="1"/>
  <c r="H210" i="4"/>
  <c r="K210" i="4" s="1"/>
  <c r="L210" i="4" s="1"/>
  <c r="M210" i="4" s="1"/>
  <c r="H211" i="4"/>
  <c r="K211" i="4" s="1"/>
  <c r="L211" i="4" s="1"/>
  <c r="M211" i="4" s="1"/>
  <c r="H212" i="4"/>
  <c r="K212" i="4" s="1"/>
  <c r="L212" i="4" s="1"/>
  <c r="M212" i="4" s="1"/>
  <c r="H213" i="4"/>
  <c r="K213" i="4" s="1"/>
  <c r="L213" i="4" s="1"/>
  <c r="M213" i="4" s="1"/>
  <c r="H214" i="4"/>
  <c r="K214" i="4" s="1"/>
  <c r="L214" i="4" s="1"/>
  <c r="M214" i="4" s="1"/>
  <c r="H215" i="4"/>
  <c r="K215" i="4" s="1"/>
  <c r="L215" i="4" s="1"/>
  <c r="M215" i="4" s="1"/>
  <c r="H216" i="4"/>
  <c r="K216" i="4" s="1"/>
  <c r="L216" i="4" s="1"/>
  <c r="M216" i="4" s="1"/>
  <c r="H217" i="4"/>
  <c r="K217" i="4" s="1"/>
  <c r="L217" i="4" s="1"/>
  <c r="M217" i="4" s="1"/>
  <c r="H218" i="4"/>
  <c r="K218" i="4" s="1"/>
  <c r="L218" i="4" s="1"/>
  <c r="M218" i="4" s="1"/>
  <c r="H219" i="4"/>
  <c r="K219" i="4" s="1"/>
  <c r="L219" i="4" s="1"/>
  <c r="M219" i="4" s="1"/>
  <c r="H220" i="4"/>
  <c r="K220" i="4" s="1"/>
  <c r="L220" i="4" s="1"/>
  <c r="M220" i="4" s="1"/>
  <c r="H221" i="4"/>
  <c r="K221" i="4" s="1"/>
  <c r="L221" i="4" s="1"/>
  <c r="M221" i="4" s="1"/>
  <c r="H222" i="4"/>
  <c r="K222" i="4" s="1"/>
  <c r="L222" i="4" s="1"/>
  <c r="M222" i="4" s="1"/>
  <c r="H223" i="4"/>
  <c r="K223" i="4" s="1"/>
  <c r="L223" i="4" s="1"/>
  <c r="M223" i="4" s="1"/>
  <c r="H224" i="4"/>
  <c r="K224" i="4" s="1"/>
  <c r="L224" i="4" s="1"/>
  <c r="M224" i="4" s="1"/>
  <c r="H225" i="4"/>
  <c r="K225" i="4" s="1"/>
  <c r="L225" i="4" s="1"/>
  <c r="M225" i="4" s="1"/>
  <c r="H226" i="4"/>
  <c r="K226" i="4" s="1"/>
  <c r="L226" i="4" s="1"/>
  <c r="M226" i="4" s="1"/>
  <c r="H227" i="4"/>
  <c r="K227" i="4" s="1"/>
  <c r="L227" i="4" s="1"/>
  <c r="M227" i="4" s="1"/>
  <c r="H228" i="4"/>
  <c r="K228" i="4" s="1"/>
  <c r="L228" i="4" s="1"/>
  <c r="M228" i="4" s="1"/>
  <c r="H229" i="4"/>
  <c r="K229" i="4" s="1"/>
  <c r="L229" i="4" s="1"/>
  <c r="M229" i="4" s="1"/>
  <c r="H230" i="4"/>
  <c r="K230" i="4" s="1"/>
  <c r="L230" i="4" s="1"/>
  <c r="M230" i="4" s="1"/>
  <c r="H231" i="4"/>
  <c r="K231" i="4" s="1"/>
  <c r="L231" i="4" s="1"/>
  <c r="M231" i="4" s="1"/>
  <c r="H232" i="4"/>
  <c r="K232" i="4" s="1"/>
  <c r="L232" i="4" s="1"/>
  <c r="M232" i="4" s="1"/>
  <c r="H233" i="4"/>
  <c r="K233" i="4" s="1"/>
  <c r="L233" i="4" s="1"/>
  <c r="M233" i="4" s="1"/>
  <c r="H234" i="4"/>
  <c r="K234" i="4" s="1"/>
  <c r="L234" i="4" s="1"/>
  <c r="M234" i="4" s="1"/>
  <c r="H235" i="4"/>
  <c r="K235" i="4" s="1"/>
  <c r="L235" i="4" s="1"/>
  <c r="M235" i="4" s="1"/>
  <c r="H236" i="4"/>
  <c r="K236" i="4" s="1"/>
  <c r="L236" i="4" s="1"/>
  <c r="M236" i="4" s="1"/>
  <c r="H237" i="4"/>
  <c r="K237" i="4" s="1"/>
  <c r="L237" i="4" s="1"/>
  <c r="M237" i="4" s="1"/>
  <c r="H238" i="4"/>
  <c r="K238" i="4" s="1"/>
  <c r="L238" i="4" s="1"/>
  <c r="M238" i="4" s="1"/>
  <c r="H239" i="4"/>
  <c r="K239" i="4" s="1"/>
  <c r="L239" i="4" s="1"/>
  <c r="M239" i="4" s="1"/>
  <c r="H240" i="4"/>
  <c r="K240" i="4" s="1"/>
  <c r="L240" i="4" s="1"/>
  <c r="M240" i="4" s="1"/>
  <c r="H241" i="4"/>
  <c r="K241" i="4" s="1"/>
  <c r="L241" i="4" s="1"/>
  <c r="M241" i="4" s="1"/>
  <c r="H242" i="4"/>
  <c r="K242" i="4" s="1"/>
  <c r="L242" i="4" s="1"/>
  <c r="M242" i="4" s="1"/>
  <c r="H243" i="4"/>
  <c r="K243" i="4" s="1"/>
  <c r="L243" i="4" s="1"/>
  <c r="M243" i="4" s="1"/>
  <c r="H244" i="4"/>
  <c r="K244" i="4" s="1"/>
  <c r="L244" i="4" s="1"/>
  <c r="M244" i="4" s="1"/>
  <c r="H245" i="4"/>
  <c r="K245" i="4" s="1"/>
  <c r="L245" i="4" s="1"/>
  <c r="M245" i="4" s="1"/>
  <c r="H246" i="4"/>
  <c r="K246" i="4" s="1"/>
  <c r="L246" i="4" s="1"/>
  <c r="M246" i="4" s="1"/>
  <c r="H247" i="4"/>
  <c r="K247" i="4" s="1"/>
  <c r="L247" i="4" s="1"/>
  <c r="M247" i="4" s="1"/>
  <c r="H248" i="4"/>
  <c r="K248" i="4" s="1"/>
  <c r="L248" i="4" s="1"/>
  <c r="M248" i="4" s="1"/>
  <c r="H249" i="4"/>
  <c r="K249" i="4" s="1"/>
  <c r="L249" i="4" s="1"/>
  <c r="M249" i="4" s="1"/>
  <c r="H250" i="4"/>
  <c r="K250" i="4" s="1"/>
  <c r="L250" i="4" s="1"/>
  <c r="M250" i="4" s="1"/>
  <c r="H251" i="4"/>
  <c r="K251" i="4" s="1"/>
  <c r="L251" i="4" s="1"/>
  <c r="M251" i="4" s="1"/>
  <c r="H252" i="4"/>
  <c r="K252" i="4" s="1"/>
  <c r="L252" i="4" s="1"/>
  <c r="M252" i="4" s="1"/>
  <c r="H253" i="4"/>
  <c r="K253" i="4" s="1"/>
  <c r="L253" i="4" s="1"/>
  <c r="M253" i="4" s="1"/>
  <c r="H254" i="4"/>
  <c r="K254" i="4" s="1"/>
  <c r="L254" i="4" s="1"/>
  <c r="M254" i="4" s="1"/>
  <c r="H255" i="4"/>
  <c r="K255" i="4" s="1"/>
  <c r="L255" i="4" s="1"/>
  <c r="M255" i="4" s="1"/>
  <c r="H256" i="4"/>
  <c r="K256" i="4" s="1"/>
  <c r="L256" i="4" s="1"/>
  <c r="M256" i="4" s="1"/>
  <c r="H257" i="4"/>
  <c r="K257" i="4" s="1"/>
  <c r="L257" i="4" s="1"/>
  <c r="M257" i="4" s="1"/>
  <c r="H258" i="4"/>
  <c r="K258" i="4" s="1"/>
  <c r="L258" i="4" s="1"/>
  <c r="M258" i="4" s="1"/>
  <c r="H259" i="4"/>
  <c r="K259" i="4" s="1"/>
  <c r="L259" i="4" s="1"/>
  <c r="M259" i="4" s="1"/>
  <c r="H260" i="4"/>
  <c r="K260" i="4" s="1"/>
  <c r="L260" i="4" s="1"/>
  <c r="M260" i="4" s="1"/>
  <c r="H261" i="4"/>
  <c r="K261" i="4" s="1"/>
  <c r="L261" i="4" s="1"/>
  <c r="M261" i="4" s="1"/>
  <c r="H262" i="4"/>
  <c r="K262" i="4" s="1"/>
  <c r="L262" i="4" s="1"/>
  <c r="M262" i="4" s="1"/>
  <c r="H263" i="4"/>
  <c r="K263" i="4" s="1"/>
  <c r="L263" i="4" s="1"/>
  <c r="M263" i="4" s="1"/>
  <c r="H264" i="4"/>
  <c r="K264" i="4" s="1"/>
  <c r="L264" i="4" s="1"/>
  <c r="M264" i="4" s="1"/>
  <c r="H265" i="4"/>
  <c r="K265" i="4" s="1"/>
  <c r="L265" i="4" s="1"/>
  <c r="M265" i="4" s="1"/>
  <c r="H266" i="4"/>
  <c r="K266" i="4" s="1"/>
  <c r="L266" i="4" s="1"/>
  <c r="M266" i="4" s="1"/>
  <c r="H267" i="4"/>
  <c r="K267" i="4" s="1"/>
  <c r="L267" i="4" s="1"/>
  <c r="M267" i="4" s="1"/>
  <c r="H268" i="4"/>
  <c r="K268" i="4" s="1"/>
  <c r="L268" i="4" s="1"/>
  <c r="M268" i="4" s="1"/>
  <c r="H269" i="4"/>
  <c r="K269" i="4" s="1"/>
  <c r="L269" i="4" s="1"/>
  <c r="M269" i="4" s="1"/>
  <c r="H270" i="4"/>
  <c r="K270" i="4" s="1"/>
  <c r="L270" i="4" s="1"/>
  <c r="M270" i="4" s="1"/>
  <c r="H271" i="4"/>
  <c r="K271" i="4" s="1"/>
  <c r="L271" i="4" s="1"/>
  <c r="M271" i="4" s="1"/>
  <c r="H272" i="4"/>
  <c r="K272" i="4" s="1"/>
  <c r="L272" i="4" s="1"/>
  <c r="M272" i="4" s="1"/>
  <c r="H273" i="4"/>
  <c r="K273" i="4" s="1"/>
  <c r="L273" i="4" s="1"/>
  <c r="M273" i="4" s="1"/>
  <c r="H274" i="4"/>
  <c r="K274" i="4" s="1"/>
  <c r="L274" i="4" s="1"/>
  <c r="M274" i="4" s="1"/>
  <c r="H275" i="4"/>
  <c r="K275" i="4" s="1"/>
  <c r="L275" i="4" s="1"/>
  <c r="M275" i="4" s="1"/>
  <c r="H276" i="4"/>
  <c r="K276" i="4" s="1"/>
  <c r="L276" i="4" s="1"/>
  <c r="M276" i="4" s="1"/>
  <c r="H277" i="4"/>
  <c r="K277" i="4" s="1"/>
  <c r="L277" i="4" s="1"/>
  <c r="M277" i="4" s="1"/>
  <c r="H278" i="4"/>
  <c r="K278" i="4" s="1"/>
  <c r="L278" i="4" s="1"/>
  <c r="M278" i="4" s="1"/>
  <c r="H279" i="4"/>
  <c r="K279" i="4" s="1"/>
  <c r="L279" i="4" s="1"/>
  <c r="M279" i="4" s="1"/>
  <c r="H280" i="4"/>
  <c r="K280" i="4" s="1"/>
  <c r="L280" i="4" s="1"/>
  <c r="M280" i="4" s="1"/>
  <c r="H281" i="4"/>
  <c r="K281" i="4" s="1"/>
  <c r="L281" i="4" s="1"/>
  <c r="M281" i="4" s="1"/>
  <c r="H282" i="4"/>
  <c r="K282" i="4" s="1"/>
  <c r="L282" i="4" s="1"/>
  <c r="M282" i="4" s="1"/>
  <c r="H283" i="4"/>
  <c r="K283" i="4" s="1"/>
  <c r="L283" i="4" s="1"/>
  <c r="M283" i="4" s="1"/>
  <c r="H284" i="4"/>
  <c r="K284" i="4" s="1"/>
  <c r="L284" i="4" s="1"/>
  <c r="M284" i="4" s="1"/>
  <c r="H285" i="4"/>
  <c r="K285" i="4" s="1"/>
  <c r="L285" i="4" s="1"/>
  <c r="M285" i="4" s="1"/>
  <c r="H286" i="4"/>
  <c r="K286" i="4" s="1"/>
  <c r="L286" i="4" s="1"/>
  <c r="M286" i="4" s="1"/>
  <c r="H287" i="4"/>
  <c r="K287" i="4" s="1"/>
  <c r="L287" i="4" s="1"/>
  <c r="M287" i="4" s="1"/>
  <c r="H288" i="4"/>
  <c r="K288" i="4" s="1"/>
  <c r="L288" i="4" s="1"/>
  <c r="M288" i="4" s="1"/>
  <c r="H289" i="4"/>
  <c r="K289" i="4" s="1"/>
  <c r="L289" i="4" s="1"/>
  <c r="M289" i="4" s="1"/>
  <c r="H290" i="4"/>
  <c r="K290" i="4" s="1"/>
  <c r="L290" i="4" s="1"/>
  <c r="M290" i="4" s="1"/>
  <c r="H291" i="4"/>
  <c r="K291" i="4" s="1"/>
  <c r="L291" i="4" s="1"/>
  <c r="M291" i="4" s="1"/>
  <c r="H292" i="4"/>
  <c r="K292" i="4" s="1"/>
  <c r="L292" i="4" s="1"/>
  <c r="M292" i="4" s="1"/>
  <c r="H293" i="4"/>
  <c r="K293" i="4" s="1"/>
  <c r="L293" i="4" s="1"/>
  <c r="M293" i="4" s="1"/>
  <c r="H294" i="4"/>
  <c r="K294" i="4" s="1"/>
  <c r="L294" i="4" s="1"/>
  <c r="M294" i="4" s="1"/>
  <c r="H295" i="4"/>
  <c r="K295" i="4" s="1"/>
  <c r="L295" i="4" s="1"/>
  <c r="M295" i="4" s="1"/>
  <c r="H296" i="4"/>
  <c r="K296" i="4" s="1"/>
  <c r="L296" i="4" s="1"/>
  <c r="M296" i="4" s="1"/>
  <c r="H297" i="4"/>
  <c r="K297" i="4" s="1"/>
  <c r="L297" i="4" s="1"/>
  <c r="M297" i="4" s="1"/>
  <c r="H298" i="4"/>
  <c r="K298" i="4" s="1"/>
  <c r="L298" i="4" s="1"/>
  <c r="M298" i="4" s="1"/>
  <c r="H299" i="4"/>
  <c r="K299" i="4" s="1"/>
  <c r="L299" i="4" s="1"/>
  <c r="M299" i="4" s="1"/>
  <c r="H300" i="4"/>
  <c r="K300" i="4" s="1"/>
  <c r="L300" i="4" s="1"/>
  <c r="M300" i="4" s="1"/>
  <c r="H301" i="4"/>
  <c r="K301" i="4" s="1"/>
  <c r="L301" i="4" s="1"/>
  <c r="M301" i="4" s="1"/>
  <c r="H302" i="4"/>
  <c r="K302" i="4" s="1"/>
  <c r="L302" i="4" s="1"/>
  <c r="M302" i="4" s="1"/>
  <c r="H303" i="4"/>
  <c r="K303" i="4" s="1"/>
  <c r="L303" i="4" s="1"/>
  <c r="M303" i="4" s="1"/>
  <c r="H304" i="4"/>
  <c r="K304" i="4" s="1"/>
  <c r="L304" i="4" s="1"/>
  <c r="M304" i="4" s="1"/>
  <c r="H305" i="4"/>
  <c r="K305" i="4" s="1"/>
  <c r="L305" i="4" s="1"/>
  <c r="M305" i="4" s="1"/>
  <c r="H306" i="4"/>
  <c r="K306" i="4" s="1"/>
  <c r="L306" i="4" s="1"/>
  <c r="M306" i="4" s="1"/>
  <c r="H307" i="4"/>
  <c r="K307" i="4" s="1"/>
  <c r="L307" i="4" s="1"/>
  <c r="M307" i="4" s="1"/>
  <c r="H308" i="4"/>
  <c r="K308" i="4" s="1"/>
  <c r="L308" i="4" s="1"/>
  <c r="M308" i="4" s="1"/>
  <c r="H309" i="4"/>
  <c r="K309" i="4" s="1"/>
  <c r="L309" i="4" s="1"/>
  <c r="M309" i="4" s="1"/>
  <c r="H310" i="4"/>
  <c r="K310" i="4" s="1"/>
  <c r="L310" i="4" s="1"/>
  <c r="M310" i="4" s="1"/>
  <c r="H311" i="4"/>
  <c r="K311" i="4" s="1"/>
  <c r="L311" i="4" s="1"/>
  <c r="M311" i="4" s="1"/>
  <c r="H312" i="4"/>
  <c r="K312" i="4" s="1"/>
  <c r="L312" i="4" s="1"/>
  <c r="M312" i="4" s="1"/>
  <c r="H313" i="4"/>
  <c r="K313" i="4" s="1"/>
  <c r="L313" i="4" s="1"/>
  <c r="M313" i="4" s="1"/>
  <c r="H314" i="4"/>
  <c r="K314" i="4" s="1"/>
  <c r="L314" i="4" s="1"/>
  <c r="M314" i="4" s="1"/>
  <c r="H315" i="4"/>
  <c r="K315" i="4" s="1"/>
  <c r="L315" i="4" s="1"/>
  <c r="M315" i="4" s="1"/>
  <c r="H316" i="4"/>
  <c r="K316" i="4" s="1"/>
  <c r="L316" i="4" s="1"/>
  <c r="M316" i="4" s="1"/>
  <c r="H317" i="4"/>
  <c r="K317" i="4" s="1"/>
  <c r="L317" i="4" s="1"/>
  <c r="M317" i="4" s="1"/>
  <c r="H318" i="4"/>
  <c r="K318" i="4" s="1"/>
  <c r="L318" i="4" s="1"/>
  <c r="M318" i="4" s="1"/>
  <c r="H319" i="4"/>
  <c r="K319" i="4" s="1"/>
  <c r="L319" i="4" s="1"/>
  <c r="M319" i="4" s="1"/>
  <c r="H320" i="4"/>
  <c r="K320" i="4" s="1"/>
  <c r="L320" i="4" s="1"/>
  <c r="M320" i="4" s="1"/>
  <c r="H321" i="4"/>
  <c r="K321" i="4" s="1"/>
  <c r="L321" i="4" s="1"/>
  <c r="M321" i="4" s="1"/>
  <c r="H322" i="4"/>
  <c r="K322" i="4" s="1"/>
  <c r="L322" i="4" s="1"/>
  <c r="M322" i="4" s="1"/>
  <c r="H323" i="4"/>
  <c r="K323" i="4" s="1"/>
  <c r="L323" i="4" s="1"/>
  <c r="M323" i="4" s="1"/>
  <c r="H324" i="4"/>
  <c r="K324" i="4" s="1"/>
  <c r="L324" i="4" s="1"/>
  <c r="M324" i="4" s="1"/>
  <c r="H325" i="4"/>
  <c r="K325" i="4" s="1"/>
  <c r="L325" i="4" s="1"/>
  <c r="M325" i="4" s="1"/>
  <c r="H326" i="4"/>
  <c r="K326" i="4" s="1"/>
  <c r="L326" i="4" s="1"/>
  <c r="M326" i="4" s="1"/>
  <c r="H327" i="4"/>
  <c r="K327" i="4" s="1"/>
  <c r="L327" i="4" s="1"/>
  <c r="M327" i="4" s="1"/>
  <c r="H328" i="4"/>
  <c r="K328" i="4" s="1"/>
  <c r="L328" i="4" s="1"/>
  <c r="M328" i="4" s="1"/>
  <c r="H329" i="4"/>
  <c r="K329" i="4" s="1"/>
  <c r="L329" i="4" s="1"/>
  <c r="M329" i="4" s="1"/>
  <c r="H330" i="4"/>
  <c r="K330" i="4" s="1"/>
  <c r="L330" i="4" s="1"/>
  <c r="M330" i="4" s="1"/>
  <c r="H331" i="4"/>
  <c r="K331" i="4" s="1"/>
  <c r="L331" i="4" s="1"/>
  <c r="M331" i="4" s="1"/>
  <c r="H332" i="4"/>
  <c r="K332" i="4" s="1"/>
  <c r="L332" i="4" s="1"/>
  <c r="M332" i="4" s="1"/>
  <c r="H333" i="4"/>
  <c r="K333" i="4" s="1"/>
  <c r="L333" i="4" s="1"/>
  <c r="M333" i="4" s="1"/>
  <c r="H334" i="4"/>
  <c r="K334" i="4" s="1"/>
  <c r="L334" i="4" s="1"/>
  <c r="M334" i="4" s="1"/>
  <c r="H335" i="4"/>
  <c r="K335" i="4" s="1"/>
  <c r="L335" i="4" s="1"/>
  <c r="M335" i="4" s="1"/>
  <c r="H336" i="4"/>
  <c r="K336" i="4" s="1"/>
  <c r="L336" i="4" s="1"/>
  <c r="M336" i="4" s="1"/>
  <c r="H337" i="4"/>
  <c r="K337" i="4" s="1"/>
  <c r="L337" i="4" s="1"/>
  <c r="M337" i="4" s="1"/>
  <c r="H338" i="4"/>
  <c r="K338" i="4" s="1"/>
  <c r="L338" i="4" s="1"/>
  <c r="M338" i="4" s="1"/>
  <c r="H339" i="4"/>
  <c r="K339" i="4" s="1"/>
  <c r="L339" i="4" s="1"/>
  <c r="M339" i="4" s="1"/>
  <c r="H340" i="4"/>
  <c r="K340" i="4" s="1"/>
  <c r="L340" i="4" s="1"/>
  <c r="M340" i="4" s="1"/>
  <c r="H341" i="4"/>
  <c r="K341" i="4" s="1"/>
  <c r="L341" i="4" s="1"/>
  <c r="M341" i="4" s="1"/>
  <c r="H342" i="4"/>
  <c r="K342" i="4" s="1"/>
  <c r="L342" i="4" s="1"/>
  <c r="M342" i="4" s="1"/>
  <c r="H343" i="4"/>
  <c r="K343" i="4" s="1"/>
  <c r="L343" i="4" s="1"/>
  <c r="M343" i="4" s="1"/>
  <c r="H344" i="4"/>
  <c r="K344" i="4" s="1"/>
  <c r="L344" i="4" s="1"/>
  <c r="M344" i="4" s="1"/>
  <c r="H345" i="4"/>
  <c r="K345" i="4" s="1"/>
  <c r="L345" i="4" s="1"/>
  <c r="M345" i="4" s="1"/>
  <c r="H346" i="4"/>
  <c r="K346" i="4" s="1"/>
  <c r="L346" i="4" s="1"/>
  <c r="M346" i="4" s="1"/>
  <c r="H347" i="4"/>
  <c r="K347" i="4" s="1"/>
  <c r="L347" i="4" s="1"/>
  <c r="M347" i="4" s="1"/>
  <c r="H348" i="4"/>
  <c r="K348" i="4" s="1"/>
  <c r="L348" i="4" s="1"/>
  <c r="M348" i="4" s="1"/>
  <c r="H349" i="4"/>
  <c r="K349" i="4" s="1"/>
  <c r="L349" i="4" s="1"/>
  <c r="M349" i="4" s="1"/>
  <c r="H350" i="4"/>
  <c r="K350" i="4" s="1"/>
  <c r="L350" i="4" s="1"/>
  <c r="M350" i="4" s="1"/>
  <c r="H351" i="4"/>
  <c r="K351" i="4" s="1"/>
  <c r="L351" i="4" s="1"/>
  <c r="M351" i="4" s="1"/>
  <c r="H352" i="4"/>
  <c r="K352" i="4" s="1"/>
  <c r="L352" i="4" s="1"/>
  <c r="M352" i="4" s="1"/>
  <c r="H353" i="4"/>
  <c r="K353" i="4" s="1"/>
  <c r="L353" i="4" s="1"/>
  <c r="M353" i="4" s="1"/>
  <c r="H354" i="4"/>
  <c r="K354" i="4" s="1"/>
  <c r="L354" i="4" s="1"/>
  <c r="M354" i="4" s="1"/>
  <c r="H355" i="4"/>
  <c r="K355" i="4" s="1"/>
  <c r="L355" i="4" s="1"/>
  <c r="M355" i="4" s="1"/>
  <c r="H356" i="4"/>
  <c r="K356" i="4" s="1"/>
  <c r="L356" i="4" s="1"/>
  <c r="M356" i="4" s="1"/>
  <c r="H357" i="4"/>
  <c r="K357" i="4" s="1"/>
  <c r="L357" i="4" s="1"/>
  <c r="M357" i="4" s="1"/>
  <c r="H358" i="4"/>
  <c r="K358" i="4" s="1"/>
  <c r="L358" i="4" s="1"/>
  <c r="M358" i="4" s="1"/>
  <c r="H359" i="4"/>
  <c r="K359" i="4" s="1"/>
  <c r="L359" i="4" s="1"/>
  <c r="M359" i="4" s="1"/>
  <c r="H360" i="4"/>
  <c r="K360" i="4" s="1"/>
  <c r="L360" i="4" s="1"/>
  <c r="M360" i="4" s="1"/>
  <c r="H361" i="4"/>
  <c r="K361" i="4" s="1"/>
  <c r="L361" i="4" s="1"/>
  <c r="M361" i="4" s="1"/>
  <c r="H362" i="4"/>
  <c r="K362" i="4" s="1"/>
  <c r="L362" i="4" s="1"/>
  <c r="M362" i="4" s="1"/>
  <c r="H363" i="4"/>
  <c r="K363" i="4" s="1"/>
  <c r="L363" i="4" s="1"/>
  <c r="M363" i="4" s="1"/>
  <c r="H364" i="4"/>
  <c r="K364" i="4" s="1"/>
  <c r="L364" i="4" s="1"/>
  <c r="M364" i="4" s="1"/>
  <c r="H365" i="4"/>
  <c r="K365" i="4" s="1"/>
  <c r="L365" i="4" s="1"/>
  <c r="M365" i="4" s="1"/>
  <c r="H366" i="4"/>
  <c r="K366" i="4" s="1"/>
  <c r="L366" i="4" s="1"/>
  <c r="M366" i="4" s="1"/>
  <c r="H367" i="4"/>
  <c r="K367" i="4" s="1"/>
  <c r="L367" i="4" s="1"/>
  <c r="M367" i="4" s="1"/>
  <c r="H368" i="4"/>
  <c r="K368" i="4" s="1"/>
  <c r="L368" i="4" s="1"/>
  <c r="M368" i="4" s="1"/>
  <c r="H369" i="4"/>
  <c r="K369" i="4" s="1"/>
  <c r="L369" i="4" s="1"/>
  <c r="M369" i="4" s="1"/>
  <c r="H370" i="4"/>
  <c r="K370" i="4" s="1"/>
  <c r="L370" i="4" s="1"/>
  <c r="M370" i="4" s="1"/>
  <c r="H371" i="4"/>
  <c r="K371" i="4" s="1"/>
  <c r="L371" i="4" s="1"/>
  <c r="M371" i="4" s="1"/>
  <c r="H372" i="4"/>
  <c r="K372" i="4" s="1"/>
  <c r="L372" i="4" s="1"/>
  <c r="M372" i="4" s="1"/>
  <c r="H373" i="4"/>
  <c r="K373" i="4" s="1"/>
  <c r="L373" i="4" s="1"/>
  <c r="M373" i="4" s="1"/>
  <c r="H374" i="4"/>
  <c r="K374" i="4" s="1"/>
  <c r="L374" i="4" s="1"/>
  <c r="M374" i="4" s="1"/>
  <c r="H375" i="4"/>
  <c r="K375" i="4" s="1"/>
  <c r="L375" i="4" s="1"/>
  <c r="M375" i="4" s="1"/>
  <c r="H376" i="4"/>
  <c r="K376" i="4" s="1"/>
  <c r="L376" i="4" s="1"/>
  <c r="M376" i="4" s="1"/>
  <c r="H377" i="4"/>
  <c r="K377" i="4" s="1"/>
  <c r="L377" i="4" s="1"/>
  <c r="M377" i="4" s="1"/>
  <c r="H378" i="4"/>
  <c r="K378" i="4" s="1"/>
  <c r="L378" i="4" s="1"/>
  <c r="M378" i="4" s="1"/>
  <c r="H379" i="4"/>
  <c r="K379" i="4" s="1"/>
  <c r="L379" i="4" s="1"/>
  <c r="M379" i="4" s="1"/>
  <c r="H380" i="4"/>
  <c r="K380" i="4" s="1"/>
  <c r="L380" i="4" s="1"/>
  <c r="M380" i="4" s="1"/>
  <c r="H381" i="4"/>
  <c r="K381" i="4" s="1"/>
  <c r="L381" i="4" s="1"/>
  <c r="M381" i="4" s="1"/>
  <c r="H382" i="4"/>
  <c r="K382" i="4" s="1"/>
  <c r="L382" i="4" s="1"/>
  <c r="M382" i="4" s="1"/>
  <c r="H383" i="4"/>
  <c r="K383" i="4" s="1"/>
  <c r="L383" i="4" s="1"/>
  <c r="M383" i="4" s="1"/>
  <c r="H384" i="4"/>
  <c r="K384" i="4" s="1"/>
  <c r="L384" i="4" s="1"/>
  <c r="M384" i="4" s="1"/>
  <c r="H385" i="4"/>
  <c r="K385" i="4" s="1"/>
  <c r="L385" i="4" s="1"/>
  <c r="M385" i="4" s="1"/>
  <c r="H386" i="4"/>
  <c r="K386" i="4" s="1"/>
  <c r="L386" i="4" s="1"/>
  <c r="M386" i="4" s="1"/>
  <c r="H387" i="4"/>
  <c r="K387" i="4" s="1"/>
  <c r="L387" i="4" s="1"/>
  <c r="M387" i="4" s="1"/>
  <c r="H388" i="4"/>
  <c r="K388" i="4" s="1"/>
  <c r="L388" i="4" s="1"/>
  <c r="M388" i="4" s="1"/>
  <c r="H389" i="4"/>
  <c r="K389" i="4" s="1"/>
  <c r="L389" i="4" s="1"/>
  <c r="M389" i="4" s="1"/>
  <c r="H390" i="4"/>
  <c r="K390" i="4" s="1"/>
  <c r="L390" i="4" s="1"/>
  <c r="M390" i="4" s="1"/>
  <c r="H391" i="4"/>
  <c r="K391" i="4" s="1"/>
  <c r="L391" i="4" s="1"/>
  <c r="M391" i="4" s="1"/>
  <c r="H392" i="4"/>
  <c r="K392" i="4" s="1"/>
  <c r="L392" i="4" s="1"/>
  <c r="M392" i="4" s="1"/>
  <c r="H393" i="4"/>
  <c r="K393" i="4" s="1"/>
  <c r="L393" i="4" s="1"/>
  <c r="M393" i="4" s="1"/>
  <c r="H394" i="4"/>
  <c r="K394" i="4" s="1"/>
  <c r="L394" i="4" s="1"/>
  <c r="M394" i="4" s="1"/>
  <c r="H395" i="4"/>
  <c r="K395" i="4" s="1"/>
  <c r="L395" i="4" s="1"/>
  <c r="M395" i="4" s="1"/>
  <c r="H396" i="4"/>
  <c r="K396" i="4" s="1"/>
  <c r="L396" i="4" s="1"/>
  <c r="M396" i="4" s="1"/>
  <c r="H397" i="4"/>
  <c r="K397" i="4" s="1"/>
  <c r="L397" i="4" s="1"/>
  <c r="M397" i="4" s="1"/>
  <c r="H398" i="4"/>
  <c r="K398" i="4" s="1"/>
  <c r="L398" i="4" s="1"/>
  <c r="M398" i="4" s="1"/>
  <c r="H399" i="4"/>
  <c r="K399" i="4" s="1"/>
  <c r="L399" i="4" s="1"/>
  <c r="M399" i="4" s="1"/>
  <c r="H400" i="4"/>
  <c r="K400" i="4" s="1"/>
  <c r="L400" i="4" s="1"/>
  <c r="M400" i="4" s="1"/>
  <c r="H401" i="4"/>
  <c r="K401" i="4" s="1"/>
  <c r="L401" i="4" s="1"/>
  <c r="M401" i="4" s="1"/>
  <c r="H402" i="4"/>
  <c r="K402" i="4" s="1"/>
  <c r="L402" i="4" s="1"/>
  <c r="M402" i="4" s="1"/>
  <c r="H403" i="4"/>
  <c r="K403" i="4" s="1"/>
  <c r="L403" i="4" s="1"/>
  <c r="M403" i="4" s="1"/>
  <c r="H404" i="4"/>
  <c r="K404" i="4" s="1"/>
  <c r="L404" i="4" s="1"/>
  <c r="M404" i="4" s="1"/>
  <c r="H405" i="4"/>
  <c r="K405" i="4" s="1"/>
  <c r="L405" i="4" s="1"/>
  <c r="M405" i="4" s="1"/>
  <c r="H406" i="4"/>
  <c r="K406" i="4" s="1"/>
  <c r="L406" i="4" s="1"/>
  <c r="M406" i="4" s="1"/>
  <c r="H407" i="4"/>
  <c r="K407" i="4" s="1"/>
  <c r="L407" i="4" s="1"/>
  <c r="M407" i="4" s="1"/>
  <c r="H408" i="4"/>
  <c r="K408" i="4" s="1"/>
  <c r="L408" i="4" s="1"/>
  <c r="M408" i="4" s="1"/>
  <c r="H409" i="4"/>
  <c r="K409" i="4" s="1"/>
  <c r="L409" i="4" s="1"/>
  <c r="M409" i="4" s="1"/>
  <c r="H410" i="4"/>
  <c r="K410" i="4" s="1"/>
  <c r="L410" i="4" s="1"/>
  <c r="M410" i="4" s="1"/>
  <c r="H411" i="4"/>
  <c r="K411" i="4" s="1"/>
  <c r="L411" i="4" s="1"/>
  <c r="M411" i="4" s="1"/>
  <c r="H412" i="4"/>
  <c r="K412" i="4" s="1"/>
  <c r="L412" i="4" s="1"/>
  <c r="M412" i="4" s="1"/>
  <c r="H413" i="4"/>
  <c r="K413" i="4" s="1"/>
  <c r="L413" i="4" s="1"/>
  <c r="M413" i="4" s="1"/>
  <c r="H414" i="4"/>
  <c r="K414" i="4" s="1"/>
  <c r="L414" i="4" s="1"/>
  <c r="M414" i="4" s="1"/>
  <c r="H415" i="4"/>
  <c r="K415" i="4" s="1"/>
  <c r="L415" i="4" s="1"/>
  <c r="M415" i="4" s="1"/>
  <c r="H416" i="4"/>
  <c r="K416" i="4" s="1"/>
  <c r="L416" i="4" s="1"/>
  <c r="M416" i="4" s="1"/>
  <c r="H417" i="4"/>
  <c r="K417" i="4" s="1"/>
  <c r="L417" i="4" s="1"/>
  <c r="M417" i="4" s="1"/>
  <c r="H418" i="4"/>
  <c r="K418" i="4" s="1"/>
  <c r="L418" i="4" s="1"/>
  <c r="M418" i="4" s="1"/>
  <c r="H419" i="4"/>
  <c r="K419" i="4" s="1"/>
  <c r="L419" i="4" s="1"/>
  <c r="M419" i="4" s="1"/>
  <c r="H420" i="4"/>
  <c r="K420" i="4" s="1"/>
  <c r="L420" i="4" s="1"/>
  <c r="M420" i="4" s="1"/>
  <c r="H421" i="4"/>
  <c r="K421" i="4" s="1"/>
  <c r="L421" i="4" s="1"/>
  <c r="M421" i="4" s="1"/>
  <c r="H422" i="4"/>
  <c r="K422" i="4" s="1"/>
  <c r="L422" i="4" s="1"/>
  <c r="M422" i="4" s="1"/>
  <c r="H423" i="4"/>
  <c r="K423" i="4" s="1"/>
  <c r="L423" i="4" s="1"/>
  <c r="M423" i="4" s="1"/>
  <c r="H424" i="4"/>
  <c r="K424" i="4" s="1"/>
  <c r="L424" i="4" s="1"/>
  <c r="M424" i="4" s="1"/>
  <c r="H425" i="4"/>
  <c r="K425" i="4" s="1"/>
  <c r="L425" i="4" s="1"/>
  <c r="M425" i="4" s="1"/>
  <c r="H426" i="4"/>
  <c r="K426" i="4" s="1"/>
  <c r="L426" i="4" s="1"/>
  <c r="M426" i="4" s="1"/>
  <c r="H427" i="4"/>
  <c r="K427" i="4" s="1"/>
  <c r="L427" i="4" s="1"/>
  <c r="M427" i="4" s="1"/>
  <c r="H428" i="4"/>
  <c r="K428" i="4" s="1"/>
  <c r="L428" i="4" s="1"/>
  <c r="M428" i="4" s="1"/>
  <c r="H429" i="4"/>
  <c r="K429" i="4" s="1"/>
  <c r="L429" i="4" s="1"/>
  <c r="M429" i="4" s="1"/>
  <c r="H430" i="4"/>
  <c r="K430" i="4" s="1"/>
  <c r="L430" i="4" s="1"/>
  <c r="M430" i="4" s="1"/>
  <c r="H431" i="4"/>
  <c r="K431" i="4" s="1"/>
  <c r="L431" i="4" s="1"/>
  <c r="M431" i="4" s="1"/>
  <c r="H432" i="4"/>
  <c r="K432" i="4" s="1"/>
  <c r="L432" i="4" s="1"/>
  <c r="M432" i="4" s="1"/>
  <c r="H433" i="4"/>
  <c r="K433" i="4" s="1"/>
  <c r="L433" i="4" s="1"/>
  <c r="M433" i="4" s="1"/>
  <c r="H434" i="4"/>
  <c r="K434" i="4" s="1"/>
  <c r="L434" i="4" s="1"/>
  <c r="M434" i="4" s="1"/>
  <c r="H435" i="4"/>
  <c r="K435" i="4" s="1"/>
  <c r="L435" i="4" s="1"/>
  <c r="M435" i="4" s="1"/>
  <c r="H436" i="4"/>
  <c r="K436" i="4" s="1"/>
  <c r="L436" i="4" s="1"/>
  <c r="M436" i="4" s="1"/>
  <c r="H437" i="4"/>
  <c r="K437" i="4" s="1"/>
  <c r="L437" i="4" s="1"/>
  <c r="M437" i="4" s="1"/>
  <c r="H438" i="4"/>
  <c r="K438" i="4" s="1"/>
  <c r="L438" i="4" s="1"/>
  <c r="M438" i="4" s="1"/>
  <c r="H439" i="4"/>
  <c r="K439" i="4" s="1"/>
  <c r="L439" i="4" s="1"/>
  <c r="M439" i="4" s="1"/>
  <c r="H440" i="4"/>
  <c r="K440" i="4" s="1"/>
  <c r="L440" i="4" s="1"/>
  <c r="M440" i="4" s="1"/>
  <c r="H441" i="4"/>
  <c r="K441" i="4" s="1"/>
  <c r="L441" i="4" s="1"/>
  <c r="M441" i="4" s="1"/>
  <c r="H442" i="4"/>
  <c r="K442" i="4" s="1"/>
  <c r="L442" i="4" s="1"/>
  <c r="M442" i="4" s="1"/>
  <c r="H443" i="4"/>
  <c r="K443" i="4" s="1"/>
  <c r="L443" i="4" s="1"/>
  <c r="M443" i="4" s="1"/>
  <c r="H444" i="4"/>
  <c r="K444" i="4" s="1"/>
  <c r="L444" i="4" s="1"/>
  <c r="M444" i="4" s="1"/>
  <c r="H445" i="4"/>
  <c r="K445" i="4" s="1"/>
  <c r="L445" i="4" s="1"/>
  <c r="M445" i="4" s="1"/>
  <c r="H446" i="4"/>
  <c r="K446" i="4" s="1"/>
  <c r="L446" i="4" s="1"/>
  <c r="M446" i="4" s="1"/>
  <c r="H447" i="4"/>
  <c r="K447" i="4" s="1"/>
  <c r="L447" i="4" s="1"/>
  <c r="M447" i="4" s="1"/>
  <c r="H448" i="4"/>
  <c r="K448" i="4" s="1"/>
  <c r="L448" i="4" s="1"/>
  <c r="M448" i="4" s="1"/>
  <c r="H449" i="4"/>
  <c r="K449" i="4" s="1"/>
  <c r="L449" i="4" s="1"/>
  <c r="M449" i="4" s="1"/>
  <c r="H450" i="4"/>
  <c r="K450" i="4" s="1"/>
  <c r="L450" i="4" s="1"/>
  <c r="M450" i="4" s="1"/>
  <c r="H451" i="4"/>
  <c r="K451" i="4" s="1"/>
  <c r="L451" i="4" s="1"/>
  <c r="M451" i="4" s="1"/>
  <c r="H452" i="4"/>
  <c r="K452" i="4" s="1"/>
  <c r="L452" i="4" s="1"/>
  <c r="M452" i="4" s="1"/>
  <c r="H453" i="4"/>
  <c r="K453" i="4" s="1"/>
  <c r="L453" i="4" s="1"/>
  <c r="M453" i="4" s="1"/>
  <c r="H454" i="4"/>
  <c r="K454" i="4" s="1"/>
  <c r="L454" i="4" s="1"/>
  <c r="M454" i="4" s="1"/>
  <c r="H455" i="4"/>
  <c r="K455" i="4" s="1"/>
  <c r="L455" i="4" s="1"/>
  <c r="M455" i="4" s="1"/>
  <c r="H456" i="4"/>
  <c r="K456" i="4" s="1"/>
  <c r="L456" i="4" s="1"/>
  <c r="M456" i="4" s="1"/>
  <c r="H457" i="4"/>
  <c r="K457" i="4" s="1"/>
  <c r="L457" i="4" s="1"/>
  <c r="M457" i="4" s="1"/>
  <c r="H458" i="4"/>
  <c r="K458" i="4" s="1"/>
  <c r="L458" i="4" s="1"/>
  <c r="M458" i="4" s="1"/>
  <c r="H459" i="4"/>
  <c r="K459" i="4" s="1"/>
  <c r="L459" i="4" s="1"/>
  <c r="M459" i="4" s="1"/>
  <c r="H460" i="4"/>
  <c r="K460" i="4" s="1"/>
  <c r="L460" i="4" s="1"/>
  <c r="M460" i="4" s="1"/>
  <c r="H461" i="4"/>
  <c r="K461" i="4" s="1"/>
  <c r="L461" i="4" s="1"/>
  <c r="M461" i="4" s="1"/>
  <c r="H462" i="4"/>
  <c r="K462" i="4" s="1"/>
  <c r="L462" i="4" s="1"/>
  <c r="M462" i="4" s="1"/>
  <c r="H463" i="4"/>
  <c r="K463" i="4" s="1"/>
  <c r="L463" i="4" s="1"/>
  <c r="M463" i="4" s="1"/>
  <c r="H464" i="4"/>
  <c r="K464" i="4" s="1"/>
  <c r="L464" i="4" s="1"/>
  <c r="M464" i="4" s="1"/>
  <c r="H465" i="4"/>
  <c r="K465" i="4" s="1"/>
  <c r="L465" i="4" s="1"/>
  <c r="M465" i="4" s="1"/>
  <c r="H466" i="4"/>
  <c r="K466" i="4" s="1"/>
  <c r="L466" i="4" s="1"/>
  <c r="M466" i="4" s="1"/>
  <c r="H467" i="4"/>
  <c r="K467" i="4" s="1"/>
  <c r="L467" i="4" s="1"/>
  <c r="M467" i="4" s="1"/>
  <c r="H468" i="4"/>
  <c r="K468" i="4" s="1"/>
  <c r="L468" i="4" s="1"/>
  <c r="M468" i="4" s="1"/>
  <c r="H469" i="4"/>
  <c r="K469" i="4" s="1"/>
  <c r="L469" i="4" s="1"/>
  <c r="M469" i="4" s="1"/>
  <c r="H470" i="4"/>
  <c r="K470" i="4" s="1"/>
  <c r="L470" i="4" s="1"/>
  <c r="M470" i="4" s="1"/>
  <c r="H471" i="4"/>
  <c r="K471" i="4" s="1"/>
  <c r="L471" i="4" s="1"/>
  <c r="M471" i="4" s="1"/>
  <c r="H472" i="4"/>
  <c r="K472" i="4" s="1"/>
  <c r="L472" i="4" s="1"/>
  <c r="M472" i="4" s="1"/>
  <c r="H473" i="4"/>
  <c r="K473" i="4" s="1"/>
  <c r="L473" i="4" s="1"/>
  <c r="M473" i="4" s="1"/>
  <c r="H474" i="4"/>
  <c r="K474" i="4" s="1"/>
  <c r="L474" i="4" s="1"/>
  <c r="M474" i="4" s="1"/>
  <c r="H475" i="4"/>
  <c r="K475" i="4" s="1"/>
  <c r="L475" i="4" s="1"/>
  <c r="M475" i="4" s="1"/>
  <c r="H476" i="4"/>
  <c r="K476" i="4" s="1"/>
  <c r="L476" i="4" s="1"/>
  <c r="M476" i="4" s="1"/>
  <c r="H477" i="4"/>
  <c r="K477" i="4" s="1"/>
  <c r="L477" i="4" s="1"/>
  <c r="M477" i="4" s="1"/>
  <c r="H478" i="4"/>
  <c r="K478" i="4" s="1"/>
  <c r="L478" i="4" s="1"/>
  <c r="M478" i="4" s="1"/>
  <c r="H479" i="4"/>
  <c r="K479" i="4" s="1"/>
  <c r="L479" i="4" s="1"/>
  <c r="M479" i="4" s="1"/>
  <c r="H480" i="4"/>
  <c r="K480" i="4" s="1"/>
  <c r="L480" i="4" s="1"/>
  <c r="M480" i="4" s="1"/>
  <c r="H481" i="4"/>
  <c r="K481" i="4" s="1"/>
  <c r="L481" i="4" s="1"/>
  <c r="M481" i="4" s="1"/>
  <c r="H482" i="4"/>
  <c r="K482" i="4" s="1"/>
  <c r="L482" i="4" s="1"/>
  <c r="M482" i="4" s="1"/>
  <c r="H483" i="4"/>
  <c r="K483" i="4" s="1"/>
  <c r="L483" i="4" s="1"/>
  <c r="M483" i="4" s="1"/>
  <c r="H484" i="4"/>
  <c r="K484" i="4" s="1"/>
  <c r="L484" i="4" s="1"/>
  <c r="M484" i="4" s="1"/>
  <c r="H485" i="4"/>
  <c r="K485" i="4" s="1"/>
  <c r="L485" i="4" s="1"/>
  <c r="M485" i="4" s="1"/>
  <c r="H486" i="4"/>
  <c r="K486" i="4" s="1"/>
  <c r="L486" i="4" s="1"/>
  <c r="M486" i="4" s="1"/>
  <c r="H487" i="4"/>
  <c r="K487" i="4" s="1"/>
  <c r="L487" i="4" s="1"/>
  <c r="M487" i="4" s="1"/>
  <c r="H488" i="4"/>
  <c r="K488" i="4" s="1"/>
  <c r="L488" i="4" s="1"/>
  <c r="M488" i="4" s="1"/>
  <c r="H489" i="4"/>
  <c r="K489" i="4" s="1"/>
  <c r="L489" i="4" s="1"/>
  <c r="M489" i="4" s="1"/>
  <c r="H490" i="4"/>
  <c r="K490" i="4" s="1"/>
  <c r="L490" i="4" s="1"/>
  <c r="M490" i="4" s="1"/>
  <c r="H491" i="4"/>
  <c r="K491" i="4" s="1"/>
  <c r="L491" i="4" s="1"/>
  <c r="M491" i="4" s="1"/>
  <c r="H492" i="4"/>
  <c r="K492" i="4" s="1"/>
  <c r="L492" i="4" s="1"/>
  <c r="M492" i="4" s="1"/>
  <c r="H493" i="4"/>
  <c r="K493" i="4" s="1"/>
  <c r="L493" i="4" s="1"/>
  <c r="M493" i="4" s="1"/>
  <c r="H494" i="4"/>
  <c r="K494" i="4" s="1"/>
  <c r="L494" i="4" s="1"/>
  <c r="M494" i="4" s="1"/>
  <c r="H495" i="4"/>
  <c r="K495" i="4" s="1"/>
  <c r="L495" i="4" s="1"/>
  <c r="M495" i="4" s="1"/>
  <c r="H496" i="4"/>
  <c r="K496" i="4" s="1"/>
  <c r="L496" i="4" s="1"/>
  <c r="M496" i="4" s="1"/>
  <c r="H497" i="4"/>
  <c r="K497" i="4" s="1"/>
  <c r="L497" i="4" s="1"/>
  <c r="M497" i="4" s="1"/>
  <c r="H498" i="4"/>
  <c r="K498" i="4" s="1"/>
  <c r="L498" i="4" s="1"/>
  <c r="M498" i="4" s="1"/>
  <c r="H499" i="4"/>
  <c r="K499" i="4" s="1"/>
  <c r="L499" i="4" s="1"/>
  <c r="M499" i="4" s="1"/>
  <c r="H500" i="4"/>
  <c r="K500" i="4" s="1"/>
  <c r="L500" i="4" s="1"/>
  <c r="M500" i="4" s="1"/>
  <c r="H501" i="4"/>
  <c r="K501" i="4" s="1"/>
  <c r="L501" i="4" s="1"/>
  <c r="M501" i="4" s="1"/>
  <c r="H502" i="4"/>
  <c r="K502" i="4" s="1"/>
  <c r="L502" i="4" s="1"/>
  <c r="M502" i="4" s="1"/>
  <c r="H503" i="4"/>
  <c r="K503" i="4" s="1"/>
  <c r="L503" i="4" s="1"/>
  <c r="M503" i="4" s="1"/>
  <c r="H504" i="4"/>
  <c r="K504" i="4" s="1"/>
  <c r="L504" i="4" s="1"/>
  <c r="M504" i="4" s="1"/>
  <c r="H505" i="4"/>
  <c r="K505" i="4" s="1"/>
  <c r="L505" i="4" s="1"/>
  <c r="M505" i="4" s="1"/>
  <c r="H506" i="4"/>
  <c r="K506" i="4" s="1"/>
  <c r="L506" i="4" s="1"/>
  <c r="M506" i="4" s="1"/>
  <c r="H507" i="4"/>
  <c r="K507" i="4" s="1"/>
  <c r="L507" i="4" s="1"/>
  <c r="M507" i="4" s="1"/>
  <c r="H508" i="4"/>
  <c r="K508" i="4" s="1"/>
  <c r="L508" i="4" s="1"/>
  <c r="M508" i="4" s="1"/>
  <c r="H509" i="4"/>
  <c r="K509" i="4" s="1"/>
  <c r="L509" i="4" s="1"/>
  <c r="M509" i="4" s="1"/>
  <c r="H510" i="4"/>
  <c r="K510" i="4" s="1"/>
  <c r="L510" i="4" s="1"/>
  <c r="M510" i="4" s="1"/>
  <c r="H511" i="4"/>
  <c r="K511" i="4" s="1"/>
  <c r="L511" i="4" s="1"/>
  <c r="M511" i="4" s="1"/>
  <c r="H512" i="4"/>
  <c r="K512" i="4" s="1"/>
  <c r="L512" i="4" s="1"/>
  <c r="M512" i="4" s="1"/>
  <c r="H513" i="4"/>
  <c r="K513" i="4" s="1"/>
  <c r="L513" i="4" s="1"/>
  <c r="M513" i="4" s="1"/>
  <c r="H514" i="4"/>
  <c r="K514" i="4" s="1"/>
  <c r="L514" i="4" s="1"/>
  <c r="M514" i="4" s="1"/>
  <c r="H515" i="4"/>
  <c r="K515" i="4" s="1"/>
  <c r="L515" i="4" s="1"/>
  <c r="M515" i="4" s="1"/>
  <c r="H516" i="4"/>
  <c r="K516" i="4" s="1"/>
  <c r="L516" i="4" s="1"/>
  <c r="M516" i="4" s="1"/>
  <c r="H517" i="4"/>
  <c r="K517" i="4" s="1"/>
  <c r="L517" i="4" s="1"/>
  <c r="M517" i="4" s="1"/>
  <c r="H518" i="4"/>
  <c r="K518" i="4" s="1"/>
  <c r="L518" i="4" s="1"/>
  <c r="M518" i="4" s="1"/>
  <c r="H519" i="4"/>
  <c r="K519" i="4" s="1"/>
  <c r="L519" i="4" s="1"/>
  <c r="M519" i="4" s="1"/>
  <c r="H520" i="4"/>
  <c r="K520" i="4" s="1"/>
  <c r="L520" i="4" s="1"/>
  <c r="M520" i="4" s="1"/>
  <c r="H521" i="4"/>
  <c r="K521" i="4" s="1"/>
  <c r="L521" i="4" s="1"/>
  <c r="M521" i="4" s="1"/>
  <c r="H522" i="4"/>
  <c r="K522" i="4" s="1"/>
  <c r="L522" i="4" s="1"/>
  <c r="M522" i="4" s="1"/>
  <c r="H523" i="4"/>
  <c r="K523" i="4" s="1"/>
  <c r="L523" i="4" s="1"/>
  <c r="M523" i="4" s="1"/>
  <c r="H524" i="4"/>
  <c r="K524" i="4" s="1"/>
  <c r="L524" i="4" s="1"/>
  <c r="M524" i="4" s="1"/>
  <c r="H525" i="4"/>
  <c r="K525" i="4" s="1"/>
  <c r="L525" i="4" s="1"/>
  <c r="M525" i="4" s="1"/>
  <c r="H526" i="4"/>
  <c r="K526" i="4" s="1"/>
  <c r="L526" i="4" s="1"/>
  <c r="M526" i="4" s="1"/>
  <c r="H527" i="4"/>
  <c r="K527" i="4" s="1"/>
  <c r="L527" i="4" s="1"/>
  <c r="M527" i="4" s="1"/>
  <c r="H528" i="4"/>
  <c r="K528" i="4" s="1"/>
  <c r="L528" i="4" s="1"/>
  <c r="M528" i="4" s="1"/>
  <c r="H529" i="4"/>
  <c r="K529" i="4" s="1"/>
  <c r="L529" i="4" s="1"/>
  <c r="M529" i="4" s="1"/>
  <c r="H530" i="4"/>
  <c r="K530" i="4" s="1"/>
  <c r="L530" i="4" s="1"/>
  <c r="M530" i="4" s="1"/>
  <c r="H531" i="4"/>
  <c r="K531" i="4" s="1"/>
  <c r="L531" i="4" s="1"/>
  <c r="M531" i="4" s="1"/>
  <c r="H532" i="4"/>
  <c r="K532" i="4" s="1"/>
  <c r="L532" i="4" s="1"/>
  <c r="M532" i="4" s="1"/>
  <c r="H533" i="4"/>
  <c r="K533" i="4" s="1"/>
  <c r="L533" i="4" s="1"/>
  <c r="M533" i="4" s="1"/>
  <c r="H534" i="4"/>
  <c r="K534" i="4" s="1"/>
  <c r="L534" i="4" s="1"/>
  <c r="M534" i="4" s="1"/>
  <c r="H535" i="4"/>
  <c r="K535" i="4" s="1"/>
  <c r="L535" i="4" s="1"/>
  <c r="M535" i="4" s="1"/>
  <c r="H536" i="4"/>
  <c r="K536" i="4" s="1"/>
  <c r="L536" i="4" s="1"/>
  <c r="M536" i="4" s="1"/>
  <c r="H537" i="4"/>
  <c r="K537" i="4" s="1"/>
  <c r="L537" i="4" s="1"/>
  <c r="M537" i="4" s="1"/>
  <c r="H538" i="4"/>
  <c r="K538" i="4" s="1"/>
  <c r="L538" i="4" s="1"/>
  <c r="M538" i="4" s="1"/>
  <c r="H539" i="4"/>
  <c r="K539" i="4" s="1"/>
  <c r="L539" i="4" s="1"/>
  <c r="M539" i="4" s="1"/>
  <c r="H540" i="4"/>
  <c r="K540" i="4" s="1"/>
  <c r="L540" i="4" s="1"/>
  <c r="M540" i="4" s="1"/>
  <c r="H541" i="4"/>
  <c r="K541" i="4" s="1"/>
  <c r="L541" i="4" s="1"/>
  <c r="M541" i="4" s="1"/>
  <c r="H542" i="4"/>
  <c r="K542" i="4" s="1"/>
  <c r="L542" i="4" s="1"/>
  <c r="M542" i="4" s="1"/>
  <c r="H543" i="4"/>
  <c r="K543" i="4" s="1"/>
  <c r="L543" i="4" s="1"/>
  <c r="M543" i="4" s="1"/>
  <c r="H544" i="4"/>
  <c r="K544" i="4" s="1"/>
  <c r="L544" i="4" s="1"/>
  <c r="M544" i="4" s="1"/>
  <c r="H545" i="4"/>
  <c r="K545" i="4" s="1"/>
  <c r="L545" i="4" s="1"/>
  <c r="M545" i="4" s="1"/>
  <c r="H546" i="4"/>
  <c r="K546" i="4" s="1"/>
  <c r="L546" i="4" s="1"/>
  <c r="M546" i="4" s="1"/>
  <c r="H547" i="4"/>
  <c r="K547" i="4" s="1"/>
  <c r="L547" i="4" s="1"/>
  <c r="M547" i="4" s="1"/>
  <c r="H548" i="4"/>
  <c r="K548" i="4" s="1"/>
  <c r="L548" i="4" s="1"/>
  <c r="M548" i="4" s="1"/>
  <c r="H549" i="4"/>
  <c r="K549" i="4" s="1"/>
  <c r="L549" i="4" s="1"/>
  <c r="M549" i="4" s="1"/>
  <c r="H550" i="4"/>
  <c r="K550" i="4" s="1"/>
  <c r="L550" i="4" s="1"/>
  <c r="M550" i="4" s="1"/>
  <c r="H551" i="4"/>
  <c r="K551" i="4" s="1"/>
  <c r="L551" i="4" s="1"/>
  <c r="M551" i="4" s="1"/>
  <c r="H552" i="4"/>
  <c r="K552" i="4" s="1"/>
  <c r="L552" i="4" s="1"/>
  <c r="M552" i="4" s="1"/>
  <c r="H553" i="4"/>
  <c r="K553" i="4" s="1"/>
  <c r="L553" i="4" s="1"/>
  <c r="M553" i="4" s="1"/>
  <c r="H554" i="4"/>
  <c r="K554" i="4" s="1"/>
  <c r="L554" i="4" s="1"/>
  <c r="M554" i="4" s="1"/>
  <c r="H555" i="4"/>
  <c r="K555" i="4" s="1"/>
  <c r="L555" i="4" s="1"/>
  <c r="M555" i="4" s="1"/>
  <c r="H556" i="4"/>
  <c r="K556" i="4" s="1"/>
  <c r="L556" i="4" s="1"/>
  <c r="M556" i="4" s="1"/>
  <c r="H557" i="4"/>
  <c r="K557" i="4" s="1"/>
  <c r="L557" i="4" s="1"/>
  <c r="M557" i="4" s="1"/>
  <c r="H558" i="4"/>
  <c r="K558" i="4" s="1"/>
  <c r="L558" i="4" s="1"/>
  <c r="M558" i="4" s="1"/>
  <c r="H559" i="4"/>
  <c r="K559" i="4" s="1"/>
  <c r="L559" i="4" s="1"/>
  <c r="M559" i="4" s="1"/>
  <c r="H560" i="4"/>
  <c r="K560" i="4" s="1"/>
  <c r="L560" i="4" s="1"/>
  <c r="M560" i="4" s="1"/>
  <c r="H561" i="4"/>
  <c r="K561" i="4" s="1"/>
  <c r="L561" i="4" s="1"/>
  <c r="M561" i="4" s="1"/>
  <c r="H562" i="4"/>
  <c r="K562" i="4" s="1"/>
  <c r="L562" i="4" s="1"/>
  <c r="M562" i="4" s="1"/>
  <c r="H563" i="4"/>
  <c r="K563" i="4" s="1"/>
  <c r="L563" i="4" s="1"/>
  <c r="M563" i="4" s="1"/>
  <c r="H564" i="4"/>
  <c r="K564" i="4" s="1"/>
  <c r="L564" i="4" s="1"/>
  <c r="M564" i="4" s="1"/>
  <c r="H565" i="4"/>
  <c r="K565" i="4" s="1"/>
  <c r="L565" i="4" s="1"/>
  <c r="M565" i="4" s="1"/>
  <c r="H566" i="4"/>
  <c r="K566" i="4" s="1"/>
  <c r="L566" i="4" s="1"/>
  <c r="M566" i="4" s="1"/>
  <c r="H567" i="4"/>
  <c r="K567" i="4" s="1"/>
  <c r="L567" i="4" s="1"/>
  <c r="M567" i="4" s="1"/>
  <c r="H568" i="4"/>
  <c r="K568" i="4" s="1"/>
  <c r="L568" i="4" s="1"/>
  <c r="M568" i="4" s="1"/>
  <c r="H569" i="4"/>
  <c r="K569" i="4" s="1"/>
  <c r="L569" i="4" s="1"/>
  <c r="M569" i="4" s="1"/>
  <c r="H570" i="4"/>
  <c r="K570" i="4" s="1"/>
  <c r="L570" i="4" s="1"/>
  <c r="M570" i="4" s="1"/>
  <c r="H571" i="4"/>
  <c r="K571" i="4" s="1"/>
  <c r="L571" i="4" s="1"/>
  <c r="M571" i="4" s="1"/>
  <c r="H572" i="4"/>
  <c r="K572" i="4" s="1"/>
  <c r="L572" i="4" s="1"/>
  <c r="M572" i="4" s="1"/>
  <c r="H573" i="4"/>
  <c r="K573" i="4" s="1"/>
  <c r="L573" i="4" s="1"/>
  <c r="M573" i="4" s="1"/>
  <c r="H574" i="4"/>
  <c r="K574" i="4" s="1"/>
  <c r="L574" i="4" s="1"/>
  <c r="M574" i="4" s="1"/>
  <c r="H575" i="4"/>
  <c r="K575" i="4" s="1"/>
  <c r="L575" i="4" s="1"/>
  <c r="M575" i="4" s="1"/>
  <c r="H576" i="4"/>
  <c r="K576" i="4" s="1"/>
  <c r="L576" i="4" s="1"/>
  <c r="M576" i="4" s="1"/>
  <c r="H577" i="4"/>
  <c r="K577" i="4" s="1"/>
  <c r="L577" i="4" s="1"/>
  <c r="M577" i="4" s="1"/>
  <c r="H578" i="4"/>
  <c r="K578" i="4" s="1"/>
  <c r="L578" i="4" s="1"/>
  <c r="M578" i="4" s="1"/>
  <c r="H579" i="4"/>
  <c r="K579" i="4" s="1"/>
  <c r="L579" i="4" s="1"/>
  <c r="M579" i="4" s="1"/>
  <c r="H580" i="4"/>
  <c r="K580" i="4" s="1"/>
  <c r="L580" i="4" s="1"/>
  <c r="M580" i="4" s="1"/>
  <c r="H581" i="4"/>
  <c r="K581" i="4" s="1"/>
  <c r="L581" i="4" s="1"/>
  <c r="M581" i="4" s="1"/>
  <c r="H582" i="4"/>
  <c r="K582" i="4" s="1"/>
  <c r="L582" i="4" s="1"/>
  <c r="M582" i="4" s="1"/>
  <c r="H583" i="4"/>
  <c r="K583" i="4" s="1"/>
  <c r="L583" i="4" s="1"/>
  <c r="M583" i="4" s="1"/>
  <c r="H584" i="4"/>
  <c r="K584" i="4" s="1"/>
  <c r="L584" i="4" s="1"/>
  <c r="M584" i="4" s="1"/>
  <c r="H585" i="4"/>
  <c r="K585" i="4" s="1"/>
  <c r="L585" i="4" s="1"/>
  <c r="M585" i="4" s="1"/>
  <c r="H586" i="4"/>
  <c r="K586" i="4" s="1"/>
  <c r="L586" i="4" s="1"/>
  <c r="M586" i="4" s="1"/>
  <c r="H587" i="4"/>
  <c r="K587" i="4" s="1"/>
  <c r="L587" i="4" s="1"/>
  <c r="M587" i="4" s="1"/>
  <c r="H588" i="4"/>
  <c r="K588" i="4" s="1"/>
  <c r="L588" i="4" s="1"/>
  <c r="M588" i="4" s="1"/>
  <c r="H589" i="4"/>
  <c r="K589" i="4" s="1"/>
  <c r="L589" i="4" s="1"/>
  <c r="M589" i="4" s="1"/>
  <c r="H590" i="4"/>
  <c r="K590" i="4" s="1"/>
  <c r="L590" i="4" s="1"/>
  <c r="M590" i="4" s="1"/>
  <c r="H591" i="4"/>
  <c r="K591" i="4" s="1"/>
  <c r="L591" i="4" s="1"/>
  <c r="M591" i="4" s="1"/>
  <c r="H592" i="4"/>
  <c r="K592" i="4" s="1"/>
  <c r="L592" i="4" s="1"/>
  <c r="M592" i="4" s="1"/>
  <c r="H593" i="4"/>
  <c r="K593" i="4" s="1"/>
  <c r="L593" i="4" s="1"/>
  <c r="M593" i="4" s="1"/>
  <c r="H594" i="4"/>
  <c r="K594" i="4" s="1"/>
  <c r="L594" i="4" s="1"/>
  <c r="M594" i="4" s="1"/>
  <c r="H595" i="4"/>
  <c r="K595" i="4" s="1"/>
  <c r="L595" i="4" s="1"/>
  <c r="M595" i="4" s="1"/>
  <c r="H596" i="4"/>
  <c r="K596" i="4" s="1"/>
  <c r="L596" i="4" s="1"/>
  <c r="M596" i="4" s="1"/>
  <c r="H597" i="4"/>
  <c r="K597" i="4" s="1"/>
  <c r="L597" i="4" s="1"/>
  <c r="M597" i="4" s="1"/>
  <c r="H598" i="4"/>
  <c r="K598" i="4" s="1"/>
  <c r="L598" i="4" s="1"/>
  <c r="M598" i="4" s="1"/>
  <c r="H599" i="4"/>
  <c r="K599" i="4" s="1"/>
  <c r="L599" i="4" s="1"/>
  <c r="M599" i="4" s="1"/>
  <c r="H600" i="4"/>
  <c r="K600" i="4" s="1"/>
  <c r="L600" i="4" s="1"/>
  <c r="M600" i="4" s="1"/>
  <c r="H601" i="4"/>
  <c r="K601" i="4" s="1"/>
  <c r="L601" i="4" s="1"/>
  <c r="M601" i="4" s="1"/>
  <c r="H602" i="4"/>
  <c r="K602" i="4" s="1"/>
  <c r="L602" i="4" s="1"/>
  <c r="M602" i="4" s="1"/>
  <c r="H603" i="4"/>
  <c r="K603" i="4" s="1"/>
  <c r="L603" i="4" s="1"/>
  <c r="M603" i="4" s="1"/>
  <c r="H604" i="4"/>
  <c r="K604" i="4" s="1"/>
  <c r="L604" i="4" s="1"/>
  <c r="M604" i="4" s="1"/>
  <c r="H605" i="4"/>
  <c r="K605" i="4" s="1"/>
  <c r="L605" i="4" s="1"/>
  <c r="M605" i="4" s="1"/>
  <c r="H606" i="4"/>
  <c r="K606" i="4" s="1"/>
  <c r="L606" i="4" s="1"/>
  <c r="M606" i="4" s="1"/>
  <c r="H607" i="4"/>
  <c r="K607" i="4" s="1"/>
  <c r="L607" i="4" s="1"/>
  <c r="M607" i="4" s="1"/>
  <c r="H608" i="4"/>
  <c r="K608" i="4" s="1"/>
  <c r="L608" i="4" s="1"/>
  <c r="M608" i="4" s="1"/>
  <c r="H609" i="4"/>
  <c r="K609" i="4" s="1"/>
  <c r="L609" i="4" s="1"/>
  <c r="M609" i="4" s="1"/>
  <c r="H610" i="4"/>
  <c r="K610" i="4" s="1"/>
  <c r="L610" i="4" s="1"/>
  <c r="M610" i="4" s="1"/>
  <c r="H611" i="4"/>
  <c r="K611" i="4" s="1"/>
  <c r="L611" i="4" s="1"/>
  <c r="M611" i="4" s="1"/>
  <c r="H612" i="4"/>
  <c r="K612" i="4" s="1"/>
  <c r="L612" i="4" s="1"/>
  <c r="M612" i="4" s="1"/>
  <c r="H613" i="4"/>
  <c r="K613" i="4" s="1"/>
  <c r="L613" i="4" s="1"/>
  <c r="M613" i="4" s="1"/>
  <c r="H614" i="4"/>
  <c r="K614" i="4" s="1"/>
  <c r="L614" i="4" s="1"/>
  <c r="M614" i="4" s="1"/>
  <c r="H615" i="4"/>
  <c r="K615" i="4" s="1"/>
  <c r="L615" i="4" s="1"/>
  <c r="M615" i="4" s="1"/>
  <c r="H616" i="4"/>
  <c r="K616" i="4" s="1"/>
  <c r="L616" i="4" s="1"/>
  <c r="M616" i="4" s="1"/>
  <c r="H617" i="4"/>
  <c r="K617" i="4" s="1"/>
  <c r="L617" i="4" s="1"/>
  <c r="M617" i="4" s="1"/>
  <c r="H618" i="4"/>
  <c r="K618" i="4" s="1"/>
  <c r="L618" i="4" s="1"/>
  <c r="M618" i="4" s="1"/>
  <c r="H619" i="4"/>
  <c r="K619" i="4" s="1"/>
  <c r="L619" i="4" s="1"/>
  <c r="M619" i="4" s="1"/>
  <c r="H620" i="4"/>
  <c r="K620" i="4" s="1"/>
  <c r="L620" i="4" s="1"/>
  <c r="M620" i="4" s="1"/>
  <c r="H621" i="4"/>
  <c r="K621" i="4" s="1"/>
  <c r="L621" i="4" s="1"/>
  <c r="M621" i="4" s="1"/>
  <c r="H622" i="4"/>
  <c r="K622" i="4" s="1"/>
  <c r="L622" i="4" s="1"/>
  <c r="M622" i="4" s="1"/>
  <c r="H623" i="4"/>
  <c r="K623" i="4" s="1"/>
  <c r="L623" i="4" s="1"/>
  <c r="M623" i="4" s="1"/>
  <c r="H624" i="4"/>
  <c r="K624" i="4" s="1"/>
  <c r="L624" i="4" s="1"/>
  <c r="M624" i="4" s="1"/>
  <c r="H625" i="4"/>
  <c r="K625" i="4" s="1"/>
  <c r="L625" i="4" s="1"/>
  <c r="M625" i="4" s="1"/>
  <c r="H626" i="4"/>
  <c r="K626" i="4" s="1"/>
  <c r="L626" i="4" s="1"/>
  <c r="M626" i="4" s="1"/>
  <c r="H627" i="4"/>
  <c r="K627" i="4" s="1"/>
  <c r="L627" i="4" s="1"/>
  <c r="M627" i="4" s="1"/>
  <c r="H628" i="4"/>
  <c r="K628" i="4" s="1"/>
  <c r="L628" i="4" s="1"/>
  <c r="M628" i="4" s="1"/>
  <c r="H629" i="4"/>
  <c r="K629" i="4" s="1"/>
  <c r="L629" i="4" s="1"/>
  <c r="M629" i="4" s="1"/>
  <c r="H630" i="4"/>
  <c r="K630" i="4" s="1"/>
  <c r="L630" i="4" s="1"/>
  <c r="M630" i="4" s="1"/>
  <c r="H631" i="4"/>
  <c r="K631" i="4" s="1"/>
  <c r="L631" i="4" s="1"/>
  <c r="M631" i="4" s="1"/>
  <c r="H632" i="4"/>
  <c r="K632" i="4" s="1"/>
  <c r="L632" i="4" s="1"/>
  <c r="M632" i="4" s="1"/>
  <c r="H633" i="4"/>
  <c r="K633" i="4" s="1"/>
  <c r="L633" i="4" s="1"/>
  <c r="M633" i="4" s="1"/>
  <c r="H634" i="4"/>
  <c r="K634" i="4" s="1"/>
  <c r="L634" i="4" s="1"/>
  <c r="M634" i="4" s="1"/>
  <c r="H635" i="4"/>
  <c r="K635" i="4" s="1"/>
  <c r="L635" i="4" s="1"/>
  <c r="M635" i="4" s="1"/>
  <c r="H636" i="4"/>
  <c r="K636" i="4" s="1"/>
  <c r="L636" i="4" s="1"/>
  <c r="M636" i="4" s="1"/>
  <c r="H637" i="4"/>
  <c r="K637" i="4" s="1"/>
  <c r="L637" i="4" s="1"/>
  <c r="M637" i="4" s="1"/>
  <c r="H638" i="4"/>
  <c r="K638" i="4" s="1"/>
  <c r="L638" i="4" s="1"/>
  <c r="M638" i="4" s="1"/>
  <c r="H639" i="4"/>
  <c r="K639" i="4" s="1"/>
  <c r="L639" i="4" s="1"/>
  <c r="M639" i="4" s="1"/>
  <c r="H640" i="4"/>
  <c r="K640" i="4" s="1"/>
  <c r="L640" i="4" s="1"/>
  <c r="M640" i="4" s="1"/>
  <c r="H641" i="4"/>
  <c r="K641" i="4" s="1"/>
  <c r="L641" i="4" s="1"/>
  <c r="M641" i="4" s="1"/>
  <c r="H642" i="4"/>
  <c r="K642" i="4" s="1"/>
  <c r="L642" i="4" s="1"/>
  <c r="M642" i="4" s="1"/>
  <c r="H643" i="4"/>
  <c r="K643" i="4" s="1"/>
  <c r="L643" i="4" s="1"/>
  <c r="M643" i="4" s="1"/>
  <c r="H644" i="4"/>
  <c r="K644" i="4" s="1"/>
  <c r="L644" i="4" s="1"/>
  <c r="M644" i="4" s="1"/>
  <c r="H645" i="4"/>
  <c r="K645" i="4" s="1"/>
  <c r="L645" i="4" s="1"/>
  <c r="M645" i="4" s="1"/>
  <c r="H646" i="4"/>
  <c r="K646" i="4" s="1"/>
  <c r="L646" i="4" s="1"/>
  <c r="M646" i="4" s="1"/>
  <c r="H647" i="4"/>
  <c r="K647" i="4" s="1"/>
  <c r="L647" i="4" s="1"/>
  <c r="M647" i="4" s="1"/>
  <c r="H648" i="4"/>
  <c r="K648" i="4" s="1"/>
  <c r="L648" i="4" s="1"/>
  <c r="M648" i="4" s="1"/>
  <c r="H649" i="4"/>
  <c r="K649" i="4" s="1"/>
  <c r="L649" i="4" s="1"/>
  <c r="M649" i="4" s="1"/>
  <c r="H650" i="4"/>
  <c r="K650" i="4" s="1"/>
  <c r="L650" i="4" s="1"/>
  <c r="M650" i="4" s="1"/>
  <c r="H651" i="4"/>
  <c r="K651" i="4" s="1"/>
  <c r="L651" i="4" s="1"/>
  <c r="M651" i="4" s="1"/>
  <c r="H652" i="4"/>
  <c r="K652" i="4" s="1"/>
  <c r="L652" i="4" s="1"/>
  <c r="M652" i="4" s="1"/>
  <c r="H653" i="4"/>
  <c r="K653" i="4" s="1"/>
  <c r="L653" i="4" s="1"/>
  <c r="M653" i="4" s="1"/>
  <c r="H654" i="4"/>
  <c r="K654" i="4" s="1"/>
  <c r="L654" i="4" s="1"/>
  <c r="M654" i="4" s="1"/>
  <c r="H655" i="4"/>
  <c r="K655" i="4" s="1"/>
  <c r="L655" i="4" s="1"/>
  <c r="M655" i="4" s="1"/>
  <c r="H656" i="4"/>
  <c r="K656" i="4" s="1"/>
  <c r="L656" i="4" s="1"/>
  <c r="M656" i="4" s="1"/>
  <c r="H657" i="4"/>
  <c r="K657" i="4" s="1"/>
  <c r="L657" i="4" s="1"/>
  <c r="M657" i="4" s="1"/>
  <c r="H658" i="4"/>
  <c r="K658" i="4" s="1"/>
  <c r="L658" i="4" s="1"/>
  <c r="M658" i="4" s="1"/>
  <c r="H659" i="4"/>
  <c r="K659" i="4" s="1"/>
  <c r="L659" i="4" s="1"/>
  <c r="M659" i="4" s="1"/>
  <c r="H660" i="4"/>
  <c r="K660" i="4" s="1"/>
  <c r="L660" i="4" s="1"/>
  <c r="M660" i="4" s="1"/>
  <c r="H661" i="4"/>
  <c r="K661" i="4" s="1"/>
  <c r="L661" i="4" s="1"/>
  <c r="M661" i="4" s="1"/>
  <c r="H662" i="4"/>
  <c r="K662" i="4" s="1"/>
  <c r="L662" i="4" s="1"/>
  <c r="M662" i="4" s="1"/>
  <c r="H663" i="4"/>
  <c r="K663" i="4" s="1"/>
  <c r="L663" i="4" s="1"/>
  <c r="M663" i="4" s="1"/>
  <c r="H664" i="4"/>
  <c r="K664" i="4" s="1"/>
  <c r="L664" i="4" s="1"/>
  <c r="M664" i="4" s="1"/>
  <c r="H665" i="4"/>
  <c r="K665" i="4" s="1"/>
  <c r="L665" i="4" s="1"/>
  <c r="M665" i="4" s="1"/>
  <c r="H666" i="4"/>
  <c r="K666" i="4" s="1"/>
  <c r="L666" i="4" s="1"/>
  <c r="M666" i="4" s="1"/>
  <c r="H667" i="4"/>
  <c r="K667" i="4" s="1"/>
  <c r="L667" i="4" s="1"/>
  <c r="M667" i="4" s="1"/>
  <c r="H668" i="4"/>
  <c r="K668" i="4" s="1"/>
  <c r="L668" i="4" s="1"/>
  <c r="M668" i="4" s="1"/>
  <c r="H669" i="4"/>
  <c r="K669" i="4" s="1"/>
  <c r="L669" i="4" s="1"/>
  <c r="M669" i="4" s="1"/>
  <c r="H670" i="4"/>
  <c r="K670" i="4" s="1"/>
  <c r="L670" i="4" s="1"/>
  <c r="M670" i="4" s="1"/>
  <c r="H671" i="4"/>
  <c r="K671" i="4" s="1"/>
  <c r="L671" i="4" s="1"/>
  <c r="M671" i="4" s="1"/>
  <c r="H672" i="4"/>
  <c r="K672" i="4" s="1"/>
  <c r="L672" i="4" s="1"/>
  <c r="M672" i="4" s="1"/>
  <c r="H673" i="4"/>
  <c r="K673" i="4" s="1"/>
  <c r="L673" i="4" s="1"/>
  <c r="M673" i="4" s="1"/>
  <c r="H674" i="4"/>
  <c r="K674" i="4" s="1"/>
  <c r="L674" i="4" s="1"/>
  <c r="M674" i="4" s="1"/>
  <c r="H675" i="4"/>
  <c r="K675" i="4" s="1"/>
  <c r="L675" i="4" s="1"/>
  <c r="M675" i="4" s="1"/>
  <c r="H676" i="4"/>
  <c r="K676" i="4" s="1"/>
  <c r="L676" i="4" s="1"/>
  <c r="M676" i="4" s="1"/>
  <c r="H677" i="4"/>
  <c r="K677" i="4" s="1"/>
  <c r="L677" i="4" s="1"/>
  <c r="M677" i="4" s="1"/>
  <c r="H678" i="4"/>
  <c r="K678" i="4" s="1"/>
  <c r="L678" i="4" s="1"/>
  <c r="M678" i="4" s="1"/>
  <c r="H679" i="4"/>
  <c r="K679" i="4" s="1"/>
  <c r="L679" i="4" s="1"/>
  <c r="M679" i="4" s="1"/>
  <c r="H680" i="4"/>
  <c r="K680" i="4" s="1"/>
  <c r="L680" i="4" s="1"/>
  <c r="M680" i="4" s="1"/>
  <c r="H681" i="4"/>
  <c r="K681" i="4" s="1"/>
  <c r="L681" i="4" s="1"/>
  <c r="M681" i="4" s="1"/>
  <c r="H682" i="4"/>
  <c r="K682" i="4" s="1"/>
  <c r="L682" i="4" s="1"/>
  <c r="M682" i="4" s="1"/>
  <c r="H683" i="4"/>
  <c r="K683" i="4" s="1"/>
  <c r="L683" i="4" s="1"/>
  <c r="M683" i="4" s="1"/>
  <c r="H684" i="4"/>
  <c r="K684" i="4" s="1"/>
  <c r="L684" i="4" s="1"/>
  <c r="M684" i="4" s="1"/>
  <c r="H685" i="4"/>
  <c r="K685" i="4" s="1"/>
  <c r="L685" i="4" s="1"/>
  <c r="M685" i="4" s="1"/>
  <c r="H686" i="4"/>
  <c r="K686" i="4" s="1"/>
  <c r="L686" i="4" s="1"/>
  <c r="M686" i="4" s="1"/>
  <c r="H687" i="4"/>
  <c r="K687" i="4" s="1"/>
  <c r="L687" i="4" s="1"/>
  <c r="M687" i="4" s="1"/>
  <c r="H688" i="4"/>
  <c r="K688" i="4" s="1"/>
  <c r="L688" i="4" s="1"/>
  <c r="M688" i="4" s="1"/>
  <c r="H689" i="4"/>
  <c r="K689" i="4" s="1"/>
  <c r="L689" i="4" s="1"/>
  <c r="M689" i="4" s="1"/>
  <c r="H690" i="4"/>
  <c r="K690" i="4" s="1"/>
  <c r="L690" i="4" s="1"/>
  <c r="M690" i="4" s="1"/>
  <c r="H691" i="4"/>
  <c r="K691" i="4" s="1"/>
  <c r="L691" i="4" s="1"/>
  <c r="M691" i="4" s="1"/>
  <c r="H692" i="4"/>
  <c r="K692" i="4" s="1"/>
  <c r="L692" i="4" s="1"/>
  <c r="M692" i="4" s="1"/>
  <c r="H693" i="4"/>
  <c r="K693" i="4" s="1"/>
  <c r="L693" i="4" s="1"/>
  <c r="M693" i="4" s="1"/>
  <c r="H694" i="4"/>
  <c r="K694" i="4" s="1"/>
  <c r="L694" i="4" s="1"/>
  <c r="M694" i="4" s="1"/>
  <c r="H695" i="4"/>
  <c r="K695" i="4" s="1"/>
  <c r="L695" i="4" s="1"/>
  <c r="M695" i="4" s="1"/>
  <c r="H696" i="4"/>
  <c r="K696" i="4" s="1"/>
  <c r="L696" i="4" s="1"/>
  <c r="M696" i="4" s="1"/>
  <c r="H697" i="4"/>
  <c r="K697" i="4" s="1"/>
  <c r="L697" i="4" s="1"/>
  <c r="M697" i="4" s="1"/>
  <c r="H698" i="4"/>
  <c r="K698" i="4" s="1"/>
  <c r="L698" i="4" s="1"/>
  <c r="M698" i="4" s="1"/>
  <c r="H699" i="4"/>
  <c r="K699" i="4" s="1"/>
  <c r="L699" i="4" s="1"/>
  <c r="M699" i="4" s="1"/>
  <c r="H700" i="4"/>
  <c r="K700" i="4" s="1"/>
  <c r="L700" i="4" s="1"/>
  <c r="M700" i="4" s="1"/>
  <c r="H701" i="4"/>
  <c r="K701" i="4" s="1"/>
  <c r="L701" i="4" s="1"/>
  <c r="M701" i="4" s="1"/>
  <c r="H702" i="4"/>
  <c r="K702" i="4" s="1"/>
  <c r="L702" i="4" s="1"/>
  <c r="M702" i="4" s="1"/>
  <c r="H703" i="4"/>
  <c r="K703" i="4" s="1"/>
  <c r="L703" i="4" s="1"/>
  <c r="M703" i="4" s="1"/>
  <c r="H704" i="4"/>
  <c r="K704" i="4" s="1"/>
  <c r="L704" i="4" s="1"/>
  <c r="M704" i="4" s="1"/>
  <c r="H705" i="4"/>
  <c r="K705" i="4" s="1"/>
  <c r="L705" i="4" s="1"/>
  <c r="M705" i="4" s="1"/>
  <c r="H706" i="4"/>
  <c r="K706" i="4" s="1"/>
  <c r="L706" i="4" s="1"/>
  <c r="M706" i="4" s="1"/>
  <c r="H707" i="4"/>
  <c r="K707" i="4" s="1"/>
  <c r="L707" i="4" s="1"/>
  <c r="M707" i="4" s="1"/>
  <c r="H708" i="4"/>
  <c r="K708" i="4" s="1"/>
  <c r="L708" i="4" s="1"/>
  <c r="M708" i="4" s="1"/>
  <c r="H709" i="4"/>
  <c r="K709" i="4" s="1"/>
  <c r="L709" i="4" s="1"/>
  <c r="M709" i="4" s="1"/>
  <c r="H710" i="4"/>
  <c r="K710" i="4" s="1"/>
  <c r="L710" i="4" s="1"/>
  <c r="M710" i="4" s="1"/>
  <c r="H711" i="4"/>
  <c r="K711" i="4" s="1"/>
  <c r="L711" i="4" s="1"/>
  <c r="M711" i="4" s="1"/>
  <c r="H712" i="4"/>
  <c r="K712" i="4" s="1"/>
  <c r="L712" i="4" s="1"/>
  <c r="M712" i="4" s="1"/>
  <c r="H713" i="4"/>
  <c r="K713" i="4" s="1"/>
  <c r="L713" i="4" s="1"/>
  <c r="M713" i="4" s="1"/>
  <c r="H714" i="4"/>
  <c r="K714" i="4" s="1"/>
  <c r="L714" i="4" s="1"/>
  <c r="M714" i="4" s="1"/>
  <c r="H715" i="4"/>
  <c r="K715" i="4" s="1"/>
  <c r="L715" i="4" s="1"/>
  <c r="M715" i="4" s="1"/>
  <c r="H716" i="4"/>
  <c r="K716" i="4" s="1"/>
  <c r="L716" i="4" s="1"/>
  <c r="M716" i="4" s="1"/>
  <c r="H717" i="4"/>
  <c r="K717" i="4" s="1"/>
  <c r="L717" i="4" s="1"/>
  <c r="M717" i="4" s="1"/>
  <c r="H718" i="4"/>
  <c r="K718" i="4" s="1"/>
  <c r="L718" i="4" s="1"/>
  <c r="M718" i="4" s="1"/>
  <c r="H719" i="4"/>
  <c r="K719" i="4" s="1"/>
  <c r="L719" i="4" s="1"/>
  <c r="M719" i="4" s="1"/>
  <c r="H720" i="4"/>
  <c r="K720" i="4" s="1"/>
  <c r="L720" i="4" s="1"/>
  <c r="M720" i="4" s="1"/>
  <c r="H721" i="4"/>
  <c r="K721" i="4" s="1"/>
  <c r="L721" i="4" s="1"/>
  <c r="M721" i="4" s="1"/>
  <c r="H722" i="4"/>
  <c r="K722" i="4" s="1"/>
  <c r="L722" i="4" s="1"/>
  <c r="M722" i="4" s="1"/>
  <c r="H723" i="4"/>
  <c r="K723" i="4" s="1"/>
  <c r="L723" i="4" s="1"/>
  <c r="M723" i="4" s="1"/>
  <c r="H724" i="4"/>
  <c r="K724" i="4" s="1"/>
  <c r="L724" i="4" s="1"/>
  <c r="M724" i="4" s="1"/>
  <c r="H725" i="4"/>
  <c r="K725" i="4" s="1"/>
  <c r="L725" i="4" s="1"/>
  <c r="M725" i="4" s="1"/>
  <c r="H726" i="4"/>
  <c r="K726" i="4" s="1"/>
  <c r="L726" i="4" s="1"/>
  <c r="M726" i="4" s="1"/>
  <c r="H727" i="4"/>
  <c r="K727" i="4" s="1"/>
  <c r="L727" i="4" s="1"/>
  <c r="M727" i="4" s="1"/>
  <c r="H728" i="4"/>
  <c r="K728" i="4" s="1"/>
  <c r="L728" i="4" s="1"/>
  <c r="M728" i="4" s="1"/>
  <c r="H729" i="4"/>
  <c r="K729" i="4" s="1"/>
  <c r="L729" i="4" s="1"/>
  <c r="M729" i="4" s="1"/>
  <c r="H730" i="4"/>
  <c r="K730" i="4" s="1"/>
  <c r="L730" i="4" s="1"/>
  <c r="M730" i="4" s="1"/>
  <c r="H731" i="4"/>
  <c r="K731" i="4" s="1"/>
  <c r="L731" i="4" s="1"/>
  <c r="M731" i="4" s="1"/>
  <c r="H732" i="4"/>
  <c r="K732" i="4" s="1"/>
  <c r="L732" i="4" s="1"/>
  <c r="M732" i="4" s="1"/>
  <c r="H733" i="4"/>
  <c r="K733" i="4" s="1"/>
  <c r="L733" i="4" s="1"/>
  <c r="M733" i="4" s="1"/>
  <c r="H734" i="4"/>
  <c r="K734" i="4" s="1"/>
  <c r="L734" i="4" s="1"/>
  <c r="M734" i="4" s="1"/>
  <c r="H735" i="4"/>
  <c r="K735" i="4" s="1"/>
  <c r="L735" i="4" s="1"/>
  <c r="M735" i="4" s="1"/>
  <c r="H736" i="4"/>
  <c r="K736" i="4" s="1"/>
  <c r="L736" i="4" s="1"/>
  <c r="M736" i="4" s="1"/>
  <c r="H737" i="4"/>
  <c r="K737" i="4" s="1"/>
  <c r="L737" i="4" s="1"/>
  <c r="M737" i="4" s="1"/>
  <c r="H738" i="4"/>
  <c r="K738" i="4" s="1"/>
  <c r="L738" i="4" s="1"/>
  <c r="M738" i="4" s="1"/>
  <c r="H739" i="4"/>
  <c r="K739" i="4" s="1"/>
  <c r="L739" i="4" s="1"/>
  <c r="M739" i="4" s="1"/>
  <c r="H740" i="4"/>
  <c r="K740" i="4" s="1"/>
  <c r="L740" i="4" s="1"/>
  <c r="M740" i="4" s="1"/>
  <c r="H741" i="4"/>
  <c r="K741" i="4" s="1"/>
  <c r="L741" i="4" s="1"/>
  <c r="M741" i="4" s="1"/>
  <c r="H742" i="4"/>
  <c r="K742" i="4" s="1"/>
  <c r="L742" i="4" s="1"/>
  <c r="M742" i="4" s="1"/>
  <c r="H743" i="4"/>
  <c r="K743" i="4" s="1"/>
  <c r="L743" i="4" s="1"/>
  <c r="M743" i="4" s="1"/>
  <c r="H744" i="4"/>
  <c r="K744" i="4" s="1"/>
  <c r="L744" i="4" s="1"/>
  <c r="M744" i="4" s="1"/>
  <c r="H745" i="4"/>
  <c r="K745" i="4" s="1"/>
  <c r="L745" i="4" s="1"/>
  <c r="M745" i="4" s="1"/>
  <c r="H746" i="4"/>
  <c r="K746" i="4" s="1"/>
  <c r="L746" i="4" s="1"/>
  <c r="M746" i="4" s="1"/>
  <c r="H747" i="4"/>
  <c r="K747" i="4" s="1"/>
  <c r="L747" i="4" s="1"/>
  <c r="M747" i="4" s="1"/>
  <c r="H748" i="4"/>
  <c r="K748" i="4" s="1"/>
  <c r="L748" i="4" s="1"/>
  <c r="M748" i="4" s="1"/>
  <c r="H749" i="4"/>
  <c r="K749" i="4" s="1"/>
  <c r="L749" i="4" s="1"/>
  <c r="M749" i="4" s="1"/>
  <c r="H750" i="4"/>
  <c r="K750" i="4" s="1"/>
  <c r="L750" i="4" s="1"/>
  <c r="M750" i="4" s="1"/>
  <c r="H751" i="4"/>
  <c r="K751" i="4" s="1"/>
  <c r="L751" i="4" s="1"/>
  <c r="M751" i="4" s="1"/>
  <c r="H752" i="4"/>
  <c r="K752" i="4" s="1"/>
  <c r="L752" i="4" s="1"/>
  <c r="M752" i="4" s="1"/>
  <c r="H753" i="4"/>
  <c r="K753" i="4" s="1"/>
  <c r="L753" i="4" s="1"/>
  <c r="M753" i="4" s="1"/>
  <c r="H754" i="4"/>
  <c r="K754" i="4" s="1"/>
  <c r="L754" i="4" s="1"/>
  <c r="M754" i="4" s="1"/>
  <c r="H755" i="4"/>
  <c r="K755" i="4" s="1"/>
  <c r="L755" i="4" s="1"/>
  <c r="M755" i="4" s="1"/>
  <c r="H756" i="4"/>
  <c r="K756" i="4" s="1"/>
  <c r="L756" i="4" s="1"/>
  <c r="M756" i="4" s="1"/>
  <c r="H757" i="4"/>
  <c r="K757" i="4" s="1"/>
  <c r="L757" i="4" s="1"/>
  <c r="M757" i="4" s="1"/>
  <c r="H758" i="4"/>
  <c r="K758" i="4" s="1"/>
  <c r="L758" i="4" s="1"/>
  <c r="M758" i="4" s="1"/>
  <c r="H759" i="4"/>
  <c r="K759" i="4" s="1"/>
  <c r="L759" i="4" s="1"/>
  <c r="M759" i="4" s="1"/>
  <c r="H760" i="4"/>
  <c r="K760" i="4" s="1"/>
  <c r="L760" i="4" s="1"/>
  <c r="M760" i="4" s="1"/>
  <c r="H761" i="4"/>
  <c r="K761" i="4" s="1"/>
  <c r="L761" i="4" s="1"/>
  <c r="M761" i="4" s="1"/>
  <c r="H762" i="4"/>
  <c r="K762" i="4" s="1"/>
  <c r="L762" i="4" s="1"/>
  <c r="M762" i="4" s="1"/>
  <c r="H763" i="4"/>
  <c r="K763" i="4" s="1"/>
  <c r="L763" i="4" s="1"/>
  <c r="M763" i="4" s="1"/>
  <c r="H764" i="4"/>
  <c r="K764" i="4" s="1"/>
  <c r="L764" i="4" s="1"/>
  <c r="M764" i="4" s="1"/>
  <c r="H765" i="4"/>
  <c r="K765" i="4" s="1"/>
  <c r="L765" i="4" s="1"/>
  <c r="M765" i="4" s="1"/>
  <c r="H766" i="4"/>
  <c r="K766" i="4" s="1"/>
  <c r="L766" i="4" s="1"/>
  <c r="M766" i="4" s="1"/>
  <c r="H767" i="4"/>
  <c r="K767" i="4" s="1"/>
  <c r="L767" i="4" s="1"/>
  <c r="M767" i="4" s="1"/>
  <c r="H768" i="4"/>
  <c r="K768" i="4" s="1"/>
  <c r="L768" i="4" s="1"/>
  <c r="M768" i="4" s="1"/>
  <c r="H769" i="4"/>
  <c r="K769" i="4" s="1"/>
  <c r="L769" i="4" s="1"/>
  <c r="M769" i="4" s="1"/>
  <c r="H770" i="4"/>
  <c r="K770" i="4" s="1"/>
  <c r="L770" i="4" s="1"/>
  <c r="M770" i="4" s="1"/>
  <c r="H771" i="4"/>
  <c r="K771" i="4" s="1"/>
  <c r="L771" i="4" s="1"/>
  <c r="M771" i="4" s="1"/>
  <c r="H772" i="4"/>
  <c r="K772" i="4" s="1"/>
  <c r="L772" i="4" s="1"/>
  <c r="M772" i="4" s="1"/>
  <c r="H773" i="4"/>
  <c r="K773" i="4" s="1"/>
  <c r="L773" i="4" s="1"/>
  <c r="M773" i="4" s="1"/>
  <c r="H774" i="4"/>
  <c r="K774" i="4" s="1"/>
  <c r="L774" i="4" s="1"/>
  <c r="M774" i="4" s="1"/>
  <c r="H775" i="4"/>
  <c r="K775" i="4" s="1"/>
  <c r="L775" i="4" s="1"/>
  <c r="M775" i="4" s="1"/>
  <c r="H776" i="4"/>
  <c r="K776" i="4" s="1"/>
  <c r="L776" i="4" s="1"/>
  <c r="M776" i="4" s="1"/>
  <c r="H777" i="4"/>
  <c r="K777" i="4" s="1"/>
  <c r="L777" i="4" s="1"/>
  <c r="M777" i="4" s="1"/>
  <c r="H778" i="4"/>
  <c r="K778" i="4" s="1"/>
  <c r="L778" i="4" s="1"/>
  <c r="M778" i="4" s="1"/>
  <c r="H779" i="4"/>
  <c r="K779" i="4" s="1"/>
  <c r="L779" i="4" s="1"/>
  <c r="M779" i="4" s="1"/>
  <c r="H780" i="4"/>
  <c r="K780" i="4" s="1"/>
  <c r="L780" i="4" s="1"/>
  <c r="M780" i="4" s="1"/>
  <c r="H781" i="4"/>
  <c r="K781" i="4" s="1"/>
  <c r="L781" i="4" s="1"/>
  <c r="M781" i="4" s="1"/>
  <c r="H782" i="4"/>
  <c r="K782" i="4" s="1"/>
  <c r="L782" i="4" s="1"/>
  <c r="M782" i="4" s="1"/>
  <c r="H783" i="4"/>
  <c r="K783" i="4" s="1"/>
  <c r="L783" i="4" s="1"/>
  <c r="M783" i="4" s="1"/>
  <c r="H784" i="4"/>
  <c r="K784" i="4" s="1"/>
  <c r="L784" i="4" s="1"/>
  <c r="M784" i="4" s="1"/>
  <c r="H785" i="4"/>
  <c r="K785" i="4" s="1"/>
  <c r="L785" i="4" s="1"/>
  <c r="M785" i="4" s="1"/>
  <c r="H786" i="4"/>
  <c r="K786" i="4" s="1"/>
  <c r="L786" i="4" s="1"/>
  <c r="M786" i="4" s="1"/>
  <c r="H787" i="4"/>
  <c r="K787" i="4" s="1"/>
  <c r="L787" i="4" s="1"/>
  <c r="M787" i="4" s="1"/>
  <c r="H788" i="4"/>
  <c r="K788" i="4" s="1"/>
  <c r="L788" i="4" s="1"/>
  <c r="M788" i="4" s="1"/>
  <c r="H789" i="4"/>
  <c r="K789" i="4" s="1"/>
  <c r="L789" i="4" s="1"/>
  <c r="M789" i="4" s="1"/>
  <c r="H790" i="4"/>
  <c r="K790" i="4" s="1"/>
  <c r="L790" i="4" s="1"/>
  <c r="M790" i="4" s="1"/>
  <c r="H791" i="4"/>
  <c r="K791" i="4" s="1"/>
  <c r="L791" i="4" s="1"/>
  <c r="M791" i="4" s="1"/>
  <c r="H792" i="4"/>
  <c r="K792" i="4" s="1"/>
  <c r="L792" i="4" s="1"/>
  <c r="M792" i="4" s="1"/>
  <c r="H793" i="4"/>
  <c r="K793" i="4" s="1"/>
  <c r="L793" i="4" s="1"/>
  <c r="M793" i="4" s="1"/>
  <c r="H794" i="4"/>
  <c r="K794" i="4" s="1"/>
  <c r="L794" i="4" s="1"/>
  <c r="M794" i="4" s="1"/>
  <c r="H795" i="4"/>
  <c r="K795" i="4" s="1"/>
  <c r="L795" i="4" s="1"/>
  <c r="M795" i="4" s="1"/>
  <c r="H796" i="4"/>
  <c r="K796" i="4" s="1"/>
  <c r="L796" i="4" s="1"/>
  <c r="M796" i="4" s="1"/>
  <c r="H797" i="4"/>
  <c r="K797" i="4" s="1"/>
  <c r="L797" i="4" s="1"/>
  <c r="M797" i="4" s="1"/>
  <c r="H798" i="4"/>
  <c r="K798" i="4" s="1"/>
  <c r="L798" i="4" s="1"/>
  <c r="M798" i="4" s="1"/>
  <c r="H799" i="4"/>
  <c r="K799" i="4" s="1"/>
  <c r="L799" i="4" s="1"/>
  <c r="M799" i="4" s="1"/>
  <c r="H800" i="4"/>
  <c r="K800" i="4" s="1"/>
  <c r="L800" i="4" s="1"/>
  <c r="M800" i="4" s="1"/>
  <c r="H801" i="4"/>
  <c r="K801" i="4" s="1"/>
  <c r="L801" i="4" s="1"/>
  <c r="M801" i="4" s="1"/>
  <c r="H802" i="4"/>
  <c r="K802" i="4" s="1"/>
  <c r="L802" i="4" s="1"/>
  <c r="M802" i="4" s="1"/>
  <c r="H803" i="4"/>
  <c r="K803" i="4" s="1"/>
  <c r="L803" i="4" s="1"/>
  <c r="M803" i="4" s="1"/>
  <c r="H804" i="4"/>
  <c r="K804" i="4" s="1"/>
  <c r="L804" i="4" s="1"/>
  <c r="M804" i="4" s="1"/>
  <c r="H805" i="4"/>
  <c r="K805" i="4" s="1"/>
  <c r="L805" i="4" s="1"/>
  <c r="M805" i="4" s="1"/>
  <c r="H806" i="4"/>
  <c r="K806" i="4" s="1"/>
  <c r="L806" i="4" s="1"/>
  <c r="M806" i="4" s="1"/>
  <c r="H807" i="4"/>
  <c r="K807" i="4" s="1"/>
  <c r="L807" i="4" s="1"/>
  <c r="M807" i="4" s="1"/>
  <c r="H808" i="4"/>
  <c r="K808" i="4" s="1"/>
  <c r="L808" i="4" s="1"/>
  <c r="M808" i="4" s="1"/>
  <c r="H809" i="4"/>
  <c r="K809" i="4" s="1"/>
  <c r="L809" i="4" s="1"/>
  <c r="M809" i="4" s="1"/>
  <c r="H810" i="4"/>
  <c r="K810" i="4" s="1"/>
  <c r="L810" i="4" s="1"/>
  <c r="M810" i="4" s="1"/>
  <c r="H811" i="4"/>
  <c r="K811" i="4" s="1"/>
  <c r="L811" i="4" s="1"/>
  <c r="M811" i="4" s="1"/>
  <c r="H812" i="4"/>
  <c r="K812" i="4" s="1"/>
  <c r="L812" i="4" s="1"/>
  <c r="M812" i="4" s="1"/>
  <c r="H813" i="4"/>
  <c r="K813" i="4" s="1"/>
  <c r="L813" i="4" s="1"/>
  <c r="M813" i="4" s="1"/>
  <c r="H814" i="4"/>
  <c r="K814" i="4" s="1"/>
  <c r="L814" i="4" s="1"/>
  <c r="M814" i="4" s="1"/>
  <c r="H815" i="4"/>
  <c r="K815" i="4" s="1"/>
  <c r="L815" i="4" s="1"/>
  <c r="M815" i="4" s="1"/>
  <c r="H816" i="4"/>
  <c r="K816" i="4" s="1"/>
  <c r="L816" i="4" s="1"/>
  <c r="M816" i="4" s="1"/>
  <c r="H817" i="4"/>
  <c r="K817" i="4" s="1"/>
  <c r="L817" i="4" s="1"/>
  <c r="M817" i="4" s="1"/>
  <c r="H818" i="4"/>
  <c r="K818" i="4" s="1"/>
  <c r="L818" i="4" s="1"/>
  <c r="M818" i="4" s="1"/>
  <c r="H819" i="4"/>
  <c r="K819" i="4" s="1"/>
  <c r="L819" i="4" s="1"/>
  <c r="M819" i="4" s="1"/>
  <c r="H820" i="4"/>
  <c r="K820" i="4" s="1"/>
  <c r="L820" i="4" s="1"/>
  <c r="M820" i="4" s="1"/>
  <c r="H821" i="4"/>
  <c r="K821" i="4" s="1"/>
  <c r="L821" i="4" s="1"/>
  <c r="M821" i="4" s="1"/>
  <c r="H822" i="4"/>
  <c r="K822" i="4" s="1"/>
  <c r="L822" i="4" s="1"/>
  <c r="M822" i="4" s="1"/>
  <c r="H823" i="4"/>
  <c r="K823" i="4" s="1"/>
  <c r="L823" i="4" s="1"/>
  <c r="M823" i="4" s="1"/>
  <c r="H824" i="4"/>
  <c r="K824" i="4" s="1"/>
  <c r="L824" i="4" s="1"/>
  <c r="M824" i="4" s="1"/>
  <c r="H825" i="4"/>
  <c r="K825" i="4" s="1"/>
  <c r="L825" i="4" s="1"/>
  <c r="M825" i="4" s="1"/>
  <c r="H826" i="4"/>
  <c r="K826" i="4" s="1"/>
  <c r="L826" i="4" s="1"/>
  <c r="M826" i="4" s="1"/>
  <c r="H827" i="4"/>
  <c r="K827" i="4" s="1"/>
  <c r="L827" i="4" s="1"/>
  <c r="M827" i="4" s="1"/>
  <c r="H828" i="4"/>
  <c r="K828" i="4" s="1"/>
  <c r="L828" i="4" s="1"/>
  <c r="M828" i="4" s="1"/>
  <c r="H829" i="4"/>
  <c r="K829" i="4" s="1"/>
  <c r="L829" i="4" s="1"/>
  <c r="M829" i="4" s="1"/>
  <c r="H830" i="4"/>
  <c r="K830" i="4" s="1"/>
  <c r="L830" i="4" s="1"/>
  <c r="M830" i="4" s="1"/>
  <c r="H831" i="4"/>
  <c r="K831" i="4" s="1"/>
  <c r="L831" i="4" s="1"/>
  <c r="M831" i="4" s="1"/>
  <c r="H832" i="4"/>
  <c r="K832" i="4" s="1"/>
  <c r="L832" i="4" s="1"/>
  <c r="M832" i="4" s="1"/>
  <c r="H833" i="4"/>
  <c r="K833" i="4" s="1"/>
  <c r="L833" i="4" s="1"/>
  <c r="M833" i="4" s="1"/>
  <c r="H834" i="4"/>
  <c r="K834" i="4" s="1"/>
  <c r="L834" i="4" s="1"/>
  <c r="M834" i="4" s="1"/>
  <c r="H835" i="4"/>
  <c r="K835" i="4" s="1"/>
  <c r="L835" i="4" s="1"/>
  <c r="M835" i="4" s="1"/>
  <c r="H836" i="4"/>
  <c r="K836" i="4" s="1"/>
  <c r="L836" i="4" s="1"/>
  <c r="M836" i="4" s="1"/>
  <c r="H837" i="4"/>
  <c r="K837" i="4" s="1"/>
  <c r="L837" i="4" s="1"/>
  <c r="M837" i="4" s="1"/>
  <c r="H838" i="4"/>
  <c r="K838" i="4" s="1"/>
  <c r="L838" i="4" s="1"/>
  <c r="M838" i="4" s="1"/>
  <c r="H839" i="4"/>
  <c r="K839" i="4" s="1"/>
  <c r="L839" i="4" s="1"/>
  <c r="M839" i="4" s="1"/>
  <c r="H840" i="4"/>
  <c r="K840" i="4" s="1"/>
  <c r="L840" i="4" s="1"/>
  <c r="M840" i="4" s="1"/>
  <c r="H841" i="4"/>
  <c r="K841" i="4" s="1"/>
  <c r="L841" i="4" s="1"/>
  <c r="M841" i="4" s="1"/>
  <c r="H842" i="4"/>
  <c r="K842" i="4" s="1"/>
  <c r="L842" i="4" s="1"/>
  <c r="M842" i="4" s="1"/>
  <c r="H843" i="4"/>
  <c r="K843" i="4" s="1"/>
  <c r="L843" i="4" s="1"/>
  <c r="M843" i="4" s="1"/>
  <c r="H844" i="4"/>
  <c r="K844" i="4" s="1"/>
  <c r="L844" i="4" s="1"/>
  <c r="M844" i="4" s="1"/>
  <c r="H845" i="4"/>
  <c r="K845" i="4" s="1"/>
  <c r="L845" i="4" s="1"/>
  <c r="M845" i="4" s="1"/>
  <c r="H846" i="4"/>
  <c r="K846" i="4" s="1"/>
  <c r="L846" i="4" s="1"/>
  <c r="M846" i="4" s="1"/>
  <c r="H847" i="4"/>
  <c r="K847" i="4" s="1"/>
  <c r="L847" i="4" s="1"/>
  <c r="M847" i="4" s="1"/>
  <c r="H848" i="4"/>
  <c r="K848" i="4" s="1"/>
  <c r="L848" i="4" s="1"/>
  <c r="M848" i="4" s="1"/>
  <c r="H849" i="4"/>
  <c r="K849" i="4" s="1"/>
  <c r="L849" i="4" s="1"/>
  <c r="M849" i="4" s="1"/>
  <c r="H850" i="4"/>
  <c r="K850" i="4" s="1"/>
  <c r="L850" i="4" s="1"/>
  <c r="M850" i="4" s="1"/>
  <c r="H851" i="4"/>
  <c r="K851" i="4" s="1"/>
  <c r="L851" i="4" s="1"/>
  <c r="M851" i="4" s="1"/>
  <c r="H852" i="4"/>
  <c r="K852" i="4" s="1"/>
  <c r="L852" i="4" s="1"/>
  <c r="M852" i="4" s="1"/>
  <c r="H853" i="4"/>
  <c r="K853" i="4" s="1"/>
  <c r="L853" i="4" s="1"/>
  <c r="M853" i="4" s="1"/>
  <c r="H854" i="4"/>
  <c r="K854" i="4" s="1"/>
  <c r="L854" i="4" s="1"/>
  <c r="M854" i="4" s="1"/>
  <c r="H855" i="4"/>
  <c r="K855" i="4" s="1"/>
  <c r="L855" i="4" s="1"/>
  <c r="M855" i="4" s="1"/>
  <c r="H856" i="4"/>
  <c r="K856" i="4" s="1"/>
  <c r="L856" i="4" s="1"/>
  <c r="M856" i="4" s="1"/>
  <c r="H857" i="4"/>
  <c r="K857" i="4" s="1"/>
  <c r="L857" i="4" s="1"/>
  <c r="M857" i="4" s="1"/>
  <c r="H858" i="4"/>
  <c r="K858" i="4" s="1"/>
  <c r="L858" i="4" s="1"/>
  <c r="M858" i="4" s="1"/>
  <c r="H859" i="4"/>
  <c r="K859" i="4" s="1"/>
  <c r="L859" i="4" s="1"/>
  <c r="M859" i="4" s="1"/>
  <c r="H860" i="4"/>
  <c r="K860" i="4" s="1"/>
  <c r="L860" i="4" s="1"/>
  <c r="M860" i="4" s="1"/>
  <c r="H861" i="4"/>
  <c r="K861" i="4" s="1"/>
  <c r="L861" i="4" s="1"/>
  <c r="M861" i="4" s="1"/>
  <c r="H862" i="4"/>
  <c r="K862" i="4" s="1"/>
  <c r="L862" i="4" s="1"/>
  <c r="M862" i="4" s="1"/>
  <c r="H863" i="4"/>
  <c r="K863" i="4" s="1"/>
  <c r="L863" i="4" s="1"/>
  <c r="M863" i="4" s="1"/>
  <c r="H864" i="4"/>
  <c r="K864" i="4" s="1"/>
  <c r="L864" i="4" s="1"/>
  <c r="M864" i="4" s="1"/>
  <c r="H865" i="4"/>
  <c r="K865" i="4" s="1"/>
  <c r="L865" i="4" s="1"/>
  <c r="M865" i="4" s="1"/>
  <c r="H866" i="4"/>
  <c r="K866" i="4" s="1"/>
  <c r="L866" i="4" s="1"/>
  <c r="M866" i="4" s="1"/>
  <c r="H867" i="4"/>
  <c r="K867" i="4" s="1"/>
  <c r="L867" i="4" s="1"/>
  <c r="M867" i="4" s="1"/>
  <c r="H868" i="4"/>
  <c r="K868" i="4" s="1"/>
  <c r="L868" i="4" s="1"/>
  <c r="M868" i="4" s="1"/>
  <c r="H869" i="4"/>
  <c r="K869" i="4" s="1"/>
  <c r="L869" i="4" s="1"/>
  <c r="M869" i="4" s="1"/>
  <c r="H870" i="4"/>
  <c r="K870" i="4" s="1"/>
  <c r="L870" i="4" s="1"/>
  <c r="M870" i="4" s="1"/>
  <c r="H871" i="4"/>
  <c r="K871" i="4" s="1"/>
  <c r="L871" i="4" s="1"/>
  <c r="M871" i="4" s="1"/>
  <c r="H872" i="4"/>
  <c r="K872" i="4" s="1"/>
  <c r="L872" i="4" s="1"/>
  <c r="M872" i="4" s="1"/>
  <c r="H873" i="4"/>
  <c r="K873" i="4" s="1"/>
  <c r="L873" i="4" s="1"/>
  <c r="M873" i="4" s="1"/>
  <c r="H874" i="4"/>
  <c r="K874" i="4" s="1"/>
  <c r="L874" i="4" s="1"/>
  <c r="M874" i="4" s="1"/>
  <c r="H875" i="4"/>
  <c r="K875" i="4" s="1"/>
  <c r="L875" i="4" s="1"/>
  <c r="M875" i="4" s="1"/>
  <c r="H876" i="4"/>
  <c r="K876" i="4" s="1"/>
  <c r="L876" i="4" s="1"/>
  <c r="M876" i="4" s="1"/>
  <c r="H877" i="4"/>
  <c r="K877" i="4" s="1"/>
  <c r="L877" i="4" s="1"/>
  <c r="M877" i="4" s="1"/>
  <c r="H878" i="4"/>
  <c r="K878" i="4" s="1"/>
  <c r="L878" i="4" s="1"/>
  <c r="M878" i="4" s="1"/>
  <c r="H879" i="4"/>
  <c r="K879" i="4" s="1"/>
  <c r="L879" i="4" s="1"/>
  <c r="M879" i="4" s="1"/>
  <c r="H880" i="4"/>
  <c r="K880" i="4" s="1"/>
  <c r="L880" i="4" s="1"/>
  <c r="M880" i="4" s="1"/>
  <c r="H881" i="4"/>
  <c r="K881" i="4" s="1"/>
  <c r="L881" i="4" s="1"/>
  <c r="M881" i="4" s="1"/>
  <c r="H882" i="4"/>
  <c r="K882" i="4" s="1"/>
  <c r="L882" i="4" s="1"/>
  <c r="M882" i="4" s="1"/>
  <c r="H883" i="4"/>
  <c r="K883" i="4" s="1"/>
  <c r="L883" i="4" s="1"/>
  <c r="M883" i="4" s="1"/>
  <c r="H884" i="4"/>
  <c r="K884" i="4" s="1"/>
  <c r="L884" i="4" s="1"/>
  <c r="M884" i="4" s="1"/>
  <c r="H885" i="4"/>
  <c r="K885" i="4" s="1"/>
  <c r="L885" i="4" s="1"/>
  <c r="M885" i="4" s="1"/>
  <c r="H886" i="4"/>
  <c r="K886" i="4" s="1"/>
  <c r="L886" i="4" s="1"/>
  <c r="M886" i="4" s="1"/>
  <c r="H887" i="4"/>
  <c r="K887" i="4" s="1"/>
  <c r="L887" i="4" s="1"/>
  <c r="M887" i="4" s="1"/>
  <c r="H888" i="4"/>
  <c r="K888" i="4" s="1"/>
  <c r="L888" i="4" s="1"/>
  <c r="M888" i="4" s="1"/>
  <c r="H889" i="4"/>
  <c r="K889" i="4" s="1"/>
  <c r="L889" i="4" s="1"/>
  <c r="M889" i="4" s="1"/>
  <c r="H890" i="4"/>
  <c r="K890" i="4" s="1"/>
  <c r="L890" i="4" s="1"/>
  <c r="M890" i="4" s="1"/>
  <c r="H891" i="4"/>
  <c r="K891" i="4" s="1"/>
  <c r="L891" i="4" s="1"/>
  <c r="M891" i="4" s="1"/>
  <c r="H892" i="4"/>
  <c r="K892" i="4" s="1"/>
  <c r="L892" i="4" s="1"/>
  <c r="M892" i="4" s="1"/>
  <c r="H893" i="4"/>
  <c r="K893" i="4" s="1"/>
  <c r="L893" i="4" s="1"/>
  <c r="M893" i="4" s="1"/>
  <c r="H894" i="4"/>
  <c r="K894" i="4" s="1"/>
  <c r="L894" i="4" s="1"/>
  <c r="M894" i="4" s="1"/>
  <c r="H895" i="4"/>
  <c r="K895" i="4" s="1"/>
  <c r="L895" i="4" s="1"/>
  <c r="M895" i="4" s="1"/>
  <c r="H896" i="4"/>
  <c r="K896" i="4" s="1"/>
  <c r="L896" i="4" s="1"/>
  <c r="M896" i="4" s="1"/>
  <c r="H897" i="4"/>
  <c r="K897" i="4" s="1"/>
  <c r="L897" i="4" s="1"/>
  <c r="M897" i="4" s="1"/>
  <c r="H898" i="4"/>
  <c r="K898" i="4" s="1"/>
  <c r="L898" i="4" s="1"/>
  <c r="M898" i="4" s="1"/>
  <c r="H899" i="4"/>
  <c r="K899" i="4" s="1"/>
  <c r="L899" i="4" s="1"/>
  <c r="M899" i="4" s="1"/>
  <c r="H900" i="4"/>
  <c r="K900" i="4" s="1"/>
  <c r="L900" i="4" s="1"/>
  <c r="M900" i="4" s="1"/>
  <c r="H901" i="4"/>
  <c r="K901" i="4" s="1"/>
  <c r="L901" i="4" s="1"/>
  <c r="M901" i="4" s="1"/>
  <c r="H902" i="4"/>
  <c r="K902" i="4" s="1"/>
  <c r="L902" i="4" s="1"/>
  <c r="M902" i="4" s="1"/>
  <c r="H903" i="4"/>
  <c r="K903" i="4" s="1"/>
  <c r="L903" i="4" s="1"/>
  <c r="M903" i="4" s="1"/>
  <c r="H904" i="4"/>
  <c r="K904" i="4" s="1"/>
  <c r="L904" i="4" s="1"/>
  <c r="M904" i="4" s="1"/>
  <c r="H905" i="4"/>
  <c r="K905" i="4" s="1"/>
  <c r="L905" i="4" s="1"/>
  <c r="M905" i="4" s="1"/>
  <c r="H906" i="4"/>
  <c r="K906" i="4" s="1"/>
  <c r="L906" i="4" s="1"/>
  <c r="M906" i="4" s="1"/>
  <c r="H907" i="4"/>
  <c r="K907" i="4" s="1"/>
  <c r="L907" i="4" s="1"/>
  <c r="M907" i="4" s="1"/>
  <c r="H908" i="4"/>
  <c r="K908" i="4" s="1"/>
  <c r="L908" i="4" s="1"/>
  <c r="M908" i="4" s="1"/>
  <c r="H909" i="4"/>
  <c r="K909" i="4" s="1"/>
  <c r="L909" i="4" s="1"/>
  <c r="M909" i="4" s="1"/>
  <c r="H910" i="4"/>
  <c r="K910" i="4" s="1"/>
  <c r="L910" i="4" s="1"/>
  <c r="M910" i="4" s="1"/>
  <c r="H911" i="4"/>
  <c r="K911" i="4" s="1"/>
  <c r="L911" i="4" s="1"/>
  <c r="M911" i="4" s="1"/>
  <c r="H912" i="4"/>
  <c r="K912" i="4" s="1"/>
  <c r="L912" i="4" s="1"/>
  <c r="M912" i="4" s="1"/>
  <c r="H913" i="4"/>
  <c r="K913" i="4" s="1"/>
  <c r="L913" i="4" s="1"/>
  <c r="M913" i="4" s="1"/>
  <c r="H914" i="4"/>
  <c r="K914" i="4" s="1"/>
  <c r="L914" i="4" s="1"/>
  <c r="M914" i="4" s="1"/>
  <c r="H915" i="4"/>
  <c r="K915" i="4" s="1"/>
  <c r="L915" i="4" s="1"/>
  <c r="M915" i="4" s="1"/>
  <c r="H916" i="4"/>
  <c r="K916" i="4" s="1"/>
  <c r="L916" i="4" s="1"/>
  <c r="M916" i="4" s="1"/>
  <c r="H917" i="4"/>
  <c r="K917" i="4" s="1"/>
  <c r="L917" i="4" s="1"/>
  <c r="M917" i="4" s="1"/>
  <c r="H918" i="4"/>
  <c r="K918" i="4" s="1"/>
  <c r="L918" i="4" s="1"/>
  <c r="M918" i="4" s="1"/>
  <c r="H919" i="4"/>
  <c r="K919" i="4" s="1"/>
  <c r="L919" i="4" s="1"/>
  <c r="M919" i="4" s="1"/>
  <c r="H920" i="4"/>
  <c r="K920" i="4" s="1"/>
  <c r="L920" i="4" s="1"/>
  <c r="M920" i="4" s="1"/>
  <c r="H921" i="4"/>
  <c r="K921" i="4" s="1"/>
  <c r="L921" i="4" s="1"/>
  <c r="M921" i="4" s="1"/>
  <c r="H922" i="4"/>
  <c r="K922" i="4" s="1"/>
  <c r="L922" i="4" s="1"/>
  <c r="M922" i="4" s="1"/>
  <c r="H923" i="4"/>
  <c r="K923" i="4" s="1"/>
  <c r="L923" i="4" s="1"/>
  <c r="M923" i="4" s="1"/>
  <c r="H924" i="4"/>
  <c r="K924" i="4" s="1"/>
  <c r="L924" i="4" s="1"/>
  <c r="M924" i="4" s="1"/>
  <c r="H925" i="4"/>
  <c r="K925" i="4" s="1"/>
  <c r="L925" i="4" s="1"/>
  <c r="M925" i="4" s="1"/>
  <c r="H926" i="4"/>
  <c r="K926" i="4" s="1"/>
  <c r="L926" i="4" s="1"/>
  <c r="M926" i="4" s="1"/>
  <c r="H927" i="4"/>
  <c r="K927" i="4" s="1"/>
  <c r="L927" i="4" s="1"/>
  <c r="M927" i="4" s="1"/>
  <c r="H928" i="4"/>
  <c r="K928" i="4" s="1"/>
  <c r="L928" i="4" s="1"/>
  <c r="M928" i="4" s="1"/>
  <c r="H929" i="4"/>
  <c r="K929" i="4" s="1"/>
  <c r="L929" i="4" s="1"/>
  <c r="M929" i="4" s="1"/>
  <c r="H930" i="4"/>
  <c r="K930" i="4" s="1"/>
  <c r="L930" i="4" s="1"/>
  <c r="M930" i="4" s="1"/>
  <c r="H931" i="4"/>
  <c r="K931" i="4" s="1"/>
  <c r="L931" i="4" s="1"/>
  <c r="M931" i="4" s="1"/>
  <c r="H932" i="4"/>
  <c r="K932" i="4" s="1"/>
  <c r="L932" i="4" s="1"/>
  <c r="M932" i="4" s="1"/>
  <c r="H933" i="4"/>
  <c r="K933" i="4" s="1"/>
  <c r="L933" i="4" s="1"/>
  <c r="M933" i="4" s="1"/>
  <c r="H934" i="4"/>
  <c r="K934" i="4" s="1"/>
  <c r="L934" i="4" s="1"/>
  <c r="M934" i="4" s="1"/>
  <c r="H935" i="4"/>
  <c r="K935" i="4" s="1"/>
  <c r="L935" i="4" s="1"/>
  <c r="M935" i="4" s="1"/>
  <c r="H936" i="4"/>
  <c r="K936" i="4" s="1"/>
  <c r="L936" i="4" s="1"/>
  <c r="M936" i="4" s="1"/>
  <c r="H937" i="4"/>
  <c r="K937" i="4" s="1"/>
  <c r="L937" i="4" s="1"/>
  <c r="M937" i="4" s="1"/>
  <c r="H938" i="4"/>
  <c r="K938" i="4" s="1"/>
  <c r="L938" i="4" s="1"/>
  <c r="M938" i="4" s="1"/>
  <c r="H939" i="4"/>
  <c r="K939" i="4" s="1"/>
  <c r="L939" i="4" s="1"/>
  <c r="M939" i="4" s="1"/>
  <c r="H940" i="4"/>
  <c r="K940" i="4" s="1"/>
  <c r="L940" i="4" s="1"/>
  <c r="M940" i="4" s="1"/>
  <c r="H941" i="4"/>
  <c r="K941" i="4" s="1"/>
  <c r="L941" i="4" s="1"/>
  <c r="M941" i="4" s="1"/>
  <c r="H942" i="4"/>
  <c r="K942" i="4" s="1"/>
  <c r="L942" i="4" s="1"/>
  <c r="M942" i="4" s="1"/>
  <c r="H943" i="4"/>
  <c r="K943" i="4" s="1"/>
  <c r="L943" i="4" s="1"/>
  <c r="M943" i="4" s="1"/>
  <c r="H944" i="4"/>
  <c r="K944" i="4" s="1"/>
  <c r="L944" i="4" s="1"/>
  <c r="M944" i="4" s="1"/>
  <c r="H945" i="4"/>
  <c r="K945" i="4" s="1"/>
  <c r="L945" i="4" s="1"/>
  <c r="M945" i="4" s="1"/>
  <c r="H946" i="4"/>
  <c r="K946" i="4" s="1"/>
  <c r="L946" i="4" s="1"/>
  <c r="M946" i="4" s="1"/>
  <c r="H947" i="4"/>
  <c r="K947" i="4" s="1"/>
  <c r="L947" i="4" s="1"/>
  <c r="M947" i="4" s="1"/>
  <c r="H948" i="4"/>
  <c r="K948" i="4" s="1"/>
  <c r="L948" i="4" s="1"/>
  <c r="M948" i="4" s="1"/>
  <c r="H949" i="4"/>
  <c r="K949" i="4" s="1"/>
  <c r="L949" i="4" s="1"/>
  <c r="M949" i="4" s="1"/>
  <c r="H950" i="4"/>
  <c r="K950" i="4" s="1"/>
  <c r="L950" i="4" s="1"/>
  <c r="M950" i="4" s="1"/>
  <c r="H951" i="4"/>
  <c r="K951" i="4" s="1"/>
  <c r="L951" i="4" s="1"/>
  <c r="M951" i="4" s="1"/>
  <c r="H952" i="4"/>
  <c r="K952" i="4" s="1"/>
  <c r="L952" i="4" s="1"/>
  <c r="M952" i="4" s="1"/>
  <c r="H953" i="4"/>
  <c r="K953" i="4" s="1"/>
  <c r="L953" i="4" s="1"/>
  <c r="M953" i="4" s="1"/>
  <c r="H954" i="4"/>
  <c r="K954" i="4" s="1"/>
  <c r="L954" i="4" s="1"/>
  <c r="M954" i="4" s="1"/>
  <c r="H955" i="4"/>
  <c r="K955" i="4" s="1"/>
  <c r="L955" i="4" s="1"/>
  <c r="M955" i="4" s="1"/>
  <c r="H956" i="4"/>
  <c r="K956" i="4" s="1"/>
  <c r="L956" i="4" s="1"/>
  <c r="M956" i="4" s="1"/>
  <c r="H957" i="4"/>
  <c r="K957" i="4" s="1"/>
  <c r="L957" i="4" s="1"/>
  <c r="M957" i="4" s="1"/>
  <c r="H958" i="4"/>
  <c r="K958" i="4" s="1"/>
  <c r="L958" i="4" s="1"/>
  <c r="M958" i="4" s="1"/>
  <c r="H959" i="4"/>
  <c r="K959" i="4" s="1"/>
  <c r="L959" i="4" s="1"/>
  <c r="M959" i="4" s="1"/>
  <c r="H960" i="4"/>
  <c r="K960" i="4" s="1"/>
  <c r="L960" i="4" s="1"/>
  <c r="M960" i="4" s="1"/>
  <c r="H961" i="4"/>
  <c r="K961" i="4" s="1"/>
  <c r="L961" i="4" s="1"/>
  <c r="M961" i="4" s="1"/>
  <c r="H962" i="4"/>
  <c r="K962" i="4" s="1"/>
  <c r="L962" i="4" s="1"/>
  <c r="M962" i="4" s="1"/>
  <c r="H963" i="4"/>
  <c r="K963" i="4" s="1"/>
  <c r="L963" i="4" s="1"/>
  <c r="M963" i="4" s="1"/>
  <c r="H964" i="4"/>
  <c r="K964" i="4" s="1"/>
  <c r="L964" i="4" s="1"/>
  <c r="M964" i="4" s="1"/>
  <c r="H965" i="4"/>
  <c r="K965" i="4" s="1"/>
  <c r="L965" i="4" s="1"/>
  <c r="M965" i="4" s="1"/>
  <c r="H966" i="4"/>
  <c r="K966" i="4" s="1"/>
  <c r="L966" i="4" s="1"/>
  <c r="M966" i="4" s="1"/>
  <c r="H967" i="4"/>
  <c r="K967" i="4" s="1"/>
  <c r="L967" i="4" s="1"/>
  <c r="M967" i="4" s="1"/>
  <c r="H968" i="4"/>
  <c r="K968" i="4" s="1"/>
  <c r="L968" i="4" s="1"/>
  <c r="M968" i="4" s="1"/>
  <c r="H969" i="4"/>
  <c r="K969" i="4" s="1"/>
  <c r="L969" i="4" s="1"/>
  <c r="M969" i="4" s="1"/>
  <c r="H970" i="4"/>
  <c r="K970" i="4" s="1"/>
  <c r="L970" i="4" s="1"/>
  <c r="M970" i="4" s="1"/>
  <c r="H971" i="4"/>
  <c r="K971" i="4" s="1"/>
  <c r="L971" i="4" s="1"/>
  <c r="M971" i="4" s="1"/>
  <c r="H972" i="4"/>
  <c r="K972" i="4" s="1"/>
  <c r="L972" i="4" s="1"/>
  <c r="M972" i="4" s="1"/>
  <c r="H973" i="4"/>
  <c r="K973" i="4" s="1"/>
  <c r="L973" i="4" s="1"/>
  <c r="M973" i="4" s="1"/>
  <c r="H974" i="4"/>
  <c r="K974" i="4" s="1"/>
  <c r="L974" i="4" s="1"/>
  <c r="M974" i="4" s="1"/>
  <c r="H975" i="4"/>
  <c r="K975" i="4" s="1"/>
  <c r="L975" i="4" s="1"/>
  <c r="M975" i="4" s="1"/>
  <c r="H976" i="4"/>
  <c r="K976" i="4" s="1"/>
  <c r="L976" i="4" s="1"/>
  <c r="M976" i="4" s="1"/>
  <c r="H977" i="4"/>
  <c r="K977" i="4" s="1"/>
  <c r="L977" i="4" s="1"/>
  <c r="M977" i="4" s="1"/>
  <c r="H978" i="4"/>
  <c r="K978" i="4" s="1"/>
  <c r="L978" i="4" s="1"/>
  <c r="M978" i="4" s="1"/>
  <c r="H979" i="4"/>
  <c r="K979" i="4" s="1"/>
  <c r="L979" i="4" s="1"/>
  <c r="M979" i="4" s="1"/>
  <c r="H980" i="4"/>
  <c r="K980" i="4" s="1"/>
  <c r="L980" i="4" s="1"/>
  <c r="M980" i="4" s="1"/>
  <c r="H981" i="4"/>
  <c r="K981" i="4" s="1"/>
  <c r="L981" i="4" s="1"/>
  <c r="M981" i="4" s="1"/>
  <c r="H982" i="4"/>
  <c r="K982" i="4" s="1"/>
  <c r="L982" i="4" s="1"/>
  <c r="M982" i="4" s="1"/>
  <c r="H983" i="4"/>
  <c r="K983" i="4" s="1"/>
  <c r="L983" i="4" s="1"/>
  <c r="M983" i="4" s="1"/>
  <c r="H984" i="4"/>
  <c r="K984" i="4" s="1"/>
  <c r="L984" i="4" s="1"/>
  <c r="M984" i="4" s="1"/>
  <c r="H985" i="4"/>
  <c r="K985" i="4" s="1"/>
  <c r="L985" i="4" s="1"/>
  <c r="M985" i="4" s="1"/>
  <c r="H986" i="4"/>
  <c r="K986" i="4" s="1"/>
  <c r="L986" i="4" s="1"/>
  <c r="M986" i="4" s="1"/>
  <c r="H987" i="4"/>
  <c r="K987" i="4" s="1"/>
  <c r="L987" i="4" s="1"/>
  <c r="M987" i="4" s="1"/>
  <c r="H988" i="4"/>
  <c r="K988" i="4" s="1"/>
  <c r="L988" i="4" s="1"/>
  <c r="M988" i="4" s="1"/>
  <c r="H989" i="4"/>
  <c r="K989" i="4" s="1"/>
  <c r="L989" i="4" s="1"/>
  <c r="M989" i="4" s="1"/>
  <c r="H990" i="4"/>
  <c r="K990" i="4" s="1"/>
  <c r="L990" i="4" s="1"/>
  <c r="M990" i="4" s="1"/>
  <c r="H991" i="4"/>
  <c r="K991" i="4" s="1"/>
  <c r="L991" i="4" s="1"/>
  <c r="M991" i="4" s="1"/>
  <c r="H992" i="4"/>
  <c r="K992" i="4" s="1"/>
  <c r="L992" i="4" s="1"/>
  <c r="M992" i="4" s="1"/>
  <c r="H993" i="4"/>
  <c r="K993" i="4" s="1"/>
  <c r="L993" i="4" s="1"/>
  <c r="M993" i="4" s="1"/>
  <c r="H994" i="4"/>
  <c r="K994" i="4" s="1"/>
  <c r="L994" i="4" s="1"/>
  <c r="M994" i="4" s="1"/>
  <c r="H995" i="4"/>
  <c r="K995" i="4" s="1"/>
  <c r="L995" i="4" s="1"/>
  <c r="M995" i="4" s="1"/>
  <c r="H996" i="4"/>
  <c r="K996" i="4" s="1"/>
  <c r="L996" i="4" s="1"/>
  <c r="M996" i="4" s="1"/>
  <c r="H997" i="4"/>
  <c r="K997" i="4" s="1"/>
  <c r="L997" i="4" s="1"/>
  <c r="M997" i="4" s="1"/>
  <c r="H998" i="4"/>
  <c r="K998" i="4" s="1"/>
  <c r="L998" i="4" s="1"/>
  <c r="M998" i="4" s="1"/>
  <c r="H999" i="4"/>
  <c r="K999" i="4" s="1"/>
  <c r="L999" i="4" s="1"/>
  <c r="M999" i="4" s="1"/>
  <c r="H1000" i="4"/>
  <c r="K1000" i="4" s="1"/>
  <c r="L1000" i="4" s="1"/>
  <c r="M1000" i="4" s="1"/>
  <c r="H1001" i="4"/>
  <c r="K1001" i="4" s="1"/>
  <c r="L1001" i="4" s="1"/>
  <c r="M1001" i="4" s="1"/>
  <c r="H1002" i="4"/>
  <c r="K1002" i="4" s="1"/>
  <c r="L1002" i="4" s="1"/>
  <c r="M1002" i="4" s="1"/>
  <c r="H1003" i="4"/>
  <c r="K1003" i="4" s="1"/>
  <c r="L1003" i="4" s="1"/>
  <c r="M1003" i="4" s="1"/>
  <c r="H1004" i="4"/>
  <c r="K1004" i="4" s="1"/>
  <c r="L1004" i="4" s="1"/>
  <c r="M1004" i="4" s="1"/>
  <c r="H1005" i="4"/>
  <c r="K1005" i="4" s="1"/>
  <c r="L1005" i="4" s="1"/>
  <c r="M1005" i="4" s="1"/>
  <c r="H1006" i="4"/>
  <c r="K1006" i="4" s="1"/>
  <c r="L1006" i="4" s="1"/>
  <c r="M1006" i="4" s="1"/>
  <c r="H1007" i="4"/>
  <c r="K1007" i="4" s="1"/>
  <c r="L1007" i="4" s="1"/>
  <c r="M1007" i="4" s="1"/>
  <c r="H1008" i="4"/>
  <c r="K1008" i="4" s="1"/>
  <c r="L1008" i="4" s="1"/>
  <c r="M1008" i="4" s="1"/>
  <c r="H1009" i="4"/>
  <c r="K1009" i="4" s="1"/>
  <c r="L1009" i="4" s="1"/>
  <c r="M1009" i="4" s="1"/>
  <c r="H1010" i="4"/>
  <c r="K1010" i="4" s="1"/>
  <c r="L1010" i="4" s="1"/>
  <c r="M1010" i="4" s="1"/>
  <c r="H1011" i="4"/>
  <c r="K1011" i="4" s="1"/>
  <c r="L1011" i="4" s="1"/>
  <c r="M1011" i="4" s="1"/>
  <c r="H1012" i="4"/>
  <c r="K1012" i="4" s="1"/>
  <c r="L1012" i="4" s="1"/>
  <c r="M1012" i="4" s="1"/>
  <c r="H1013" i="4"/>
  <c r="K1013" i="4" s="1"/>
  <c r="L1013" i="4" s="1"/>
  <c r="M1013" i="4" s="1"/>
  <c r="H1014" i="4"/>
  <c r="K1014" i="4" s="1"/>
  <c r="L1014" i="4" s="1"/>
  <c r="M1014" i="4" s="1"/>
  <c r="H1015" i="4"/>
  <c r="K1015" i="4" s="1"/>
  <c r="L1015" i="4" s="1"/>
  <c r="M1015" i="4" s="1"/>
  <c r="H1016" i="4"/>
  <c r="K1016" i="4" s="1"/>
  <c r="L1016" i="4" s="1"/>
  <c r="M1016" i="4" s="1"/>
  <c r="H1017" i="4"/>
  <c r="K1017" i="4" s="1"/>
  <c r="L1017" i="4" s="1"/>
  <c r="M1017" i="4" s="1"/>
  <c r="H1018" i="4"/>
  <c r="K1018" i="4" s="1"/>
  <c r="L1018" i="4" s="1"/>
  <c r="M1018" i="4" s="1"/>
  <c r="H1019" i="4"/>
  <c r="K1019" i="4" s="1"/>
  <c r="L1019" i="4" s="1"/>
  <c r="M1019" i="4" s="1"/>
  <c r="H1020" i="4"/>
  <c r="K1020" i="4" s="1"/>
  <c r="L1020" i="4" s="1"/>
  <c r="M1020" i="4" s="1"/>
  <c r="H1021" i="4"/>
  <c r="K1021" i="4" s="1"/>
  <c r="L1021" i="4" s="1"/>
  <c r="M1021" i="4" s="1"/>
  <c r="H1022" i="4"/>
  <c r="K1022" i="4" s="1"/>
  <c r="L1022" i="4" s="1"/>
  <c r="M1022" i="4" s="1"/>
  <c r="H1023" i="4"/>
  <c r="K1023" i="4" s="1"/>
  <c r="L1023" i="4" s="1"/>
  <c r="M1023" i="4" s="1"/>
  <c r="H1024" i="4"/>
  <c r="K1024" i="4" s="1"/>
  <c r="L1024" i="4" s="1"/>
  <c r="M1024" i="4" s="1"/>
  <c r="H1025" i="4"/>
  <c r="K1025" i="4" s="1"/>
  <c r="L1025" i="4" s="1"/>
  <c r="M1025" i="4" s="1"/>
  <c r="H1026" i="4"/>
  <c r="K1026" i="4" s="1"/>
  <c r="L1026" i="4" s="1"/>
  <c r="M1026" i="4" s="1"/>
  <c r="H1027" i="4"/>
  <c r="K1027" i="4" s="1"/>
  <c r="L1027" i="4" s="1"/>
  <c r="M1027" i="4" s="1"/>
  <c r="H1028" i="4"/>
  <c r="K1028" i="4" s="1"/>
  <c r="L1028" i="4" s="1"/>
  <c r="M1028" i="4" s="1"/>
  <c r="H1029" i="4"/>
  <c r="K1029" i="4" s="1"/>
  <c r="L1029" i="4" s="1"/>
  <c r="M1029" i="4" s="1"/>
  <c r="H1030" i="4"/>
  <c r="K1030" i="4" s="1"/>
  <c r="L1030" i="4" s="1"/>
  <c r="M1030" i="4" s="1"/>
  <c r="H1031" i="4"/>
  <c r="K1031" i="4" s="1"/>
  <c r="L1031" i="4" s="1"/>
  <c r="M1031" i="4" s="1"/>
  <c r="H1032" i="4"/>
  <c r="K1032" i="4" s="1"/>
  <c r="L1032" i="4" s="1"/>
  <c r="M1032" i="4" s="1"/>
  <c r="H1033" i="4"/>
  <c r="K1033" i="4" s="1"/>
  <c r="L1033" i="4" s="1"/>
  <c r="M1033" i="4" s="1"/>
  <c r="H1034" i="4"/>
  <c r="K1034" i="4" s="1"/>
  <c r="L1034" i="4" s="1"/>
  <c r="M1034" i="4" s="1"/>
  <c r="H1035" i="4"/>
  <c r="K1035" i="4" s="1"/>
  <c r="L1035" i="4" s="1"/>
  <c r="M1035" i="4" s="1"/>
  <c r="H1036" i="4"/>
  <c r="K1036" i="4" s="1"/>
  <c r="L1036" i="4" s="1"/>
  <c r="M1036" i="4" s="1"/>
  <c r="H1037" i="4"/>
  <c r="K1037" i="4" s="1"/>
  <c r="L1037" i="4" s="1"/>
  <c r="M1037" i="4" s="1"/>
  <c r="H1038" i="4"/>
  <c r="K1038" i="4" s="1"/>
  <c r="L1038" i="4" s="1"/>
  <c r="M1038" i="4" s="1"/>
  <c r="H1039" i="4"/>
  <c r="K1039" i="4" s="1"/>
  <c r="L1039" i="4" s="1"/>
  <c r="M1039" i="4" s="1"/>
  <c r="H1040" i="4"/>
  <c r="K1040" i="4" s="1"/>
  <c r="L1040" i="4" s="1"/>
  <c r="M1040" i="4" s="1"/>
  <c r="H1041" i="4"/>
  <c r="K1041" i="4" s="1"/>
  <c r="L1041" i="4" s="1"/>
  <c r="M1041" i="4" s="1"/>
  <c r="H1042" i="4"/>
  <c r="K1042" i="4" s="1"/>
  <c r="L1042" i="4" s="1"/>
  <c r="M1042" i="4" s="1"/>
  <c r="H1043" i="4"/>
  <c r="K1043" i="4" s="1"/>
  <c r="L1043" i="4" s="1"/>
  <c r="M1043" i="4" s="1"/>
  <c r="H1044" i="4"/>
  <c r="K1044" i="4" s="1"/>
  <c r="L1044" i="4" s="1"/>
  <c r="M1044" i="4" s="1"/>
  <c r="H1045" i="4"/>
  <c r="K1045" i="4" s="1"/>
  <c r="L1045" i="4" s="1"/>
  <c r="M1045" i="4" s="1"/>
  <c r="H1046" i="4"/>
  <c r="K1046" i="4" s="1"/>
  <c r="L1046" i="4" s="1"/>
  <c r="M1046" i="4" s="1"/>
  <c r="H1047" i="4"/>
  <c r="K1047" i="4" s="1"/>
  <c r="L1047" i="4" s="1"/>
  <c r="M1047" i="4" s="1"/>
  <c r="H1048" i="4"/>
  <c r="K1048" i="4" s="1"/>
  <c r="L1048" i="4" s="1"/>
  <c r="M1048" i="4" s="1"/>
  <c r="H1049" i="4"/>
  <c r="K1049" i="4" s="1"/>
  <c r="L1049" i="4" s="1"/>
  <c r="M1049" i="4" s="1"/>
  <c r="H1050" i="4"/>
  <c r="K1050" i="4" s="1"/>
  <c r="L1050" i="4" s="1"/>
  <c r="M1050" i="4" s="1"/>
  <c r="H1051" i="4"/>
  <c r="K1051" i="4" s="1"/>
  <c r="L1051" i="4" s="1"/>
  <c r="M1051" i="4" s="1"/>
  <c r="H1052" i="4"/>
  <c r="K1052" i="4" s="1"/>
  <c r="L1052" i="4" s="1"/>
  <c r="M1052" i="4" s="1"/>
  <c r="H1053" i="4"/>
  <c r="K1053" i="4" s="1"/>
  <c r="L1053" i="4" s="1"/>
  <c r="M1053" i="4" s="1"/>
  <c r="H1054" i="4"/>
  <c r="K1054" i="4" s="1"/>
  <c r="L1054" i="4" s="1"/>
  <c r="M1054" i="4" s="1"/>
  <c r="H1055" i="4"/>
  <c r="K1055" i="4" s="1"/>
  <c r="L1055" i="4" s="1"/>
  <c r="M1055" i="4" s="1"/>
  <c r="H1056" i="4"/>
  <c r="K1056" i="4" s="1"/>
  <c r="L1056" i="4" s="1"/>
  <c r="M1056" i="4" s="1"/>
  <c r="H1057" i="4"/>
  <c r="K1057" i="4" s="1"/>
  <c r="L1057" i="4" s="1"/>
  <c r="M1057" i="4" s="1"/>
  <c r="H1058" i="4"/>
  <c r="K1058" i="4" s="1"/>
  <c r="L1058" i="4" s="1"/>
  <c r="M1058" i="4" s="1"/>
  <c r="H1059" i="4"/>
  <c r="K1059" i="4" s="1"/>
  <c r="L1059" i="4" s="1"/>
  <c r="M1059" i="4" s="1"/>
  <c r="H1060" i="4"/>
  <c r="K1060" i="4" s="1"/>
  <c r="L1060" i="4" s="1"/>
  <c r="M1060" i="4" s="1"/>
  <c r="H1061" i="4"/>
  <c r="K1061" i="4" s="1"/>
  <c r="L1061" i="4" s="1"/>
  <c r="M1061" i="4" s="1"/>
  <c r="H1062" i="4"/>
  <c r="K1062" i="4" s="1"/>
  <c r="L1062" i="4" s="1"/>
  <c r="M1062" i="4" s="1"/>
  <c r="H1063" i="4"/>
  <c r="K1063" i="4" s="1"/>
  <c r="L1063" i="4" s="1"/>
  <c r="M1063" i="4" s="1"/>
  <c r="H1064" i="4"/>
  <c r="K1064" i="4" s="1"/>
  <c r="L1064" i="4" s="1"/>
  <c r="M1064" i="4" s="1"/>
  <c r="H1065" i="4"/>
  <c r="K1065" i="4" s="1"/>
  <c r="L1065" i="4" s="1"/>
  <c r="M1065" i="4" s="1"/>
  <c r="H1066" i="4"/>
  <c r="K1066" i="4" s="1"/>
  <c r="L1066" i="4" s="1"/>
  <c r="M1066" i="4" s="1"/>
  <c r="H1067" i="4"/>
  <c r="K1067" i="4" s="1"/>
  <c r="L1067" i="4" s="1"/>
  <c r="M1067" i="4" s="1"/>
  <c r="H1068" i="4"/>
  <c r="K1068" i="4" s="1"/>
  <c r="L1068" i="4" s="1"/>
  <c r="M1068" i="4" s="1"/>
  <c r="H1069" i="4"/>
  <c r="K1069" i="4" s="1"/>
  <c r="L1069" i="4" s="1"/>
  <c r="M1069" i="4" s="1"/>
  <c r="H1070" i="4"/>
  <c r="K1070" i="4" s="1"/>
  <c r="L1070" i="4" s="1"/>
  <c r="M1070" i="4" s="1"/>
  <c r="H1071" i="4"/>
  <c r="K1071" i="4" s="1"/>
  <c r="L1071" i="4" s="1"/>
  <c r="M1071" i="4" s="1"/>
  <c r="H1072" i="4"/>
  <c r="K1072" i="4" s="1"/>
  <c r="L1072" i="4" s="1"/>
  <c r="M1072" i="4" s="1"/>
  <c r="H1073" i="4"/>
  <c r="K1073" i="4" s="1"/>
  <c r="L1073" i="4" s="1"/>
  <c r="M1073" i="4" s="1"/>
  <c r="H1074" i="4"/>
  <c r="K1074" i="4" s="1"/>
  <c r="L1074" i="4" s="1"/>
  <c r="M1074" i="4" s="1"/>
  <c r="H1075" i="4"/>
  <c r="K1075" i="4" s="1"/>
  <c r="L1075" i="4" s="1"/>
  <c r="M1075" i="4" s="1"/>
  <c r="H1076" i="4"/>
  <c r="K1076" i="4" s="1"/>
  <c r="L1076" i="4" s="1"/>
  <c r="M1076" i="4" s="1"/>
  <c r="H1077" i="4"/>
  <c r="K1077" i="4" s="1"/>
  <c r="L1077" i="4" s="1"/>
  <c r="M1077" i="4" s="1"/>
  <c r="H1078" i="4"/>
  <c r="K1078" i="4" s="1"/>
  <c r="L1078" i="4" s="1"/>
  <c r="M1078" i="4" s="1"/>
  <c r="H1079" i="4"/>
  <c r="K1079" i="4" s="1"/>
  <c r="L1079" i="4" s="1"/>
  <c r="M1079" i="4" s="1"/>
  <c r="H1080" i="4"/>
  <c r="K1080" i="4" s="1"/>
  <c r="L1080" i="4" s="1"/>
  <c r="M1080" i="4" s="1"/>
  <c r="H1081" i="4"/>
  <c r="K1081" i="4" s="1"/>
  <c r="L1081" i="4" s="1"/>
  <c r="M1081" i="4" s="1"/>
  <c r="H1082" i="4"/>
  <c r="K1082" i="4" s="1"/>
  <c r="L1082" i="4" s="1"/>
  <c r="M1082" i="4" s="1"/>
  <c r="H1083" i="4"/>
  <c r="K1083" i="4" s="1"/>
  <c r="L1083" i="4" s="1"/>
  <c r="M1083" i="4" s="1"/>
  <c r="H1084" i="4"/>
  <c r="K1084" i="4" s="1"/>
  <c r="L1084" i="4" s="1"/>
  <c r="M1084" i="4" s="1"/>
  <c r="H1085" i="4"/>
  <c r="K1085" i="4" s="1"/>
  <c r="L1085" i="4" s="1"/>
  <c r="M1085" i="4" s="1"/>
  <c r="H1086" i="4"/>
  <c r="K1086" i="4" s="1"/>
  <c r="L1086" i="4" s="1"/>
  <c r="M1086" i="4" s="1"/>
  <c r="H1087" i="4"/>
  <c r="K1087" i="4" s="1"/>
  <c r="L1087" i="4" s="1"/>
  <c r="M1087" i="4" s="1"/>
  <c r="H1088" i="4"/>
  <c r="K1088" i="4" s="1"/>
  <c r="L1088" i="4" s="1"/>
  <c r="M1088" i="4" s="1"/>
  <c r="H1089" i="4"/>
  <c r="K1089" i="4" s="1"/>
  <c r="L1089" i="4" s="1"/>
  <c r="M1089" i="4" s="1"/>
  <c r="H1090" i="4"/>
  <c r="K1090" i="4" s="1"/>
  <c r="L1090" i="4" s="1"/>
  <c r="M1090" i="4" s="1"/>
  <c r="H1091" i="4"/>
  <c r="K1091" i="4" s="1"/>
  <c r="L1091" i="4" s="1"/>
  <c r="M1091" i="4" s="1"/>
  <c r="H1092" i="4"/>
  <c r="K1092" i="4" s="1"/>
  <c r="L1092" i="4" s="1"/>
  <c r="M1092" i="4" s="1"/>
  <c r="H1093" i="4"/>
  <c r="K1093" i="4" s="1"/>
  <c r="L1093" i="4" s="1"/>
  <c r="M1093" i="4" s="1"/>
  <c r="H1094" i="4"/>
  <c r="K1094" i="4" s="1"/>
  <c r="L1094" i="4" s="1"/>
  <c r="M1094" i="4" s="1"/>
  <c r="H1095" i="4"/>
  <c r="K1095" i="4" s="1"/>
  <c r="L1095" i="4" s="1"/>
  <c r="M1095" i="4" s="1"/>
  <c r="H1096" i="4"/>
  <c r="K1096" i="4" s="1"/>
  <c r="L1096" i="4" s="1"/>
  <c r="M1096" i="4" s="1"/>
  <c r="H1097" i="4"/>
  <c r="K1097" i="4" s="1"/>
  <c r="L1097" i="4" s="1"/>
  <c r="M1097" i="4" s="1"/>
  <c r="H1098" i="4"/>
  <c r="K1098" i="4" s="1"/>
  <c r="L1098" i="4" s="1"/>
  <c r="M1098" i="4" s="1"/>
  <c r="H1099" i="4"/>
  <c r="K1099" i="4" s="1"/>
  <c r="L1099" i="4" s="1"/>
  <c r="M1099" i="4" s="1"/>
  <c r="H1100" i="4"/>
  <c r="K1100" i="4" s="1"/>
  <c r="L1100" i="4" s="1"/>
  <c r="M1100" i="4" s="1"/>
  <c r="H1101" i="4"/>
  <c r="K1101" i="4" s="1"/>
  <c r="L1101" i="4" s="1"/>
  <c r="M1101" i="4" s="1"/>
  <c r="H1102" i="4"/>
  <c r="K1102" i="4" s="1"/>
  <c r="L1102" i="4" s="1"/>
  <c r="M1102" i="4" s="1"/>
  <c r="H1103" i="4"/>
  <c r="K1103" i="4" s="1"/>
  <c r="L1103" i="4" s="1"/>
  <c r="M1103" i="4" s="1"/>
  <c r="H1104" i="4"/>
  <c r="K1104" i="4" s="1"/>
  <c r="L1104" i="4" s="1"/>
  <c r="M1104" i="4" s="1"/>
  <c r="H1105" i="4"/>
  <c r="K1105" i="4" s="1"/>
  <c r="L1105" i="4" s="1"/>
  <c r="M1105" i="4" s="1"/>
  <c r="H1106" i="4"/>
  <c r="K1106" i="4" s="1"/>
  <c r="L1106" i="4" s="1"/>
  <c r="M1106" i="4" s="1"/>
  <c r="H1107" i="4"/>
  <c r="K1107" i="4" s="1"/>
  <c r="L1107" i="4" s="1"/>
  <c r="M1107" i="4" s="1"/>
  <c r="H1108" i="4"/>
  <c r="K1108" i="4" s="1"/>
  <c r="L1108" i="4" s="1"/>
  <c r="M1108" i="4" s="1"/>
  <c r="H1109" i="4"/>
  <c r="K1109" i="4" s="1"/>
  <c r="L1109" i="4" s="1"/>
  <c r="M1109" i="4" s="1"/>
  <c r="H1110" i="4"/>
  <c r="K1110" i="4" s="1"/>
  <c r="L1110" i="4" s="1"/>
  <c r="M1110" i="4" s="1"/>
  <c r="H1111" i="4"/>
  <c r="K1111" i="4" s="1"/>
  <c r="L1111" i="4" s="1"/>
  <c r="M1111" i="4" s="1"/>
  <c r="H1112" i="4"/>
  <c r="K1112" i="4" s="1"/>
  <c r="L1112" i="4" s="1"/>
  <c r="M1112" i="4" s="1"/>
  <c r="H1113" i="4"/>
  <c r="K1113" i="4" s="1"/>
  <c r="L1113" i="4" s="1"/>
  <c r="M1113" i="4" s="1"/>
  <c r="H1114" i="4"/>
  <c r="K1114" i="4" s="1"/>
  <c r="L1114" i="4" s="1"/>
  <c r="M1114" i="4" s="1"/>
  <c r="H1115" i="4"/>
  <c r="K1115" i="4" s="1"/>
  <c r="L1115" i="4" s="1"/>
  <c r="M1115" i="4" s="1"/>
  <c r="H1116" i="4"/>
  <c r="K1116" i="4" s="1"/>
  <c r="L1116" i="4" s="1"/>
  <c r="M1116" i="4" s="1"/>
  <c r="H1117" i="4"/>
  <c r="K1117" i="4" s="1"/>
  <c r="L1117" i="4" s="1"/>
  <c r="M1117" i="4" s="1"/>
  <c r="H1118" i="4"/>
  <c r="K1118" i="4" s="1"/>
  <c r="L1118" i="4" s="1"/>
  <c r="M1118" i="4" s="1"/>
  <c r="H1119" i="4"/>
  <c r="K1119" i="4" s="1"/>
  <c r="L1119" i="4" s="1"/>
  <c r="M1119" i="4" s="1"/>
  <c r="H1120" i="4"/>
  <c r="K1120" i="4" s="1"/>
  <c r="L1120" i="4" s="1"/>
  <c r="M1120" i="4" s="1"/>
  <c r="H1121" i="4"/>
  <c r="K1121" i="4" s="1"/>
  <c r="L1121" i="4" s="1"/>
  <c r="M1121" i="4" s="1"/>
  <c r="H1122" i="4"/>
  <c r="K1122" i="4" s="1"/>
  <c r="L1122" i="4" s="1"/>
  <c r="M1122" i="4" s="1"/>
  <c r="H1123" i="4"/>
  <c r="K1123" i="4" s="1"/>
  <c r="L1123" i="4" s="1"/>
  <c r="M1123" i="4" s="1"/>
  <c r="H1124" i="4"/>
  <c r="K1124" i="4" s="1"/>
  <c r="L1124" i="4" s="1"/>
  <c r="M1124" i="4" s="1"/>
  <c r="H1125" i="4"/>
  <c r="K1125" i="4" s="1"/>
  <c r="L1125" i="4" s="1"/>
  <c r="M1125" i="4" s="1"/>
  <c r="H1126" i="4"/>
  <c r="K1126" i="4" s="1"/>
  <c r="L1126" i="4" s="1"/>
  <c r="M1126" i="4" s="1"/>
  <c r="H1127" i="4"/>
  <c r="K1127" i="4" s="1"/>
  <c r="L1127" i="4" s="1"/>
  <c r="M1127" i="4" s="1"/>
  <c r="H1128" i="4"/>
  <c r="K1128" i="4" s="1"/>
  <c r="L1128" i="4" s="1"/>
  <c r="M1128" i="4" s="1"/>
  <c r="H1129" i="4"/>
  <c r="K1129" i="4" s="1"/>
  <c r="L1129" i="4" s="1"/>
  <c r="M1129" i="4" s="1"/>
  <c r="H1130" i="4"/>
  <c r="K1130" i="4" s="1"/>
  <c r="L1130" i="4" s="1"/>
  <c r="M1130" i="4" s="1"/>
  <c r="H1131" i="4"/>
  <c r="K1131" i="4" s="1"/>
  <c r="L1131" i="4" s="1"/>
  <c r="M1131" i="4" s="1"/>
  <c r="H1132" i="4"/>
  <c r="K1132" i="4" s="1"/>
  <c r="L1132" i="4" s="1"/>
  <c r="M1132" i="4" s="1"/>
  <c r="H1133" i="4"/>
  <c r="K1133" i="4" s="1"/>
  <c r="L1133" i="4" s="1"/>
  <c r="M1133" i="4" s="1"/>
  <c r="H1134" i="4"/>
  <c r="K1134" i="4" s="1"/>
  <c r="L1134" i="4" s="1"/>
  <c r="M1134" i="4" s="1"/>
  <c r="H1135" i="4"/>
  <c r="K1135" i="4" s="1"/>
  <c r="L1135" i="4" s="1"/>
  <c r="M1135" i="4" s="1"/>
  <c r="H1136" i="4"/>
  <c r="K1136" i="4" s="1"/>
  <c r="L1136" i="4" s="1"/>
  <c r="M1136" i="4" s="1"/>
  <c r="H1137" i="4"/>
  <c r="K1137" i="4" s="1"/>
  <c r="L1137" i="4" s="1"/>
  <c r="M1137" i="4" s="1"/>
  <c r="H1138" i="4"/>
  <c r="K1138" i="4" s="1"/>
  <c r="L1138" i="4" s="1"/>
  <c r="M1138" i="4" s="1"/>
  <c r="H1139" i="4"/>
  <c r="K1139" i="4" s="1"/>
  <c r="L1139" i="4" s="1"/>
  <c r="M1139" i="4" s="1"/>
  <c r="H1140" i="4"/>
  <c r="K1140" i="4" s="1"/>
  <c r="L1140" i="4" s="1"/>
  <c r="M1140" i="4" s="1"/>
  <c r="H1141" i="4"/>
  <c r="K1141" i="4" s="1"/>
  <c r="L1141" i="4" s="1"/>
  <c r="M1141" i="4" s="1"/>
  <c r="H1142" i="4"/>
  <c r="K1142" i="4" s="1"/>
  <c r="L1142" i="4" s="1"/>
  <c r="M1142" i="4" s="1"/>
  <c r="H1143" i="4"/>
  <c r="K1143" i="4" s="1"/>
  <c r="L1143" i="4" s="1"/>
  <c r="M1143" i="4" s="1"/>
  <c r="H1144" i="4"/>
  <c r="K1144" i="4" s="1"/>
  <c r="L1144" i="4" s="1"/>
  <c r="M1144" i="4" s="1"/>
  <c r="H1145" i="4"/>
  <c r="K1145" i="4" s="1"/>
  <c r="L1145" i="4" s="1"/>
  <c r="M1145" i="4" s="1"/>
  <c r="H1146" i="4"/>
  <c r="K1146" i="4" s="1"/>
  <c r="L1146" i="4" s="1"/>
  <c r="M1146" i="4" s="1"/>
  <c r="H1147" i="4"/>
  <c r="K1147" i="4" s="1"/>
  <c r="L1147" i="4" s="1"/>
  <c r="M1147" i="4" s="1"/>
  <c r="H1148" i="4"/>
  <c r="K1148" i="4" s="1"/>
  <c r="L1148" i="4" s="1"/>
  <c r="M1148" i="4" s="1"/>
  <c r="H1149" i="4"/>
  <c r="K1149" i="4" s="1"/>
  <c r="L1149" i="4" s="1"/>
  <c r="M1149" i="4" s="1"/>
  <c r="H1150" i="4"/>
  <c r="K1150" i="4" s="1"/>
  <c r="L1150" i="4" s="1"/>
  <c r="M1150" i="4" s="1"/>
  <c r="H1151" i="4"/>
  <c r="K1151" i="4" s="1"/>
  <c r="L1151" i="4" s="1"/>
  <c r="M1151" i="4" s="1"/>
  <c r="H1152" i="4"/>
  <c r="K1152" i="4" s="1"/>
  <c r="L1152" i="4" s="1"/>
  <c r="M1152" i="4" s="1"/>
  <c r="H1153" i="4"/>
  <c r="K1153" i="4" s="1"/>
  <c r="L1153" i="4" s="1"/>
  <c r="M1153" i="4" s="1"/>
  <c r="H1154" i="4"/>
  <c r="K1154" i="4" s="1"/>
  <c r="L1154" i="4" s="1"/>
  <c r="M1154" i="4" s="1"/>
  <c r="H1155" i="4"/>
  <c r="K1155" i="4" s="1"/>
  <c r="L1155" i="4" s="1"/>
  <c r="M1155" i="4" s="1"/>
  <c r="H1156" i="4"/>
  <c r="K1156" i="4" s="1"/>
  <c r="L1156" i="4" s="1"/>
  <c r="M1156" i="4" s="1"/>
  <c r="H1157" i="4"/>
  <c r="K1157" i="4" s="1"/>
  <c r="L1157" i="4" s="1"/>
  <c r="M1157" i="4" s="1"/>
  <c r="H1158" i="4"/>
  <c r="K1158" i="4" s="1"/>
  <c r="L1158" i="4" s="1"/>
  <c r="M1158" i="4" s="1"/>
  <c r="H1159" i="4"/>
  <c r="K1159" i="4" s="1"/>
  <c r="L1159" i="4" s="1"/>
  <c r="M1159" i="4" s="1"/>
  <c r="H1160" i="4"/>
  <c r="K1160" i="4" s="1"/>
  <c r="L1160" i="4" s="1"/>
  <c r="M1160" i="4" s="1"/>
  <c r="H1161" i="4"/>
  <c r="K1161" i="4" s="1"/>
  <c r="L1161" i="4" s="1"/>
  <c r="M1161" i="4" s="1"/>
  <c r="H1162" i="4"/>
  <c r="K1162" i="4" s="1"/>
  <c r="L1162" i="4" s="1"/>
  <c r="M1162" i="4" s="1"/>
  <c r="H1163" i="4"/>
  <c r="K1163" i="4" s="1"/>
  <c r="L1163" i="4" s="1"/>
  <c r="M1163" i="4" s="1"/>
  <c r="H1164" i="4"/>
  <c r="K1164" i="4" s="1"/>
  <c r="L1164" i="4" s="1"/>
  <c r="M1164" i="4" s="1"/>
  <c r="H1165" i="4"/>
  <c r="K1165" i="4" s="1"/>
  <c r="L1165" i="4" s="1"/>
  <c r="M1165" i="4" s="1"/>
  <c r="H1166" i="4"/>
  <c r="K1166" i="4" s="1"/>
  <c r="L1166" i="4" s="1"/>
  <c r="M1166" i="4" s="1"/>
  <c r="H1167" i="4"/>
  <c r="K1167" i="4" s="1"/>
  <c r="L1167" i="4" s="1"/>
  <c r="M1167" i="4" s="1"/>
  <c r="H1168" i="4"/>
  <c r="K1168" i="4" s="1"/>
  <c r="L1168" i="4" s="1"/>
  <c r="M1168" i="4" s="1"/>
  <c r="H1169" i="4"/>
  <c r="K1169" i="4" s="1"/>
  <c r="L1169" i="4" s="1"/>
  <c r="M1169" i="4" s="1"/>
  <c r="H1170" i="4"/>
  <c r="K1170" i="4" s="1"/>
  <c r="L1170" i="4" s="1"/>
  <c r="M1170" i="4" s="1"/>
  <c r="H1171" i="4"/>
  <c r="K1171" i="4" s="1"/>
  <c r="L1171" i="4" s="1"/>
  <c r="M1171" i="4" s="1"/>
  <c r="H1172" i="4"/>
  <c r="K1172" i="4" s="1"/>
  <c r="L1172" i="4" s="1"/>
  <c r="M1172" i="4" s="1"/>
  <c r="H1173" i="4"/>
  <c r="K1173" i="4" s="1"/>
  <c r="L1173" i="4" s="1"/>
  <c r="M1173" i="4" s="1"/>
  <c r="H1174" i="4"/>
  <c r="K1174" i="4" s="1"/>
  <c r="L1174" i="4" s="1"/>
  <c r="M1174" i="4" s="1"/>
  <c r="H1175" i="4"/>
  <c r="K1175" i="4" s="1"/>
  <c r="L1175" i="4" s="1"/>
  <c r="M1175" i="4" s="1"/>
  <c r="H1176" i="4"/>
  <c r="K1176" i="4" s="1"/>
  <c r="L1176" i="4" s="1"/>
  <c r="M1176" i="4" s="1"/>
  <c r="H1177" i="4"/>
  <c r="K1177" i="4" s="1"/>
  <c r="L1177" i="4" s="1"/>
  <c r="M1177" i="4" s="1"/>
  <c r="H1178" i="4"/>
  <c r="K1178" i="4" s="1"/>
  <c r="L1178" i="4" s="1"/>
  <c r="M1178" i="4" s="1"/>
  <c r="H1179" i="4"/>
  <c r="K1179" i="4" s="1"/>
  <c r="L1179" i="4" s="1"/>
  <c r="M1179" i="4" s="1"/>
  <c r="H1180" i="4"/>
  <c r="K1180" i="4" s="1"/>
  <c r="L1180" i="4" s="1"/>
  <c r="M1180" i="4" s="1"/>
  <c r="H1181" i="4"/>
  <c r="K1181" i="4" s="1"/>
  <c r="L1181" i="4" s="1"/>
  <c r="M1181" i="4" s="1"/>
  <c r="H1182" i="4"/>
  <c r="K1182" i="4" s="1"/>
  <c r="L1182" i="4" s="1"/>
  <c r="M1182" i="4" s="1"/>
  <c r="H1183" i="4"/>
  <c r="K1183" i="4" s="1"/>
  <c r="L1183" i="4" s="1"/>
  <c r="M1183" i="4" s="1"/>
  <c r="H1184" i="4"/>
  <c r="K1184" i="4" s="1"/>
  <c r="L1184" i="4" s="1"/>
  <c r="M1184" i="4" s="1"/>
  <c r="H1185" i="4"/>
  <c r="K1185" i="4" s="1"/>
  <c r="L1185" i="4" s="1"/>
  <c r="M1185" i="4" s="1"/>
  <c r="H1186" i="4"/>
  <c r="K1186" i="4" s="1"/>
  <c r="L1186" i="4" s="1"/>
  <c r="M1186" i="4" s="1"/>
  <c r="H1187" i="4"/>
  <c r="K1187" i="4" s="1"/>
  <c r="L1187" i="4" s="1"/>
  <c r="M1187" i="4" s="1"/>
  <c r="H1188" i="4"/>
  <c r="K1188" i="4" s="1"/>
  <c r="L1188" i="4" s="1"/>
  <c r="M1188" i="4" s="1"/>
  <c r="H1189" i="4"/>
  <c r="K1189" i="4" s="1"/>
  <c r="L1189" i="4" s="1"/>
  <c r="M1189" i="4" s="1"/>
  <c r="H1190" i="4"/>
  <c r="K1190" i="4" s="1"/>
  <c r="L1190" i="4" s="1"/>
  <c r="M1190" i="4" s="1"/>
  <c r="H1191" i="4"/>
  <c r="K1191" i="4" s="1"/>
  <c r="L1191" i="4" s="1"/>
  <c r="M1191" i="4" s="1"/>
  <c r="H1192" i="4"/>
  <c r="K1192" i="4" s="1"/>
  <c r="L1192" i="4" s="1"/>
  <c r="M1192" i="4" s="1"/>
  <c r="H1193" i="4"/>
  <c r="K1193" i="4" s="1"/>
  <c r="L1193" i="4" s="1"/>
  <c r="M1193" i="4" s="1"/>
  <c r="H1194" i="4"/>
  <c r="K1194" i="4" s="1"/>
  <c r="L1194" i="4" s="1"/>
  <c r="M1194" i="4" s="1"/>
  <c r="H1195" i="4"/>
  <c r="K1195" i="4" s="1"/>
  <c r="L1195" i="4" s="1"/>
  <c r="M1195" i="4" s="1"/>
  <c r="H1196" i="4"/>
  <c r="K1196" i="4" s="1"/>
  <c r="L1196" i="4" s="1"/>
  <c r="M1196" i="4" s="1"/>
  <c r="H1197" i="4"/>
  <c r="K1197" i="4" s="1"/>
  <c r="L1197" i="4" s="1"/>
  <c r="M1197" i="4" s="1"/>
  <c r="H1198" i="4"/>
  <c r="K1198" i="4" s="1"/>
  <c r="L1198" i="4" s="1"/>
  <c r="M1198" i="4" s="1"/>
  <c r="H1199" i="4"/>
  <c r="K1199" i="4" s="1"/>
  <c r="L1199" i="4" s="1"/>
  <c r="M1199" i="4" s="1"/>
  <c r="H1200" i="4"/>
  <c r="K1200" i="4" s="1"/>
  <c r="L1200" i="4" s="1"/>
  <c r="M1200" i="4" s="1"/>
  <c r="H1201" i="4"/>
  <c r="K1201" i="4" s="1"/>
  <c r="L1201" i="4" s="1"/>
  <c r="M1201" i="4" s="1"/>
  <c r="H1202" i="4"/>
  <c r="K1202" i="4" s="1"/>
  <c r="L1202" i="4" s="1"/>
  <c r="M1202" i="4" s="1"/>
  <c r="H1203" i="4"/>
  <c r="K1203" i="4" s="1"/>
  <c r="L1203" i="4" s="1"/>
  <c r="M1203" i="4" s="1"/>
  <c r="H1204" i="4"/>
  <c r="K1204" i="4" s="1"/>
  <c r="L1204" i="4" s="1"/>
  <c r="M1204" i="4" s="1"/>
  <c r="H1205" i="4"/>
  <c r="K1205" i="4" s="1"/>
  <c r="L1205" i="4" s="1"/>
  <c r="M1205" i="4" s="1"/>
  <c r="H1206" i="4"/>
  <c r="K1206" i="4" s="1"/>
  <c r="L1206" i="4" s="1"/>
  <c r="M1206" i="4" s="1"/>
  <c r="H1207" i="4"/>
  <c r="K1207" i="4" s="1"/>
  <c r="L1207" i="4" s="1"/>
  <c r="M1207" i="4" s="1"/>
  <c r="H1208" i="4"/>
  <c r="K1208" i="4" s="1"/>
  <c r="L1208" i="4" s="1"/>
  <c r="M1208" i="4" s="1"/>
  <c r="H1209" i="4"/>
  <c r="K1209" i="4" s="1"/>
  <c r="L1209" i="4" s="1"/>
  <c r="M1209" i="4" s="1"/>
  <c r="H1210" i="4"/>
  <c r="K1210" i="4" s="1"/>
  <c r="L1210" i="4" s="1"/>
  <c r="M1210" i="4" s="1"/>
  <c r="H1211" i="4"/>
  <c r="K1211" i="4" s="1"/>
  <c r="L1211" i="4" s="1"/>
  <c r="M1211" i="4" s="1"/>
  <c r="H1212" i="4"/>
  <c r="K1212" i="4" s="1"/>
  <c r="L1212" i="4" s="1"/>
  <c r="M1212" i="4" s="1"/>
  <c r="H1213" i="4"/>
  <c r="K1213" i="4" s="1"/>
  <c r="L1213" i="4" s="1"/>
  <c r="M1213" i="4" s="1"/>
  <c r="H1214" i="4"/>
  <c r="K1214" i="4" s="1"/>
  <c r="L1214" i="4" s="1"/>
  <c r="M1214" i="4" s="1"/>
  <c r="H1215" i="4"/>
  <c r="K1215" i="4" s="1"/>
  <c r="L1215" i="4" s="1"/>
  <c r="M1215" i="4" s="1"/>
  <c r="H1216" i="4"/>
  <c r="K1216" i="4" s="1"/>
  <c r="L1216" i="4" s="1"/>
  <c r="M1216" i="4" s="1"/>
  <c r="H1217" i="4"/>
  <c r="K1217" i="4" s="1"/>
  <c r="L1217" i="4" s="1"/>
  <c r="M1217" i="4" s="1"/>
  <c r="H1218" i="4"/>
  <c r="K1218" i="4" s="1"/>
  <c r="L1218" i="4" s="1"/>
  <c r="M1218" i="4" s="1"/>
  <c r="H1219" i="4"/>
  <c r="K1219" i="4" s="1"/>
  <c r="L1219" i="4" s="1"/>
  <c r="M1219" i="4" s="1"/>
  <c r="H1220" i="4"/>
  <c r="K1220" i="4" s="1"/>
  <c r="L1220" i="4" s="1"/>
  <c r="M1220" i="4" s="1"/>
  <c r="H1221" i="4"/>
  <c r="K1221" i="4" s="1"/>
  <c r="L1221" i="4" s="1"/>
  <c r="M1221" i="4" s="1"/>
  <c r="H1222" i="4"/>
  <c r="K1222" i="4" s="1"/>
  <c r="L1222" i="4" s="1"/>
  <c r="M1222" i="4" s="1"/>
  <c r="H1223" i="4"/>
  <c r="K1223" i="4" s="1"/>
  <c r="L1223" i="4" s="1"/>
  <c r="M1223" i="4" s="1"/>
  <c r="H1224" i="4"/>
  <c r="K1224" i="4" s="1"/>
  <c r="L1224" i="4" s="1"/>
  <c r="M1224" i="4" s="1"/>
  <c r="H1225" i="4"/>
  <c r="K1225" i="4" s="1"/>
  <c r="L1225" i="4" s="1"/>
  <c r="M1225" i="4" s="1"/>
  <c r="H1226" i="4"/>
  <c r="K1226" i="4" s="1"/>
  <c r="L1226" i="4" s="1"/>
  <c r="M1226" i="4" s="1"/>
  <c r="H1228" i="4"/>
  <c r="K1228" i="4" s="1"/>
  <c r="L1228" i="4" s="1"/>
  <c r="M1228" i="4" s="1"/>
  <c r="D319" i="29"/>
  <c r="D321" i="29"/>
  <c r="E968" i="29"/>
  <c r="F968" i="29"/>
  <c r="D1811" i="29"/>
  <c r="D1745" i="29"/>
  <c r="D1744" i="29"/>
  <c r="D1723" i="29"/>
  <c r="D1036" i="29"/>
  <c r="D570" i="29"/>
  <c r="D569" i="29"/>
  <c r="D454" i="29"/>
  <c r="D457" i="29"/>
  <c r="D456" i="29"/>
  <c r="D455" i="29"/>
  <c r="D458" i="29"/>
  <c r="D345" i="29"/>
  <c r="D252" i="29"/>
  <c r="D251" i="29"/>
  <c r="D250" i="29"/>
  <c r="I1315" i="4"/>
  <c r="I1317" i="4"/>
  <c r="I1325" i="4"/>
  <c r="I1329" i="4"/>
  <c r="I1336" i="4"/>
  <c r="J1269" i="24" l="1"/>
  <c r="I1298" i="4"/>
  <c r="J37" i="3"/>
  <c r="J38" i="3"/>
  <c r="H36" i="3"/>
  <c r="G968" i="29"/>
  <c r="H968" i="29"/>
  <c r="F241" i="29"/>
  <c r="F665" i="29"/>
  <c r="E665" i="29"/>
  <c r="F650" i="29"/>
  <c r="E650" i="29"/>
  <c r="F632" i="29"/>
  <c r="E632" i="29"/>
  <c r="F619" i="29"/>
  <c r="E619" i="29"/>
  <c r="F611" i="29"/>
  <c r="E611" i="29"/>
  <c r="F602" i="29"/>
  <c r="E602" i="29"/>
  <c r="F577" i="29"/>
  <c r="E577" i="29"/>
  <c r="F568" i="29"/>
  <c r="E568" i="29"/>
  <c r="F552" i="29"/>
  <c r="E552" i="29"/>
  <c r="F536" i="29"/>
  <c r="E536" i="29"/>
  <c r="F525" i="29"/>
  <c r="E525" i="29"/>
  <c r="F511" i="29"/>
  <c r="E511" i="29"/>
  <c r="F495" i="29"/>
  <c r="E495" i="29"/>
  <c r="F482" i="29"/>
  <c r="E482" i="29"/>
  <c r="F471" i="29"/>
  <c r="E471" i="29"/>
  <c r="F463" i="29"/>
  <c r="E463" i="29"/>
  <c r="F454" i="29"/>
  <c r="E454" i="29"/>
  <c r="F435" i="29"/>
  <c r="E435" i="29"/>
  <c r="F422" i="29"/>
  <c r="E422" i="29"/>
  <c r="F407" i="29"/>
  <c r="E407" i="29"/>
  <c r="F397" i="29"/>
  <c r="E397" i="29"/>
  <c r="F383" i="29"/>
  <c r="E383" i="29"/>
  <c r="F375" i="29"/>
  <c r="E375" i="29"/>
  <c r="F350" i="29"/>
  <c r="E350" i="29"/>
  <c r="F341" i="29"/>
  <c r="E341" i="29"/>
  <c r="F326" i="29"/>
  <c r="E326" i="29"/>
  <c r="F316" i="29"/>
  <c r="E316" i="29"/>
  <c r="F300" i="29"/>
  <c r="E300" i="29"/>
  <c r="F284" i="29"/>
  <c r="E284" i="29"/>
  <c r="F272" i="29"/>
  <c r="E272" i="29"/>
  <c r="F257" i="29"/>
  <c r="E257" i="29"/>
  <c r="E241" i="29"/>
  <c r="F225" i="29"/>
  <c r="E225" i="29"/>
  <c r="F207" i="29"/>
  <c r="E207" i="29"/>
  <c r="F187" i="29"/>
  <c r="E187" i="29"/>
  <c r="F170" i="29"/>
  <c r="E170" i="29"/>
  <c r="F157" i="29"/>
  <c r="E157" i="29"/>
  <c r="F137" i="29"/>
  <c r="E137" i="29"/>
  <c r="F120" i="29"/>
  <c r="E120" i="29"/>
  <c r="F108" i="29"/>
  <c r="E108" i="29"/>
  <c r="F88" i="29"/>
  <c r="E88" i="29"/>
  <c r="F74" i="29"/>
  <c r="E74" i="29"/>
  <c r="F60" i="29"/>
  <c r="E60" i="29"/>
  <c r="F37" i="29"/>
  <c r="E37" i="29"/>
  <c r="F20" i="29"/>
  <c r="E20" i="29"/>
  <c r="F3" i="29"/>
  <c r="E3" i="29"/>
  <c r="J1270" i="24" l="1"/>
  <c r="I969" i="29"/>
  <c r="H37" i="3"/>
  <c r="H38" i="3"/>
  <c r="I1382" i="4"/>
  <c r="H27" i="42" s="1"/>
  <c r="G27" i="42" s="1"/>
  <c r="I970" i="29"/>
  <c r="I971" i="29"/>
  <c r="I968" i="29"/>
  <c r="I972" i="29"/>
  <c r="G187" i="29"/>
  <c r="G619" i="29"/>
  <c r="H207" i="29"/>
  <c r="H602" i="29"/>
  <c r="G272" i="29"/>
  <c r="G525" i="29"/>
  <c r="H577" i="29"/>
  <c r="H619" i="29"/>
  <c r="H88" i="29"/>
  <c r="G157" i="29"/>
  <c r="G632" i="29"/>
  <c r="H170" i="29"/>
  <c r="G350" i="29"/>
  <c r="I370" i="29" s="1"/>
  <c r="H407" i="29"/>
  <c r="H511" i="29"/>
  <c r="H375" i="29"/>
  <c r="H74" i="29"/>
  <c r="H536" i="29"/>
  <c r="H120" i="29"/>
  <c r="H187" i="29"/>
  <c r="H350" i="29"/>
  <c r="H463" i="29"/>
  <c r="H611" i="29"/>
  <c r="G650" i="29"/>
  <c r="H3" i="29"/>
  <c r="G74" i="29"/>
  <c r="H137" i="29"/>
  <c r="H326" i="29"/>
  <c r="H37" i="29"/>
  <c r="H341" i="29"/>
  <c r="H482" i="29"/>
  <c r="H157" i="29"/>
  <c r="H552" i="29"/>
  <c r="H241" i="29"/>
  <c r="H257" i="29"/>
  <c r="H316" i="29"/>
  <c r="G383" i="29"/>
  <c r="G471" i="29"/>
  <c r="G577" i="29"/>
  <c r="H665" i="29"/>
  <c r="G326" i="29"/>
  <c r="G207" i="29"/>
  <c r="H225" i="29"/>
  <c r="H284" i="29"/>
  <c r="H383" i="29"/>
  <c r="G463" i="29"/>
  <c r="H471" i="29"/>
  <c r="G482" i="29"/>
  <c r="H495" i="29"/>
  <c r="G536" i="29"/>
  <c r="G552" i="29"/>
  <c r="H568" i="29"/>
  <c r="H632" i="29"/>
  <c r="G3" i="29"/>
  <c r="H60" i="29"/>
  <c r="H108" i="29"/>
  <c r="G137" i="29"/>
  <c r="I152" i="29" s="1"/>
  <c r="G241" i="29"/>
  <c r="I248" i="29" s="1"/>
  <c r="H272" i="29"/>
  <c r="H525" i="29"/>
  <c r="G300" i="29"/>
  <c r="I311" i="29" s="1"/>
  <c r="H397" i="29"/>
  <c r="H422" i="29"/>
  <c r="G435" i="29"/>
  <c r="I448" i="29" s="1"/>
  <c r="H454" i="29"/>
  <c r="H20" i="29"/>
  <c r="G170" i="29"/>
  <c r="H300" i="29"/>
  <c r="G375" i="29"/>
  <c r="G422" i="29"/>
  <c r="H435" i="29"/>
  <c r="H650" i="29"/>
  <c r="G20" i="29"/>
  <c r="G120" i="29"/>
  <c r="G568" i="29"/>
  <c r="G602" i="29"/>
  <c r="G611" i="29"/>
  <c r="G665" i="29"/>
  <c r="G225" i="29"/>
  <c r="G316" i="29"/>
  <c r="G407" i="29"/>
  <c r="G454" i="29"/>
  <c r="G495" i="29"/>
  <c r="G511" i="29"/>
  <c r="G37" i="29"/>
  <c r="I55" i="29" s="1"/>
  <c r="G88" i="29"/>
  <c r="I102" i="29" s="1"/>
  <c r="G60" i="29"/>
  <c r="G108" i="29"/>
  <c r="G257" i="29"/>
  <c r="I267" i="29" s="1"/>
  <c r="G284" i="29"/>
  <c r="I293" i="29" s="1"/>
  <c r="G341" i="29"/>
  <c r="G397" i="29"/>
  <c r="F1468" i="29"/>
  <c r="E1468" i="29"/>
  <c r="F1455" i="29"/>
  <c r="E1455" i="29"/>
  <c r="D1437" i="29"/>
  <c r="D1436" i="29"/>
  <c r="D1435" i="29"/>
  <c r="D1434" i="29"/>
  <c r="D1433" i="29"/>
  <c r="F1415" i="29"/>
  <c r="E1415" i="29"/>
  <c r="F1392" i="29"/>
  <c r="E1392" i="29"/>
  <c r="F1383" i="29"/>
  <c r="E1383" i="29"/>
  <c r="F1369" i="29"/>
  <c r="E1369" i="29"/>
  <c r="F1354" i="29"/>
  <c r="E1354" i="29"/>
  <c r="F1333" i="29"/>
  <c r="E1333" i="29"/>
  <c r="F1294" i="29"/>
  <c r="E1294" i="29"/>
  <c r="F1277" i="29"/>
  <c r="E1277" i="29"/>
  <c r="D1250" i="29"/>
  <c r="D1246" i="29"/>
  <c r="D1249" i="29"/>
  <c r="D1248" i="29"/>
  <c r="D1247" i="29"/>
  <c r="F1548" i="29"/>
  <c r="E1548" i="29"/>
  <c r="I1340" i="4"/>
  <c r="I1339" i="4"/>
  <c r="I1338" i="4"/>
  <c r="I1337" i="4"/>
  <c r="I1335" i="4"/>
  <c r="I1334" i="4"/>
  <c r="I1333" i="4"/>
  <c r="I1332" i="4"/>
  <c r="I1331" i="4"/>
  <c r="I1330" i="4"/>
  <c r="I1328" i="4"/>
  <c r="I1327" i="4"/>
  <c r="I1326" i="4"/>
  <c r="I1324" i="4"/>
  <c r="I1323" i="4"/>
  <c r="I1322" i="4"/>
  <c r="I1321" i="4"/>
  <c r="I1320" i="4"/>
  <c r="I1319" i="4"/>
  <c r="I1318" i="4"/>
  <c r="I1316" i="4"/>
  <c r="I1314" i="4"/>
  <c r="I1313" i="4"/>
  <c r="I1312" i="4"/>
  <c r="I1311" i="4"/>
  <c r="I1310" i="4"/>
  <c r="I1309" i="4"/>
  <c r="I1308" i="4"/>
  <c r="I1307" i="4"/>
  <c r="I1306" i="4"/>
  <c r="I1305" i="4"/>
  <c r="I1304" i="4"/>
  <c r="I1303" i="4"/>
  <c r="I1302" i="4"/>
  <c r="I1301" i="4"/>
  <c r="I1300" i="4"/>
  <c r="I1299" i="4" l="1"/>
  <c r="I1346" i="4" s="1"/>
  <c r="H51" i="25"/>
  <c r="I659" i="29"/>
  <c r="I660" i="29"/>
  <c r="I657" i="29"/>
  <c r="I658" i="29"/>
  <c r="I656" i="29"/>
  <c r="I643" i="29"/>
  <c r="I644" i="29"/>
  <c r="I641" i="29"/>
  <c r="I642" i="29"/>
  <c r="I645" i="29"/>
  <c r="I626" i="29"/>
  <c r="I561" i="29"/>
  <c r="I562" i="29"/>
  <c r="I559" i="29"/>
  <c r="I560" i="29"/>
  <c r="I557" i="29"/>
  <c r="I558" i="29"/>
  <c r="I545" i="29"/>
  <c r="I546" i="29"/>
  <c r="I543" i="29"/>
  <c r="I544" i="29"/>
  <c r="I541" i="29"/>
  <c r="I542" i="29"/>
  <c r="I518" i="29"/>
  <c r="I519" i="29"/>
  <c r="I505" i="29"/>
  <c r="I506" i="29"/>
  <c r="I489" i="29"/>
  <c r="I490" i="29"/>
  <c r="I487" i="29"/>
  <c r="I488" i="29"/>
  <c r="I202" i="29"/>
  <c r="I197" i="29"/>
  <c r="I273" i="29"/>
  <c r="I274" i="29"/>
  <c r="I275" i="29"/>
  <c r="I276" i="29"/>
  <c r="I277" i="29"/>
  <c r="I278" i="29"/>
  <c r="I279" i="29"/>
  <c r="I242" i="29"/>
  <c r="I243" i="29"/>
  <c r="I244" i="29"/>
  <c r="I245" i="29"/>
  <c r="I246" i="29"/>
  <c r="I247" i="29"/>
  <c r="I249" i="29"/>
  <c r="I250" i="29"/>
  <c r="I472" i="29"/>
  <c r="I473" i="29"/>
  <c r="I474" i="29"/>
  <c r="I475" i="29"/>
  <c r="I476" i="29"/>
  <c r="I477" i="29"/>
  <c r="I446" i="29"/>
  <c r="I447" i="29"/>
  <c r="I444" i="29"/>
  <c r="I445" i="29"/>
  <c r="I442" i="29"/>
  <c r="I443" i="29"/>
  <c r="I440" i="29"/>
  <c r="I441" i="29"/>
  <c r="I429" i="29"/>
  <c r="I430" i="29"/>
  <c r="I427" i="29"/>
  <c r="I428" i="29"/>
  <c r="I415" i="29"/>
  <c r="I416" i="29"/>
  <c r="I413" i="29"/>
  <c r="I414" i="29"/>
  <c r="I411" i="29"/>
  <c r="I412" i="29"/>
  <c r="I368" i="29"/>
  <c r="I369" i="29"/>
  <c r="I366" i="29"/>
  <c r="I367" i="29"/>
  <c r="I364" i="29"/>
  <c r="I365" i="29"/>
  <c r="I362" i="29"/>
  <c r="I363" i="29"/>
  <c r="I360" i="29"/>
  <c r="I361" i="29"/>
  <c r="I358" i="29"/>
  <c r="I359" i="29"/>
  <c r="I356" i="29"/>
  <c r="I357" i="29"/>
  <c r="I344" i="29"/>
  <c r="I330" i="29"/>
  <c r="I333" i="29"/>
  <c r="I336" i="29"/>
  <c r="I331" i="29"/>
  <c r="I332" i="29"/>
  <c r="I334" i="29"/>
  <c r="I335" i="29"/>
  <c r="I329" i="29"/>
  <c r="I309" i="29"/>
  <c r="I310" i="29"/>
  <c r="I294" i="29"/>
  <c r="I295" i="29"/>
  <c r="I291" i="29"/>
  <c r="I292" i="29"/>
  <c r="I265" i="29"/>
  <c r="I266" i="29"/>
  <c r="I229" i="29"/>
  <c r="I230" i="29"/>
  <c r="I228" i="29"/>
  <c r="I231" i="29"/>
  <c r="I232" i="29"/>
  <c r="I236" i="29"/>
  <c r="I233" i="29"/>
  <c r="I234" i="29"/>
  <c r="I235" i="29"/>
  <c r="I219" i="29"/>
  <c r="I220" i="29"/>
  <c r="I217" i="29"/>
  <c r="I218" i="29"/>
  <c r="I215" i="29"/>
  <c r="I216" i="29"/>
  <c r="I213" i="29"/>
  <c r="I214" i="29"/>
  <c r="I200" i="29"/>
  <c r="I201" i="29"/>
  <c r="I199" i="29"/>
  <c r="I196" i="29"/>
  <c r="I198" i="29"/>
  <c r="I194" i="29"/>
  <c r="I195" i="29"/>
  <c r="I193" i="29"/>
  <c r="I181" i="29"/>
  <c r="I182" i="29"/>
  <c r="I179" i="29"/>
  <c r="I180" i="29"/>
  <c r="I177" i="29"/>
  <c r="I178" i="29"/>
  <c r="I175" i="29"/>
  <c r="I176" i="29"/>
  <c r="I160" i="29"/>
  <c r="I161" i="29"/>
  <c r="I162" i="29"/>
  <c r="I163" i="29"/>
  <c r="I164" i="29"/>
  <c r="I165" i="29"/>
  <c r="I150" i="29"/>
  <c r="I151" i="29"/>
  <c r="I148" i="29"/>
  <c r="I149" i="29"/>
  <c r="I146" i="29"/>
  <c r="I147" i="29"/>
  <c r="I131" i="29"/>
  <c r="I132" i="29"/>
  <c r="I129" i="29"/>
  <c r="I130" i="29"/>
  <c r="I127" i="29"/>
  <c r="I128" i="29"/>
  <c r="I125" i="29"/>
  <c r="I126" i="29"/>
  <c r="I113" i="29"/>
  <c r="I114" i="29"/>
  <c r="I100" i="29"/>
  <c r="I101" i="29"/>
  <c r="I98" i="29"/>
  <c r="I99" i="29"/>
  <c r="I96" i="29"/>
  <c r="I97" i="29"/>
  <c r="I94" i="29"/>
  <c r="I95" i="29"/>
  <c r="I92" i="29"/>
  <c r="I93" i="29"/>
  <c r="I82" i="29"/>
  <c r="I83" i="29"/>
  <c r="I80" i="29"/>
  <c r="I81" i="29"/>
  <c r="I68" i="29"/>
  <c r="I69" i="29"/>
  <c r="I66" i="29"/>
  <c r="I67" i="29"/>
  <c r="I53" i="29"/>
  <c r="I54" i="29"/>
  <c r="I51" i="29"/>
  <c r="I52" i="29"/>
  <c r="I49" i="29"/>
  <c r="I50" i="29"/>
  <c r="I31" i="29"/>
  <c r="I32" i="29"/>
  <c r="I4" i="29"/>
  <c r="I12" i="29"/>
  <c r="I5" i="29"/>
  <c r="I13" i="29"/>
  <c r="I6" i="29"/>
  <c r="I7" i="29"/>
  <c r="I8" i="29"/>
  <c r="I9" i="29"/>
  <c r="I10" i="29"/>
  <c r="I11" i="29"/>
  <c r="I14" i="29"/>
  <c r="I48" i="29"/>
  <c r="I64" i="29"/>
  <c r="I65" i="29"/>
  <c r="I62" i="29"/>
  <c r="I46" i="29"/>
  <c r="I47" i="29"/>
  <c r="I44" i="29"/>
  <c r="I45" i="29"/>
  <c r="I42" i="29"/>
  <c r="I43" i="29"/>
  <c r="I29" i="29"/>
  <c r="I30" i="29"/>
  <c r="I27" i="29"/>
  <c r="I28" i="29"/>
  <c r="I26" i="29"/>
  <c r="I24" i="29"/>
  <c r="I25" i="29"/>
  <c r="I317" i="29"/>
  <c r="I318" i="29"/>
  <c r="I320" i="29"/>
  <c r="I319" i="29"/>
  <c r="I321" i="29"/>
  <c r="J53" i="25"/>
  <c r="J52" i="25"/>
  <c r="K1382" i="4"/>
  <c r="J27" i="42" s="1"/>
  <c r="I571" i="29"/>
  <c r="I15" i="29"/>
  <c r="I456" i="29"/>
  <c r="I457" i="29"/>
  <c r="I458" i="29"/>
  <c r="I455" i="29"/>
  <c r="I342" i="29"/>
  <c r="I343" i="29"/>
  <c r="I345" i="29"/>
  <c r="I410" i="29"/>
  <c r="I409" i="29"/>
  <c r="I408" i="29"/>
  <c r="I417" i="29"/>
  <c r="I251" i="29"/>
  <c r="I252" i="29"/>
  <c r="I640" i="29"/>
  <c r="I627" i="29"/>
  <c r="I111" i="29"/>
  <c r="I112" i="29"/>
  <c r="I109" i="29"/>
  <c r="I110" i="29"/>
  <c r="I115" i="29"/>
  <c r="I634" i="29"/>
  <c r="I526" i="29"/>
  <c r="I355" i="29"/>
  <c r="I351" i="29"/>
  <c r="I622" i="29"/>
  <c r="I623" i="29"/>
  <c r="I190" i="29"/>
  <c r="I157" i="29"/>
  <c r="I191" i="29"/>
  <c r="I620" i="29"/>
  <c r="I619" i="29"/>
  <c r="I621" i="29"/>
  <c r="I625" i="29"/>
  <c r="I624" i="29"/>
  <c r="I350" i="29"/>
  <c r="I639" i="29"/>
  <c r="I352" i="29"/>
  <c r="I353" i="29"/>
  <c r="I187" i="29"/>
  <c r="I636" i="29"/>
  <c r="I354" i="29"/>
  <c r="I159" i="29"/>
  <c r="I637" i="29"/>
  <c r="I316" i="29"/>
  <c r="I635" i="29"/>
  <c r="I655" i="29"/>
  <c r="I650" i="29"/>
  <c r="I654" i="29"/>
  <c r="I651" i="29"/>
  <c r="I652" i="29"/>
  <c r="I653" i="29"/>
  <c r="I563" i="29"/>
  <c r="I552" i="29"/>
  <c r="I556" i="29"/>
  <c r="I553" i="29"/>
  <c r="I554" i="29"/>
  <c r="I555" i="29"/>
  <c r="I666" i="29"/>
  <c r="I673" i="29"/>
  <c r="I667" i="29"/>
  <c r="I668" i="29"/>
  <c r="I674" i="29"/>
  <c r="I669" i="29"/>
  <c r="I665" i="29"/>
  <c r="I672" i="29"/>
  <c r="I670" i="29"/>
  <c r="I671" i="29"/>
  <c r="I536" i="29"/>
  <c r="I547" i="29"/>
  <c r="I537" i="29"/>
  <c r="I540" i="29"/>
  <c r="I538" i="29"/>
  <c r="I539" i="29"/>
  <c r="I38" i="29"/>
  <c r="I40" i="29"/>
  <c r="I39" i="29"/>
  <c r="I41" i="29"/>
  <c r="I37" i="29"/>
  <c r="I614" i="29"/>
  <c r="I613" i="29"/>
  <c r="I612" i="29"/>
  <c r="I611" i="29"/>
  <c r="I145" i="29"/>
  <c r="I139" i="29"/>
  <c r="I144" i="29"/>
  <c r="I138" i="29"/>
  <c r="I137" i="29"/>
  <c r="I140" i="29"/>
  <c r="I141" i="29"/>
  <c r="I142" i="29"/>
  <c r="I143" i="29"/>
  <c r="I328" i="29"/>
  <c r="I326" i="29"/>
  <c r="I327" i="29"/>
  <c r="I397" i="29"/>
  <c r="I398" i="29"/>
  <c r="I402" i="29"/>
  <c r="I399" i="29"/>
  <c r="I400" i="29"/>
  <c r="I401" i="29"/>
  <c r="I517" i="29"/>
  <c r="I511" i="29"/>
  <c r="I516" i="29"/>
  <c r="I520" i="29"/>
  <c r="I512" i="29"/>
  <c r="I513" i="29"/>
  <c r="I514" i="29"/>
  <c r="I515" i="29"/>
  <c r="I603" i="29"/>
  <c r="I604" i="29"/>
  <c r="I605" i="29"/>
  <c r="I602" i="29"/>
  <c r="I606" i="29"/>
  <c r="I436" i="29"/>
  <c r="I435" i="29"/>
  <c r="I437" i="29"/>
  <c r="I438" i="29"/>
  <c r="I449" i="29"/>
  <c r="I439" i="29"/>
  <c r="I485" i="29"/>
  <c r="I486" i="29"/>
  <c r="I484" i="29"/>
  <c r="I482" i="29"/>
  <c r="I483" i="29"/>
  <c r="I158" i="29"/>
  <c r="I108" i="29"/>
  <c r="I527" i="29"/>
  <c r="I525" i="29"/>
  <c r="I531" i="29"/>
  <c r="I390" i="29"/>
  <c r="I392" i="29"/>
  <c r="I389" i="29"/>
  <c r="I391" i="29"/>
  <c r="I384" i="29"/>
  <c r="I385" i="29"/>
  <c r="I383" i="29"/>
  <c r="I386" i="29"/>
  <c r="I387" i="29"/>
  <c r="I388" i="29"/>
  <c r="I226" i="29"/>
  <c r="I227" i="29"/>
  <c r="I225" i="29"/>
  <c r="I341" i="29"/>
  <c r="I633" i="29"/>
  <c r="I272" i="29"/>
  <c r="I173" i="29"/>
  <c r="I174" i="29"/>
  <c r="I170" i="29"/>
  <c r="I171" i="29"/>
  <c r="I172" i="29"/>
  <c r="I528" i="29"/>
  <c r="I60" i="29"/>
  <c r="I61" i="29"/>
  <c r="I70" i="29"/>
  <c r="I63" i="29"/>
  <c r="I90" i="29"/>
  <c r="I91" i="29"/>
  <c r="I103" i="29"/>
  <c r="I88" i="29"/>
  <c r="I89" i="29"/>
  <c r="I501" i="29"/>
  <c r="I502" i="29"/>
  <c r="I503" i="29"/>
  <c r="I496" i="29"/>
  <c r="I504" i="29"/>
  <c r="I499" i="29"/>
  <c r="I500" i="29"/>
  <c r="I497" i="29"/>
  <c r="I498" i="29"/>
  <c r="I495" i="29"/>
  <c r="I569" i="29"/>
  <c r="I570" i="29"/>
  <c r="I572" i="29"/>
  <c r="I568" i="29"/>
  <c r="I423" i="29"/>
  <c r="I425" i="29"/>
  <c r="I424" i="29"/>
  <c r="I426" i="29"/>
  <c r="I422" i="29"/>
  <c r="I284" i="29"/>
  <c r="I285" i="29"/>
  <c r="I290" i="29"/>
  <c r="I286" i="29"/>
  <c r="I287" i="29"/>
  <c r="I289" i="29"/>
  <c r="I288" i="29"/>
  <c r="I454" i="29"/>
  <c r="I120" i="29"/>
  <c r="I121" i="29"/>
  <c r="I122" i="29"/>
  <c r="I124" i="29"/>
  <c r="I123" i="29"/>
  <c r="I375" i="29"/>
  <c r="I378" i="29"/>
  <c r="I376" i="29"/>
  <c r="I377" i="29"/>
  <c r="I464" i="29"/>
  <c r="I465" i="29"/>
  <c r="I466" i="29"/>
  <c r="I463" i="29"/>
  <c r="I578" i="29"/>
  <c r="I579" i="29"/>
  <c r="I580" i="29"/>
  <c r="I581" i="29"/>
  <c r="I577" i="29"/>
  <c r="I582" i="29"/>
  <c r="I79" i="29"/>
  <c r="I84" i="29"/>
  <c r="I74" i="29"/>
  <c r="I75" i="29"/>
  <c r="I77" i="29"/>
  <c r="I76" i="29"/>
  <c r="I78" i="29"/>
  <c r="I530" i="29"/>
  <c r="I529" i="29"/>
  <c r="I210" i="29"/>
  <c r="I212" i="29"/>
  <c r="I211" i="29"/>
  <c r="I209" i="29"/>
  <c r="I208" i="29"/>
  <c r="I207" i="29"/>
  <c r="I259" i="29"/>
  <c r="I257" i="29"/>
  <c r="I260" i="29"/>
  <c r="I261" i="29"/>
  <c r="I262" i="29"/>
  <c r="I263" i="29"/>
  <c r="I264" i="29"/>
  <c r="I258" i="29"/>
  <c r="I407" i="29"/>
  <c r="I23" i="29"/>
  <c r="I20" i="29"/>
  <c r="I22" i="29"/>
  <c r="I21" i="29"/>
  <c r="I301" i="29"/>
  <c r="I303" i="29"/>
  <c r="I302" i="29"/>
  <c r="I300" i="29"/>
  <c r="I304" i="29"/>
  <c r="I308" i="29"/>
  <c r="I305" i="29"/>
  <c r="I306" i="29"/>
  <c r="I307" i="29"/>
  <c r="I471" i="29"/>
  <c r="I632" i="29"/>
  <c r="I192" i="29"/>
  <c r="I188" i="29"/>
  <c r="I189" i="29"/>
  <c r="I638" i="29"/>
  <c r="I241" i="29"/>
  <c r="I3" i="29"/>
  <c r="G1468" i="29"/>
  <c r="H1468" i="29"/>
  <c r="H1455" i="29"/>
  <c r="G1455" i="29"/>
  <c r="G1415" i="29"/>
  <c r="H1415" i="29"/>
  <c r="H1369" i="29"/>
  <c r="H1392" i="29"/>
  <c r="G1392" i="29"/>
  <c r="G1369" i="29"/>
  <c r="G1383" i="29"/>
  <c r="H1383" i="29"/>
  <c r="H1354" i="29"/>
  <c r="G1354" i="29"/>
  <c r="H1333" i="29"/>
  <c r="G1333" i="29"/>
  <c r="H1294" i="29"/>
  <c r="G1294" i="29"/>
  <c r="H1277" i="29"/>
  <c r="G1277" i="29"/>
  <c r="F1246" i="29"/>
  <c r="E1246" i="29"/>
  <c r="H1548" i="29"/>
  <c r="G1548" i="29"/>
  <c r="F1914" i="29"/>
  <c r="E1914" i="29"/>
  <c r="F1909" i="29"/>
  <c r="E1909" i="29"/>
  <c r="D1904" i="29"/>
  <c r="D1903" i="29"/>
  <c r="D1902" i="29"/>
  <c r="D1901" i="29"/>
  <c r="F1886" i="29"/>
  <c r="E1886" i="29"/>
  <c r="F1876" i="29"/>
  <c r="E1876" i="29"/>
  <c r="F1859" i="29"/>
  <c r="E1859" i="29"/>
  <c r="F1849" i="29"/>
  <c r="E1849" i="29"/>
  <c r="D1844" i="29"/>
  <c r="D1843" i="29"/>
  <c r="D1842" i="29"/>
  <c r="D1841" i="29"/>
  <c r="F1831" i="29"/>
  <c r="E1831" i="29"/>
  <c r="F1820" i="29"/>
  <c r="E1820" i="29"/>
  <c r="D1815" i="29"/>
  <c r="D1814" i="29"/>
  <c r="D1813" i="29"/>
  <c r="D1812" i="29"/>
  <c r="D1806" i="29"/>
  <c r="D1805" i="29"/>
  <c r="D1804" i="29"/>
  <c r="D1803" i="29"/>
  <c r="D1802" i="29"/>
  <c r="F1791" i="29"/>
  <c r="E1791" i="29"/>
  <c r="F1781" i="29"/>
  <c r="E1781" i="29"/>
  <c r="F1772" i="29"/>
  <c r="E1772" i="29"/>
  <c r="F1763" i="29"/>
  <c r="E1763" i="29"/>
  <c r="F1750" i="29"/>
  <c r="E1750" i="29"/>
  <c r="D1743" i="29"/>
  <c r="D1742" i="29"/>
  <c r="D1741" i="29"/>
  <c r="F1731" i="29"/>
  <c r="E1731" i="29"/>
  <c r="D1726" i="29"/>
  <c r="D1725" i="29"/>
  <c r="D1724" i="29"/>
  <c r="D1722" i="29"/>
  <c r="F1707" i="29"/>
  <c r="E1707" i="29"/>
  <c r="F1697" i="29"/>
  <c r="E1697" i="29"/>
  <c r="F1685" i="29"/>
  <c r="E1685" i="29"/>
  <c r="F1674" i="29"/>
  <c r="E1674" i="29"/>
  <c r="F1661" i="29"/>
  <c r="E1661" i="29"/>
  <c r="D1656" i="29"/>
  <c r="D1655" i="29"/>
  <c r="D1654" i="29"/>
  <c r="D1653" i="29"/>
  <c r="D1651" i="29"/>
  <c r="F1634" i="29"/>
  <c r="E1634" i="29"/>
  <c r="F1629" i="29"/>
  <c r="E1629" i="29"/>
  <c r="F1620" i="29"/>
  <c r="E1620" i="29"/>
  <c r="F1615" i="29"/>
  <c r="E1615" i="29"/>
  <c r="D1610" i="29"/>
  <c r="D1609" i="29"/>
  <c r="D1608" i="29"/>
  <c r="D1607" i="29"/>
  <c r="F1598" i="29"/>
  <c r="E1598" i="29"/>
  <c r="F1586" i="29"/>
  <c r="E1586" i="29"/>
  <c r="D1581" i="29"/>
  <c r="D1580" i="29"/>
  <c r="D1579" i="29"/>
  <c r="D1578" i="29"/>
  <c r="D1577" i="29"/>
  <c r="D1576" i="29"/>
  <c r="F1562" i="29"/>
  <c r="E1562" i="29"/>
  <c r="F1519" i="29"/>
  <c r="E1519" i="29"/>
  <c r="I1473" i="29" l="1"/>
  <c r="I1469" i="29"/>
  <c r="I1470" i="29"/>
  <c r="I1471" i="29"/>
  <c r="I1472" i="29"/>
  <c r="I1474" i="29"/>
  <c r="I1393" i="29"/>
  <c r="I1394" i="29"/>
  <c r="I1395" i="29"/>
  <c r="I1396" i="29"/>
  <c r="I1397" i="29"/>
  <c r="I1355" i="29"/>
  <c r="I1356" i="29"/>
  <c r="I1357" i="29"/>
  <c r="I1358" i="29"/>
  <c r="I1359" i="29"/>
  <c r="I1282" i="29"/>
  <c r="I1549" i="29"/>
  <c r="I1550" i="29"/>
  <c r="I1551" i="29"/>
  <c r="I1552" i="29"/>
  <c r="I1553" i="29"/>
  <c r="I1554" i="29"/>
  <c r="I1555" i="29"/>
  <c r="I1556" i="29"/>
  <c r="I1557" i="29"/>
  <c r="I1295" i="29"/>
  <c r="I1296" i="29"/>
  <c r="I1297" i="29"/>
  <c r="I1298" i="29"/>
  <c r="I1299" i="29"/>
  <c r="I1300" i="29"/>
  <c r="I1301" i="29"/>
  <c r="I1416" i="29"/>
  <c r="I1417" i="29"/>
  <c r="I1418" i="29"/>
  <c r="I1419" i="29"/>
  <c r="I1420" i="29"/>
  <c r="I1421" i="29"/>
  <c r="I1422" i="29"/>
  <c r="I1423" i="29"/>
  <c r="I1424" i="29"/>
  <c r="I1425" i="29"/>
  <c r="I1426" i="29"/>
  <c r="I1427" i="29"/>
  <c r="I1428" i="29"/>
  <c r="I1334" i="29"/>
  <c r="I1335" i="29"/>
  <c r="I1336" i="29"/>
  <c r="I1337" i="29"/>
  <c r="I1338" i="29"/>
  <c r="I1339" i="29"/>
  <c r="I1340" i="29"/>
  <c r="I1341" i="29"/>
  <c r="I1342" i="29"/>
  <c r="I1343" i="29"/>
  <c r="I1344" i="29"/>
  <c r="I1460" i="29"/>
  <c r="I1461" i="29"/>
  <c r="I1370" i="29"/>
  <c r="I1371" i="29"/>
  <c r="I1372" i="29"/>
  <c r="I1373" i="29"/>
  <c r="I1374" i="29"/>
  <c r="I1375" i="29"/>
  <c r="I1376" i="29"/>
  <c r="I1377" i="29"/>
  <c r="I1378" i="29"/>
  <c r="H52" i="25"/>
  <c r="H53" i="25"/>
  <c r="M1382" i="4"/>
  <c r="L27" i="42" s="1"/>
  <c r="L1382" i="4"/>
  <c r="K27" i="42" s="1"/>
  <c r="K1346" i="4"/>
  <c r="L1346" i="4" s="1"/>
  <c r="H26" i="42"/>
  <c r="G26" i="42" s="1"/>
  <c r="H397" i="28"/>
  <c r="J3" i="29"/>
  <c r="G4" i="28" s="1"/>
  <c r="H4" i="28" s="1"/>
  <c r="J272" i="29"/>
  <c r="G24" i="28" s="1"/>
  <c r="H24" i="28" s="1"/>
  <c r="J350" i="29"/>
  <c r="G30" i="28" s="1"/>
  <c r="J157" i="29"/>
  <c r="G17" i="28" s="1"/>
  <c r="H17" i="28" s="1"/>
  <c r="J20" i="29"/>
  <c r="G5" i="28" s="1"/>
  <c r="H5" i="28" s="1"/>
  <c r="J619" i="29"/>
  <c r="G54" i="28" s="1"/>
  <c r="J326" i="29"/>
  <c r="G28" i="28" s="1"/>
  <c r="J454" i="29"/>
  <c r="G37" i="28" s="1"/>
  <c r="H37" i="28" s="1"/>
  <c r="J88" i="29"/>
  <c r="G13" i="28" s="1"/>
  <c r="H13" i="28" s="1"/>
  <c r="J552" i="29"/>
  <c r="G45" i="28" s="1"/>
  <c r="J108" i="29"/>
  <c r="G14" i="28" s="1"/>
  <c r="J495" i="29"/>
  <c r="G41" i="28" s="1"/>
  <c r="H41" i="28" s="1"/>
  <c r="J375" i="29"/>
  <c r="G31" i="28" s="1"/>
  <c r="H31" i="28" s="1"/>
  <c r="J471" i="29"/>
  <c r="G39" i="28" s="1"/>
  <c r="H39" i="28" s="1"/>
  <c r="J407" i="29"/>
  <c r="G34" i="28" s="1"/>
  <c r="H34" i="28" s="1"/>
  <c r="J60" i="29"/>
  <c r="G7" i="28" s="1"/>
  <c r="H7" i="28" s="1"/>
  <c r="J435" i="29"/>
  <c r="G36" i="28" s="1"/>
  <c r="H36" i="28" s="1"/>
  <c r="J37" i="29"/>
  <c r="G6" i="28" s="1"/>
  <c r="H6" i="28" s="1"/>
  <c r="J650" i="29"/>
  <c r="G56" i="28" s="1"/>
  <c r="H56" i="28" s="1"/>
  <c r="J341" i="29"/>
  <c r="G29" i="28" s="1"/>
  <c r="H29" i="28" s="1"/>
  <c r="J225" i="29"/>
  <c r="G21" i="28" s="1"/>
  <c r="J300" i="29"/>
  <c r="G26" i="28" s="1"/>
  <c r="J74" i="29"/>
  <c r="G12" i="28" s="1"/>
  <c r="H12" i="28" s="1"/>
  <c r="J577" i="29"/>
  <c r="J463" i="29"/>
  <c r="G38" i="28" s="1"/>
  <c r="H38" i="28" s="1"/>
  <c r="J120" i="29"/>
  <c r="G15" i="28" s="1"/>
  <c r="J536" i="29"/>
  <c r="G44" i="28" s="1"/>
  <c r="J187" i="29"/>
  <c r="G19" i="28" s="1"/>
  <c r="H19" i="28" s="1"/>
  <c r="J207" i="29"/>
  <c r="G20" i="28" s="1"/>
  <c r="H20" i="28" s="1"/>
  <c r="J525" i="29"/>
  <c r="G43" i="28" s="1"/>
  <c r="J170" i="29"/>
  <c r="G18" i="28" s="1"/>
  <c r="J397" i="29"/>
  <c r="G33" i="28" s="1"/>
  <c r="J316" i="29"/>
  <c r="G27" i="28" s="1"/>
  <c r="J568" i="29"/>
  <c r="G46" i="28" s="1"/>
  <c r="H46" i="28" s="1"/>
  <c r="J511" i="29"/>
  <c r="G42" i="28" s="1"/>
  <c r="H42" i="28" s="1"/>
  <c r="J632" i="29"/>
  <c r="G55" i="28" s="1"/>
  <c r="J257" i="29"/>
  <c r="G23" i="28" s="1"/>
  <c r="H23" i="28" s="1"/>
  <c r="J284" i="29"/>
  <c r="G25" i="28" s="1"/>
  <c r="H25" i="28" s="1"/>
  <c r="J602" i="29"/>
  <c r="G52" i="28" s="1"/>
  <c r="J241" i="29"/>
  <c r="G22" i="28" s="1"/>
  <c r="H22" i="28" s="1"/>
  <c r="J422" i="29"/>
  <c r="G35" i="28" s="1"/>
  <c r="J383" i="29"/>
  <c r="G32" i="28" s="1"/>
  <c r="H32" i="28" s="1"/>
  <c r="J665" i="29"/>
  <c r="G57" i="28" s="1"/>
  <c r="J482" i="29"/>
  <c r="G40" i="28" s="1"/>
  <c r="H40" i="28" s="1"/>
  <c r="J611" i="29"/>
  <c r="G53" i="28" s="1"/>
  <c r="H53" i="28" s="1"/>
  <c r="J137" i="29"/>
  <c r="G16" i="28" s="1"/>
  <c r="I1468" i="29"/>
  <c r="I1462" i="29"/>
  <c r="I1463" i="29"/>
  <c r="I1458" i="29"/>
  <c r="I1459" i="29"/>
  <c r="I1456" i="29"/>
  <c r="I1457" i="29"/>
  <c r="I1455" i="29"/>
  <c r="I1415" i="29"/>
  <c r="I1392" i="29"/>
  <c r="I1385" i="29"/>
  <c r="I1386" i="29"/>
  <c r="I1387" i="29"/>
  <c r="I1383" i="29"/>
  <c r="I1384" i="29"/>
  <c r="I1369" i="29"/>
  <c r="I1354" i="29"/>
  <c r="I1333" i="29"/>
  <c r="I1302" i="29"/>
  <c r="I1294" i="29"/>
  <c r="I1280" i="29"/>
  <c r="I1284" i="29"/>
  <c r="I1281" i="29"/>
  <c r="I1283" i="29"/>
  <c r="I1277" i="29"/>
  <c r="I1278" i="29"/>
  <c r="I1279" i="29"/>
  <c r="H1246" i="29"/>
  <c r="G1246" i="29"/>
  <c r="I1548" i="29"/>
  <c r="G1661" i="29"/>
  <c r="G1886" i="29"/>
  <c r="E1651" i="29"/>
  <c r="G1772" i="29"/>
  <c r="G1519" i="29"/>
  <c r="G1781" i="29"/>
  <c r="G1831" i="29"/>
  <c r="G1859" i="29"/>
  <c r="H1697" i="29"/>
  <c r="H1750" i="29"/>
  <c r="H1876" i="29"/>
  <c r="G1914" i="29"/>
  <c r="H1519" i="29"/>
  <c r="G1615" i="29"/>
  <c r="G1697" i="29"/>
  <c r="H1791" i="29"/>
  <c r="G1539" i="29"/>
  <c r="H1620" i="29"/>
  <c r="H1629" i="29"/>
  <c r="H1634" i="29"/>
  <c r="G1707" i="29"/>
  <c r="H1674" i="29"/>
  <c r="H1820" i="29"/>
  <c r="H1849" i="29"/>
  <c r="H1731" i="29"/>
  <c r="G1876" i="29"/>
  <c r="H1615" i="29"/>
  <c r="H1909" i="29"/>
  <c r="H1539" i="29"/>
  <c r="H1598" i="29"/>
  <c r="G1629" i="29"/>
  <c r="G1685" i="29"/>
  <c r="H1772" i="29"/>
  <c r="H1562" i="29"/>
  <c r="G1586" i="29"/>
  <c r="F1651" i="29"/>
  <c r="F1802" i="29"/>
  <c r="G1820" i="29"/>
  <c r="H1886" i="29"/>
  <c r="H1586" i="29"/>
  <c r="G1674" i="29"/>
  <c r="H1707" i="29"/>
  <c r="G1731" i="29"/>
  <c r="G1750" i="29"/>
  <c r="H1781" i="29"/>
  <c r="H1831" i="29"/>
  <c r="H1859" i="29"/>
  <c r="H1914" i="29"/>
  <c r="F1576" i="29"/>
  <c r="F1811" i="29"/>
  <c r="E1607" i="29"/>
  <c r="G1634" i="29"/>
  <c r="H1685" i="29"/>
  <c r="F1722" i="29"/>
  <c r="H1763" i="29"/>
  <c r="F1841" i="29"/>
  <c r="E1901" i="29"/>
  <c r="H1661" i="29"/>
  <c r="E1802" i="29"/>
  <c r="E1576" i="29"/>
  <c r="G1909" i="29"/>
  <c r="F1607" i="29"/>
  <c r="E1741" i="29"/>
  <c r="F1901" i="29"/>
  <c r="F1741" i="29"/>
  <c r="G1562" i="29"/>
  <c r="G1763" i="29"/>
  <c r="G1849" i="29"/>
  <c r="G1598" i="29"/>
  <c r="G1620" i="29"/>
  <c r="G1791" i="29"/>
  <c r="E1722" i="29"/>
  <c r="E1811" i="29"/>
  <c r="E1841" i="29"/>
  <c r="I1623" i="29" l="1"/>
  <c r="I1624" i="29"/>
  <c r="I1668" i="29"/>
  <c r="I1666" i="29"/>
  <c r="I1782" i="29"/>
  <c r="I1786" i="29"/>
  <c r="I1785" i="29"/>
  <c r="I1783" i="29"/>
  <c r="I1784" i="29"/>
  <c r="I1773" i="29"/>
  <c r="I1774" i="29"/>
  <c r="I1775" i="29"/>
  <c r="I1776" i="29"/>
  <c r="I1698" i="29"/>
  <c r="I1699" i="29"/>
  <c r="I1700" i="29"/>
  <c r="I1702" i="29"/>
  <c r="I1697" i="29"/>
  <c r="I1701" i="29"/>
  <c r="I1599" i="29"/>
  <c r="I1600" i="29"/>
  <c r="I1601" i="29"/>
  <c r="I1602" i="29"/>
  <c r="I1541" i="29"/>
  <c r="I1542" i="29"/>
  <c r="I1540" i="29"/>
  <c r="I1543" i="29"/>
  <c r="I1544" i="29"/>
  <c r="I1675" i="29"/>
  <c r="I1676" i="29"/>
  <c r="I1677" i="29"/>
  <c r="I1678" i="29"/>
  <c r="I1679" i="29"/>
  <c r="I1680" i="29"/>
  <c r="I1669" i="29"/>
  <c r="I1569" i="29"/>
  <c r="I1570" i="29"/>
  <c r="I1690" i="29"/>
  <c r="I1692" i="29"/>
  <c r="I1795" i="29"/>
  <c r="I1796" i="29"/>
  <c r="I1529" i="29"/>
  <c r="I1530" i="29"/>
  <c r="I1531" i="29"/>
  <c r="I1532" i="29"/>
  <c r="I1533" i="29"/>
  <c r="I1534" i="29"/>
  <c r="I1708" i="29"/>
  <c r="I1709" i="29"/>
  <c r="I1710" i="29"/>
  <c r="I1711" i="29"/>
  <c r="I1712" i="29"/>
  <c r="I1713" i="29"/>
  <c r="I1714" i="29"/>
  <c r="I1715" i="29"/>
  <c r="I1716" i="29"/>
  <c r="I1717" i="29"/>
  <c r="I1751" i="29"/>
  <c r="I1752" i="29"/>
  <c r="I1753" i="29"/>
  <c r="I1754" i="29"/>
  <c r="I1755" i="29"/>
  <c r="I1756" i="29"/>
  <c r="I1757" i="29"/>
  <c r="I1758" i="29"/>
  <c r="I1732" i="29"/>
  <c r="I1733" i="29"/>
  <c r="I1734" i="29"/>
  <c r="I1735" i="29"/>
  <c r="I1635" i="29"/>
  <c r="I1636" i="29"/>
  <c r="I1637" i="29"/>
  <c r="I1638" i="29"/>
  <c r="I1639" i="29"/>
  <c r="I1640" i="29"/>
  <c r="I1641" i="29"/>
  <c r="I1642" i="29"/>
  <c r="I1643" i="29"/>
  <c r="I1644" i="29"/>
  <c r="I1645" i="29"/>
  <c r="I1646" i="29"/>
  <c r="I1587" i="29"/>
  <c r="I1588" i="29"/>
  <c r="I1589" i="29"/>
  <c r="I1590" i="29"/>
  <c r="I1591" i="29"/>
  <c r="I1592" i="29"/>
  <c r="I1593" i="29"/>
  <c r="I1870" i="29"/>
  <c r="I1871" i="29"/>
  <c r="I1869" i="29"/>
  <c r="I1867" i="29"/>
  <c r="I1868" i="29"/>
  <c r="I1865" i="29"/>
  <c r="I1866" i="29"/>
  <c r="I1862" i="29"/>
  <c r="I1864" i="29"/>
  <c r="I1895" i="29"/>
  <c r="I1896" i="29"/>
  <c r="I1893" i="29"/>
  <c r="I1894" i="29"/>
  <c r="I1888" i="29"/>
  <c r="I1892" i="29"/>
  <c r="I1836" i="29"/>
  <c r="I1832" i="29"/>
  <c r="I1833" i="29"/>
  <c r="I1834" i="29"/>
  <c r="I1835" i="29"/>
  <c r="K26" i="42"/>
  <c r="J26" i="42"/>
  <c r="M1346" i="4"/>
  <c r="G340" i="28"/>
  <c r="H340" i="28" s="1"/>
  <c r="H28" i="28"/>
  <c r="G408" i="28"/>
  <c r="H408" i="28" s="1"/>
  <c r="H55" i="28"/>
  <c r="I1851" i="29"/>
  <c r="H57" i="28"/>
  <c r="G409" i="28"/>
  <c r="H409" i="28" s="1"/>
  <c r="G374" i="28"/>
  <c r="H374" i="28" s="1"/>
  <c r="H44" i="28"/>
  <c r="G111" i="28"/>
  <c r="H111" i="28" s="1"/>
  <c r="G379" i="28"/>
  <c r="H379" i="28" s="1"/>
  <c r="H14" i="28"/>
  <c r="G394" i="28"/>
  <c r="H394" i="28" s="1"/>
  <c r="H43" i="28"/>
  <c r="G381" i="28"/>
  <c r="H381" i="28" s="1"/>
  <c r="H15" i="28"/>
  <c r="G375" i="28"/>
  <c r="H375" i="28" s="1"/>
  <c r="H45" i="28"/>
  <c r="G372" i="28"/>
  <c r="H372" i="28" s="1"/>
  <c r="H30" i="28"/>
  <c r="G115" i="28"/>
  <c r="H16" i="28"/>
  <c r="H21" i="28"/>
  <c r="G343" i="28"/>
  <c r="H343" i="28" s="1"/>
  <c r="G376" i="28"/>
  <c r="H376" i="28" s="1"/>
  <c r="H35" i="28"/>
  <c r="H27" i="28"/>
  <c r="G336" i="28"/>
  <c r="H336" i="28" s="1"/>
  <c r="G341" i="28"/>
  <c r="H341" i="28" s="1"/>
  <c r="H26" i="28"/>
  <c r="I1877" i="29"/>
  <c r="I1881" i="29"/>
  <c r="I1878" i="29"/>
  <c r="I1879" i="29"/>
  <c r="I1880" i="29"/>
  <c r="H33" i="28"/>
  <c r="G350" i="28"/>
  <c r="H350" i="28" s="1"/>
  <c r="G407" i="28"/>
  <c r="H407" i="28" s="1"/>
  <c r="H54" i="28"/>
  <c r="H52" i="28"/>
  <c r="G406" i="28"/>
  <c r="H406" i="28" s="1"/>
  <c r="G396" i="28"/>
  <c r="H396" i="28" s="1"/>
  <c r="H18" i="28"/>
  <c r="I1853" i="29"/>
  <c r="I1854" i="29"/>
  <c r="I1822" i="29"/>
  <c r="I1823" i="29"/>
  <c r="I1824" i="29"/>
  <c r="I1825" i="29"/>
  <c r="I1826" i="29"/>
  <c r="G154" i="28"/>
  <c r="H154" i="28" s="1"/>
  <c r="G50" i="28"/>
  <c r="J1468" i="29"/>
  <c r="G189" i="28" s="1"/>
  <c r="J1415" i="29"/>
  <c r="G185" i="28" s="1"/>
  <c r="J1392" i="29"/>
  <c r="G183" i="28" s="1"/>
  <c r="J1369" i="29"/>
  <c r="G181" i="28" s="1"/>
  <c r="J1383" i="29"/>
  <c r="G182" i="28" s="1"/>
  <c r="J1354" i="29"/>
  <c r="G178" i="28" s="1"/>
  <c r="J1294" i="29"/>
  <c r="G171" i="28" s="1"/>
  <c r="I1246" i="29"/>
  <c r="I1250" i="29"/>
  <c r="J1548" i="29"/>
  <c r="G212" i="28" s="1"/>
  <c r="H212" i="28" s="1"/>
  <c r="I1528" i="29"/>
  <c r="I1520" i="29"/>
  <c r="I1521" i="29"/>
  <c r="I1522" i="29"/>
  <c r="I1519" i="29"/>
  <c r="I1523" i="29"/>
  <c r="I1539" i="29"/>
  <c r="I1629" i="29"/>
  <c r="J1629" i="29" s="1"/>
  <c r="G235" i="28" s="1"/>
  <c r="G355" i="28" s="1"/>
  <c r="H355" i="28" s="1"/>
  <c r="H1651" i="29"/>
  <c r="I1891" i="29"/>
  <c r="I1886" i="29"/>
  <c r="I1890" i="29"/>
  <c r="I1889" i="29"/>
  <c r="I1887" i="29"/>
  <c r="I1615" i="29"/>
  <c r="J1615" i="29" s="1"/>
  <c r="G232" i="28" s="1"/>
  <c r="I1563" i="29"/>
  <c r="I1564" i="29"/>
  <c r="I1565" i="29"/>
  <c r="I1566" i="29"/>
  <c r="I1567" i="29"/>
  <c r="I1568" i="29"/>
  <c r="I1562" i="29"/>
  <c r="I1571" i="29"/>
  <c r="I1586" i="29"/>
  <c r="I1598" i="29"/>
  <c r="I1621" i="29"/>
  <c r="I1622" i="29"/>
  <c r="I1620" i="29"/>
  <c r="G1901" i="29"/>
  <c r="I1904" i="29" s="1"/>
  <c r="I1685" i="29"/>
  <c r="I1665" i="29"/>
  <c r="H1722" i="29"/>
  <c r="I1863" i="29"/>
  <c r="I1831" i="29"/>
  <c r="I1861" i="29"/>
  <c r="G1651" i="29"/>
  <c r="I1909" i="29"/>
  <c r="J1909" i="29" s="1"/>
  <c r="G297" i="28" s="1"/>
  <c r="G359" i="28" s="1"/>
  <c r="H359" i="28" s="1"/>
  <c r="I1687" i="29"/>
  <c r="I1914" i="29"/>
  <c r="J1914" i="29" s="1"/>
  <c r="G298" i="28" s="1"/>
  <c r="G392" i="28" s="1"/>
  <c r="H392" i="28" s="1"/>
  <c r="I1781" i="29"/>
  <c r="I1686" i="29"/>
  <c r="I1707" i="29"/>
  <c r="I1772" i="29"/>
  <c r="H1901" i="29"/>
  <c r="G1607" i="29"/>
  <c r="H1802" i="29"/>
  <c r="G1576" i="29"/>
  <c r="G1741" i="29"/>
  <c r="I1876" i="29"/>
  <c r="I1691" i="29"/>
  <c r="I1663" i="29"/>
  <c r="I1674" i="29"/>
  <c r="H1576" i="29"/>
  <c r="I1688" i="29"/>
  <c r="I1859" i="29"/>
  <c r="I1664" i="29"/>
  <c r="I1860" i="29"/>
  <c r="I1849" i="29"/>
  <c r="I1850" i="29"/>
  <c r="I1852" i="29"/>
  <c r="I1765" i="29"/>
  <c r="I1766" i="29"/>
  <c r="I1767" i="29"/>
  <c r="I1764" i="29"/>
  <c r="I1763" i="29"/>
  <c r="G1802" i="29"/>
  <c r="I1792" i="29"/>
  <c r="I1793" i="29"/>
  <c r="I1794" i="29"/>
  <c r="I1797" i="29"/>
  <c r="I1791" i="29"/>
  <c r="I1634" i="29"/>
  <c r="I1689" i="29"/>
  <c r="I1821" i="29"/>
  <c r="I1820" i="29"/>
  <c r="H1841" i="29"/>
  <c r="H1811" i="29"/>
  <c r="I1661" i="29"/>
  <c r="I1750" i="29"/>
  <c r="I1662" i="29"/>
  <c r="I1736" i="29"/>
  <c r="I1731" i="29"/>
  <c r="I1667" i="29"/>
  <c r="H1741" i="29"/>
  <c r="G1722" i="29"/>
  <c r="G1811" i="29"/>
  <c r="G1841" i="29"/>
  <c r="H1607" i="29"/>
  <c r="J1539" i="29" l="1"/>
  <c r="G211" i="28" s="1"/>
  <c r="H211" i="28" s="1"/>
  <c r="J1528" i="29"/>
  <c r="G207" i="28" s="1"/>
  <c r="I1842" i="29"/>
  <c r="I1843" i="29"/>
  <c r="L26" i="42"/>
  <c r="J1876" i="29"/>
  <c r="G293" i="28" s="1"/>
  <c r="G388" i="28" s="1"/>
  <c r="H388" i="28" s="1"/>
  <c r="G398" i="28"/>
  <c r="H398" i="28" s="1"/>
  <c r="H115" i="28"/>
  <c r="H50" i="28"/>
  <c r="G405" i="28"/>
  <c r="H405" i="28" s="1"/>
  <c r="J1849" i="29"/>
  <c r="G291" i="28" s="1"/>
  <c r="J1886" i="29"/>
  <c r="G295" i="28" s="1"/>
  <c r="J1519" i="29"/>
  <c r="G198" i="28" s="1"/>
  <c r="I1653" i="29"/>
  <c r="I1652" i="29"/>
  <c r="J1620" i="29"/>
  <c r="G234" i="28" s="1"/>
  <c r="J1562" i="29"/>
  <c r="G214" i="28" s="1"/>
  <c r="H214" i="28" s="1"/>
  <c r="J1598" i="29"/>
  <c r="G229" i="28" s="1"/>
  <c r="J1586" i="29"/>
  <c r="G228" i="28" s="1"/>
  <c r="I1654" i="29"/>
  <c r="I1608" i="29"/>
  <c r="I1607" i="29"/>
  <c r="I1610" i="29"/>
  <c r="I1609" i="29"/>
  <c r="I1902" i="29"/>
  <c r="I1576" i="29"/>
  <c r="I1579" i="29"/>
  <c r="I1577" i="29"/>
  <c r="I1580" i="29"/>
  <c r="I1578" i="29"/>
  <c r="I1581" i="29"/>
  <c r="J1697" i="29"/>
  <c r="G241" i="28" s="1"/>
  <c r="I1656" i="29"/>
  <c r="J1781" i="29"/>
  <c r="G262" i="28" s="1"/>
  <c r="G344" i="28" s="1"/>
  <c r="H344" i="28" s="1"/>
  <c r="I1651" i="29"/>
  <c r="J1685" i="29"/>
  <c r="G240" i="28" s="1"/>
  <c r="J1831" i="29"/>
  <c r="G278" i="28" s="1"/>
  <c r="H278" i="28" s="1"/>
  <c r="I1655" i="29"/>
  <c r="I1903" i="29"/>
  <c r="I1744" i="29"/>
  <c r="I1745" i="29"/>
  <c r="J1772" i="29"/>
  <c r="G260" i="28" s="1"/>
  <c r="I1901" i="29"/>
  <c r="J1707" i="29"/>
  <c r="G244" i="28" s="1"/>
  <c r="I1741" i="29"/>
  <c r="I1742" i="29"/>
  <c r="I1743" i="29"/>
  <c r="J1731" i="29"/>
  <c r="G249" i="28" s="1"/>
  <c r="J1791" i="29"/>
  <c r="G265" i="28" s="1"/>
  <c r="J1859" i="29"/>
  <c r="G292" i="28" s="1"/>
  <c r="J1634" i="29"/>
  <c r="G236" i="28" s="1"/>
  <c r="J1763" i="29"/>
  <c r="G258" i="28" s="1"/>
  <c r="I1841" i="29"/>
  <c r="I1844" i="29"/>
  <c r="I1802" i="29"/>
  <c r="I1803" i="29"/>
  <c r="I1804" i="29"/>
  <c r="I1806" i="29"/>
  <c r="I1805" i="29"/>
  <c r="I1815" i="29"/>
  <c r="I1814" i="29"/>
  <c r="I1813" i="29"/>
  <c r="I1811" i="29"/>
  <c r="I1812" i="29"/>
  <c r="I1722" i="29"/>
  <c r="I1726" i="29"/>
  <c r="I1724" i="29"/>
  <c r="I1723" i="29"/>
  <c r="I1725" i="29"/>
  <c r="J1661" i="29"/>
  <c r="G238" i="28" s="1"/>
  <c r="J1820" i="29"/>
  <c r="G277" i="28" s="1"/>
  <c r="H277" i="28" s="1"/>
  <c r="J1750" i="29"/>
  <c r="G257" i="28" s="1"/>
  <c r="J1674" i="29"/>
  <c r="G239" i="28" s="1"/>
  <c r="G385" i="28" s="1"/>
  <c r="H385" i="28" s="1"/>
  <c r="H207" i="28" l="1"/>
  <c r="G404" i="28"/>
  <c r="H404" i="28" s="1"/>
  <c r="H410" i="28" s="1"/>
  <c r="F93" i="45" s="1"/>
  <c r="J1576" i="29"/>
  <c r="G215" i="28" s="1"/>
  <c r="H215" i="28" s="1"/>
  <c r="J1651" i="29"/>
  <c r="G237" i="28" s="1"/>
  <c r="J1607" i="29"/>
  <c r="G230" i="28" s="1"/>
  <c r="J1901" i="29"/>
  <c r="G296" i="28" s="1"/>
  <c r="J1741" i="29"/>
  <c r="G256" i="28" s="1"/>
  <c r="J1722" i="29"/>
  <c r="G247" i="28" s="1"/>
  <c r="J1841" i="29"/>
  <c r="G290" i="28" s="1"/>
  <c r="J1811" i="29"/>
  <c r="G269" i="28" s="1"/>
  <c r="J1802" i="29"/>
  <c r="G266" i="28" s="1"/>
  <c r="F1189" i="29" l="1"/>
  <c r="E1189" i="29"/>
  <c r="F1181" i="29"/>
  <c r="E1181" i="29"/>
  <c r="E1198" i="29"/>
  <c r="F1198" i="29"/>
  <c r="F1162" i="29"/>
  <c r="E1162" i="29"/>
  <c r="F998" i="29"/>
  <c r="E998" i="29"/>
  <c r="I1228" i="4"/>
  <c r="I1227" i="4"/>
  <c r="I1226" i="4"/>
  <c r="I1225" i="4"/>
  <c r="I1224" i="4"/>
  <c r="I1223" i="4"/>
  <c r="I1222" i="4"/>
  <c r="I1221" i="4"/>
  <c r="I1220" i="4"/>
  <c r="I1219" i="4"/>
  <c r="I1218" i="4"/>
  <c r="I1217" i="4"/>
  <c r="I1216" i="4"/>
  <c r="I1215" i="4"/>
  <c r="I1214" i="4"/>
  <c r="I1213" i="4"/>
  <c r="I1212" i="4"/>
  <c r="I1211" i="4"/>
  <c r="I1210" i="4"/>
  <c r="I1209" i="4"/>
  <c r="I1208" i="4"/>
  <c r="I1207" i="4"/>
  <c r="I1206" i="4"/>
  <c r="I1205" i="4"/>
  <c r="I1204" i="4"/>
  <c r="I1203" i="4"/>
  <c r="I1202" i="4"/>
  <c r="I1201" i="4"/>
  <c r="I1200" i="4"/>
  <c r="I1199" i="4"/>
  <c r="I1198" i="4"/>
  <c r="I1197" i="4"/>
  <c r="I1196" i="4"/>
  <c r="I1195" i="4"/>
  <c r="I1194" i="4"/>
  <c r="I1193" i="4"/>
  <c r="I1192" i="4"/>
  <c r="I1191" i="4"/>
  <c r="I1190" i="4"/>
  <c r="I1189" i="4"/>
  <c r="I1188" i="4"/>
  <c r="I1187" i="4"/>
  <c r="I1186" i="4"/>
  <c r="I1185" i="4"/>
  <c r="I1184" i="4"/>
  <c r="I1183" i="4"/>
  <c r="I1182" i="4"/>
  <c r="I1181" i="4"/>
  <c r="I1180" i="4"/>
  <c r="I1179" i="4"/>
  <c r="I1178" i="4"/>
  <c r="I1177" i="4"/>
  <c r="I1176" i="4"/>
  <c r="I1175" i="4"/>
  <c r="I1174" i="4"/>
  <c r="I1173" i="4"/>
  <c r="I1172" i="4"/>
  <c r="I1171" i="4"/>
  <c r="I1170" i="4"/>
  <c r="I1169" i="4"/>
  <c r="I1168" i="4"/>
  <c r="I1167" i="4"/>
  <c r="I1166" i="4"/>
  <c r="I1165" i="4"/>
  <c r="I1164" i="4"/>
  <c r="I1163" i="4"/>
  <c r="I1162" i="4"/>
  <c r="I1161" i="4"/>
  <c r="I1160" i="4"/>
  <c r="I1159" i="4"/>
  <c r="I1158" i="4"/>
  <c r="I1157" i="4"/>
  <c r="I1156" i="4"/>
  <c r="I1155" i="4"/>
  <c r="I1154" i="4"/>
  <c r="I1153" i="4"/>
  <c r="I1152" i="4"/>
  <c r="I1151" i="4"/>
  <c r="I1150" i="4"/>
  <c r="I1149" i="4"/>
  <c r="I1148" i="4"/>
  <c r="I1147" i="4"/>
  <c r="I1146" i="4"/>
  <c r="I1145" i="4"/>
  <c r="I1144" i="4"/>
  <c r="I1143" i="4"/>
  <c r="I1142" i="4"/>
  <c r="I1141" i="4"/>
  <c r="I1140" i="4"/>
  <c r="I1139" i="4"/>
  <c r="I1138" i="4"/>
  <c r="I1137" i="4"/>
  <c r="I1136" i="4"/>
  <c r="I1135" i="4"/>
  <c r="I1134" i="4"/>
  <c r="I1133" i="4"/>
  <c r="I1132" i="4"/>
  <c r="I1131" i="4"/>
  <c r="I1130" i="4"/>
  <c r="I1129" i="4"/>
  <c r="I1128" i="4"/>
  <c r="I1127" i="4"/>
  <c r="I1126" i="4"/>
  <c r="I1125" i="4"/>
  <c r="I1124" i="4"/>
  <c r="I1123" i="4"/>
  <c r="I1122" i="4"/>
  <c r="I1121" i="4"/>
  <c r="I1120" i="4"/>
  <c r="I1119" i="4"/>
  <c r="I1118" i="4"/>
  <c r="I1117" i="4"/>
  <c r="I1116" i="4"/>
  <c r="I1115" i="4"/>
  <c r="I1114" i="4"/>
  <c r="I1113" i="4"/>
  <c r="I1112" i="4"/>
  <c r="I1111" i="4"/>
  <c r="I1110" i="4"/>
  <c r="I1109" i="4"/>
  <c r="I1108" i="4"/>
  <c r="I1107" i="4"/>
  <c r="I1106" i="4"/>
  <c r="I1105" i="4"/>
  <c r="I1104" i="4"/>
  <c r="I1103" i="4"/>
  <c r="I1102" i="4"/>
  <c r="I1101" i="4"/>
  <c r="I1100" i="4"/>
  <c r="I1099" i="4"/>
  <c r="I1098" i="4"/>
  <c r="I1097" i="4"/>
  <c r="I1096" i="4"/>
  <c r="I1095" i="4"/>
  <c r="I1094" i="4"/>
  <c r="I1093" i="4"/>
  <c r="I1092" i="4"/>
  <c r="I1091" i="4"/>
  <c r="I1090" i="4"/>
  <c r="I1089" i="4"/>
  <c r="I1088" i="4"/>
  <c r="I1087" i="4"/>
  <c r="I1086" i="4"/>
  <c r="I1085" i="4"/>
  <c r="I1084" i="4"/>
  <c r="I1083" i="4"/>
  <c r="I1082" i="4"/>
  <c r="I1081" i="4"/>
  <c r="I1080" i="4"/>
  <c r="I1079" i="4"/>
  <c r="I1078" i="4"/>
  <c r="I1077" i="4"/>
  <c r="I1076" i="4"/>
  <c r="I1075" i="4"/>
  <c r="I1074" i="4"/>
  <c r="I1073" i="4"/>
  <c r="I1072" i="4"/>
  <c r="I1071" i="4"/>
  <c r="I1070" i="4"/>
  <c r="I1069" i="4"/>
  <c r="I1068" i="4"/>
  <c r="I1067" i="4"/>
  <c r="I1066" i="4"/>
  <c r="I1065" i="4"/>
  <c r="I1064" i="4"/>
  <c r="I1063" i="4"/>
  <c r="I1062" i="4"/>
  <c r="I1061" i="4"/>
  <c r="I1060" i="4"/>
  <c r="I1059" i="4"/>
  <c r="I1058" i="4"/>
  <c r="I1057" i="4"/>
  <c r="I1056" i="4"/>
  <c r="I1055" i="4"/>
  <c r="I1054" i="4"/>
  <c r="I1053" i="4"/>
  <c r="I1052" i="4"/>
  <c r="I1051" i="4"/>
  <c r="I1050" i="4"/>
  <c r="I1049" i="4"/>
  <c r="I1048" i="4"/>
  <c r="I1047" i="4"/>
  <c r="I1046" i="4"/>
  <c r="I1045" i="4"/>
  <c r="I1044" i="4"/>
  <c r="I1043" i="4"/>
  <c r="I1042" i="4"/>
  <c r="I1041" i="4"/>
  <c r="I1040" i="4"/>
  <c r="I1039" i="4"/>
  <c r="I1038" i="4"/>
  <c r="I1037" i="4"/>
  <c r="I1036" i="4"/>
  <c r="I1035" i="4"/>
  <c r="I1034" i="4"/>
  <c r="I1033" i="4"/>
  <c r="I1032" i="4"/>
  <c r="I1031" i="4"/>
  <c r="I1030" i="4"/>
  <c r="I1029" i="4"/>
  <c r="I1028" i="4"/>
  <c r="I1027" i="4"/>
  <c r="I1026" i="4"/>
  <c r="I1025" i="4"/>
  <c r="I1024" i="4"/>
  <c r="I1023" i="4"/>
  <c r="I1022" i="4"/>
  <c r="I1021" i="4"/>
  <c r="I1020" i="4"/>
  <c r="I1019" i="4"/>
  <c r="I1018" i="4"/>
  <c r="I1017" i="4"/>
  <c r="I1016" i="4"/>
  <c r="I1015" i="4"/>
  <c r="I1014" i="4"/>
  <c r="I1013" i="4"/>
  <c r="I1012" i="4"/>
  <c r="I1011" i="4"/>
  <c r="I1010" i="4"/>
  <c r="I1009" i="4"/>
  <c r="I1008" i="4"/>
  <c r="I1007" i="4"/>
  <c r="I1006" i="4"/>
  <c r="I1005" i="4"/>
  <c r="I1004" i="4"/>
  <c r="I1003" i="4"/>
  <c r="I1002" i="4"/>
  <c r="I1001" i="4"/>
  <c r="I1000" i="4"/>
  <c r="I999" i="4"/>
  <c r="I998" i="4"/>
  <c r="I997" i="4"/>
  <c r="I996" i="4"/>
  <c r="I995" i="4"/>
  <c r="I994" i="4"/>
  <c r="I993" i="4"/>
  <c r="I992" i="4"/>
  <c r="I991" i="4"/>
  <c r="I990" i="4"/>
  <c r="I989" i="4"/>
  <c r="I988" i="4"/>
  <c r="I987" i="4"/>
  <c r="I986" i="4"/>
  <c r="I985" i="4"/>
  <c r="I984" i="4"/>
  <c r="I983" i="4"/>
  <c r="I982" i="4"/>
  <c r="I981" i="4"/>
  <c r="I980" i="4"/>
  <c r="I979" i="4"/>
  <c r="I978" i="4"/>
  <c r="I977" i="4"/>
  <c r="I976" i="4"/>
  <c r="I975" i="4"/>
  <c r="I974" i="4"/>
  <c r="I973" i="4"/>
  <c r="I972" i="4"/>
  <c r="I971" i="4"/>
  <c r="I970" i="4"/>
  <c r="I969" i="4"/>
  <c r="I968" i="4"/>
  <c r="I967" i="4"/>
  <c r="I966" i="4"/>
  <c r="I965" i="4"/>
  <c r="I964" i="4"/>
  <c r="I963" i="4"/>
  <c r="I962" i="4"/>
  <c r="I961" i="4"/>
  <c r="I960" i="4"/>
  <c r="I959" i="4"/>
  <c r="I958" i="4"/>
  <c r="I957" i="4"/>
  <c r="I956" i="4"/>
  <c r="I955" i="4"/>
  <c r="I954" i="4"/>
  <c r="I953" i="4"/>
  <c r="I952" i="4"/>
  <c r="I951" i="4"/>
  <c r="I950" i="4"/>
  <c r="I949" i="4"/>
  <c r="I948" i="4"/>
  <c r="I947" i="4"/>
  <c r="I946" i="4"/>
  <c r="I945" i="4"/>
  <c r="I944" i="4"/>
  <c r="I943" i="4"/>
  <c r="I942" i="4"/>
  <c r="I941" i="4"/>
  <c r="I940" i="4"/>
  <c r="I939" i="4"/>
  <c r="I938" i="4"/>
  <c r="I937" i="4"/>
  <c r="I936" i="4"/>
  <c r="I935" i="4"/>
  <c r="I934" i="4"/>
  <c r="I933" i="4"/>
  <c r="I932" i="4"/>
  <c r="I931" i="4"/>
  <c r="I930" i="4"/>
  <c r="I929" i="4"/>
  <c r="I928" i="4"/>
  <c r="I927" i="4"/>
  <c r="I926" i="4"/>
  <c r="I925" i="4"/>
  <c r="I924" i="4"/>
  <c r="I923" i="4"/>
  <c r="I922" i="4"/>
  <c r="I921" i="4"/>
  <c r="I920" i="4"/>
  <c r="I919" i="4"/>
  <c r="I918" i="4"/>
  <c r="I917" i="4"/>
  <c r="I916" i="4"/>
  <c r="I915" i="4"/>
  <c r="I914" i="4"/>
  <c r="I913" i="4"/>
  <c r="I912" i="4"/>
  <c r="I911" i="4"/>
  <c r="I910" i="4"/>
  <c r="I909" i="4"/>
  <c r="I908" i="4"/>
  <c r="I907" i="4"/>
  <c r="I906" i="4"/>
  <c r="I905" i="4"/>
  <c r="I904" i="4"/>
  <c r="I903" i="4"/>
  <c r="I902" i="4"/>
  <c r="I901" i="4"/>
  <c r="I900" i="4"/>
  <c r="I899" i="4"/>
  <c r="I898" i="4"/>
  <c r="I897" i="4"/>
  <c r="I896" i="4"/>
  <c r="I895" i="4"/>
  <c r="I894" i="4"/>
  <c r="I893" i="4"/>
  <c r="I892" i="4"/>
  <c r="I891" i="4"/>
  <c r="I890" i="4"/>
  <c r="I889" i="4"/>
  <c r="I888" i="4"/>
  <c r="I887" i="4"/>
  <c r="I886" i="4"/>
  <c r="I885" i="4"/>
  <c r="I884" i="4"/>
  <c r="I883" i="4"/>
  <c r="I882" i="4"/>
  <c r="I881" i="4"/>
  <c r="I880" i="4"/>
  <c r="I879" i="4"/>
  <c r="I878" i="4"/>
  <c r="I877" i="4"/>
  <c r="I876" i="4"/>
  <c r="I875" i="4"/>
  <c r="I874" i="4"/>
  <c r="I873" i="4"/>
  <c r="I872" i="4"/>
  <c r="I871" i="4"/>
  <c r="I870" i="4"/>
  <c r="I869" i="4"/>
  <c r="I868" i="4"/>
  <c r="I867" i="4"/>
  <c r="I866" i="4"/>
  <c r="I865" i="4"/>
  <c r="I864" i="4"/>
  <c r="I863" i="4"/>
  <c r="I862" i="4"/>
  <c r="I861" i="4"/>
  <c r="I860" i="4"/>
  <c r="I859" i="4"/>
  <c r="I858" i="4"/>
  <c r="I857" i="4"/>
  <c r="I856" i="4"/>
  <c r="I855" i="4"/>
  <c r="I854" i="4"/>
  <c r="I853" i="4"/>
  <c r="I852" i="4"/>
  <c r="I851" i="4"/>
  <c r="I850" i="4"/>
  <c r="I849" i="4"/>
  <c r="I848" i="4"/>
  <c r="I847" i="4"/>
  <c r="I846" i="4"/>
  <c r="I845" i="4"/>
  <c r="I844" i="4"/>
  <c r="I843" i="4"/>
  <c r="I842" i="4"/>
  <c r="I841" i="4"/>
  <c r="I840" i="4"/>
  <c r="I839" i="4"/>
  <c r="I838" i="4"/>
  <c r="I837" i="4"/>
  <c r="I836" i="4"/>
  <c r="I835" i="4"/>
  <c r="I834" i="4"/>
  <c r="I833" i="4"/>
  <c r="I832" i="4"/>
  <c r="I831" i="4"/>
  <c r="I830" i="4"/>
  <c r="I829" i="4"/>
  <c r="I828" i="4"/>
  <c r="I827" i="4"/>
  <c r="I826" i="4"/>
  <c r="I825" i="4"/>
  <c r="I824" i="4"/>
  <c r="I823" i="4"/>
  <c r="I822" i="4"/>
  <c r="I821" i="4"/>
  <c r="I820" i="4"/>
  <c r="I819" i="4"/>
  <c r="I818" i="4"/>
  <c r="I817" i="4"/>
  <c r="I816" i="4"/>
  <c r="I815" i="4"/>
  <c r="I814" i="4"/>
  <c r="I813" i="4"/>
  <c r="I812" i="4"/>
  <c r="I811" i="4"/>
  <c r="I810" i="4"/>
  <c r="I809" i="4"/>
  <c r="I808" i="4"/>
  <c r="I807" i="4"/>
  <c r="I806" i="4"/>
  <c r="I805" i="4"/>
  <c r="I804" i="4"/>
  <c r="I803" i="4"/>
  <c r="I802" i="4"/>
  <c r="I801" i="4"/>
  <c r="I800" i="4"/>
  <c r="I799" i="4"/>
  <c r="I798" i="4"/>
  <c r="I797" i="4"/>
  <c r="I796" i="4"/>
  <c r="I795" i="4"/>
  <c r="I794" i="4"/>
  <c r="I793" i="4"/>
  <c r="I792" i="4"/>
  <c r="I791" i="4"/>
  <c r="I790" i="4"/>
  <c r="I789" i="4"/>
  <c r="I788" i="4"/>
  <c r="I787" i="4"/>
  <c r="I786" i="4"/>
  <c r="I785" i="4"/>
  <c r="I784" i="4"/>
  <c r="I783" i="4"/>
  <c r="I782" i="4"/>
  <c r="I781" i="4"/>
  <c r="I780" i="4"/>
  <c r="I779" i="4"/>
  <c r="I778" i="4"/>
  <c r="I777" i="4"/>
  <c r="I776" i="4"/>
  <c r="I775" i="4"/>
  <c r="I774" i="4"/>
  <c r="I773" i="4"/>
  <c r="I772" i="4"/>
  <c r="I771" i="4"/>
  <c r="I770" i="4"/>
  <c r="I769" i="4"/>
  <c r="I768" i="4"/>
  <c r="I767" i="4"/>
  <c r="I766" i="4"/>
  <c r="I765" i="4"/>
  <c r="I764" i="4"/>
  <c r="I763" i="4"/>
  <c r="I762" i="4"/>
  <c r="I761" i="4"/>
  <c r="I760" i="4"/>
  <c r="I759" i="4"/>
  <c r="I758" i="4"/>
  <c r="I757" i="4"/>
  <c r="I756" i="4"/>
  <c r="I755" i="4"/>
  <c r="I754" i="4"/>
  <c r="I753" i="4"/>
  <c r="I752" i="4"/>
  <c r="I751" i="4"/>
  <c r="I750" i="4"/>
  <c r="I749" i="4"/>
  <c r="I748" i="4"/>
  <c r="I747" i="4"/>
  <c r="I746" i="4"/>
  <c r="I745" i="4"/>
  <c r="I744" i="4"/>
  <c r="I743" i="4"/>
  <c r="I742" i="4"/>
  <c r="I741" i="4"/>
  <c r="I740" i="4"/>
  <c r="I739" i="4"/>
  <c r="I738" i="4"/>
  <c r="I737" i="4"/>
  <c r="I736" i="4"/>
  <c r="I735" i="4"/>
  <c r="I734" i="4"/>
  <c r="I733" i="4"/>
  <c r="I732" i="4"/>
  <c r="I731" i="4"/>
  <c r="I730" i="4"/>
  <c r="I729" i="4"/>
  <c r="I728" i="4"/>
  <c r="I727" i="4"/>
  <c r="I726" i="4"/>
  <c r="I725" i="4"/>
  <c r="I724" i="4"/>
  <c r="I723" i="4"/>
  <c r="I722" i="4"/>
  <c r="I721" i="4"/>
  <c r="I720" i="4"/>
  <c r="I719" i="4"/>
  <c r="I718" i="4"/>
  <c r="I717" i="4"/>
  <c r="I716" i="4"/>
  <c r="I715" i="4"/>
  <c r="I714" i="4"/>
  <c r="I713" i="4"/>
  <c r="I712" i="4"/>
  <c r="I711" i="4"/>
  <c r="I710" i="4"/>
  <c r="I709" i="4"/>
  <c r="I708" i="4"/>
  <c r="I707" i="4"/>
  <c r="I706" i="4"/>
  <c r="I705" i="4"/>
  <c r="I704" i="4"/>
  <c r="I703" i="4"/>
  <c r="I702" i="4"/>
  <c r="I701" i="4"/>
  <c r="I700" i="4"/>
  <c r="I699" i="4"/>
  <c r="I698" i="4"/>
  <c r="I697" i="4"/>
  <c r="I696" i="4"/>
  <c r="I695" i="4"/>
  <c r="I694" i="4"/>
  <c r="I693" i="4"/>
  <c r="I692" i="4"/>
  <c r="I691" i="4"/>
  <c r="I690" i="4"/>
  <c r="I689" i="4"/>
  <c r="I688" i="4"/>
  <c r="I687" i="4"/>
  <c r="I686" i="4"/>
  <c r="I685" i="4"/>
  <c r="I684" i="4"/>
  <c r="I683" i="4"/>
  <c r="I682" i="4"/>
  <c r="I681" i="4"/>
  <c r="I680" i="4"/>
  <c r="I679" i="4"/>
  <c r="I678" i="4"/>
  <c r="I677" i="4"/>
  <c r="I676" i="4"/>
  <c r="I675" i="4"/>
  <c r="I674" i="4"/>
  <c r="I673" i="4"/>
  <c r="I672" i="4"/>
  <c r="I671" i="4"/>
  <c r="I670" i="4"/>
  <c r="I669" i="4"/>
  <c r="I668" i="4"/>
  <c r="I667" i="4"/>
  <c r="I666" i="4"/>
  <c r="I665" i="4"/>
  <c r="I664" i="4"/>
  <c r="I663" i="4"/>
  <c r="I662" i="4"/>
  <c r="I661" i="4"/>
  <c r="I660" i="4"/>
  <c r="I659" i="4"/>
  <c r="I658" i="4"/>
  <c r="I657" i="4"/>
  <c r="I656" i="4"/>
  <c r="I655" i="4"/>
  <c r="I654" i="4"/>
  <c r="I653" i="4"/>
  <c r="I652" i="4"/>
  <c r="I651" i="4"/>
  <c r="I650" i="4"/>
  <c r="I649" i="4"/>
  <c r="I648" i="4"/>
  <c r="I647" i="4"/>
  <c r="I646" i="4"/>
  <c r="I645" i="4"/>
  <c r="I644" i="4"/>
  <c r="I643" i="4"/>
  <c r="I642" i="4"/>
  <c r="I641" i="4"/>
  <c r="I640" i="4"/>
  <c r="I639" i="4"/>
  <c r="I638" i="4"/>
  <c r="I637" i="4"/>
  <c r="I636" i="4"/>
  <c r="I635" i="4"/>
  <c r="I634" i="4"/>
  <c r="I633" i="4"/>
  <c r="I632" i="4"/>
  <c r="I631" i="4"/>
  <c r="I630" i="4"/>
  <c r="I629" i="4"/>
  <c r="I628" i="4"/>
  <c r="I627" i="4"/>
  <c r="I626" i="4"/>
  <c r="I625" i="4"/>
  <c r="I624" i="4"/>
  <c r="I623" i="4"/>
  <c r="I622" i="4"/>
  <c r="I621" i="4"/>
  <c r="I620" i="4"/>
  <c r="I619" i="4"/>
  <c r="I618" i="4"/>
  <c r="I617" i="4"/>
  <c r="I616" i="4"/>
  <c r="I615" i="4"/>
  <c r="I614" i="4"/>
  <c r="I613" i="4"/>
  <c r="I612" i="4"/>
  <c r="I611" i="4"/>
  <c r="I610" i="4"/>
  <c r="I609" i="4"/>
  <c r="I608" i="4"/>
  <c r="I607" i="4"/>
  <c r="I606" i="4"/>
  <c r="I605" i="4"/>
  <c r="I604" i="4"/>
  <c r="I603" i="4"/>
  <c r="I602" i="4"/>
  <c r="I601" i="4"/>
  <c r="I600" i="4"/>
  <c r="I599" i="4"/>
  <c r="I598" i="4"/>
  <c r="I597" i="4"/>
  <c r="I596" i="4"/>
  <c r="I595" i="4"/>
  <c r="I594" i="4"/>
  <c r="I593" i="4"/>
  <c r="I592" i="4"/>
  <c r="I591" i="4"/>
  <c r="I590" i="4"/>
  <c r="I589" i="4"/>
  <c r="I588" i="4"/>
  <c r="I587" i="4"/>
  <c r="I586" i="4"/>
  <c r="I585" i="4"/>
  <c r="I584" i="4"/>
  <c r="I583" i="4"/>
  <c r="I582" i="4"/>
  <c r="I581" i="4"/>
  <c r="I580" i="4"/>
  <c r="I579" i="4"/>
  <c r="I578" i="4"/>
  <c r="I577" i="4"/>
  <c r="I576" i="4"/>
  <c r="I575" i="4"/>
  <c r="I574" i="4"/>
  <c r="I573" i="4"/>
  <c r="I572" i="4"/>
  <c r="I571" i="4"/>
  <c r="I570" i="4"/>
  <c r="I569" i="4"/>
  <c r="I568" i="4"/>
  <c r="I567" i="4"/>
  <c r="I566" i="4"/>
  <c r="I565" i="4"/>
  <c r="I564" i="4"/>
  <c r="I563" i="4"/>
  <c r="I562" i="4"/>
  <c r="I561" i="4"/>
  <c r="I560" i="4"/>
  <c r="I559" i="4"/>
  <c r="I558" i="4"/>
  <c r="I557" i="4"/>
  <c r="I556" i="4"/>
  <c r="I555" i="4"/>
  <c r="I554" i="4"/>
  <c r="I553" i="4"/>
  <c r="I552" i="4"/>
  <c r="I551" i="4"/>
  <c r="I550" i="4"/>
  <c r="I549" i="4"/>
  <c r="I548" i="4"/>
  <c r="I547" i="4"/>
  <c r="I546" i="4"/>
  <c r="I545" i="4"/>
  <c r="I544" i="4"/>
  <c r="I543" i="4"/>
  <c r="I542" i="4"/>
  <c r="I541" i="4"/>
  <c r="I540" i="4"/>
  <c r="I539" i="4"/>
  <c r="I538" i="4"/>
  <c r="I537" i="4"/>
  <c r="I536" i="4"/>
  <c r="I535" i="4"/>
  <c r="I534" i="4"/>
  <c r="I533" i="4"/>
  <c r="I532" i="4"/>
  <c r="I531" i="4"/>
  <c r="I530" i="4"/>
  <c r="I529" i="4"/>
  <c r="I528" i="4"/>
  <c r="I527" i="4"/>
  <c r="I526" i="4"/>
  <c r="I525" i="4"/>
  <c r="I524" i="4"/>
  <c r="I523" i="4"/>
  <c r="I522" i="4"/>
  <c r="I521" i="4"/>
  <c r="I520" i="4"/>
  <c r="I519" i="4"/>
  <c r="I518" i="4"/>
  <c r="I517" i="4"/>
  <c r="I516" i="4"/>
  <c r="I515" i="4"/>
  <c r="I514" i="4"/>
  <c r="I513" i="4"/>
  <c r="I512" i="4"/>
  <c r="I511" i="4"/>
  <c r="I510" i="4"/>
  <c r="I509" i="4"/>
  <c r="I508" i="4"/>
  <c r="I507" i="4"/>
  <c r="I506" i="4"/>
  <c r="I505" i="4"/>
  <c r="I504" i="4"/>
  <c r="I503" i="4"/>
  <c r="I502" i="4"/>
  <c r="I501" i="4"/>
  <c r="I500" i="4"/>
  <c r="I499" i="4"/>
  <c r="I498" i="4"/>
  <c r="I497" i="4"/>
  <c r="I496" i="4"/>
  <c r="I495" i="4"/>
  <c r="I494" i="4"/>
  <c r="I493" i="4"/>
  <c r="I492" i="4"/>
  <c r="I491" i="4"/>
  <c r="I490" i="4"/>
  <c r="I489" i="4"/>
  <c r="I488" i="4"/>
  <c r="I487" i="4"/>
  <c r="I486" i="4"/>
  <c r="I485" i="4"/>
  <c r="I484" i="4"/>
  <c r="I483" i="4"/>
  <c r="I482" i="4"/>
  <c r="I481" i="4"/>
  <c r="I480" i="4"/>
  <c r="I479" i="4"/>
  <c r="I478" i="4"/>
  <c r="I477" i="4"/>
  <c r="I476" i="4"/>
  <c r="I475" i="4"/>
  <c r="I474" i="4"/>
  <c r="I473" i="4"/>
  <c r="I472" i="4"/>
  <c r="I471" i="4"/>
  <c r="I470" i="4"/>
  <c r="I469" i="4"/>
  <c r="I468" i="4"/>
  <c r="I467" i="4"/>
  <c r="I466" i="4"/>
  <c r="I465" i="4"/>
  <c r="I464" i="4"/>
  <c r="I463" i="4"/>
  <c r="I462" i="4"/>
  <c r="I461" i="4"/>
  <c r="I460" i="4"/>
  <c r="I459" i="4"/>
  <c r="I458" i="4"/>
  <c r="I457" i="4"/>
  <c r="I456" i="4"/>
  <c r="I455" i="4"/>
  <c r="I454" i="4"/>
  <c r="I453" i="4"/>
  <c r="I452" i="4"/>
  <c r="I451" i="4"/>
  <c r="I450" i="4"/>
  <c r="I449" i="4"/>
  <c r="I448" i="4"/>
  <c r="I447" i="4"/>
  <c r="I446" i="4"/>
  <c r="I445" i="4"/>
  <c r="I444" i="4"/>
  <c r="I443" i="4"/>
  <c r="I442" i="4"/>
  <c r="I441" i="4"/>
  <c r="I440" i="4"/>
  <c r="I439" i="4"/>
  <c r="I438" i="4"/>
  <c r="I437" i="4"/>
  <c r="I436" i="4"/>
  <c r="I435" i="4"/>
  <c r="I434" i="4"/>
  <c r="I433" i="4"/>
  <c r="I432" i="4"/>
  <c r="I431" i="4"/>
  <c r="I430" i="4"/>
  <c r="I429" i="4"/>
  <c r="I428" i="4"/>
  <c r="I427" i="4"/>
  <c r="I426" i="4"/>
  <c r="I425" i="4"/>
  <c r="I424" i="4"/>
  <c r="I423" i="4"/>
  <c r="I422" i="4"/>
  <c r="I421" i="4"/>
  <c r="I420" i="4"/>
  <c r="I419" i="4"/>
  <c r="I418" i="4"/>
  <c r="I417" i="4"/>
  <c r="I416" i="4"/>
  <c r="I415" i="4"/>
  <c r="I414" i="4"/>
  <c r="I413" i="4"/>
  <c r="I412" i="4"/>
  <c r="I411" i="4"/>
  <c r="I410" i="4"/>
  <c r="I409" i="4"/>
  <c r="I408" i="4"/>
  <c r="I407" i="4"/>
  <c r="I406" i="4"/>
  <c r="I405" i="4"/>
  <c r="I404" i="4"/>
  <c r="I403" i="4"/>
  <c r="I402" i="4"/>
  <c r="I401" i="4"/>
  <c r="I400" i="4"/>
  <c r="I399" i="4"/>
  <c r="I398" i="4"/>
  <c r="I397" i="4"/>
  <c r="I396" i="4"/>
  <c r="I395" i="4"/>
  <c r="I394" i="4"/>
  <c r="I393" i="4"/>
  <c r="I392" i="4"/>
  <c r="I391" i="4"/>
  <c r="I390" i="4"/>
  <c r="I389" i="4"/>
  <c r="I388" i="4"/>
  <c r="I387" i="4"/>
  <c r="I386" i="4"/>
  <c r="I385" i="4"/>
  <c r="I384" i="4"/>
  <c r="I383" i="4"/>
  <c r="I382" i="4"/>
  <c r="I381" i="4"/>
  <c r="I380" i="4"/>
  <c r="I379" i="4"/>
  <c r="I378" i="4"/>
  <c r="I377" i="4"/>
  <c r="I376" i="4"/>
  <c r="I375" i="4"/>
  <c r="I374" i="4"/>
  <c r="I373" i="4"/>
  <c r="I372" i="4"/>
  <c r="I371" i="4"/>
  <c r="I370" i="4"/>
  <c r="I369" i="4"/>
  <c r="I368" i="4"/>
  <c r="I367" i="4"/>
  <c r="I366" i="4"/>
  <c r="I365" i="4"/>
  <c r="I364" i="4"/>
  <c r="I363" i="4"/>
  <c r="I362" i="4"/>
  <c r="I361" i="4"/>
  <c r="I360" i="4"/>
  <c r="I359" i="4"/>
  <c r="I358" i="4"/>
  <c r="I357" i="4"/>
  <c r="I356" i="4"/>
  <c r="I355" i="4"/>
  <c r="I354" i="4"/>
  <c r="I353" i="4"/>
  <c r="I352" i="4"/>
  <c r="I351" i="4"/>
  <c r="I350" i="4"/>
  <c r="I349" i="4"/>
  <c r="I348" i="4"/>
  <c r="I347" i="4"/>
  <c r="I346" i="4"/>
  <c r="I345" i="4"/>
  <c r="I344" i="4"/>
  <c r="I343" i="4"/>
  <c r="I342" i="4"/>
  <c r="I341" i="4"/>
  <c r="I340" i="4"/>
  <c r="I339" i="4"/>
  <c r="I338" i="4"/>
  <c r="I337" i="4"/>
  <c r="I336" i="4"/>
  <c r="I335" i="4"/>
  <c r="I334" i="4"/>
  <c r="I333" i="4"/>
  <c r="I332" i="4"/>
  <c r="I331" i="4"/>
  <c r="I330" i="4"/>
  <c r="I329" i="4"/>
  <c r="I328" i="4"/>
  <c r="I327" i="4"/>
  <c r="I326" i="4"/>
  <c r="I325" i="4"/>
  <c r="I324" i="4"/>
  <c r="I323" i="4"/>
  <c r="I322" i="4"/>
  <c r="I321" i="4"/>
  <c r="I320" i="4"/>
  <c r="I319" i="4"/>
  <c r="I318" i="4"/>
  <c r="I317" i="4"/>
  <c r="I316" i="4"/>
  <c r="I315" i="4"/>
  <c r="I314" i="4"/>
  <c r="I313" i="4"/>
  <c r="I312" i="4"/>
  <c r="I311" i="4"/>
  <c r="I310" i="4"/>
  <c r="I309" i="4"/>
  <c r="I308" i="4"/>
  <c r="I307" i="4"/>
  <c r="I306" i="4"/>
  <c r="I305" i="4"/>
  <c r="I304" i="4"/>
  <c r="I303" i="4"/>
  <c r="I302" i="4"/>
  <c r="I301" i="4"/>
  <c r="I300" i="4"/>
  <c r="I299" i="4"/>
  <c r="I298" i="4"/>
  <c r="I297" i="4"/>
  <c r="I296" i="4"/>
  <c r="I295" i="4"/>
  <c r="I294" i="4"/>
  <c r="I293" i="4"/>
  <c r="I292" i="4"/>
  <c r="I291" i="4"/>
  <c r="I290" i="4"/>
  <c r="I289" i="4"/>
  <c r="I288" i="4"/>
  <c r="I287" i="4"/>
  <c r="I286" i="4"/>
  <c r="I285" i="4"/>
  <c r="I284" i="4"/>
  <c r="I283" i="4"/>
  <c r="I282" i="4"/>
  <c r="I281" i="4"/>
  <c r="I280" i="4"/>
  <c r="I279" i="4"/>
  <c r="I278" i="4"/>
  <c r="I277" i="4"/>
  <c r="I276" i="4"/>
  <c r="I275" i="4"/>
  <c r="I274" i="4"/>
  <c r="I273" i="4"/>
  <c r="I272" i="4"/>
  <c r="I271" i="4"/>
  <c r="I270" i="4"/>
  <c r="I269" i="4"/>
  <c r="I268" i="4"/>
  <c r="I267" i="4"/>
  <c r="I266" i="4"/>
  <c r="I265" i="4"/>
  <c r="I264" i="4"/>
  <c r="I263" i="4"/>
  <c r="I262" i="4"/>
  <c r="I261" i="4"/>
  <c r="I260" i="4"/>
  <c r="I259" i="4"/>
  <c r="I258" i="4"/>
  <c r="I257" i="4"/>
  <c r="I256" i="4"/>
  <c r="I255" i="4"/>
  <c r="I254" i="4"/>
  <c r="I253" i="4"/>
  <c r="I252" i="4"/>
  <c r="I251" i="4"/>
  <c r="I250" i="4"/>
  <c r="I249" i="4"/>
  <c r="I248" i="4"/>
  <c r="I247" i="4"/>
  <c r="I246" i="4"/>
  <c r="I245" i="4"/>
  <c r="I244" i="4"/>
  <c r="I243" i="4"/>
  <c r="I242" i="4"/>
  <c r="I241" i="4"/>
  <c r="I240" i="4"/>
  <c r="I239" i="4"/>
  <c r="I238" i="4"/>
  <c r="I237" i="4"/>
  <c r="I236" i="4"/>
  <c r="I235" i="4"/>
  <c r="I234" i="4"/>
  <c r="I233" i="4"/>
  <c r="I232" i="4"/>
  <c r="I231" i="4"/>
  <c r="I230" i="4"/>
  <c r="I229" i="4"/>
  <c r="I228" i="4"/>
  <c r="I227" i="4"/>
  <c r="I226" i="4"/>
  <c r="I225" i="4"/>
  <c r="I224" i="4"/>
  <c r="I223" i="4"/>
  <c r="I222" i="4"/>
  <c r="I221" i="4"/>
  <c r="I220" i="4"/>
  <c r="I219" i="4"/>
  <c r="I218" i="4"/>
  <c r="I217" i="4"/>
  <c r="I216" i="4"/>
  <c r="I215" i="4"/>
  <c r="I214" i="4"/>
  <c r="I213" i="4"/>
  <c r="I212" i="4"/>
  <c r="I211" i="4"/>
  <c r="I210" i="4"/>
  <c r="I209" i="4"/>
  <c r="I208" i="4"/>
  <c r="I207" i="4"/>
  <c r="I206" i="4"/>
  <c r="I205" i="4"/>
  <c r="I204" i="4"/>
  <c r="I203" i="4"/>
  <c r="I202" i="4"/>
  <c r="I201" i="4"/>
  <c r="I200" i="4"/>
  <c r="I199" i="4"/>
  <c r="I198" i="4"/>
  <c r="I197" i="4"/>
  <c r="I196" i="4"/>
  <c r="I195" i="4"/>
  <c r="I194" i="4"/>
  <c r="I193" i="4"/>
  <c r="I192" i="4"/>
  <c r="I191" i="4"/>
  <c r="I190" i="4"/>
  <c r="I189" i="4"/>
  <c r="I188" i="4"/>
  <c r="I187" i="4"/>
  <c r="I186" i="4"/>
  <c r="I185" i="4"/>
  <c r="I184" i="4"/>
  <c r="I183" i="4"/>
  <c r="I182" i="4"/>
  <c r="I181" i="4"/>
  <c r="I180" i="4"/>
  <c r="I179" i="4"/>
  <c r="I178" i="4"/>
  <c r="I177" i="4"/>
  <c r="I176" i="4"/>
  <c r="I175" i="4"/>
  <c r="I174" i="4"/>
  <c r="I173" i="4"/>
  <c r="I172" i="4"/>
  <c r="I171" i="4"/>
  <c r="I170" i="4"/>
  <c r="I169" i="4"/>
  <c r="I168" i="4"/>
  <c r="I167" i="4"/>
  <c r="I166" i="4"/>
  <c r="I165" i="4"/>
  <c r="I164" i="4"/>
  <c r="I163" i="4"/>
  <c r="I162" i="4"/>
  <c r="I161" i="4"/>
  <c r="I160" i="4"/>
  <c r="I159" i="4"/>
  <c r="I158" i="4"/>
  <c r="I157" i="4"/>
  <c r="I156" i="4"/>
  <c r="I155" i="4"/>
  <c r="I154" i="4"/>
  <c r="I153" i="4"/>
  <c r="I152" i="4"/>
  <c r="I151" i="4"/>
  <c r="I150" i="4"/>
  <c r="I149" i="4"/>
  <c r="I148" i="4"/>
  <c r="I147" i="4"/>
  <c r="I146" i="4"/>
  <c r="I145" i="4"/>
  <c r="I144" i="4"/>
  <c r="I143" i="4"/>
  <c r="I142" i="4"/>
  <c r="I141" i="4"/>
  <c r="I140" i="4"/>
  <c r="I139" i="4"/>
  <c r="I138" i="4"/>
  <c r="I137" i="4"/>
  <c r="I136" i="4"/>
  <c r="I135" i="4"/>
  <c r="I134" i="4"/>
  <c r="I133" i="4"/>
  <c r="I132" i="4"/>
  <c r="I131" i="4"/>
  <c r="I130" i="4"/>
  <c r="I129" i="4"/>
  <c r="I128" i="4"/>
  <c r="I127" i="4"/>
  <c r="I126" i="4"/>
  <c r="I125" i="4"/>
  <c r="I124" i="4"/>
  <c r="I123" i="4"/>
  <c r="I122" i="4"/>
  <c r="I121" i="4"/>
  <c r="I120" i="4"/>
  <c r="I119" i="4"/>
  <c r="I118" i="4"/>
  <c r="I117" i="4"/>
  <c r="I116" i="4"/>
  <c r="I115" i="4"/>
  <c r="I114" i="4"/>
  <c r="I113" i="4"/>
  <c r="I112" i="4"/>
  <c r="I111" i="4"/>
  <c r="I110" i="4"/>
  <c r="I109" i="4"/>
  <c r="I108" i="4"/>
  <c r="I107" i="4"/>
  <c r="I106" i="4"/>
  <c r="I105" i="4"/>
  <c r="I104" i="4"/>
  <c r="I103" i="4"/>
  <c r="I102" i="4"/>
  <c r="I101" i="4"/>
  <c r="I100" i="4"/>
  <c r="I99" i="4"/>
  <c r="I98" i="4"/>
  <c r="I97" i="4"/>
  <c r="I96" i="4"/>
  <c r="I95" i="4"/>
  <c r="I94" i="4"/>
  <c r="I93" i="4"/>
  <c r="I92" i="4"/>
  <c r="I91" i="4"/>
  <c r="I90" i="4"/>
  <c r="I89" i="4"/>
  <c r="I88" i="4"/>
  <c r="I87" i="4"/>
  <c r="I86" i="4"/>
  <c r="I85" i="4"/>
  <c r="I84" i="4"/>
  <c r="I83" i="4"/>
  <c r="I82" i="4"/>
  <c r="I81" i="4"/>
  <c r="I80" i="4"/>
  <c r="I79" i="4"/>
  <c r="I78" i="4"/>
  <c r="I77" i="4"/>
  <c r="I76" i="4"/>
  <c r="I75" i="4"/>
  <c r="I74" i="4"/>
  <c r="I73" i="4"/>
  <c r="I72" i="4"/>
  <c r="I71" i="4"/>
  <c r="I70" i="4"/>
  <c r="I69" i="4"/>
  <c r="I68" i="4"/>
  <c r="I67" i="4"/>
  <c r="I66" i="4"/>
  <c r="I65" i="4"/>
  <c r="I64" i="4"/>
  <c r="I63" i="4"/>
  <c r="I62" i="4"/>
  <c r="I61" i="4"/>
  <c r="I60" i="4"/>
  <c r="I59" i="4"/>
  <c r="I58" i="4"/>
  <c r="I57" i="4"/>
  <c r="I56" i="4"/>
  <c r="I55" i="4"/>
  <c r="I54" i="4"/>
  <c r="I53" i="4"/>
  <c r="I52" i="4"/>
  <c r="I51" i="4"/>
  <c r="I50" i="4"/>
  <c r="I49" i="4"/>
  <c r="I48" i="4"/>
  <c r="I47" i="4"/>
  <c r="I46" i="4"/>
  <c r="I45" i="4"/>
  <c r="I44" i="4"/>
  <c r="I43" i="4"/>
  <c r="I42" i="4"/>
  <c r="I41" i="4"/>
  <c r="I40" i="4"/>
  <c r="I39" i="4"/>
  <c r="I38" i="4"/>
  <c r="I37" i="4"/>
  <c r="I36" i="4"/>
  <c r="I35" i="4"/>
  <c r="I34" i="4"/>
  <c r="I33" i="4"/>
  <c r="I32" i="4"/>
  <c r="I31" i="4"/>
  <c r="I30" i="4"/>
  <c r="H1269" i="24" l="1"/>
  <c r="I29" i="4"/>
  <c r="I1295" i="4" s="1"/>
  <c r="H1189" i="29"/>
  <c r="G1189" i="29"/>
  <c r="H1198" i="29"/>
  <c r="H1181" i="29"/>
  <c r="G1181" i="29"/>
  <c r="G1198" i="29"/>
  <c r="G1162" i="29"/>
  <c r="H1162" i="29"/>
  <c r="I1192" i="29" l="1"/>
  <c r="I1189" i="29"/>
  <c r="I1190" i="29"/>
  <c r="I1191" i="29"/>
  <c r="I1193" i="29"/>
  <c r="I1182" i="29"/>
  <c r="I1183" i="29"/>
  <c r="I1184" i="29"/>
  <c r="H1270" i="24"/>
  <c r="K1295" i="4"/>
  <c r="H25" i="42"/>
  <c r="G25" i="42" s="1"/>
  <c r="I1185" i="29"/>
  <c r="I1181" i="29"/>
  <c r="I1198" i="29"/>
  <c r="J1198" i="29" s="1"/>
  <c r="I1170" i="29"/>
  <c r="I1163" i="29"/>
  <c r="I1171" i="29"/>
  <c r="I1164" i="29"/>
  <c r="I1172" i="29"/>
  <c r="I1165" i="29"/>
  <c r="I1166" i="29"/>
  <c r="I1167" i="29"/>
  <c r="I1168" i="29"/>
  <c r="I1162" i="29"/>
  <c r="I1169" i="29"/>
  <c r="J25" i="42" l="1"/>
  <c r="L1295" i="4"/>
  <c r="K25" i="42" s="1"/>
  <c r="M1295" i="4"/>
  <c r="L25" i="42" s="1"/>
  <c r="J1189" i="29"/>
  <c r="G132" i="28" s="1"/>
  <c r="H132" i="28" s="1"/>
  <c r="J1181" i="29"/>
  <c r="G131" i="28" s="1"/>
  <c r="H131" i="28" s="1"/>
  <c r="J1162" i="29"/>
  <c r="G129" i="28" l="1"/>
  <c r="H129" i="28" s="1"/>
  <c r="F1506" i="29"/>
  <c r="E1506" i="29"/>
  <c r="F1479" i="29"/>
  <c r="E1479" i="29"/>
  <c r="F1442" i="29"/>
  <c r="E1442" i="29"/>
  <c r="F1402" i="29"/>
  <c r="F1364" i="29"/>
  <c r="E1364" i="29"/>
  <c r="H1479" i="29" l="1"/>
  <c r="G1479" i="29"/>
  <c r="H1364" i="29"/>
  <c r="G1506" i="29"/>
  <c r="H1442" i="29"/>
  <c r="G1364" i="29"/>
  <c r="H1506" i="29"/>
  <c r="G1442" i="29"/>
  <c r="F1349" i="29"/>
  <c r="E1349" i="29"/>
  <c r="F1312" i="29"/>
  <c r="F1307" i="29"/>
  <c r="F1289" i="29"/>
  <c r="F1260" i="29"/>
  <c r="F1221" i="29"/>
  <c r="F1176" i="29"/>
  <c r="F1145" i="29"/>
  <c r="E1145" i="29"/>
  <c r="F1130" i="29"/>
  <c r="F1125" i="29"/>
  <c r="E1125" i="29"/>
  <c r="F1120" i="29"/>
  <c r="F1107" i="29"/>
  <c r="E1107" i="29"/>
  <c r="F1099" i="29"/>
  <c r="F1079" i="29"/>
  <c r="F1069" i="29"/>
  <c r="E1069" i="29"/>
  <c r="F1064" i="29"/>
  <c r="F1055" i="29"/>
  <c r="F1050" i="29"/>
  <c r="F1033" i="29"/>
  <c r="E1033" i="29"/>
  <c r="F1020" i="29"/>
  <c r="F1015" i="29"/>
  <c r="F993" i="29"/>
  <c r="E993" i="29"/>
  <c r="F978" i="29"/>
  <c r="E978" i="29"/>
  <c r="F958" i="29"/>
  <c r="F948" i="29"/>
  <c r="E948" i="29"/>
  <c r="F931" i="29"/>
  <c r="E931" i="29"/>
  <c r="F915" i="29"/>
  <c r="E915" i="29"/>
  <c r="F892" i="29"/>
  <c r="F865" i="29"/>
  <c r="F850" i="29"/>
  <c r="F841" i="29"/>
  <c r="E841" i="29"/>
  <c r="F823" i="29"/>
  <c r="F805" i="29"/>
  <c r="E805" i="29"/>
  <c r="F789" i="29"/>
  <c r="F777" i="29"/>
  <c r="F743" i="29"/>
  <c r="F712" i="29"/>
  <c r="F698" i="29"/>
  <c r="E698" i="29"/>
  <c r="F679" i="29"/>
  <c r="H841" i="29" l="1"/>
  <c r="I1507" i="29"/>
  <c r="I1508" i="29"/>
  <c r="I1509" i="29"/>
  <c r="I1510" i="29"/>
  <c r="I1511" i="29"/>
  <c r="I1512" i="29"/>
  <c r="I1513" i="29"/>
  <c r="I1514" i="29"/>
  <c r="I1443" i="29"/>
  <c r="I1444" i="29"/>
  <c r="I1445" i="29"/>
  <c r="I1446" i="29"/>
  <c r="I1447" i="29"/>
  <c r="I1448" i="29"/>
  <c r="I1449" i="29"/>
  <c r="I1364" i="29"/>
  <c r="H1069" i="29"/>
  <c r="G998" i="29"/>
  <c r="I1000" i="29" s="1"/>
  <c r="H993" i="29"/>
  <c r="H931" i="29"/>
  <c r="H805" i="29"/>
  <c r="G841" i="29"/>
  <c r="H915" i="29"/>
  <c r="H1349" i="29"/>
  <c r="G698" i="29"/>
  <c r="G948" i="29"/>
  <c r="I952" i="29" s="1"/>
  <c r="G1145" i="29"/>
  <c r="I1156" i="29" s="1"/>
  <c r="G915" i="29"/>
  <c r="G978" i="29"/>
  <c r="G1033" i="29"/>
  <c r="H1125" i="29"/>
  <c r="G931" i="29"/>
  <c r="G993" i="29"/>
  <c r="G1069" i="29"/>
  <c r="H1107" i="29"/>
  <c r="G1349" i="29"/>
  <c r="G805" i="29"/>
  <c r="H948" i="29"/>
  <c r="H978" i="29"/>
  <c r="H998" i="29"/>
  <c r="H698" i="29"/>
  <c r="H1033" i="29"/>
  <c r="G1125" i="29"/>
  <c r="H1145" i="29"/>
  <c r="G1107" i="29"/>
  <c r="I1070" i="29" l="1"/>
  <c r="I1071" i="29"/>
  <c r="I1072" i="29"/>
  <c r="I1073" i="29"/>
  <c r="I1074" i="29"/>
  <c r="I949" i="29"/>
  <c r="I950" i="29"/>
  <c r="I951" i="29"/>
  <c r="I953" i="29"/>
  <c r="I916" i="29"/>
  <c r="I917" i="29"/>
  <c r="I918" i="29"/>
  <c r="I919" i="29"/>
  <c r="I920" i="29"/>
  <c r="I921" i="29"/>
  <c r="I922" i="29"/>
  <c r="I923" i="29"/>
  <c r="I924" i="29"/>
  <c r="I925" i="29"/>
  <c r="I926" i="29"/>
  <c r="I806" i="29"/>
  <c r="I807" i="29"/>
  <c r="I808" i="29"/>
  <c r="I809" i="29"/>
  <c r="I810" i="29"/>
  <c r="I811" i="29"/>
  <c r="I812" i="29"/>
  <c r="I813" i="29"/>
  <c r="I814" i="29"/>
  <c r="I815" i="29"/>
  <c r="I816" i="29"/>
  <c r="I817" i="29"/>
  <c r="I818" i="29"/>
  <c r="J1455" i="29"/>
  <c r="G188" i="28" s="1"/>
  <c r="I1154" i="29"/>
  <c r="I1155" i="29"/>
  <c r="I1152" i="29"/>
  <c r="I1153" i="29"/>
  <c r="I1110" i="29"/>
  <c r="I1111" i="29"/>
  <c r="I1112" i="29"/>
  <c r="I1113" i="29"/>
  <c r="I1114" i="29"/>
  <c r="I1115" i="29"/>
  <c r="I1109" i="29"/>
  <c r="I1001" i="29"/>
  <c r="I999" i="29"/>
  <c r="I844" i="29"/>
  <c r="I845" i="29"/>
  <c r="I1069" i="29"/>
  <c r="I705" i="29"/>
  <c r="I706" i="29"/>
  <c r="I704" i="29"/>
  <c r="H7" i="30"/>
  <c r="G7" i="30"/>
  <c r="H351" i="28" l="1"/>
  <c r="H335" i="28"/>
  <c r="I7" i="30"/>
  <c r="K12" i="30" s="1"/>
  <c r="J7" i="30"/>
  <c r="K11" i="30" l="1"/>
  <c r="K13" i="30"/>
  <c r="K7" i="30"/>
  <c r="E1055" i="29"/>
  <c r="H1055" i="29" l="1"/>
  <c r="G1055" i="29"/>
  <c r="I1058" i="29" l="1"/>
  <c r="I1059" i="29"/>
  <c r="E1099" i="29"/>
  <c r="E1079" i="29"/>
  <c r="E1064" i="29"/>
  <c r="E1050" i="29"/>
  <c r="H17" i="30"/>
  <c r="G17" i="30"/>
  <c r="H1050" i="29" l="1"/>
  <c r="G1050" i="29"/>
  <c r="H1064" i="29"/>
  <c r="G1064" i="29"/>
  <c r="H1079" i="29"/>
  <c r="G1079" i="29"/>
  <c r="H1099" i="29"/>
  <c r="G1099" i="29"/>
  <c r="I17" i="30"/>
  <c r="J17" i="30"/>
  <c r="I1080" i="29" l="1"/>
  <c r="I1088" i="29"/>
  <c r="I1081" i="29"/>
  <c r="I1089" i="29"/>
  <c r="I1082" i="29"/>
  <c r="I1090" i="29"/>
  <c r="I1092" i="29"/>
  <c r="I1093" i="29"/>
  <c r="I1086" i="29"/>
  <c r="I1083" i="29"/>
  <c r="I1091" i="29"/>
  <c r="I1085" i="29"/>
  <c r="I1084" i="29"/>
  <c r="I1094" i="29"/>
  <c r="I1087" i="29"/>
  <c r="K22" i="30"/>
  <c r="K21" i="30"/>
  <c r="K23" i="30"/>
  <c r="I1101" i="29"/>
  <c r="I1102" i="29"/>
  <c r="K8" i="30"/>
  <c r="K9" i="30"/>
  <c r="K18" i="30"/>
  <c r="K19" i="30"/>
  <c r="K17" i="30"/>
  <c r="L17" i="30" s="1"/>
  <c r="K20" i="30"/>
  <c r="L7" i="30" l="1"/>
  <c r="F1497" i="29" l="1"/>
  <c r="F1255" i="29"/>
  <c r="E1255" i="29"/>
  <c r="G1497" i="29" l="1"/>
  <c r="H1255" i="29"/>
  <c r="G1255" i="29"/>
  <c r="H1497" i="29"/>
  <c r="I1498" i="29" l="1"/>
  <c r="I1499" i="29"/>
  <c r="I1500" i="29"/>
  <c r="I1501" i="29"/>
  <c r="I1497" i="29"/>
  <c r="I1247" i="29"/>
  <c r="I1249" i="29"/>
  <c r="I1248" i="29"/>
  <c r="I1255" i="29"/>
  <c r="F1237" i="29"/>
  <c r="E1237" i="29"/>
  <c r="F1226" i="29"/>
  <c r="E1226" i="29"/>
  <c r="F1212" i="29"/>
  <c r="E1212" i="29"/>
  <c r="F1203" i="29"/>
  <c r="E1203" i="29"/>
  <c r="F1042" i="29"/>
  <c r="E1042" i="29"/>
  <c r="F1006" i="29"/>
  <c r="E1006" i="29"/>
  <c r="F907" i="29"/>
  <c r="E907" i="29"/>
  <c r="F882" i="29"/>
  <c r="E882" i="29"/>
  <c r="F765" i="29"/>
  <c r="E765" i="29"/>
  <c r="F735" i="29"/>
  <c r="E735" i="29"/>
  <c r="F722" i="29"/>
  <c r="E722" i="29"/>
  <c r="J1246" i="29" l="1"/>
  <c r="G152" i="28" s="1"/>
  <c r="H152" i="28" s="1"/>
  <c r="H181" i="28"/>
  <c r="J1255" i="29"/>
  <c r="G162" i="28" s="1"/>
  <c r="H162" i="28" s="1"/>
  <c r="J1497" i="29"/>
  <c r="G196" i="28" s="1"/>
  <c r="H196" i="28" s="1"/>
  <c r="H260" i="28"/>
  <c r="H256" i="28"/>
  <c r="H298" i="28"/>
  <c r="H1203" i="29"/>
  <c r="H882" i="29"/>
  <c r="H1042" i="29"/>
  <c r="G1212" i="29"/>
  <c r="H1226" i="29"/>
  <c r="G1237" i="29"/>
  <c r="H1237" i="29"/>
  <c r="G1226" i="29"/>
  <c r="H1212" i="29"/>
  <c r="G765" i="29"/>
  <c r="G1006" i="29"/>
  <c r="G1203" i="29"/>
  <c r="G735" i="29"/>
  <c r="G907" i="29"/>
  <c r="I907" i="29" s="1"/>
  <c r="H722" i="29"/>
  <c r="G1042" i="29"/>
  <c r="H735" i="29"/>
  <c r="G882" i="29"/>
  <c r="G722" i="29"/>
  <c r="H1006" i="29"/>
  <c r="H907" i="29"/>
  <c r="H765" i="29"/>
  <c r="I1227" i="29" l="1"/>
  <c r="I1228" i="29"/>
  <c r="I1229" i="29"/>
  <c r="I1230" i="29"/>
  <c r="I766" i="29"/>
  <c r="I767" i="29"/>
  <c r="I768" i="29"/>
  <c r="I769" i="29"/>
  <c r="I770" i="29"/>
  <c r="I771" i="29"/>
  <c r="I772" i="29"/>
  <c r="I728" i="29"/>
  <c r="I729" i="29"/>
  <c r="I726" i="29"/>
  <c r="I727" i="29"/>
  <c r="I1239" i="29"/>
  <c r="I1240" i="29"/>
  <c r="I1241" i="29"/>
  <c r="I1009" i="29"/>
  <c r="I1010" i="29"/>
  <c r="I737" i="29"/>
  <c r="I1008" i="29"/>
  <c r="I1006" i="29"/>
  <c r="I1226" i="29"/>
  <c r="I882" i="29"/>
  <c r="I1215" i="29"/>
  <c r="I1045" i="29"/>
  <c r="I1238" i="29"/>
  <c r="I1216" i="29"/>
  <c r="I1213" i="29"/>
  <c r="I1214" i="29"/>
  <c r="I1237" i="29"/>
  <c r="I1212" i="29"/>
  <c r="I1232" i="29"/>
  <c r="I1231" i="29"/>
  <c r="I738" i="29"/>
  <c r="I765" i="29"/>
  <c r="I910" i="29"/>
  <c r="I886" i="29"/>
  <c r="I909" i="29"/>
  <c r="I1207" i="29"/>
  <c r="I1206" i="29"/>
  <c r="I1203" i="29"/>
  <c r="I1205" i="29"/>
  <c r="I1204" i="29"/>
  <c r="I1043" i="29"/>
  <c r="I1044" i="29"/>
  <c r="I887" i="29"/>
  <c r="I908" i="29"/>
  <c r="I1042" i="29"/>
  <c r="I883" i="29"/>
  <c r="I885" i="29"/>
  <c r="I884" i="29"/>
  <c r="I1007" i="29"/>
  <c r="I736" i="29"/>
  <c r="I735" i="29"/>
  <c r="I723" i="29"/>
  <c r="I722" i="29"/>
  <c r="I724" i="29"/>
  <c r="I725" i="29"/>
  <c r="I730" i="29"/>
  <c r="J1006" i="29" l="1"/>
  <c r="G103" i="28" s="1"/>
  <c r="H103" i="28" s="1"/>
  <c r="J1212" i="29"/>
  <c r="G135" i="28" s="1"/>
  <c r="H135" i="28" s="1"/>
  <c r="J907" i="29"/>
  <c r="G87" i="28" s="1"/>
  <c r="H87" i="28" s="1"/>
  <c r="J1237" i="29"/>
  <c r="G138" i="28" s="1"/>
  <c r="H138" i="28" s="1"/>
  <c r="J1226" i="29"/>
  <c r="G137" i="28" s="1"/>
  <c r="H137" i="28" s="1"/>
  <c r="J1042" i="29"/>
  <c r="G116" i="28" s="1"/>
  <c r="H116" i="28" s="1"/>
  <c r="J882" i="29"/>
  <c r="G85" i="28" s="1"/>
  <c r="H85" i="28" s="1"/>
  <c r="J1203" i="29"/>
  <c r="G134" i="28" s="1"/>
  <c r="H134" i="28" s="1"/>
  <c r="J765" i="29"/>
  <c r="G74" i="28" s="1"/>
  <c r="H74" i="28" s="1"/>
  <c r="J735" i="29"/>
  <c r="G71" i="28" s="1"/>
  <c r="J722" i="29"/>
  <c r="G70" i="28" s="1"/>
  <c r="H70" i="28" s="1"/>
  <c r="G361" i="28" l="1"/>
  <c r="H361" i="28" s="1"/>
  <c r="H71" i="28"/>
  <c r="G93" i="28"/>
  <c r="H93" i="28" s="1"/>
  <c r="G246" i="28"/>
  <c r="H246" i="28" s="1"/>
  <c r="G193" i="28"/>
  <c r="H193" i="28" s="1"/>
  <c r="G194" i="28"/>
  <c r="H194" i="28" s="1"/>
  <c r="G195" i="28"/>
  <c r="H195" i="28" s="1"/>
  <c r="E958" i="29" l="1"/>
  <c r="E892" i="29"/>
  <c r="E865" i="29"/>
  <c r="E850" i="29"/>
  <c r="E789" i="29"/>
  <c r="E777" i="29"/>
  <c r="E743" i="29"/>
  <c r="E712" i="29"/>
  <c r="E679" i="29"/>
  <c r="H777" i="29" l="1"/>
  <c r="G777" i="29"/>
  <c r="H679" i="29"/>
  <c r="G679" i="29"/>
  <c r="H789" i="29"/>
  <c r="G789" i="29"/>
  <c r="H892" i="29"/>
  <c r="G892" i="29"/>
  <c r="H712" i="29"/>
  <c r="G712" i="29"/>
  <c r="H823" i="29"/>
  <c r="G823" i="29"/>
  <c r="H958" i="29"/>
  <c r="G958" i="29"/>
  <c r="H865" i="29"/>
  <c r="G865" i="29"/>
  <c r="I877" i="29" s="1"/>
  <c r="H743" i="29"/>
  <c r="G743" i="29"/>
  <c r="H850" i="29"/>
  <c r="G850" i="29"/>
  <c r="I707" i="29"/>
  <c r="I959" i="29" l="1"/>
  <c r="I960" i="29"/>
  <c r="I961" i="29"/>
  <c r="I962" i="29"/>
  <c r="I963" i="29"/>
  <c r="I897" i="29"/>
  <c r="I899" i="29"/>
  <c r="I900" i="29"/>
  <c r="I688" i="29"/>
  <c r="I690" i="29"/>
  <c r="I686" i="29"/>
  <c r="I687" i="29"/>
  <c r="I684" i="29"/>
  <c r="I685" i="29"/>
  <c r="I683" i="29"/>
  <c r="I851" i="29"/>
  <c r="I852" i="29"/>
  <c r="I853" i="29"/>
  <c r="I854" i="29"/>
  <c r="I855" i="29"/>
  <c r="I856" i="29"/>
  <c r="I857" i="29"/>
  <c r="I858" i="29"/>
  <c r="I859" i="29"/>
  <c r="I860" i="29"/>
  <c r="I824" i="29"/>
  <c r="I825" i="29"/>
  <c r="I826" i="29"/>
  <c r="I827" i="29"/>
  <c r="I828" i="29"/>
  <c r="I829" i="29"/>
  <c r="I830" i="29"/>
  <c r="I831" i="29"/>
  <c r="I832" i="29"/>
  <c r="I833" i="29"/>
  <c r="I834" i="29"/>
  <c r="I835" i="29"/>
  <c r="I836" i="29"/>
  <c r="I790" i="29"/>
  <c r="I791" i="29"/>
  <c r="I792" i="29"/>
  <c r="I793" i="29"/>
  <c r="I794" i="29"/>
  <c r="I795" i="29"/>
  <c r="I796" i="29"/>
  <c r="I797" i="29"/>
  <c r="I798" i="29"/>
  <c r="I799" i="29"/>
  <c r="I800" i="29"/>
  <c r="I749" i="29"/>
  <c r="I750" i="29"/>
  <c r="I744" i="29"/>
  <c r="I745" i="29"/>
  <c r="I746" i="29"/>
  <c r="I747" i="29"/>
  <c r="I748" i="29"/>
  <c r="I751" i="29"/>
  <c r="I973" i="29"/>
  <c r="I876" i="29"/>
  <c r="I874" i="29"/>
  <c r="I875" i="29"/>
  <c r="I872" i="29"/>
  <c r="I873" i="29"/>
  <c r="I870" i="29"/>
  <c r="I871" i="29"/>
  <c r="I717" i="29"/>
  <c r="G81" i="28"/>
  <c r="H81" i="28" s="1"/>
  <c r="G80" i="28"/>
  <c r="H80" i="28" s="1"/>
  <c r="G245" i="28"/>
  <c r="H245" i="28" s="1"/>
  <c r="G65" i="28"/>
  <c r="H65" i="28" s="1"/>
  <c r="I699" i="29"/>
  <c r="G64" i="28"/>
  <c r="H64" i="28" s="1"/>
  <c r="I843" i="29"/>
  <c r="I712" i="29"/>
  <c r="I716" i="29"/>
  <c r="I998" i="29"/>
  <c r="J998" i="29" s="1"/>
  <c r="I948" i="29"/>
  <c r="I782" i="29"/>
  <c r="I778" i="29"/>
  <c r="I958" i="29"/>
  <c r="I865" i="29"/>
  <c r="I783" i="29"/>
  <c r="I868" i="29"/>
  <c r="I866" i="29"/>
  <c r="I842" i="29"/>
  <c r="I898" i="29"/>
  <c r="I841" i="29"/>
  <c r="I895" i="29"/>
  <c r="I777" i="29"/>
  <c r="I784" i="29"/>
  <c r="I715" i="29"/>
  <c r="I896" i="29"/>
  <c r="I993" i="29"/>
  <c r="I781" i="29"/>
  <c r="I779" i="29"/>
  <c r="I892" i="29"/>
  <c r="I714" i="29"/>
  <c r="I780" i="29"/>
  <c r="I893" i="29"/>
  <c r="I901" i="29"/>
  <c r="I867" i="29"/>
  <c r="I869" i="29"/>
  <c r="I894" i="29"/>
  <c r="I713" i="29"/>
  <c r="I902" i="29"/>
  <c r="G66" i="28"/>
  <c r="H66" i="28" s="1"/>
  <c r="I988" i="29"/>
  <c r="I984" i="29"/>
  <c r="I980" i="29"/>
  <c r="I987" i="29"/>
  <c r="I983" i="29"/>
  <c r="I979" i="29"/>
  <c r="I985" i="29"/>
  <c r="I982" i="29"/>
  <c r="I981" i="29"/>
  <c r="I978" i="29"/>
  <c r="I986" i="29"/>
  <c r="I823" i="29"/>
  <c r="I850" i="29"/>
  <c r="I789" i="29"/>
  <c r="I941" i="29"/>
  <c r="I937" i="29"/>
  <c r="I933" i="29"/>
  <c r="I940" i="29"/>
  <c r="I936" i="29"/>
  <c r="I932" i="29"/>
  <c r="I938" i="29"/>
  <c r="I931" i="29"/>
  <c r="I943" i="29"/>
  <c r="I935" i="29"/>
  <c r="I942" i="29"/>
  <c r="I939" i="29"/>
  <c r="I934" i="29"/>
  <c r="I915" i="29"/>
  <c r="I700" i="29"/>
  <c r="I701" i="29"/>
  <c r="I691" i="29"/>
  <c r="I680" i="29"/>
  <c r="I681" i="29"/>
  <c r="I692" i="29"/>
  <c r="I679" i="29"/>
  <c r="I682" i="29"/>
  <c r="I689" i="29"/>
  <c r="I693" i="29"/>
  <c r="I805" i="29"/>
  <c r="I703" i="29"/>
  <c r="I698" i="29"/>
  <c r="I743" i="29"/>
  <c r="I702" i="29"/>
  <c r="J968" i="29" l="1"/>
  <c r="G92" i="28" s="1"/>
  <c r="H92" i="28" s="1"/>
  <c r="G102" i="28"/>
  <c r="H102" i="28" s="1"/>
  <c r="J948" i="29"/>
  <c r="G90" i="28" s="1"/>
  <c r="H90" i="28" s="1"/>
  <c r="J958" i="29"/>
  <c r="G91" i="28" s="1"/>
  <c r="H91" i="28" s="1"/>
  <c r="J865" i="29"/>
  <c r="G84" i="28" s="1"/>
  <c r="H84" i="28" s="1"/>
  <c r="G326" i="28"/>
  <c r="H326" i="28" s="1"/>
  <c r="J712" i="29"/>
  <c r="G69" i="28" s="1"/>
  <c r="H69" i="28" s="1"/>
  <c r="J993" i="29"/>
  <c r="J841" i="29"/>
  <c r="G82" i="28" s="1"/>
  <c r="H82" i="28" s="1"/>
  <c r="G327" i="28"/>
  <c r="H327" i="28" s="1"/>
  <c r="G325" i="28"/>
  <c r="H325" i="28" s="1"/>
  <c r="J892" i="29"/>
  <c r="G86" i="28" s="1"/>
  <c r="H86" i="28" s="1"/>
  <c r="J777" i="29"/>
  <c r="G75" i="28" s="1"/>
  <c r="H75" i="28" s="1"/>
  <c r="G73" i="28"/>
  <c r="H73" i="28" s="1"/>
  <c r="J931" i="29"/>
  <c r="G89" i="28" s="1"/>
  <c r="H89" i="28" s="1"/>
  <c r="J805" i="29"/>
  <c r="G78" i="28" s="1"/>
  <c r="J679" i="29"/>
  <c r="G329" i="28"/>
  <c r="H329" i="28" s="1"/>
  <c r="J850" i="29"/>
  <c r="G83" i="28" s="1"/>
  <c r="H83" i="28" s="1"/>
  <c r="J743" i="29"/>
  <c r="G72" i="28" s="1"/>
  <c r="H72" i="28" s="1"/>
  <c r="J789" i="29"/>
  <c r="G77" i="28" s="1"/>
  <c r="J698" i="29"/>
  <c r="G68" i="28" s="1"/>
  <c r="H68" i="28" s="1"/>
  <c r="J823" i="29"/>
  <c r="G79" i="28" s="1"/>
  <c r="H79" i="28" s="1"/>
  <c r="J915" i="29"/>
  <c r="G88" i="28" s="1"/>
  <c r="H88" i="28" s="1"/>
  <c r="J978" i="29"/>
  <c r="G98" i="28" s="1"/>
  <c r="H98" i="28" s="1"/>
  <c r="H77" i="28" l="1"/>
  <c r="G339" i="28"/>
  <c r="H339" i="28" s="1"/>
  <c r="H78" i="28"/>
  <c r="G338" i="28"/>
  <c r="H338" i="28" s="1"/>
  <c r="G67" i="28"/>
  <c r="G94" i="28"/>
  <c r="H94" i="28" s="1"/>
  <c r="G319" i="28"/>
  <c r="H319" i="28" s="1"/>
  <c r="G328" i="28"/>
  <c r="G320" i="28"/>
  <c r="H320" i="28" s="1"/>
  <c r="G317" i="28"/>
  <c r="H317" i="28" s="1"/>
  <c r="G316" i="28"/>
  <c r="H316" i="28" s="1"/>
  <c r="G318" i="28"/>
  <c r="H318" i="28" s="1"/>
  <c r="G276" i="28"/>
  <c r="H276" i="28" s="1"/>
  <c r="H328" i="28" l="1"/>
  <c r="H330" i="28" s="1"/>
  <c r="H67" i="28"/>
  <c r="G334" i="28"/>
  <c r="H334" i="28" s="1"/>
  <c r="H321" i="28"/>
  <c r="G311" i="28"/>
  <c r="H311" i="28" s="1"/>
  <c r="G310" i="28"/>
  <c r="H310" i="28" s="1"/>
  <c r="G309" i="28"/>
  <c r="H309" i="28" s="1"/>
  <c r="G308" i="28"/>
  <c r="H308" i="28" s="1"/>
  <c r="G303" i="28"/>
  <c r="H303" i="28" s="1"/>
  <c r="G302" i="28"/>
  <c r="H302" i="28" s="1"/>
  <c r="G301" i="28"/>
  <c r="H301" i="28" s="1"/>
  <c r="G294" i="28"/>
  <c r="H294" i="28" s="1"/>
  <c r="G289" i="28"/>
  <c r="H289" i="28" s="1"/>
  <c r="G288" i="28"/>
  <c r="H288" i="28" s="1"/>
  <c r="G287" i="28"/>
  <c r="H287" i="28" s="1"/>
  <c r="G286" i="28"/>
  <c r="H286" i="28" s="1"/>
  <c r="G279" i="28"/>
  <c r="H279" i="28" s="1"/>
  <c r="G275" i="28"/>
  <c r="H275" i="28" s="1"/>
  <c r="G274" i="28"/>
  <c r="H274" i="28" s="1"/>
  <c r="G268" i="28"/>
  <c r="H268" i="28" s="1"/>
  <c r="G267" i="28"/>
  <c r="H267" i="28" s="1"/>
  <c r="G264" i="28"/>
  <c r="H264" i="28" s="1"/>
  <c r="G259" i="28"/>
  <c r="H259" i="28" s="1"/>
  <c r="G255" i="28"/>
  <c r="H255" i="28" s="1"/>
  <c r="G254" i="28"/>
  <c r="H254" i="28" s="1"/>
  <c r="G253" i="28"/>
  <c r="H253" i="28" s="1"/>
  <c r="G250" i="28"/>
  <c r="G248" i="28"/>
  <c r="H248" i="28" s="1"/>
  <c r="G243" i="28"/>
  <c r="H243" i="28" s="1"/>
  <c r="G242" i="28"/>
  <c r="H242" i="28" s="1"/>
  <c r="G231" i="28"/>
  <c r="H231" i="28" s="1"/>
  <c r="G227" i="28"/>
  <c r="H227" i="28" s="1"/>
  <c r="G226" i="28"/>
  <c r="H226" i="28" s="1"/>
  <c r="G225" i="28"/>
  <c r="H225" i="28" s="1"/>
  <c r="G224" i="28"/>
  <c r="H224" i="28" s="1"/>
  <c r="G223" i="28"/>
  <c r="H223" i="28" s="1"/>
  <c r="G216" i="28"/>
  <c r="H216" i="28" s="1"/>
  <c r="G213" i="28"/>
  <c r="H213" i="28" s="1"/>
  <c r="G210" i="28"/>
  <c r="H210" i="28" s="1"/>
  <c r="G209" i="28"/>
  <c r="H209" i="28" s="1"/>
  <c r="G208" i="28"/>
  <c r="H208" i="28" s="1"/>
  <c r="G202" i="28"/>
  <c r="H202" i="28" s="1"/>
  <c r="G201" i="28"/>
  <c r="H201" i="28" s="1"/>
  <c r="G200" i="28"/>
  <c r="H200" i="28" s="1"/>
  <c r="G173" i="28"/>
  <c r="H173" i="28" s="1"/>
  <c r="G169" i="28"/>
  <c r="H169" i="28" s="1"/>
  <c r="G168" i="28"/>
  <c r="H168" i="28" s="1"/>
  <c r="G166" i="28"/>
  <c r="H166" i="28" s="1"/>
  <c r="G165" i="28"/>
  <c r="H165" i="28" s="1"/>
  <c r="G164" i="28"/>
  <c r="H164" i="28" s="1"/>
  <c r="G161" i="28"/>
  <c r="H161" i="28" s="1"/>
  <c r="G153" i="28"/>
  <c r="H153" i="28" s="1"/>
  <c r="G151" i="28"/>
  <c r="H151" i="28" s="1"/>
  <c r="G150" i="28"/>
  <c r="H150" i="28" s="1"/>
  <c r="G149" i="28"/>
  <c r="H149" i="28" s="1"/>
  <c r="G148" i="28"/>
  <c r="H148" i="28" s="1"/>
  <c r="G144" i="28"/>
  <c r="H144" i="28" s="1"/>
  <c r="G143" i="28"/>
  <c r="H143" i="28" s="1"/>
  <c r="G142" i="28"/>
  <c r="H142" i="28" s="1"/>
  <c r="G141" i="28"/>
  <c r="H141" i="28" s="1"/>
  <c r="G140" i="28"/>
  <c r="H140" i="28" s="1"/>
  <c r="G139" i="28"/>
  <c r="H139" i="28" s="1"/>
  <c r="G120" i="28"/>
  <c r="H120" i="28" s="1"/>
  <c r="G112" i="28"/>
  <c r="H112" i="28" s="1"/>
  <c r="G104" i="28"/>
  <c r="H104" i="28" s="1"/>
  <c r="G101" i="28"/>
  <c r="H101" i="28" s="1"/>
  <c r="G100" i="28"/>
  <c r="H100" i="28" s="1"/>
  <c r="G99" i="28"/>
  <c r="H99" i="28" s="1"/>
  <c r="G76" i="28"/>
  <c r="H76" i="28" s="1"/>
  <c r="E1484" i="29"/>
  <c r="F1433" i="29"/>
  <c r="E1433" i="29"/>
  <c r="E1402" i="29"/>
  <c r="F93" i="64" l="1"/>
  <c r="F93" i="23"/>
  <c r="F93" i="63"/>
  <c r="F93" i="21"/>
  <c r="F93" i="22"/>
  <c r="F93" i="69"/>
  <c r="H250" i="28"/>
  <c r="G373" i="28"/>
  <c r="H373" i="28" s="1"/>
  <c r="H155" i="28"/>
  <c r="H1402" i="29"/>
  <c r="G1402" i="29"/>
  <c r="H1484" i="29"/>
  <c r="G1484" i="29"/>
  <c r="G285" i="28"/>
  <c r="G222" i="28"/>
  <c r="G160" i="28"/>
  <c r="G110" i="28"/>
  <c r="H110" i="28" s="1"/>
  <c r="H105" i="28"/>
  <c r="G63" i="28"/>
  <c r="H63" i="28" s="1"/>
  <c r="G62" i="28"/>
  <c r="H1433" i="29"/>
  <c r="G1433" i="29"/>
  <c r="F1328" i="29"/>
  <c r="E1328" i="29"/>
  <c r="E1312" i="29"/>
  <c r="E1307" i="29"/>
  <c r="E1289" i="29"/>
  <c r="E1260" i="29"/>
  <c r="E1221" i="29"/>
  <c r="E1176" i="29"/>
  <c r="E1130" i="29"/>
  <c r="E1120" i="29"/>
  <c r="E1020" i="29"/>
  <c r="E1015" i="29"/>
  <c r="I1409" i="29" l="1"/>
  <c r="I1485" i="29"/>
  <c r="I1486" i="29"/>
  <c r="I1487" i="29"/>
  <c r="I1488" i="29"/>
  <c r="I1489" i="29"/>
  <c r="I1490" i="29"/>
  <c r="I1491" i="29"/>
  <c r="I1492" i="29"/>
  <c r="I1403" i="29"/>
  <c r="I1404" i="29"/>
  <c r="I1405" i="29"/>
  <c r="I1406" i="29"/>
  <c r="I1407" i="29"/>
  <c r="I1408" i="29"/>
  <c r="I1410" i="29"/>
  <c r="F93" i="10"/>
  <c r="F93" i="11"/>
  <c r="F93" i="16"/>
  <c r="F93" i="17"/>
  <c r="F93" i="18"/>
  <c r="F93" i="13"/>
  <c r="H62" i="28"/>
  <c r="H95" i="28" s="1"/>
  <c r="I1435" i="29"/>
  <c r="I1436" i="29"/>
  <c r="I1434" i="29"/>
  <c r="I1437" i="29"/>
  <c r="I1433" i="29"/>
  <c r="H1015" i="29"/>
  <c r="G1015" i="29"/>
  <c r="H1130" i="29"/>
  <c r="G1130" i="29"/>
  <c r="H1176" i="29"/>
  <c r="G1176" i="29"/>
  <c r="H1221" i="29"/>
  <c r="G1221" i="29"/>
  <c r="H1307" i="29"/>
  <c r="G1307" i="29"/>
  <c r="H1312" i="29"/>
  <c r="G1312" i="29"/>
  <c r="H1020" i="29"/>
  <c r="G1020" i="29"/>
  <c r="I1028" i="29" s="1"/>
  <c r="H1260" i="29"/>
  <c r="G1260" i="29"/>
  <c r="H1120" i="29"/>
  <c r="G1120" i="29"/>
  <c r="H1289" i="29"/>
  <c r="G1289" i="29"/>
  <c r="H47" i="28"/>
  <c r="I1506" i="29"/>
  <c r="I1479" i="29"/>
  <c r="I1484" i="29"/>
  <c r="I1450" i="29"/>
  <c r="I1442" i="29"/>
  <c r="I1402" i="29"/>
  <c r="H1328" i="29"/>
  <c r="G1328" i="29"/>
  <c r="I1313" i="29" l="1"/>
  <c r="I1314" i="29"/>
  <c r="I1315" i="29"/>
  <c r="I1316" i="29"/>
  <c r="I1317" i="29"/>
  <c r="I1318" i="29"/>
  <c r="I1319" i="29"/>
  <c r="I1320" i="29"/>
  <c r="I1321" i="29"/>
  <c r="I1322" i="29"/>
  <c r="I1323" i="29"/>
  <c r="I1312" i="29"/>
  <c r="I1261" i="29"/>
  <c r="I1262" i="29"/>
  <c r="I1263" i="29"/>
  <c r="I1264" i="29"/>
  <c r="I1265" i="29"/>
  <c r="I1266" i="29"/>
  <c r="I1267" i="29"/>
  <c r="I1268" i="29"/>
  <c r="I1269" i="29"/>
  <c r="I1270" i="29"/>
  <c r="I1271" i="29"/>
  <c r="I1272" i="29"/>
  <c r="I1139" i="29"/>
  <c r="I1138" i="29"/>
  <c r="F94" i="19"/>
  <c r="F94" i="17"/>
  <c r="F94" i="18"/>
  <c r="F94" i="10"/>
  <c r="F94" i="11"/>
  <c r="F94" i="16"/>
  <c r="I1027" i="29"/>
  <c r="I1025" i="29"/>
  <c r="I1026" i="29"/>
  <c r="I1137" i="29"/>
  <c r="I1135" i="29"/>
  <c r="I1136" i="29"/>
  <c r="I1024" i="29"/>
  <c r="I1120" i="29"/>
  <c r="H266" i="28"/>
  <c r="J1433" i="29"/>
  <c r="G186" i="28" s="1"/>
  <c r="H186" i="28" s="1"/>
  <c r="I1057" i="29"/>
  <c r="I1108" i="29"/>
  <c r="I1021" i="29"/>
  <c r="I1022" i="29"/>
  <c r="I1023" i="29"/>
  <c r="I1020" i="29"/>
  <c r="I1100" i="29"/>
  <c r="H296" i="28"/>
  <c r="H297" i="28"/>
  <c r="H295" i="28"/>
  <c r="H293" i="28"/>
  <c r="H292" i="28"/>
  <c r="H291" i="28"/>
  <c r="H290" i="28"/>
  <c r="H269" i="28"/>
  <c r="H257" i="28"/>
  <c r="H262" i="28"/>
  <c r="H265" i="28"/>
  <c r="H258" i="28"/>
  <c r="H249" i="28"/>
  <c r="H247" i="28"/>
  <c r="H244" i="28"/>
  <c r="H241" i="28"/>
  <c r="H240" i="28"/>
  <c r="H239" i="28"/>
  <c r="H237" i="28"/>
  <c r="H238" i="28"/>
  <c r="H236" i="28"/>
  <c r="H235" i="28"/>
  <c r="H234" i="28"/>
  <c r="H232" i="28"/>
  <c r="H230" i="28"/>
  <c r="H229" i="28"/>
  <c r="H228" i="28"/>
  <c r="H198" i="28"/>
  <c r="J1506" i="29"/>
  <c r="G197" i="28" s="1"/>
  <c r="H197" i="28" s="1"/>
  <c r="J1479" i="29"/>
  <c r="G190" i="28" s="1"/>
  <c r="H190" i="28" s="1"/>
  <c r="J1484" i="29"/>
  <c r="G191" i="28" s="1"/>
  <c r="H191" i="28" s="1"/>
  <c r="H189" i="28"/>
  <c r="H188" i="28"/>
  <c r="J1442" i="29"/>
  <c r="G187" i="28" s="1"/>
  <c r="H187" i="28" s="1"/>
  <c r="H185" i="28"/>
  <c r="J1402" i="29"/>
  <c r="G184" i="28" s="1"/>
  <c r="H184" i="28" s="1"/>
  <c r="H182" i="28"/>
  <c r="H183" i="28"/>
  <c r="I1349" i="29"/>
  <c r="I1328" i="29"/>
  <c r="I1307" i="29"/>
  <c r="I1289" i="29"/>
  <c r="I1260" i="29"/>
  <c r="I1221" i="29"/>
  <c r="I1176" i="29"/>
  <c r="I1151" i="29"/>
  <c r="I1157" i="29"/>
  <c r="I1146" i="29"/>
  <c r="I1150" i="29"/>
  <c r="I1145" i="29"/>
  <c r="I1149" i="29"/>
  <c r="I1147" i="29"/>
  <c r="I1148" i="29"/>
  <c r="I1140" i="29"/>
  <c r="I1134" i="29"/>
  <c r="I1133" i="29"/>
  <c r="I1132" i="29"/>
  <c r="I1131" i="29"/>
  <c r="I1130" i="29"/>
  <c r="I1125" i="29"/>
  <c r="I1099" i="29"/>
  <c r="I1107" i="29"/>
  <c r="I1079" i="29"/>
  <c r="I1064" i="29"/>
  <c r="I1055" i="29"/>
  <c r="I1056" i="29"/>
  <c r="I1050" i="29"/>
  <c r="I1034" i="29"/>
  <c r="I1033" i="29"/>
  <c r="I1037" i="29"/>
  <c r="I1036" i="29"/>
  <c r="I1035" i="29"/>
  <c r="I1015" i="29"/>
  <c r="J1333" i="29" l="1"/>
  <c r="G176" i="28" s="1"/>
  <c r="H176" i="28" s="1"/>
  <c r="J1277" i="29"/>
  <c r="G167" i="28" s="1"/>
  <c r="H167" i="28" s="1"/>
  <c r="G307" i="28"/>
  <c r="G299" i="28"/>
  <c r="G273" i="28"/>
  <c r="J1260" i="29"/>
  <c r="G163" i="28" s="1"/>
  <c r="H163" i="28" s="1"/>
  <c r="H171" i="28"/>
  <c r="H178" i="28"/>
  <c r="J1364" i="29"/>
  <c r="G180" i="28" s="1"/>
  <c r="H180" i="28" s="1"/>
  <c r="J1176" i="29"/>
  <c r="G130" i="28" s="1"/>
  <c r="H130" i="28" s="1"/>
  <c r="J1312" i="29"/>
  <c r="G174" i="28" s="1"/>
  <c r="H174" i="28" s="1"/>
  <c r="J1145" i="29"/>
  <c r="G128" i="28" s="1"/>
  <c r="H128" i="28" s="1"/>
  <c r="J1221" i="29"/>
  <c r="G136" i="28" s="1"/>
  <c r="H136" i="28" s="1"/>
  <c r="J1289" i="29"/>
  <c r="G133" i="28"/>
  <c r="H133" i="28" s="1"/>
  <c r="J1328" i="29"/>
  <c r="G175" i="28" s="1"/>
  <c r="J1349" i="29"/>
  <c r="G177" i="28" s="1"/>
  <c r="H177" i="28" s="1"/>
  <c r="J1130" i="29"/>
  <c r="G127" i="28" s="1"/>
  <c r="H127" i="28" s="1"/>
  <c r="J1307" i="29"/>
  <c r="G172" i="28" s="1"/>
  <c r="H172" i="28" s="1"/>
  <c r="J1125" i="29"/>
  <c r="G126" i="28" s="1"/>
  <c r="H126" i="28" s="1"/>
  <c r="J1099" i="29"/>
  <c r="G123" i="28" s="1"/>
  <c r="H123" i="28" s="1"/>
  <c r="J1120" i="29"/>
  <c r="G125" i="28" s="1"/>
  <c r="J1107" i="29"/>
  <c r="G124" i="28" s="1"/>
  <c r="H124" i="28" s="1"/>
  <c r="J1079" i="29"/>
  <c r="J1069" i="29"/>
  <c r="G121" i="28" s="1"/>
  <c r="H121" i="28" s="1"/>
  <c r="J1055" i="29"/>
  <c r="G118" i="28" s="1"/>
  <c r="H118" i="28" s="1"/>
  <c r="J1064" i="29"/>
  <c r="J1050" i="29"/>
  <c r="G117" i="28" s="1"/>
  <c r="H117" i="28" s="1"/>
  <c r="J1033" i="29"/>
  <c r="G114" i="28" s="1"/>
  <c r="H114" i="28" s="1"/>
  <c r="J1020" i="29"/>
  <c r="G113" i="28" s="1"/>
  <c r="H113" i="28" s="1"/>
  <c r="H285" i="28"/>
  <c r="G119" i="28" l="1"/>
  <c r="H119" i="28" s="1"/>
  <c r="H273" i="28"/>
  <c r="H280" i="28" s="1"/>
  <c r="H299" i="28"/>
  <c r="G383" i="28"/>
  <c r="H383" i="28" s="1"/>
  <c r="H175" i="28"/>
  <c r="G360" i="28"/>
  <c r="H360" i="28" s="1"/>
  <c r="H307" i="28"/>
  <c r="H312" i="28" s="1"/>
  <c r="F93" i="14" s="1"/>
  <c r="H125" i="28"/>
  <c r="G345" i="28"/>
  <c r="H345" i="28" s="1"/>
  <c r="H348" i="28"/>
  <c r="G122" i="28"/>
  <c r="H122" i="28" s="1"/>
  <c r="G170" i="28"/>
  <c r="H170" i="28" s="1"/>
  <c r="G233" i="28"/>
  <c r="H233" i="28" s="1"/>
  <c r="H217" i="28"/>
  <c r="F93" i="12" s="1"/>
  <c r="G263" i="28"/>
  <c r="H263" i="28" s="1"/>
  <c r="G203" i="28"/>
  <c r="H203" i="28" s="1"/>
  <c r="G199" i="28"/>
  <c r="H199" i="28" s="1"/>
  <c r="G179" i="28"/>
  <c r="H179" i="28" s="1"/>
  <c r="G252" i="28"/>
  <c r="H252" i="28" s="1"/>
  <c r="H222" i="28"/>
  <c r="H160" i="28"/>
  <c r="G251" i="28"/>
  <c r="H251" i="28" s="1"/>
  <c r="G192" i="28"/>
  <c r="H192" i="28" s="1"/>
  <c r="G261" i="28"/>
  <c r="H261" i="28" s="1"/>
  <c r="G300" i="28"/>
  <c r="H300" i="28" s="1"/>
  <c r="J1015" i="29"/>
  <c r="G109" i="28" s="1"/>
  <c r="F93" i="6" l="1"/>
  <c r="F93" i="15"/>
  <c r="H109" i="28"/>
  <c r="H145" i="28" s="1"/>
  <c r="G358" i="28"/>
  <c r="H358" i="28" s="1"/>
  <c r="H401" i="28" s="1"/>
  <c r="F94" i="45" s="1"/>
  <c r="G159" i="28"/>
  <c r="G221" i="28"/>
  <c r="H221" i="28" s="1"/>
  <c r="G284" i="28"/>
  <c r="F94" i="13" l="1"/>
  <c r="H284" i="28"/>
  <c r="H304" i="28" s="1"/>
  <c r="F94" i="14" s="1"/>
  <c r="H270" i="28"/>
  <c r="H159" i="28"/>
  <c r="H8" i="28"/>
  <c r="F94" i="6" l="1"/>
  <c r="F92" i="23"/>
  <c r="F96" i="23" s="1"/>
  <c r="F115" i="23" s="1"/>
  <c r="F116" i="23" s="1"/>
  <c r="F92" i="7"/>
  <c r="F96" i="7" s="1"/>
  <c r="F115" i="7" s="1"/>
  <c r="F116" i="7" s="1"/>
  <c r="F92" i="15"/>
  <c r="F92" i="22"/>
  <c r="F96" i="22" s="1"/>
  <c r="F115" i="22" s="1"/>
  <c r="F116" i="22" s="1"/>
  <c r="F92" i="8"/>
  <c r="F92" i="16"/>
  <c r="F96" i="16" s="1"/>
  <c r="F115" i="16" s="1"/>
  <c r="F116" i="16" s="1"/>
  <c r="F92" i="69"/>
  <c r="F96" i="69" s="1"/>
  <c r="F116" i="69" s="1"/>
  <c r="F117" i="69" s="1"/>
  <c r="F92" i="9"/>
  <c r="F92" i="17"/>
  <c r="F96" i="17" s="1"/>
  <c r="F115" i="17" s="1"/>
  <c r="F116" i="17" s="1"/>
  <c r="F92" i="10"/>
  <c r="F96" i="10" s="1"/>
  <c r="F115" i="10" s="1"/>
  <c r="F116" i="10" s="1"/>
  <c r="F92" i="18"/>
  <c r="F96" i="18" s="1"/>
  <c r="F115" i="18" s="1"/>
  <c r="F116" i="18" s="1"/>
  <c r="F92" i="63"/>
  <c r="F96" i="63" s="1"/>
  <c r="F116" i="63" s="1"/>
  <c r="F117" i="63" s="1"/>
  <c r="F92" i="11"/>
  <c r="F96" i="11" s="1"/>
  <c r="F115" i="11" s="1"/>
  <c r="F116" i="11" s="1"/>
  <c r="F92" i="19"/>
  <c r="F92" i="12"/>
  <c r="F92" i="20"/>
  <c r="F96" i="20" s="1"/>
  <c r="F115" i="20" s="1"/>
  <c r="F116" i="20" s="1"/>
  <c r="F92" i="45"/>
  <c r="F96" i="45" s="1"/>
  <c r="F115" i="45" s="1"/>
  <c r="F116" i="45" s="1"/>
  <c r="F92" i="13"/>
  <c r="F96" i="13" s="1"/>
  <c r="F115" i="13" s="1"/>
  <c r="F116" i="13" s="1"/>
  <c r="F92" i="64"/>
  <c r="F96" i="64" s="1"/>
  <c r="F115" i="64" s="1"/>
  <c r="F116" i="64" s="1"/>
  <c r="F92" i="6"/>
  <c r="F92" i="14"/>
  <c r="F96" i="14" s="1"/>
  <c r="F115" i="14" s="1"/>
  <c r="F116" i="14" s="1"/>
  <c r="F92" i="21"/>
  <c r="F96" i="21" s="1"/>
  <c r="F115" i="21" s="1"/>
  <c r="F116" i="21" s="1"/>
  <c r="H204" i="28"/>
  <c r="F94" i="12" s="1"/>
  <c r="F100" i="21" l="1"/>
  <c r="F101" i="21" s="1"/>
  <c r="F103" i="21" s="1"/>
  <c r="F100" i="16"/>
  <c r="F101" i="16" s="1"/>
  <c r="F105" i="16" s="1"/>
  <c r="F100" i="14"/>
  <c r="F101" i="14" s="1"/>
  <c r="F100" i="11"/>
  <c r="F101" i="11" s="1"/>
  <c r="F100" i="13"/>
  <c r="F101" i="13" s="1"/>
  <c r="F100" i="7"/>
  <c r="F101" i="7" s="1"/>
  <c r="F105" i="7" s="1"/>
  <c r="F100" i="18"/>
  <c r="F101" i="18" s="1"/>
  <c r="F103" i="18" s="1"/>
  <c r="F100" i="17"/>
  <c r="F101" i="17" s="1"/>
  <c r="F103" i="17" s="1"/>
  <c r="F100" i="23"/>
  <c r="F101" i="23" s="1"/>
  <c r="F100" i="22"/>
  <c r="F101" i="22" s="1"/>
  <c r="F100" i="10"/>
  <c r="F101" i="10" s="1"/>
  <c r="F105" i="10" s="1"/>
  <c r="F100" i="20"/>
  <c r="F101" i="20" s="1"/>
  <c r="F100" i="64"/>
  <c r="F101" i="64" s="1"/>
  <c r="F103" i="64" s="1"/>
  <c r="F100" i="45"/>
  <c r="F101" i="45" s="1"/>
  <c r="F101" i="69"/>
  <c r="F102" i="69" s="1"/>
  <c r="F96" i="15"/>
  <c r="F115" i="15" s="1"/>
  <c r="F116" i="15" s="1"/>
  <c r="F96" i="12"/>
  <c r="F115" i="12" s="1"/>
  <c r="F116" i="12" s="1"/>
  <c r="F96" i="6"/>
  <c r="F115" i="6" s="1"/>
  <c r="F116" i="6" s="1"/>
  <c r="F101" i="63"/>
  <c r="F102" i="63" s="1"/>
  <c r="F104" i="18" l="1"/>
  <c r="F105" i="21"/>
  <c r="F102" i="21" s="1"/>
  <c r="F103" i="7"/>
  <c r="F102" i="7" s="1"/>
  <c r="F106" i="7" s="1"/>
  <c r="F117" i="7" s="1"/>
  <c r="F118" i="7" s="1"/>
  <c r="F104" i="21"/>
  <c r="F106" i="69"/>
  <c r="F103" i="10"/>
  <c r="F102" i="10" s="1"/>
  <c r="F106" i="10" s="1"/>
  <c r="F117" i="10" s="1"/>
  <c r="F103" i="11"/>
  <c r="F105" i="11"/>
  <c r="F105" i="17"/>
  <c r="F102" i="17" s="1"/>
  <c r="F106" i="17" s="1"/>
  <c r="F117" i="17" s="1"/>
  <c r="F104" i="45"/>
  <c r="F103" i="45"/>
  <c r="F104" i="23"/>
  <c r="F105" i="64"/>
  <c r="F102" i="64" s="1"/>
  <c r="F103" i="23"/>
  <c r="F104" i="7"/>
  <c r="F104" i="11"/>
  <c r="F104" i="16"/>
  <c r="F100" i="6"/>
  <c r="F105" i="45"/>
  <c r="F103" i="20"/>
  <c r="F103" i="22"/>
  <c r="F104" i="17"/>
  <c r="F100" i="12"/>
  <c r="F101" i="12" s="1"/>
  <c r="F105" i="20"/>
  <c r="F105" i="22"/>
  <c r="F105" i="13"/>
  <c r="F105" i="14"/>
  <c r="F104" i="20"/>
  <c r="F100" i="15"/>
  <c r="F101" i="15" s="1"/>
  <c r="F104" i="10"/>
  <c r="F104" i="22"/>
  <c r="F104" i="13"/>
  <c r="F103" i="14"/>
  <c r="F103" i="16"/>
  <c r="F102" i="16" s="1"/>
  <c r="F106" i="16" s="1"/>
  <c r="F117" i="16" s="1"/>
  <c r="F104" i="69"/>
  <c r="F104" i="64"/>
  <c r="F105" i="23"/>
  <c r="F105" i="18"/>
  <c r="F102" i="18" s="1"/>
  <c r="F106" i="18" s="1"/>
  <c r="F117" i="18" s="1"/>
  <c r="F103" i="13"/>
  <c r="F104" i="14"/>
  <c r="F106" i="63"/>
  <c r="F104" i="63"/>
  <c r="F103" i="69" l="1"/>
  <c r="F107" i="69" s="1"/>
  <c r="F118" i="69" s="1"/>
  <c r="F105" i="69" s="1"/>
  <c r="F104" i="15"/>
  <c r="F102" i="14"/>
  <c r="F106" i="14" s="1"/>
  <c r="F117" i="14" s="1"/>
  <c r="F118" i="14" s="1"/>
  <c r="F102" i="13"/>
  <c r="F106" i="13" s="1"/>
  <c r="F117" i="13" s="1"/>
  <c r="F118" i="13" s="1"/>
  <c r="F104" i="12"/>
  <c r="F103" i="12"/>
  <c r="F105" i="12"/>
  <c r="F102" i="11"/>
  <c r="F106" i="11" s="1"/>
  <c r="F117" i="11" s="1"/>
  <c r="F118" i="11" s="1"/>
  <c r="F102" i="20"/>
  <c r="F106" i="20" s="1"/>
  <c r="F117" i="20" s="1"/>
  <c r="F118" i="20" s="1"/>
  <c r="F101" i="6"/>
  <c r="F103" i="6" s="1"/>
  <c r="F105" i="15"/>
  <c r="F102" i="23"/>
  <c r="F106" i="23" s="1"/>
  <c r="F117" i="23" s="1"/>
  <c r="F118" i="23" s="1"/>
  <c r="F103" i="15"/>
  <c r="F102" i="45"/>
  <c r="F106" i="45" s="1"/>
  <c r="F117" i="45" s="1"/>
  <c r="F118" i="45" s="1"/>
  <c r="G103" i="45" s="1"/>
  <c r="G105" i="7"/>
  <c r="G103" i="7"/>
  <c r="F103" i="63"/>
  <c r="F107" i="63" s="1"/>
  <c r="F118" i="63" s="1"/>
  <c r="F105" i="63" s="1"/>
  <c r="F106" i="64"/>
  <c r="F117" i="64" s="1"/>
  <c r="F106" i="21"/>
  <c r="F117" i="21" s="1"/>
  <c r="F118" i="16"/>
  <c r="F118" i="18"/>
  <c r="F118" i="10"/>
  <c r="F118" i="17"/>
  <c r="F119" i="69" l="1"/>
  <c r="G106" i="69" s="1"/>
  <c r="F102" i="15"/>
  <c r="F106" i="15" s="1"/>
  <c r="F117" i="15" s="1"/>
  <c r="F118" i="15" s="1"/>
  <c r="G105" i="15" s="1"/>
  <c r="G105" i="45"/>
  <c r="H25" i="4"/>
  <c r="F102" i="12"/>
  <c r="F106" i="12" s="1"/>
  <c r="F117" i="12" s="1"/>
  <c r="F118" i="12" s="1"/>
  <c r="G105" i="12" s="1"/>
  <c r="F104" i="6"/>
  <c r="F105" i="6"/>
  <c r="F102" i="6" s="1"/>
  <c r="F106" i="6" s="1"/>
  <c r="F117" i="6" s="1"/>
  <c r="F118" i="6" s="1"/>
  <c r="H20" i="4"/>
  <c r="G19" i="42" s="1"/>
  <c r="G105" i="10"/>
  <c r="G103" i="10"/>
  <c r="H19" i="4"/>
  <c r="G18" i="42" s="1"/>
  <c r="G105" i="11"/>
  <c r="G103" i="11"/>
  <c r="G105" i="13"/>
  <c r="G103" i="13"/>
  <c r="G105" i="14"/>
  <c r="G103" i="14"/>
  <c r="H15" i="4"/>
  <c r="G14" i="42" s="1"/>
  <c r="G105" i="16"/>
  <c r="G103" i="16"/>
  <c r="G105" i="17"/>
  <c r="G103" i="17"/>
  <c r="G105" i="18"/>
  <c r="G103" i="18"/>
  <c r="H10" i="4"/>
  <c r="I10" i="4" s="1"/>
  <c r="H9" i="42" s="1"/>
  <c r="G105" i="20"/>
  <c r="G103" i="20"/>
  <c r="H9" i="4"/>
  <c r="G8" i="42" s="1"/>
  <c r="G105" i="23"/>
  <c r="G103" i="23"/>
  <c r="H5" i="4"/>
  <c r="G4" i="42" s="1"/>
  <c r="F119" i="63"/>
  <c r="F118" i="64"/>
  <c r="F118" i="21"/>
  <c r="H17" i="4"/>
  <c r="H23" i="4"/>
  <c r="G22" i="42" s="1"/>
  <c r="H14" i="4"/>
  <c r="G13" i="42" s="1"/>
  <c r="H13" i="4"/>
  <c r="G12" i="42" s="1"/>
  <c r="I19" i="4" l="1"/>
  <c r="H18" i="42" s="1"/>
  <c r="G104" i="69"/>
  <c r="G103" i="15"/>
  <c r="G9" i="42"/>
  <c r="K10" i="4"/>
  <c r="J9" i="42" s="1"/>
  <c r="G103" i="12"/>
  <c r="I20" i="4"/>
  <c r="H19" i="42" s="1"/>
  <c r="G24" i="42"/>
  <c r="K25" i="4"/>
  <c r="I25" i="4"/>
  <c r="H24" i="42" s="1"/>
  <c r="K20" i="4"/>
  <c r="J19" i="42" s="1"/>
  <c r="K19" i="4"/>
  <c r="L19" i="4" s="1"/>
  <c r="G105" i="6"/>
  <c r="G103" i="6"/>
  <c r="H24" i="4"/>
  <c r="K5" i="4"/>
  <c r="J4" i="42" s="1"/>
  <c r="I5" i="4"/>
  <c r="H4" i="42" s="1"/>
  <c r="I9" i="4"/>
  <c r="H8" i="42" s="1"/>
  <c r="K9" i="4"/>
  <c r="J8" i="42" s="1"/>
  <c r="I15" i="4"/>
  <c r="H14" i="42" s="1"/>
  <c r="K15" i="4"/>
  <c r="L15" i="4" s="1"/>
  <c r="H8" i="4"/>
  <c r="G7" i="42" s="1"/>
  <c r="G105" i="64"/>
  <c r="G103" i="64"/>
  <c r="H7" i="4"/>
  <c r="G6" i="42" s="1"/>
  <c r="G105" i="21"/>
  <c r="G103" i="21"/>
  <c r="H4" i="4"/>
  <c r="G3" i="42" s="1"/>
  <c r="G104" i="63"/>
  <c r="G106" i="63"/>
  <c r="K17" i="4"/>
  <c r="L17" i="4" s="1"/>
  <c r="G16" i="42"/>
  <c r="I14" i="4"/>
  <c r="H13" i="42" s="1"/>
  <c r="K14" i="4"/>
  <c r="I13" i="4"/>
  <c r="H12" i="42" s="1"/>
  <c r="K13" i="4"/>
  <c r="I23" i="4"/>
  <c r="H22" i="42" s="1"/>
  <c r="K23" i="4"/>
  <c r="H12" i="4"/>
  <c r="G11" i="42" s="1"/>
  <c r="H16" i="4"/>
  <c r="G15" i="42" s="1"/>
  <c r="H18" i="4"/>
  <c r="G17" i="42" s="1"/>
  <c r="I17" i="4"/>
  <c r="H16" i="42" s="1"/>
  <c r="L10" i="4" l="1"/>
  <c r="M10" i="4" s="1"/>
  <c r="L9" i="42" s="1"/>
  <c r="L20" i="4"/>
  <c r="M20" i="4" s="1"/>
  <c r="L19" i="42" s="1"/>
  <c r="J18" i="42"/>
  <c r="J24" i="42"/>
  <c r="L25" i="4"/>
  <c r="L9" i="4"/>
  <c r="M9" i="4" s="1"/>
  <c r="L8" i="42" s="1"/>
  <c r="I4" i="4"/>
  <c r="H3" i="42" s="1"/>
  <c r="G23" i="42"/>
  <c r="K24" i="4"/>
  <c r="I24" i="4"/>
  <c r="H23" i="42" s="1"/>
  <c r="K4" i="4"/>
  <c r="J3" i="42" s="1"/>
  <c r="L5" i="4"/>
  <c r="M5" i="4" s="1"/>
  <c r="L4" i="42" s="1"/>
  <c r="K8" i="4"/>
  <c r="J7" i="42" s="1"/>
  <c r="I8" i="4"/>
  <c r="H7" i="42" s="1"/>
  <c r="J14" i="42"/>
  <c r="K7" i="4"/>
  <c r="J6" i="42" s="1"/>
  <c r="I7" i="4"/>
  <c r="H6" i="42" s="1"/>
  <c r="J16" i="42"/>
  <c r="L23" i="4"/>
  <c r="J22" i="42"/>
  <c r="M19" i="4"/>
  <c r="L18" i="42" s="1"/>
  <c r="K18" i="42"/>
  <c r="M15" i="4"/>
  <c r="L14" i="42" s="1"/>
  <c r="K14" i="42"/>
  <c r="L14" i="4"/>
  <c r="J13" i="42"/>
  <c r="L13" i="4"/>
  <c r="J12" i="42"/>
  <c r="M17" i="4"/>
  <c r="K16" i="42"/>
  <c r="I12" i="4"/>
  <c r="H11" i="42" s="1"/>
  <c r="K12" i="4"/>
  <c r="I16" i="4"/>
  <c r="H15" i="42" s="1"/>
  <c r="K16" i="4"/>
  <c r="I18" i="4"/>
  <c r="H17" i="42" s="1"/>
  <c r="K18" i="4"/>
  <c r="I101" i="15" l="1"/>
  <c r="H19" i="15" s="1"/>
  <c r="G100" i="20"/>
  <c r="K9" i="42"/>
  <c r="K19" i="42"/>
  <c r="L4" i="4"/>
  <c r="M4" i="4" s="1"/>
  <c r="L3" i="42" s="1"/>
  <c r="K8" i="42"/>
  <c r="K24" i="42"/>
  <c r="M25" i="4"/>
  <c r="L24" i="42" s="1"/>
  <c r="L8" i="4"/>
  <c r="M8" i="4" s="1"/>
  <c r="L7" i="42" s="1"/>
  <c r="J23" i="42"/>
  <c r="L24" i="4"/>
  <c r="K4" i="42"/>
  <c r="L7" i="4"/>
  <c r="M7" i="4" s="1"/>
  <c r="L6" i="42" s="1"/>
  <c r="L16" i="42"/>
  <c r="L12" i="4"/>
  <c r="J11" i="42"/>
  <c r="M13" i="4"/>
  <c r="L12" i="42" s="1"/>
  <c r="K12" i="42"/>
  <c r="M14" i="4"/>
  <c r="L13" i="42" s="1"/>
  <c r="K13" i="42"/>
  <c r="L16" i="4"/>
  <c r="J15" i="42"/>
  <c r="L18" i="4"/>
  <c r="J17" i="42"/>
  <c r="M23" i="4"/>
  <c r="L22" i="42" s="1"/>
  <c r="K22" i="42"/>
  <c r="O20" i="45" l="1"/>
  <c r="H100" i="45"/>
  <c r="H19" i="45" s="1"/>
  <c r="H100" i="7"/>
  <c r="H100" i="13"/>
  <c r="I100" i="16"/>
  <c r="H24" i="16" s="1"/>
  <c r="I100" i="17"/>
  <c r="H24" i="17" s="1"/>
  <c r="G18" i="64"/>
  <c r="H19" i="21"/>
  <c r="H100" i="21" s="1"/>
  <c r="G101" i="63"/>
  <c r="K7" i="42"/>
  <c r="K3" i="42"/>
  <c r="K6" i="42"/>
  <c r="K23" i="42"/>
  <c r="M24" i="4"/>
  <c r="L23" i="42" s="1"/>
  <c r="M16" i="4"/>
  <c r="L15" i="42" s="1"/>
  <c r="K15" i="42"/>
  <c r="M18" i="4"/>
  <c r="L17" i="42" s="1"/>
  <c r="K17" i="42"/>
  <c r="M12" i="4"/>
  <c r="L11" i="42" s="1"/>
  <c r="K11" i="42"/>
  <c r="I100" i="14" l="1"/>
  <c r="F587" i="29"/>
  <c r="E587" i="29"/>
  <c r="G587" i="29" l="1"/>
  <c r="H587" i="29"/>
  <c r="I587" i="29" l="1"/>
  <c r="I595" i="29"/>
  <c r="I588" i="29"/>
  <c r="I593" i="29"/>
  <c r="I592" i="29"/>
  <c r="I591" i="29"/>
  <c r="I597" i="29"/>
  <c r="I590" i="29"/>
  <c r="I596" i="29"/>
  <c r="I589" i="29"/>
  <c r="I594" i="29"/>
  <c r="J587" i="29" l="1"/>
  <c r="G51" i="28" s="1"/>
  <c r="H51" i="28" s="1"/>
  <c r="H58" i="28" s="1"/>
  <c r="F96" i="8" s="1"/>
  <c r="F115" i="8" s="1"/>
  <c r="F116" i="8" s="1"/>
  <c r="F100" i="8" l="1"/>
  <c r="H411" i="28"/>
  <c r="F93" i="19"/>
  <c r="F96" i="19" s="1"/>
  <c r="F115" i="19" s="1"/>
  <c r="F116" i="19" s="1"/>
  <c r="F96" i="9"/>
  <c r="F115" i="9" s="1"/>
  <c r="F116" i="9" s="1"/>
  <c r="F100" i="19" l="1"/>
  <c r="F101" i="19" s="1"/>
  <c r="F103" i="19" s="1"/>
  <c r="F100" i="9"/>
  <c r="F101" i="9" s="1"/>
  <c r="F101" i="8"/>
  <c r="F104" i="8" s="1"/>
  <c r="F103" i="8" l="1"/>
  <c r="F105" i="8"/>
  <c r="F105" i="9"/>
  <c r="F103" i="9"/>
  <c r="F104" i="9"/>
  <c r="F104" i="19"/>
  <c r="F105" i="19"/>
  <c r="F102" i="19" s="1"/>
  <c r="F106" i="19" s="1"/>
  <c r="F117" i="19" s="1"/>
  <c r="F102" i="8" l="1"/>
  <c r="F106" i="8" s="1"/>
  <c r="F117" i="8" s="1"/>
  <c r="F118" i="8" s="1"/>
  <c r="H22" i="4" s="1"/>
  <c r="K22" i="4" s="1"/>
  <c r="F102" i="9"/>
  <c r="F106" i="9" s="1"/>
  <c r="F117" i="9" s="1"/>
  <c r="F118" i="9" s="1"/>
  <c r="F118" i="19"/>
  <c r="G103" i="8" l="1"/>
  <c r="G105" i="8"/>
  <c r="G21" i="42"/>
  <c r="I22" i="4"/>
  <c r="H21" i="42" s="1"/>
  <c r="H21" i="4"/>
  <c r="I21" i="4" s="1"/>
  <c r="H20" i="42" s="1"/>
  <c r="G105" i="9"/>
  <c r="G103" i="9"/>
  <c r="H11" i="4"/>
  <c r="G10" i="42" s="1"/>
  <c r="G105" i="19"/>
  <c r="G103" i="19"/>
  <c r="J21" i="42"/>
  <c r="L22" i="4"/>
  <c r="I11" i="4" l="1"/>
  <c r="H10" i="42" s="1"/>
  <c r="K11" i="4"/>
  <c r="J10" i="42" s="1"/>
  <c r="G20" i="42"/>
  <c r="K21" i="4"/>
  <c r="J20" i="42" s="1"/>
  <c r="K21" i="42"/>
  <c r="M22" i="4"/>
  <c r="L21" i="42" s="1"/>
  <c r="L21" i="4" l="1"/>
  <c r="H100" i="8"/>
  <c r="L11" i="4"/>
  <c r="K10" i="42" s="1"/>
  <c r="K20" i="42"/>
  <c r="M21" i="4"/>
  <c r="L20" i="42" s="1"/>
  <c r="H100" i="9" l="1"/>
  <c r="M11" i="4"/>
  <c r="L10" i="42" s="1"/>
  <c r="F102" i="22"/>
  <c r="F106" i="22" s="1"/>
  <c r="F117" i="22" s="1"/>
  <c r="F118" i="22" s="1"/>
  <c r="H100" i="19" l="1"/>
  <c r="G105" i="22"/>
  <c r="G103" i="22"/>
  <c r="H6" i="4"/>
  <c r="K6" i="4" l="1"/>
  <c r="J5" i="42" s="1"/>
  <c r="J28" i="42" s="1"/>
  <c r="G5" i="42"/>
  <c r="I6" i="4"/>
  <c r="L6" i="4" l="1"/>
  <c r="K5" i="42" s="1"/>
  <c r="I26" i="4"/>
  <c r="H5" i="42"/>
  <c r="H28" i="42" s="1"/>
  <c r="M6" i="4" l="1"/>
  <c r="L5" i="42" s="1"/>
  <c r="K26" i="4"/>
  <c r="K1383" i="4" s="1"/>
  <c r="I1383" i="4"/>
  <c r="G100" i="22" l="1"/>
  <c r="G24" i="22" s="1"/>
  <c r="L28" i="42"/>
  <c r="M1383" i="4"/>
  <c r="M26"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CAIO</author>
  </authors>
  <commentList>
    <comment ref="J20" authorId="0" shapeId="0" xr:uid="{BAF3096E-F6FB-4648-A344-E741D4AFF689}">
      <text>
        <r>
          <rPr>
            <b/>
            <sz val="9"/>
            <color indexed="81"/>
            <rFont val="Tahoma"/>
            <family val="2"/>
          </rPr>
          <t>CAIO:</t>
        </r>
        <r>
          <rPr>
            <sz val="9"/>
            <color indexed="81"/>
            <rFont val="Tahoma"/>
            <family val="2"/>
          </rPr>
          <t xml:space="preserve">
Valor de R$ 60 resultado 7 é excessivo e foi usado nos exequíveis  </t>
        </r>
      </text>
    </comment>
    <comment ref="J37" authorId="0" shapeId="0" xr:uid="{5D69B2EE-9449-4992-ABCC-6DC75E3EE77F}">
      <text>
        <r>
          <rPr>
            <b/>
            <sz val="9"/>
            <color indexed="81"/>
            <rFont val="Tahoma"/>
            <family val="2"/>
          </rPr>
          <t>CAIO:</t>
        </r>
        <r>
          <rPr>
            <sz val="9"/>
            <color indexed="81"/>
            <rFont val="Tahoma"/>
            <family val="2"/>
          </rPr>
          <t xml:space="preserve">
os resultados 1- R$ 22.00; 10- R$ 48.46 e 11- R$ 54.00 são excessívos ou inexequíveis e foram utilizados na média válida </t>
        </r>
      </text>
    </comment>
    <comment ref="A1683" authorId="0" shapeId="0" xr:uid="{9904B40B-9D3D-4821-A401-25DD8168E296}">
      <text>
        <r>
          <rPr>
            <b/>
            <sz val="9"/>
            <color indexed="81"/>
            <rFont val="Tahoma"/>
            <family val="2"/>
          </rPr>
          <t>CAIO:</t>
        </r>
        <r>
          <rPr>
            <sz val="9"/>
            <color indexed="81"/>
            <rFont val="Tahoma"/>
            <family val="2"/>
          </rPr>
          <t xml:space="preserve">
Pasta J-20 e seus documentos não encontrados 
</t>
        </r>
      </text>
    </comment>
    <comment ref="A1907" authorId="0" shapeId="0" xr:uid="{77FB583D-478B-4D7D-BA6C-70160F59C5F4}">
      <text>
        <r>
          <rPr>
            <b/>
            <sz val="9"/>
            <color indexed="81"/>
            <rFont val="Tahoma"/>
            <family val="2"/>
          </rPr>
          <t>CAIO:
a comparação foi de mateial de aço e não plastico</t>
        </r>
      </text>
    </comment>
  </commentList>
</comments>
</file>

<file path=xl/sharedStrings.xml><?xml version="1.0" encoding="utf-8"?>
<sst xmlns="http://schemas.openxmlformats.org/spreadsheetml/2006/main" count="123056" uniqueCount="15991">
  <si>
    <t>Parâmetro</t>
  </si>
  <si>
    <t>Empresa / Órgão Pesquisado</t>
  </si>
  <si>
    <t>Unidade</t>
  </si>
  <si>
    <t>Valor</t>
  </si>
  <si>
    <t>Média de Todos os Valores</t>
  </si>
  <si>
    <t>Desvio Padrão</t>
  </si>
  <si>
    <t>Limite Superior</t>
  </si>
  <si>
    <t>Limite Inferior</t>
  </si>
  <si>
    <t>Avaliação Limites</t>
  </si>
  <si>
    <t>Média dos Valores Válidos</t>
  </si>
  <si>
    <t>und</t>
  </si>
  <si>
    <t>m</t>
  </si>
  <si>
    <t>m²</t>
  </si>
  <si>
    <t>Grupo</t>
  </si>
  <si>
    <t>Item</t>
  </si>
  <si>
    <t>Descrição</t>
  </si>
  <si>
    <t>Quantidade</t>
  </si>
  <si>
    <t>Valor Unitário Máximo</t>
  </si>
  <si>
    <t>Valor Anual Máximo</t>
  </si>
  <si>
    <t>Técnico de Obras Civis</t>
  </si>
  <si>
    <t>Auxiliar de Manutenção Predial</t>
  </si>
  <si>
    <t>Bombeiro hidráulico</t>
  </si>
  <si>
    <t>Eletricista de manutenção de linhas elétricas, telefônicas e de comunicação de dados</t>
  </si>
  <si>
    <t>Eletrotécnico</t>
  </si>
  <si>
    <t>Eletromecânico</t>
  </si>
  <si>
    <t>Serralheiro</t>
  </si>
  <si>
    <t>Vidraceiro</t>
  </si>
  <si>
    <t>Gesseiro</t>
  </si>
  <si>
    <t>Pedreiro de edificações</t>
  </si>
  <si>
    <t>Operador Plantonista Diurno – Elétrica</t>
  </si>
  <si>
    <t>Operador Plantonista Noturno - Elétrica</t>
  </si>
  <si>
    <t>Bombeiro Hidráulico Plantonista Diurno</t>
  </si>
  <si>
    <t>Bombeiro Hidráulico Plantonista Noturno</t>
  </si>
  <si>
    <t>Pintor a Pincel, Rolo e Pistola</t>
  </si>
  <si>
    <t>Marceneiro</t>
  </si>
  <si>
    <t>ITEM</t>
  </si>
  <si>
    <t>INSUMOS, MATERIAIS E PEÇAS</t>
  </si>
  <si>
    <t>un</t>
  </si>
  <si>
    <t>kg</t>
  </si>
  <si>
    <t>ADESIVO ESTRUTURAL A BASE DE RESINA EPOXI PARA INJECAO EM TRINCAS, BICOMPONENTE, BAIXA VISCOSIDADE</t>
  </si>
  <si>
    <t>ADESIVO ESTRUTURAL A BASE DE RESINA EPOXI, BICOMPONENTE, FLUIDO</t>
  </si>
  <si>
    <t>ADESIVO ESTRUTURAL A BASE DE RESINA EPOXI, BICOMPONENTE, PASTOSO (TIXOTROPICO)</t>
  </si>
  <si>
    <t>ARAME GALVANIZADO 12 BWG, D = 2,76 MM (0,048 KG/M) OU 14 BWG, D = 2,11 MM (0,026 KG/M)</t>
  </si>
  <si>
    <t>Kg</t>
  </si>
  <si>
    <t>ARAME GALVANIZADO 18 BWG, D = 1,24MM (0,009 KG/M)</t>
  </si>
  <si>
    <t>m³</t>
  </si>
  <si>
    <t>ARGAMASSA INDUSTRIALIZADA MULTIUSO, PARA REVESTIMENTO INTERNO E EXTERNO E ASSENTAMENTO DE BLOCOS DIVERSOS</t>
  </si>
  <si>
    <t>ARGAMASSA INDUSTRIALIZADA PARA CHAPISCO ROLADO</t>
  </si>
  <si>
    <t>ASSENTO SANITARIO DE PLASTICO, TIPO CONVENCIONAL</t>
  </si>
  <si>
    <t>AUTOMATICO DE BOIA SUPERIOR / INFERIOR, *15* A / 250 V</t>
  </si>
  <si>
    <t>BARRA ANTIPANICO DUPLA, PARA PORTA DE VIDRO, COR CINZA</t>
  </si>
  <si>
    <t>BARRA ANTIPANICO SIMPLES, COM FECHADURA LADO OPOSTO, COR CINZA</t>
  </si>
  <si>
    <t>BARRA ANTIPANICO SIMPLES, PARA PORTA DE VIDRO, COR CINZA</t>
  </si>
  <si>
    <t>pc</t>
  </si>
  <si>
    <t>BUCHA DE NYLON SEM ABA S10, COM PARAFUSO DE 6,10 X 65 MM EM ACO ZINCADO COM ROSCA SOBERBA, CABECA CHATA E FENDA PHILLIPS</t>
  </si>
  <si>
    <t>BUCHA DE NYLON SEM ABA S12, COM PARAFUSO DE 5/16" X 80 MM EM ACO ZINCADO COM ROSCA SOBERBA E CABECA SEXTAVADA</t>
  </si>
  <si>
    <t>BUCHA DE NYLON SEM ABA S6, COM PARAFUSO DE 4,20 X 40 MM EM ACO ZINCADO COM ROSCA SOBERBA, CABECA CHATA E FENDA PHILLIPS</t>
  </si>
  <si>
    <t>BUCHA DE NYLON SEM ABA S8, COM PARAFUSO DE 4,80 X 50 MM EM ACO ZINCADO COM ROSCA SOBERBA, CABECA CHATA E FENDA PHILLIPS</t>
  </si>
  <si>
    <t>BUCHA DE NYLON, DIAMETRO DO FURO 8 MM, COMPRIMENTO 40 MM, COM PARAFUSO DE ROSCA SOBERBA, CABECA CHATA, FENDA SIMPLES, 4,8 X 50 MM</t>
  </si>
  <si>
    <t>CARPETE DE NYLON EM PLACAS 50 X 50 CM PARA TRAFEGO COMERCIAL PESADO, E = 6,5 MM (INSTALADO)</t>
  </si>
  <si>
    <t>CARPETE DE POLIPROPILENO EM MANTA PARA TRAFEGO COMERCIAL MEDIO, E = 5 A 6 MM (INSTALADO)</t>
  </si>
  <si>
    <t>CHAPA DE MDF BRANCO LISO 1 FACE, E = 12 MM, DE *2,75 X 1,85* M</t>
  </si>
  <si>
    <t>CHAPA DE MDF BRANCO LISO 2 FACES, E = 12 MM, DE *2,75 X 1,85* M</t>
  </si>
  <si>
    <t>CHAPA DE MDF CRU, E = 12 MM, DE *2,75 X 1,85* M</t>
  </si>
  <si>
    <t>CHAVE DUPLA PARA CONEXOES TIPO STORZ, ENGATE RAPIDO 1 1/2" X 2 1/2", EM LATAO, PARA INSTALACAO PREDIAL COMBATE A INCENDIO</t>
  </si>
  <si>
    <t>CHUMBADOR DE ACO TIPO PARABOLT, * 5/8" X 200* MM,  COM PORCA E ARRUELA</t>
  </si>
  <si>
    <t>CHUMBADOR DE ACO, 1" X 600 MM, PARA POSTES DE ACO COM BASE, INCLUSO PORCA E ARRUELA</t>
  </si>
  <si>
    <t>CHUMBADOR DE ACO, DIAMETRO 1/2", COMPRIMENTO 75 MM</t>
  </si>
  <si>
    <t>CHUMBADOR DE ACO, DIAMETRO 5/8", COMPRIMENTO 6", COM PORCA</t>
  </si>
  <si>
    <t>CHUMBADOR, DIAMETRO 1/4" COM PARAFUSO 1/4" X 40 MM</t>
  </si>
  <si>
    <t>CIMENTO IMPERMEABILIZANTE DE PEGA ULTRARRAPIDA PARA TAMPONAMENTOS</t>
  </si>
  <si>
    <t>CIMENTO PORTLAND COMPOSTO CP II-32</t>
  </si>
  <si>
    <t>CIMENTO PORTLAND ESTRUTURAL BRANCO CPB-32</t>
  </si>
  <si>
    <t>COLA A BASE DE RESINA SINTETICA PARA CHAPA DE LAMINADO MELAMINICO</t>
  </si>
  <si>
    <t>CONDULETE DE ALUMINIO TIPO C, PARA ELETRODUTO ROSCAVEL DE 1", COM TAMPA CEGA</t>
  </si>
  <si>
    <t>CONDULETE DE ALUMINIO TIPO C, PARA ELETRODUTO ROSCAVEL DE 3/4", COM TAMPA CEGA</t>
  </si>
  <si>
    <t>CONDULETE DE ALUMINIO TIPO LR, PARA ELETRODUTO ROSCAVEL DE 1", COM TAMPA CEGA</t>
  </si>
  <si>
    <t>CONDULETE DE ALUMINIO TIPO LR, PARA ELETRODUTO ROSCAVEL DE 1/2", COM TAMPA CEGA</t>
  </si>
  <si>
    <t>CONDULETE DE ALUMINIO TIPO LR, PARA ELETRODUTO ROSCAVEL DE 3/4", COM TAMPA CEGA</t>
  </si>
  <si>
    <t>CONDULETE DE ALUMINIO TIPO T, PARA ELETRODUTO ROSCAVEL DE 1", COM TAMPA CEGA</t>
  </si>
  <si>
    <t>CONDULETE DE ALUMINIO TIPO T, PARA ELETRODUTO ROSCAVEL DE 1/2", COM TAMPA CEGA</t>
  </si>
  <si>
    <t>CONDULETE DE ALUMINIO TIPO T, PARA ELETRODUTO ROSCAVEL DE 3/4", COM TAMPA CEGA</t>
  </si>
  <si>
    <t>CONDULETE DE ALUMINIO TIPO X, PARA ELETRODUTO ROSCAVEL DE 1", COM TAMPA CEGA</t>
  </si>
  <si>
    <t>CONDULETE DE ALUMINIO TIPO X, PARA ELETRODUTO ROSCAVEL DE 1/2", COM TAMPA CEGA</t>
  </si>
  <si>
    <t>CONDULETE DE ALUMINIO TIPO X, PARA ELETRODUTO ROSCAVEL DE 3/4", COM TAMPA CEGA</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</si>
  <si>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</si>
  <si>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</si>
  <si>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</si>
  <si>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</si>
  <si>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</si>
  <si>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</si>
  <si>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</si>
  <si>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</si>
  <si>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</si>
  <si>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</si>
  <si>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</si>
  <si>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</si>
  <si>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</si>
  <si>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</si>
  <si>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</si>
  <si>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</si>
  <si>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</si>
  <si>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</si>
  <si>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</si>
  <si>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</si>
  <si>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</si>
  <si>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</si>
  <si>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</si>
  <si>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</si>
  <si>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</si>
  <si>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</si>
  <si>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</si>
  <si>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</si>
  <si>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</si>
  <si>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</si>
  <si>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</si>
  <si>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</si>
  <si>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</si>
  <si>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</si>
  <si>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</si>
  <si>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</si>
  <si>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</si>
  <si>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</si>
  <si>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</si>
  <si>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40 ATE 50A</t>
  </si>
  <si>
    <t>DISJUNTOR TIPO DIN/IEC, BIPOLAR 63 A</t>
  </si>
  <si>
    <t>DISJUNTOR TIPO DIN/IEC, BIPOLAR DE 6 ATE 32A</t>
  </si>
  <si>
    <t>DISJUNTOR TIPO DIN/IEC, MONOPOLAR DE 6  ATE  32A</t>
  </si>
  <si>
    <t>DISJUNTOR TIPO DIN/IEC, MONOPOLAR DE 63 A</t>
  </si>
  <si>
    <t>DISJUNTOR TIPO DIN/IEC, TRIPOLAR 63 A</t>
  </si>
  <si>
    <t>DISJUNTOR TIPO DIN/IEC, TRIPOLAR DE 10 ATE 50A</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</si>
  <si>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</si>
  <si>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</si>
  <si>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</si>
  <si>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</si>
  <si>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</si>
  <si>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</si>
  <si>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</si>
  <si>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DUCHA HIGIENICA PLASTICA COM REGISTRO METALICO 1/2 "</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</si>
  <si>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</si>
  <si>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</si>
  <si>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</si>
  <si>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</si>
  <si>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</si>
  <si>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</si>
  <si>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</si>
  <si>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</si>
  <si>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</si>
  <si>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</si>
  <si>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</si>
  <si>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</si>
  <si>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</si>
  <si>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</si>
  <si>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</si>
  <si>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</si>
  <si>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</si>
  <si>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</si>
  <si>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</si>
  <si>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</si>
  <si>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</si>
  <si>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</si>
  <si>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</si>
  <si>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</si>
  <si>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</si>
  <si>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</si>
  <si>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</si>
  <si>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</si>
  <si>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</si>
  <si>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</si>
  <si>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</si>
  <si>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</si>
  <si>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</si>
  <si>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</si>
  <si>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</si>
  <si>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</si>
  <si>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</si>
  <si>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</si>
  <si>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</si>
  <si>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</si>
  <si>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</si>
  <si>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</si>
  <si>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</si>
  <si>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</si>
  <si>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</si>
  <si>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</si>
  <si>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</si>
  <si>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</si>
  <si>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</si>
  <si>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</si>
  <si>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</si>
  <si>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</si>
  <si>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</si>
  <si>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</si>
  <si>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</si>
  <si>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</si>
  <si>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</si>
  <si>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</si>
  <si>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</si>
  <si>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</si>
  <si>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</si>
  <si>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</si>
  <si>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</si>
  <si>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</si>
  <si>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DE PAPEL MICROPERFURADO, 50 X 150 MM, PARA TRATAMENTO DE JUNTAS DE CHAPA DE GESSO PARA DRYWALL</t>
  </si>
  <si>
    <t>FITA DE PAPEL REFORCADA COM LAMINA DE METAL PARA REFORCO DE CANTOS DE CHAPA DE GESSO PARA DRYWALL</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</si>
  <si>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</si>
  <si>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</si>
  <si>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</si>
  <si>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</si>
  <si>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</si>
  <si>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</si>
  <si>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</si>
  <si>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lts</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</si>
  <si>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</si>
  <si>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</si>
  <si>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</si>
  <si>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</si>
  <si>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</si>
  <si>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</si>
  <si>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</si>
  <si>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</si>
  <si>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</si>
  <si>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</si>
  <si>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</si>
  <si>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</si>
  <si>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</si>
  <si>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</si>
  <si>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GANCHO OLHAL EM ACO GALVANIZADO, ESPESSURA 16MM, ABERTURA 21MM</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</si>
  <si>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</si>
  <si>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</si>
  <si>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</si>
  <si>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</si>
  <si>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</si>
  <si>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</si>
  <si>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</si>
  <si>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</si>
  <si>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</si>
  <si>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</si>
  <si>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</si>
  <si>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</si>
  <si>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</si>
  <si>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</si>
  <si>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</si>
  <si>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</si>
  <si>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</si>
  <si>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</si>
  <si>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</si>
  <si>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</si>
  <si>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</si>
  <si>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</si>
  <si>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</si>
  <si>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</si>
  <si>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</si>
  <si>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</si>
  <si>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</si>
  <si>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LUVA SOLDAVEL COM ROSCA, PVC, 25 MM X 1/2", PARA AGUA FRIA PREDIAL</t>
  </si>
  <si>
    <t>MANGUEIRA DE INCENDIO, TIPO 1, DE 1 1/2", COMPRIMENTO = 15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</si>
  <si>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</si>
  <si>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2 1/2", COMPRIMENTO = 15 M, TECIDO EM FIO DE POLIESTER E TUBO INTERNO EM BORRACHA SINTETICA, COM UNIOES ENGATE RAPIDO</t>
  </si>
  <si>
    <t>MASSA PLASTICA PARA MARMORE/GRANITO</t>
  </si>
  <si>
    <t>MASSA DE REJUNTE PRONTA PARA TRATAMENTO DE JUNTAS DE CHAPA DE GESSO PARA DRYWALL, SEM ADICAO DE AGUA</t>
  </si>
  <si>
    <t xml:space="preserve">L     </t>
  </si>
  <si>
    <t>MASSA EPOXI BICOMPONENTE (MASSA + CATALIZADOR)</t>
  </si>
  <si>
    <t>MASSA EPOXI BICOMPONENTE PARA REPAROS</t>
  </si>
  <si>
    <t>MASSA PARA VIDRO</t>
  </si>
  <si>
    <t>PAPELEIRA DE PAREDE EM METAL CROMADO SEM TAMPA</t>
  </si>
  <si>
    <t>PARAFUSO DE ACO TIPO CHUMBADOR PARABOLT, DIAMETRO 1/2", COMPRIMENTO 75 MM</t>
  </si>
  <si>
    <t>PARAFUSO DE ACO TIPO CHUMBADOR PARABOLT, DIAMETRO 3/8", COMPRIMENTO 75 MM</t>
  </si>
  <si>
    <t>PARAFUSO ZINCADO 5/16 " X 250 MM PARA FIXACAO DE TELHA DE FIBROCIMENTO CANALETE 49, INCLUI BUCHA NYLON S-10</t>
  </si>
  <si>
    <t>PARAFUSO ZINCADO 5/16 " X 85 MM PARA FIXACAO DE TELHA DE FIBROCIMENTO CANALETE 90, INCLUI BUCHA NYLON S-10</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</si>
  <si>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</si>
  <si>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</si>
  <si>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</si>
  <si>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</si>
  <si>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</si>
  <si>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</si>
  <si>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</si>
  <si>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</si>
  <si>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</si>
  <si>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</si>
  <si>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</si>
  <si>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</si>
  <si>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</si>
  <si>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PERFIL "H" DE ACO LAMINADO, "HP" 250 X 62,0</t>
  </si>
  <si>
    <t xml:space="preserve">KG    </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</si>
  <si>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</si>
  <si>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</si>
  <si>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</si>
  <si>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</si>
  <si>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</si>
  <si>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</si>
  <si>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</si>
  <si>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</si>
  <si>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</si>
  <si>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</si>
  <si>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</si>
  <si>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PERFILADO PERFURADO 19 X 38 MM, CHAPA 22</t>
  </si>
  <si>
    <t>PERFILADO PERFURADO DUPLO 38 X 76 MM, CHAPA 22</t>
  </si>
  <si>
    <t>PERFILADO PERFURADO SIMPLES 38 X 38 MM, CHAPA 22</t>
  </si>
  <si>
    <t>PISO/ REVESTIMENTO EM MARMORE, POLIDO, BRANCO COMUM, FORMATO MAIOR OU IGUAL A 3025 CM2, E = *2* CM</t>
  </si>
  <si>
    <t>PISO/ REVESTIMENTO EM MARMORE, POLIDO, BRANCO COMUM, FORMATO MENOR OU IGUAL A 3025 CM2, E = *2* CM</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</si>
  <si>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</si>
  <si>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</si>
  <si>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</si>
  <si>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PLACA DE FIBRA MINERAL PARA FORRO, DE 625 X 625 MM, E = 15 MM, BORDA REBAIXADA PARA PERFIL 24 MM, COM PINTURA ANTIMOFO (NAO INCLUI PERFIS)</t>
  </si>
  <si>
    <t>PLACA DE FIBRA MINERAL PARA FORRO, DE 625 X 625 MM, E = 15 MM, BORDA RETA, COM PINTURA ANTIMOFO (NAO INCLUI PERFIS)</t>
  </si>
  <si>
    <t>PORCA OLHAL EM ACO GALVANIZADO, ESPESSURA 16MM, ABERTURA 21MM</t>
  </si>
  <si>
    <t>PISO PORCELANATO, BORDA RETA, EXTRA, FORMATO MAIOR QUE 2025 CM2</t>
  </si>
  <si>
    <t>PISO EM PORCELANATO RETIFICADO EXTRA, FORMATO MENOR OU IGUAL A 2025 CM2</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</si>
  <si>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</si>
  <si>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</si>
  <si>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</si>
  <si>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</si>
  <si>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</si>
  <si>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</si>
  <si>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1 LAMPADA VAPOR DE MERCURIO 125W USO EXT</t>
  </si>
  <si>
    <t>REATOR P/ 1 LAMPADA VAPOR DE MERCURIO 250W USO EXT</t>
  </si>
  <si>
    <t>REATOR P/ 1 LAMPADA VAPOR DE MERCURIO 400W USO EXT</t>
  </si>
  <si>
    <t>REATOR P/ LAMPADA VAPOR DE SODIO 250W USO EXT</t>
  </si>
  <si>
    <t>REGISTRO OU VALVULA GLOBO ANGULAR EM LATAO, PARA HIDRANTES EM INSTALACAO PREDIAL DE INCENDIO, 45 GRAUS, DIAMETRO DE 2 1/2", COM VOLANTE, CLASSE DE PRESSAO DE ATE 200 PSI</t>
  </si>
  <si>
    <t>RODAPE DE BORRACHA LISO, H = 70 MM, E = *2* MM, PARA ARGAMASSA, PRETO</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</si>
  <si>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</si>
  <si>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</si>
  <si>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</si>
  <si>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</si>
  <si>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</si>
  <si>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</si>
  <si>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</si>
  <si>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</si>
  <si>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</si>
  <si>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</si>
  <si>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</si>
  <si>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</si>
  <si>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</si>
  <si>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</si>
  <si>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</si>
  <si>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</si>
  <si>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</si>
  <si>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</si>
  <si>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</si>
  <si>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</si>
  <si>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</si>
  <si>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</si>
  <si>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TAMPAO COM CORRENTE, EM LATAO, ENGATE RAPIDO 1 1/2", PARA INSTALACAO PREDIAL DE COMBATE A INCENDIO</t>
  </si>
  <si>
    <t>TAMPAO COM CORRENTE, EM LATAO, ENGATE RAPIDO 2 1/2", PARA INSTALACAO PREDIAL DE COMBATE A INCENDIO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</si>
  <si>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</si>
  <si>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</si>
  <si>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</si>
  <si>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</si>
  <si>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</si>
  <si>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</si>
  <si>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</si>
  <si>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m2</t>
  </si>
  <si>
    <t>TINTA / REVESTIMENTO A BASE DE RESINA EPOXI COM ALCATRAO, BICOMPONENTE</t>
  </si>
  <si>
    <t>TINTA ACRILICA PREMIUM PARA PISO</t>
  </si>
  <si>
    <t>TINTA ASFALTICA IMPERMEABILIZANTE DILUIDA EM SOLVENTE, PARA MATERIAIS CIMENTICIOS, METAL E MADEIRA</t>
  </si>
  <si>
    <t>TINTA ASFALTICA IMPERMEABILIZANTE DISPERSA EM AGUA, PARA MATERIAIS CIMENTICIOS</t>
  </si>
  <si>
    <t>TINTA ESMALTE SINTETICO PREMIUM ACETINADO</t>
  </si>
  <si>
    <t>TINTA ESMALTE SINTETICO PREMIUM BRILHANTE</t>
  </si>
  <si>
    <t>TINTA ESMALTE SINTETICO PREMIUM FOSCO</t>
  </si>
  <si>
    <t>TINTA LATEX ACRILICA STANDARD, COR BRANCA</t>
  </si>
  <si>
    <t>TINTA MINERAL IMPERMEAVEL EM PO, BRANCA</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</si>
  <si>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</si>
  <si>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</si>
  <si>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</si>
  <si>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</si>
  <si>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</si>
  <si>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</si>
  <si>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</si>
  <si>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</si>
  <si>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</si>
  <si>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</si>
  <si>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</si>
  <si>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</si>
  <si>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</si>
  <si>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</si>
  <si>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</si>
  <si>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UNIAO TIPO STORZ, COM EMPATACAO INTERNA TIPO ANEL DE EXPANSAO, ENGATE RAPIDO 1 1/2", PARA MANGUEIRA DE COMBATE A INCENDIO PREDIAL</t>
  </si>
  <si>
    <t>UNIAO TIPO STORZ, COM EMPATACAO INTERNA TIPO ANEL DE EXPANSAO, ENGATE RAPIDO 2 1/2", PARA MANGUEIRA DE COMBATE A INCENDIO PREDIAL</t>
  </si>
  <si>
    <t>VALVULA DE DESCARGA EM METAL CROMADO PARA MICTORIO COM ACIONAMENTO POR PRESSAO E FECHAMENTO AUTOMATICO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</si>
  <si>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</si>
  <si>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</si>
  <si>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</si>
  <si>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</si>
  <si>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</si>
  <si>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</si>
  <si>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VERNIZ SINTETICO BRILHANTE PARA MADEIRA TIPO COPAL, USO INTERNO</t>
  </si>
  <si>
    <t>VERNIZ SINTETICO BRILHANTE PARA MADEIRA, COM FILTRO SOLAR, USO INTERNO E EXTERNO (BASE SOLVENTE)</t>
  </si>
  <si>
    <t>VIDRO LISO INCOLOR 10 MM - SEM COLOCACAO</t>
  </si>
  <si>
    <t>VIDRO LISO INCOLOR 6 MM - SEM COLOCACAO</t>
  </si>
  <si>
    <t>VIDRO LISO INCOLOR 8MM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</si>
  <si>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</si>
  <si>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</si>
  <si>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</si>
  <si>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</si>
  <si>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 xml:space="preserve">ITEM </t>
  </si>
  <si>
    <t>DESCRIÇÃO DOS SERVIÇOS</t>
  </si>
  <si>
    <t>UNIDADE</t>
  </si>
  <si>
    <t>QUANTIDADE ESTIMADA</t>
  </si>
  <si>
    <t>PREÇO UNITÁRIO</t>
  </si>
  <si>
    <t>PREÇO TOTAL</t>
  </si>
  <si>
    <t>ALVENARIA DE VEDAÇÃO DE BLOCOS CERÂMICOS FURADOS NA HORIZONTAL DE 9X19X19 CM M (ESPESSURA 9CM) DE PAREDES COM ÁREA LÍQUIDA MAIOR OU IGUAL A 6M² COM VÃOS E ARGAMASSA DE ASSENTAMENTO COM PREPARO EM BETONEIRA. AF_06/2014</t>
  </si>
  <si>
    <t>ARGAMASSA TRAÇO 1:3 (EM VOLUME DE CIMENTO E AREIA MÉDIA ÚMIDA) COM ADIÇÃO DE IMPERMEABILIZANTE, PREPARO MANUAL. AF_08/2019</t>
  </si>
  <si>
    <t>CHAPISCO APLICADO EM ALVENARIAS E ESTRUTURAS DE CONCRETO INTERNAS, COM ROLO PARA TEXTURA ACRÍLICA. ARGAMASSA TRAÇO 1:4 E EMULSÃO POLIMÉRICA (ADESIVO)COM PREPARO EM BETONEIRA 400L. AF_06/2014</t>
  </si>
  <si>
    <t>Demolição de lajes, de forma manual, sem reaproveitamento. AF 12/2017 (Forro estruturado).</t>
  </si>
  <si>
    <t>EXECUÇÃO DE PASSEIO (CALÇADA) OU PISO DE CONCRETO COM CONCRETO MOLDADO IN LOCO, FEITO EM OBRA, ACABAMENTO CONVENCIONAL, ESPESSURA 6 CM, ARMADO. AF_07/2016</t>
  </si>
  <si>
    <t>EXECUÇÃO DE REVESTIMENTO DE CONCRETO PROJETADO COM ESPESSURA DE 7 CM, ARMADO COM TELA, INCLINAÇÃO MENOR QUE 90°, APLICAÇÃO CONTÍNUA, UTILIZANDO EQUIPAMENTO DE PROJEÇÃO COM 6 M³/H DE CAPACIDADE. AF_01/2016.</t>
  </si>
  <si>
    <t>FIXAÇÃO (ENCUNHAMENTO) DE ALVENARIA DE VEDAÇÃO COM TIJOLO MACIÇO. AF_03/2016</t>
  </si>
  <si>
    <t>IMPERMEABILIZAÇÃO DE PAREDES COM ARGAMASSA DE CIMENTO E AREIA, COM ADITIVO IMPERMEABILIZANTE, E = 2CM. AF_06/2018</t>
  </si>
  <si>
    <t>IMPERMEABILIZAÇÃO DE PISO COM ARGAMASSA DE CIMENTO E AREIA, COM ADITIVO IMPERMEABILIZANTE, E = 2CM.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</si>
  <si>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</si>
  <si>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</si>
  <si>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MANTA ASFÁLTICA, UMA CAMADA, INCLUSIVE APLICAÇÃO DE PRIMER ASFÁLTICO, E=3MM. AF_06/2018</t>
  </si>
  <si>
    <t>MASSA ÚNICA, PARA RECEBIMENTO DE PINTURA, EM ARGAMASSA TRAÇO 1:2:8, PREPARO MECÂNICO COM BETONEIRA 400L, APLICADA MANUALMENTE EM FACES INTERNAS DE PAREDES, ESPESSURA DE 20MM, COM EXECUÇÃO DE TALISCAS. AF_06/2014.</t>
  </si>
  <si>
    <t>PROTEÇÃO MECÂNICA DE SUPERFICIE HORIZONTAL COM ARGAMASSA DE CIMENTO E AREIA, TRAÇO 1:3, E=5CM. AF_06/2018</t>
  </si>
  <si>
    <t>REATERRO MANUAL APILOADO COM SOQUETE. AF_10/2017</t>
  </si>
  <si>
    <t>REATERRO MANUAL DE VALAS COM COMPACTAÇÃO MECANIZADA. AF_04/2016</t>
  </si>
  <si>
    <t>Remoção de portas, de forma manual, sem aproveitamento. AF 12/2017</t>
  </si>
  <si>
    <t>REMOÇÃO DE RAÍZES REMANESCENTES DE TRONCO DE ÁRVORE COM DIÂMETRO MAIOR OU IGUAL A 0,20 M E MENOR QUE 0,40 M.AF_05/2018</t>
  </si>
  <si>
    <t>un.</t>
  </si>
  <si>
    <t>TXKM</t>
  </si>
  <si>
    <t>TRATAMENTO DE JUNTA DE DILATAÇÃO COM MANTA ASFÁLTICA ADERIDA COM MAÇARICO. AF_06/2018</t>
  </si>
  <si>
    <t>BETONEIRA CAPACIDADE NOMINAL 400 L, CAPACIDADE DE MISTURA 310 L, MOTOR A DIESEL POTÊNCIA 5,0 HP, SEM CARREGADOR</t>
  </si>
  <si>
    <t>h</t>
  </si>
  <si>
    <t>CAMINHÃO BASCULANTE 14 M3, COM CAVALO MECÂNICO DE CAPACIDADE MÁXIMA DE TRAÇÃO COMBINADO DE 36000 KG, POTÊNCIA 286 CV, INCLUSIVE SEMIREBOQUE COM CAÇAMBA METÁLICA</t>
  </si>
  <si>
    <t>COMPACTADOR DE SOLOS DE PERCUSÃO (SOQUETE) COM MOTOR A GASOLINA, POTÊNCIA 3 CV</t>
  </si>
  <si>
    <t>CORTADORA DE PISO COM MOTOR 4 TEMPOS A GASOLINA, POTÊNCIA DE 13 HP, COM DISCO DE CORTE DIAMANTADO SEGMENTADO PARA CONCRETO, DIÂMETRO DE 350 MM, FURO DE 1" (14 X 1")</t>
  </si>
  <si>
    <t>ESCAVADEIRA HIDRÁULICA SOBRE ESTEIRAS, CAÇAMBA 0,80 M3, PESO OPERACIONAL 7 T, POTENCIA BRUTA 111 HP</t>
  </si>
  <si>
    <t>GRUA ASCENCIONAL, LANÇA DE 30 M, CAPACIDADE DE 1,0 T A 30 M, ALTURA ATÉ 39 M</t>
  </si>
  <si>
    <t>GUINDASTE HIDRÁULICO AUTOPROPELIDO, COM LANÇA TELESCÓPICA 28,80 M, CAPACIDADE MÁXIMA 30 T, POTÊNCIA 97 KW, TRAÇÃO 4 X 4</t>
  </si>
  <si>
    <t>LOCAÇÃO DE ANDAIME METALICO TIPO FACHADEIRO, LARGURA DE 1,20 M, ALTURA POR PECA DE 2,0 M, INCLUINDO SAPATAS E ITENS NECESSARIOS A INSTALACAO</t>
  </si>
  <si>
    <t>m²/mês</t>
  </si>
  <si>
    <t>COBERTURA PARA PROTEÇÃO DE PEDESTRES SOBRE ESTRUTURA DE ANDAIME, INCLUSIVE MONTAGEM E DESMONTAGEM. AF_11/2017</t>
  </si>
  <si>
    <t>LOCAÇÃO DE ANDAIME METALICO TUBULAR DE ENCAIXE, TIPO DE TORRE, COM LARGURA DE 1 ATE 1,5 M E ALTURA DE *1,00* M</t>
  </si>
  <si>
    <t>MONTAGEM E DESMONTAGEM DE ANDAIME TUBULAR TIPO TORRE (EXCLUSIVE ANDAIME E LIMPEZA). AF_11/2017</t>
  </si>
  <si>
    <t>LOCAÇÃO DE ANDAIME SUSPENSO OU BALANCIM MANUAL, CAPACIDADE DE CARGA TOTAL DE APROXIMADAMENTE 250 KG/M2, PLATAFORMA DE 1,50 M X 0,80 M (C X L), CABO DE 45 M</t>
  </si>
  <si>
    <t>mês</t>
  </si>
  <si>
    <t>LOCAÇÃO DE ESCORA METALICA TELESCOPICA, COM ALTURA REGULAVEL DE *1,80* A *3,20* M, COM CAPACIDADE DE CARGA DE NO MINIMO 1000 KGF (10 KN), INCLUSO TRIPE E FORCADO</t>
  </si>
  <si>
    <t>MONTAGEM E DESMONTAGEM DE ANDAIME MODULAR FACHADEIRO, COM PISO METÁLICO PARA EDIFICAÇÕES COM MÚLTIPLOS PAVIMENTOS (EXCLUSIVE ANDAIME E LIMPEZA). AF_11/2017</t>
  </si>
  <si>
    <t>PERFURATRIZ PNEUMATICA MANUAL DE PESO MEDIO, MARTELETE, 18KG, COMPRIMENTO MÁXIMO DE CURSO DE 6 M, DIAMETRO DO PISTAO DE 5,5 CM - CHP DIURNO AF_11/2016 (MARTELETE)</t>
  </si>
  <si>
    <t>H</t>
  </si>
  <si>
    <t>POLIDORA DE PISO (POLITRIZ), PESO DE 100KG, DIÂMETRO 450 MM, MOTOR ELÉTRICO, POTÊNCIA 4 HP</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</si>
  <si>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</si>
  <si>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MANUTENÇÃO. AF_06/2014</t>
  </si>
  <si>
    <t>ROLO COMPACTADOR VIBRATÓRIO PÉ DE CARNEIRO PARA SOLOS, POTÊNCIA 80 HP, PESO OPERACIONAL SEM/COM LASTRO 7,4 / 8,8 T, LARGURA DE TRABALHO 1,68 M</t>
  </si>
  <si>
    <t>ROLO COMPACTADOR VIBRATORIO TANDEM, ACO LISO, POTENCIA 125 HP, PESO SEM/COM LASTRO 10,20/11,65 T, LARGURA DE TRABALHO 1,73 M</t>
  </si>
  <si>
    <t>MINICARREGADEIRA SOBRE RODAS POTENCIA 47HP CAPACIDADE OPERACAO 646 KG, COM VASSOURA MECÂNICA ACOPLADA</t>
  </si>
  <si>
    <t>RÉGUA VIBRATÓRIA DUPLA PARA CONCRETO, PESO DE 60KG, COMPRIMENTO 4 M, COM MOTOR A GASOLINA, POTÊNCIA 5,5 HP</t>
  </si>
  <si>
    <t>SERRA CIRCULAR DE BANCADA COM MOTOR ELÉTRICO POTÊNCIA DE 5HP, COM COIFA PARA DISCO 10" - CHP DIURNO. AF_08/2015</t>
  </si>
  <si>
    <t>TRATOR DE PNEUS COM POTÊNCIA DE 85 CV, TRAÇÃO 4X4, COM GRADE DE DISCOS ACOPLADA - CHP DIURNO. AF_02/2017</t>
  </si>
  <si>
    <t>TRATOR DE ESTEIRAS, POTÊNCIA 170 HP, PESO OPERACIONAL 19 T, CAÇAMBA 5,2 M3 - CHP DIURNO. AF_06/2014</t>
  </si>
  <si>
    <t>Total do Grupo 1</t>
  </si>
  <si>
    <t>FONTE</t>
  </si>
  <si>
    <t>CÓDIGO</t>
  </si>
  <si>
    <t>SINAPI</t>
  </si>
  <si>
    <t>TOTAL</t>
  </si>
  <si>
    <t>ENGENHEIRO CIVIL DE OBRA JUNIOR</t>
  </si>
  <si>
    <t>ENGENHEIRO ELETRICISTA</t>
  </si>
  <si>
    <t>ENGENHEIRO CIVIL JUNIOR</t>
  </si>
  <si>
    <t>Total</t>
  </si>
  <si>
    <t>Resultado 1</t>
  </si>
  <si>
    <t>Resultado 2</t>
  </si>
  <si>
    <t>Resultado 3</t>
  </si>
  <si>
    <t>Resultado 4</t>
  </si>
  <si>
    <t>Resultado 5</t>
  </si>
  <si>
    <t>Resultado 6</t>
  </si>
  <si>
    <t>Resultado 7</t>
  </si>
  <si>
    <t>Resultado 8</t>
  </si>
  <si>
    <t>Resultado 9</t>
  </si>
  <si>
    <t>Resultado 10</t>
  </si>
  <si>
    <t>Resultado 11</t>
  </si>
  <si>
    <t>Resultado 12</t>
  </si>
  <si>
    <t>Resultado 13</t>
  </si>
  <si>
    <t>Resultado 14</t>
  </si>
  <si>
    <t>I</t>
  </si>
  <si>
    <t>Tipo</t>
  </si>
  <si>
    <t>Uniformes/Materiais/ Equipamentos/Epis/Ferramental Básicos</t>
  </si>
  <si>
    <t>Prazo de Vida útil (anos) segundo IN 1700/17 do RFB</t>
  </si>
  <si>
    <t>Valor Unitário</t>
  </si>
  <si>
    <t>A.1</t>
  </si>
  <si>
    <t>Uniforme</t>
  </si>
  <si>
    <t>Jaleco de brim com bolso fechado até a altura do peitoral</t>
  </si>
  <si>
    <t>A.2</t>
  </si>
  <si>
    <t>A.3</t>
  </si>
  <si>
    <t>Calça de brim ou jeans</t>
  </si>
  <si>
    <t>A.4</t>
  </si>
  <si>
    <t>Par de meias, atoalhadas 100% algodão</t>
  </si>
  <si>
    <t>Equipamentos/Ferramental Básico</t>
  </si>
  <si>
    <t>B - Equipamento</t>
  </si>
  <si>
    <t>B.1</t>
  </si>
  <si>
    <t>Equipamento</t>
  </si>
  <si>
    <t>Escada de alumínio 7 degraus</t>
  </si>
  <si>
    <t>B.2</t>
  </si>
  <si>
    <t>Escada extensível 15 x 2 degraus</t>
  </si>
  <si>
    <t>B.3</t>
  </si>
  <si>
    <t>Lanterna portátil</t>
  </si>
  <si>
    <t>B.4</t>
  </si>
  <si>
    <t>Furadeira de impacto 750 w (3/8')</t>
  </si>
  <si>
    <t>B.5</t>
  </si>
  <si>
    <t>Trena com 5 metros</t>
  </si>
  <si>
    <t>B.6</t>
  </si>
  <si>
    <t>Ponteiro 3/4 x 10</t>
  </si>
  <si>
    <t>B.7</t>
  </si>
  <si>
    <t>Talhadeira grande 3/4 * 12</t>
  </si>
  <si>
    <t>B.8</t>
  </si>
  <si>
    <t>Martelo 27 mm</t>
  </si>
  <si>
    <t>B.9</t>
  </si>
  <si>
    <t>Marreta 2 kg</t>
  </si>
  <si>
    <t>B.10</t>
  </si>
  <si>
    <t xml:space="preserve">Arco de Serra 12" </t>
  </si>
  <si>
    <t>B.11</t>
  </si>
  <si>
    <t>Chave de grifo 8"</t>
  </si>
  <si>
    <t>B.12</t>
  </si>
  <si>
    <t>Chave de grifo 18"</t>
  </si>
  <si>
    <t>B.13</t>
  </si>
  <si>
    <t>Chave de grifo 36"</t>
  </si>
  <si>
    <t>B.14</t>
  </si>
  <si>
    <t>Chave grifo para lavatório 11"</t>
  </si>
  <si>
    <t>B.15</t>
  </si>
  <si>
    <t>Alicate universal 8"</t>
  </si>
  <si>
    <t>B.16</t>
  </si>
  <si>
    <t>Alicate bico de papagaio 12"</t>
  </si>
  <si>
    <t>B.17</t>
  </si>
  <si>
    <t>Alicate de pressão 10"</t>
  </si>
  <si>
    <t>B.18</t>
  </si>
  <si>
    <t xml:space="preserve">Chave canhão para valvula de descarga </t>
  </si>
  <si>
    <t>B.19</t>
  </si>
  <si>
    <t>Jogo de chave de fenda</t>
  </si>
  <si>
    <t>B.20</t>
  </si>
  <si>
    <t>Jogo de chave de philips</t>
  </si>
  <si>
    <t>B.21</t>
  </si>
  <si>
    <t>Jogo de chave de boca (mm)</t>
  </si>
  <si>
    <t>B.22</t>
  </si>
  <si>
    <t>B.23</t>
  </si>
  <si>
    <t>Chave inglesa 12 "</t>
  </si>
  <si>
    <t>B.24</t>
  </si>
  <si>
    <t>Jogo de chave allen (mm)</t>
  </si>
  <si>
    <t>B.25</t>
  </si>
  <si>
    <t>Espatula 1 1/2 "</t>
  </si>
  <si>
    <t>B.26</t>
  </si>
  <si>
    <t>Raspador de rejunte</t>
  </si>
  <si>
    <t>B.27</t>
  </si>
  <si>
    <t>Grosa com cabo 10"</t>
  </si>
  <si>
    <t>B.28</t>
  </si>
  <si>
    <t>Torno de bancada para encanador nº 6</t>
  </si>
  <si>
    <t>B.29</t>
  </si>
  <si>
    <t>Bolsa para ferramenta 31 cm</t>
  </si>
  <si>
    <t>B.30</t>
  </si>
  <si>
    <t>Desentupidor manual de pia e lavatório</t>
  </si>
  <si>
    <t>B.31</t>
  </si>
  <si>
    <t>Desentupidor manual de vaso sanitário</t>
  </si>
  <si>
    <t>B.32</t>
  </si>
  <si>
    <t>Jogo de serra copo - Diamantada - Com suporte de guia</t>
  </si>
  <si>
    <t>B.33</t>
  </si>
  <si>
    <t>Jogo de Broca aço rápido</t>
  </si>
  <si>
    <t>B.34</t>
  </si>
  <si>
    <t>Jogo de Broca Vídia</t>
  </si>
  <si>
    <t>B.35</t>
  </si>
  <si>
    <t>Bomba elétrica, com "kit" para desentupir esgoto (roto rooter)</t>
  </si>
  <si>
    <t>Equipamento de Proteção Indicidual</t>
  </si>
  <si>
    <t>C - EPI</t>
  </si>
  <si>
    <t>C.1</t>
  </si>
  <si>
    <t>EPI</t>
  </si>
  <si>
    <t>Bota de proteção</t>
  </si>
  <si>
    <t>C.2</t>
  </si>
  <si>
    <t>Macacão para troncos inferiores e superiores para operações em água</t>
  </si>
  <si>
    <t>C.3</t>
  </si>
  <si>
    <t>Óculos de proteção</t>
  </si>
  <si>
    <t>C.4</t>
  </si>
  <si>
    <t>Respirador purificador de ar contra vapores</t>
  </si>
  <si>
    <t>C.5</t>
  </si>
  <si>
    <t>Protetor auricular</t>
  </si>
  <si>
    <t>C.6</t>
  </si>
  <si>
    <t>Capacete</t>
  </si>
  <si>
    <t>C.7</t>
  </si>
  <si>
    <t>Luva de Borracha</t>
  </si>
  <si>
    <t>C.8</t>
  </si>
  <si>
    <t>Cinturão de segurança com dispositivo trava-quedas</t>
  </si>
  <si>
    <t>D - Equipamento</t>
  </si>
  <si>
    <t>D.2</t>
  </si>
  <si>
    <t>D.3</t>
  </si>
  <si>
    <t>D.4</t>
  </si>
  <si>
    <t>D.5</t>
  </si>
  <si>
    <t>D.6</t>
  </si>
  <si>
    <t xml:space="preserve">Multimetro com Alicate Amperímetro </t>
  </si>
  <si>
    <t>D.7</t>
  </si>
  <si>
    <t>Luxímetro</t>
  </si>
  <si>
    <t>D.8</t>
  </si>
  <si>
    <t>D.9</t>
  </si>
  <si>
    <t>Terrômetro</t>
  </si>
  <si>
    <t>D.10</t>
  </si>
  <si>
    <t>Parafusadeira a bateria -20v</t>
  </si>
  <si>
    <t>D.11</t>
  </si>
  <si>
    <t>Estilete 25 mm</t>
  </si>
  <si>
    <t>D.12</t>
  </si>
  <si>
    <t>Localizador de cabos de rede e de cabos de telefonia</t>
  </si>
  <si>
    <t>D.13</t>
  </si>
  <si>
    <t>Testador de cabo UTP</t>
  </si>
  <si>
    <t>D.14</t>
  </si>
  <si>
    <t>Detector de tensão - 90 a 1.000V</t>
  </si>
  <si>
    <t>D.15</t>
  </si>
  <si>
    <t>Termometro a Laser</t>
  </si>
  <si>
    <t>D.16</t>
  </si>
  <si>
    <t>D.17</t>
  </si>
  <si>
    <t>Alicate de corte diagonal com cabo isolado 6"</t>
  </si>
  <si>
    <t>D.18</t>
  </si>
  <si>
    <t>Alicate de bico meia cana reto com cabo isolado 6"</t>
  </si>
  <si>
    <t>D.19</t>
  </si>
  <si>
    <t>Alicate cortador, descascador e desencapador de fio</t>
  </si>
  <si>
    <t>D.20</t>
  </si>
  <si>
    <t>D.21</t>
  </si>
  <si>
    <t>D.22</t>
  </si>
  <si>
    <t>D.23</t>
  </si>
  <si>
    <t>Alicate de prensagem de terminal elétrico</t>
  </si>
  <si>
    <t>D.24</t>
  </si>
  <si>
    <t>Alicate de crimpagem para conectorização de cabeamento UTP (RJ-45, RJ-11 e RJ-9)</t>
  </si>
  <si>
    <t>D.25</t>
  </si>
  <si>
    <t>Alicate de inserção punch/down com impacto e corte</t>
  </si>
  <si>
    <t>D.26</t>
  </si>
  <si>
    <t>Alicate de crimpagem hidraulico até 70 mm</t>
  </si>
  <si>
    <t>D.27</t>
  </si>
  <si>
    <t>D.28</t>
  </si>
  <si>
    <t>D.29</t>
  </si>
  <si>
    <t>Nível de mão magnético 12 "</t>
  </si>
  <si>
    <t>D.30</t>
  </si>
  <si>
    <t>Jogo de serra copo - Aço Rápido - Com suporte de guia</t>
  </si>
  <si>
    <t>D.31</t>
  </si>
  <si>
    <t>D.32</t>
  </si>
  <si>
    <t>Lima Redonda Bastarda 10"</t>
  </si>
  <si>
    <t>D.33</t>
  </si>
  <si>
    <t>Fasímetro</t>
  </si>
  <si>
    <t>Jogo de Bit</t>
  </si>
  <si>
    <t>E - EPI</t>
  </si>
  <si>
    <t>E.1</t>
  </si>
  <si>
    <t>Bota de proteção contra choque elétrico</t>
  </si>
  <si>
    <t>E.2</t>
  </si>
  <si>
    <t>E.3</t>
  </si>
  <si>
    <t>E.4</t>
  </si>
  <si>
    <t>E.5</t>
  </si>
  <si>
    <t>Luva de alta tensão</t>
  </si>
  <si>
    <t>E.6</t>
  </si>
  <si>
    <t>Macacão /Jardineira impermeável</t>
  </si>
  <si>
    <t>E.7</t>
  </si>
  <si>
    <t>F - Equipamento</t>
  </si>
  <si>
    <t>F.1</t>
  </si>
  <si>
    <t>F.2</t>
  </si>
  <si>
    <t>F.3</t>
  </si>
  <si>
    <t>F.4</t>
  </si>
  <si>
    <t>F.5</t>
  </si>
  <si>
    <t>Parafusadeira para Gesso</t>
  </si>
  <si>
    <t>F.6</t>
  </si>
  <si>
    <t>Nível Laser</t>
  </si>
  <si>
    <t>F.7</t>
  </si>
  <si>
    <t>Trena 5 m</t>
  </si>
  <si>
    <t>F.8</t>
  </si>
  <si>
    <t>Tesoura para chapa 250 mm</t>
  </si>
  <si>
    <t>F.9</t>
  </si>
  <si>
    <t>F.10</t>
  </si>
  <si>
    <t>F.11</t>
  </si>
  <si>
    <t>Desempenadeira de aço lisa</t>
  </si>
  <si>
    <t>F.12</t>
  </si>
  <si>
    <t>F.13</t>
  </si>
  <si>
    <t>Pistola de baixa pressão</t>
  </si>
  <si>
    <t>F.14</t>
  </si>
  <si>
    <t>Compressor de ar direto</t>
  </si>
  <si>
    <t>F.15</t>
  </si>
  <si>
    <t>Compressor de ar 2 HP</t>
  </si>
  <si>
    <t>F.16</t>
  </si>
  <si>
    <t>F.17</t>
  </si>
  <si>
    <t>F.18</t>
  </si>
  <si>
    <t>Rolo lã baixa - poliestér - 23 cm</t>
  </si>
  <si>
    <t>F.19</t>
  </si>
  <si>
    <t>F.20</t>
  </si>
  <si>
    <t>F.21</t>
  </si>
  <si>
    <t>Rolo espuma 5 cm</t>
  </si>
  <si>
    <t>F.22</t>
  </si>
  <si>
    <t>Rolo espuma 15 cm</t>
  </si>
  <si>
    <t>F.23</t>
  </si>
  <si>
    <t>F.24</t>
  </si>
  <si>
    <t>F.25</t>
  </si>
  <si>
    <t>F.26</t>
  </si>
  <si>
    <t>Serrote para gesso 6"</t>
  </si>
  <si>
    <t>F.27</t>
  </si>
  <si>
    <t>Serrote para gesso 13"</t>
  </si>
  <si>
    <t>F.28</t>
  </si>
  <si>
    <t>F.29</t>
  </si>
  <si>
    <t>Rebitadeira manual tipo alavanca</t>
  </si>
  <si>
    <t>F.30</t>
  </si>
  <si>
    <t>Rebitadeira manual tipo sanfona</t>
  </si>
  <si>
    <t>F.31</t>
  </si>
  <si>
    <t>F.32</t>
  </si>
  <si>
    <t>F.33</t>
  </si>
  <si>
    <t>F.34</t>
  </si>
  <si>
    <t>F.35</t>
  </si>
  <si>
    <t>F.36</t>
  </si>
  <si>
    <t>G - EPI</t>
  </si>
  <si>
    <t>G.12</t>
  </si>
  <si>
    <t>G.13</t>
  </si>
  <si>
    <t>G.14</t>
  </si>
  <si>
    <t>G.15</t>
  </si>
  <si>
    <t>Luva de borracha</t>
  </si>
  <si>
    <t>G.16</t>
  </si>
  <si>
    <t>Máscara de proteção para pintura</t>
  </si>
  <si>
    <t>G.17</t>
  </si>
  <si>
    <t>H - Equipamento</t>
  </si>
  <si>
    <t>H.1</t>
  </si>
  <si>
    <t>H.2</t>
  </si>
  <si>
    <t>H.3</t>
  </si>
  <si>
    <t>H.4</t>
  </si>
  <si>
    <t>Vibrador elétrico de concreto 2200w com mangote</t>
  </si>
  <si>
    <t>H.5</t>
  </si>
  <si>
    <t>Alavanca Vergalhão 1" x 1,80 m</t>
  </si>
  <si>
    <t>H.6</t>
  </si>
  <si>
    <t>H.7</t>
  </si>
  <si>
    <t>H.8</t>
  </si>
  <si>
    <t>H.9</t>
  </si>
  <si>
    <t>Marreta 1,5 kg</t>
  </si>
  <si>
    <t>H.10</t>
  </si>
  <si>
    <t>H.11</t>
  </si>
  <si>
    <t>H.12</t>
  </si>
  <si>
    <t>H.13</t>
  </si>
  <si>
    <t>H.14</t>
  </si>
  <si>
    <t>H.15</t>
  </si>
  <si>
    <t>H.16</t>
  </si>
  <si>
    <t>H.17</t>
  </si>
  <si>
    <t>Esquadro 12"</t>
  </si>
  <si>
    <t>H.18</t>
  </si>
  <si>
    <t>Colher de pedreiro 8"</t>
  </si>
  <si>
    <t>H.19</t>
  </si>
  <si>
    <t>Enxada com cabo</t>
  </si>
  <si>
    <t>H.20</t>
  </si>
  <si>
    <t>Enxadão com cabo</t>
  </si>
  <si>
    <t>H.21</t>
  </si>
  <si>
    <t>H.22</t>
  </si>
  <si>
    <t>H.23</t>
  </si>
  <si>
    <t>H.24</t>
  </si>
  <si>
    <t>H.25</t>
  </si>
  <si>
    <t>H.26</t>
  </si>
  <si>
    <t>Régua de aluminio - 3 m</t>
  </si>
  <si>
    <t>H.27</t>
  </si>
  <si>
    <t>H.28</t>
  </si>
  <si>
    <t>Cortador de piso manual 900 mm</t>
  </si>
  <si>
    <t>H.29</t>
  </si>
  <si>
    <t>H.30</t>
  </si>
  <si>
    <t>H.31</t>
  </si>
  <si>
    <t>H.32</t>
  </si>
  <si>
    <t>Desempenadeira de aço dentada - 25,5 x 12 cm</t>
  </si>
  <si>
    <t>H.33</t>
  </si>
  <si>
    <t>Desempenadeira de madeira - 12 x 20 cm</t>
  </si>
  <si>
    <t>H.34</t>
  </si>
  <si>
    <t>H.35</t>
  </si>
  <si>
    <t xml:space="preserve">Raspador de rejunte </t>
  </si>
  <si>
    <t>H.36</t>
  </si>
  <si>
    <t>H.37</t>
  </si>
  <si>
    <t>H.38</t>
  </si>
  <si>
    <t>H.39</t>
  </si>
  <si>
    <t>Martelo de Borracha - 50 mm</t>
  </si>
  <si>
    <t>H.40</t>
  </si>
  <si>
    <t>Alicate de Piso Nivelador Cunha</t>
  </si>
  <si>
    <t>H.41</t>
  </si>
  <si>
    <t>H.42</t>
  </si>
  <si>
    <t>bolsa para ferramenta 31 cm</t>
  </si>
  <si>
    <t>H.43</t>
  </si>
  <si>
    <t>H.44</t>
  </si>
  <si>
    <t>H.45</t>
  </si>
  <si>
    <t>I - EPI</t>
  </si>
  <si>
    <t>I.1</t>
  </si>
  <si>
    <t>Luva de proteção</t>
  </si>
  <si>
    <t>I.2</t>
  </si>
  <si>
    <t>I.3</t>
  </si>
  <si>
    <t>I.4</t>
  </si>
  <si>
    <t>I.5</t>
  </si>
  <si>
    <t>Luva de raspa</t>
  </si>
  <si>
    <t>I.6</t>
  </si>
  <si>
    <t>Luva de couro</t>
  </si>
  <si>
    <t>I.7</t>
  </si>
  <si>
    <t>I.8</t>
  </si>
  <si>
    <t>Joelheira para pedreiro</t>
  </si>
  <si>
    <t>I.9</t>
  </si>
  <si>
    <t>Cinto de Postura Lombar</t>
  </si>
  <si>
    <t>I.10</t>
  </si>
  <si>
    <t>J - Equipamento</t>
  </si>
  <si>
    <t>J.1</t>
  </si>
  <si>
    <t>J.2</t>
  </si>
  <si>
    <t>J.3</t>
  </si>
  <si>
    <t>J.4</t>
  </si>
  <si>
    <t>J.5</t>
  </si>
  <si>
    <t>J.6</t>
  </si>
  <si>
    <t>J.7</t>
  </si>
  <si>
    <t>J.8</t>
  </si>
  <si>
    <t>J.9</t>
  </si>
  <si>
    <t>J.10</t>
  </si>
  <si>
    <t>J.11</t>
  </si>
  <si>
    <t>J.12</t>
  </si>
  <si>
    <t>J.13</t>
  </si>
  <si>
    <t>Conjunto de Solda - Oxi Acetileno</t>
  </si>
  <si>
    <t>J.15</t>
  </si>
  <si>
    <t>Maçarico de Corte - Oxi Acetileno</t>
  </si>
  <si>
    <t>J.16</t>
  </si>
  <si>
    <t>J.17</t>
  </si>
  <si>
    <t>J.18</t>
  </si>
  <si>
    <t>J.19</t>
  </si>
  <si>
    <t>J.20</t>
  </si>
  <si>
    <t>J.21</t>
  </si>
  <si>
    <t>Sargento - Engate Rápido 6"</t>
  </si>
  <si>
    <t>J.22</t>
  </si>
  <si>
    <t>J.23</t>
  </si>
  <si>
    <t>J.24</t>
  </si>
  <si>
    <t>J.25</t>
  </si>
  <si>
    <t>Trena 5m</t>
  </si>
  <si>
    <t>J.26</t>
  </si>
  <si>
    <t>J.27</t>
  </si>
  <si>
    <t>Jogo de Lima Mecânica Bastarda</t>
  </si>
  <si>
    <t>J.28</t>
  </si>
  <si>
    <t>J.29</t>
  </si>
  <si>
    <t>Jogo de Chave TORX</t>
  </si>
  <si>
    <t>J.30</t>
  </si>
  <si>
    <t>Jogo de chave phillips</t>
  </si>
  <si>
    <t>J.31</t>
  </si>
  <si>
    <t>J.32</t>
  </si>
  <si>
    <t>J.33</t>
  </si>
  <si>
    <t>J.34</t>
  </si>
  <si>
    <t>J.35</t>
  </si>
  <si>
    <t>jogo de Bit</t>
  </si>
  <si>
    <t>J.36</t>
  </si>
  <si>
    <t>Refilador de Borda Manual 0,45 mm</t>
  </si>
  <si>
    <t>J.37</t>
  </si>
  <si>
    <t>Plaina Elétrica Manual - 750 w</t>
  </si>
  <si>
    <t>J.38</t>
  </si>
  <si>
    <t>J.39</t>
  </si>
  <si>
    <t>Jogo de Serra Copo com suporte Guia - Aço Rápido</t>
  </si>
  <si>
    <t>J.40</t>
  </si>
  <si>
    <t>Grampeadora Pneumática</t>
  </si>
  <si>
    <t>J.41</t>
  </si>
  <si>
    <t>J.42</t>
  </si>
  <si>
    <t xml:space="preserve">Aspirador de Pó </t>
  </si>
  <si>
    <t>J.43</t>
  </si>
  <si>
    <t>J.44</t>
  </si>
  <si>
    <t>J.45</t>
  </si>
  <si>
    <t>J.46</t>
  </si>
  <si>
    <t>Riscador de Fórmica</t>
  </si>
  <si>
    <t>J.47</t>
  </si>
  <si>
    <t>J.48</t>
  </si>
  <si>
    <t>J.49</t>
  </si>
  <si>
    <t xml:space="preserve">Jogo de Formão </t>
  </si>
  <si>
    <t>K- EPI</t>
  </si>
  <si>
    <t>K.1</t>
  </si>
  <si>
    <t>Luva de proteção de Couro</t>
  </si>
  <si>
    <t>K.2</t>
  </si>
  <si>
    <t>K.3</t>
  </si>
  <si>
    <t>K.4</t>
  </si>
  <si>
    <t>K.5</t>
  </si>
  <si>
    <t xml:space="preserve">Máscara de Solda Automática </t>
  </si>
  <si>
    <t>K.6</t>
  </si>
  <si>
    <t>Avental de Couro para solda</t>
  </si>
  <si>
    <t>K.7</t>
  </si>
  <si>
    <t>L - Equipamento</t>
  </si>
  <si>
    <t>L.1</t>
  </si>
  <si>
    <t>L.2</t>
  </si>
  <si>
    <t>L.3</t>
  </si>
  <si>
    <t>L.4</t>
  </si>
  <si>
    <t>L.5</t>
  </si>
  <si>
    <t>L.6</t>
  </si>
  <si>
    <t>L.9</t>
  </si>
  <si>
    <t>L.10</t>
  </si>
  <si>
    <t xml:space="preserve">Cortador de Vidro - Industrial com reservatório de oleo </t>
  </si>
  <si>
    <t>L.11</t>
  </si>
  <si>
    <t>Jogo de Chave Combinada - Polegada</t>
  </si>
  <si>
    <t>L.12</t>
  </si>
  <si>
    <t>Pistola de Silicone</t>
  </si>
  <si>
    <t>L.13</t>
  </si>
  <si>
    <t>L.14</t>
  </si>
  <si>
    <t>L.15</t>
  </si>
  <si>
    <t xml:space="preserve">Soprador Termico </t>
  </si>
  <si>
    <t>L.16</t>
  </si>
  <si>
    <t>L.17</t>
  </si>
  <si>
    <t>L.18</t>
  </si>
  <si>
    <t>L.19</t>
  </si>
  <si>
    <t>L.20</t>
  </si>
  <si>
    <t>L.21</t>
  </si>
  <si>
    <t>Nivel laser</t>
  </si>
  <si>
    <t>L.22</t>
  </si>
  <si>
    <t>M- EPI</t>
  </si>
  <si>
    <t>Item A.1. Jaleco de brim com bolso fehado até a altura do peitoral</t>
  </si>
  <si>
    <t>Camiseta de malha com manga longa</t>
  </si>
  <si>
    <t>Item A.2.Camiseta de malha com manga longa</t>
  </si>
  <si>
    <t>Item A.3.Calça de brim</t>
  </si>
  <si>
    <t>Item F.5 - Parafusadeira para Gesso</t>
  </si>
  <si>
    <t>Item F.6 - Nível laser</t>
  </si>
  <si>
    <t>Item F.8 - Tesoura para chapa 250 mm</t>
  </si>
  <si>
    <t>Masseira 150 L</t>
  </si>
  <si>
    <t>Item F11 - Desempenadeira de aço lisa</t>
  </si>
  <si>
    <t>Item F.13 - Pistola de baixa pressão</t>
  </si>
  <si>
    <t>Item F.14 - Compressor de ar direto</t>
  </si>
  <si>
    <t>Item F.15 - Compressor de ar 2 HP</t>
  </si>
  <si>
    <t>Balde 12 L</t>
  </si>
  <si>
    <t>Cabo/garfo rolo de lã - 23 cm</t>
  </si>
  <si>
    <t>Item F.21 - Rolo espuma 5 cm</t>
  </si>
  <si>
    <t>Pincel de cerdas 2"</t>
  </si>
  <si>
    <t>Pincel de cerdas 2 1/2"</t>
  </si>
  <si>
    <t>Pincel de cerdas 1 1/2"</t>
  </si>
  <si>
    <t>Item F.24 - Pincel de cerdas 2"</t>
  </si>
  <si>
    <t>Item F.25 - Pincel de cerdas 1 1/2"</t>
  </si>
  <si>
    <t>Item F.23 - Pincel de cerdas 2 1/2"</t>
  </si>
  <si>
    <t>Item F.26 - Serrote para gesso 6"</t>
  </si>
  <si>
    <t>Item F.27 - Serrote para gesso 13"</t>
  </si>
  <si>
    <t>Ponteiro 3/4 x 10"</t>
  </si>
  <si>
    <t>Talhadeira grande 3/4 * 12"</t>
  </si>
  <si>
    <t>Betoneira 400 L</t>
  </si>
  <si>
    <t>Item H.14 - Betoneira 400L</t>
  </si>
  <si>
    <t>Item H.17 - Esquadro 12"</t>
  </si>
  <si>
    <t>Item H.18 - Colher de pedreiro 8"</t>
  </si>
  <si>
    <t>Item H.19 - Enxada com cabo</t>
  </si>
  <si>
    <t>Item H.20 - Enxadão com cabo</t>
  </si>
  <si>
    <t>Item H.26 - Régua de aluminio - 3 m</t>
  </si>
  <si>
    <t>Item H.28 - Cortador de piso manual 900 mm</t>
  </si>
  <si>
    <t>Item H.31 - Peneira redonda para areia -  55 cm</t>
  </si>
  <si>
    <t>Item H.33 - Desempenadeira de madeira - 12 x 20 cm</t>
  </si>
  <si>
    <t>Item H.32 - Desempenadeira de aço dentada - 25,5 x 12 cm</t>
  </si>
  <si>
    <t>Item H.40 - Alicate de Piso Nivelador Cunha</t>
  </si>
  <si>
    <t>Item I-1 - Luva de proteção</t>
  </si>
  <si>
    <t>Item I-5 - Luva de raspa</t>
  </si>
  <si>
    <t>Item I-6 - Luva de couro</t>
  </si>
  <si>
    <t>Item I-8 - Joelheira para pedreiro</t>
  </si>
  <si>
    <t>Item I-9 - Cinto de Postura Lombar</t>
  </si>
  <si>
    <t>Item J-8 - Serra tico-tico 500 W</t>
  </si>
  <si>
    <t>Item J-9 - Serra circular de mão - 1400 w</t>
  </si>
  <si>
    <t>Item J-10 - Tupia de mão - 530 w</t>
  </si>
  <si>
    <t>Item J-14 - Conjunto de Solda - Oxi Acetileno</t>
  </si>
  <si>
    <t>Item J-15 - Maçarico de Corte - Oxi Acetileno</t>
  </si>
  <si>
    <t>Item J-17 - Policorte de Bancada - 12"</t>
  </si>
  <si>
    <t>Item J-21 -Sargento - Engate Rápido 6"</t>
  </si>
  <si>
    <t>Item J-27 - Jogo de Lima Mecânica Bastarda</t>
  </si>
  <si>
    <t>Item J-29 - Jogo de Chave TORX</t>
  </si>
  <si>
    <t xml:space="preserve">Item J-42 - Aspirador de Pó </t>
  </si>
  <si>
    <t>Item J-46 - Riscador de Fórmica</t>
  </si>
  <si>
    <t xml:space="preserve">Item J-49 - Jogo de Formão </t>
  </si>
  <si>
    <t xml:space="preserve">Item K-5 - Máscara de Solda Automática </t>
  </si>
  <si>
    <t>Item K-6 - Avental de Couro para solda</t>
  </si>
  <si>
    <t>Ventosa Sucção Dupla 5" - Até 50 Kg</t>
  </si>
  <si>
    <t xml:space="preserve">Item L- 10 - Cortador de Vidro - Industrial com reservatório de oleo </t>
  </si>
  <si>
    <t>Item L-9 - Ventosa Sucção Dupla 5" - Até 50 Kg</t>
  </si>
  <si>
    <t>Item L-11  - Jogo de Chave Combinada - Polegada</t>
  </si>
  <si>
    <t>Item L-12 - Pistola de Silicone</t>
  </si>
  <si>
    <t xml:space="preserve">Item L-15 - Soprador Termico </t>
  </si>
  <si>
    <t>Item A.4. Par de meias</t>
  </si>
  <si>
    <t>Item B.1. Escada de Alumínio 7 degraus</t>
  </si>
  <si>
    <t>Item B.2. Escada de Alumínio Extensível 2 x 15 degraus</t>
  </si>
  <si>
    <t>III</t>
  </si>
  <si>
    <t>Magazine Luiza</t>
  </si>
  <si>
    <t>Item B.3. Lanterna Portátil</t>
  </si>
  <si>
    <t>Item B.4. Furadeira de Impacto</t>
  </si>
  <si>
    <t>Item B.5. Trena 5 metros</t>
  </si>
  <si>
    <t>Item B.7. Talhadeira 3/4 x 12</t>
  </si>
  <si>
    <t>Item B.8. Martelo 27mm</t>
  </si>
  <si>
    <t>Item B.9. Marreta 2kg</t>
  </si>
  <si>
    <t>Item B.10. Arco Serra 12'</t>
  </si>
  <si>
    <t>Item B.11.Chave de Grifo 8"</t>
  </si>
  <si>
    <t>Loja do Mecânico</t>
  </si>
  <si>
    <t>Cofermeta</t>
  </si>
  <si>
    <t>Americanas</t>
  </si>
  <si>
    <t>Item B.12.Chave de Grifo 18"</t>
  </si>
  <si>
    <t>Item B.13.Chave de Grifo 36"</t>
  </si>
  <si>
    <t>Palácio das Ferramentas</t>
  </si>
  <si>
    <t>Item B.14. Chave de Grifo para lavatório 11"</t>
  </si>
  <si>
    <t>Extra</t>
  </si>
  <si>
    <t>Item B.15. Alicate universal 8"</t>
  </si>
  <si>
    <t>Item B.17. Alicate de pressão 10"</t>
  </si>
  <si>
    <t>Item B.18. Chave canhão</t>
  </si>
  <si>
    <t>Item B.19. Jogo de chave de fenda</t>
  </si>
  <si>
    <t>Item B.20. Jogo de chave phillip</t>
  </si>
  <si>
    <t>Item B.21. Jogo de chave de boca</t>
  </si>
  <si>
    <t>Item B.24. Jogo de Chave Allen</t>
  </si>
  <si>
    <t>Item B.27. Lima (Grosa) 10"</t>
  </si>
  <si>
    <t>Item B.28. Torno de Bancada para encanador n° 6</t>
  </si>
  <si>
    <t>Item B.30. Desentupidor de pia</t>
  </si>
  <si>
    <t>Item B.31. Desentupidor de vaso</t>
  </si>
  <si>
    <t>Item B.32. Jogo de serra copo diamantada</t>
  </si>
  <si>
    <t>Item B.33. Jogo Broca Aço Rápido</t>
  </si>
  <si>
    <t>Item B.34. Jogo de Broca Videa</t>
  </si>
  <si>
    <t>Item C.1. Bota de Proteção</t>
  </si>
  <si>
    <t>Item C.3. Óculos de Proteção</t>
  </si>
  <si>
    <t>Item C.4. Respirador Purificador contra gases</t>
  </si>
  <si>
    <t>Item C.5. Protetor auricular</t>
  </si>
  <si>
    <t>Item C.6. Capacete</t>
  </si>
  <si>
    <t>Item C.7. Luva de borracha</t>
  </si>
  <si>
    <t>Item C.8. Cinto Paraquedista com dispositivo trava-queda</t>
  </si>
  <si>
    <t>Item D.6. Multimetro com alicate amperímetro</t>
  </si>
  <si>
    <t>Item D.7. Luxímetro</t>
  </si>
  <si>
    <t>Item E.1. Bota de Segurança</t>
  </si>
  <si>
    <t>Item B.16 - Alicate bico de papagaio 12"</t>
  </si>
  <si>
    <t>Item E.5. Luva de Alta Tensão</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</si>
  <si>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</si>
  <si>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</si>
  <si>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</si>
  <si>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</si>
  <si>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</si>
  <si>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</si>
  <si>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</si>
  <si>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</si>
  <si>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</si>
  <si>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</si>
  <si>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</si>
  <si>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Leroy Merlin</t>
  </si>
  <si>
    <t/>
  </si>
  <si>
    <t>M</t>
  </si>
  <si>
    <t>UN</t>
  </si>
  <si>
    <t>ELETRODO REVESTIDO AWS - E7018, DIAMETRO IGUAL A 4,00 MM</t>
  </si>
  <si>
    <t>KG</t>
  </si>
  <si>
    <t>TUBO COLETOR DE ESGOTO PVC, JEI, DN 100 MM (NBR  7362)</t>
  </si>
  <si>
    <t>TUBO COLETOR DE ESGOTO, PVC, JEI, DN 150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</si>
  <si>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</si>
  <si>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</si>
  <si>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</si>
  <si>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</si>
  <si>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</si>
  <si>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ANEL BORRACHA, PARA TUBO PVC, REDE COLETOR ESGOTO, DN 150 MM (NBR 7362)</t>
  </si>
  <si>
    <t>TUBO PVC CORRUGADO, PAREDE DUPLA, JE, DN 150 MM, REDE COLETORA ESGOTO</t>
  </si>
  <si>
    <t>ANEL BORRACHA, PARA TUBO PVC, REDE COLETOR ESGOTO, DN 200 MM (NBR 7362)</t>
  </si>
  <si>
    <t>TUBO PVC CORRUGADO, PAREDE DUPLA, JE, DN 200 MM, REDE COLETORA ESGOTO</t>
  </si>
  <si>
    <t>ANEL BORRACHA, PARA TUBO PVC, REDE COLETOR ESGOTO, DN 250 MM (NBR 7362)</t>
  </si>
  <si>
    <t>TUBO PVC CORRUGADO, PAREDE DUPLA, JE, DN 250 MM, REDE COLETORA ESGOTO</t>
  </si>
  <si>
    <t>ANEL BORRACHA, PARA TUBO, PVC REDE COLETOR ESGOTO, DN 300 MM (NBR 7362)</t>
  </si>
  <si>
    <t>TUBO PVC CORRUGADO, PAREDE DUPLA, JE, DN 300 MM, REDE COLETORA ESGOTO</t>
  </si>
  <si>
    <t>ANEL BORRACHA, PARA TUBO PVC, REDE COLETOR ESGOTO, DN 350 MM (NBR 7362)</t>
  </si>
  <si>
    <t>TUBO PVC CORRUGADO, PAREDE DUPLA, JE, DN 350 MM, REDE COLETORA ESGOTO</t>
  </si>
  <si>
    <t>ANEL BORRACHA, PARA TUBO PVC, REDE COLETOR ESGOTO, DN 400 MM (NBR 7362)</t>
  </si>
  <si>
    <t>TUBO PVC CORRUGADO, PAREDE DUPLA, JE, DN 400 MM, REDE COLETORA ESGOTO</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</si>
  <si>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</si>
  <si>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</si>
  <si>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</si>
  <si>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</si>
  <si>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</si>
  <si>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</si>
  <si>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</si>
  <si>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EA-2, COM ENCAIXE PONTA E BOLSA, COM JUNTA ELASTICA, DIAMETRO NOMINAL DE 1000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</si>
  <si>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</si>
  <si>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</si>
  <si>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 600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</si>
  <si>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</si>
  <si>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</si>
  <si>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</si>
  <si>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1000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</si>
  <si>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</si>
  <si>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</si>
  <si>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300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</si>
  <si>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</si>
  <si>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</si>
  <si>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</si>
  <si>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EXTINTOR DE INCENDIO PORTATIL COM CARGA DE AGUA PRESSURIZADA DE 10 L, CLASSE A</t>
  </si>
  <si>
    <t>EXTINTOR DE INCENDIO PORTATIL COM CARGA DE PO QUIMICO SECO (PQS) DE 4 KG, CLASSE BC</t>
  </si>
  <si>
    <t>TELA PLASTICA TECIDA LISTRADA BRANCA E LARANJA, TIPO GUARDA CORPO, EM POLIETILENO MONOFILADO, ROLO 1,20 X 50 M (L X C)</t>
  </si>
  <si>
    <t>JUNCAO SIMPLES, PVC, DN 100 X 50 MM, SERIE NORMAL PARA ESGOTO PREDIAL</t>
  </si>
  <si>
    <t>JUNCAO SIMPLES, PVC, 45 GRAUS, DN 100 X 100 MM, SERIE NORMAL PARA ESGOTO PREDIAL</t>
  </si>
  <si>
    <t>MICTORIO COLETIVO ACO INOX (AISI 304), E = 0,8 MM, DE *100 X 40 X 30* CM (C X A X P)</t>
  </si>
  <si>
    <t>DIVISORIA, PLACA  PRE-MOLDADA EM GRANILITE, MARMORITE OU GRANITINA,  E = *3 CM</t>
  </si>
  <si>
    <t>CAIXA D'AGUA EM POLIETILENO 1000 LITROS, COM TAMPA</t>
  </si>
  <si>
    <t>CAIXA D'AGUA EM POLIETILENO 2000 LITROS, COM TAMPA</t>
  </si>
  <si>
    <t>PREGO DE ACO POLIDO COM CABECA 18 X 27 (2 1/2 X 10)</t>
  </si>
  <si>
    <t>TAPUME COM TELHA METÁLICA. AF_05/2018</t>
  </si>
  <si>
    <t>TELHA TRAPEZOIDAL EM ACO ZINCADO, SEM PINTURA, ALTURA DE APROXIMADAMENTE 40 MM, ESPESSURA DE 0,50 MM E LARGURA UTIL DE 980 MM</t>
  </si>
  <si>
    <t>CONCRETO USINADO BOMBEAVEL, CLASSE DE RESISTENCIA C20, COM BRITA 0 E 1, SLUMP = 100 +/- 20 MM, EXCLUI SERVICO DE BOMBEAMENTO (NBR 8953)</t>
  </si>
  <si>
    <t>ROLO COMPACTADOR PE DE CARNEIRO VIBRATORIO, POTENCIA 80 HP, PESO OPERACIONAL SEM/COM LASTRO 7,4/8,8 T, LARGURA DE TRABALHO 1,68 M</t>
  </si>
  <si>
    <t>ESCAVADEIRA HIDRAULICA SOBRE ESTEIRAS, CACAMBA 0,80M3, PESO OPERACIONAL 17T, POTENCIA BRUTA 111HP</t>
  </si>
  <si>
    <t>OLEO DIESEL COMBUSTIVEL COMUM</t>
  </si>
  <si>
    <t>L</t>
  </si>
  <si>
    <t>GRADE DE DISCOS COM CONTROLE REMOTO, REBOCAVEL, COM 24 DISCOS 24" X 6 MM, COM PNEUS PARA TRANSPORTE</t>
  </si>
  <si>
    <t>RETROESCAVADEIRA SOBRE RODAS COM CARREGADEIRA, TRACAO 4 X 4, POTENCIA LIQUIDA 88 HP, PESO OPERACIONAL MINIMO DE 6674 KG, CAPACIDADE DA CARREGADEIRA DE 1,00 M3 E DA  RETROESCAVADEIRA MINIMA DE 0,26 M3, PROFUNDIDADE DE ESCAVACAO MAXIMA DE 4,37 M</t>
  </si>
  <si>
    <t>RETROESCAVADEIRA SOBRE RODAS COM CARREGADEIRA, TRACAO 4 X 2, POTENCIA LIQUIDA 79 HP, PESO OPERACIONAL MINIMO DE 6570 KG, CAPACIDADE DA CARREGADEIRA DE 1,00 M3 E DA  RETROESCAVADEIRA MINIMA DE 0,20 M3, PROFUNDIDADE DE ESCAVACAO MAXIMA DE 4,37 M</t>
  </si>
  <si>
    <t>ROLO COMPACTADOR VIBRATORIO DE UM CILINDRO, ACO LISO, POTENCIA 80 HP, PESO OPERACIONAL MAXIMO 8,1 T, IMPACTO DINAMICO 16,15/9,5 T, LARGURA TRABALHO 1,68 M</t>
  </si>
  <si>
    <t>MOTOBOMBA CENTRIFUGA, MOTOR A GASOLINA, POTENCIA 5,42 HP, BOCAIS 1 1/2" X 1", DIAMETRO ROTOR 143 MM HM/Q = 6 MCA / 16,8 M3/H A 38 MCA / 6,6 M3/H</t>
  </si>
  <si>
    <t>GASOLINA COMUM</t>
  </si>
  <si>
    <t>CACAMBA METALICA BASCULANTE COM CAPACIDADE DE 6 M3 (INCLUI MONTAGEM, NAO INCLUI CAMINHAO)</t>
  </si>
  <si>
    <t>ENERGIA ELETRICA ATE 2000 KWH INDUSTRIAL, SEM DEMANDA</t>
  </si>
  <si>
    <t>CARROCERIA FIXA ABERTA DE MADEIRA PARA TRANSPORTE GERAL DE CARGA SECA DIMENSOES APROXIMADAS 2,5 X 7,00 X 0,50 M (INCLUI MONTAGEM, NAO INCLUI CAMINHAO)</t>
  </si>
  <si>
    <t>USINA MISTURADORA DE SOLOS,  DOSADORES TRIPLOS, CALHA VIBRATORIA CAPACIDADE DE 200 A 500 T/H, POTENCIA DE 75 KW</t>
  </si>
  <si>
    <t>VIBROACABADORA DE ASFALTO SOBRE ESTEIRAS, LARG. PAVIMENT. 1,90 A 5,3 M, POT. 78 KW/105 HP, CAP. 450 T/H</t>
  </si>
  <si>
    <t>TRATOR DE PNEUS COM POTENCIA DE 85 CV, TRACAO 4 X 4, PESO COM LASTRO DE 4675 KG</t>
  </si>
  <si>
    <t>TRATOR DE ESTEIRAS, POTENCIA DE 100 HP, PESO OPERACIONAL DE 9,4 T, COM LAMINA COM CAPACIDADE DE 2,19 M3</t>
  </si>
  <si>
    <t>ROLO COMPACTADOR VIBRATORIO REBOCAVEL, CILINDRO DE ACO LISO, POTENCIA DE TRACAO DE 65 CV, PESO DE 4,7 T, IMPACTO DINAMICO TOTAL DE 18,3 T, LARGURA DO ROLO 1,67 M</t>
  </si>
  <si>
    <t>ROLO COMPACTADOR VIBRATORIO TANDEM, ACO LISO, POTENCIA 58 CV, PESO SEM/COM LASTRO 6,5/9,4 T, LARGURA DE TRABALHO 1,20 M</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</si>
  <si>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</si>
  <si>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PE DE CARNEIRO, COM CONTROLE REMOTO POR RADIO, POTENCIA  12,5 KW, PESO OPERACIONAL DE 1,675 T, LARGURA DE TRABALHO 0,85 M</t>
  </si>
  <si>
    <t>USINA DE LAMA ASFALTICA, PROD 30 A 50 T/H, SILO DE AGREGADO 7 M3, RESERVATORIOS PARA EMULSAO E AGUA DE 2,3 M3 CADA, MISTURADOR TIPO PUGG-MILL A SER MONTADO SOBRE CAMINHAO</t>
  </si>
  <si>
    <t>TANQUE DE ACO CARBONO NAO REVESTIDO, PARA TRANSPORTE DE AGUA COM CAPACIDADE DE 10 M3, COM BOMBA CENTRIFUGA POR TOMADA DE FORCA, VAZAO MAXIMA *75* M3/H (INCLUI MONTAGEM, NAO INCLUI CAMINHAO)</t>
  </si>
  <si>
    <t>ESPARGIDOR DE ASFALTO PRESSURIZADO, REBOCAVEL, TANQUE DE 2500 L, PNEUMATICO,  COM MOTOR A GASOLINA 3,4HP</t>
  </si>
  <si>
    <t>MOTONIVELADORA POTENCIA BASICA LIQUIDA (PRIMEIRA MARCHA) 125 HP , PESO BRUTO 13843 KG, LARGURA DA LAMINA DE 3,7 M</t>
  </si>
  <si>
    <t>COMPRESSOR DE AR REBOCAVEL, VAZAO 189 PCM, PRESSAO EFETIVA DE TRABALHO 102 PSI, MOTOR DIESEL, POTENCIA 63 CV</t>
  </si>
  <si>
    <t>BOMBA SUBMERSIVEL, ELETRICA, TRIFASICA, POTENCIA 2,96 HP, DIAMETRO DO ROTOR 144 MM SEMIABERTO, BOCAL DE SAIDA DIAMETRO DE DUAS POLEGADAS, HM/Q = 2 M / 38,8 M3/H A 28 M / 5 M3/H</t>
  </si>
  <si>
    <t>TANQUE DE ASFALTO ESTACIONARIO COM SERPENTINA, CAPACIDADE 30.000 L</t>
  </si>
  <si>
    <t>ROLO COMPACTADOR DE PNEUS, ESTATICO, PRESSAO VARIAVEL, POTENCIA 111 HP, PESO SEM/COM LASTRO 9,5/26,0 T, LARGURA DE ROLAGEM 1,90 M</t>
  </si>
  <si>
    <t>MOTOBOMBA TRASH (PARA AGUA SUJA) AUTO ESCORVANTE, MOTOR GASOLINA DE 6,41 HP, DIAMETROS DE SUCCAO X RECALQUE: 3" X 3", HM/Q: 10/60 A 23/0</t>
  </si>
  <si>
    <t>ROLO COMPACTADOR PE DE CARNEIRO VIBRATORIO, POTENCIA 125 HP, PESO OPERACIONAL SEM/COM LASTRO 11,95/13,30 T, IMPACTO DINAMICO 38,5/22,5 T, LARGURA DE TRABALHO 2,15 M</t>
  </si>
  <si>
    <t>TRATOR DE PNEUS COM POTENCIA DE 122 CV, TRACAO 4 X 4, PESO COM LASTRO DE 4510 KG</t>
  </si>
  <si>
    <t>USINA DE CONCRETO FIXA, CAPACIDADE NOMINAL DE 90 A 120 M3/H, SEM SILO</t>
  </si>
  <si>
    <t>VASSOURA MECANICA REBOCAVEL COM ESCOVA CILINDRICA LARGURA UTIL DE VARRIMENTO = 2,44M</t>
  </si>
  <si>
    <t>TRATOR DE ESTEIRAS, POTENCIA DE 170 HP, PESO OPERACIONAL DE 19 T, COM LAMINA COM CAPACIDADE DE 5,2 M3</t>
  </si>
  <si>
    <t>TRATOR DE ESTEIRAS, POTENCIA DE 150 HP, PESO OPERACIONAL DE 16,7 T, COM RODA MOTRIZ ELEVADA E LAMINA COM CONTATO DE 3,18M3</t>
  </si>
  <si>
    <t>TRATOR DE ESTEIRAS, POTENCIA DE 347 HP, PESO OPERACIONAL DE 38,5 T, COM LAMINA COM CAPACIDADE DE 8,70M3</t>
  </si>
  <si>
    <t>GRADE DE DISCOS MECANICA 20X24" COM 20 DISCOS 24" X 6MM  COM PNEUS PARA TRANSPORTE</t>
  </si>
  <si>
    <t>PA CARREGADEIRA SOBRE RODAS, POTENCIA LIQUIDA 128 HP, CAPACIDADE DA CACAMBA DE 1,7 A 2,8 M3, PESO OPERACIONAL MAXIMO DE 11632 KG</t>
  </si>
  <si>
    <t>PA CARREGADEIRA SOBRE RODAS, POTENCIA LIQUIDA 197 HP, CAPACIDADE DA CACAMBA DE 2,5 A 3,5 M3, PESO OPERACIONAL MAXIMO DE 18338 KG</t>
  </si>
  <si>
    <t>MARTELO DEMOLIDOR PNEUMATICO MANUAL, PESO  DE 28 KG, COM SILENCIADOR</t>
  </si>
  <si>
    <t>ENERGIA ELETRICA COMERCIAL, BAIXA TENSAO, RELATIVA AO CONSUMO DE ATE 100 KWH, INCLUINDO ICMS, PIS/PASEP E COFINS</t>
  </si>
  <si>
    <t>TANQUE DE ACO PARA TRANSPORTE DE AGUA COM CAPACIDADE DE 6 M3 (INCLUI MONTAGEM, NAO INCLUI CAMINHAO)</t>
  </si>
  <si>
    <t>GRUPO GERADOR ESTACIONARIO, MOTOR DIESEL POTENCIA 170 KVA</t>
  </si>
  <si>
    <t>CARROCERIA FIXA ABERTA DE MADEIRA PARA TRANSPORTE GERAL DE CARGA SECA DIMENSOES APROXIMADAS 2,5 X 6,5 X 0,50 M (INCLUI MONTAGEM, NAO INCLUI CAMINHAO)</t>
  </si>
  <si>
    <t>ESPARGIDOR DE ASFALTO PRESSURIZADO, TANQUE 6 M3 COM ISOLACAO TERMICA, AQUECIDO COM 2 MACARICOS, COM BARRA ESPARGIDORA 3,60 M, A SER MONTADO SOBRE CAMINHAO</t>
  </si>
  <si>
    <t>GRUPO DE SOLDAGEM C/ GERADOR A DIESEL 60 CV PARA SOLDA ELETRICA, SOBRE 04 RODAS, COM MOTOR 4 CILINDROS</t>
  </si>
  <si>
    <t>BETONEIRA CAPACIDADE NOMINAL 400 L, CAPACIDADE DE MISTURA 310 L, MOTOR A DIESEL POTENCIA 5 CV, SEM CARREGADOR</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</si>
  <si>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</si>
  <si>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</si>
  <si>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</si>
  <si>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1,5 M3/H, ALCANCE DA PROJECAO 30 ATE 60 M, MOTOR ELETRICO TRIFASICO</t>
  </si>
  <si>
    <t>PROJETOR DE ARGAMASSA, CAPACIDADE DE PROJECAO 2,0 M3/H, ALCANCE DA PROJECAO ATE 50 M, MOTOR ELETRICO TRIFASICO</t>
  </si>
  <si>
    <t>BETONEIRA CAPACIDADE NOMINAL 400 L, CAPACIDADE DE MISTURA  280 L, MOTOR ELETRICO TRIFASICO 220/380 V POTENCIA 2 CV, SEM CARREGADOR</t>
  </si>
  <si>
    <t>ESCAVADEIRA HIDRAULICA SOBRE ESTEIRAS, CACAMBA  0,80 M3, PESO OPERACIONAL 17,8 T, POTENCIA LIQUIDA 110 HP</t>
  </si>
  <si>
    <t>TRATOR DE ESTEIRAS, POTENCIA 125 HP, PESO OPERACIONAL DE 12,9 T, COM LAMINA COM CAPACIDADE DE 2,7 M3</t>
  </si>
  <si>
    <t>ESCAVADEIRA HIDRAULICA SOBRE ESTEIRAS COM CACAMBA DE 1,20 M3, PESO OPERACIONAL 21 T, POTENCIA BRUTA 155 HP</t>
  </si>
  <si>
    <t>TANQUE DE ASFALTO ESTACIONARIO COM MACARICO, CAPACIDADE 20.000 L</t>
  </si>
  <si>
    <t>BATE-ESTACAS POR GRAVIDADE, POTENCIA160 HP, PESO DO MARTELO ATE 3 TONELADAS</t>
  </si>
  <si>
    <t>BETONEIRA, CAPACIDADE NOMINAL 600 L, CAPACIDADE DE MISTURA  360L, MOTOR ELETRICO TRIFASICO 220/380V, POTENCIA 4CV, EXCLUSO CARREGADOR</t>
  </si>
  <si>
    <t>FRESADORA DE ASFALTO A FRIO SOBRE RODAS, LARG. FRESAGEM 1,00 M, POT. 155 KW/208 HP</t>
  </si>
  <si>
    <t>FRESADORA DE ASFALTO A FRIO SOBRE ESTEIRAS, LARG. FRESAGEM 2,00 M, POT. 410 KW/550 HP</t>
  </si>
  <si>
    <t>RECICLADORA DE ASFALTO A FRIO SOBRE RODAS, LARG. FRESAGEM 2,00 M, POT. 315 KW/422 HP</t>
  </si>
  <si>
    <t>GUINDAUTO HIDRAULICO, CAPACIDADE MAXIMA DE CARGA 6200 KG, MOMENTO MAXIMO DE CARGA 11,7 TM , ALCANCE MAXIMO HORIZONTAL  9,70 M, PARA MONTAGEM SOBRE CHASSI DE CAMINHAO PBT MINIMO 13000 KG (INCLUI MONTAGEM, NAO INCLUI CAMINHAO)</t>
  </si>
  <si>
    <t>BETONEIRA, CAPACIDADE NOMINAL 600 L, CAPACIDADE DE MISTURA 440 L, MOTOR A DIESEL POTENCIA 10 CV, COM CARREGADOR</t>
  </si>
  <si>
    <t>SEMIRREBOQUE COM DOIS EIXOS EM TANDEM TIPO BASCULANTE COM CACAMBA METALICA 14 M3  (INCLUI MONTAGEM, NAO INCLUI CAVALO MECANICO)</t>
  </si>
  <si>
    <t>CAVALO MECANICO TRACAO 4X2, PESO BRUTO TOTAL 16000 KG, CAPACIDADE MAXIMA DE TRACAO *36000* KG, DISTANCIA ENTRE EIXOS *3,56* M, POTENCIA *286* CV (INCLUI CABINE E CHASSI, NAO INCLUI SEMIRREBOQUE)</t>
  </si>
  <si>
    <t>SEMIRREBOQUE COM TRES EIXOS EM TANDEM TIPO BASCULANTE COM CACAMBA METALICA 18 M3 (INCLUI MONTAGEM, NAO INCLUI CAVALO MECANICO)</t>
  </si>
  <si>
    <t>CAVALO MECANICO TRACAO 4X2, PESO BRUTO TOTAL 16000 KG, CAPACIDADE MAXIMA DE TRACAO *45000* KG, DISTANCIA ENTRE EIXOS *3,56* M, POTENCIA *330* CV (INCLUI CABINE E CHASSI, NAO INCLUI SEMIRREBOQUE)</t>
  </si>
  <si>
    <t>VIBRADOR DE IMERSAO, DIAMETRO DA PONTEIRA DE *45* MM, COM MOTOR ELETRICO TRIFASICO DE 2 HP (2 CV)</t>
  </si>
  <si>
    <t>PERFURATRIZ MANUAL, TORQUE MAXIMO 83 N.M, POTENCIA 5 CV, COM DIAMETRO MAXIMO 4", PARA SOLO GRAMPEADO (INCLUI SUPORTE OU CHASSI TIPO MESA)</t>
  </si>
  <si>
    <t>PERFURATRIZ SOBRE ESTEIRA, TORQUE MAXIMO 600 KGF, PESO MEDIO 1000 KG, POTENCIA 20 HP, DIAMETRO MAXIMO 10"</t>
  </si>
  <si>
    <t>MISTURADOR DUPLO HORIZONTAL DE ALTA TURBULENCIA, CAPACIDADE / VOLUME 2 X 500 LITROS, MOTORES ELETRICOS MINIMO 5 CV CADA,  PARA NATA CIMENTO, ARGAMASSA E OUTROS</t>
  </si>
  <si>
    <t>BOMBA TRIPLEX, PARA INJECAO DE CALDA DE CIMENTO, VAZAO MAXIMA DE *100* LITROS/MINUTO, PRESSAO MAXIMA DE *70* BAR, POTENCIA DE 15 CV</t>
  </si>
  <si>
    <t>BOMBA CENTRIFUGA MONOESTAGIO COM MOTOR ELETRICO MONOFASICO, POTENCIA 15 HP,  DIAMETRO DO ROTOR *173* MM, HM/Q = *30* MCA / *90* M3/H A *45* MCA / *55* M3/H</t>
  </si>
  <si>
    <t>BOMBA DE PROJECAO DE CONCRETO SECO, POTENCIA 10 CV, VAZAO 3 M3/H</t>
  </si>
  <si>
    <t>BOMBA DE PROJECAO DE CONCRETO SECO, POTENCIA 10 CV, VAZAO 6 M3/H</t>
  </si>
  <si>
    <t>COMPRESSOR DE AR REBOCAVEL, VAZAO *89* PCM, PRESSAO EFETIVA DE TRABALHO *102* PSI, MOTOR DIESEL, POTENCIA *20* CV</t>
  </si>
  <si>
    <t>PROJETOR PNEUMATICO DE ARGAMASSA PARA CHAPISCO E REBOCO COM RECIPIENTE ACOPLADO, TIPO CANEQUNHA, COM VOLUME DE 1,50 L, SEM COMPRESSOR</t>
  </si>
  <si>
    <t>PERFURATRIZ COM TORRE METALICA PARA EXECUCAO DE ESTACA HELICE CONTINUA, PROFUNDIDADE MAXIMA DE 30 M, DIAMETRO MAXIMO DE 800 MM, POTENCIA INSTALADA DE 268 HP, MESA ROTATIVA COM TORQUE MAXIMO DE 170 KNM</t>
  </si>
  <si>
    <t>PERFURATRIZ HIDRAULICA COM TRADO CURTO ACOPLADO, PROFUNDIDADE MAXIMA DE 20 M, DIAMETRO MAXIMO DE 1500 MM, POTENCIA INSTALADA DE 137 HP, MESA ROTATIVA COM TORQUE MAXIMO DE 30 KNM (INCLUI MONTAGEM, NAO INCLUI CAMINHAO)</t>
  </si>
  <si>
    <t>MANIPULADOR TELESCOPICO, POTENCIA DE 85 HP, CAPACIDADE DE CARGA DE 3.500 KG, ALTURA MAXIMA DE ELEVACAO DE 12,3 M</t>
  </si>
  <si>
    <t>MINICARREGADEIRA SOBRE RODAS, POTENCIA LIQUIDA DE *47* HP, CAPACIDADE NOMINAL DE OPERACAO DE *646* KG</t>
  </si>
  <si>
    <t>COMPRESSOR DE AR REBOCAVEL, VAZAO 250 PCM, PRESSAO EFETIVA DE TRABALHO 102 PSI, MOTOR DIESEL, POTENCIA 81 CV</t>
  </si>
  <si>
    <t>COMPRESSOR DE AR REBOCAVEL VAZAO 748 PCM, PRESSAO EFETIVA DE TRABALHO 102 PSI, MOTOR DIESEL, POTENCIA 210 CV</t>
  </si>
  <si>
    <t>COMPRESSOR DE AR REBOCAVEL VAZAO 400 PCM, PRESSAO EFETIVA DE TRABALHO 102 PSI, MOTOR DIESEL, POTENCIA 110 CV</t>
  </si>
  <si>
    <t>COMPACTADOR DE SOLO TIPO PLACA VIBRATORIA REVERSIVEL, A GASOLINA, 4 TEMPOS, PESO DE 125 A 150 KG, FORCA CENTRIFUGA DE 2500 A 2800 KGF, LARG. TRABALHO DE 400 A 450 MM, FREQ VIBRACAO DE 4300 A 4500 RPM, VELOC. TRABALHO DE 15 A 20 M/MIN, POT. DE 5,5 A 6,0 HP</t>
  </si>
  <si>
    <t>CORTADEIRA DE PISO DE CONCRETO E ASFALTO, PARA DISCO PADRAO DE DIAMETRO 350 MM (14") OU 450 MM (18") , MOTOR A GASOLINA, POTENCIA 13 HP, SEM DISCO</t>
  </si>
  <si>
    <t>DISCO DE CORTE DIAMANTADO SEGMENTADO PARA CONCRETO, DIAMETRO DE 350 MM, FURO DE 1 " (14 X 1 ")</t>
  </si>
  <si>
    <t>CACAMBA METALICA BASCULANTE COM CAPACIDADE DE 10 M3 (INCLUI MONTAGEM, NAO INCLUI CAMINHAO)</t>
  </si>
  <si>
    <t>COMPACTADOR DE SOLOS DE PERCURSAO (SOQUETE) COM MOTOR A GASOLINA 4 TEMPOS DE 4 HP (4 CV)</t>
  </si>
  <si>
    <t>GUINDAUTO HIDRAULICO, CAPACIDADE MAXIMA DE CARGA 3300 KG, MOMENTO MAXIMO DE CARGA 5,8 TM , ALCANCE MAXIMO HORIZONTAL  7,60 M, PARA MONTAGEM SOBRE CHASSI DE CAMINHAO PBT MINIMO 8000 KG (INCLUI MONTAGEM, NAO INCLUI CAMINHAO)</t>
  </si>
  <si>
    <t>CAVALO MECANICO TRACAO 6X2, PESO BRUTO TOTAL COMBINADO 56000 KG, CAPACIDADE MAXIMA DE TRACAO *66000* KG, POTENCIA *360* CV (INCLUI CABINE E CHASSI, NAO INCLUI SEMIRREBOQUE)</t>
  </si>
  <si>
    <t>SERRA CIRCULAR DE BANCADA COM MOTOR ELETRICO, POTENCIA DE *1600* W, PARA DISCO DE DIAMETRO DE 10" (250 MM)</t>
  </si>
  <si>
    <t>DISTRIBUIDOR DE AGREGADOS REBOCAVEL, CAPACIDADE 1,9 M3, LARGURA DE TRABALHO 3,66 M</t>
  </si>
  <si>
    <t>LIMPADORA A SUCCAO, TANQUE 12000 L, BASCULAMENTO HIDRAULICO, BOMBA 12 M3/MIN 95% VACUO (INCLUI MONTAGEM, NAO INCLUI CAMINHAO)</t>
  </si>
  <si>
    <t>PENEIRA ROTATIVA COM MOTOR ELETRICO TRIFASICO DE 2 CV, CILINDRO DE 1 M X 0,60 M, COM FUROS DE 3,17 MM</t>
  </si>
  <si>
    <t>DOSADOR DE AREIA, CAPACIDADE DE *26* LITROS</t>
  </si>
  <si>
    <t>CAMINHONETE COM MOTOR A DIESEL, POTENCIA *160* CV, CABINE DUPLA, 4X4</t>
  </si>
  <si>
    <t>PICAPE CABINE SIMPLES COM MOTOR 1.6 FLEX, CAMBIO MANUAL, POTENCIA 101/104 CV, 2 PORTAS</t>
  </si>
  <si>
    <t>APARELHO CORTE OXI-ACETILENO PARA SOLDA E CORTE CONTENDO MACARICO SOLDA, BICO DE CORTE, CILINDROS, REGULADORES, MANGUEIRAS E CARRINHO</t>
  </si>
  <si>
    <t>OXIGENIO, RECARGA PARA CILINDRO DE CONJUNTO OXICORTE GRANDE</t>
  </si>
  <si>
    <t>MAQUINA EXTRUSORA DE CONCRETO PARA GUIAS E SARJETAS, COM MOTOR A DIESEL DE 14 CV</t>
  </si>
  <si>
    <t>MARTELO PERFURADOR PNEUMATICO MANUAL, HASTE 25 X 75 MM, 21 KG</t>
  </si>
  <si>
    <t>PERFURATRIZ COM TORRE METALICA PARA EXECUCAO DE ESTACA HELICE CONTINUA, PROFUNDIDADE MAXIMA DE 32 M, DIAMETRO MAXIMO DE 1000 MM, POTENCIA INSTALADA DE 350 HP, MESA ROTATIVA COM TORQUE MAXIMO DE 263 KNM</t>
  </si>
  <si>
    <t>BETONEIRA CAPACIDADE NOMINAL 400 L, CAPACIDADE DE MISTURA 310 L, MOTOR A GASOLINA POTENCIA 5,5 CV, SEM CARREGADOR</t>
  </si>
  <si>
    <t>GRUA ASCENCIONAL, LANCA DE 30 M, CAPACIDADE DE 1,0 T A 30 M, ALTURA ATE 39 M</t>
  </si>
  <si>
    <t>GUINCHO ELETRICO DE COLUNA, CAPACIDADE 400 KG, COM MOTO FREIO, MOTOR TRIFASICO DE 1,25 CV</t>
  </si>
  <si>
    <t>MAQUINA TIPO VASO/TANQUE/JATO DE PRESSAO PORTATIL PARA JATEAMENTO, CONTROLE AUTOMATICO E REMOTO, CAMARA DE 1 SAIDA, 280 L, DIAM. *670* MM, BICO JATO CURTO VENTURI DE 5/16", MANGUEIRA DE 1" DE 10 M, COMPLETA (VALVULAS POP UP E DOSADORA, FUNDO CONICO ETC)</t>
  </si>
  <si>
    <t>GERADOR PORTATIL MONOFASICO, POTENCIA 5500 VA, MOTOR A GASOLINA, POTENCIA DO MOTOR 13 CV</t>
  </si>
  <si>
    <t>GRUPO GERADOR REBOCAVEL, POTENCIA *66* KVA, MOTOR A DIESEL</t>
  </si>
  <si>
    <t>GRUPO GERADOR ESTACIONARIO, POTENCIA 150 KVA, MOTOR DIESEL</t>
  </si>
  <si>
    <t>USINA DE MISTURAS ASFALTICAS A QUENTE, MOVEL, TIPO CONTRA FLUXO, CAPACIDADE DE 40 A 80 T/H</t>
  </si>
  <si>
    <t>USINA DE ASFALTO A FRIO, CAPACIDADE DE 40 A 60 T/H, ELETRICA, POTENCIA DE 30 CV</t>
  </si>
  <si>
    <t>DISTRIBUIDOR DE AGREGADOS AUTOPROPELIDO, CAP 3 M3, A DIESEL, 6 CC, 176 CV</t>
  </si>
  <si>
    <t>MAQUINA DEMARCADORA DE FAIXA DE TRAFEGO A FRIO, AUTOPROPELIDA, MOTOR DIESEL 38 HP</t>
  </si>
  <si>
    <t>TALHA MANUAL DE CORRENTE, CAPACIDADE DE 2 T COM ELEVACAO DE 3 M</t>
  </si>
  <si>
    <t>GRUA ASCENCIONAL, LANCA DE 42 M, CAPACIDADE DE 1,5 T A 30 M, ALTURA ATE 39 M</t>
  </si>
  <si>
    <t>MARTELO DEMOLIDOR PNEUMATICO MANUAL, PADRAO, PESO DE 32 KG</t>
  </si>
  <si>
    <t>COMPACTADOR DE SOLO A PERCUSSAO (SOQUETE), COM MOTOR GASOLINA DE 4 TEMPOS, PESO ENTRE 55 E 65 KG, FORCA DE IMPACTO DE 1.000 A 1.500 KGF, FREQUENCIA DE 600 A 700 GOLPES POR MINUTO, VELOCIDADE DE TRABALHO ENTRE 10 E 15 M/MIN, POTENCIA ENTRE 2,00 E 3,00 HP</t>
  </si>
  <si>
    <t>REGUA VIBRADORA DUPLA PARA CONCRETO A GASOLINA 5,5 HP, PESO DE 60 KG, COMPRIMENTO 4 M</t>
  </si>
  <si>
    <t>POLIDORA DE PISO (POLITRIZ) ELETRICA, MOTOR MONOFASICO DE 4 HP, PESO DE 100 KG, DIAMETRO DO TRABALHO DE 450 MM</t>
  </si>
  <si>
    <t>ALISADORA DE CONCRETO COM MOTOR A GASOLINA DE 5,5 HP, PESO COM MOTOR DE 78 KG, 4 PAS</t>
  </si>
  <si>
    <t>PERFURATRIZ PNEUMATICA MANUAL DE PESO MEDIO, 18KG, COMPRIMENTO DE CURSO DE 6 M, DIAMETRO DO PISTAO DE 5,5 CM</t>
  </si>
  <si>
    <t>PERFURATRIZ MANUAL, TORQUE MAXIMO 55 KGF.M, POTENCIA 5 CV, COM DIAMETRO MAXIMO 8 1/2" (INCLUI SUPORTE/CHASSI TIPO MESA)</t>
  </si>
  <si>
    <t>PERFURATRIZ SOBRE ESTEIRA, TORQUE MAXIMO DE 600 KGF, POTENCIA ENTRE 50 E 60 HP, DIAMETRO MAXIMO DE 10"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</si>
  <si>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</si>
  <si>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</si>
  <si>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GRUPO GERADOR DIESEL, COM CARENAGEM, POTENCIA STANDART ENTRE 250 E 260 KVA, VELOCIDADE DE 1800 RPM, FREQUENCIA DE 60 HZ</t>
  </si>
  <si>
    <t>MINIESCAVADEIRA SOBRE ESTEIRAS, POTENCIA LIQUIDA DE *30* HP, PESO OPERACIONAL DE *3.500* KG</t>
  </si>
  <si>
    <t>ROLO COMPACTADOR DE PNEUS, ESTATICO, PRESSAO VARIAVEL, POTENCIA 110 HP, PESO SEM/COM LASTRO 10,8/27 T, LARGURA DE ROLAGEM 2,30 M</t>
  </si>
  <si>
    <t>INVERSOR DE SOLDA MONOFASICO DE 160 A, POTENCIA DE 5400 W, TENSAO DE 220 V, TURBO VENTILADO, PROTECAO POR FUSIVEL TERMICO, PARA ELETRODOS DE 2,0 A 4,0 MM</t>
  </si>
  <si>
    <t>USINA DE ASFALTO A QUENTE, FIXA, TIPO CONTRA FLUXO, CAPACIDADE DE 100 A 140 T/H, POTENCIA DE 280 KW, COM MISTURADOR EXTERNO ROTATIVO</t>
  </si>
  <si>
    <t>IMUNIZANTE PARA MADEIRA, INCOLOR</t>
  </si>
  <si>
    <t>PREGO DE ACO POLIDO COM CABECA 18 X 30 (2 3/4 X 10)</t>
  </si>
  <si>
    <t>PARAFUSO, AUTO ATARRACHANTE, CABECA CHATA, FENDA SIMPLES, 1/4 (6,35 MM) X 25 MM</t>
  </si>
  <si>
    <t>PREGO DE ACO POLIDO COM CABECA 15 X 15 (1 1/4 X 13)</t>
  </si>
  <si>
    <t>PREGO DE ACO POLIDO COM CABECA 19  X 36 (3 1/4  X  9)</t>
  </si>
  <si>
    <t>PREGO DE ACO POLIDO COM CABECA 22 X 48 (4 1/4 X 5)</t>
  </si>
  <si>
    <t>ESTRIBO COM PARAFUSO EM CHAPA DE FERRO FUNDIDO DE 2" X 3/16" X 35 CM, SECAO "U", PARA MADEIRAMENTO DE TELHADO</t>
  </si>
  <si>
    <t>PARAFUSO FRANCES METRICO ZINCADO, DIAMETRO 12 MM, COMPRIMENTO 150 MM, COM PORCA SEXTAVADA E ARRUELA DE PRESSAO MEDIA</t>
  </si>
  <si>
    <t>CHAPA PARA EMENDA DE VIGA, EM ACO GROSSO, QUALIDADE ESTRUTURAL, BITOLA 3/16 ", E= 4,75 MM, 4 FUROS, LARGURA 45 MM, COMPRIMENTO 500 MM</t>
  </si>
  <si>
    <t>TELHA DE CONCRETO TIPO CLASSICA, COR CINZA, COMPRIMENTO DE *42* CM,  RENDIMENTO DE *10* TELHAS/M2</t>
  </si>
  <si>
    <t>TELHA DE BARRO / CERAMICA, NAO ESMALTADA, TIPO COLONIAL, CANAL, PLAN, PAULISTA, COMPRIMENTO DE *44 A 50* CM, RENDIMENTO DE COBERTURA DE *26* TELHAS/M2</t>
  </si>
  <si>
    <t>MANTA ALUMINIZADA NAS DUAS FACES, PARA SUBCOBERTURA,  E = *2* MM</t>
  </si>
  <si>
    <t>FITA ADESIVA ALUMINIZADA, PARA INSTALACAO DE MANTAS DE SUBCOBERTURA,  L = *5* CM</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</si>
  <si>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</si>
  <si>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</si>
  <si>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</si>
  <si>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FIXADOR DE ABA SIMPLES PARA TELHA DE FIBROCIMENTO, TIPO CANALETA 90 OU KALHETAO</t>
  </si>
  <si>
    <t>TELHA ESTRUTURAL DE FIBROCIMENTO 2 ABAS, DE 1,00 X 6,00 M (SEM AMIANTO)</t>
  </si>
  <si>
    <t>TELHAMENTO COM TELHA DE AÇO/ALUMÍNIO E = 0,5 MM, COM ATÉ 2 ÁGUAS, INCLUSO IÇAMENTO. AF_07/2019</t>
  </si>
  <si>
    <t>HASTE RETA PARA GANCHO DE FERRO GALVANIZADO, COM ROSCA 1/4 " X 30 CM PARA FIXACAO DE TELHA METALICA, INCLUI PORCA E ARRUELAS DE VEDACAO</t>
  </si>
  <si>
    <t>CUMEEIRA PARA TELHA DE CONCRETO, PARA 2 AGUAS DE TELHADO, COR CINZA, RENDIMENTO DE *3* TELHAS/M</t>
  </si>
  <si>
    <t>SELANTE ELASTICO MONOCOMPONENTE A BASE DE POLIURETANO (PU) PARA JUNTAS DIVERSAS</t>
  </si>
  <si>
    <t>RUFO EXTERNO/INTERNO DE CHAPA DE ACO GALVANIZADA NUM 26, CORTE 33 CM</t>
  </si>
  <si>
    <t>REBITE DE ALUMINIO VAZADO DE REPUXO, 3,2 X 8 MM (1KG = 1025 UNIDADES)</t>
  </si>
  <si>
    <t>SOLDA EM BARRA DE ESTANHO-CHUMBO 50/50</t>
  </si>
  <si>
    <t>PARAFUSO ROSCA SOBERBA ZINCADO CABECA CHATA FENDA SIMPLES 3,2 X 20 MM (3/4 ")</t>
  </si>
  <si>
    <t>BOCAL PVC, PARA CALHA PLUVIAL, DIAMETRO DA SAIDA ENTRE 80 E 100 MM, PARA DRENAGEM PREDIAL</t>
  </si>
  <si>
    <t>CABECEIRA DIREITA OU ESQUERDA, PVC, PARA CALHA PLUVIAL, DIAMETRO ENTRE 119 E 170 MM, PARA DRENAGEM PREDIAL</t>
  </si>
  <si>
    <t>CALHA PLUVIAL DE PVC, DIAMETRO ENTRE 119 E 170 MM, COMPRIMENTO DE 3 M, PARA DRENAGEM PREDIAL</t>
  </si>
  <si>
    <t>EMENDA PARA CALHA PLUVIAL, PVC, DIAMETRO ENTRE 119 E 170 MM, PARA DRENAGEM PREDIAL</t>
  </si>
  <si>
    <t>SUPORTE METALICO PARA CALHA PLUVIAL,  ZINCADO, DOBRADO, DIAMETRO ENTRE 119 E 170 MM, PARA DRENAGEM PREDIAL</t>
  </si>
  <si>
    <t>VEDACAO DE CALHA, EM BORRACHA COR PRETA, MEDIDA ENTRE 119 E 170 MM, PARA DRENAGEM PLUVIAL PREDIAL</t>
  </si>
  <si>
    <t>RUFO PARA TELHA ONDULADA DE FIBROCIMENTO, E = 6 MM, ABA *260* MM, COMPRIMENTO 1100 MM (SEM AMIANTO)</t>
  </si>
  <si>
    <t>CALHA QUADRADA DE CHAPA DE ACO GALVANIZADA NUM 24, CORTE 33 CM</t>
  </si>
  <si>
    <t>CALHA QUADRADA DE CHAPA DE ACO GALVANIZADA NUM 24, CORTE 50 CM</t>
  </si>
  <si>
    <t>CALHA QUADRADA DE CHAPA DE ACO GALVANIZADA NUM 24, CORTE 100 CM</t>
  </si>
  <si>
    <t>RUFO INTERNO/EXTERNO DE CHAPA DE ACO GALVANIZADA NUM 24, CORTE 25 CM</t>
  </si>
  <si>
    <t>TELHA DE FIBRA DE VIDRO ONDULADA INCOLOR, E = 0,6 MM, DE *0,50 X 2,44* M</t>
  </si>
  <si>
    <t>CHAPA DE ACO GROSSA, ASTM A36, E = 1/4 " (6,35 MM) 49,79 KG/M2</t>
  </si>
  <si>
    <t>CHAPA DE ACO CARBONO LAMINADO A QUENTE, QUALIDADE ESTRUTURAL, BITOLA 3/16", E =4,75 MM (37,29 KG/M2)</t>
  </si>
  <si>
    <t>PARAFUSO ZINCADO, AUTOBROCANTE, FLANGEADO, 4,2 MM X 19 MM</t>
  </si>
  <si>
    <t>PARAFUSO, COMUM, ASTM A307, SEXTAVADO, DIAMETRO 1/2" (12,7 MM), COMPRIMENTO 1" (25,4 MM)</t>
  </si>
  <si>
    <t>PERFIL CARTOLA DE ACO GALVANIZADO, *20 X 30 X 10* MM, E =  0,8 MM</t>
  </si>
  <si>
    <t>PARAFUSO, ASTM A307 - GRAU A, SEXTAVADO, ZINCADO, DIAMETRO 3/8" (9,52 MM), COMPRIMENTO 1 " (25,4 MM)</t>
  </si>
  <si>
    <t>CANTONEIRA ACO ABAS IGUAIS (QUALQUER BITOLA), ESPESSURA ENTRE 1/8" E 1/4"</t>
  </si>
  <si>
    <t>PERFIL UDC ("U" DOBRADO DE CHAPA) SIMPLES DE ACO LAMINADO, GALVANIZADO, ASTM A36, 127 X 50 MM, E= 3 MM</t>
  </si>
  <si>
    <t>PREGO DE ACO POLIDO COM CABECA 17 X 27 (2 1/2 X 11)</t>
  </si>
  <si>
    <t>TELHA DE VIDRO TIPO FRANCESA, *39 X 23* CM</t>
  </si>
  <si>
    <t>PEDRA BRITADA N. 2 (19 A 38 MM) POSTO PEDREIRA/FORNECEDOR, SEM FRETE</t>
  </si>
  <si>
    <t>TUBO PVC, FLEXIVEL, CORRUGADO, PERFURADO, DN 110 MM, PARA DRENAGEM, SISTEMA IRRIGACAO</t>
  </si>
  <si>
    <t>GEOTEXTIL NAO TECIDO AGULHADO DE FILAMENTOS CONTINUOS 100% POLIESTER, RESITENCIA A TRACAO = 10 KN/M</t>
  </si>
  <si>
    <t>GEOTEXTIL NAO TECIDO AGULHADO DE FILAMENTOS CONTINUOS 100% POLIESTER, RESITENCIA A TRACAO = 21 KN/M</t>
  </si>
  <si>
    <t>AREIA MEDIA - POSTO JAZIDA/FORNECEDOR (RETIRADO NA JAZIDA, SEM TRANSPORTE)</t>
  </si>
  <si>
    <t>CASCALHO DE RIO</t>
  </si>
  <si>
    <t>GEOTEXTIL NAO TECIDO AGULHADO DE FILAMENTOS CONTINUOS 100% POLIESTER, RESITENCIA A TRACAO = 14 KN/M</t>
  </si>
  <si>
    <t>PEDRA BRITADA N. 3 (38 A 50 MM) POSTO PEDREIRA/FORNECEDOR, SEM FRETE</t>
  </si>
  <si>
    <t>PEDRA BRITADA N. 4 (50 A 76 MM) POSTO PEDREIRA/FORNECEDOR, SEM FRETE</t>
  </si>
  <si>
    <t>TUBO DE CONCRETO SIMPLES POROSO PARA DRENAGEM (DRENO POROSO), COM ENCAIXE MACHO E FEMEA, DIAMETRO NOMINAL DE 200 MM</t>
  </si>
  <si>
    <t>TUBO PVC, RIGIDO, CORRUGADO, PERFURADO, DN 150 MM, PARA DRENAGEM, SISTEMA IRRIGACAO</t>
  </si>
  <si>
    <t>ANEL BORRACHA, PARA TUBO PVC, REDE COLETOR ESGOTO, DN 100 MM (NBR 7362)</t>
  </si>
  <si>
    <t>AREIA GROSSA - POSTO JAZIDA/FORNECEDOR (RETIRADO NA JAZIDA, SEM TRANSPORTE)</t>
  </si>
  <si>
    <t>PEDRA BRITADA N. 0, OU PEDRISCO (4,8 A 9,5 MM) POSTO PEDREIRA/FORNECEDOR, SEM FRETE</t>
  </si>
  <si>
    <t>PEDRA DE MAO OU PEDRA RACHAO PARA ARRIMO/FUNDACAO (POSTO PEDREIRA/FORNECEDOR, SEM FRETE)</t>
  </si>
  <si>
    <t>PEDRA BRITADA N. 1 (9,5 a 19 MM) POSTO PEDREIRA/FORNECEDOR, SEM FRETE</t>
  </si>
  <si>
    <t>TUBO PVC SERIE NORMAL, DN 75 MM, PARA ESGOTO PREDIAL (NBR 5688)</t>
  </si>
  <si>
    <t>TUBO PVC  SERIE NORMAL, DN 100 MM, PARA ESGOTO  PREDIAL (NBR 5688)</t>
  </si>
  <si>
    <t>TUBO PVC SERIE NORMAL, DN 50 MM, PARA ESGOTO PREDIAL (NBR 5688)</t>
  </si>
  <si>
    <t>PREGO DE ACO POLIDO COM CABECA 14 X 18 (1 1/2 X 14)</t>
  </si>
  <si>
    <t>GABIAO TIPO CAIXA, MALHA HEXAGONAL 8 X 10 CM (ZN/AL), FIO DE 2,7 MM, DIMENSOES 2,0 X 1,0 X 1,0 M (C X L X A)</t>
  </si>
  <si>
    <t>GABIAO TIPO CAIXA, MALHA HEXAGONAL 8 X 10 CM (ZN/AL), FIO DE 2,7 MM, DIMENSOES 5,0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</si>
  <si>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</si>
  <si>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</si>
  <si>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</si>
  <si>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GEOGRELHA TECIDA COM FILAMENTOS DE POLIESTER + PVC, RESISTENCIA LONGITUDINAL: 90 KN/M, RESISTENCIA TRANSVERSAL: 30 KN/M, ALONGAMENTO = 12 POR CENTO</t>
  </si>
  <si>
    <t>GABIAO TIPO CAIXA TRAPEZOIDAL, MALHA HEXAGONAL 10 X 12 CM (ZN/AL REVESTIDO COM POLIMERO) FIO 2,7 MM, FACE COM 65 GRAUS, COM GEOSSINTETICO, DIMENSOES 2,0 X 1,5 X 1,0 M (C X L X A)</t>
  </si>
  <si>
    <t>AGREGADO RECICLADO, TIPO RACHAO RECICLADO CINZA, CLASSE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</si>
  <si>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</si>
  <si>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</si>
  <si>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</si>
  <si>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H = 0,65 M</t>
  </si>
  <si>
    <t>TELA DE ACO SOLDADA NERVURADA, CA-60, Q-138, (2,20 KG/M2), DIAMETRO DO FIO = 4,2 MM, LARGURA = 2,45 M, ESPACAMENTO DA MALHA = 10  X 10 CM</t>
  </si>
  <si>
    <t>FIBRA DE ACO PARA REFORCO DO CONCRETO, SOLTA, TIPO A-I, FATOR DE FORMA *50* L / D, COMPRIMENTO DE *30* MM E RESISTENCIA A TRACAO DO ACO MAIOR 1000 MPA</t>
  </si>
  <si>
    <t>CENTRALIZADOR DE BARRA DE ACO (CHUMBADOR TIPO CARAMBOLA), PARA ACO ATE 20 MM</t>
  </si>
  <si>
    <t>TUBO / MANGUEIRA PRETA EM POLIETILENO, LINHA PESADA OU REFORCADA, TIPO ESPAGUETE, PARA INJECAO DE CALDA DE CIMENTO, D = 1/2", ESPESSURA 1,5 MM</t>
  </si>
  <si>
    <t>ACO CA-50, 12,5 MM OU 16,0 MM, VERGALHAO</t>
  </si>
  <si>
    <t>ACO CA-50, 20,0 MM OU 25,0 MM, VERGALHAO</t>
  </si>
  <si>
    <t>DESMOLDANTE PROTETOR PARA FORMAS DE MADEIRA, DE BASE OLEOSA EMULSIONADA EM AGUA</t>
  </si>
  <si>
    <t>PREGO DE ACO POLIDO COM CABECA 17 X 21 (2 X 11)</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</si>
  <si>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</si>
  <si>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</si>
  <si>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</si>
  <si>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ESPACADOR / DISTANCIADOR CIRCULAR COM ENTRADA LATERAL, EM PLASTICO, PARA VERGALHAO *4,2 A 12,5* MM, COBRIMENTO 20 MM</t>
  </si>
  <si>
    <t>ARAME RECOZIDO 16 BWG, D = 1,65 MM (0,016 KG/M) OU 18 BWG, D = 1,25 MM (0,01 KG/M)</t>
  </si>
  <si>
    <t>CONCRETO USINADO BOMBEAVEL, CLASSE DE RESISTENCIA C30, COM BRITA 0 E 1, SLUMP = 100 +/- 20 MM, INCLUI SERVICO DE BOMBEAMENTO (NBR 8953)</t>
  </si>
  <si>
    <t>GRELHA FOFO SIMPLES COM REQUADRO, CARGA MAXIMA  12,5 T, *300 X 1000* MM, E= *15* MM, AREA ESTACIONAMENTO CARRO PASSEIO</t>
  </si>
  <si>
    <t>ACO CA-50, 10,0 MM, VERGALHAO</t>
  </si>
  <si>
    <t>CAL HIDRATADA CH-I PARA ARGAMASSAS</t>
  </si>
  <si>
    <t>TIJOLO CERAMICO MACICO COMUM *5 X 10 X 20* CM (L X A X C)</t>
  </si>
  <si>
    <t>ANEL EM CONCRETO ARMADO, LISO, PARA POCOS DE VISITAS, POCOS DE INSPECAO, FOSSAS SEPTICAS E SUMIDOUROS, SEM FUNDO, DIAMETRO INTERNO DE 1,00 M E ALTURA DE 0,50 M</t>
  </si>
  <si>
    <t>ANEL EM CONCRETO ARMADO, LISO, PARA POCOS DE VISITA, POCOS DE INSPECAO, FOSSAS SEPTICAS E SUMIDOUROS, SEM FUNDO, DIAMETRO INTERNO DE 1,20 M E ALTURA DE 0,50 M</t>
  </si>
  <si>
    <t>ANEL EM CONCRETO ARMADO, LISO, PARA, POCOS DE VISITA, POCOS DE INSPECAO, FOSSAS SEPTICAS E SUMIDOUROS, SEM FUNDO, DIAMETRO INTERNO DE 1,50 M E ALTURA DE 0,50 M</t>
  </si>
  <si>
    <t>CANALETA DE CONCRETO 19 X 19 X 19 CM (CLASSE C - NBR 6136)</t>
  </si>
  <si>
    <t>BLOCO DE CONCRETO ESTRUTURAL 19 X 19 X 39 CM, FBK 4,5 MPA (NBR 6136)</t>
  </si>
  <si>
    <t>ANEL EM CONCRETO ARMADO, LISO, PARA POCOS DE INSPECAO, SEM FUNDO, DIAMETRO INTERNO DE 0,60 M E ALTURA DE 0,50 M</t>
  </si>
  <si>
    <t>ANEL EM CONCRETO ARMADO, LISO, PARA POCOS DE VISITAS, POCOS DE INSPECAO, FOSSAS SEPTICAS E SUMIDOUROS, SEM FUNDO, DIAMETRO INTERNO DE 0,80 M E ALTURA DE 0,50 M</t>
  </si>
  <si>
    <t>ESPUMA EXPANSIVA DE POLIURETANO, APLICACAO MANUAL - 500 ML</t>
  </si>
  <si>
    <t>PREGO DE ACO POLIDO COM CABECA 12 X 12</t>
  </si>
  <si>
    <t>DOBRADICA EM ACO/FERRO, 3 1/2" X  3", E= 1,9  A 2 MM, COM ANEL,  CROMADO OU ZINCADO, TAMPA BOLA, COM PARAFUSOS</t>
  </si>
  <si>
    <t>PARAFUSO ROSCA SOBERBA ZINCADO CABECA CHATA FENDA SIMPLES 3,5 X 25 MM (1 ")</t>
  </si>
  <si>
    <t>PORTA DE MADEIRA-DE-LEI TIPO VENEZIANA (ANGELIM OU EQUIVALENTE REGIONAL), E = *3,5* CM</t>
  </si>
  <si>
    <t>PORTA DE MADEIRA-DE-LEI TIPO MEXICANA SEM EMENDA (ANGELIM OU EQUIVALENTE REGIONAL), E = *3,5* CM</t>
  </si>
  <si>
    <t>PREGO DE ACO POLIDO SEM CABECA 15 X 15 (1 1/4 X 13)</t>
  </si>
  <si>
    <t>DOBRADICA EM ACO/FERRO, 3" X 2 1/2", E= 1,2 A 1,8 MM, SEM ANEL,  CROMADO OU ZINCADO, TAMPA CHATA, COM PARAFUSOS</t>
  </si>
  <si>
    <t>JANELA EM MADEIRA CEDRINHO/ ANGELIM COMERCIAL/ CURUPIXA/ CUMARU OU EQUIVALENTE DA REGIAO, CAIXA DO BATENTE/MARCO *10* CM, 2 FOLHAS DE ABRIR TIPO VENEZIANA E 2 FOLHAS GUILHOTINA PARA VIDRO, COM GUARNICAO/ALIZAR, COM FERRAGENS (SEM VIDRO E SEM ACABAMENTO)</t>
  </si>
  <si>
    <t>PREGO DE ACO POLIDO COM CABECA 16 X 24 (2 1/4 X 12)</t>
  </si>
  <si>
    <t>JANELA DE ABRIR EM MADEIRA PINUS/EUCALIPTO/ TAUARI/ VIROLA OU EQUIVALENTE DA REGIAO, CAIXA DO BATENTE/MARCO *10* CM, 2 FOLHAS DE ABRIR TIPO VENEZIANA E 2 FOLHAS GUILHOTINA PARA VIDRO, COM FERRAGENS (SEM VIDRO,SEM GUARNICAO/ALIZAR E SEM ACABAMENTO)</t>
  </si>
  <si>
    <t>JANELA DE ABRIR EM MADEIRA IMBUIA/CEDRO ARANA/CEDRO ROSA OU EQUIVALENTE DA REGIAO, CAIXA DO BATENTE/MARCO *10* CM, 2 FOLHAS DE ABRIR TIPO VENEZIANA E 2 FOLHAS DE ABRIR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</si>
  <si>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</si>
  <si>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BASCULANTE EM MADEIRA PINUS/ EUCALIPTO/ TAUARI/ VIROLA OU EQUIVALENTE DA REGIAO, CAIXA DO BATENTE/ MARCO *10* CM, *2* FOLHAS BASCULANTES PARA VIDRO, COM FERRAGENS (SEM VIDRO, 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</si>
  <si>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</si>
  <si>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</si>
  <si>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</si>
  <si>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BASCULANTE, ACO, COM BATENTE/REQUADRO, 60 X 60 CM (SEM VIDROS)</t>
  </si>
  <si>
    <t>SILICONE ACETICO USO GERAL INCOLOR 280 G</t>
  </si>
  <si>
    <t>CHAPA DE ACO GROSSA, ASTM A36, E = 3/8 " (9,53 MM) 74,69 KG/M2</t>
  </si>
  <si>
    <t>ELETRODO REVESTIDO AWS - E6013, DIAMETRO IGUAL A 2,50 MM</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</si>
  <si>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</si>
  <si>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</si>
  <si>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</si>
  <si>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</si>
  <si>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</si>
  <si>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PARAFUSO DE FERRO POLIDO, SEXTAVADO, COM ROSCA INTEIRA, DIAMETRO 5/16", COMPRIMENTO 3/4", COM PORCA E ARRUELA LISA LEVE</t>
  </si>
  <si>
    <t>PERFIL DE BORRACHA EPDM MACICO *12 X 15* MM PARA ESQUADRIAS</t>
  </si>
  <si>
    <t>PERFIL DE ALUMINIO ANODIZADO</t>
  </si>
  <si>
    <t>VIDRO COMUM LAMINADO LISO INCOLOR DUPLO, ESPESSURA TOTAL 8 MM (CADA CAMADA DE 4 MM) - COLOCADO</t>
  </si>
  <si>
    <t>SUPORTE PARA CALHA DE 150 MM EM FERRO GALVANIZADO</t>
  </si>
  <si>
    <t>FUNDO ANTICORROSIVO PARA METAIS FERROSOS (ZARCAO)</t>
  </si>
  <si>
    <t>TUBO ACO GALVANIZADO COM COSTURA, CLASSE MEDIA, DN 1.1/2", E = *3,25* MM, PESO *3,61* KG/M (NBR 5580)</t>
  </si>
  <si>
    <t>PORTA CORTA-FOGO PARA SAIDA DE EMERGENCIA, COM FECHADURA, VAO LUZ DE 90 X 210 CM, CLASSE P-90 (NBR 11742)</t>
  </si>
  <si>
    <t>PORTA DE ABRIR EM ALUMINIO COM LAMBRI HORIZONTAL/LAMINADA, ACABAMENTO ANODIZADO NATURAL, SEM GUARNICAO/ALIZAR/VISTA</t>
  </si>
  <si>
    <t>PORTA DE ABRIR EM ALUMINIO TIPO VENEZIANA, ACABAMENTO ANODIZADO NATURAL, SEM GUARNICAO/ALIZAR/VISTA, 87 X 210 CM</t>
  </si>
  <si>
    <t>PORTA DE ABRIR EM ALUMINIO COM DIVISAO HORIZONTAL  PARA VIDROS,  ACABAMENTO ANODIZADO NATURAL, VIDROS INCLUSOS, SEM GUARNICAO/ALIZAR/VISTA , 87 X 210 CM</t>
  </si>
  <si>
    <t>PORTA DE CORRER EM ALUMINIO, DUAS FOLHAS MOVEIS COM VIDRO, FECHADURA E PUXADOR EMBUTIDO, ACABAMENTO ANODIZADO NATURAL, SEM GUARNICAO/ALIZAR/VISTA</t>
  </si>
  <si>
    <t>DOBRADICA EM ACO/FERRO, 3" X 2 1/2", E= 1,9 A 2 MM, SEM ANEL,  CROMADO OU ZINCADO, TAMPA BOLA, COM PARAFUSOS</t>
  </si>
  <si>
    <t>DOBRADICA TIPO VAI-E-VEM EM ACO/FERRO, TAMANHO 3'', GALVANIZADO, COM PARAFUSOS</t>
  </si>
  <si>
    <t>VIDRO LISO INCOLOR 2 A 3 MM - SEM COLOCACAO</t>
  </si>
  <si>
    <t>VIDRO LISO INCOLOR 4MM - SEM COLOCACAO</t>
  </si>
  <si>
    <t>VIDRO MARTELADO OU CANELADO, 4 MM - SEM COLOCACAO</t>
  </si>
  <si>
    <t>VIDRO PLANO ARMADO E = 7MM - SEM COLOCACAO</t>
  </si>
  <si>
    <t>BUCHA DE NYLON SEM ABA S6</t>
  </si>
  <si>
    <t>PARAFUSO ROSCA SOBERBA ZINCADO CABECA CHATA FENDA SIMPLES 5,5 X 50 MM (2 ")</t>
  </si>
  <si>
    <t>CANTONEIRA ALUMINIO ABAS DESIGUAIS 1" X 3/4 ", E = 1/8 "</t>
  </si>
  <si>
    <t>ADITIVO ADESIVO LIQUIDO PARA ARGAMASSAS DE REVESTIMENTOS CIMENTICIOS</t>
  </si>
  <si>
    <t>VIDRO LISO INCOLOR 5MM - SEM COLOCACAO</t>
  </si>
  <si>
    <t>VIDRO LISO FUME E = 4MM - SEM COLOCACAO</t>
  </si>
  <si>
    <t>VIDRO LISO FUME E = 6MM - SEM COLOCACAO</t>
  </si>
  <si>
    <t>PARAFUSO FRANCES M16 EM ACO GALVANIZADO, COMPRIMENTO = 45 MM, DIAMETRO = 16 MM, CABECA ABAULADA</t>
  </si>
  <si>
    <t>PARAFUSO DE ACO ZINCADO COM ROSCA SOBERBA, CABECA CHATA E FENDA SIMPLES, DIAMETRO 4,2 MM, COMPRIMENTO * 32 * MM</t>
  </si>
  <si>
    <t>CONCRETO USINADO BOMBEAVEL, CLASSE DE RESISTENCIA C25, COM BRITA 0 E 1, SLUMP = 130 +/- 20 MM, EXCLUI SERVICO DE BOMBEAMENTO (NBR 8953)</t>
  </si>
  <si>
    <t>CONCRETO USINADO BOMBEAVEL, CLASSE DE RESISTENCIA C20, COM BRITA 0, SLUMP = 220 +/- 20 MM, INCLUI SERVICO DE BOMBEAMENTO (NBR 8953)</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</si>
  <si>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</si>
  <si>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</si>
  <si>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</si>
  <si>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TUBO PVC, SOLDAVEL, DN 50 MM, PARA AGUA FRIA (NBR-5648)</t>
  </si>
  <si>
    <t>TUBO DE REVESTIMENTO, EM ACO, CORPO SCHEDULE 40, PONTEIRA SCHEDULE 80, ROSQUEAVEL E SEGMENTADO PARA PERFURACAO, DIAMETRO 10'' (310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</si>
  <si>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</si>
  <si>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</si>
  <si>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ENDURECEDOR MINERAL DE BASE CIMENTICIA PARA PISO DE CONCRETO</t>
  </si>
  <si>
    <t>DESMOLDANTE PARA FORMAS METALICAS A BASE DE OLEO VEGETAL</t>
  </si>
  <si>
    <t>PREGO DE ACO POLIDO COM CABECA DUPLA 17 X 27 (2 1/2 X 11)</t>
  </si>
  <si>
    <t>LOCACAO DE TORRE METALICA COMPLETA PARA UMA CARGA DE 8 TF (80 KN)  E PE DIREITO DE 6 M, INCLUINDO MODULOS , DIAGONAIS, SAPATAS E FORCADOS</t>
  </si>
  <si>
    <t>LOCACAO DE ESCORA METALICA TELESCOPICA, COM ALTURA REGULAVEL DE *1,80* A *3,20* M, COM CAPACIDADE DE CARGA DE NO MINIMO 1000 KGF (10 KN), INCLUSO TRIPE E FORCADO</t>
  </si>
  <si>
    <t>LOCACAO DE CRUZETA PARA ESCORA METALICA</t>
  </si>
  <si>
    <t>VIGA DE ESCORAMAENTO H20, DE MADEIRA, PESO DE 5,00 A 5,20 KG/M, COM EXTREMIDADES PLASTICAS</t>
  </si>
  <si>
    <t>LOCACAO DE FORMA PLASTICA PARA LAJE NERVURADA, DIMENSOES *60* X *60* X *16* CM</t>
  </si>
  <si>
    <t>PREGO DE ACO POLIDO COM CABECA 17 X 24 (2 1/4 X 11)</t>
  </si>
  <si>
    <t>PREGO DE ACO POLIDO COM CABECA 15 X 18 (1 1/2 X 13)</t>
  </si>
  <si>
    <t>ACO CA-50, 8,0 MM, VERGALHAO</t>
  </si>
  <si>
    <t>TELA DE ACO SOLDADA NERVURADA, CA-60, Q-92, (1,48 KG/M2), DIAMETRO DO FIO = 4,2 MM, LARGURA = 2,45 X 60 M DE COMPRIMENTO, ESPACAMENTO DA MALHA = 15  X 15 CM</t>
  </si>
  <si>
    <t>TELA DE ACO SOLDADA NERVURADA, CA-60, Q-61, (0,97 KG/M2), DIAMETRO DO FIO = 3,4 MM, LARGURA = 2,45 M, ESPACAMENTO DA MALHA = 15 X 15 CM</t>
  </si>
  <si>
    <t>TELA DE ACO SOLDADA NERVURADA, CA-60, T-196, (2,11 KG/M2), DIAMETRO DO FIO = 5,0 MM, LARGURA = 2,45 M, ESPACAMENTO DA MALHA = 30 X 10 CM</t>
  </si>
  <si>
    <t>TELA DE ACO SOLDADA NERVURADA, CA-60, Q-113, (1,8 KG/M2), DIAMETRO DO FIO = 3,8 MM, LARGURA = 2,45 M, ESPACAMENTO DA MALHA = 10 X 10 CM</t>
  </si>
  <si>
    <t>TELA DE ACO SOLDADA NERVURADA, CA-60, L-159, (1,69 KG/M2), DIAMETRO DO FIO = 4,5 MM, LARGURA = 2,45 M, ESPACAMENTO DA MALHA = 30 X 10 CM</t>
  </si>
  <si>
    <t>ACO CA-50, 6,3 MM, VERGALHAO</t>
  </si>
  <si>
    <t>ACO CA-60, 4,2 MM, OU 5,0 MM, OU 6,0 MM, OU 7,0 MM, VERGALHAO</t>
  </si>
  <si>
    <t>ACO CA-25, 6,3 MM OU 8,0 MM, VERGALHAO</t>
  </si>
  <si>
    <t>ACO CA-25, 10,0 MM, OU 12,5 MM, OU 16,0 MM, OU 20,0 MM, OU 25,0 MM, VERGALHAO</t>
  </si>
  <si>
    <t>ACO CA-50, 32,0 MM, VERGALHAO</t>
  </si>
  <si>
    <t>TELA DE ACO SOLDADA NERVURADA, CA-60, Q-196, (3,11 KG/M2), DIAMETRO DO FIO = 5,0 MM, LARGURA = 2,45 M, ESPACAMENTO DA MALHA = 10 X 10 CM</t>
  </si>
  <si>
    <t>ESPACADOR / DISTANCIADOR TIPO GARRA DUPLA, EM PLASTICO, COBRIMENTO *20* MM, PARA FERRAGENS DE LAJES E FUNDO DE VIGAS</t>
  </si>
  <si>
    <t>ADITIVO PLASTIFICANTE RETARDADOR DE PEGA E REDUTOR DE AGUA PARA CONCRETO, LIQUIDO E ISENTO DE CLORETOS</t>
  </si>
  <si>
    <t>CONCRETO USINADO BOMBEAVEL, CLASSE DE RESISTENCIA C20, COM BRITA 0 E 1, SLUMP = 190 +/- 20 MM, INCLUI SERVICO DE BOMBEAMENTO (NBR 8953)</t>
  </si>
  <si>
    <t>CONCRETO AUTOADENSAVEL (CAA) CLASSE DE RESISTENCIA C20, ESPALHAMENTO SF2, INCLUI SERVICO DE BOMBEAMENTO (NBR 15823)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</si>
  <si>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</si>
  <si>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</si>
  <si>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C20, COM BRITA 0 E 1, SLUMP = 100 +/- 20 MM, INCLUI SERVICO DE BOMBEAMENTO (NBR 8953)</t>
  </si>
  <si>
    <t>CONCRETO AUTOADENSAVEL (CAA) CLASSE DE RESISTENCIA C25, ESPALHAMENTO SF2, INCLUI SERVICO DE BOMBEAMENTO (NBR 15823)</t>
  </si>
  <si>
    <t>CONCRETO USINADO BOMBEAVEL, CLASSE DE RESISTENCIA C25, COM BRITA 0 E 1, SLUMP = 190 +/- 20 MM, EXCLUI SERVICO DE BOMBEAMENTO (NBR 8953)</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</si>
  <si>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</si>
  <si>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</si>
  <si>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350 KG/M2, VAO ATE 5,00 M (SEM COLOCACAO)</t>
  </si>
  <si>
    <t>LAJE PRE-MOLDADA TRELICADA (LAJOTAS + VIGOTAS) PARA PISO, UNIDIRECIONAL, SOBRECARGA DE 200 KG/M2, VAO ATE 6,00 M (SEM COLOCACAO)</t>
  </si>
  <si>
    <t>LAJE PRE-MOLDADA CONVENCIONAL (LAJOTAS + VIGOTAS) PARA FORRO, UNIDIRECIONAL, SOBRECARGA DE 100 KG/M2, VAO ATE 4,00 M (SEM COLOCACAO)</t>
  </si>
  <si>
    <t>LAJE PRE-MOLDADA CONVENCIONAL (LAJOTAS + VIGOTAS) PARA PISO, UNIDIRECIONAL, SOBRECARGA DE 200 KG/M2, VAO ATE 3,50 M (SEM COLOCACAO)</t>
  </si>
  <si>
    <t>BLOCO DE CONCRETO ESTRUTURAL 14 X 19 X 29 CM, FBK 6 MPA (NBR 6136)</t>
  </si>
  <si>
    <t>BLOCO ESTRUTURAL CERAMICO 14 X 19 X 29 CM, 6,0 MPA (NBR 15270)</t>
  </si>
  <si>
    <t>PRIMER PARA MANTA ASFALTICA A BASE DE ASFALTO MODIFICADO DILUIDO EM SOLVENTE, APLICACAO A FRIO</t>
  </si>
  <si>
    <t>GAS DE COZINHA - GLP</t>
  </si>
  <si>
    <t>MANTA ASFALTICA ELASTOMERICA EM POLIESTER ALUMINIZADA 3 MM, TIPO III, CLASSE B (NBR 9952)</t>
  </si>
  <si>
    <t>CANALETA DE CONCRETO 14 X 19 X 19 CM (CLASSE C - NBR 6136)</t>
  </si>
  <si>
    <t>CONCRETO USINADO CONVENCIONAL (NAO BOMBEAVEL) CLASSE DE RESISTENCIA C15, COM BRITA 1 E 2, SLUMP = 80 MM +/- 10 MM (NBR 8953)</t>
  </si>
  <si>
    <t>POLIESTIRENO EXPANDIDO/EPS (ISOPOR), TIPO 2F, BLOCO</t>
  </si>
  <si>
    <t>ELETRODO REVESTIDO AWS - E-6010, DIAMETRO IGUAL A 4,00 MM</t>
  </si>
  <si>
    <t>CHAPA DE ACO GROSSA, ASTM A36, E = 1/2 " (12,70 MM) 99,59 KG/M2</t>
  </si>
  <si>
    <t>CHAPA DE ACO GROSSA, ASTM A36, E = 5/8 " (15,88 MM) 124,49 KG/M2</t>
  </si>
  <si>
    <t>ADITIVO IMPERMEABILIZANTE DE PEGA NORMAL PARA ARGAMASSAS E CONCRETOS SEM ARMACAO, LIQUIDO E ISENTO DE CLORETOS</t>
  </si>
  <si>
    <t>ARGAMASSA POLIMERICA IMPERMEABILIZANTE SEMIFLEXIVEL, BICOMPONENTE (MEMBRANA IMPERMEABILIZANTE ACRILICA)</t>
  </si>
  <si>
    <t>VEU POLIESTER</t>
  </si>
  <si>
    <t>MANTA ASFALTICA ELASTOMERICA EM POLIESTER 3 MM, TIPO III, CLASSE B, ACABAMENTO PP (NBR 9952)</t>
  </si>
  <si>
    <t>MANTA ASFALTICA ELASTOMERICA EM POLIESTER 4 MM, TIPO III, CLASSE B, ACABAMENTO PP (NBR 9952)</t>
  </si>
  <si>
    <t>MEMBRANA IMPERMEABILIZANTE A BASE DE POLIURETANO</t>
  </si>
  <si>
    <t>MEMBRANA IMPERMEABILIZANTE ACRILICA MONOCOMPONENTE</t>
  </si>
  <si>
    <t>MANTA LIQUIDA DE BASE ASFALTICA MODIFICADA COM A ADICAO DE ELASTOMEROS DILUIDOS EM SOLVENTE ORGANICO, APLICACAO A FRIO (MEMBRANA IMPERMEABILIZANTE ASFASTICA)</t>
  </si>
  <si>
    <t>CAMADA SEPARADORA DE FILME DE POLIETILENO 20 A 25 MICRA</t>
  </si>
  <si>
    <t>TELA DE ARAME GALVANIZADA, HEXAGONAL, FIO 0,56 MM (24 BWG), MALHA 1/2", H = 1 M</t>
  </si>
  <si>
    <t>LUVA EM PVC RIGIDO ROSCAVEL, DE 1/2", PARA ELETRODUTO</t>
  </si>
  <si>
    <t>ADESIVO PLASTICO PARA PVC, FRASCO COM 175 GR</t>
  </si>
  <si>
    <t>LUVA EM PVC RIGIDO ROSCAVEL, DE 3/4", PARA ELETRODUTO</t>
  </si>
  <si>
    <t>LUVA EM PVC RIGIDO ROSCAVEL, DE 1", PARA ELETRODUTO</t>
  </si>
  <si>
    <t>LUVA EM PVC RIGIDO ROSCAVEL, DE 1 1/4", PARA ELETRODUTO</t>
  </si>
  <si>
    <t>CURVA 90 GRAUS, LONGA, DE PVC RIGIDO ROSCAVEL, DE 1/2", PARA ELETRODUTO</t>
  </si>
  <si>
    <t>CURVA 180 GRAUS, DE PVC RIGIDO ROSCAVEL, DE 1/2", PARA ELETRODUTO</t>
  </si>
  <si>
    <t>CURVA 90 GRAUS, LONGA, DE PVC RIGIDO ROSCAVEL, DE 3/4", PARA ELETRODUTO</t>
  </si>
  <si>
    <t>CURVA 180 GRAUS, DE PVC RIGIDO ROSCAVEL, DE 3/4", PARA ELETRODUTO</t>
  </si>
  <si>
    <t>CURVA 90 GRAUS, LONGA, DE PVC RIGIDO ROSCAVEL, DE 1", PARA ELETRODUTO</t>
  </si>
  <si>
    <t>CURVA 180 GRAUS, DE PVC RIGIDO ROSCAVEL, DE 1", PARA ELETRODUTO</t>
  </si>
  <si>
    <t>CURVA 90 GRAUS, LONGA, DE PVC RIGIDO ROSCAVEL, DE 1 1/4", PARA ELETRODUTO</t>
  </si>
  <si>
    <t>CURVA 180 GRAUS, DE PVC RIGIDO ROSCAVEL, DE 1 1/4", PARA ELETRODUTO</t>
  </si>
  <si>
    <t>LUVA EM PVC RIGIDO ROSCAVEL, DE 1 1/2", PARA ELETRODUTO</t>
  </si>
  <si>
    <t>LUVA EM PVC RIGIDO ROSCAVEL, DE 2", PARA ELETRODUTO</t>
  </si>
  <si>
    <t>LUVA EM PVC RIGIDO ROSCAVEL, DE 2 1/2", PARA ELETRODUTO</t>
  </si>
  <si>
    <t>LUVA EM PVC RIGIDO ROSCAVEL, DE 3", PARA ELETRODUTO</t>
  </si>
  <si>
    <t>LUVA EM PVC RIGIDO ROSCAVEL, DE 4", PARA ELETRODUTO</t>
  </si>
  <si>
    <t>CURVA 90 GRAUS, LONGA, DE PVC RIGIDO ROSCAVEL, DE 1 1/2", PARA ELETRODUTO</t>
  </si>
  <si>
    <t>CURVA 90 GRAUS, LONGA, DE PVC RIGIDO ROSCAVEL, DE 2", PARA ELETRODUTO</t>
  </si>
  <si>
    <t>CURVA 90 GRAUS, LONGA, DE PVC RIGIDO ROSCAVEL, DE 2 1/2", PARA ELETRODUTO</t>
  </si>
  <si>
    <t>CURVA 90 GRAUS, LONGA, DE PVC RIGIDO ROSCAVEL, DE 3", PARA ELETRODUTO</t>
  </si>
  <si>
    <t>CURVA 90 GRAUS, LONGA, DE PVC RIGIDO ROSCAVEL, DE 4", PARA ELETRODUTO</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</si>
  <si>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</si>
  <si>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</si>
  <si>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</si>
  <si>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</si>
  <si>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CURVA 135 GRAUS, DE PVC RIGIDO ROSCAVEL, DE 3/4", PARA ELETRODUTO</t>
  </si>
  <si>
    <t>CABO DE COBRE, FLEXIVEL, CLASSE 4 OU 5, ISOLACAO EM PVC/A, ANTICHAMA BWF-B, 1 CONDUTOR, 450/750 V, SECAO NOMINAL 1,5 MM2</t>
  </si>
  <si>
    <t>FITA ISOLANTE ADESIVA ANTICHAMA, USO ATE 750 V, EM ROLO DE 19 MM X 5 M</t>
  </si>
  <si>
    <t>CABO DE COBRE, FLEXIVEL, CLASSE 4 OU 5, ISOLACAO EM PVC/A, ANTICHAMA BWF-B, COBERTURA PVC-ST1, ANTICHAMA BWF-B, 1 CONDUTOR, 0,6/1 KV,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</si>
  <si>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</si>
  <si>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2,5 MM2</t>
  </si>
  <si>
    <t>CABO DE COBRE, FLEXIVEL, CLASSE 4 OU 5, ISOLACAO EM PVC/A, ANTICHAMA BWF-B, 1 CONDUTOR, 450/750 V, SECAO NOMINAL 4 MM2</t>
  </si>
  <si>
    <t>CABO DE COBRE, FLEXIVEL, CLASSE 4 OU 5, ISOLACAO EM PVC/A, ANTICHAMA BWF-B, COBERTURA PVC-ST1, ANTICHAMA BWF-B, 1 CONDUTOR, 0,6/1 KV, SECAO NOMINAL 4 MM2</t>
  </si>
  <si>
    <t>CABO DE COBRE, FLEXIVEL, CLASSE 4 OU 5, ISOLACAO EM PVC/A, ANTICHAMA BWF-B, 1 CONDUTOR, 450/750 V, SECAO NOMINAL 6 MM2</t>
  </si>
  <si>
    <t>CABO DE COBRE, FLEXIVEL, CLASSE 4 OU 5, ISOLACAO EM PVC/A, ANTICHAMA BWF-B, COBERTURA PVC-ST1, ANTICHAMA BWF-B, 1 CONDUTOR, 0,6/1 KV, SECAO NOMINAL 6 MM2</t>
  </si>
  <si>
    <t>CABO DE COBRE, FLEXIVEL, CLASSE 4 OU 5, ISOLACAO EM PVC/A, ANTICHAMA BWF-B, 1 CONDUTOR, 450/750 V, SECAO NOMINAL 10 MM2</t>
  </si>
  <si>
    <t>CABO DE COBRE, FLEXIVEL, CLASSE 4 OU 5, ISOLACAO EM PVC/A, ANTICHAMA BWF-B, COBERTURA PVC-ST1, ANTICHAMA BWF-B, 1 CONDUTOR, 0,6/1 KV, SECAO NOMINAL 10 MM2</t>
  </si>
  <si>
    <t>CABO DE COBRE, FLEXIVEL, CLASSE 4 OU 5, ISOLACAO EM PVC/A, ANTICHAMA BWF-B, 1 CONDUTOR, 450/750 V, SECAO NOMINAL 16 MM2</t>
  </si>
  <si>
    <t>CABO DE COBRE, FLEXIVEL, CLASSE 4 OU 5, ISOLACAO EM PVC/A, ANTICHAMA BWF-B, COBERTURA PVC-ST1, ANTICHAMA BWF-B, 1 CONDUTOR, 0,6/1 KV, SECAO NOMINAL 16 MM2</t>
  </si>
  <si>
    <t>CABO DE COBRE, FLEXIVEL, CLASSE 4 OU 5, ISOLACAO EM PVC/A, ANTICHAMA BWF-B, 1 CONDUTOR, 450/750 V, SECAO NOMINAL 25 MM2</t>
  </si>
  <si>
    <t>CABO DE COBRE, FLEXIVEL, CLASSE 4 OU 5, ISOLACAO EM PVC/A, ANTICHAMA BWF-B, COBERTURA PVC-ST1, ANTICHAMA BWF-B, 1 CONDUTOR, 0,6/1 KV, SECAO NOMINAL 25 MM2</t>
  </si>
  <si>
    <t>CABO DE COBRE, FLEXIVEL, CLASSE 4 OU 5, ISOLACAO EM PVC/A, ANTICHAMA BWF-B, 1 CONDUTOR, 450/750 V, SECAO NOMINAL 35 MM2</t>
  </si>
  <si>
    <t>CABO DE COBRE, FLEXIVEL, CLASSE 4 OU 5, ISOLACAO EM PVC/A, ANTICHAMA BWF-B, COBERTURA PVC-ST1, ANTICHAMA BWF-B, 1 CONDUTOR, 0,6/1 KV, SECAO NOMINAL 35 MM2</t>
  </si>
  <si>
    <t>CABO DE COBRE, FLEXIVEL, CLASSE 4 OU 5, ISOLACAO EM PVC/A, ANTICHAMA BWF-B, 1 CONDUTOR, 450/750 V, SECAO NOMINAL 50 MM2</t>
  </si>
  <si>
    <t>CABO DE COBRE, FLEXIVEL, CLASSE 4 OU 5, ISOLACAO EM PVC/A, ANTICHAMA BWF-B, COBERTURA PVC-ST1, ANTICHAMA BWF-B, 1 CONDUTOR, 0,6/1 KV, SECAO NOMINAL 50 MM2</t>
  </si>
  <si>
    <t>CABO DE COBRE, FLEXIVEL, CLASSE 4 OU 5, ISOLACAO EM PVC/A, ANTICHAMA BWF-B, 1 CONDUTOR, 450/750 V, SECAO NOMINAL 70 MM2</t>
  </si>
  <si>
    <t>CABO DE COBRE, FLEXIVEL, CLASSE 4 OU 5, ISOLACAO EM PVC/A, ANTICHAMA BWF-B, COBERTURA PVC-ST1, ANTICHAMA BWF-B, 1 CONDUTOR, 0,6/1 KV,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</si>
  <si>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</si>
  <si>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95 MM2</t>
  </si>
  <si>
    <t>CABO DE COBRE, FLEXIVEL, CLASSE 4 OU 5, ISOLACAO EM PVC/A, ANTICHAMA BWF-B, 1 CONDUTOR, 450/750 V, SECAO NOMINAL 120 MM2</t>
  </si>
  <si>
    <t>CABO DE COBRE, FLEXIVEL, CLASSE 4 OU 5, ISOLACAO EM PVC/A, ANTICHAMA BWF-B, COBERTURA PVC-ST1, ANTICHAMA BWF-B, 1 CONDUTOR, 0,6/1 KV, SECAO NOMINAL 120 MM2</t>
  </si>
  <si>
    <t>CABO DE COBRE, FLEXIVEL, CLASSE 4 OU 5, ISOLACAO EM PVC/A, ANTICHAMA BWF-B, 1 CONDUTOR, 450/750 V, SECAO NOMINAL 150 MM2</t>
  </si>
  <si>
    <t>CABO DE COBRE, FLEXIVEL, CLASSE 4 OU 5, ISOLACAO EM PVC/A, ANTICHAMA BWF-B, COBERTURA PVC-ST1, ANTICHAMA BWF-B, 1 CONDUTOR, 0,6/1 KV, SECAO NOMINAL 150 MM2</t>
  </si>
  <si>
    <t>CABO DE COBRE, FLEXIVEL, CLASSE 4 OU 5, ISOLACAO EM PVC/A, ANTICHAMA BWF-B, 1 CONDUTOR, 450/750 V, SECAO NOMINAL 185 MM2</t>
  </si>
  <si>
    <t>CABO DE COBRE, FLEXIVEL, CLASSE 4 OU 5, ISOLACAO EM PVC/A, ANTICHAMA BWF-B, COBERTURA PVC-ST1, ANTICHAMA BWF-B, 1 CONDUTOR, 0,6/1 KV, SECAO NOMINAL 185 MM2</t>
  </si>
  <si>
    <t>CABO DE COBRE, FLEXIVEL, CLASSE 4 OU 5, ISOLACAO EM PVC/A, ANTICHAMA BWF-B, 1 CONDUTOR, 450/750 V, SECAO NOMINAL 240 MM2</t>
  </si>
  <si>
    <t>CABO DE COBRE, FLEXIVEL, CLASSE 4 OU 5, ISOLACAO EM PVC/A, ANTICHAMA BWF-B, COBERTURA PVC-ST1, ANTICHAMA BWF-B, 1 CONDUTOR, 0,6/1 KV, SECAO NOMINAL 240 MM2</t>
  </si>
  <si>
    <t>CABO DE COBRE, RIGIDO, CLASSE 2, ISOLACAO EM PVC/A, ANTICHAMA BWF-B, 1 CONDUTOR, 450/750 V, SECAO NOMINAL 300 MM2</t>
  </si>
  <si>
    <t>CABO DE COBRE, FLEXIVEL, CLASSE 4 OU 5, ISOLACAO EM PVC/A, ANTICHAMA BWF-B, COBERTURA PVC-ST1, ANTICHAMA BWF-B, 1 CONDUTOR, 0,6/1 KV, SECAO NOMINAL 300 MM2</t>
  </si>
  <si>
    <t>CAIXA OCTOGONAL DE FUNDO MOVEL, EM PVC, DE 4" X 4", PARA ELETRODUTO FLEXIVEL CORRUGADO</t>
  </si>
  <si>
    <t>CAIXA OCTOGONAL DE FUNDO MOVEL, EM PVC, DE 3" X 3", PARA ELETRODUTO FLEXIVEL CORRUGADO</t>
  </si>
  <si>
    <t>CAIXA DE PASSAGEM, EM PVC, DE 4" X 2", PARA ELETRODUTO FLEXIVEL CORRUGADO</t>
  </si>
  <si>
    <t>CAIXA DE PASSAGEM, EM PVC, DE 4" X 4", PARA ELETRODUTO FLEXIVEL CORRUGADO</t>
  </si>
  <si>
    <t>CAIXA DE PASSAGEM / DERIVACAO / LUZ, OCTOGONAL 4 X4, EM ACO ESMALTADA, COM FUNDO MOVEL SIMPLES (FMS)</t>
  </si>
  <si>
    <t>CAIXA DE LUZ "3 X 3" EM ACO ESMALTADA</t>
  </si>
  <si>
    <t>CAIXA DE LUZ "4 X 2" EM ACO ESMALTADA</t>
  </si>
  <si>
    <t>CAIXA DE LUZ "4 X 4" EM ACO ESMALTADA</t>
  </si>
  <si>
    <t>CONDULETE DE ALUMINIO TIPO B, PARA ELETRODUTO ROSCAVEL DE 3/4", COM TAMPA CEGA</t>
  </si>
  <si>
    <t>CONDULETE DE ALUMINIO TIPO E, PARA ELETRODUTO ROSCAVEL DE 3/4", COM TAMPA CEGA</t>
  </si>
  <si>
    <t>CONDULETE DE ALUMINIO TIPO B, PARA ELETRODUTO ROSCAVEL DE 1", COM TAMPA CEGA</t>
  </si>
  <si>
    <t>CONDULETE DE ALUMINIO TIPO E, PARA ELETRODUTO ROSCAVEL DE 1", COM TAMPA CEGA</t>
  </si>
  <si>
    <t>CONDULETE DE ALUMINIO TIPO E, PARA ELETRODUTO ROSCAVEL DE 1  1/4", COM TAMPA CEGA</t>
  </si>
  <si>
    <t>CONDULETE DE ALUMINIO TIPO LR, PARA ELETRODUTO ROSCAVEL DE 1 1/4", COM TAMPA CEGA</t>
  </si>
  <si>
    <t>CONDULETE DE ALUMINIO TIPO T, PARA ELETRODUTO ROSCAVEL DE 1 1/4", COM TAMPA CEGA</t>
  </si>
  <si>
    <t>CONDULETE DE ALUMINIO TIPO X, PARA ELETRODUTO ROSCAVEL DE 1 1/4", COM TAMPA CEGA</t>
  </si>
  <si>
    <t>CONDULETE EM PVC, TIPO "B", SEM TAMPA, DE 1/2" OU 3/4"</t>
  </si>
  <si>
    <t>CONDULETE EM PVC, TIPO "B", SEM TAMPA, DE 1"</t>
  </si>
  <si>
    <t>CONDULETE EM PVC, TIPO "LL", SEM TAMPA, DE 1/2" OU 3/4"</t>
  </si>
  <si>
    <t>CONDULETE EM PVC, TIPO "LL", SEM TAMPA, DE 1"</t>
  </si>
  <si>
    <t>CONDULETE EM PVC, TIPO "LB", SEM TAMPA, DE 1/2" OU 3/4"</t>
  </si>
  <si>
    <t>CONDULETE EM PVC, TIPO "LB", SEM TAMPA, DE 1"</t>
  </si>
  <si>
    <t>CONDULETE EM PVC, TIPO "TB", SEM TAMPA, DE 1/2" OU 3/4"</t>
  </si>
  <si>
    <t>CONDULETE EM PVC, TIPO "TB", SEM TAMPA, DE 1"</t>
  </si>
  <si>
    <t>CONDULETE EM PVC, TIPO "X", SEM TAMPA, DE 1/2"</t>
  </si>
  <si>
    <t>CONDULETE EM PVC, TIPO "X", SEM TAMPA, DE 3/4"</t>
  </si>
  <si>
    <t>CONDULETE EM PVC, TIPO "X", SEM TAMPA, DE 1"</t>
  </si>
  <si>
    <t>BLOCO DE VEDACAO DE CONCRETO, 9 X 19 X 39 CM (CLASSE C - NBR 6136)</t>
  </si>
  <si>
    <t>QUADRO DE DISTRIBUICAO, SEM BARRAMENTO, EM PVC, DE EMBUTIR, PARA 3 DISJUNTORES NEMA OU 4 DISJUNTORES DIN</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</si>
  <si>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</si>
  <si>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</si>
  <si>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</si>
  <si>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</si>
  <si>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</si>
  <si>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QUADRO DE DISTRIBUICAO COM BARRAMENTO TRIFASICO, DE EMBUTIR, EM CHAPA DE ACO GALVANIZADO, PARA 12 DISJUNTORES DIN, 100 A</t>
  </si>
  <si>
    <t>QUADRO DE DISTRIBUICAO, SEM BARRAMENTO, EM PVC, DE EMBUTIR, PARA 6 DISJUNTORES NEMA OU 8 DISJUNTORES DIN</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</si>
  <si>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</si>
  <si>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</si>
  <si>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</si>
  <si>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</si>
  <si>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</si>
  <si>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CENTRO DE MEDICAO AGRUPADA, EM POLICARBONATO / PVC, COM 8 MEDIDORES E PROTECAO GERAL (INCLUI BARRAMENTO, DISJUNTORES E ACESSORIOS DE FIXACAO) (PADRAO CONCESSIONARIA LOCAL)</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</si>
  <si>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</si>
  <si>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</si>
  <si>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SUPORTE DE FIXACAO PARA ESPELHO / PLACA 4" X 2", PARA 3 MODULOS, PARA INSTALACAO DE TOMADAS E INTERRUPTORES (SOMENTE SUPORTE)</t>
  </si>
  <si>
    <t>SUPORTE DE FIXACAO PARA ESPELHO / PLACA 4" X 4", PARA 6 MODULOS, PARA INSTALACAO DE TOMADAS E INTERRUPTORES (SOMENTE SUPORTE)</t>
  </si>
  <si>
    <t>VARIADOR DE LUMINOSIDADE ROTATIVO (DIMMER) 220 V, 600 W (APENAS MODULO)</t>
  </si>
  <si>
    <t>PULSADOR CAMPAINHA 10A, 250V (APENAS MODULO)</t>
  </si>
  <si>
    <t>CAMPAINHA CIGARRA 127 V / 220 V (APENAS MODULO)</t>
  </si>
  <si>
    <t>PULSADOR MINUTERIA 10A, 250V (APENAS MODULO)</t>
  </si>
  <si>
    <t>LAMPADA VAPOR METALICO TUBULAR 400 W (BASE E40)</t>
  </si>
  <si>
    <t>IGNITOR PARA LAMPADA DE VAPOR DE SODIO / VAPOR METALICO ATE 400 W, TENSAO DE PULSO ENTRE 3000 A 4500 V</t>
  </si>
  <si>
    <t>LUMINARIA DE SOBREPOR EM CHAPA DE ACO PARA 1 LAMPADA FLUORESCENTE DE *18* W, ALETADA, COMPLETA (LAMPADA E REATOR INCLUSOS)</t>
  </si>
  <si>
    <t>LUMINARIA DE SOBREPOR EM CHAPA DE ACO PARA 1 LAMPADA FLUORESCENTE DE *36* W, ALETADA, COMPLETA (LAMPADA E REATOR INCLUSOS)</t>
  </si>
  <si>
    <t>LUMINARIA DE SOBREPOR EM CHAPA DE ACO PARA 2 LAMPADAS FLUORESCENTES DE *18* W, ALETADA, COMPLETA (LAMPADAS E REATOR INCLUSOS)</t>
  </si>
  <si>
    <t>LUMINARIA DE SOBREPOR EM CHAPA DE ACO PARA 2 LAMPADAS FLUORESCENTES DE *36* W, ALETADA, COMPLETA (LAMPADAS E REATOR INCLUSOS)</t>
  </si>
  <si>
    <t>LUMINARIA DE EMBUTIR EM CHAPA DE ACO PARA 2 LAMPADAS FLUORESCENTES DE 14 W COM REFLETOR E ALETAS EM ALUMINIO, COMPLETA (INCLUI REATOR E LAMPADAS)</t>
  </si>
  <si>
    <t>LAMPADA FLUORESCENTE COMPACTA 2U BRANCA 15 W, BASE E27 (127/220 V)</t>
  </si>
  <si>
    <t>LUMINARIA DE TETO PLAFON/PLAFONIER EM PLASTICO COM BASE E27, POTENCIA MAXIMA 60 W (NAO INCLUI LAMPADA)</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</si>
  <si>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</si>
  <si>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</si>
  <si>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LED PLAFON REDONDO DE SOBREPOR BIVOLT 12/13 W,  D = *17* CM</t>
  </si>
  <si>
    <t>LUMINARIA SPOT DE SOBREPOR EM ALUMINIO COM ALETA PLASTICA PARA 1 LAMPADA, BASE E27, POTENCIA MAXIMA 40/60 W (NAO INCLUI LAMPADA)</t>
  </si>
  <si>
    <t>LUMINARIA SPOT DE SOBREPOR EM ALUMINIO COM ALETA PLASTICA PARA 2 LAMPADAS, BASE E27, POTENCIA MAXIMA 40/60 W (NAO INCLUI LAMPADA)</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</si>
  <si>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</si>
  <si>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</si>
  <si>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</si>
  <si>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</si>
  <si>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LUMINARIA DE EMERGENCIA 30 LEDS, POTENCIA 2 W, BATERIA DE LITIO, AUTONOMIA DE 6 HORAS</t>
  </si>
  <si>
    <t>LAMPADA FLUORESCENTE COMPACTA 3U BRANCA 20 W, BASE E27 (127/220 V)</t>
  </si>
  <si>
    <t>LAMPADA VAPOR MERCURIO 125 W (BASE E27)</t>
  </si>
  <si>
    <t>LAMPADA VAPOR METALICO OVOIDE 150 W, BASE E27/E40</t>
  </si>
  <si>
    <t>LAMPADA FLUORESCENTE TUBULAR T8 DE 16/18 W, BIVOLT</t>
  </si>
  <si>
    <t>LAMPADA FLUORESCENTE TUBULAR T8 DE 32/36 W, BIVOLT</t>
  </si>
  <si>
    <t>LAMPADA FLUORESCENTE TUBULAR T10, DE 20 OU 40 W, BIVOLT</t>
  </si>
  <si>
    <t>LAMPADA FLUORESCENTE TUBULAR T5 DE 14 W, BIVOLT</t>
  </si>
  <si>
    <t>LAMPADA FLUORESCENTE ESPIRAL BRANCA 45 W, BASE E27 (127/220 V)</t>
  </si>
  <si>
    <t>LAMPADA FLUORESCENTE ESPIRAL BRANCA 65 W, BASE E27 (127/220 V)</t>
  </si>
  <si>
    <t>CINTA CIRCULAR EM ACO GALVANIZADO DE 210 MM DE DIAMETRO PARA INSTALACAO DE TRANSFORMADOR EM POSTE DE CONCRETO</t>
  </si>
  <si>
    <t>ARMACAO VERTICAL COM HASTE E CONTRA-PINO, EM CHAPA DE ACO GALVANIZADO 3/16", COM 1 ESTRIBO, SEM ISOLADOR</t>
  </si>
  <si>
    <t>ISOLADOR DE PORCELANA, TIPO ROLDANA, DIMENSOES DE *72* X *72* MM, PARA USO EM BAIXA TENSAO</t>
  </si>
  <si>
    <t>PARAFUSO DE FERRO POLIDO, SEXTAVADO, COM ROSCA PARCIAL, DIAMETRO 5/8", COMPRIMENTO 6", COM PORCA E ARRUELA DE PRESSAO MEDIA</t>
  </si>
  <si>
    <t>CONECTOR METALICO TIPO PARAFUSO FENDIDO (SPLIT BOLT), PARA CABOS ATE 95 MM2</t>
  </si>
  <si>
    <t>FITA METALICA PERFURADA, L = *18* MM, ROLO DE 30 M, CARGA RECOMENDADA = *30* KGF</t>
  </si>
  <si>
    <t>VERGALHAO ZINCADO ROSCA TOTAL, 1/4 " (6,3 MM)</t>
  </si>
  <si>
    <t>PORCA ZINCADA, SEXTAVADA, DIAMETRO 1/4"</t>
  </si>
  <si>
    <t>CAIXA INTERNA/EXTERNA DE MEDICAO PARA 1 MEDIDOR TRIFASICO, COM VISOR, EM CHAPA DE ACO 18 USG (PADRAO DA CONCESSIONARIA LOCAL)</t>
  </si>
  <si>
    <t>APARELHO SINALIZADOR LUMINOSO COM LED, PARA SAIDA GARAGEM, COM 2 LENTES EM POLICARBONATO, BIVOLT (INCLUI SUPORTE DE FIXACAO)</t>
  </si>
  <si>
    <t>ARMACAO VERTICAL COM HASTE E CONTRA-PINO, EM CHAPA DE ACO GALVANIZADO 3/16", COM 1 ESTRIBO E 1 ISOLADOR</t>
  </si>
  <si>
    <t>ARMACAO VERTICAL COM HASTE E CONTRA-PINO, EM CHAPA DE ACO GALVANIZADO 3/16", COM 2 ESTRIBOS, E 2 ISOLADORES</t>
  </si>
  <si>
    <t>ARMACAO VERTICAL COM HASTE E CONTRA-PINO, EM CHAPA DE ACO GALVANIZADO 3/16", COM 3 ESTRIBOS E 3 ISOLADORES</t>
  </si>
  <si>
    <t>ARMACAO VERTICAL COM HASTE E CONTRA-PINO, EM CHAPA DE ACO GALVANIZADO 3/16", COM 4 ESTRIBOS E 4 ISOLADORES</t>
  </si>
  <si>
    <t>ARMACAO VERTICAL COM HASTE E CONTRA-PINO, EM CHAPA DE ACO GALVANIZADO 3/16", COM 2 ESTRIBOS, SEM ISOLADOR</t>
  </si>
  <si>
    <t>ARMACAO VERTICAL COM HASTE E CONTRA-PINO, EM CHAPA DE ACO GALVANIZADO 3/16", COM 3 ESTRIBOS, SEM ISOLADOR</t>
  </si>
  <si>
    <t>ARMACAO VERTICAL COM HASTE E CONTRA-PINO, EM CHAPA DE ACO GALVANIZADO 3/16", COM 4 ESTRIBOS, SEM ISOLADOR</t>
  </si>
  <si>
    <t>ISOLADOR DE PORCELANA, TIPO PINO MONOCORPO, PARA TENSAO DE *15* KV</t>
  </si>
  <si>
    <t>ISOLADOR DE PORCELANA SUSPENSO, DISCO TIPO GARFO OLHAL, DIAMETRO DE 152 MM, PARA TENSAO DE *15* KV</t>
  </si>
  <si>
    <t>GRAMPO PARALELO METALICO PARA CABO DE 6 A 50 MM2, COM 2 PARAFUSOS</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</si>
  <si>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</si>
  <si>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</si>
  <si>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</si>
  <si>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</si>
  <si>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CABO DE COBRE NU 35 MM2 MEIO-DURO</t>
  </si>
  <si>
    <t>POSTE DECORATIVO PARA JARDIM EM ACO TUBULAR, SEM LUMINARIA, H = *2,5* M</t>
  </si>
  <si>
    <t>LUMINARIA ABERTA P/ ILUMINACAO PUBLICA, TIPO X-57 PETERCO OU EQUIV</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</si>
  <si>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</si>
  <si>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</si>
  <si>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</si>
  <si>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DUPLO, ENGASTADO,  H = 9 M, DIAMETRO INFERIOR = *135* MM</t>
  </si>
  <si>
    <t>LAMPADA VAPOR MERCURIO 250 W (BASE E40)</t>
  </si>
  <si>
    <t>LAMPADA VAPOR MERCURIO 400 W (BASE E40)</t>
  </si>
  <si>
    <t>LAMPADA DE LUZ MISTA 160 W, BASE E27 (220 V)</t>
  </si>
  <si>
    <t>LAMPADA DE LUZ MISTA 250 W, BASE E27 (220 V)</t>
  </si>
  <si>
    <t>LAMPADA DE LUZ MISTA 500 W, BASE E40 (220 V)</t>
  </si>
  <si>
    <t>LAMPADA VAPOR DE SODIO OVOIDE 150 W (BASE E40)</t>
  </si>
  <si>
    <t>LAMPADA VAPOR DE SODIO OVOIDE 250 W (BASE E40)</t>
  </si>
  <si>
    <t>LAMPADA VAPOR DE SODIO OVOIDE 400 W (BASE E40)</t>
  </si>
  <si>
    <t>BRACO P/ LUMINARIA PUBLICA 1 X 1,50M ROMAGNOLE OU EQUIV</t>
  </si>
  <si>
    <t>PROJETOR RETANGULAR FECHADO PARA LAMPADA VAPOR DE MERCURIO/SODIO 250 W A 500 W, CABECEIRAS EM ALUMINIO FUNDIDO, CORPO EM ALUMINIO ANODIZADO, PARA LAMPADA E40 FECHAMENTO EM VIDRO TEMPERADO.</t>
  </si>
  <si>
    <t>RELE FOTOELETRICO INTERNO E EXTERNO BIVOLT 1000 W, DE CONECTOR, SEM BASE</t>
  </si>
  <si>
    <t>ABRACADEIRA, GALVANIZADA/ZINCADA, ROSCA SEM FIM, PARAFUSO INOX, LARGURA  FITA *12,6 A *14 MM, D = 4" A 4 3/4"</t>
  </si>
  <si>
    <t>LUMINARIA TIPO TARTARUGA A PROVA DE TEMPO, GASES, VAPOR E PO, EM ALUMINIO, COM GRADE, BASE E27, POTENCIA MAXIMA 100 W - REF Y 25/1 (NAO INCLUI LAMPADA)</t>
  </si>
  <si>
    <t>REFLETOR REDONDO EM ALUMINIO ANODIZADO PARA LAMPADA VAPOR DE MERCURIO/SODIO, CORPO EM ALUMINIO COM PINTURA EPOXI, PARA LAMPADA E-27 DE 300 W, COM SUPORTE REDONDO E ALCA REGULAVEL PARA FIXACAO.</t>
  </si>
  <si>
    <t>LUMINARIA ARANDELA TIPO MEIA-LUA COM VIDRO FOSCO *30 X 15* CM, PARA 1 LAMPADA, BASE E27, POTENCIA MAXIMA 40/60 W (NAO INCLUI LAMPADA)</t>
  </si>
  <si>
    <t>LUMINARIA TIPO TARTARUGA PARA AREA EXTERNA EM ALUMINIO, COM GRADE, PARA 1 LAMPADA, BASE E27, POTENCIA MAXIMA 40/60 W (NAO INCLUI LAMPADA)</t>
  </si>
  <si>
    <t>TRANSFORMADOR TRIFASICO DE DISTRIBUICAO, POTENCIA DE 75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</si>
  <si>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</si>
  <si>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</si>
  <si>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</si>
  <si>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</si>
  <si>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</si>
  <si>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</si>
  <si>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</si>
  <si>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</si>
  <si>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</si>
  <si>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CABO DE COBRE NU 16 MM2 MEIO-DURO</t>
  </si>
  <si>
    <t>CABO DE COBRE NU 25 MM2 MEIO-DURO</t>
  </si>
  <si>
    <t>CABO DE COBRE NU 50 MM2 MEIO-DURO</t>
  </si>
  <si>
    <t>CABO DE COBRE NU 70 MM2 MEIO-DURO</t>
  </si>
  <si>
    <t>CABO DE COBRE NU 95 MM2 MEIO-DURO</t>
  </si>
  <si>
    <t>BASE PARA MASTRO DE PARA-RAIOS DIAMETRO NOMINAL 1 1/2"</t>
  </si>
  <si>
    <t>PARA-RAIOS TIPO FRANKLIN 350 MM, EM LATAO CROMADO, DUAS DESCIDAS, PARA PROTECAO DE EDIFICACOES CONTRA DESCARGAS ATMOSFERICAS</t>
  </si>
  <si>
    <t>PARAFUSO DE ACO ZINCADO COM ROSCA SOBERBA, CABECA CHATA E FENDA SIMPLES, DIAMETRO 4,8 MM, COMPRIMENTO 45 MM</t>
  </si>
  <si>
    <t>SUPORTE ISOLADOR REFORCADO DIAMETRO NOMINAL 5/16", COM ROSCA SOBERBA E BUCHA</t>
  </si>
  <si>
    <t>CAIXA DE INCENDIO/ABRIGO PARA MANGUEIRA, DE EMBUTIR/INTERNA, COM 75 X 45 X 17 CM, EM CHAPA DE ACO, PORTA COM VENTILACAO, VISOR COM A INSCRICAO "INCENDIO", SUPORTE/CESTA INTERNA PARA A MANGUEIRA, PINTURA ELETROSTATICA VERMELHA</t>
  </si>
  <si>
    <t>ADAPTADOR, EM LATAO, ENGATE RAPIDO 2 1/2" X ROSCA INTERNA 5 FIOS 2 1/2",  PARA INSTALACAO PREDIAL DE COMBATE A INCENDIO</t>
  </si>
  <si>
    <t>ESGUICHO TIPO JATO SOLIDO, EM LATAO, ENGATE RAPIDO 1 1/2" X 13 MM, PARA MANGUEIRA EM INSTALACAO PREDIAL COMBATE A INCENDIO</t>
  </si>
  <si>
    <t>REDUCAO FIXA TIPO STORZ, ENGATE RAPIDO 2.1/2" X 1.1/2", EM LATAO, PARA INSTALACAO PREDIAL COMBATE A INCENDIO PREDIAL</t>
  </si>
  <si>
    <t>CAIXA DE INCENDIO/ABRIGO PARA MANGUEIRA, DE EMBUTIR/INTERNA, COM 90 X 60 X 17 CM, EM CHAPA DE ACO, PORTA COM VENTILACAO, VISOR COM A INSCRICAO "INCENDIO", SUPORTE/CESTA INTERNA PARA A MANGUEIRA, PINTURA ELETROSTATICA VERMELHA</t>
  </si>
  <si>
    <t>EXTINTOR DE INCENDIO PORTATIL COM CARGA DE GAS CARBONICO CO2 DE 6 KG, CLASSE BC</t>
  </si>
  <si>
    <t>FITA VEDA ROSCA EM ROLOS DE 18 MM X 50 M (L X C)</t>
  </si>
  <si>
    <t>HIDRANTE SUBTERRANEO, EM FERRO FUNDIDO, COM CURVA LONGA E CAIXA, DN 75 MM</t>
  </si>
  <si>
    <t>EXTINTOR DE INCENDIO PORTATIL COM CARGA DE GAS CARBONICO CO2 DE 4 KG, CLASSE BC</t>
  </si>
  <si>
    <t>EXTINTOR DE INCENDIO PORTATIL COM CARGA DE PO QUIMICO SECO (PQS) DE 6 KG, CLASSE BC</t>
  </si>
  <si>
    <t>CAIXA DE INCENDIO/ABRIGO PARA MANGUEIRA, DE SOBREPOR/EXTERNA, COM 90 X 60 X 17 CM, EM CHAPA DE ACO, PORTA COM VENTILACAO, VISOR COM A INSCRICAO "INCENDIO", SUPORTE/CESTA INTERNA PARA A MANGUEIRA, PINTURA ELETROSTATICA VERMELHA</t>
  </si>
  <si>
    <t>MANGUEIRA DE INCENDIO, TIPO 1, DE 1 1/2", COMPRIMENTO = 20 M, TECIDO EM FIO DE POLIESTER E TUBO INTERNO EM BORRACHA SINTETICA, COM UNIOES ENGATE RAPIDO</t>
  </si>
  <si>
    <t>ESGUICHO JATO REGULAVEL, TIPO ELKHART, ENGATE RAPIDO 2 1/2", PARA COMBATE A INCENDIO</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</si>
  <si>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</si>
  <si>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</si>
  <si>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</si>
  <si>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</si>
  <si>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</si>
  <si>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</si>
  <si>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</si>
  <si>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</si>
  <si>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</si>
  <si>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</si>
  <si>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</si>
  <si>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</si>
  <si>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CABO TELEFONICO CTP - APL - 50, 10 PARES, USO EXTERNO</t>
  </si>
  <si>
    <t>CABO TELEFONICO CTP - APL - 50, 20 PARES, USO EXTERNO</t>
  </si>
  <si>
    <t>CABO TELEFONICO CTP - APL - 50, 30 PARES, USO EXTERNO</t>
  </si>
  <si>
    <t>CAIXA DE PASSAGEM METALICA, DE SOBREPOR, COM TAMPA APARAFUSADA, DIMENSOES 15 X 15 X *10* CM</t>
  </si>
  <si>
    <t>CAIXA DE PASSAGEM/ LUZ / TELEFONIA, DE SOBREPOR,  EM CHAPA DE ACO GALVANIZADO, DIMENSOES 80 X 80 X *12* CM (PADRAO CONCESSIONARIA LOCAL)</t>
  </si>
  <si>
    <t>CAIXA DE PASSAGEM/ LUZ / TELEFONIA, DE EMBUTIR,  EM CHAPA DE ACO GALVANIZADO, DIMENSOES 20 X 20 X *12*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</si>
  <si>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</si>
  <si>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</si>
  <si>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</si>
  <si>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BUCHA DE REDUCAO DE FERRO GALVANIZADO, COM ROSCA BSP, DE 3/4" X 1/2"</t>
  </si>
  <si>
    <t>CAP OU TAMPAO DE FERRO GALVANIZADO, COM ROSCA BSP, DE 1/2"</t>
  </si>
  <si>
    <t>COTOVELO 90 GRAUS DE FERRO GALVANIZADO, COM ROSCA BSP, DE 1/2"</t>
  </si>
  <si>
    <t>LUVA DE FERRO GALVANIZADO, COM ROSCA BSP, DE 1/2"</t>
  </si>
  <si>
    <t>LUVA DE FERRO GALVANIZADO, COM ROSCA BSP, DE 3/4"</t>
  </si>
  <si>
    <t>NIPLE DE FERRO GALVANIZADO, COM ROSCA BSP, DE 1/2"</t>
  </si>
  <si>
    <t>NIPLE DE REDUCAO DE FERRO GALVANIZADO, COM ROSCA BSP, DE 1/2" X 1/4"</t>
  </si>
  <si>
    <t>TUBO ACO GALVANIZADO COM COSTURA, CLASSE MEDIA, DN 1/2", E = *2,65* MM, PESO *1,22* KG/M (NBR 5580)</t>
  </si>
  <si>
    <t>UNIAO DE FERRO GALVANIZADO, COM ROSCA BSP, COM ASSENTO PLANO, DE 1/2"</t>
  </si>
  <si>
    <t>REGISTRO OU REGULADOR DE GAS COZINHA, VAZAO DE 2 KG/H, 2,8 KPA</t>
  </si>
  <si>
    <t>TUBO DE COBRE CLASSE "E", DN = 15 MM, PARA INSTALACAO HIDRAULICA PREDIAL</t>
  </si>
  <si>
    <t>MANOMETRO COM CAIXA EM ACO PINTADO, ESCALA *10* KGF/CM2 (*10* BAR), DIAMETRO NOMINAL DE *63* MM, CONEXAO DE 1/4"</t>
  </si>
  <si>
    <t>TUBO ACO GALVANIZADO COM COSTURA, CLASSE LEVE, DN 15 MM ( 1/2"),  E = 2,25 MM,  *1,2* KG/M (NBR 5580)</t>
  </si>
  <si>
    <t>FITA VEDA ROSCA EM ROLOS DE 18 MM X 10 M (L X C)</t>
  </si>
  <si>
    <t>BOMBA CENTRIFUGA MOTOR ELETRICO TRIFASICO 0,99HP  DIAMETRO DE SUCCAO X ELEVACAO 1" X 1", DIAMETRO DO ROTOR 145 MM, HM/Q: 14 M / 8,4 M3/H A 40 M / 0,60 M3/H</t>
  </si>
  <si>
    <t>BOMBA SUBMERSIVEL, ELETRICA, TRIFASICA, POTENCIA 0,99 HP, DIAMETRO ROTOR 98 MM SEMIABERTO, BOCAL DE SAIDA DIAMETRO 2 POLEGADAS, HM/Q = 2 M / 28,90 M3/H A 14 M / 7 M3/H</t>
  </si>
  <si>
    <t>BOMBA CENTRIFUGA MOTOR ELETRICO TRIFASICO 9,86 DIAMETRO DE SUCCAO X ELEVACAO 1" X 1", 4 ESTAGIOS, DIAMETRO DOS ROTORES 4 X 146 MM, HM/Q: 85 M / 14,9 M3/H A 140 M / 4,2 M3/H</t>
  </si>
  <si>
    <t>BOMBA CENTRIFUGA  MOTOR ELETRICO TRIFASICO 2,96HP, DIAMETRO DE SUCCAO X ELEVACAO 1 1/2" X 1 1/4", DIAMETRO DO ROTOR 148 MM, HM/Q: 34 M / 14,80 M3/H A 40 M / 8,60 M3/H</t>
  </si>
  <si>
    <t>BOMBA CENTRIFUGA  MOTOR ELETRICO TRIFASICO 1,48HP  DIAMETRO DE SUCCAO X ELEVACAO 1" X 1", 4 ESTAGIOS, DIAMETRO DOS ROTORES 3 X 107 MM + 1 X 100 MM, HM/Q: 10 M / 5,3 M3/H A 70 M / 1,8 M3/H</t>
  </si>
  <si>
    <t>BOMBA CENTRIFUGA,  MOTOR ELETRICO TRIFASICO 1,48HP  DIAMETRO DE SUCCAO X ELEVACAO 1 1/2" X 1", DIAMETRO DO ROTOR 117 MM, HM/Q: 10 M / 21,9 M3/H A 24 M / 6,1 M3/H</t>
  </si>
  <si>
    <t>BOMBA CENTRIFUGA MOTOR ELETRICO MONOFASICO 0,49 HP  BOCAIS 1" X 3/4", DIAMETRO DO ROTOR 110 MM, HM/Q: 6 M / 8,3 M3/H A 20 M / 1,2 M3/H</t>
  </si>
  <si>
    <t>BUCHA EM ALUMINIO, COM ROSCA, DE 3/4", PARA ELETRODUTO</t>
  </si>
  <si>
    <t>CABO DE PAR TRANCADO UTP, 4 PARES, CATEGORIA 5E</t>
  </si>
  <si>
    <t>CABO DE PAR TRANCADO UTP, 4 PARES, CATEGORIA 6</t>
  </si>
  <si>
    <t>TUBO PVC, SOLDAVEL, DN 20 MM, AGUA FRIA (NBR-5648)</t>
  </si>
  <si>
    <t>LIXA D'AGUA EM FOLHA, GRAO 100</t>
  </si>
  <si>
    <t>TUBO PVC, SOLDAVEL, DN 25 MM, AGUA FRIA (NBR-5648)</t>
  </si>
  <si>
    <t>TUBO PVC, SOLDAVEL, DN 32 MM, AGUA FRIA (NBR-5648)</t>
  </si>
  <si>
    <t>TUBO PVC, SOLDAVEL, DN 40 MM, AGUA FRIA (NBR-5648)</t>
  </si>
  <si>
    <t>TUBO PVC, SOLDAVEL, DN 60 MM, AGUA FRIA (NBR-5648)</t>
  </si>
  <si>
    <t>TUBO PVC, SOLDAVEL, DN 75 MM, AGUA FRIA (NBR-5648)</t>
  </si>
  <si>
    <t>TUBO PVC, SOLDAVEL, DN 85 MM, AGUA FRIA (NBR-5648)</t>
  </si>
  <si>
    <t>TUBO CPVC, SOLDAVEL, 15 MM, AGUA QUENTE PREDIAL (NBR 15884)</t>
  </si>
  <si>
    <t>TUBO CPVC, SOLDAVEL, 22 MM, AGUA QUENTE PREDIAL (NBR 15884)</t>
  </si>
  <si>
    <t>TUBO CPVC, SOLDAVEL, 28 MM, AGUA QUENTE PREDIAL (NBR 15884)</t>
  </si>
  <si>
    <t>TUBO CPVC SOLDAVEL, 35 MM, AGUA QUENTE PREDIAL (NBR 15884)</t>
  </si>
  <si>
    <t>TUBO PVC  SERIE NORMAL, DN 40 MM, PARA ESGOTO  PREDIAL (NBR 5688)</t>
  </si>
  <si>
    <t>TUBO CPVC, SOLDAVEL, 42 MM, AGUA QUENTE PREDIAL (NBR 15884)</t>
  </si>
  <si>
    <t>TUBO CPVC, SOLDAVEL, 73 MM, AGUA QUENTE PREDIAL (NBR 15884)</t>
  </si>
  <si>
    <t>TUBO CPVC, SOLDAVEL, 89 MM, AGUA QUENTE PREDIAL (NBR 15884)</t>
  </si>
  <si>
    <t>TUBO PVC  SERIE NORMAL, DN 150 MM, PARA ESGOTO  PREDIAL (NBR 5688)</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</si>
  <si>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</si>
  <si>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</si>
  <si>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</si>
  <si>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</si>
  <si>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</si>
  <si>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</si>
  <si>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</si>
  <si>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</si>
  <si>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</si>
  <si>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</si>
  <si>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</si>
  <si>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</si>
  <si>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</si>
  <si>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</si>
  <si>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</si>
  <si>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</si>
  <si>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CARBONO SEM COSTURA 2", E= *3,91* MM, SCHEDULE 40, *5,43* KG/M</t>
  </si>
  <si>
    <t>TUBO ACO CARBONO SEM COSTURA 2 1/2", E = 5,16 MM, SCHEDULE 40 (8,62 KG/M)</t>
  </si>
  <si>
    <t>TUBO ACO GALVANIZADO COM COSTURA, CLASSE MEDIA, DN 1.1/4", E = *3,25* MM, PESO *3,14* KG/M (NBR 5580)</t>
  </si>
  <si>
    <t>TUBO ACO CARBONO SEM COSTURA 1 1/2", E= *3,68 MM, SCHEDULE 40, 4,05 KG/M</t>
  </si>
  <si>
    <t>TUBO ACO GALVANIZADO COM COSTURA, CLASSE MEDIA, DN 3/4", E = *2,65* MM, PESO *1,58* KG/M (NBR 5580)</t>
  </si>
  <si>
    <t>TUBO ACO CARBONO SEM COSTURA 1/2", E= *2,77 MM, SCHEDULE 40, *1,27 KG/M</t>
  </si>
  <si>
    <t>TUBO ACO CARBONO SEM COSTURA 3/4", E= *2,87 MM, SCHEDULE 40, *1,69 KG/M</t>
  </si>
  <si>
    <t>TUBO DE COBRE CLASSE "E", DN = 79 MM, PARA INSTALACAO HIDRAULICA PREDIAL</t>
  </si>
  <si>
    <t>TUBO DE COBRE CLASSE "E", DN = 104 MM, PARA INSTALACAO HIDRAULICA PREDIAL</t>
  </si>
  <si>
    <t>TUBO CPVC, SOLDAVEL, 54 MM, AGUA QUENTE PREDIAL (NBR 15884)</t>
  </si>
  <si>
    <t>TUBO PPR PN 20, DN 25 MM, PARA AGUA QUENTE PREDIAL</t>
  </si>
  <si>
    <t>TUBO PPR, CLASSE PN 25, DN 25 MM, PARA AGUA QUENTE E FRIA PREDIAL</t>
  </si>
  <si>
    <t>TUBO PPR, CLASSE PN 12, DN 32 MM</t>
  </si>
  <si>
    <t>TUBO PPR, CLASSE PN 12, DN 40 MM</t>
  </si>
  <si>
    <t>TUBO PPR, CLASSE PN 25, DN 32 MM, PARA AGUA QUENTE E FRIA PREDIAL</t>
  </si>
  <si>
    <t>TUBO PPR, CLASSE PN 25, DN 40 MM, PARA AGUA QUENTE E FRIA PREDIAL</t>
  </si>
  <si>
    <t>TUBO PPR, CLASSE PN 12, DN 50 MM</t>
  </si>
  <si>
    <t>TUBO PPR, CLASSE PN 12, DN 63 MM</t>
  </si>
  <si>
    <t>TUBO PPR, CLASSE PN 12, DN 75 MM</t>
  </si>
  <si>
    <t>TUBO PPR, CLASSE PN 12, DN 90 MM</t>
  </si>
  <si>
    <t>TUBO PPR, CLASSE PN 12, DN 110 MM</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</si>
  <si>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</si>
  <si>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</si>
  <si>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</si>
  <si>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</si>
  <si>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</si>
  <si>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TUBO PPR PN 20, DN 20 MM, PARA AGUA QUENTE PREDIAL</t>
  </si>
  <si>
    <t>TUBO PPR, CLASSE PN 25, DN 20 MM, PARA AGUA QUENTE E FRIA PREDIAL</t>
  </si>
  <si>
    <t>TUBO MONOCAMADA PEX, DN 16 MM</t>
  </si>
  <si>
    <t>TUBO MONOCAMADA PEX, DN 20 MM</t>
  </si>
  <si>
    <t>TUBO MONOCAMADA PEX, DN 25 MM</t>
  </si>
  <si>
    <t>TUBO MONOCAMADA PEX, DN 32 MM</t>
  </si>
  <si>
    <t>TUBO DE COBRE FLEXIVEL, D = 1/4 ", E = 0,79 MM, PARA AR-CONDICIONADO/ INSTALACOES GAS RESIDENCIAIS E COMERCIAIS</t>
  </si>
  <si>
    <t>TUBO DE BORRACHA ELASTOMERICA FLEXIVEL, PRETA, PARA ISOLAMENTO TERMICO DE TUBULACAO, DN 1/4" (6 MM), E= 9 MM, COEFICIENTE DE CONDUTIVIDADE TERMICA 0,036W/mK, VAPOR DE AGUA MAIOR OU IGUAL A 10.000</t>
  </si>
  <si>
    <t>TUBO DE COBRE FLEXIVEL, D = 3/8 ", E = 0,79 MM, PARA AR-CONDICIONADO/ INSTALACOES GAS RESIDENCIAIS E COMERCIAIS</t>
  </si>
  <si>
    <t>TUBO DE BORRACHA ELASTOMERICA FLEXIVEL, PRETA, PARA ISOLAMENTO TERMICO DE TUBULACAO, DN 3/8" (10 MM), E= 19 MM, COEFICIENTE DE CONDUTIVIDADE TERMICA 0,036W/mK, VAPOR DE AGUA MAIOR OU IGUAL A 10.000</t>
  </si>
  <si>
    <t>TUBO DE COBRE FLEXIVEL, D = 1/2 ", E = 0,79 MM, PARA AR-CONDICIONADO/ INSTALACOES GAS RESIDENCIAIS E COMERCIAIS</t>
  </si>
  <si>
    <t>TUBO DE COBRE FLEXIVEL, D = 5/8 ", E = 0,79 MM, PARA AR-CONDICIONADO/ INSTALACOES GAS RESIDENCIAIS E COMERCIAIS</t>
  </si>
  <si>
    <t>TUBO DE BORRACHA ELASTOMERICA FLEXIVEL, PRETA, PARA ISOLAMENTO TERMICO DE TUBULACAO, DN 5/8" (15 MM), E= 19 MM, COEFICIENTE DE CONDUTIVIDADE TERMICA 0,036W/MK, VAPOR DE AGUA MAIOR OU IGUAL A 10.000</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</si>
  <si>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</si>
  <si>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</si>
  <si>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</si>
  <si>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</si>
  <si>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1/2 " (15 MM), PARA INSTALACOES DE MEDIA PRESSAO PARA GASES COMBUSTIVEIS E MEDICINAIS</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</si>
  <si>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</si>
  <si>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</si>
  <si>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</si>
  <si>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</si>
  <si>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</si>
  <si>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</si>
  <si>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1/2 " (15 MM), PARA INSTALACOES INDUSTRIAIS DE ALTA PRESSAO E VAPOR</t>
  </si>
  <si>
    <t>TUBO ACO GALVANIZADO COM COSTURA, CLASSE MEDIA, DN 1", E = 3,38 MM, PESO 2,50 KG/M (NBR 5580)</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</si>
  <si>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</si>
  <si>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</si>
  <si>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</si>
  <si>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</si>
  <si>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</si>
  <si>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</si>
  <si>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</si>
  <si>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</si>
  <si>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</si>
  <si>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COTOVELO 90 GRAUS DE FERRO GALVANIZADO, COM ROSCA BSP, DE 4"</t>
  </si>
  <si>
    <t>COTOVELO 90 GRAUS DE FERRO GALVANIZADO, COM ROSCA BSP, DE 5"</t>
  </si>
  <si>
    <t>COTOVELO 90 GRAUS DE FERRO GALVANIZADO, COM ROSCA BSP, DE 6"</t>
  </si>
  <si>
    <t>FITA VEDA ROSCA EM ROLOS DE 18 MM X 25 M (L X C)</t>
  </si>
  <si>
    <t>UNIAO DE FERRO GALVANIZADO, COM ROSCA BSP, COM ASSENTO PLANO, DE 4"</t>
  </si>
  <si>
    <t>LUVA DE FERRO GALVANIZADO, COM ROSCA BSP, DE 4"</t>
  </si>
  <si>
    <t>LUVA DE FERRO GALVANIZADO, COM ROSCA BSP, DE 5"</t>
  </si>
  <si>
    <t>LUVA DE FERRO GALVANIZADO, COM ROSCA BSP, DE 6"</t>
  </si>
  <si>
    <t>LUVA DE REDUCAO DE FERRO GALVANIZADO, COM ROSCA BSP, DE 4" X 2 1/2"</t>
  </si>
  <si>
    <t>LUVA DE REDUCAO DE FERRO GALVANIZADO, COM ROSCA BSP, DE 4" X 2"</t>
  </si>
  <si>
    <t>LUVA DE REDUCAO DE FERRO GALVANIZADO, COM ROSCA BSP, DE 4" X 3"</t>
  </si>
  <si>
    <t>NIPLE DE FERRO GALVANIZADO, COM ROSCA BSP, DE 4"</t>
  </si>
  <si>
    <t>NIPLE DE FERRO GALVANIZADO, COM ROSCA BSP, DE 5"</t>
  </si>
  <si>
    <t>NIPLE DE FERRO GALVANIZADO, COM ROSCA BSP, DE 6"</t>
  </si>
  <si>
    <t>TE DE FERRO GALVANIZADO, DE 4"</t>
  </si>
  <si>
    <t>TE DE FERRO GALVANIZADO, DE 5"</t>
  </si>
  <si>
    <t>TE DE FERRO GALVANIZADO, DE 6"</t>
  </si>
  <si>
    <t>JOELHO PVC, SOLDAVEL, 90 GRAUS, 20 MM, PARA AGUA FRIA PREDIAL</t>
  </si>
  <si>
    <t>JOELHO, PVC SOLDAVEL, 45 GRAUS, 20 MM, PARA AGUA FRIA PREDIAL</t>
  </si>
  <si>
    <t>CURVA DE PVC 90 GRAUS, SOLDAVEL, 20 MM, PARA AGUA FRIA PREDIAL (NBR 5648)</t>
  </si>
  <si>
    <t>CURVA DE PVC 45 GRAUS, SOLDAVEL, 20 MM, PARA AGUA FRIA PREDIAL (NBR 5648)</t>
  </si>
  <si>
    <t>JOELHO PVC, SOLDAVEL, 90 GRAUS, 25 MM, PARA AGUA FRIA PREDIAL</t>
  </si>
  <si>
    <t>JOELHO, PVC SOLDAVEL, 45 GRAUS, 25 MM, PARA AGUA FRIA PREDIAL</t>
  </si>
  <si>
    <t>CURVA DE PVC 90 GRAUS, SOLDAVEL, 25 MM, PARA AGUA FRIA PREDIAL (NBR 5648)</t>
  </si>
  <si>
    <t>CURVA DE PVC 45 GRAUS, SOLDAVEL, 25 MM, PARA AGUA FRIA PREDIAL (NBR 5648)</t>
  </si>
  <si>
    <t>JOELHO PVC, SOLDAVEL, COM BUCHA DE LATAO, 90 GRAUS, 25 MM X 3/4", PARA AGUA FRIA PREDIAL</t>
  </si>
  <si>
    <t>JOELHO PVC, SOLDAVEL, 90 GRAUS, 32 MM, PARA AGUA FRIA PREDIAL</t>
  </si>
  <si>
    <t>JOELHO, PVC SOLDAVEL, 45 GRAUS, 32 MM, PARA AGUA FRIA PREDIAL</t>
  </si>
  <si>
    <t>CURVA DE PVC 90 GRAUS, SOLDAVEL, 32 MM, PARA AGUA FRIA PREDIAL (NBR 5648)</t>
  </si>
  <si>
    <t>CURVA DE PVC 45 GRAUS, SOLDAVEL, 32 MM, PARA AGUA FRIA PREDIAL (NBR 5648)</t>
  </si>
  <si>
    <t>LUVA PVC SOLDAVEL, 20 MM, PARA AGUA FRIA PREDIAL</t>
  </si>
  <si>
    <t>LUVA DE CORRER PARA TUBO SOLDAVEL, PVC, 20 MM, PARA AGUA FRIA PREDIAL</t>
  </si>
  <si>
    <t>LUVA DE REDUCAO SOLDAVEL, PVC, 25 MM X 20 MM, PARA AGUA FRIA PREDIAL</t>
  </si>
  <si>
    <t>LUVA SOLDAVEL COM BUCHA DE LATAO, PVC, 20 MM X 1/2"</t>
  </si>
  <si>
    <t>UNIAO PVC, SOLDAVEL, 20 MM,  PARA AGUA FRIA PREDIAL</t>
  </si>
  <si>
    <t>ADAPTADOR PVC SOLDAVEL CURTO COM BOLSA E ROSCA, 20 MM X 1/2", PARA AGUA FRIA</t>
  </si>
  <si>
    <t>CURVA DE TRANSPOSICAO, PVC SOLDAVEL, 20 MM, PARA AGUA FRIA PREDIAL</t>
  </si>
  <si>
    <t>LUVA PVC SOLDAVEL, 25 MM, PARA AGUA FRIA PREDIAL</t>
  </si>
  <si>
    <t>LUVA DE CORRER PARA TUBO SOLDAVEL, PVC, 25 MM, PARA AGUA FRIA PREDIAL</t>
  </si>
  <si>
    <t>LUVA DE REDUCAO SOLDAVEL, PVC, 32 MM X 25 MM, PARA AGUA FRIA PREDIAL</t>
  </si>
  <si>
    <t>LUVA SOLDAVEL COM BUCHA DE LATAO, PVC, 25 MM X 3/4"</t>
  </si>
  <si>
    <t>UNIAO PVC, SOLDAVEL, 25 MM,  PARA AGUA FRIA PREDIAL</t>
  </si>
  <si>
    <t>ADAPTADOR PVC SOLDAVEL CURTO COM BOLSA E ROSCA, 25 MM X 3/4", PARA AGUA FRIA</t>
  </si>
  <si>
    <t>CURVA DE TRANSPOSICAO, PVC, SOLDAVEL, 25 MM, PARA AGUA FRIA PREDIAL</t>
  </si>
  <si>
    <t>LUVA SOLDAVEL COM ROSCA, PVC, 25 MM X 3/4", PARA AGUA FRIA PREDIAL</t>
  </si>
  <si>
    <t>LUVA PVC SOLDAVEL, 32 MM, PARA AGUA FRIA PREDIAL</t>
  </si>
  <si>
    <t>LUVA DE CORRER PARA TUBO SOLDAVEL, PVC, 32 MM, PARA AGUA FRIA PREDIAL</t>
  </si>
  <si>
    <t>LUVA DE REDUCAO SOLDAVEL, PVC, 40 MM X 32 MM, PARA AGUA FRIA PREDIAL</t>
  </si>
  <si>
    <t>LUVA SOLDAVEL COM ROSCA, PVC, 32 MM X 1", PARA AGUA FRIA PREDIAL</t>
  </si>
  <si>
    <t>UNIAO PVC, SOLDAVEL, 32 MM,  PARA AGUA FRIA PREDIAL</t>
  </si>
  <si>
    <t>ADAPTADOR PVC SOLDAVEL CURTO COM BOLSA E ROSCA, 32 MM X 1", PARA AGUA FRIA</t>
  </si>
  <si>
    <t>CURVA DE TRANSPOSICAO, PVC, SOLDAVEL, 32 MM, PARA AGUA FRIA PREDIAL</t>
  </si>
  <si>
    <t>TE SOLDAVEL, PVC, 90 GRAUS, 20 MM, PARA AGUA FRIA PREDIAL (NBR 5648)</t>
  </si>
  <si>
    <t>TE PVC, SOLDAVEL, COM BUCHA DE LATAO NA BOLSA CENTRAL, 90 GRAUS, 20 MM X 1/2", PARA AGUA FRIA PREDIAL</t>
  </si>
  <si>
    <t>TE SOLDAVEL, PVC, 90 GRAUS, 25 MM, PARA AGUA FRIA PREDIAL (NBR 5648)</t>
  </si>
  <si>
    <t>TE PVC, SOLDAVEL, COM BUCHA DE LATAO NA BOLSA CENTRAL, 90 GRAUS, 25 MM X 1/2", PARA AGUA FRIA PREDIAL</t>
  </si>
  <si>
    <t>TE DE REDUCAO, PVC, SOLDAVEL, 90 GRAUS, 25 MM X 20 MM, PARA AGUA FRIA PREDIAL</t>
  </si>
  <si>
    <t>TE SOLDAVEL, PVC, 90 GRAUS, 32 MM, PARA AGUA FRIA PREDIAL (NBR 5648)</t>
  </si>
  <si>
    <t>TE PVC, SOLDAVEL, COM BUCHA DE LATAO NA BOLSA CENTRAL, 90 GRAUS, 32 MM X 3/4", PARA AGUA FRIA PREDIAL</t>
  </si>
  <si>
    <t>TE DE REDUCAO, PVC, SOLDAVEL, 90 GRAUS, 32 MM X 25 MM, PARA AGUA FRIA PREDIAL</t>
  </si>
  <si>
    <t>JOELHO PVC,  SOLDAVEL COM ROSCA, 90 GRAUS, 25 MM X 3/4", PARA AGUA FRIA PREDIAL</t>
  </si>
  <si>
    <t>TE PVC, SOLDAVEL, COM ROSCA NA BOLSA CENTRAL, 90 GRAUS, 20 MM X 1/2", PARA AGUA FRIA PREDIAL</t>
  </si>
  <si>
    <t>JOELHO PVC, SOLDAVEL, 90 GRAUS, 40 MM, PARA AGUA FRIA PREDIAL</t>
  </si>
  <si>
    <t>JOELHO, PVC SOLDAVEL, 45 GRAUS, 40 MM, PARA AGUA FRIA PREDIAL</t>
  </si>
  <si>
    <t>CURVA DE PVC 90 GRAUS, SOLDAVEL, 40 MM, PARA AGUA FRIA PREDIAL (NBR 5648)</t>
  </si>
  <si>
    <t>CURVA DE PVC 45 GRAUS, SOLDAVEL, 40 MM, PARA AGUA FRIA PREDIAL (NBR 5648)</t>
  </si>
  <si>
    <t>JOELHO PVC, SOLDAVEL, 90 GRAUS, 50 MM, PARA AGUA FRIA PREDIAL</t>
  </si>
  <si>
    <t>JOELHO, PVC SOLDAVEL, 45 GRAUS, 50 MM, PARA AGUA FRIA PREDIAL</t>
  </si>
  <si>
    <t>CURVA DE PVC 90 GRAUS, SOLDAVEL, 50 MM, PARA AGUA FRIA PREDIAL (NBR 5648)</t>
  </si>
  <si>
    <t>CURVA DE PVC 45 GRAUS, SOLDAVEL, 50 MM, PARA AGUA FRIA PREDIAL (NBR 5648)</t>
  </si>
  <si>
    <t>JOELHO PVC, SOLDAVEL, 90 GRAUS, 60 MM, PARA AGUA FRIA PREDIAL</t>
  </si>
  <si>
    <t>JOELHO, PVC SOLDAVEL, 45 GRAUS, 60 MM, PARA AGUA FRIA PREDIAL</t>
  </si>
  <si>
    <t>CURVA DE PVC 90 GRAUS, SOLDAVEL, 60 MM, PARA AGUA FRIA PREDIAL (NBR 5648)</t>
  </si>
  <si>
    <t>CURVA DE PVC 45 GRAUS, SOLDAVEL, 60 MM, PARA AGUA FRIA PREDIAL (NBR 5648)</t>
  </si>
  <si>
    <t>JOELHO, PVC SOLDAVEL, 90 GRAUS, 75 MM, PARA AGUA FRIA PREDIAL</t>
  </si>
  <si>
    <t>JOELHO, PVC SOLDAVEL, 45 GRAUS, 75 MM, PARA AGUA FRIA PREDIAL</t>
  </si>
  <si>
    <t>CURVA DE PVC 90 GRAUS, SOLDAVEL, 75 MM, PARA AGUA FRIA PREDIAL (NBR 5648)</t>
  </si>
  <si>
    <t>ANEL BORRACHA, DN 50 MM, PARA TUBO SERIE REFORCADA ESGOTO PREDIAL</t>
  </si>
  <si>
    <t>CURVA DE PVC 45 GRAUS, SOLDAVEL, 75 MM, PARA AGUA FRIA PREDIAL (NBR 5648)</t>
  </si>
  <si>
    <t>JOELHO PVC, SOLDAVEL, 90 GRAUS, 85 MM, PARA AGUA FRIA PREDIAL</t>
  </si>
  <si>
    <t>JOELHO, PVC SOLDAVEL, 45 GRAUS, 85 MM, PARA AGUA FRIA PREDIAL</t>
  </si>
  <si>
    <t>CURVA DE PVC 90 GRAUS, SOLDAVEL, 85 MM, PARA AGUA FRIA PREDIAL (NBR 5648)</t>
  </si>
  <si>
    <t>CURVA DE PVC 45 GRAUS, SOLDAVEL, 85 MM, PARA AGUA FRIA PREDIAL (NBR 5648)</t>
  </si>
  <si>
    <t>ANEL BORRACHA PARA TUBO ESGOTO PREDIAL, DN 100 MM (NBR 5688)</t>
  </si>
  <si>
    <t>LUVA PVC SOLDAVEL, 40 MM, PARA AGUA FRIA PREDIAL</t>
  </si>
  <si>
    <t>LUVA SOLDAVEL COM ROSCA, PVC, 40 MM X 1 1/4", PARA AGUA FRIA PREDIAL</t>
  </si>
  <si>
    <t>UNIAO PVC, SOLDAVEL, 40 MM,  PARA AGUA FRIA PREDIAL</t>
  </si>
  <si>
    <t>ADAPTADOR PVC SOLDAVEL CURTO COM BOLSA E ROSCA, 40 MM X 1 1/2", PARA AGUA FRIA</t>
  </si>
  <si>
    <t>ADAPTADOR PVC SOLDAVEL CURTO COM BOLSA E ROSCA, 40 MM X 1 1/4", PARA AGUA FRIA</t>
  </si>
  <si>
    <t>LUVA PVC SOLDAVEL, 50 MM, PARA AGUA FRIA PREDIAL</t>
  </si>
  <si>
    <t>LUVA DE CORRER PARA TUBO SOLDAVEL, PVC, 50 MM, PARA AGUA FRIA PREDIAL</t>
  </si>
  <si>
    <t>LUVA DE REDUCAO, PVC, SOLDAVEL, 50 X 25 MM, PARA AGUA FRIA PREDIAL</t>
  </si>
  <si>
    <t>ANEL BORRACHA, DN 150 MM, PARA TUBO SERIE REFORCADA ESGOTO PREDIAL</t>
  </si>
  <si>
    <t>LUVA SOLDAVEL COM ROSCA, PVC, 50 MM X 1 1/2", PARA AGUA FRIA PREDIAL</t>
  </si>
  <si>
    <t>UNIAO PVC, SOLDAVEL, 50 MM,  PARA AGUA FRIA PREDIAL</t>
  </si>
  <si>
    <t>ADAPTADOR PVC SOLDAVEL CURTO COM BOLSA E ROSCA, 50 MM X 1 1/4", PARA AGUA FRIA</t>
  </si>
  <si>
    <t>ADAPTADOR PVC SOLDAVEL CURTO COM BOLSA E ROSCA, 50 MM X1 1/2", PARA AGUA FRIA</t>
  </si>
  <si>
    <t>LUVA PVC SOLDAVEL, 60 MM, PARA AGUA FRIA PREDIAL</t>
  </si>
  <si>
    <t>LUVA DE CORRER PARA TUBO SOLDAVEL, PVC, 60 MM, PARA AGUA FRIA PREDIAL</t>
  </si>
  <si>
    <t>LUVA DE REDUCAO SOLDAVEL, PVC, 60 MM X 50 MM, PARA AGUA FRIA PREDIAL</t>
  </si>
  <si>
    <t>UNIAO PVC, SOLDAVEL, 60 MM,  PARA AGUA FRIA PREDIAL</t>
  </si>
  <si>
    <t>ADAPTADOR PVC SOLDAVEL CURTO COM BOLSA E ROSCA, 60 MM X 2", PARA AGUA FRIA</t>
  </si>
  <si>
    <t>LUVA PVC SOLDAVEL, 75 MM, PARA AGUA FRIA PREDIAL</t>
  </si>
  <si>
    <t>UNIAO PVC, SOLDAVEL, 75 MM,  PARA AGUA FRIA PREDIAL</t>
  </si>
  <si>
    <t>ADAPTADOR PVC SOLDAVEL CURTO COM BOLSA E ROSCA, 75 MM X 2 1/2", PARA AGUA FRIA</t>
  </si>
  <si>
    <t>LUVA PVC SOLDAVEL, 85 MM, PARA AGUA FRIA PREDIAL</t>
  </si>
  <si>
    <t>UNIAO PVC, SOLDAVEL, 85 MM,  PARA AGUA FRIA PREDIAL</t>
  </si>
  <si>
    <t>ADAPTADOR PVC SOLDAVEL CURTO COM BOLSA E ROSCA, 85 MM X 3", PARA AGUA FRIA</t>
  </si>
  <si>
    <t>TE SOLDAVEL, PVC, 90 GRAUS, 40 MM, PARA AGUA FRIA PREDIAL (NBR 5648)</t>
  </si>
  <si>
    <t>TE DE REDUCAO, PVC, SOLDAVEL, 90 GRAUS, 40 MM X 32 MM, PARA AGUA FRIA PREDIAL</t>
  </si>
  <si>
    <t>TE SOLDAVEL, PVC, 90 GRAUS,50 MM, PARA AGUA FRIA PREDIAL (NBR 5648)</t>
  </si>
  <si>
    <t>TE DE REDUCAO, PVC, SOLDAVEL, 90 GRAUS, 50 MM X 40 MM, PARA AGUA FRIA PREDIAL</t>
  </si>
  <si>
    <t>TE DE REDUCAO, PVC, SOLDAVEL, 90 GRAUS, 50 MM X 25 MM, PARA AGUA FRIA PREDIAL</t>
  </si>
  <si>
    <t>TE SOLDAVEL, PVC, 90 GRAUS, 60 MM, PARA AGUA FRIA PREDIAL (NBR 5648)</t>
  </si>
  <si>
    <t>TE SOLDAVEL, PVC, 90 GRAUS, 75 MM, PARA AGUA FRIA PREDIAL (NBR 5648)</t>
  </si>
  <si>
    <t>TE DE REDUCAO, PVC, SOLDAVEL, 90 GRAUS, 75 MM X 50 MM, PARA AGUA FRIA PREDIAL</t>
  </si>
  <si>
    <t>TE SOLDAVEL, PVC, 90 GRAUS, 85 MM, PARA AGUA FRIA PREDIAL (NBR 5648)</t>
  </si>
  <si>
    <t>TE DE REDUCAO, PVC, SOLDAVEL, 90 GRAUS, 85 MM X 60 MM, PARA AGUA FRIA PREDIAL</t>
  </si>
  <si>
    <t>ADESIVO PARA TUBOS CPVC, *75* G</t>
  </si>
  <si>
    <t>JOELHO CPVC, SOLDAVEL, 90 GRAUS, 15 MM, PARA AGUA QUENTE</t>
  </si>
  <si>
    <t>JOELHO CPVC, SOLDAVEL, 45 GRAUS, 15 MM, PARA AGUA QUENTE</t>
  </si>
  <si>
    <t>CURVA CPVC, 90 GRAUS, SOLDAVEL,15 MM, PARA AGUA QUENTE</t>
  </si>
  <si>
    <t>JOELHO DE TRANSICAO, CPVC, SOLDAVEL, 90 GRAUS, 15 MM X 1/2", PARA AGUA QUENTE</t>
  </si>
  <si>
    <t>JOELHO CPVC, SOLDAVEL, 90 GRAUS, 22 MM, PARA AGUA QUENTE</t>
  </si>
  <si>
    <t>JOELHO CPVC, SOLDAVEL, 45 GRAUS, 22 MM, PARA AGUA QUENTE</t>
  </si>
  <si>
    <t>CURVA CPVC, 90 GRAUS, SOLDAVEL, 22 MM, PARA AGUA QUENTE</t>
  </si>
  <si>
    <t>JOELHO DE TRANSICAO, CPVC, SOLDAVEL, 90 GRAUS, 22 MM X 1/2", PARA AGUA QUENTE</t>
  </si>
  <si>
    <t>JOELHO DE TRANSICAO, CPVC, SOLDAVEL, 90 GRAUS, 22 MM X 3/4", PARA AGUA QUENTE</t>
  </si>
  <si>
    <t>JOELHO CPVC, SOLDAVEL, 90 GRAUS, 28 MM, PARA AGUA QUENTE</t>
  </si>
  <si>
    <t>JOELHO CPVC, SOLDAVEL, 45 GRAUS, 28 MM, PARA AGUA QUENTE</t>
  </si>
  <si>
    <t>CURVA CPVC, 90 GRAUS, SOLDAVEL, 28 MM, PARA AGUA QUENTE</t>
  </si>
  <si>
    <t>JOELHO CPVC, SOLDAVEL, 90 GRAUS, 35 MM, PARA AGUA QUENTE</t>
  </si>
  <si>
    <t>JOELHO CPVC, SOLDAVEL, 45 GRAUS, 35 MM, PARA AGUA QUENTE</t>
  </si>
  <si>
    <t>LUVA CPVC, SOLDAVEL, 15 MM, PARA AGUA QUENTE PREDIAL</t>
  </si>
  <si>
    <t>LUVA DE CORRER, CPVC, SOLDAVEL, 15 MM, PARA AGUA QUENTE PREDIAL</t>
  </si>
  <si>
    <t>LUVA DE TRANSICAO, CPVC, 15 MM X 1/2", PARA AGUA QUENTE PREDIAL</t>
  </si>
  <si>
    <t>UNIAO, CPVC, SOLDAVEL, 15 MM, PARA AGUA QUENTE PREDIAL</t>
  </si>
  <si>
    <t>CONECTOR, CPVC, SOLDAVEL, 15 MM X 1/2", PARA AGUA QUENTE</t>
  </si>
  <si>
    <t>ADAPTADOR, CPVC, SOLDAVEL, 15 MM, PARA AGUA QUENTE</t>
  </si>
  <si>
    <t>CURVA DE TRANSPOSICAO, CPVC, SOLDAVEL, 15 MM</t>
  </si>
  <si>
    <t>LUVA CPVC, SOLDAVEL, 22 MM, PARA AGUA QUENTE PREDIAL</t>
  </si>
  <si>
    <t>LUVA DE CORRER, CPVC, SOLDAVEL, 22 MM, PARA AGUA QUENTE PREDIAL</t>
  </si>
  <si>
    <t>LUVA DE TRANSICAO DE CPVC X PVC, SOLDAVEL, 22 X 25 MM, PARA AGUA QUENTE</t>
  </si>
  <si>
    <t>UNIAO, CPVC, SOLDAVEL, 22 MM, PARA AGUA QUENTE PREDIAL</t>
  </si>
  <si>
    <t>CONECTOR, CPVC, SOLDAVEL, 22 MM X 1/2", PARA AGUA QUENTE</t>
  </si>
  <si>
    <t>ADAPTADOR, CPVC, SOLDAVEL, 22 MM, PARA AGUA QUENTE</t>
  </si>
  <si>
    <t>CURVA DE TRANSPOSICAO, CPVC, SOLDAVEL, 22 MM</t>
  </si>
  <si>
    <t>BUCHA DE REDUCAO, CPVC, SOLDAVEL, 22 X 15 MM, PARA AGUA QUENTE</t>
  </si>
  <si>
    <t>CONECTOR, CPVC, SOLDAVEL, 22 MM X 3/4", PARA AGUA QUENTE</t>
  </si>
  <si>
    <t>LUVA CPVC, SOLDAVEL, 28 MM, PARA AGUA QUENTE PREDIAL</t>
  </si>
  <si>
    <t>LUVA DE CORRER, CPVC, SOLDAVEL, 28 MM, PARA AGUA QUENTE PREDIAL</t>
  </si>
  <si>
    <t>UNIAO, CPVC, SOLDAVEL, 28 MM, PARA AGUA QUENTE PREDIAL</t>
  </si>
  <si>
    <t>CONECTOR, CPVC, SOLDAVEL, 28 MM X 1", PARA AGUA QUENTE</t>
  </si>
  <si>
    <t>BUCHA DE REDUCAO, CPVC, SOLDAVEL, 28 X 22 MM, PARA AGUA QUENTE</t>
  </si>
  <si>
    <t>LUVA CPVC, SOLDAVEL, 35 MM, PARA AGUA QUENTE PREDIAL</t>
  </si>
  <si>
    <t>LUVA DE CORRER, CPVC, SOLDAVEL, 35 MM, PARA AGUA QUENTE PREDIAL</t>
  </si>
  <si>
    <t>UNIAO, CPVC, SOLDAVEL, 35 MM, PARA AGUA QUENTE PREDIAL</t>
  </si>
  <si>
    <t>CONECTOR, CPVC, SOLDAVEL, 35 MM X 1 1/4", PARA AGUA QUENTE</t>
  </si>
  <si>
    <t>BUCHA DE REDUCAO, CPVC, SOLDAVEL, 35 X 28 MM, PARA AGUA QUENTE</t>
  </si>
  <si>
    <t>TE CPVC, SOLDAVEL, 90 GRAUS, 15 MM, PARA AGUA QUENTE PREDIAL</t>
  </si>
  <si>
    <t>TE DE TRANSICAO, CPVC, SOLDAVEL, 15 MM X 1/2", PARA AGUA QUENTE</t>
  </si>
  <si>
    <t>TE MISTURADOR, CPVC, SOLDAVEL, 15 MM, PARA AGUA QUENTE</t>
  </si>
  <si>
    <t>TE CPVC, SOLDAVEL, 90 GRAUS, 22 MM, PARA AGUA QUENTE PREDIAL</t>
  </si>
  <si>
    <t>TE DE TRANSICAO, CPVC, SOLDAVEL, 22 MM X 1/2", PARA AGUA QUENTE</t>
  </si>
  <si>
    <t>TE MISTURADOR, CPVC, SOLDAVEL, 22 MM, PARA AGUA QUENTE</t>
  </si>
  <si>
    <t>TE MISTURADOR DE TRANSICAO, CPVC, COM ROSCA, 22 MM X 3/4", PARA AGUA QUENTE</t>
  </si>
  <si>
    <t>TE CPVC, SOLDAVEL, 90 GRAUS, 28 MM, PARA AGUA QUENTE PREDIAL</t>
  </si>
  <si>
    <t>TE CPVC, SOLDAVEL, 90 GRAUS, 35 MM, PARA AGUA QUENTE PREDIAL</t>
  </si>
  <si>
    <t>JOELHO PVC, SOLDAVEL, BB, 90 GRAUS, DN 40 MM, PARA ESGOTO PREDIAL</t>
  </si>
  <si>
    <t>JOELHO PVC, SOLDAVEL, BB, 45 GRAUS, DN 40 MM, PARA ESGOTO PREDIAL</t>
  </si>
  <si>
    <t>CURVA PVC CURTA 90 GRAUS, DN 40 MM, PARA ESGOTO PREDIAL</t>
  </si>
  <si>
    <t>CURVA PVC LONGA 90 GRAUS, 40 MM, PARA ESGOTO PREDIAL</t>
  </si>
  <si>
    <t>ANEL BORRACHA PARA TUBO ESGOTO PREDIAL DN 50 MM (NBR 5688)</t>
  </si>
  <si>
    <t>JOELHO PVC, SOLDAVEL, PB, 90 GRAUS, DN 50 MM, PARA ESGOTO PREDIAL</t>
  </si>
  <si>
    <t>JOELHO PVC, SOLDAVEL, PB, 45 GRAUS, DN 50 MM, PARA ESGOTO PREDIAL</t>
  </si>
  <si>
    <t>CURVA PVC CURTA 90 G, DN 50 MM, PARA ESGOTO PREDIAL</t>
  </si>
  <si>
    <t>CURVA PVC LONGA 90 GRAUS, 50 MM, PARA ESGOTO PREDIAL</t>
  </si>
  <si>
    <t>ANEL BORRACHA PARA TUBO ESGOTO PREDIAL DN 75 MM (NBR 5688)</t>
  </si>
  <si>
    <t>JOELHO PVC, SOLDAVEL, PB, 90 GRAUS, DN 75 MM, PARA ESGOTO PREDIAL</t>
  </si>
  <si>
    <t>JOELHO PVC, SOLDAVEL, PB, 45 GRAUS, DN 75 MM, PARA ESGOTO PREDIAL</t>
  </si>
  <si>
    <t>CURVA PVC CURTA 90 GRAUS, DN 75 MM, PARA ESGOTO PREDIAL</t>
  </si>
  <si>
    <t>CURVA PVC LONGA 90 GRAUS, 75 MM, PARA ESGOTO PREDIAL</t>
  </si>
  <si>
    <t>JOELHO PVC, SOLDAVEL, PB, 90 GRAUS, DN 100 MM, PARA ESGOTO PREDIAL</t>
  </si>
  <si>
    <t>JOELHO PVC, SOLDAVEL, PB, 45 GRAUS, DN 100 MM, PARA ESGOTO PREDIAL</t>
  </si>
  <si>
    <t>CURVA PVC CURTA 90 GRAUS, 100 MM, PARA ESGOTO PREDIAL</t>
  </si>
  <si>
    <t>CURVA PVC LONGA 90 GRAUS, 100 MM, PARA ESGOTO PREDIAL</t>
  </si>
  <si>
    <t>LUVA SIMPLES, PVC, SOLDAVEL, DN 40 MM, SERIE NORMAL, PARA ESGOTO PREDIAL</t>
  </si>
  <si>
    <t>LUVA SIMPLES, PVC, SOLDAVEL, DN 50 MM, SERIE NORMAL, PARA ESGOTO PREDIAL</t>
  </si>
  <si>
    <t>LUVA DE CORRER, PVC, DN 50 MM, PARA ESGOTO PREDIAL</t>
  </si>
  <si>
    <t>LUVA SIMPLES, PVC, SOLDAVEL, DN 75 MM, SERIE NORMAL, PARA ESGOTO PREDIAL</t>
  </si>
  <si>
    <t>LUVA DE CORRER, PVC, DN 75 MM, PARA ESGOTO PREDIAL</t>
  </si>
  <si>
    <t>LUVA SIMPLES, PVC, SOLDAVEL, DN 100 MM, SERIE NORMAL, PARA ESGOTO PREDIAL</t>
  </si>
  <si>
    <t>LUVA DE CORRER, PVC, DN 100 MM, PARA ESGOTO PREDIAL</t>
  </si>
  <si>
    <t>JOELHO CPVC, SOLDAVEL, 90 GRAUS, 42 MM, PARA AGUA QUENTE</t>
  </si>
  <si>
    <t>TE PVC SOLDAVEL, BBB, 90 GRAUS, DN 40 MM, PARA ESGOTO SECUNDARIO PREDIAL</t>
  </si>
  <si>
    <t>JUNCAO SIMPLES, PVC, 45 GRAUS, DN 40 X 40 MM, SERIE NORMAL PARA ESGOTO PREDIAL</t>
  </si>
  <si>
    <t>TE SANITARIO, PVC, DN 50 X 50 MM, SERIE NORMAL, PARA ESGOTO PREDIAL</t>
  </si>
  <si>
    <t>JUNCAO SIMPLES, PVC, DN 50 X 50 MM, SERIE NORMAL PARA ESGOTO PREDIAL</t>
  </si>
  <si>
    <t>TE SANITARIO, PVC, DN 75 X 75 MM, SERIE NORMAL PARA ESGOTO PREDIAL</t>
  </si>
  <si>
    <t>JOELHO CPVC, SOLDAVEL, 45 GRAUS, 42 MM, PARA AGUA QUENTE</t>
  </si>
  <si>
    <t>JOELHO CPVC, SOLDAVEL, 90 GRAUS, 54 MM, PARA AGUA QUENTE</t>
  </si>
  <si>
    <t>JOELHO CPVC, SOLDAVEL, 45 GRAUS, 54 MM, PARA AGUA QUENTE</t>
  </si>
  <si>
    <t>JOELHO CPVC, SOLDAVEL, 90 GRAUS, 73 MM, PARA AGUA QUENTE</t>
  </si>
  <si>
    <t>JOELHO CPVC, SOLDAVEL, 45 GRAUS, 73 MM, PARA AGUA QUENTE</t>
  </si>
  <si>
    <t>JOELHO CPVC, SOLDAVEL, 90 GRAUS, 89 MM, PARA AGUA QUENTE</t>
  </si>
  <si>
    <t>JOELHO CPVC, SOLDAVEL, 45 GRAUS, 89 MM, PARA AGUA QUENTE</t>
  </si>
  <si>
    <t>JUNCAO SIMPLES, PVC, DN 75 X 75 MM, SERIE NORMAL PARA ESGOTO PREDIAL</t>
  </si>
  <si>
    <t>TE SANITARIO, PVC, DN 100 X 100 MM, SERIE NORMAL, PARA ESGOTO PREDIAL</t>
  </si>
  <si>
    <t>LUVA CPVC, SOLDAVEL, 42 MM, PARA AGUA QUENTE PREDIAL</t>
  </si>
  <si>
    <t>LUVA DE CORRER, CPVC, SOLDAVEL, 42 MM, PARA AGUA QUENTE PREDIAL</t>
  </si>
  <si>
    <t>LUVA DE TRANSICAO, CPVC, SOLDAVEL, 42 MM X 1 1/2", PARA AGUA QUENTE</t>
  </si>
  <si>
    <t>UNIAO, CPVC, SOLDAVEL, 42 MM, PARA AGUA QUENTE PREDIAL</t>
  </si>
  <si>
    <t>CONECTOR, CPVC, SOLDAVEL, 42 MM X 1 1/2", PARA AGUA QUENTE</t>
  </si>
  <si>
    <t>BUCHA DE REDUCAO, CPVC, SOLDAVEL, 42 X 22 MM, PARA AGUA QUENTE</t>
  </si>
  <si>
    <t>LUVA CPVC, SOLDAVEL, 54 MM, PARA AGUA QUENTE PREDIAL</t>
  </si>
  <si>
    <t>LUVA DE TRANSICAO, CPVC, SOLDAVEL, 54 MM X 2", PARA AGUA QUENTE PREDIAL</t>
  </si>
  <si>
    <t>UNIAO, CPVC, SOLDAVEL, 54 MM, PARA AGUA QUENTE PREDIAL</t>
  </si>
  <si>
    <t>LUVA CPVC, SOLDAVEL, 73 MM, PARA AGUA QUENTE PREDIAL</t>
  </si>
  <si>
    <t>UNIAO, CPVC, SOLDAVEL, 73 MM, PARA AGUA QUENTE PREDIAL</t>
  </si>
  <si>
    <t>LUVA CPVC, SOLDAVEL, 89 MM, PARA AGUA QUENTE PREDIAL</t>
  </si>
  <si>
    <t>UNIAO, CPVC, SOLDAVEL, 89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</si>
  <si>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</si>
  <si>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</si>
  <si>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</si>
  <si>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</si>
  <si>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JOELHO PVC LEVE, 90 GRAUS, DN 150 MM, PARA ESGOTO PREDIAL</t>
  </si>
  <si>
    <t>JOELHO PVC LEVE, 45 GRAUS, DN 150 MM, PARA ESGOTO PREDIAL</t>
  </si>
  <si>
    <t>LUVA DE CORRER PVC, JE, DN 150 MM, PARA REDE COLETORA DE ESGOTO (NBR 10569)</t>
  </si>
  <si>
    <t>TE, PVC LEVE, CURTO, 90 GRAUS, 150 MM, PARA ESGOTO</t>
  </si>
  <si>
    <t>JUNCAO SIMPLES, PVC LEVE, 150 MM, PARA ESGOTO PREDIAL</t>
  </si>
  <si>
    <t>LUVA SOLDAVEL COM BUCHA DE LATAO, PVC, 32 MM X 1"</t>
  </si>
  <si>
    <t>JOELHO PVC, SOLDAVEL, COM BUCHA DE LATAO, 90 GRAUS, 25 MM X 1/2", PARA AGUA FRIA PREDIAL</t>
  </si>
  <si>
    <t>TE PVC, SOLDAVEL, COM BUCHA DE LATAO NA BOLSA CENTRAL, 90 GRAUS, 25 MM X 3/4", PARA AGUA FRIA PREDIAL</t>
  </si>
  <si>
    <t>BUCHA DE REDUCAO DE PVC, SOLDAVEL, CURTA, COM 40 X 32 MM, PARA AGUA FRIA PREDIAL</t>
  </si>
  <si>
    <t>COTOVELO DE COBRE 90 GRAUS (REF 607) SEM ANEL DE SOLDA, BOLSA X BOLSA, 22 MM</t>
  </si>
  <si>
    <t>SOLDA ESTANHO/COBRE PARA CONEXOES DE COBRE, FIO 2,5 MM, CARRETEL 500 GR (SEM CHUMBO)</t>
  </si>
  <si>
    <t>PASTA PARA SOLDA DE TUBOS E CONEXOES DE COBRE (EMBALAGEM COM 250 G)</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</si>
  <si>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</si>
  <si>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</si>
  <si>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</si>
  <si>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</si>
  <si>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</si>
  <si>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</si>
  <si>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</si>
  <si>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</si>
  <si>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</si>
  <si>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</si>
  <si>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</si>
  <si>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</si>
  <si>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</si>
  <si>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</si>
  <si>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</si>
  <si>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</si>
  <si>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</si>
  <si>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COTOVELO DE COBRE 90 GRAUS (REF 607) SEM ANEL DE SOLDA, BOLSA X BOLSA, 15 MM</t>
  </si>
  <si>
    <t>LUVA DE COBRE (REF 600) SEM ANEL DE SOLDA, BOLSA X BOLSA, 15 MM</t>
  </si>
  <si>
    <t>TE DE COBRE (REF 611) SEM ANEL DE SOLDA, BOLSA X BOLSA X BOLSA, 15 MM</t>
  </si>
  <si>
    <t>NIPLE DE FERRO GALVANIZADO, COM ROSCA BSP, DE 2"</t>
  </si>
  <si>
    <t>LUVA DE FERRO GALVANIZADO, COM ROSCA BSP, DE 2"</t>
  </si>
  <si>
    <t>NIPLE DE FERRO GALVANIZADO, COM ROSCA BSP, DE 2 1/2"</t>
  </si>
  <si>
    <t>LUVA DE FERRO GALVANIZADO, COM ROSCA BSP, DE 2 1/2"</t>
  </si>
  <si>
    <t>NIPLE DE FERRO GALVANIZADO, COM ROSCA BSP, DE 3"</t>
  </si>
  <si>
    <t>LUVA DE FERRO GALVANIZADO, COM ROSCA BSP, DE 3"</t>
  </si>
  <si>
    <t>COTOVELO 45 GRAUS DE FERRO GALVANIZADO, COM ROSCA BSP, DE 2"</t>
  </si>
  <si>
    <t>COTOVELO 90 GRAUS DE FERRO GALVANIZADO, COM ROSCA BSP, DE 2"</t>
  </si>
  <si>
    <t>COTOVELO 45 GRAUS DE FERRO GALVANIZADO, COM ROSCA BSP, DE 2 1/2"</t>
  </si>
  <si>
    <t>COTOVELO 90 GRAUS DE FERRO GALVANIZADO, COM ROSCA BSP, DE 2 1/2"</t>
  </si>
  <si>
    <t>COTOVELO 45 GRAUS DE FERRO GALVANIZADO, COM ROSCA BSP, DE 3"</t>
  </si>
  <si>
    <t>COTOVELO 90 GRAUS DE FERRO GALVANIZADO, COM ROSCA BSP, DE 3"</t>
  </si>
  <si>
    <t>TE DE FERRO GALVANIZADO, DE 3"</t>
  </si>
  <si>
    <t>LUVA DE FERRO GALVANIZADO, COM ROSCA BSP, DE 1"</t>
  </si>
  <si>
    <t>NIPLE DE FERRO GALVANIZADO, COM ROSCA BSP, DE 1 1/4"</t>
  </si>
  <si>
    <t>LUVA DE FERRO GALVANIZADO, COM ROSCA BSP, DE 1 1/4"</t>
  </si>
  <si>
    <t>NIPLE DE FERRO GALVANIZADO, COM ROSCA BSP, DE 1 1/2"</t>
  </si>
  <si>
    <t>LUVA DE FERRO GALVANIZADO, COM ROSCA BSP, DE 1 1/2"</t>
  </si>
  <si>
    <t>COTOVELO 45 GRAUS DE FERRO GALVANIZADO, COM ROSCA BSP, DE 1"</t>
  </si>
  <si>
    <t>COTOVELO 45 GRAUS DE FERRO GALVANIZADO, COM ROSCA BSP, DE 1 1/4"</t>
  </si>
  <si>
    <t>COTOVELO 90 GRAUS DE FERRO GALVANIZADO, COM ROSCA BSP, DE 1 1/4"</t>
  </si>
  <si>
    <t>COTOVELO 45 GRAUS DE FERRO GALVANIZADO, COM ROSCA BSP, DE 1 1/2"</t>
  </si>
  <si>
    <t>COTOVELO 90 GRAUS DE FERRO GALVANIZADO, COM ROSCA BSP, DE 1 1/2"</t>
  </si>
  <si>
    <t>NIPLE DE FERRO GALVANIZADO, COM ROSCA BSP, DE 3/4"</t>
  </si>
  <si>
    <t>COTOVELO 45 GRAUS DE FERRO GALVANIZADO, COM ROSCA BSP, DE 1/2"</t>
  </si>
  <si>
    <t>COTOVELO 45 GRAUS DE FERRO GALVANIZADO, COM ROSCA BSP, DE 3/4"</t>
  </si>
  <si>
    <t>COTOVELO 90 GRAUS DE FERRO GALVANIZADO, COM ROSCA BSP, DE 3/4"</t>
  </si>
  <si>
    <t>UNIAO DE FERRO GALVANIZADO, COM ROSCA BSP, COM ASSENTO PLANO, DE 2"</t>
  </si>
  <si>
    <t>UNIAO DE FERRO GALVANIZADO, COM ROSCA BSP, COM ASSENTO PLANO, DE 2 1/2"</t>
  </si>
  <si>
    <t>UNIAO DE FERRO GALVANIZADO, COM ROSCA BSP, COM ASSENTO PLANO, DE 3"</t>
  </si>
  <si>
    <t>UNIAO DE FERRO GALVANIZADO, COM ROSCA BSP, COM ASSENTO PLANO, DE 1 1/4"</t>
  </si>
  <si>
    <t>UNIAO DE FERRO GALVANIZADO, COM ROSCA BSP, COM ASSENTO PLANO, DE 1 1/2"</t>
  </si>
  <si>
    <t>UNIAO DE FERRO GALVANIZADO, COM ROSCA BSP, COM ASSENTO PLANO, DE 3/4"</t>
  </si>
  <si>
    <t>LUVA DE REDUCAO DE FERRO GALVANIZADO, COM ROSCA BSP, DE 2" X 1 1/2"</t>
  </si>
  <si>
    <t>LUVA DE REDUCAO DE FERRO GALVANIZADO, COM ROSCA BSP, DE 2" X 1 1/4"</t>
  </si>
  <si>
    <t>LUVA DE REDUCAO DE FERRO GALVANIZADO, COM ROSCA BSP, DE 2" X 1"</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</si>
  <si>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</si>
  <si>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</si>
  <si>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</si>
  <si>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 1/2"</t>
  </si>
  <si>
    <t>LUVA DE REDUCAO DE FERRO GALVANIZADO, COM ROSCA BSP, DE 3" X 2"</t>
  </si>
  <si>
    <t>LUVA DE REDUCAO DE FERRO GALVANIZADO, COM ROSCA BSP, DE 1" X 1/2"</t>
  </si>
  <si>
    <t>LUVA DE REDUCAO DE FERRO GALVANIZADO, COM ROSCA BSP, DE 1"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</si>
  <si>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</si>
  <si>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</si>
  <si>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</si>
  <si>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1/2" X 1 1/4"</t>
  </si>
  <si>
    <t>LUVA DE REDUCAO DE FERRO GALVANIZADO, COM ROSCA BSP, DE 1 1/2" X 1"</t>
  </si>
  <si>
    <t>LUVA DE REDUCAO DE FERRO GALVANIZADO, COM ROSCA BSP, DE 1 1/2" X 3/4"</t>
  </si>
  <si>
    <t>LUVA DE REDUCAO DE FERRO GALVANIZADO, COM ROSCA BSP, DE 3/4" X 1/2"</t>
  </si>
  <si>
    <t>LUVA PASSANTE DE COBRE (REF 601) SEM ANEL DE SOLDA, BOLSA 22 MM</t>
  </si>
  <si>
    <t>BUCHA DE REDUCAO DE COBRE (REF 600-2) SEM ANEL DE SOLDA, PONTA X BOLSA, 22 X 15 MM</t>
  </si>
  <si>
    <t>JUNTA DE EXPANSAO DE COBRE (REF 900), PONTA X PONTA, 22 MM</t>
  </si>
  <si>
    <t>CONECTOR BRONZE/LATAO (REF 603) SEM ANEL DE SOLDA, BOLSA X ROSCA F, 22 MM X 3/4"</t>
  </si>
  <si>
    <t>CURVA DE TRANSPOSICAO BRONZE/LATAO (REF 736) SEM ANEL DE SOLDA, BOLSA X BOLSA, 22 MM</t>
  </si>
  <si>
    <t>LUVA PASSANTE DE COBRE (REF 601) SEM ANEL DE SOLDA, BOLSA 28 MM</t>
  </si>
  <si>
    <t>BUCHA DE REDUCAO DE COBRE (REF 600-2) SEM ANEL DE SOLDA, PONTA X BOLSA, 28 X 22 MM</t>
  </si>
  <si>
    <t>JUNTA DE EXPANSAO DE COBRE (REF 900), PONTA X PONTA, 28 MM</t>
  </si>
  <si>
    <t>CONECTOR BRONZE/LATAO (REF 603) SEM ANEL DE SOLDA, BOLSA X ROSCA F, 28 MM X 1/2"</t>
  </si>
  <si>
    <t>CURVA DE TRANSPOSICAO BRONZE/LATAO (REF 736) SEM ANEL DE SOLDA, BOLSA X BOLSA, 28 MM</t>
  </si>
  <si>
    <t>LUVA PASSANTE DE COBRE (REF 601) SEM ANEL DE SOLDA, BOLSA 35 MM</t>
  </si>
  <si>
    <t>BUCHA DE REDUCAO DE COBRE (REF 600-2) SEM ANEL DE SOLDA, PONTA X BOLSA, 35 X 28 MM</t>
  </si>
  <si>
    <t>JUNTA DE EXPANSAO BRONZE/LATAO (REF 900), PONTA X PONTA, 35 MM</t>
  </si>
  <si>
    <t>LUVA PASSANTE DE COBRE (REF 601) SEM ANEL DE SOLDA, BOLSA 42 MM</t>
  </si>
  <si>
    <t>BUCHA DE REDUCAO DE COBRE (REF 600-2) SEM ANEL DE SOLDA, PONTA X BOLSA, 42 X 35 MM</t>
  </si>
  <si>
    <t>JUNTA DE EXPANSAO BRONZE/LATAO (REF 900), PONTA X PONTA, 42 MM</t>
  </si>
  <si>
    <t>LUVA PASSANTE DE COBRE (REF 601) SEM ANEL DE SOLDA, BOLSA 54 MM</t>
  </si>
  <si>
    <t>BUCHA DE REDUCAO DE COBRE (REF 600-2) SEM ANEL DE SOLDA, PONTA X BOLSA, 54 X 42 MM</t>
  </si>
  <si>
    <t>JUNTA DE EXPANSAO BRONZE/LATAO (REF 900), PONTA X PONTA, 54 MM</t>
  </si>
  <si>
    <t>LUVA PASSANTE DE COBRE (REF 601) SEM ANEL DE SOLDA, BOLSA 66 MM</t>
  </si>
  <si>
    <t>BUCHA DE REDUCAO DE COBRE (REF 600-2) SEM ANEL DE SOLDA, PONTA X BOLSA, 66 X 54 MM</t>
  </si>
  <si>
    <t>JUNTA DE EXPANSAO BRONZE/LATAO (REF 900), PONTA X PONTA, 66 MM</t>
  </si>
  <si>
    <t>TE DUPLA CURVA BRONZE/LATAO (REF 764) SEM ANEL DE SOLDA, ROSCA F X BOLSA X ROSCA F, 3/4" X 22 X 3/4"</t>
  </si>
  <si>
    <t>CURVA 45 GRAUS DE COBRE (REF 606) SEM ANEL DE SOLDA, BOLSA X BOLSA, 15 MM</t>
  </si>
  <si>
    <t>COTOVELO BRONZE/LATAO (REF 707-3) SEM ANEL DE SOLDA, BOLSA X ROSCA F, 15MM X 1/2"</t>
  </si>
  <si>
    <t>CURVA 45 GRAUS DE COBRE (REF 606) SEM ANEL DE SOLDA, BOLSA X BOLSA, 22 MM</t>
  </si>
  <si>
    <t>COTOVELO BRONZE/LATAO (REF 707-3) SEM ANEL DE SOLDA, BOLSA X ROSCA F, 22MM X 1/2"</t>
  </si>
  <si>
    <t>COTOVELO BRONZE/LATAO (REF 707-3) SEM ANEL DE SOLDA, BOLSA X ROSCA F, 22MM X 3/4"</t>
  </si>
  <si>
    <t>CURVA 45 GRAUS DE COBRE (REF 606) SEM ANEL DE SOLDA, BOLSA X BOLSA, 28 MM</t>
  </si>
  <si>
    <t>LUVA PASSANTE DE COBRE (REF 601) SEM ANEL DE SOLDA, BOLSA 15 MM</t>
  </si>
  <si>
    <t>CONECTOR BRONZE/LATAO (REF 603) SEM ANEL DE SOLDA, BOLSA X ROSCA F, 15 MM X 1/2"</t>
  </si>
  <si>
    <t>CURVA DE TRANSPOSICAO BRONZE/LATAO (REF 736) SEM ANEL DE SOLDA, BOLSA X BOLSA, 15 MM</t>
  </si>
  <si>
    <t>JUNTA DE EXPANSAO DE COBRE (REF 900), PONTA X PONTA, 15 MM</t>
  </si>
  <si>
    <t>CONECTOR BRONZE/LATAO (REF 603) SEM ANEL DE SOLDA, BOLSA X ROSCA F, 22 MM X 1/2"</t>
  </si>
  <si>
    <t>TE DUPLA CURVA BRONZE/LATAO (REF 764) SEM ANEL DE SOLDA, ROSCA F X BOLSA X ROSCA F, 1/2" X 15 X 1/2"</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</si>
  <si>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</si>
  <si>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</si>
  <si>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</si>
  <si>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</si>
  <si>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LUVA DE COBRE (REF 600) SEM ANEL DE SOLDA, BOLSA X BOLSA, 79 MM</t>
  </si>
  <si>
    <t>LUVA DE COBRE (REF 600) SEM ANEL DE SOLDA, BOLSA X BOLSA, 104 MM</t>
  </si>
  <si>
    <t>COTOVELO DE COBRE 90 GRAUS (REF 607) SEM ANEL DE SOLDA, BOLSA X BOLSA, 79 MM</t>
  </si>
  <si>
    <t>COTOVELO DE COBRE 90 GRAUS (REF 607) SEM ANEL DE SOLDA, BOLSA X BOLSA, 104 MM</t>
  </si>
  <si>
    <t>TE DE COBRE (REF 611) SEM ANEL DE SOLDA, BOLSA X BOLSA X BOLSA, 79 MM</t>
  </si>
  <si>
    <t>TE DE COBRE (REF 611) SEM ANEL DE SOLDA, BOLSA X BOLSA X BOLSA, 104 MM</t>
  </si>
  <si>
    <t>ADAPTADOR PVC SOLDAVEL CURTO COM BOLSA E ROSCA, 110 MM X 4", PARA AGUA FRIA</t>
  </si>
  <si>
    <t>LUVA PVC SOLDAVEL, 110 MM, PARA AGUA FRIA PREDIAL</t>
  </si>
  <si>
    <t>JOELHO PVC, SOLDAVEL, 90 GRAUS, 110 MM, PARA AGUA FRIA PREDIAL</t>
  </si>
  <si>
    <t>CURVA DE PVC 90 GRAUS, SOLDAVEL, 110 MM, PARA AGUA FRIA PREDIAL (NBR 5648)</t>
  </si>
  <si>
    <t>TE PVC, SOLDAVEL, COM ROSCA NA BOLSA CENTRAL, 90 GRAUS, 25 MM X 3/4", PARA AGUA FRIA PREDIAL</t>
  </si>
  <si>
    <t>TE SOLDAVEL, PVC, 90 GRAUS, 110 MM, PARA AGUA FRIA PREDIAL (NBR 5648)</t>
  </si>
  <si>
    <t>TE DE REDUCAO, PVC, SOLDAVEL, 90 GRAUS, 110 MM X 60 MM, PARA AGUA FRIA PREDIAL</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</si>
  <si>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</si>
  <si>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</si>
  <si>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</si>
  <si>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</si>
  <si>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</si>
  <si>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</si>
  <si>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</si>
  <si>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</si>
  <si>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</si>
  <si>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</si>
  <si>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</si>
  <si>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</si>
  <si>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COM FLANGES LIVRES, 110 MM X 4", PARA CAIXA D' AGUA</t>
  </si>
  <si>
    <t>ADAPTADOR PVC SOLDAVEL, COM FLANGE E ANEL DE VEDACAO, 20 MM X 1/2", PARA CAIXA D'AGUA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</si>
  <si>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</si>
  <si>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</si>
  <si>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</si>
  <si>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</si>
  <si>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</si>
  <si>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</si>
  <si>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SOLDAVEL, LONGO, COM FLANGE LIVRE,  110 MM X 4", PARA CAIXA D' AGUA</t>
  </si>
  <si>
    <t>ADAPTADOR PVC SOLDAVEL, LONGO, COM FLANGE LIVRE,  25 MM X 3/4", PARA CAIXA D' AGUA</t>
  </si>
  <si>
    <t>LUVA SIMPLES, PVC, SOLDAVEL, DN 150 MM, SERIE NORMAL, PARA ESGOTO PREDIAL</t>
  </si>
  <si>
    <t>SPRINKLER TIPO PENDENTE, 68 GRAUS CELSIUS (BULBO VERMELHO), ACABAMENTO NATURAL, 1/2" - 15 MM</t>
  </si>
  <si>
    <t>CANOPLA ACABAMENTO CROMADO PARA INSTALACAO DE SPRINKLER, SOB FORRO, 15 MM</t>
  </si>
  <si>
    <t>JOELHO PPR, 90 GRAUS, SOLDAVEL, DN 25 MM, PARA AGUA QUENTE PREDIAL</t>
  </si>
  <si>
    <t>JOELHO PPR 45 GRAUS, SOLDAVEL, DN 25 MM, PARA AGUA QUENTE PREDIAL</t>
  </si>
  <si>
    <t>LUVA PPR, SOLDAVEL, DN 25 MM, PARA AGUA QUENTE PREDIAL</t>
  </si>
  <si>
    <t>CONECTOR / ADAPTADOR MACHO, COM INSERTO METALICO, PPR, DN 25 MM X 1/2", PARA AGUA QUENTE E FRIA PREDIAL</t>
  </si>
  <si>
    <t>CONECTOR / ADAPTADOR FEMEA, COM INSERTO METALICO, PPR, DN 25 MM X 1/2", PARA AGUA QUENTE E FRIA PREDIAL</t>
  </si>
  <si>
    <t>TE NORMAL, PPR, SOLDAVEL, 90 GRAUS, DN 25 X 25 X 25 MM, PARA AGUA QUENTE PREDIAL</t>
  </si>
  <si>
    <t>TE MISTURADOR COM INSERTO METALICO, FEMEA, PPR, DN 25 MM X 3/4", PARA AGUA QUENTE E FRIA PREDIAL</t>
  </si>
  <si>
    <t>JOELHO PPR, 90 GRAUS, SOLDAVEL, DN 32 MM, PARA AGUA QUENTE PREDIAL</t>
  </si>
  <si>
    <t>JOELHO PPR, 45 GRAUS, SOLDAVEL, DN 32 MM, PARA AGUA QUENTE PREDIAL</t>
  </si>
  <si>
    <t>JOELHO PPR, 90 GRAUS, SOLDAVEL, DN 40 MM, PARA AGUA QUENTE PREDIAL</t>
  </si>
  <si>
    <t>JOELHO 45 GRAUS, PPR, SOLDAVEL, F/ F, DN 40 MM, PARA AQUA QUENTE E FRIA PREDIAL</t>
  </si>
  <si>
    <t>LUVA PPR, SOLDAVEL, DN 32 MM, PARA AGUA QUENTE PREDIAL</t>
  </si>
  <si>
    <t>CONECTOR / ADAPTADOR MACHO, COM INSERTO METALICO, PPR, DN 32 MM X 3/4", PARA AGUA QUENTE E FRIA PREDIAL</t>
  </si>
  <si>
    <t>CONECTOR / ADAPTADOR FEMEA, COM INSERTO METALICO, PPR, DN 32 MM X 3/4", PARA AGUA QUENTE E FRIA PREDIAL</t>
  </si>
  <si>
    <t>BUCHA DE REDUCAO, PPR, DN 32 X 25 MM, PARA AGUA QUENTE E FRIA PREDIAL</t>
  </si>
  <si>
    <t>LUVA PPR, SOLDAVEL, DN 40 MM, PARA AGUA QUENTE PREDIAL</t>
  </si>
  <si>
    <t>BUCHA DE REDUCAO, PPR, DN 40 X 25 MM, PARA AGUA QUENTE E FRIA PREDIAL</t>
  </si>
  <si>
    <t>TE NORMAL, PPR, SOLDAVEL, 90 GRAUS, DN 32 X 32 X 32 MM, PARA AGUA QUENTE PREDIAL</t>
  </si>
  <si>
    <t>TE NORMAL, PPR, SOLDAVEL, 90 GRAUS, DN 40 X 40 X 40 MM, PARA AGUA QUENTE PREDIAL</t>
  </si>
  <si>
    <t>JOELHO PPR, 90 GRAUS, SOLDAVEL, DN 50 MM, PARA AGUA QUENTE PREDIAL</t>
  </si>
  <si>
    <t>JOELHO 45 GRAUS, PPR, SOLDAVEL, F/ F, DN 50 MM, PARA AQUA QUENTE E FRIA PREDIAL</t>
  </si>
  <si>
    <t>JOELHO PPR, 90 GRAUS, SOLDAVEL, DN 63 MM, PARA AGUA QUENTE PREDIAL</t>
  </si>
  <si>
    <t>JOELHO 45 GRAUS, PPR, SOLDAVEL, F/ F, DN 63 MM, PARA AQUA QUENTE E FRIA PREDIAL</t>
  </si>
  <si>
    <t>JOELHO PPR, 90 GRAUS, SOLDAVEL, DN 75 MM, PARA AGUA QUENTE PREDIAL</t>
  </si>
  <si>
    <t>JOELHO 45 GRAUS, PPR, SOLDAVEL, F/ F, DN 75 MM, PARA AQUA QUENTE E FRIA PREDIAL</t>
  </si>
  <si>
    <t>JOELHO PPR, 90 GRAUS, SOLDAVEL, DN 90 MM, PARA AGUA QUENTE PREDIAL</t>
  </si>
  <si>
    <t>JOELHO PPR, 90 GRAUS, SOLDAVEL, DN 110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</si>
  <si>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</si>
  <si>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</si>
  <si>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</si>
  <si>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</si>
  <si>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</si>
  <si>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</si>
  <si>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</si>
  <si>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</si>
  <si>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</si>
  <si>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</si>
  <si>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LUVA PPR, SOLDAVEL, DN 20 MM, PARA AGUA QUENTE PREDIAL</t>
  </si>
  <si>
    <t>JOELHO PPR, 90 GRAUS, SOLDAVEL, DN 20 MM, PARA AGUA QUENTE PREDIAL</t>
  </si>
  <si>
    <t>TE MISTURADOR, PPR, F M M, DN 20 X 20 MM, PARA AGUA QUENTE PREDIAL</t>
  </si>
  <si>
    <t>TE MISTURADOR, PPR, F M M, DN 25 X 25 MM, PARA AGUA QUENTE PREDIAL</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</si>
  <si>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</si>
  <si>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</si>
  <si>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</si>
  <si>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</si>
  <si>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</si>
  <si>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</si>
  <si>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UNIAO METALICA, PARA CONEXAO COM ANEL DESLIZANTE EM TUBO PEX, DN 16 MM</t>
  </si>
  <si>
    <t>CONEXAO FIXA, ROSCA FEMEA, METALICA, COM ANEL DESLIZANTE, DN 16 MM X 1/2", PARA TUBO PEX</t>
  </si>
  <si>
    <t>CONEXAO MOVEL, ROSCA FEMEA, METALICA, COM ANEL DESLIZANTE, PARA TUBO PEX, DN 16 MM X 3/4"</t>
  </si>
  <si>
    <t>UNIAO METALICA, PARA CONEXAO COM ANEL DESLIZANTE EM TUBO PEX, DN 20 MM</t>
  </si>
  <si>
    <t>CONEXAO FIXA, ROSCA FEMEA, METALICA, COM ANEL DESLIZANTE, DN 20 MM X 1/2", PARA TUBO PEX</t>
  </si>
  <si>
    <t>CONEXAO FIXA, ROSCA FEMEA, METALICA, COM ANEL DESLIZANTE, DN 20 MM X 3/4", PARA TUBO PEX</t>
  </si>
  <si>
    <t>UNIAO DE REDUCAO METALICA, PARA CONEXAO COM ANEL DESLIZANTE EM TUBO PEX, DN 20 X 16 MM</t>
  </si>
  <si>
    <t>UNIAO METALICA, PARA CONEXAO COM ANEL DESLIZANTE EM TUBO PEX, DN 25 MM</t>
  </si>
  <si>
    <t>CONEXAO FIXA, ROSCA FEMEA, METALICA, COM ANEL DESLIZANTE, DN 25 MM X 3/4", PARA TUBO PEX</t>
  </si>
  <si>
    <t>CONEXAO FIXA, ROSCA FEMEA, METALICA, COM ANEL DESLIZANTE, DN 25 MM X 1", PARA TUBO PEX</t>
  </si>
  <si>
    <t>UNIAO DE REDUCAO METALICA, PARA CONEXAO COM ANEL DESLIZANTE EM TUBO PEX, DN 25 X 16 MM</t>
  </si>
  <si>
    <t>UNIAO DE REDUCAO METALICA, PARA CONEXAO COM ANEL DESLIZANTE EM TUBO PEX, DN 25 X 20 MM</t>
  </si>
  <si>
    <t>UNIAO METALICA, PARA CONEXAO COM ANEL DESLIZANTE EM TUBO PEX, DN 32 MM</t>
  </si>
  <si>
    <t>CONEXAO FIXA, ROSCA FEMEA, METALICA, COM ANEL DESLIZANTE, DN 32 MM X 1", PARA TUBO PEX</t>
  </si>
  <si>
    <t>UNIAO DE REDUCAO METALICA, PARA CONEXAO COM ANEL DESLIZANTE EM TUBO PEX, DN 32 X 25 MM</t>
  </si>
  <si>
    <t>LUVA PARA TUBO PEX, PLASTICA, PARA CONEXAO COM CRIMPAGEM, DN 16 MM</t>
  </si>
  <si>
    <t>CONEXAO FIXA, ROSCA FEMEA, EM PLASTICO, DN 16 MM X 1/2", PARA CONEXAO COM CRIMPAGEM EM TUBO PEX</t>
  </si>
  <si>
    <t>CONEXAO FIXA, ROSCA FEMEA, EM PLASTICO, DN 16 MM X 3/4", PARA CONEXAO COM CRIMPAGEM EM TUBO PEX</t>
  </si>
  <si>
    <t>LUVA PARA TUBO PEX, PLASTICA, PARA CONEXAO COM CRIMPAGEM, DN 20 MM</t>
  </si>
  <si>
    <t>CONEXAO FIXA, ROSCA FEMEA, EM PLASTICO, DN 20 MM X 1/2", PARA CONEXAO COM CRIMPAGEM EM TUBO PEX</t>
  </si>
  <si>
    <t>CONEXAO FIXA, ROSCA FEMEA, EM PLASTICO, DN 20 MM X 3/4", PARA CONEXAO COM CRIMPAGEM EM TUBO PEX</t>
  </si>
  <si>
    <t>LUVA DE REDUCAO PARA TUBO PEX, PLASTICA, PARA CONEXAO COM CRIMPAGEM, DN 20 X 16 MM</t>
  </si>
  <si>
    <t>LUVA PARA TUBO PEX, PLASTICA, PARA CONEXAO COM CRIMPAGEM, DN 25 MM</t>
  </si>
  <si>
    <t>CONEXAO FIXA, ROSCA FEMEA, EM PLASTICO, DN 25 MM X 1/2", PARA CONEXAO COM CRIMPAGEM EM TUBO PEX</t>
  </si>
  <si>
    <t>CONEXAO FIXA, ROSCA FEMEA, EM PLASTICO, DN 25 MM X 3/4", PARA CONEXAO COM CRIMPAGEM EM TUBO PEX</t>
  </si>
  <si>
    <t>LUVA DE REDUCAO PARA TUBO PEX, PLASTICA, PARA CONEXAO COM CRIMPAGEM, DN 25 X 16 MM</t>
  </si>
  <si>
    <t>LUVA PARA TUBO PEX, PLASTICA, PARA CONEXAO COM CRIMPAGEM, DN 32 MM</t>
  </si>
  <si>
    <t>CONEXAO FIXA, ROSCA FEMEA, EM PLASTICO, DN 32 MM X 3/4", PARA CONEXAO COM CRIMPAGEM EM TUBO PEX</t>
  </si>
  <si>
    <t>LUVA DE REDUCAO PARA TUBO PEX, PLASTICA, PARA CONEXAO COM CRIMPAGEM, DN 32 X 25 MM</t>
  </si>
  <si>
    <t>JOELHO 90 GRAUS, METALICO, PARA CONEXAO COM ANEL DESLIZANTE EM TUBO PEX, DN 16 MM</t>
  </si>
  <si>
    <t>JOELHO 90 GRAUS, ROSCA FEMEA TERMINAL, METALICO, PARA CONEXAO COM ANEL DESLIZANTE EM TUBO PEX, DN 16 MM X 1/2"</t>
  </si>
  <si>
    <t>JOELHO, ROSCA FEMEA, COM BASE FIXA, METALICO, PARA CONEXAO COM ANEL DESLIZANTE EM TUBO PEX, DN 16 MM X 1/2"</t>
  </si>
  <si>
    <t>JOELHO 90 GRAUS, METALICO, PARA CONEXAO COM ANEL DESLIZANTE EM TUBO PEX, DN 20 MM</t>
  </si>
  <si>
    <t>JOELHO 90 GRAUS, ROSCA FEMEA TERMINAL, METALICO, PARA CONEXAO COM ANEL DESLIZANTE EM TUBO PEX, DN 20 MM X 1/2"</t>
  </si>
  <si>
    <t>JOELHO 90 GRAUS, ROSCA FEMEA TERMINAL, METALICO, PARA CONEXAO COM ANEL DESLIZANTE EM TUBO PEX, DN 20 MM X 3/4"</t>
  </si>
  <si>
    <t>JOELHO, ROSCA FEMEA, COM BASE FIXA, METALICO, PARA CONEXAO COM ANEL DESLIZANTE EM TUBO PEX, DN 20 MM X 1/2"</t>
  </si>
  <si>
    <t>JOELHO ROSCA FEMEA MOVEL, METALICO, PARA CONEXAO COM ANEL DESLIZANTE EM TUBO PEX, DN 20 MM X 3/4"</t>
  </si>
  <si>
    <t>JOELHO 90 GRAUS, METALICO, PARA CONEXAO COM ANEL DESLIZANTE EM TUBO PEX, DN 25 MM</t>
  </si>
  <si>
    <t>JOELHO 90 GRAUS, ROSCA FEMEA TERMINAL, METALICO, PARA CONEXAO COM ANEL DESLIZANTE EM TUBO PEX, DN 25 MM X 3/4"</t>
  </si>
  <si>
    <t>JOELHO, ROSCA FEMEA, COM BASE FIXA, METALICO, PARA CONEXAO COM ANEL DESLIZANTE EM TUBO PEX, DN 25 MM X 3/4"</t>
  </si>
  <si>
    <t>JOELHO 90 GRAUS, METALICO, PARA CONEXAO COM ANEL DESLIZANTE EM TUBO PEX, DN 32 MM</t>
  </si>
  <si>
    <t>JOELHO 90 GRAUS, PLASTICO, PARA CONEXAO COM CRIMPAGEM EM TUBO PEX, DN 16 MM</t>
  </si>
  <si>
    <t>JOELHO 90 GRAUS, ROSCA FEMEA TERMINAL, PLASTICO, PARA CONEXAO COM CRIMPAGEM EM TUBO PEX, DN 16 MM X 1/2"</t>
  </si>
  <si>
    <t>JOELHO 90 GRAUS, ROSCA FEMEA TERMINAL, PLASTICO, PARA CONEXAO COM CRIMPAGEM EM TUBO PEX, DN 16 MM X 3/4"</t>
  </si>
  <si>
    <t>JOELHO 90 GRAUS, PLASTICO, PARA CONEXAO COM CRIMPAGEM EM TUBO PEX, DN 20 MM</t>
  </si>
  <si>
    <t>JOELHO 90 GRAUS, ROSCA FEMEA TERMINAL, PLASTICO, PARA CONEXAO COM CRIMPAGEM EM TUBO PEX, DN 20 MM X 1/2"</t>
  </si>
  <si>
    <t>JOELHO 90 GRAUS, ROSCA FEMEA TERMINAL, PLASTICO, PARA CONEXAO COM CRIMPAGEM EM TUBO PEX, DN 20 MM X 3/4"</t>
  </si>
  <si>
    <t>JOELHO 90 GRAUS, PLASTICO, PARA CONEXAO COM CRIMPAGEM EM TUBO PEX, DN 25 MM</t>
  </si>
  <si>
    <t>JOELHO 90 GRAUS, ROSCA FEMEA TERMINAL, PLASTICO, PARA CONEXAO COM CRIMPAGEM EM TUBO PEX, DN 25 MM X 1/2"</t>
  </si>
  <si>
    <t>JOELHO 90 GRAUS, ROSCA FEMEA TERMINAL, PLASTICO, PARA CONEXAO COM CRIMPAGEM EM TUBO PEX, DN 25 MM X 1"</t>
  </si>
  <si>
    <t>JOELHO 90 GRAUS, PLASTICO, PARA CONEXAO COM CRIMPAGEM EM TUBO PEX, DN 32 MM</t>
  </si>
  <si>
    <t>JOELHO 90 GRAUS, ROSCA FEMEA TERMINAL, PLASTICO, PARA CONEXAO COM CRIMPAGEM EM TUBO PEX, DN 32 MM X 1"</t>
  </si>
  <si>
    <t>TE METALICO, PARA CONEXAO COM ANEL DESLIZANTE EM TUBO PEX, DN 16 MM</t>
  </si>
  <si>
    <t>TE ROSCA FEMEA, METALICO, PARA CONEXAO COM ANEL DESLIZANTE EM TUBO PEX, DN 16 MM X 1/2"</t>
  </si>
  <si>
    <t>TE METALICO, PARA CONEXAO COM ANEL DESLIZANTE EM TUBO PEX, DN 20 MM</t>
  </si>
  <si>
    <t>TE ROSCA FEMEA, METALICO, PARA CONEXAO COM ANEL DESLIZANTE EM TUBO PEX, DN 20 MM X 1/2"</t>
  </si>
  <si>
    <t>TE METALICO, PARA CONEXAO COM ANEL DESLIZANTE EM TUBO PEX, DN 25 MM</t>
  </si>
  <si>
    <t>TE ROSCA FEMEA, METALICO, PARA CONEXAO COM ANEL DESLIZANTE EM TUBO PEX, DN 25 MM X 3/4"</t>
  </si>
  <si>
    <t>TE METALICO, PARA CONEXAO COM ANEL DESLIZANTE EM TUBO PEX, DN 32 MM</t>
  </si>
  <si>
    <t>TE ROSCA MACHO, METALICO, PARA CONEXAO COM ANEL DESLIZANTE EM TUBO PEX, DN 32 MM X 1"</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</si>
  <si>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</si>
  <si>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</si>
  <si>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</si>
  <si>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</si>
  <si>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TAMPAO / CAP, ROSCA MACHO, PARA TUBO PEX, DN 3/4"</t>
  </si>
  <si>
    <t>DISTRIBUIDOR METALICO, COM ROSCA, 2 SAIDAS, DN 3/4" X 1/2", PARA CONEXAO COM ANEL DESLIZANTE EM TUBO PEX</t>
  </si>
  <si>
    <t>TAMPAO / CAP, ROSCA MACHO, PARA TUBO PEX, DN 1"</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</si>
  <si>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</si>
  <si>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</si>
  <si>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</si>
  <si>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CAP OU TAMPAO DE FERRO GALVANIZADO, COM ROSCA BSP, DE 1 1/4"</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</si>
  <si>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</si>
  <si>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</si>
  <si>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</si>
  <si>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</si>
  <si>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</si>
  <si>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</si>
  <si>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</si>
  <si>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</si>
  <si>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</si>
  <si>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</si>
  <si>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1 1/2"</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</si>
  <si>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</si>
  <si>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</si>
  <si>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</si>
  <si>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CURVA 45 GRAUS RANHURADA EM FERRO FUNDIDO, DN 50 MM (2")</t>
  </si>
  <si>
    <t>CURVA 90 GRAUS RANHURADA EM FERRO FUNDIDO, DN 50 MM (2")</t>
  </si>
  <si>
    <t>CURVA 45 GRAUS RANHURADA EM FERRO FUNDIDO, DN 65 MM (2 1/2")</t>
  </si>
  <si>
    <t>CURVA 90 GRAUS RANHURADA EM FERRO FUNDIDO, DN 65 MM (2 1/2")</t>
  </si>
  <si>
    <t>CURVA 45 GRAUS RANHURADA EM FERRO FUNDIDO, DN 80 MM (3")</t>
  </si>
  <si>
    <t>CURVA 90 GRAUS RANHURADA EM FERRO FUNDIDO, DN 80 MM (3")</t>
  </si>
  <si>
    <t>TE RANHURADO EM FERRO FUNDIDO, DN 50 (2")</t>
  </si>
  <si>
    <t>TE RANHURADO EM FERRO FUNDIDO, DN 65 (2 1/2")</t>
  </si>
  <si>
    <t>TE RANHURADO EM FERRO FUNDIDO, DN 80 (3")</t>
  </si>
  <si>
    <t>LUVA EM ACO CARBONO, SOLDAVEL, PRESSAO 3.000 LBS, DN 2"</t>
  </si>
  <si>
    <t>LUVA DE REDUCAO EM ACO CARBONO, COM ENCAIXE PARA SOLDA DN SW, PRESSAO 3.000 LBS, DN 2" X 1 1/2"</t>
  </si>
  <si>
    <t>LUVA DE REDUCAO EM ACO CARBONO, COM ENCAIXE PARA SOLDA DN SW, PRESSAO 3.000 LBS, DN 2 1/2" X 2"</t>
  </si>
  <si>
    <t>LUVA EM ACO CARBONO, SOLDAVEL, PRESSAO 3.000 LBS, DN 3"</t>
  </si>
  <si>
    <t>LUVA DE REDUCAO EM ACO CARBONO, COM ENCAIXE PARA SOLDA DN SW, PRESSAO 3.000 LBS, DN 3" X 2 1/2"</t>
  </si>
  <si>
    <t>CURVA 45 GRAUS EM ACO CARBONO, SOLDAVEL, PRESSAO 3.000 LBS, DN 2"</t>
  </si>
  <si>
    <t>CURVA 90 GRAUS EM ACO CARBONO, RAIO CURTO, SOLDAVEL, PRESSAO 3.000 LBS, DN 2"</t>
  </si>
  <si>
    <t>CURVA 45 GRAUS EM ACO CARBONO, SOLDAVEL, PRESSAO 3.000 LBS, DN 2 1/2"</t>
  </si>
  <si>
    <t>CURVA 90 GRAUS EM ACO CARBONO, RAIO CURTO, SOLDAVEL, PRESSAO 3.000 LBS, DN 2 1/2"</t>
  </si>
  <si>
    <t>CURVA 45 GRAUS EM ACO CARBONO, SOLDAVEL, PRESSAO 3.000 LBS, DN 3"</t>
  </si>
  <si>
    <t>CURVA 90 GRAUS EM ACO CARBONO, RAIO CURTO, SOLDAVEL, PRESSAO 3.000 LBS, DN 3"</t>
  </si>
  <si>
    <t>TE 90 GRAUS EM ACO CARBONO, SOLDAVEL, PRESSAO 3.000 LBS, DN 2"</t>
  </si>
  <si>
    <t>TE 90 GRAUS EM ACO CARBONO, SOLDAVEL, PRESSAO 3.000 LBS, DN 2 1/2"</t>
  </si>
  <si>
    <t>TE 90 GRAUS EM ACO CARBONO, SOLDAVEL, PRESSAO 3.000 LBS, DN 3"</t>
  </si>
  <si>
    <t>LUVA EM ACO CARBONO, SOLDAVEL, PRESSAO 3.000 LBS, DN 1"</t>
  </si>
  <si>
    <t>LUVA DE REDUCAO EM ACO CARBONO, COM ENCAIXE PARA SOLDA DN SW, PRESSAO 3.000 LBS, DN 1" X 3/4"</t>
  </si>
  <si>
    <t>LUVA EM ACO CARBONO, SOLDAVEL, PRESSAO 3.000 LBS, DN 1 1/4"</t>
  </si>
  <si>
    <t>LUVA DE REDUCAO EM ACO CARBONO, COM ENCAIXE PARA SOLDA DN SW, PRESSAO 3.000 LBS, DN 1 1/4"  X 1"</t>
  </si>
  <si>
    <t>LUVA EM ACO CARBONO, SOLDAVEL, PRESSAO 3.000 LBS, DN 1 1/2"</t>
  </si>
  <si>
    <t>LUVA DE REDUCAO EM ACO CARBONO, COM ENCAIXE PARA SOLDA DN SW, PRESSAO 3.000 LBS, DN 1 1/2" X 1 1/4"</t>
  </si>
  <si>
    <t>LUVA EM ACO CARBONO, SOLDAVEL, PRESSAO 3.000 LBS, DN 2 1/2"</t>
  </si>
  <si>
    <t>CURVA 45 GRAUS EM ACO CARBONO, SOLDAVEL, PRESSAO 3.000 LBS, DN 1"</t>
  </si>
  <si>
    <t>CURVA 90 GRAUS EM ACO CARBONO, RAIO CURTO, SOLDAVEL, PRESSAO 3.000 LBS, DN 1"</t>
  </si>
  <si>
    <t>CURVA 45 GRAUS EM ACO CARBONO, SOLDAVEL, PRESSAO 3.000 LBS, DN 1 1/4"</t>
  </si>
  <si>
    <t>CURVA 90 GRAUS EM ACO CARBONO, RAIO CURTO, SOLDAVEL, PRESSAO 3.000 LBS, DN 1 1/4"</t>
  </si>
  <si>
    <t>CURVA 45 GRAUS EM ACO CARBONO, SOLDAVEL, PRESSAO 3.000 LBS, DN 1 1/2"</t>
  </si>
  <si>
    <t>CURVA 90 GRAUS EM ACO CARBONO, RAIO CURTO, SOLDAVEL, PRESSAO 3.000 LBS, DN 1 1/2"</t>
  </si>
  <si>
    <t>TE 90 GRAUS EM ACO CARBONO, SOLDAVEL, PRESSAO 3.000 LBS, DN 1"</t>
  </si>
  <si>
    <t>TE 90 GRAUS EM ACO CARBONO, SOLDAVEL, PRESSAO 3.000 LBS, DN 1 1/4"</t>
  </si>
  <si>
    <t>TE 90 GRAUS EM ACO CARBONO, SOLDAVEL, PRESSAO 3.000 LBS, DN 1 1/2"</t>
  </si>
  <si>
    <t>LUVA EM ACO CARBONO, SOLDAVEL, PRESSAO 3.000 LBS, DN 1/2"</t>
  </si>
  <si>
    <t>LUVA EM ACO CARBONO, SOLDAVEL, PRESSAO 3.000 LBS, DN 3/4"</t>
  </si>
  <si>
    <t>LUVA DE REDUCAO EM ACO CARBONO, COM ENCAIXE PARA SOLDA DN SW, PRESSAO 3.000 LBS,  3/4 " X 1/2"</t>
  </si>
  <si>
    <t>CURVA 45 GRAUS EM ACO CARBONO, SOLDAVEL, PRESSAO 3.000 LBS, DN 1/2"</t>
  </si>
  <si>
    <t>CURVA 90 GRAUS EM ACO CARBONO, RAIO CURTO, SOLDAVEL, PRESSAO 3.000 LBS, DN 1/2"</t>
  </si>
  <si>
    <t>CURVA 45 GRAUS EM ACO CARBONO, SOLDAVEL, PRESSAO 3.000 LBS, DN 3/4"</t>
  </si>
  <si>
    <t>CURVA 90 GRAUS EM ACO CARBONO, RAIO CURTO, SOLDAVEL, PRESSAO 3.000 LBS, DN 3/4"</t>
  </si>
  <si>
    <t>TE 90 GRAUS EM ACO CARBONO, SOLDAVEL, PRESSAO 3.000 LBS, DN 1/2"</t>
  </si>
  <si>
    <t>TE 90 GRAUS EM ACO CARBONO, SOLDAVEL, PRESSAO 3.000 LBS, DN 3/4"</t>
  </si>
  <si>
    <t>ADAPTADOR PVC ROSCAVEL, COM FLANGES E ANEL DE VEDACAO, 1/2", PARA CAIXA D' AGUA</t>
  </si>
  <si>
    <t>ADESIVO PLASTICO PARA PVC, BISNAGA COM 75 GR</t>
  </si>
  <si>
    <t>REGISTRO DE ESFERA, PVC, COM VOLANTE, VS, SOLDAVEL, DN 32 MM, COM CORPO DIVIDIDO</t>
  </si>
  <si>
    <t>CAIXA D'AGUA EM POLIETILENO 500 LITROS, COM TAMPA</t>
  </si>
  <si>
    <t>CAIXA DE GORDURA CILINDRICA EM CONCRETO SIMPLES,  PRE-MOLDADA, COM DIAMETRO DE 40 CM E ALTURA DE 45 CM, COM TAMPA</t>
  </si>
  <si>
    <t>PARAFUSO NIQUELADO 3 1/2" COM ACABAMENTO CROMADO PARA FIXAR PECA SANITARIA, INCLUI PORCA CEGA, ARRUELA E BUCHA DE NYLON TAMANHO S-8</t>
  </si>
  <si>
    <t>REJUNTE EPOXI, QUALQUER COR</t>
  </si>
  <si>
    <t>TANQUE SIMPLES EM MARMORE SINTETICO COM COLUNA, CAPACIDADE *22* L, *60 X 46* CM</t>
  </si>
  <si>
    <t>TANQUE SIMPLES EM MARMORE SINTETICO DE FIXAR NA PAREDE, CAPACIDADE *22* L, *60 X 46* CM</t>
  </si>
  <si>
    <t>VALVULA EM METAL CROMADO PARA PIA AMERICANA 3.1/2 X 1.1/2 "</t>
  </si>
  <si>
    <t>VALVULA EM PLASTICO BRANCO PARA TANQUE OU LAVATORIO 1 ", SEM UNHO E SEM LADRAO</t>
  </si>
  <si>
    <t>VALVULA EM PLASTICO CROMADO TIPO AMERICANA PARA PIA DE COZINHA 3.1/2 " X 1.1/2 ", SEM ADAPTADOR</t>
  </si>
  <si>
    <t>ENGATE/RABICHO FLEXIVEL PLASTICO (PVC OU ABS) BRANCO 1/2 " X 30 CM</t>
  </si>
  <si>
    <t>ENGATE/RABICHO FLEXIVEL PLASTICO (PVC OU ABS) BRANCO 1/2 " X 40 CM</t>
  </si>
  <si>
    <t>ENGATE / RABICHO FLEXIVEL INOX 1/2 " X 30 CM</t>
  </si>
  <si>
    <t>ENGATE / RABICHO FLEXIVEL INOX 1/2 " X 40 CM</t>
  </si>
  <si>
    <t>PARAFUSO NIQUELADO COM ACABAMENTO CROMADO PARA FIXAR PECA SANITARIA, INCLUI PORCA CEGA, ARRUELA E BUCHA DE NYLON TAMANHO S-10</t>
  </si>
  <si>
    <t>GRANITO PARA BANCADA, POLIDO, TIPO ANDORINHA/ QUARTZ/ CASTELO/ CORUMBA OU OUTROS EQUIVALENTES DA REGIAO, E=  *2,5* CM</t>
  </si>
  <si>
    <t>SUPORTE MAO-FRANCESA EM ACO, ABAS IGUAIS 40 CM, CAPACIDADE MINIMA 70 KG, BRANCO</t>
  </si>
  <si>
    <t>BANCADA/ BANCA EM MARMORE, POLIDO, BRANCO COMUM, E=  *3* CM</t>
  </si>
  <si>
    <t>BANCADA DE MARMORE SINTETICO COM UMA CUBA, 120 X *60* CM</t>
  </si>
  <si>
    <t>SUPORTE MAO-FRANCESA EM ACO, ABAS IGUAIS 30 CM, CAPACIDADE MINIMA 60 KG, BRANCO</t>
  </si>
  <si>
    <t>CUBA ACO INOX (AISI 304) DE EMBUTIR COM VALVULA 3 1/2 ", DE *46 X 30 X 12* CM</t>
  </si>
  <si>
    <t>TORNEIRA PLASTICA PARA TANQUE 1/2 " OU 3/4 " COM BICO PARA MANGUEIRA</t>
  </si>
  <si>
    <t>CONJUNTO DE LIGACAO PARA BACIA SANITARIA AJUSTAVEL, EM PLASTICO BRANCO, COM TUBO, CANOPLA E ESPUDE</t>
  </si>
  <si>
    <t>PORTA TOALHA ROSTO EM METAL CROMADO, TIPO ARGOLA</t>
  </si>
  <si>
    <t>PORTA TOALHA BANHO EM METAL CROMADO, TIPO BARRA</t>
  </si>
  <si>
    <t>SABONETEIRA DE PAREDE EM METAL CROMADO</t>
  </si>
  <si>
    <t>KIT DE ACESSORIOS PARA BANHEIRO EM METAL CROMADO, 5 PECAS</t>
  </si>
  <si>
    <t>SABONETEIRA PLASTICA TIPO DISPENSER PARA SABONETE LIQUIDO COM RESERVATORIO 800 A 1500 ML</t>
  </si>
  <si>
    <t>ASSENTO  VASO SANITARIO INFANTIL EM PLASTICO BRANCO</t>
  </si>
  <si>
    <t>CUBA ACO INOX (AISI 304) DE EMBUTIR COM VALVULA DE 3 1/2 ", DE *56 X 33 X 12* CM</t>
  </si>
  <si>
    <t>CHUVEIRO COMUM EM PLASTICO BRANCO, COM CANO, 3 TEMPERATURAS, 5500 W (110/220 V)</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</si>
  <si>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</si>
  <si>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</si>
  <si>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</si>
  <si>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</si>
  <si>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</si>
  <si>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</si>
  <si>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</si>
  <si>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</si>
  <si>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</si>
  <si>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</si>
  <si>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</si>
  <si>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BANCO ARTICULADO PARA BANHO, EM ACO INOX POLIDO, 70* CM X 45* CM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</si>
  <si>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</si>
  <si>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</si>
  <si>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</si>
  <si>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REGISTRO PRESSAO BRUTO EM LATAO FORJADO, BITOLA 1/2 " (REF 1400)</t>
  </si>
  <si>
    <t>REGISTRO PRESSAO BRUTO EM LATAO FORJADO, BITOLA 3/4 " (REF 1400)</t>
  </si>
  <si>
    <t>REGISTRO GAVETA BRUTO EM LATAO FORJADO, BITOLA 1/2 " (REF 1509)</t>
  </si>
  <si>
    <t>REGISTRO GAVETA BRUTO EM LATAO FORJADO, BITOLA 3/4 " (REF 1509)</t>
  </si>
  <si>
    <t>REGISTRO PRESSAO COM ACABAMENTO E CANOPLA CROMADA, SIMPLES, BITOLA 1/2 " (REF 1416)</t>
  </si>
  <si>
    <t>REGISTRO PRESSAO COM ACABAMENTO E CANOPLA CROMADA, SIMPLES, BITOLA 3/4 " (REF 1416)</t>
  </si>
  <si>
    <t>REGISTRO GAVETA COM ACABAMENTO E CANOPLA CROMADOS, SIMPLES, BITOLA 1/2 " (REF 1509)</t>
  </si>
  <si>
    <t>REGISTRO GAVETA COM ACABAMENTO E CANOPLA CROMADOS, SIMPLES, BITOLA 3/4 " (REF 1509)</t>
  </si>
  <si>
    <t>REGISTRO DE ESFERA, PVC, COM VOLANTE, VS, ROSCAVEL, DN 3/4", COM CORPO DIVIDIDO</t>
  </si>
  <si>
    <t>REGISTRO DE ESFERA, PVC, COM VOLANTE, VS, SOLDAVEL, DN 25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</si>
  <si>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</si>
  <si>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</si>
  <si>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</si>
  <si>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GAVETA BRUTO EM LATAO FORJADO, BITOLA 1 " (REF 1509)</t>
  </si>
  <si>
    <t>REGISTRO GAVETA BRUTO EM LATAO FORJADO, BITOLA 1 1/4 " (REF 1509)</t>
  </si>
  <si>
    <t>REGISTRO GAVETA BRUTO EM LATAO FORJADO, BITOLA 1 1/2 " (REF 1509)</t>
  </si>
  <si>
    <t>REGISTRO GAVETA BRUTO EM LATAO FORJADO, BITOLA 2 " (REF 1509)</t>
  </si>
  <si>
    <t>REGISTRO GAVETA BRUTO EM LATAO FORJADO, BITOLA 2 1/2 " (REF 1509)</t>
  </si>
  <si>
    <t>REGISTRO GAVETA BRUTO EM LATAO FORJADO, BITOLA 3 " (REF 1509)</t>
  </si>
  <si>
    <t>REGISTRO GAVETA BRUTO EM LATAO FORJADO, BITOLA 4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</si>
  <si>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</si>
  <si>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</si>
  <si>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</si>
  <si>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VALVULA DE RETENCAO HORIZONTAL, DE BRONZE (PN-25), 3/4",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</si>
  <si>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</si>
  <si>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</si>
  <si>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1 1/2", 400 PSI, TAMPA DE PORCA DE UNIAO, EXTREMIDADES COM ROSCA</t>
  </si>
  <si>
    <t>VALVULA DE RETENCAO HORIZONTAL, DE BRONZE (PN-25), 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</si>
  <si>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</si>
  <si>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</si>
  <si>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</si>
  <si>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1/2", 200 PSI, EXTREMIDADES COM ROSCA</t>
  </si>
  <si>
    <t>VALVULA DE RETENCAO VERTICAL, DE BRONZE (PN-16), 3/4", 200 PSI, EXTREMIDADES COM ROSCA</t>
  </si>
  <si>
    <t>VALVULA DE RETENCAO VERTICAL, DE BRONZE (PN-16), 1", 200 PSI, EXTREMIDADES COM ROSCA</t>
  </si>
  <si>
    <t>VALVULA DE RETENCAO VERTICAL, DE BRONZE (PN-16), 1 1/4", 200 PSI, EXTREMIDADES COM ROSCA</t>
  </si>
  <si>
    <t>VALVULA DE RETENCAO VERTICAL, DE BRONZE (PN-16), 1 1/2", 200 PSI, EXTREMIDADES COM ROSCA</t>
  </si>
  <si>
    <t>VALVULA DE RETENCAO VERTICAL, DE BRONZE (PN-16), 2", 200 PSI, EXTREMIDADES COM ROSCA</t>
  </si>
  <si>
    <t>VALVULA DE RETENCAO VERTICAL, DE BRONZE (PN-16), 3", 200 PSI, EXTREMIDADES COM ROSCA</t>
  </si>
  <si>
    <t>VALVULA DE RETENCAO VERTICAL, DE BRONZE (PN-16), 4", 200 PSI, EXTREMIDADES COM ROSCA</t>
  </si>
  <si>
    <t>VALVULA DE DESCARGA METALICA, BASE 1 1/2 " E ACABAMENTO METALICO CROMADO</t>
  </si>
  <si>
    <t>KIT CAVALETE, PVC, COM REGISTRO, PARA HIDROMETRO, BITOLAS 1/2" OU 3/4" - COMPLETO</t>
  </si>
  <si>
    <t>BUCHA DE REDUCAO DE PVC, SOLDAVEL, LONGA, COM 50 X 25 MM, PARA AGUA FRIA PREDIAL</t>
  </si>
  <si>
    <t>BUCHA DE REDUCAO DE PVC, SOLDAVEL, LONGA, COM 50 X 32 MM, PARA AGUA FRIA PREDIAL</t>
  </si>
  <si>
    <t>CAIXA PARA HIDROMETRO CONCRETO PRE MOLDADO, *0,24 M X 0,45 M X 0,30* M (L X C X A)</t>
  </si>
  <si>
    <t>ABRACADEIRA DE NYLON PARA AMARRACAO DE CABOS, COMPRIMENTO DE 390 X *4,6* MM</t>
  </si>
  <si>
    <t>ABRACADEIRA EM ACO PARA AMARRACAO DE ELETRODUTOS, TIPO D, COM 1/2" E PARAFUSO DE FIXACAO</t>
  </si>
  <si>
    <t>ABRACADEIRA EM ACO PARA AMARRACAO DE ELETRODUTOS, TIPO D, COM 1 1/2" E PARAFUSO DE FIXACAO</t>
  </si>
  <si>
    <t>ABRACADEIRA EM ACO PARA AMARRACAO DE ELETRODUTOS, TIPO D, COM 3" E PARAFUSO DE FIXACAO</t>
  </si>
  <si>
    <t>NIPLE DE REDUCAO DE FERRO GALVANIZADO, COM ROSCA BSP, DE 2" X 1 1/2"</t>
  </si>
  <si>
    <t>NIPLE DE REDUCAO DE FERRO GALVANIZADO, COM ROSCA BSP, DE 2 1/2" X 2"</t>
  </si>
  <si>
    <t>VALVULA DE RETENCAO DE BRONZE, PE COM CRIVOS, EXTREMIDADE COM ROSCA, DE 2 1/2", PARA FUNDO DE POCO</t>
  </si>
  <si>
    <t>NIPLE DE REDUCAO DE FERRO GALVANIZADO, COM ROSCA BSP, DE 1 1/2" X 1 1/4"</t>
  </si>
  <si>
    <t>VALVULA DE RETENCAO DE BRONZE, PE COM CRIVOS, EXTREMIDADE COM ROSCA, DE 2", PARA FUNDO DE POCO</t>
  </si>
  <si>
    <t>NIPLE DE REDUCAO DE FERRO GALVANIZADO, COM ROSCA BSP, DE 1 1/4" X 1"</t>
  </si>
  <si>
    <t>VALVULA DE RETENCAO DE BRONZE, PE COM CRIVOS, EXTREMIDADE COM ROSCA, DE 1 1/2", PARA FUNDO DE POCO</t>
  </si>
  <si>
    <t>NIPLE DE REDUCAO DE FERRO GALVANIZADO, COM ROSCA BSP, DE 1" X 3/4"</t>
  </si>
  <si>
    <t>VALVULA DE RETENCAO DE BRONZE, PE COM CRIVOS, EXTREMIDADE COM ROSCA, DE 1 1/4", PARA FUNDO DE POCO</t>
  </si>
  <si>
    <t>SELIM PVC, COM TRAVA, JE, 90 GRAUS,  DN 125 X 100 MM OU 150 X 100 MM, PARA REDE COLETORA ESGOTO (NBR 10569)</t>
  </si>
  <si>
    <t>ARGILA, ARGILA VERMELHA OU ARGILA ARENOSA (RETIRADA NA JAZIDA, SEM TRANSPORTE)</t>
  </si>
  <si>
    <t>AREIA PARA ATERRO - POSTO JAZIDA/FORNECEDOR (RETIRADO NA JAZIDA, SEM TRANSPORTE)</t>
  </si>
  <si>
    <t>TELA DE ACO SOLDADA GALVANIZADA/ZINCADA PARA ALVENARIA, FIO D = *1,20 A 1,70* MM, MALHA 15 X 15 MM, (C X L) *50 X 7,5* CM</t>
  </si>
  <si>
    <t>PINO DE ACO COM FURO, HASTE = 27 MM (ACAO DIRETA)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</si>
  <si>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</si>
  <si>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</si>
  <si>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</si>
  <si>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BLOCO ESTRUTURAL CERAMICO 14 X 19 X 39 CM, 6,0 MPA (NBR 15270)</t>
  </si>
  <si>
    <t>CANALETA ESTRUTURAL CERAMICA, 14 X 19 X 39 CM, 6,0 MPA (NBR 15270)</t>
  </si>
  <si>
    <t>MEIO BLOCO ESTRUTURAL CERAMICO 14 X 19 X 19 CM, 6,0 MPA (NBR 15270)</t>
  </si>
  <si>
    <t>BLOCO ESTRUTURAL CERAMICO 14 X 19 X 34 CM, 6,0 MPA (NBR 15270)</t>
  </si>
  <si>
    <t>CANALETA ESTRUTURAL CERAMICA, 14 X 19 X 19 CM, 6,0 MPA (NBR 15270)</t>
  </si>
  <si>
    <t>CANALETA ESTRUTURAL CERAMICA, 14 X 19 X 29 CM, 6,0 MPA (NBR 15270)</t>
  </si>
  <si>
    <t>MEIO BLOCO ESTRUTURAL CERAMICO 14 X 19 X 14 CM, 6,0 MPA (NBR 15270)</t>
  </si>
  <si>
    <t>BLOCO DE VEDACAO DE CONCRETO 14 X 19 X 39 CM (CLASSE C - NBR 6136)</t>
  </si>
  <si>
    <t>BLOCO DE VEDACAO DE CONCRETO 19 X 19 X 39 CM (CLASSE C - NBR 6136)</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</si>
  <si>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</si>
  <si>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</si>
  <si>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</si>
  <si>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</si>
  <si>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MEIA CANALETA DE CONCRETO ESTRUTURAL 14 X 19 X 19 CM, FBK 4,5 MPA (NBR 6136)</t>
  </si>
  <si>
    <t>BLOCO DE CONCRETO ESTRUTURAL 14 X 19 X 39 CM, FBK 14 MPA (NBR 6136)</t>
  </si>
  <si>
    <t>MEIO BLOCO DE CONCRETO ESTRUTURAL 14 X 19 X 19 CM, FBK 14 MPA (NBR 6136)</t>
  </si>
  <si>
    <t>MEIO BLOCO DE CONCRETO ESTRUTURAL 14 X 19 X 34 CM, FBK 14 MPA (NBR 6136)</t>
  </si>
  <si>
    <t>CANALETA DE CONCRETO ESTRUTURAL 14 X 19 X 39 CM, FBK 14 MPA (NBR 6136)</t>
  </si>
  <si>
    <t>MEIA CANALETA DE CONCRETO ESTRUTURAL 14 X 19 X 19 CM, FBK 14 MPA (NBR 6136)</t>
  </si>
  <si>
    <t>MEIO BLOCO DE CONCRETO ESTRUTURAL 14 X 19 X 14 CM, FBK 4,5 MPA (NBR 6136)</t>
  </si>
  <si>
    <t>BLOCO DE CONCRETO ESTRUTURAL 14 X 19 X 29 CM, FBK 4,5 MPA (NBR 6136)</t>
  </si>
  <si>
    <t>CANALETA DE CONCRETO ESTRUTURAL 14 X 19 X 29 CM, FBK 4,5 MPA (NBR 6136)</t>
  </si>
  <si>
    <t>BLOCO DE CONCRETO ESTRUTURAL 14 X 19 X 29 CM, FBK 14 MPA (NBR 6136)</t>
  </si>
  <si>
    <t>MEIO BLOCO DE CONCRETO ESTRUTURAL 14 X 19 X 14 CM, FBK 14 MPA (NBR 6136)</t>
  </si>
  <si>
    <t>CANALETA DE CONCRETO ESTRUTURAL 14 X 19 X 29 CM, FBK 14 MPA (NBR 6136)</t>
  </si>
  <si>
    <t>ELEMENTO VAZADO DE CONCRETO, QUADRICULADO, 16 FUROS *50 X 50 X 7* CM</t>
  </si>
  <si>
    <t>CIMENTO BRANCO</t>
  </si>
  <si>
    <t>GRANILHA/ GRANA/ PEDRISCO OU AGREGADO EM MARMORE/ GRANITO/ QUARTZO E CALCARIO, PRETO, CINZA, PALHA OU BRANCO</t>
  </si>
  <si>
    <t>DIVISORIA EM MARMORE, COM DUAS FACES POLIDAS, BRANCO COMUM, E=  *3,0* CM</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</si>
  <si>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</si>
  <si>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</si>
  <si>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</si>
  <si>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PARAFUSO DRY WALL, EM ACO FOSFATIZADO, CABECA TROMBETA E PONTA AGULHA (TA), COMPRIMENTO 25 MM</t>
  </si>
  <si>
    <t>PARAFUSO DRY WALL, EM ACO ZINCADO, CABECA LENTILHA E PONTA BROCA (LB), LARGURA 4,2 MM, COMPRIMENTO 13 MM</t>
  </si>
  <si>
    <t>PARAFUSO DRY WALL, EM ACO FOSFATIZADO, CABECA TROMBETA E PONTA AGULHA (TA), COMPRIMENTO 45 MM</t>
  </si>
  <si>
    <t>BLOCO DE VEDACAO DE CONCRETO CELULAR AUTOCLAVADO 10 X 30 X 60 CM (E X A X C)</t>
  </si>
  <si>
    <t>BLOCO DE VEDACAO DE CONCRETO CELULAR AUTOCLAVADO 15 X 30 X 60 CM (E X A X C)</t>
  </si>
  <si>
    <t>BLOCO DE VEDACAO DE CONCRETO CELULAR AUTOCLAVADO 20 X 30 X 60 CM (E X A X C)</t>
  </si>
  <si>
    <t>PO DE PEDRA (POSTO PEDREIRA/FORNECEDOR, SEM FRETE)</t>
  </si>
  <si>
    <t>CIMENTO ASFALTICO DE PETROLEO A GRANEL (CAP) 50/70 (COLETADO CAIXA NA ANP ACRESCIDO DE ICMS)</t>
  </si>
  <si>
    <t>AREIA FINA - POSTO JAZIDA/FORNECEDOR (RETIRADO NA JAZIDA, SEM TRANSPORTE)</t>
  </si>
  <si>
    <t>EMULSAO ASFALTICA CATIONICA RR-2C PARA USO EM PAVIMENTACAO ASFALTICA (COLETADO CAIXA NA ANP ACRESCIDO DE ICMS)</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</si>
  <si>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</si>
  <si>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</si>
  <si>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</si>
  <si>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</si>
  <si>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BLOQUETE/PISO INTERTRAVADO DE CONCRETO - MODELO SEXTAVADO / HEXAGONAL, 25 CM X 25 CM, E = 10 CM, RESISTENCIA DE 35 MPA (NBR 9781), COR NATURAL</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</si>
  <si>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</si>
  <si>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</si>
  <si>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</si>
  <si>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</si>
  <si>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8 CM, RESISTENCIA DE 35 MPA (NBR 9781), COLORIDO</t>
  </si>
  <si>
    <t>GRAXA LUBRIFICANTE</t>
  </si>
  <si>
    <t>PEDRA GRANITICA OU BASALTICA IRREGULAR, FAIXA GRANULOMETRICA 100 A 150 MM PARA PAVIMENTACAO OU CALCAMENTO POLIEDRICO, POSTO PEDREIRA / FORNECEDOR (SEM FRETE)</t>
  </si>
  <si>
    <t>CAL HIDRATADA PARA PINTURA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</si>
  <si>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</si>
  <si>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</si>
  <si>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EMULSAO ASFALTICA CATIONICA RL-1C PARA USO EM PAVIMENTACAO ASFALTICA (COLETADO CAIXA NA ANP ACRESCIDO DE ICMS)</t>
  </si>
  <si>
    <t>GRANALHA DE ACO, ANGULAR (GRIT), PARA JATEAMENTO, PENEIRA 1,41 A 1,19 MM (SAE G16)</t>
  </si>
  <si>
    <t>SC25KG</t>
  </si>
  <si>
    <t>LIXA EM FOLHA PARA FERRO, NUMERO 150</t>
  </si>
  <si>
    <t>FITA CREPE ROLO DE 25 MM X 50 M</t>
  </si>
  <si>
    <t>DILUENTE EPOXI</t>
  </si>
  <si>
    <t>FUNDO PREPARADOR ACRILICO BASE AGUA</t>
  </si>
  <si>
    <t>TACO DE MADEIRA PARA PISO, IPE (CERNE) OU EQUIVALENTE DA REGIAO, 7 X 42 CM, E = 2 CM</t>
  </si>
  <si>
    <t>COLA BRANCA BASE PVA</t>
  </si>
  <si>
    <t>ARGAMASSA COLANTE AC I PARA CERAMICAS</t>
  </si>
  <si>
    <t>REJUNTE CIMENTICIO, QUALQUER COR</t>
  </si>
  <si>
    <t>ARGAMASSA COLANTE TIPO AC III</t>
  </si>
  <si>
    <t>PEDRA QUARTZITO OU CALCARIO LAMINADO, SERRADA, TIPO CARIRI, ITACOLOMI, LAGOA SANTA, LUMINARIA, PIRENOPOLIS, SAO TOME OU OUTRAS SIMILARES DA REGIAO, *20 X *40 CM, E=  *1,5 A *2,5 CM</t>
  </si>
  <si>
    <t>PEDRA ARDOSIA, CINZA, *40 X 40* CM, E= *1 CM</t>
  </si>
  <si>
    <t>PEDRA PORTUGUESA  OU PETIT PAVE, BRANCA OU PRETA</t>
  </si>
  <si>
    <t>LADRILHO HIDRAULICO, *20 x 20* CM, E= 2 CM, PADRAO COPACABANA, 2 CORES (PRETO E BRANCO)</t>
  </si>
  <si>
    <t>PISO EM GRANITO, POLIDO, TIPO ANDORINHA/ QUARTZ/ CASTELO/ CORUMBA OU OUTROS EQUIVALENTES DA REGIAO, FORMATO MENOR OU IGUAL A 3025 CM2, E=  *2* CM</t>
  </si>
  <si>
    <t>PLACA VINILICA SEMIFLEXIVEL PARA PISOS, E = 3,2 MM, 30 X 30 CM (SEM COLOCACAO)</t>
  </si>
  <si>
    <t>JUNTA PLASTICA DE DILATACAO PARA PISOS, COR CINZA, 17 X 3 MM (ALTURA X ESPESSURA)</t>
  </si>
  <si>
    <t>PISO DE BORRACHA FRISADO OU PASTILHADO, PRETO, EM PLACAS 50 X 50 CM, E = 7 MM, PARA ARGAMASSA</t>
  </si>
  <si>
    <t>PISO DE BORRACHA CANELADO EM PLACAS 50 X 50 CM, E = *3,5* MM, PARA COLA</t>
  </si>
  <si>
    <t>PISO TATIL DE ALERTA OU DIRECIONAL, DE BORRACHA, COLORIDO, 25 X 25 CM, E = 12 MM, PARA ARGAMASSA</t>
  </si>
  <si>
    <t>PISO EM GRANILITE, MARMORITE OU GRANITINA, AGREGADO COR PRETO, CINZA, PALHA OU BRANCO, E=  *8* MM (INCLUSO EXECUCAO)</t>
  </si>
  <si>
    <t>RODAPE DE MADEIRA MACICA CUMARU/IPE CHAMPANHE OU EQUIVALENTE DA REGIAO, *1,5 X 7 CM</t>
  </si>
  <si>
    <t>RODAPE ARDOSIA, CINZA, 10 CM, E= *1CM</t>
  </si>
  <si>
    <t>ARGAMASSA USINADA AUTOADENSAVEL E AUTONIVELANTE PARA CONTRAPISO, INCLUI BOMBEAMENTO</t>
  </si>
  <si>
    <t>MANTA DE POLIETILENO EXPANDIDO (PEBD), E = 5 MM</t>
  </si>
  <si>
    <t>TELA DE ACO SOLDADA GALVANIZADA/ZINCADA PARA ALVENARIA, FIO D = *1,24 MM, MALHA 25 X 25 MM</t>
  </si>
  <si>
    <t>TELA DE FIBRA DE VIDRO, ACABAMENTO ANTI-ALCALINO, MALHA 10 X 10 MM</t>
  </si>
  <si>
    <t>ARGAMASSA COLANTE TIPO AC III E</t>
  </si>
  <si>
    <t>REVESTIMENTO EM CERAMICA ESMALTADA EXTRA, PEI MENOR OU IGUAL A 3, FORMATO MENOR OU IGUAL A 2025 CM2</t>
  </si>
  <si>
    <t>REVESTIMENTO EM CERAMICA ESMALTADA COMERCIAL, PEI MENOR OU IGUAL A 3, FORMATO MENOR OU IGUAL A 2025 CM2</t>
  </si>
  <si>
    <t>FORRO DE MADEIRA PINUS OU EQUIVALENTE DA REGIAO, ENCAIXE MACHO/FEMEA COM FRISO, *10 X 1* CM (SEM COLOCACAO)</t>
  </si>
  <si>
    <t>MEIA CANA DE MADEIRA PINUS OU EQUIVALENTE DA REGIAO, ACABAMENTO PARA FORRO PAULISTA, *2,5 X 2,5* CM</t>
  </si>
  <si>
    <t>SISAL EM FIBRA</t>
  </si>
  <si>
    <t>PERFIL CANALETA, FORMATO C, EM ACO ZINCADO, PARA ESTRUTURA FORRO DRYWALL, E = 0,5 MM, *46 X 18* (L X H), COMPRIMENTO 3 M</t>
  </si>
  <si>
    <t>PENDURAL OU PRESILHA REGULADORA, EM ACO GALVANIZADO, COM CORPO, MOLA E REBITE, PARA PERFIL TIPO CANALETA DE ESTRUTURA EM FORROS DRYWALL</t>
  </si>
  <si>
    <t>ARAME GALVANIZADO 6 BWG, D = 5,16 MM (0,157 KG/M), OU 8 BWG, D = 4,19 MM (0,101 KG/M), OU 10 BWG, D = 3,40 MM (0,0713 KG/M)</t>
  </si>
  <si>
    <t>PERFIL CANTONEIRA L, LISA, EM ACO, 25 X 30 MM, E = 0,5 MM, PARA ESTRUTURA DRYWALL</t>
  </si>
  <si>
    <t>ACABAMENTO SIMPLES/CONVENCIONAL PARA FORRO PVC, TIPO "U" OU "C", COR BRANCA, COMPRIMENTO 6 M</t>
  </si>
  <si>
    <t>ARGAMASSA COLANTE AC II</t>
  </si>
  <si>
    <t>ADITIVO PLASTIFICANTE E ESTABILIZADOR PARA ARGAMASSAS DE ASSENTAMENTO E REBOCO, LIQUIDO E ISENTO DE CLORETOS</t>
  </si>
  <si>
    <t>ARGAMASSA PRONTA PARA CONTRAPISO</t>
  </si>
  <si>
    <t>ARGAMASSA PARA REVESTIMENTO DECORATIVO MONOCAMADA</t>
  </si>
  <si>
    <t>ARGAMASSA INDUSTRIALIZADA PARA CHAPISCO COLANTE</t>
  </si>
  <si>
    <t>GESSO PROJETADO</t>
  </si>
  <si>
    <t>SACO DE RAFIA PARA ENTULHO, NOVO, LISO (SEM CLICHE), *60 x 90* CM</t>
  </si>
  <si>
    <t>ESTOPA</t>
  </si>
  <si>
    <t>SAIBRO PARA ARGAMASSA (COLETADO NO COMERCIO)</t>
  </si>
  <si>
    <t>PROTETOR/PONTEIRA PLASTICA PARA PONTA DE VERGALHAO DE ATE 1", TIPO PROTETOR DE ESPERA</t>
  </si>
  <si>
    <t>CONE DE SINALIZACAO EM PVC FLEXIVEL, H = 70 / 76 CM (NBR 15071)</t>
  </si>
  <si>
    <t>SINALIZADOR NOTURNO SIMPLES PARA PARA-RAIOS, SEM RELE FOTOELETRICO</t>
  </si>
  <si>
    <t>ABRACADEIRA DE NYLON PARA AMARRACAO DE CABOS, COMPRIMENTO DE 200 X *4,6* MM</t>
  </si>
  <si>
    <t>TELA FACHADEIRA EM POLIETILENO, ROLO DE 3 X 100 M (L X C), COR BRANCA, SEM LOGOMARCA - PARA PROTECAO DE OBRAS</t>
  </si>
  <si>
    <t>CABO DE ACO GALVANIZADO, DIAMETRO 9,53 MM (3/8"), COM ALMA DE FIBRA 6 X 25 F</t>
  </si>
  <si>
    <t>DEMOLIÇÃO DE REVESTIMENTO CERÂMICO, DE FORMA MANUAL, SEM REAPROVEITAMENTO. AF_12/2017</t>
  </si>
  <si>
    <t>LOCACAO DE TEODOLITO ELETRONICO, PRECISAO ANGULAR DE 5 A 7 SEGUNDOS, INCLUINDO TRIPE</t>
  </si>
  <si>
    <t>ARAME FARPADO GALVANIZADO, 14 BWG (2,11 MM), CLASSE 250</t>
  </si>
  <si>
    <t>ARAME DE ACO OVALADO 15 X 17 ( 45,7 KG, 700 KGF), ROLO 1000 M</t>
  </si>
  <si>
    <t>MOURAO CONCRETO CURVO, SECAO "T", H = 2,80 M + CURVA COM 0,45 M, COM FUROS PARA FIOS</t>
  </si>
  <si>
    <t>GRAMPO DE ACO POLIDO 1 " X 9</t>
  </si>
  <si>
    <t>TELA DE ARAME GALVANIZADA QUADRANGULAR / LOSANGULAR, FIO 2,11 MM (14 BWG), MALHA 5 X 5 CM, H = 2 M</t>
  </si>
  <si>
    <t>MUDA DE ARBUSTO FOLHAGEM, SANSAO-DO-CAMPO OU EQUIVALENTE DA REGIAO, H= *50 A 70* CM</t>
  </si>
  <si>
    <t>MUDA DE ARVORE ORNAMENTAL, OITI/AROEIRA SALSA/ANGICO/IPE/JACARANDA OU EQUIVALENTE  DA REGIAO, H= *1* M</t>
  </si>
  <si>
    <t>MUDA DE ARVORE ORNAMENTAL, OITI/AROEIRA SALSA/ANGICO/IPE/JACARANDA OU EQUIVALENTE  DA REGIAO, H= *2* M</t>
  </si>
  <si>
    <t>MUDA DE PALMEIRA, ARECA, H= *1,50* CM</t>
  </si>
  <si>
    <t>FERTILIZANTE NPK - 4: 14: 8</t>
  </si>
  <si>
    <t>FERTILIZANTE ORGANICO COMPOSTO, CLASSE A</t>
  </si>
  <si>
    <t>TELA DE ARAME GALVANIZADA REVESTIDA EM PVC, QUADRANGULAR / LOSANGULAR, FIO 2,11 MM (14 BWG), BITOLA FINAL = *2,8* MM, MALHA *8 X 8* CM, H = 2 M</t>
  </si>
  <si>
    <t>GRAMA ESMERALDA OU SAO CARLOS OU CURITIBANA, EM PLACAS, SEM PLANTIO</t>
  </si>
  <si>
    <t>TERRA VEGETAL (GRANEL)</t>
  </si>
  <si>
    <t>GRAMA BATATAIS EM PLACAS, SEM PLANTIO</t>
  </si>
  <si>
    <t>MUDA DE RASTEIRA/FORRACAO, AMENDOIM RASTEIRO/ONZE HORAS/AZULZINHA/IMPATIENS OU EQUIVALENTE DA REGIAO</t>
  </si>
  <si>
    <t>ALIMENTACAO - HORISTA (COLETADO CAIXA)</t>
  </si>
  <si>
    <t>TRANSPORTE - HORISTA (COLETADO CAIXA)</t>
  </si>
  <si>
    <t>EXAMES - HORISTA (COLETADO CAIXA)</t>
  </si>
  <si>
    <t>SEGURO - HORISTA (COLETADO CAIXA)</t>
  </si>
  <si>
    <t>FERRAMENTAS - FAMILIA PEDREIRO - HORISTA (ENCARGOS COMPLEMENTARES - COLETADO CAIXA)</t>
  </si>
  <si>
    <t>EPI - FAMILIA PEDREIRO - HORISTA (ENCARGOS COMPLEMENTARES - COLETADO CAIXA)</t>
  </si>
  <si>
    <t>FERRAMENTAS - FAMILIA CARPINTEIRO DE FORMAS - HORISTA (ENCARGOS COMPLEMENTARES - COLETADO CAIXA)</t>
  </si>
  <si>
    <t>EPI - FAMILIA CARPINTEIRO DE FORMAS - HORISTA (ENCARGOS COMPLEMENTARES - COLETADO CAIXA)</t>
  </si>
  <si>
    <t>FERRAMENTAS - FAMILIA OPERADOR ESCAVADEIRA - HORISTA (ENCARGOS COMPLEMENTARES - COLETADO CAIXA)</t>
  </si>
  <si>
    <t>EPI - FAMILIA OPERADOR ESCAVADEIRA - HORISTA (ENCARGOS COMPLEMENTARES - COLETADO CAIXA)</t>
  </si>
  <si>
    <t>AJUDANTE ESPECIALIZADO</t>
  </si>
  <si>
    <t>FERRAMENTAS - FAMILIA SERVENTE - HORISTA (ENCARGOS COMPLEMENTARES - COLETADO CAIXA)</t>
  </si>
  <si>
    <t>EPI - FAMILIA SERVENTE - HORISTA (ENCARGOS COMPLEMENTARES - COLETADO CAIXA)</t>
  </si>
  <si>
    <t>ASSENTADOR DE MANILHAS</t>
  </si>
  <si>
    <t>FERRAMENTAS - FAMILIA ELETRICISTA - HORISTA (ENCARGOS COMPLEMENTARES - COLETADO CAIXA)</t>
  </si>
  <si>
    <t>EPI - FAMILIA ELETRICISTA - HORISTA (ENCARGOS COMPLEMENTARES - COLETADO CAIXA)</t>
  </si>
  <si>
    <t>FERRAMENTAS - FAMILIA ENCANADOR - HORISTA (ENCARGOS COMPLEMENTARES - COLETADO CAIXA)</t>
  </si>
  <si>
    <t>EPI - FAMILIA ENCANADOR - HORISTA (ENCARGOS COMPLEMENTARES - COLETADO CAIXA)</t>
  </si>
  <si>
    <t>FERRAMENTAS - FAMILIA ALMOXARIFE - HORISTA (ENCARGOS COMPLEMENTARES - COLETADO CAIXA)</t>
  </si>
  <si>
    <t>EPI - FAMILIA ALMOXARIFE - HORISTA (ENCARGOS COMPLEMENTARES - COLETADO CAIXA)</t>
  </si>
  <si>
    <t>AUXILIAR DE MECANICO</t>
  </si>
  <si>
    <t>AUXILIAR DE SERVICOS GERAIS</t>
  </si>
  <si>
    <t>FERRAMENTAS - FAMILIA TOPOGRAFO - HORISTA (ENCARGOS COMPLEMENTARES - COLETADO CAIXA)</t>
  </si>
  <si>
    <t>EPI - FAMILIA TOPOGRAFO - HORISTA (ENCARGOS COMPLEMENTARES - COLETADO CAIXA)</t>
  </si>
  <si>
    <t>AUXILIAR TECNICO / ASSISTENTE DE ENGENHARIA</t>
  </si>
  <si>
    <t>FERRAMENTAS - FAMILIA ENGENHEIRO CIVIL - HORISTA (ENCARGOS COMPLEMENTARES - COLETADO CAIXA)</t>
  </si>
  <si>
    <t>EPI - FAMILIA ENGENHEIRO CIVIL - HORISTA (ENCARGOS COMPLEMENTARES - COLETADO CAIXA)</t>
  </si>
  <si>
    <t>BLASTER, DINAMITADOR OU CABO DE FOGO</t>
  </si>
  <si>
    <t>CAVOUQUEIRO OU OPERADOR DE PERFURATRIZ / ROMPEDOR</t>
  </si>
  <si>
    <t>FERRAMENTAS - FAMILIA SOLDADOR - HORISTA (ENCARGOS COMPLEMENTARES - COLETADO CAIXA)</t>
  </si>
  <si>
    <t>EPI - FAMILIA SOLDADOR - HORISTA (ENCARGOS COMPLEMENTARES - COLETADO CAIXA)</t>
  </si>
  <si>
    <t>MECANICO DE EQUIPAMENTOS PESADOS</t>
  </si>
  <si>
    <t>INSTALADOR DE TUBULACOES (TUBOS/EQUIPAMENTOS)</t>
  </si>
  <si>
    <t>MOTORISTA DE CAMINHAO-BASCULANTE</t>
  </si>
  <si>
    <t>MOTORISTA DE CAMINHAO</t>
  </si>
  <si>
    <t>MOTORISTA DE CAMINHAO-CARRETA</t>
  </si>
  <si>
    <t>MOTORISTA DE CARRO DE PASSEIO</t>
  </si>
  <si>
    <t>MOTORISTA DE ONIBUS / MICRO-ONIBUS</t>
  </si>
  <si>
    <t>MOTORISTA OPERADOR DE CAMINHAO COM MUNCK</t>
  </si>
  <si>
    <t>OPERADOR DE BETONEIRA (CAMINHAO)</t>
  </si>
  <si>
    <t>OPERADOR DE COMPRESSOR DE AR OU COMPRESSORISTA</t>
  </si>
  <si>
    <t>OPERADOR DE ESCAVADEIRA</t>
  </si>
  <si>
    <t>OPERADOR DE GUINCHO OU GUINCHEIRO</t>
  </si>
  <si>
    <t>OPERADOR DE GUINDASTE</t>
  </si>
  <si>
    <t>OPERADOR DE MAQUINAS E TRATORES DIVERSOS (TERRAPLANAGEM)</t>
  </si>
  <si>
    <t>OPERADOR DE MARTELETE OU MARTELETEIRO</t>
  </si>
  <si>
    <t>OPERADOR DE MOTO SCRAPER</t>
  </si>
  <si>
    <t>OPERADOR DE MOTONIVELADORA</t>
  </si>
  <si>
    <t>OPERADOR DE PA CARREGADEIRA</t>
  </si>
  <si>
    <t>OPERADOR DE ROLO COMPACTADOR</t>
  </si>
  <si>
    <t>OPERADOR DE USINA DE ASFALTO, DE SOLOS OU DE CONCRETO</t>
  </si>
  <si>
    <t>OPERADOR DE JATO ABRASIVO OU JATISTA</t>
  </si>
  <si>
    <t>OPERADOR DE BATE-ESTACAS</t>
  </si>
  <si>
    <t>FERRAMENTAS - FAMILIA PINTOR - HORISTA (ENCARGOS COMPLEMENTARES - COLETADO CAIXA)</t>
  </si>
  <si>
    <t>EPI - FAMILIA PINTOR - HORISTA (ENCARGOS COMPLEMENTARES - COLETADO CAIXA)</t>
  </si>
  <si>
    <t>POCEIRO / ESCAVADOR DE VALAS E TUBULOES</t>
  </si>
  <si>
    <t>SERVENTE DE OBRAS</t>
  </si>
  <si>
    <t>TECNICO EM SONDAGEM</t>
  </si>
  <si>
    <t>OPERADOR DE TRATOR - EXCLUSIVE AGROPECUARIA</t>
  </si>
  <si>
    <t>VIGIA NOTURNO, HORA EFETIVAMENTE TRABALHADA DE 22 H AS 5 H (COM ADICIONAL NOTURNO)</t>
  </si>
  <si>
    <t>OPERADOR DE BETONEIRA ESTACIONARIA / MISTURADOR</t>
  </si>
  <si>
    <t>ARQUITETO JUNIOR</t>
  </si>
  <si>
    <t>ARQUITETO PLENO</t>
  </si>
  <si>
    <t>ARQUITETO SENIOR</t>
  </si>
  <si>
    <t>ENCARREGADO GERAL DE OBRAS</t>
  </si>
  <si>
    <t>FERRAMENTAS - FAMILIA ENCARREGADO GERAL - HORISTA (ENCARGOS COMPLEMENTARES - COLETADO CAIXA)</t>
  </si>
  <si>
    <t>EPI - FAMILIA ENCARREGADO GERAL - HORISTA (ENCARGOS COMPLEMENTARES - COLETADO CAIXA)</t>
  </si>
  <si>
    <t>ENGENHEIRO CIVIL DE OBRA PLENO</t>
  </si>
  <si>
    <t>ENGENHEIRO CIVIL DE OBRA SENIOR</t>
  </si>
  <si>
    <t>MESTRE DE OBRAS</t>
  </si>
  <si>
    <t>ENGENHEIRO SANITARISTA</t>
  </si>
  <si>
    <t>MOTORISTA DE CAMINHAO (MENSALISTA)</t>
  </si>
  <si>
    <t>TRANSPORTE - MENSALISTA (COLETADO CAIXA)</t>
  </si>
  <si>
    <t>ALIMENTACAO - MENSALISTA (COLETADO CAIXA)</t>
  </si>
  <si>
    <t>EXAMES - MENSALISTA (COLETADO CAIXA)</t>
  </si>
  <si>
    <t>SEGURO - MENSALISTA (COLETADO CAIXA)</t>
  </si>
  <si>
    <t>FERRAMENTAS - FAMILIA OPERADOR ESCAVADEIRA - MENSALISTA (ENCARGOS COMPLEMENTARES - COLETADO CAIXA)</t>
  </si>
  <si>
    <t>EPI - FAMILIA OPERADOR ESCAVADEIRA - MENSALISTA (ENCARGOS COMPLEMENTARES - COLETADO CAIXA)</t>
  </si>
  <si>
    <t>DESENHISTA DETALHISTA (MENSALISTA)</t>
  </si>
  <si>
    <t>FERRAMENTAS - FAMILIA TOPOGRAFO - MENSALISTA (ENCARGOS COMPLEMENTARES - COLETADO CAIXA)</t>
  </si>
  <si>
    <t>EPI - FAMILIA TOPOGRAFO - MENSALISTA (ENCARGOS COMPLEMENTARES - COLETADO CAIXA)</t>
  </si>
  <si>
    <t>DESENHISTA COPISTA (MENSALISTA)</t>
  </si>
  <si>
    <t>DESENHISTA PROJETISTA (MENSALISTA)</t>
  </si>
  <si>
    <t>DESENHISTA TECNICO AUXILIAR (MENSALISTA)</t>
  </si>
  <si>
    <t>ALMOXARIFE (MENSALISTA)</t>
  </si>
  <si>
    <t>FERRAMENTAS - FAMILIA ALMOXARIFE - MENSALISTA (ENCARGOS COMPLEMENTARES - COLETADO CAIXA)</t>
  </si>
  <si>
    <t>EPI - FAMILIA ALMOXARIFE - MENSALISTA (ENCARGOS COMPLEMENTARES - COLETADO CAIXA)</t>
  </si>
  <si>
    <t>APONTADOR OU APROPRIADOR DE MAO DE OBRA (MENSALISTA)</t>
  </si>
  <si>
    <t>ENGENHEIRO CIVIL DE OBRA JUNIOR (MENSALISTA)</t>
  </si>
  <si>
    <t>FERRAMENTAS - FAMILIA ENGENHEIRO CIVIL - MENSALISTA (ENCARGOS COMPLEMENTARES - COLETADO CAIXA)</t>
  </si>
  <si>
    <t>EPI - FAMILIA ENGENHEIRO CIVIL - MENSALISTA (ENCARGOS COMPLEMENTARES - COLETADO CAIXA)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</si>
  <si>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</si>
  <si>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</si>
  <si>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</si>
  <si>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</si>
  <si>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</si>
  <si>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</si>
  <si>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</si>
  <si>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FERRAMENTAS - FAMILIA ENCARREGADO GERAL - MENSALISTA (ENCARGOS COMPLEMENTARES - COLETADO CAIXA)</t>
  </si>
  <si>
    <t>EPI - FAMILIA ENCARREGADO GERAL - MENSALISTA (ENCARGOS COMPLEMENTARES - COLETADO CAIXA)</t>
  </si>
  <si>
    <t>MESTRE DE OBRAS (MENSALISTA)</t>
  </si>
  <si>
    <t>TOPOGRAFO (MENSALISTA)</t>
  </si>
  <si>
    <t>VIGIA DIURNO</t>
  </si>
  <si>
    <t>COORDENADOR / GERENTE DE OBRA</t>
  </si>
  <si>
    <t>ARQUITETO PAISAGISTA</t>
  </si>
  <si>
    <t>ENGENHEIRO CIVIL PLENO</t>
  </si>
  <si>
    <t>AUXILIAR DE ALMOXARIFE (MENSALISTA)</t>
  </si>
  <si>
    <t>COORDENADOR / GERENTE DE OBRA (MENSALISTA)</t>
  </si>
  <si>
    <t>ARQUITETO PAISAGISTA (MENSALISTA)</t>
  </si>
  <si>
    <t>ENGENHEIRO CIVIL JUNIOR (MENSALISTA)</t>
  </si>
  <si>
    <t>ENGENHEIRO CIVIL PLENO (MENSALISTA)</t>
  </si>
  <si>
    <t>TECNICO EM SEGURANCA DO TRABALHO (MENSALISTA)</t>
  </si>
  <si>
    <t>TECNICO DE EDIFICACOES (MENSALISTA)</t>
  </si>
  <si>
    <t>ENGENHEIRO CIVIL SENIOR</t>
  </si>
  <si>
    <t>AJUDANTE DE ARMADOR (MENSALISTA)</t>
  </si>
  <si>
    <t>AJUDANTE DE ELETRICISTA (MENSALISTA)</t>
  </si>
  <si>
    <t>AJUDANTE DE ESTRUTURAS METALICAS (MENSALISTA)</t>
  </si>
  <si>
    <t>AJUDANTE DE OPERACAO EM GERAL (MENSALISTA)</t>
  </si>
  <si>
    <t>AJUDANTE DE PINTOR (MENSALISTA)</t>
  </si>
  <si>
    <t>AJUDANTE DE SERRALHEIRO (MENSALISTA)</t>
  </si>
  <si>
    <t>AJUDANTE ESPECIALIZADO (MENSALISTA)</t>
  </si>
  <si>
    <t>ARMADOR (MENSALISTA)</t>
  </si>
  <si>
    <t>ASSENTADOR DE MANILHAS (MENSALISTA)</t>
  </si>
  <si>
    <t>AUXILIAR DE AZULEJISTA (MENSALISTA)</t>
  </si>
  <si>
    <t>AUXILIAR DE ENCANADOR OU BOMBEIRO HIDRAULICO (MENSALISTA)</t>
  </si>
  <si>
    <t>AUXILIAR DE LABORATORISTA DE SOLOS E DE CONCRETO (MENSALISTA)</t>
  </si>
  <si>
    <t>AUXILIAR DE MECANICO (MENSALISTA)</t>
  </si>
  <si>
    <t>AUXILIAR DE PEDREIRO (MENSALISTA)</t>
  </si>
  <si>
    <t>AUXILIAR DE SERVICOS GERAIS (MENSALISTA)</t>
  </si>
  <si>
    <t>AUXILIAR DE TOPOGRAFO (MENSALISTA)</t>
  </si>
  <si>
    <t>AUXILIAR TECNICO / ASSISTENTE DE ENGENHARIA (MENSALISTA)</t>
  </si>
  <si>
    <t>MONTADOR DE ELETROELETRONICOS (MENSALISTA)</t>
  </si>
  <si>
    <t>AZULEJISTA OU LADRILHEIRO (MENSALISTA)</t>
  </si>
  <si>
    <t>BLASTER, DINAMITADOR OU CABO DE FOGO (MENSALISTA)</t>
  </si>
  <si>
    <t>CALCETEIRO  (MENSALISTA)</t>
  </si>
  <si>
    <t>MONTADOR DE ESTRUTURAS METALICAS (MENSALISTA)</t>
  </si>
  <si>
    <t>CARPINTEIRO AUXILIAR (MENSALISTA)</t>
  </si>
  <si>
    <t>CARPINTEIRO DE ESQUADRIAS (MENSALISTA)</t>
  </si>
  <si>
    <t>CARPINTEIRO DE FORMAS (MENSALISTA)</t>
  </si>
  <si>
    <t>CAVOUQUEIRO OU OPERADOR DE PERFURATRIZ / ROMPEDOR (MENSALISTA)</t>
  </si>
  <si>
    <t>ELETRICISTA (MENSALISTA)</t>
  </si>
  <si>
    <t>ELETRICISTA DE MANUTENCAO INDUSTRIAL (MENSALISTA)</t>
  </si>
  <si>
    <t>ELETROTECNICO (MENSALISTA)</t>
  </si>
  <si>
    <t>ENCANADOR OU BOMBEIRO HIDRAULICO (MENSALISTA)</t>
  </si>
  <si>
    <t>ENGENHEIRO CIVIL SENIOR (MENSALISTA)</t>
  </si>
  <si>
    <t>ENGENHEIRO ELETRICISTA (MENSALISTA)</t>
  </si>
  <si>
    <t>ENGENHEIRO SANITARISTA (MENSALISTA)</t>
  </si>
  <si>
    <t>MONTADOR DE MAQUINAS (MENSALISTA)</t>
  </si>
  <si>
    <t>GESSEIRO (MENSALISTA)</t>
  </si>
  <si>
    <t>IMPERMEABILIZADOR (MENSALISTA)</t>
  </si>
  <si>
    <t>MOTORISTA DE CAMINHAO-BASCULANTE (MENSALISTA)</t>
  </si>
  <si>
    <t>INSTALADOR DE TUBULACOES (TUBOS/EQUIPAMENTOS) (MENSALISTA)</t>
  </si>
  <si>
    <t>JARDINEIRO (MENSALISTA)</t>
  </si>
  <si>
    <t>LEITURISTA OU CADASTRISTA DE REDES DE AGUA E ESGOTO (MENSALISTA)</t>
  </si>
  <si>
    <t>MOTORISTA DE CAMINHAO-CARRETA (MENSALISTA)</t>
  </si>
  <si>
    <t>MACARIQUEIRO (MENSALISTA)</t>
  </si>
  <si>
    <t>MARCENEIRO (MENSALISTA)</t>
  </si>
  <si>
    <t>MARMORISTA / GRANITEIRO (MENSALISTA)</t>
  </si>
  <si>
    <t>MOTORISTA DE CARRO DE PASSEIO (MENSALISTA)</t>
  </si>
  <si>
    <t>MECANICO DE EQUIPAMENTOS PESADOS (MENSALISTA)</t>
  </si>
  <si>
    <t>MECANICO DE REFRIGERACAO (MENSALISTA)</t>
  </si>
  <si>
    <t>MOTORISTA DE ONIBUS / MICRO-ONIBUS (MENSALISTA)</t>
  </si>
  <si>
    <t>MOTORISTA OPERADOR DE CAMINHAO COM MUNCK (MENSALISTA)</t>
  </si>
  <si>
    <t>NIVELADOR (MENSALISTA)</t>
  </si>
  <si>
    <t>OPERADOR DE BATE-ESTACAS (MENSALISTA)</t>
  </si>
  <si>
    <t>OPERADOR DE BETONEIRA (CAMINHAO) (MENSALISTA)</t>
  </si>
  <si>
    <t>OPERADOR DE BETONEIRA ESTACIONARIA / MISTURADOR (MENSALISTA)</t>
  </si>
  <si>
    <t>OPERADOR DE COMPRESSOR DE AR OU COMPRESSORISTA (MENSALISTA)</t>
  </si>
  <si>
    <t>OPERADOR DE DEMARCADORA DE FAIXAS DE TRAFEGO (MENSALISTA)</t>
  </si>
  <si>
    <t>OPERADOR DE ESCAVADEIRA (MENSALISTA)</t>
  </si>
  <si>
    <t>OPERADOR DE GUINCHO OU GUINCHEIRO (MENSALISTA)</t>
  </si>
  <si>
    <t>OPERADOR DE GUINDASTE (MENSALISTA)</t>
  </si>
  <si>
    <t>OPERADOR DE JATO ABRASIVO OU JATISTA (MENSALISTA)</t>
  </si>
  <si>
    <t>OPERADOR DE MAQUINAS E TRATORES DIVERSOS (TERRAPLANAGEM) (MENSALISTA)</t>
  </si>
  <si>
    <t>OPERADOR DE MARTELETE OU MARTELETEIRO (MENSALISTA)</t>
  </si>
  <si>
    <t>OPERADOR DE MOTO SCRAPER (MENSALISTA)</t>
  </si>
  <si>
    <t>OPERADOR DE MOTONIVELADORA (MENSALISTA)</t>
  </si>
  <si>
    <t>OPERADOR DE PA CARREGADEIRA (MENSALISTA)</t>
  </si>
  <si>
    <t>OPERADOR DE PAVIMENTADORA / MESA VIBROACABADORA (MENSALISTA)</t>
  </si>
  <si>
    <t>OPERADOR DE ROLO COMPACTADOR (MENSALISTA)</t>
  </si>
  <si>
    <t>OPERADOR DE TRATOR - EXCLUSIVE AGROPECUARIA (MENSALISTA)</t>
  </si>
  <si>
    <t>OPERADOR DE USINA DE ASFALTO, DE SOLOS OU DE CONCRETO (MENSALISTA)</t>
  </si>
  <si>
    <t>PASTILHEIRO (MENSALISTA)</t>
  </si>
  <si>
    <t>PEDREIRO (MENSALISTA)</t>
  </si>
  <si>
    <t>PINTOR (MENSALISTA)</t>
  </si>
  <si>
    <t>PINTOR DE LETREIROS (MENSALISTA)</t>
  </si>
  <si>
    <t>PINTOR PARA TINTA EPOXI (MENSALISTA)</t>
  </si>
  <si>
    <t>POCEIRO / ESCAVADOR DE VALAS E TUBULOES (MENSALISTA)</t>
  </si>
  <si>
    <t>RASTELEIRO (MENSALISTA)</t>
  </si>
  <si>
    <t>SERRALHEIRO (MENSALISTA)</t>
  </si>
  <si>
    <t>SERVENTE DE OBRAS (MENSALISTA)</t>
  </si>
  <si>
    <t>SOLDADOR (MENSALISTA)</t>
  </si>
  <si>
    <t>SOLDADOR ELETRICO (PARA SOLDA A SER TESTADA COM RAIOS "X") (MENSALISTA)</t>
  </si>
  <si>
    <t>TAQUEADOR OU TAQUEIRO (MENSALISTA)</t>
  </si>
  <si>
    <t>TECNICO EM LABORATORIO E CAMPO DE CONSTRUCAO CIVIL (MENSALISTA)</t>
  </si>
  <si>
    <t>TECNICO EM SONDAGEM (MENSALISTA)</t>
  </si>
  <si>
    <t>TELHADOR  (MENSALISTA)</t>
  </si>
  <si>
    <t>VIDRACEIRO (MENSALISTA)</t>
  </si>
  <si>
    <t>VIGIA DIURNO (MENSALISTA)</t>
  </si>
  <si>
    <t>FERRAMENTAS - FAMILIA PEDREIRO - MENSALISTA (ENCARGOS COMPLEMENTARES - COLETADO CAIXA)</t>
  </si>
  <si>
    <t>EPI - FAMILIA PEDREIRO - MENSALISTA (ENCARGOS COMPLEMENTARES - COLETADO CAIXA)</t>
  </si>
  <si>
    <t>FERRAMENTAS - FAMILIA ELETRICISTA - MENSALISTA (ENCARGOS COMPLEMENTARES - COLETADO CAIXA)</t>
  </si>
  <si>
    <t>EPI - FAMILIA ELETRICISTA - MENSALISTA (ENCARGOS COMPLEMENTARES - COLETADO CAIXA)</t>
  </si>
  <si>
    <t>FERRAMENTAS - FAMILIA PINTOR - MENSALISTA (ENCARGOS COMPLEMENTARES - COLETADO CAIXA)</t>
  </si>
  <si>
    <t>EPI - FAMILIA PINTOR - MENSALISTA (ENCARGOS COMPLEMENTARES - COLETADO CAIXA)</t>
  </si>
  <si>
    <t>FERRAMENTAS - FAMILIA SERVENTE - MENSALISTA (ENCARGOS COMPLEMENTARES - COLETADO CAIXA)</t>
  </si>
  <si>
    <t>EPI - FAMILIA SERVENTE - MENSALISTA (ENCARGOS COMPLEMENTARES - COLETADO CAIXA)</t>
  </si>
  <si>
    <t>FERRAMENTAS - FAMILIA ENCANADOR - MENSALISTA (ENCARGOS COMPLEMENTARES - COLETADO CAIXA)</t>
  </si>
  <si>
    <t>EPI - FAMILIA ENCANADOR - MENSALISTA (ENCARGOS COMPLEMENTARES - COLETADO CAIXA)</t>
  </si>
  <si>
    <t>FERRAMENTAS - FAMILIA CARPINTEIRO DE FORMAS - MENSALISTA (ENCARGOS COMPLEMENTARES - COLETADO CAIXA)</t>
  </si>
  <si>
    <t>EPI - FAMILIA CARPINTEIRO DE FORMAS - MENSALISTA (ENCARGOS COMPLEMENTARES - COLETADO CAIXA)</t>
  </si>
  <si>
    <t>FERRAMENTAS - FAMILIA SOLDADOR - MENSALISTA (ENCARGOS COMPLEMENTARES - COLETADO CAIXA)</t>
  </si>
  <si>
    <t>EPI - FAMILIA SOLDADOR - MENSALISTA (ENCARGOS COMPLEMENTARES - COLETADO CAIXA)</t>
  </si>
  <si>
    <t>LOCALIDADE: 4495 - BRASILIA</t>
  </si>
  <si>
    <t xml:space="preserve">CODIGO  </t>
  </si>
  <si>
    <t>DESCRICAO DO INSUMO</t>
  </si>
  <si>
    <t>ORIGEM DO PRECO</t>
  </si>
  <si>
    <t xml:space="preserve">  PRECO MEDIANO R$</t>
  </si>
  <si>
    <t xml:space="preserve">UN    </t>
  </si>
  <si>
    <t>CR</t>
  </si>
  <si>
    <t xml:space="preserve">M2    </t>
  </si>
  <si>
    <t xml:space="preserve">C </t>
  </si>
  <si>
    <t xml:space="preserve">CJ    </t>
  </si>
  <si>
    <t>AS</t>
  </si>
  <si>
    <t xml:space="preserve">H     </t>
  </si>
  <si>
    <t xml:space="preserve">M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</si>
  <si>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</si>
  <si>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</si>
  <si>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</si>
  <si>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</si>
  <si>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</si>
  <si>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EM ACO PARA AMARRACAO DE ELETRODUTOS, TIPO D, COM 1 1/2" E CUNHA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</si>
  <si>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</si>
  <si>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</si>
  <si>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</si>
  <si>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</si>
  <si>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</si>
  <si>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</si>
  <si>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</si>
  <si>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</si>
  <si>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</si>
  <si>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</si>
  <si>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</si>
  <si>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</si>
  <si>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</si>
  <si>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</si>
  <si>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</si>
  <si>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</si>
  <si>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</si>
  <si>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</si>
  <si>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</si>
  <si>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</si>
  <si>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</si>
  <si>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</si>
  <si>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</si>
  <si>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</si>
  <si>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</si>
  <si>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</si>
  <si>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</si>
  <si>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</si>
  <si>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</si>
  <si>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</si>
  <si>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ACESSORIO DE LIGACAO NAO ELETRICO PARA CARGAS EXPLOSIVAS, TUBO DE 6 M</t>
  </si>
  <si>
    <t>ACESSORIO INICIADOR NAO ELETRICO, TUBO DE 6 M, TEMPO DE RETARDO DE *160* MS</t>
  </si>
  <si>
    <t>ACO CA-25, 16,0 MM, BARRA DE TRANSFERENCIA</t>
  </si>
  <si>
    <t>ACO CA-25, 20,0 MM, BARRA DE TRANSFERENCIA</t>
  </si>
  <si>
    <t>ACO CA-25, 25,0 MM, BARRA DE TRANSFERENCIA</t>
  </si>
  <si>
    <t>ACO CA-25, 32,0 MM, BARRA DE TRANSFERENCIA</t>
  </si>
  <si>
    <t>ACO CA-25, 32,0 MM, VERGALHAO</t>
  </si>
  <si>
    <t>ACO CA-50, 10,0 MM, OU 12,5 MM, OU 16,0 MM, OU 20,0 MM, DOBRADO E CORTADO</t>
  </si>
  <si>
    <t>ACO CA-50, 6,3 MM, DOBRADO E CORTADO</t>
  </si>
  <si>
    <t>ACO CA-60, 4,2 MM OU 5,0 MM, DOBRADO E CORTADO</t>
  </si>
  <si>
    <t>ACO CA-60, 6,0 MM OU 7,0 MM, DOBRADO E CORTADO</t>
  </si>
  <si>
    <t>ACO CA-60, 8,0 MM OU 9,5 MM, VERGALHAO</t>
  </si>
  <si>
    <t>ACOPLAMENTO DE CONDUTOR PLUVIAL, EM PVC, DIAMETRO ENTRE 80 E 100 MM, PARA DRENAGEM PREDIAL</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</si>
  <si>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</si>
  <si>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</si>
  <si>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</si>
  <si>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</si>
  <si>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</si>
  <si>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</si>
  <si>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</si>
  <si>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 PARA CAIXA D' AGUA</t>
  </si>
  <si>
    <t>ADAPTADOR PVC ROSCAVEL, COM FLANGES E ANEL DE VEDACAO, 3/4",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</si>
  <si>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</si>
  <si>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</si>
  <si>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</si>
  <si>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</si>
  <si>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</si>
  <si>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</si>
  <si>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</si>
  <si>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</si>
  <si>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</si>
  <si>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</si>
  <si>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</si>
  <si>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</si>
  <si>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</si>
  <si>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</si>
  <si>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ADITIVO ACELERADOR DE PEGA E ENDURECIMENTO PARA ARGAMASSAS E CONCRETOS,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</si>
  <si>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</si>
  <si>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</si>
  <si>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</si>
  <si>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</si>
  <si>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</si>
  <si>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</si>
  <si>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 xml:space="preserve">M3    </t>
  </si>
  <si>
    <t xml:space="preserve">MES   </t>
  </si>
  <si>
    <t>ALCA PREFORMADA DE CONTRA POSTE, EM ACO GALVANIZADO, PARA CABO 3/16", COMPRIMENTO *860* MM</t>
  </si>
  <si>
    <t>ALCA PREFORMADA DE DISTRIBUICAO, EM ACO GALVANIZADO, PARA CABO DE ALUMINIO DIAMETRO 16 A 25 MM</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</si>
  <si>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</si>
  <si>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</si>
  <si>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</si>
  <si>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</si>
  <si>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</si>
  <si>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</si>
  <si>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ALONGADOR COM TRES ALTURAS, EM TUBO DE ACO CARBONO, PINTURA NO PROCESSO ELETROSTATICO - EQUIPAMENTO DE GINASTICA PARA ACADEMIA AO AR LIVRE / ACADEMIA DA TERCEIRA IDADE - ATI</t>
  </si>
  <si>
    <t>ALUMINIO ANODIZADO</t>
  </si>
  <si>
    <t>ANEL BORRACHA, PARA TUBO PVC DEFOFO, DN 100 MM (NBR 7665)</t>
  </si>
  <si>
    <t>ANEL BORRACHA, PARA TUBO PVC DEFOFO, DN 150 MM (NBR 7665)</t>
  </si>
  <si>
    <t>ANEL BORRACHA, PARA TUBO PVC DEFOFO, DN 200 MM (NBR 7665)</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</si>
  <si>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</si>
  <si>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</si>
  <si>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</si>
  <si>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</si>
  <si>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</si>
  <si>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</si>
  <si>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</si>
  <si>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</si>
  <si>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</si>
  <si>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</si>
  <si>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</si>
  <si>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</si>
  <si>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</si>
  <si>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</si>
  <si>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</si>
  <si>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</si>
  <si>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</si>
  <si>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</si>
  <si>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</si>
  <si>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</si>
  <si>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</si>
  <si>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VISITA, POCOS DE INSPECAO, FOSSAS SEPTICAS E SUMIDOUROS, COM FUNDO, DIAMETRO INTERNO DE 1,20 M E ALTURA DE 0,75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</si>
  <si>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</si>
  <si>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</si>
  <si>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 POCOS DE INSPECAO, FOSSAS SEPTICAS E SUMIDOUROS, COM FUNDO, DIAMETRO INTERNO DE 1,50 M E ALTURA DE 1,00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</si>
  <si>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</si>
  <si>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</si>
  <si>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</si>
  <si>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</si>
  <si>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</si>
  <si>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</si>
  <si>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</si>
  <si>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</si>
  <si>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</si>
  <si>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</si>
  <si>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</si>
  <si>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</si>
  <si>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</si>
  <si>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</si>
  <si>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</si>
  <si>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</si>
  <si>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</si>
  <si>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</si>
  <si>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</si>
  <si>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</si>
  <si>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</si>
  <si>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</si>
  <si>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</si>
  <si>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</si>
  <si>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</si>
  <si>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</si>
  <si>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</si>
  <si>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</si>
  <si>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</si>
  <si>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</si>
  <si>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</si>
  <si>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</si>
  <si>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</si>
  <si>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</si>
  <si>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</si>
  <si>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</si>
  <si>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</si>
  <si>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</si>
  <si>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</si>
  <si>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</si>
  <si>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</si>
  <si>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</si>
  <si>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</si>
  <si>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</si>
  <si>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</si>
  <si>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</si>
  <si>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</si>
  <si>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</si>
  <si>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AMARRACAO PARA GABIAO GALVANIZADO, DIAMETRO 2,2 MM</t>
  </si>
  <si>
    <t>ARAME FARPADO GALVANIZADO, 16 BWG (1,65 MM), CLASSE 250</t>
  </si>
  <si>
    <t>ARAME GALVANIZADO 16 BWG, D = 1,65MM (0,0166 KG/M)</t>
  </si>
  <si>
    <t>ARAME PROTEGIDO COM POLIMERO PARA GABIAO, DIAMETRO 2,2 MM</t>
  </si>
  <si>
    <t>AREIA PARA LEITO FILTRANTE (0,42 A 1,68 MM) - POSTO JAZIDA/FORNECEDOR (RETIRADO NA JAZIDA, SEM TRANSPORTE)</t>
  </si>
  <si>
    <t>ARGAMASSA PISO SOBRE PISO</t>
  </si>
  <si>
    <t>ARGAMASSA POLIMERICA DE REPARO ESTRUTURAL, BICOMPONENTE</t>
  </si>
  <si>
    <t>ARGILA EXPANDIDA, GRANULOMETRIA 2215</t>
  </si>
  <si>
    <t>ARGILA OU BARRO PARA ATERRO/REATERRO (COM TRANSPORTE ATE 10 KM)</t>
  </si>
  <si>
    <t>ARGILA OU BARRO PARA ATERRO/REATERRO (RETIRADO NA JAZIDA, SEM TRANSPORTE)</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</si>
  <si>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</si>
  <si>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</si>
  <si>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</si>
  <si>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</si>
  <si>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AVENTAL DE SEGURANCA DE RASPA DE COURO 1,00 X 0,60 M</t>
  </si>
  <si>
    <t>BALDE PLASTICO CAPACIDADE *10* L</t>
  </si>
  <si>
    <t>BALDE VERMELHO PARA SINALIZACAO DE VIAS</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</si>
  <si>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</si>
  <si>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</si>
  <si>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</si>
  <si>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</si>
  <si>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</si>
  <si>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</si>
  <si>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</si>
  <si>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</si>
  <si>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</si>
  <si>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</si>
  <si>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</si>
  <si>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</si>
  <si>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COM ENCOSTO, 1,60M* DE COMPRIMENTO, EM TUBO DE ACO CARBONO E PINTURA NO PROCESSO ELETROSTATICO - PARA ACADEMIA AO AR LIVRE / ACADEMIA DA TERCEIRA IDADE - ATI</t>
  </si>
  <si>
    <t>BANDEJA DE PINTURA PARA ROLO 23 CM</t>
  </si>
  <si>
    <t xml:space="preserve">PAR   </t>
  </si>
  <si>
    <t>BASE PARA MASTRO DE PARA-RAIOS DIAMETRO NOMINAL 2"</t>
  </si>
  <si>
    <t>BASE PARA RELE COM SUPORTE METALICO</t>
  </si>
  <si>
    <t xml:space="preserve">JG    </t>
  </si>
  <si>
    <t>BATENTE/PORTAL/ADUELA/MARCO, EM MDF/PVC WOOD/POLIESTIRENO OU MADEIRA LAMINADA, L = *9,0* CM COM GUARNICAO REGULAVEL 2 FACES = *35* MM, PRIMER</t>
  </si>
  <si>
    <t>BETONEIRA, CAPACIDADE NOMINAL 400 L, CAPACIDADE DE MISTURA 310L, MOTOR ELETRICO TRIFASICO 220/380V POTENCIA 2 CV, SEM CARREGADOR</t>
  </si>
  <si>
    <t xml:space="preserve">MIL   </t>
  </si>
  <si>
    <t>BLOCO DE CONCRETO ESTRUTURAL 14 X 19 X 29 CM, FBK 10 MPA (NBR 6136)</t>
  </si>
  <si>
    <t>BLOCO DE CONCRETO ESTRUTURAL 14 X 19 X 29 CM, FBK 12 MPA (NBR 6136)</t>
  </si>
  <si>
    <t>BLOCO DE CONCRETO ESTRUTURAL 14 X 19 X 29 CM, FBK 16 MPA (NBR 6136)</t>
  </si>
  <si>
    <t>BLOCO DE CONCRETO ESTRUTURAL 14 X 19 X 29 CM, FBK 8 MPA (NBR 6136)</t>
  </si>
  <si>
    <t>BLOCO DE CONCRETO ESTRUTURAL 14 X 19 X 39 CM, FBK 10 MPA (NBR 6136)</t>
  </si>
  <si>
    <t>BLOCO DE CONCRETO ESTRUTURAL 14 X 19 X 39 CM, FBK 12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</si>
  <si>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</si>
  <si>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</si>
  <si>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</si>
  <si>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</si>
  <si>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</si>
  <si>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</si>
  <si>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</si>
  <si>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8 MPA (NBR 6136)</t>
  </si>
  <si>
    <t>BLOCO DE CONCRETO ESTRUTURAL 9 X 19 X 39 CM, FBK 4,5 MPA (NBR 6136)</t>
  </si>
  <si>
    <t>BLOCO DE ESPUMA MULTIUSO *23 X 13 X 8*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</si>
  <si>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</si>
  <si>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</si>
  <si>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</si>
  <si>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</si>
  <si>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</si>
  <si>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</si>
  <si>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</si>
  <si>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</si>
  <si>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</si>
  <si>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INTERTRAVADO DE CONCRETO - MODELO ONDA/16 FACES/RETANGULAR/TIJOLINHO/PAVER/HOLANDES/PARALELEPIPEDO, *22 CM X *11 CM, E = 10 CM, RESISTENCIA DE 50 MPA (NBR 9781), COR NATURAL</t>
  </si>
  <si>
    <t>BLOQUETE/PISO INTERTRAVADO DE CONCRETO - MODELO RAQUETE, *22 CM X 13,5* CM, E = 6 CM, RESISTENCIA DE 35 MPA (NBR 9781), COR NATURAL</t>
  </si>
  <si>
    <t>BOLSA DE LIGACAO EM PVC FLEXIVEL PARA VASO SANITARIO 1.1/2 " (40 MM)</t>
  </si>
  <si>
    <t>BOLSA DE LONA PARA FERRAMENTAS *50 X 35 X 25* CM</t>
  </si>
  <si>
    <t>BOMBA CENTRIFUGA COM MOTOR ELETRICO MONOFASICO, POTENCIA 0,33 HP,  BOCAIS 1" X 3/4", DIAMETRO DO ROTOR 99 MM, HM/Q = 4 MCA / 8,5 M3/H A 18 MCA / 0,90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</si>
  <si>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</si>
  <si>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</si>
  <si>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</si>
  <si>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</si>
  <si>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</si>
  <si>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</si>
  <si>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</si>
  <si>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</si>
  <si>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</si>
  <si>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</si>
  <si>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</si>
  <si>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</si>
  <si>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</si>
  <si>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</si>
  <si>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</si>
  <si>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3,75 HP, DIAMETRO DO ROTOR 90 MM SEMIABERTO, BOCAL DE SAIDA DIAMETRO DE 2 POLEGADAS, HM/Q = 5 M / 61,2 M3/H A 25,5 M / 3,6 M3/H</t>
  </si>
  <si>
    <t>BOTA DE PVC PRETA, CANO MEDIO, SEM FORRO</t>
  </si>
  <si>
    <t>BOTA DE SEGURANCA COM BIQUEIRA DE ACO E COLARINHO ACOLCHOADO</t>
  </si>
  <si>
    <t>BRACO / CANO PARA CHUVEIRO ELETRICO, EM ALUMINIO, 30 CM X 1/2 "</t>
  </si>
  <si>
    <t>BRACO OU HASTE COM CANOPLA PLASTICA, 1/2 ", PARA CHUVEIRO SIMPLES</t>
  </si>
  <si>
    <t>BUCHA DE NYLON SEM ABA S10</t>
  </si>
  <si>
    <t>BUCHA DE NYLON SEM ABA S4</t>
  </si>
  <si>
    <t>BUCHA DE NYLON SEM ABA S5</t>
  </si>
  <si>
    <t>BUCHA DE NYLON SEM ABA S8</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</si>
  <si>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</si>
  <si>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</si>
  <si>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</si>
  <si>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</si>
  <si>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</si>
  <si>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</si>
  <si>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</si>
  <si>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</si>
  <si>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</si>
  <si>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</si>
  <si>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</si>
  <si>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</si>
  <si>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</si>
  <si>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</si>
  <si>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</si>
  <si>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</si>
  <si>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</si>
  <si>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</si>
  <si>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</si>
  <si>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</si>
  <si>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</si>
  <si>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</si>
  <si>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</si>
  <si>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</si>
  <si>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</si>
  <si>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</si>
  <si>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</si>
  <si>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</si>
  <si>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</si>
  <si>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</si>
  <si>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</si>
  <si>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</si>
  <si>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</si>
  <si>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</si>
  <si>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</si>
  <si>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</si>
  <si>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</si>
  <si>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</si>
  <si>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</si>
  <si>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</si>
  <si>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</si>
  <si>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</si>
  <si>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</si>
  <si>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</si>
  <si>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</si>
  <si>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</si>
  <si>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</si>
  <si>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</si>
  <si>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</si>
  <si>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</si>
  <si>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</si>
  <si>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</si>
  <si>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</si>
  <si>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</si>
  <si>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</si>
  <si>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</si>
  <si>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</si>
  <si>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</si>
  <si>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</si>
  <si>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</si>
  <si>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</si>
  <si>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</si>
  <si>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</si>
  <si>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</si>
  <si>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</si>
  <si>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</si>
  <si>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</si>
  <si>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</si>
  <si>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</si>
  <si>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</si>
  <si>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</si>
  <si>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</si>
  <si>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</si>
  <si>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</si>
  <si>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</si>
  <si>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</si>
  <si>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</si>
  <si>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</si>
  <si>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</si>
  <si>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</si>
  <si>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</si>
  <si>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</si>
  <si>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</si>
  <si>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</si>
  <si>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</si>
  <si>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</si>
  <si>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</si>
  <si>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</si>
  <si>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</si>
  <si>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</si>
  <si>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</si>
  <si>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</si>
  <si>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</si>
  <si>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</si>
  <si>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</si>
  <si>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</si>
  <si>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</si>
  <si>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</si>
  <si>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</si>
  <si>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</si>
  <si>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</si>
  <si>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</si>
  <si>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</si>
  <si>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</si>
  <si>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</si>
  <si>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</si>
  <si>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</si>
  <si>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</si>
  <si>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</si>
  <si>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</si>
  <si>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</si>
  <si>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</si>
  <si>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</si>
  <si>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</si>
  <si>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</si>
  <si>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</si>
  <si>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</si>
  <si>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185 MM2 MEIO-DURO</t>
  </si>
  <si>
    <t>CABO DE COBRE NU 300 MM2 MEIO-DURO</t>
  </si>
  <si>
    <t>CABO DE COBRE NU 500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</si>
  <si>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</si>
  <si>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</si>
  <si>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</si>
  <si>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</si>
  <si>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</si>
  <si>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</si>
  <si>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</si>
  <si>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</si>
  <si>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</si>
  <si>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</si>
  <si>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</si>
  <si>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</si>
  <si>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</si>
  <si>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</si>
  <si>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</si>
  <si>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</si>
  <si>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</si>
  <si>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</si>
  <si>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</si>
  <si>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</si>
  <si>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</si>
  <si>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</si>
  <si>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</si>
  <si>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</si>
  <si>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</si>
  <si>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</si>
  <si>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</si>
  <si>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</si>
  <si>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</si>
  <si>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</si>
  <si>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</si>
  <si>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</si>
  <si>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</si>
  <si>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</si>
  <si>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</si>
  <si>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</si>
  <si>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</si>
  <si>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</si>
  <si>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</si>
  <si>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</si>
  <si>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</si>
  <si>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</si>
  <si>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</si>
  <si>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</si>
  <si>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</si>
  <si>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</si>
  <si>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</si>
  <si>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</si>
  <si>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</si>
  <si>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</si>
  <si>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</si>
  <si>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</si>
  <si>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</si>
  <si>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</si>
  <si>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</si>
  <si>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</si>
  <si>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</si>
  <si>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</si>
  <si>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</si>
  <si>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</si>
  <si>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</si>
  <si>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</si>
  <si>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</si>
  <si>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</si>
  <si>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</si>
  <si>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</si>
  <si>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</si>
  <si>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</si>
  <si>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</si>
  <si>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</si>
  <si>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</si>
  <si>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</si>
  <si>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</si>
  <si>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CTP - APL - 50, 100 PARES, USO EXTERNO</t>
  </si>
  <si>
    <t>CACAMBA METALICA BASCULANTE COM CAPACIDADE DE 12 M3 (INCLUI MONTAGEM, NAO INCLUI CAMINHAO)</t>
  </si>
  <si>
    <t>CACAMBA METALICA BASCULANTE COM CAPACIDADE DE 8 M3 (INCLUI MONTAGEM, NAO INCLUI CAMINHAO)</t>
  </si>
  <si>
    <t>CADEIRA SUSPENSA MANUAL / BALANCIM INDIVIDUAL (NBR 14751)</t>
  </si>
  <si>
    <t>CAIXA D'AGUA DE FIBRA DE VIDRO, PARA 500 LITROS, COM TAMPA</t>
  </si>
  <si>
    <t>CAIXA D'AGUA EM POLIETILENO 1500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</si>
  <si>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</si>
  <si>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</si>
  <si>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</si>
  <si>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</si>
  <si>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</si>
  <si>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</si>
  <si>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</si>
  <si>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</si>
  <si>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</si>
  <si>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</si>
  <si>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</si>
  <si>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INCENDIO/ABRIGO PARA MANGUEIRA, DE SOBREPOR/EXTERNA, COM 75 X 45 X 17 CM, EM CHAPA DE ACO, PORTA COM VENTILACAO, VISOR COM A INSCRICAO "INCENDIO", SUPORTE/CESTA INTERNA PARA A MANGUEIRA, PINTURA ELETROSTATICA VERMELHA</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</si>
  <si>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</si>
  <si>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</si>
  <si>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</si>
  <si>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</si>
  <si>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</si>
  <si>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</si>
  <si>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</si>
  <si>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</si>
  <si>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</si>
  <si>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</si>
  <si>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</si>
  <si>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</si>
  <si>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</si>
  <si>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</si>
  <si>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</si>
  <si>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</si>
  <si>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</si>
  <si>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</si>
  <si>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200 X 200 X 20 CM (PADRAO CONCESSIONARIA LOCAL)</t>
  </si>
  <si>
    <t>CAIXA DE PASSAGEM/ LUZ / TELEFONIA, DE EMBUTIR, EM CHAPA DE ACO GALVANIZADO, DIMENSOES 120 X 120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</si>
  <si>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</si>
  <si>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</si>
  <si>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</si>
  <si>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</si>
  <si>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</si>
  <si>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</si>
  <si>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</si>
  <si>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PRE-MOLDADA PARA BOCA DE LOBO, EM CONCRETO ARMADO, COM FCK DE 25 MPA, COM DIMENSOES 1,10 X 0,65 X 1,00 M (COMPRIMENTO X LARGURA X ALTURA)</t>
  </si>
  <si>
    <t>CAL VIRGEM COMUM PARA ARGAMASSAS (NBR 6453)</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</si>
  <si>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</si>
  <si>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</si>
  <si>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</si>
  <si>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</si>
  <si>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</si>
  <si>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</si>
  <si>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</si>
  <si>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</si>
  <si>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</si>
  <si>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</si>
  <si>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</si>
  <si>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</si>
  <si>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CAMPAINHA ALTA POTENCIA 110V / 220V, DIAMETRO 150 MM</t>
  </si>
  <si>
    <t>CAMPAINHA CIGARRA 127 V / 220 V, CONJUNTO MONTADO PARA EMBUTIR 4" X 2" (PLACA + SUPORTE + MODULO)</t>
  </si>
  <si>
    <t>CANALETA DE CONCRETO 9 X 19 X 19 CM (CLASSE C - NBR 6136)</t>
  </si>
  <si>
    <t>CANTONEIRA "U" ALUMINIO ABAS IGUAIS 1 ", E = 3/32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</si>
  <si>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</si>
  <si>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</si>
  <si>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</si>
  <si>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</si>
  <si>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</si>
  <si>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</si>
  <si>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</si>
  <si>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</si>
  <si>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</si>
  <si>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</si>
  <si>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</si>
  <si>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</si>
  <si>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</si>
  <si>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</si>
  <si>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</si>
  <si>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</si>
  <si>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</si>
  <si>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</si>
  <si>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</si>
  <si>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</si>
  <si>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</si>
  <si>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</si>
  <si>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</si>
  <si>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</si>
  <si>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</si>
  <si>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</si>
  <si>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</si>
  <si>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</si>
  <si>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</si>
  <si>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</si>
  <si>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</si>
  <si>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</si>
  <si>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</si>
  <si>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</si>
  <si>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</si>
  <si>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</si>
  <si>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</si>
  <si>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</si>
  <si>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</si>
  <si>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</si>
  <si>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</si>
  <si>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</si>
  <si>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</si>
  <si>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</si>
  <si>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</si>
  <si>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</si>
  <si>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</si>
  <si>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</si>
  <si>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</si>
  <si>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</si>
  <si>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</si>
  <si>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</si>
  <si>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POLIESTER EM MANTA PARA TRAFEGO COMERCIAL PESADO, E = 4 A 5 MM (INSTALADO)</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</si>
  <si>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</si>
  <si>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</si>
  <si>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</si>
  <si>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</si>
  <si>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</si>
  <si>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</si>
  <si>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7,5 X 0,50 M (INCLUI MONTAGEM, NAO INCLUI CAMINHAO)</t>
  </si>
  <si>
    <t xml:space="preserve">T     </t>
  </si>
  <si>
    <t>CARVAO ANTRACITO PARA FILTRO, GRAO VARIANDO DE 0,8 ATE 1,1 MM, COEFICIENTE DE UNIFORMIDADE MENOR QUE 1,7 MM (DISTRIBUIDOR)</t>
  </si>
  <si>
    <t>CASCALHO DE CAVA</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</si>
  <si>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</si>
  <si>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</si>
  <si>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</si>
  <si>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*80000* KG, POTENCIA *380* CV (INCLUI CABINE E CHASSI, NAO INCLUI SEMIRREBOQUE)</t>
  </si>
  <si>
    <t>CENTRO DE MEDICAO AGRUPADA, EM POLICARBONATO / PVC, COM 4 MEDIDORES E PROTECAO GERAL (INCLUI BARRAMENTO, DISJUNTORES E ACESSORIOS DE FIXACAO) (PADRAO CONCESSIONARIA LOCAL)</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</si>
  <si>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</si>
  <si>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</si>
  <si>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</si>
  <si>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</si>
  <si>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</si>
  <si>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</si>
  <si>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</si>
  <si>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</si>
  <si>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</si>
  <si>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</si>
  <si>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</si>
  <si>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</si>
  <si>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</si>
  <si>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</si>
  <si>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</si>
  <si>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</si>
  <si>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</si>
  <si>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</si>
  <si>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</si>
  <si>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</si>
  <si>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</si>
  <si>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3/4 " (19,05 MM) 149,39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</si>
  <si>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</si>
  <si>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</si>
  <si>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</si>
  <si>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</si>
  <si>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</si>
  <si>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</si>
  <si>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</si>
  <si>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</si>
  <si>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</si>
  <si>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</si>
  <si>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</si>
  <si>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</si>
  <si>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</si>
  <si>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</si>
  <si>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</si>
  <si>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</si>
  <si>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</si>
  <si>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</si>
  <si>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</si>
  <si>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</si>
  <si>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</si>
  <si>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</si>
  <si>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</si>
  <si>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</si>
  <si>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</si>
  <si>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LIGA 1.200 - H14, QUALQUER ESPESSURA, QUALQUER LARGURA</t>
  </si>
  <si>
    <t>CHUVEIRO COMUM EM PLASTICO CROMADO, COM CANO, 4 TEMPERATURAS (110/220 V)</t>
  </si>
  <si>
    <t>CIMENTO PORTLAND POZOLANICO CP IV-32</t>
  </si>
  <si>
    <t>CINTA CIRCULAR EM ACO GALVANIZADO DE 150 MM DE DIAMETRO PARA FIXACAO DE CAIXA MEDICAO, INCLUI PARAFUSOS E PORCAS</t>
  </si>
  <si>
    <t>CINTURAO DE SEGURANCA TIPO PARAQUEDISTA, FIVELA EM ACO, AJUSTE NO SUSPENSARIO, CINTURA E PERNAS</t>
  </si>
  <si>
    <t>COBRE ELETROLITICO EM BARRA OU CHAPA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</si>
  <si>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</si>
  <si>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</si>
  <si>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</si>
  <si>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</si>
  <si>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</si>
  <si>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</si>
  <si>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</si>
  <si>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</si>
  <si>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</si>
  <si>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</si>
  <si>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</si>
  <si>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</si>
  <si>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</si>
  <si>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</si>
  <si>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</si>
  <si>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</si>
  <si>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</si>
  <si>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ESTACIONARIO, VAZAO 620 PCM, PRESSAO EFETIVA DE TRABALHO 109 PSI, MOTOR ELETRICO, POTENCIA 127 CV</t>
  </si>
  <si>
    <t>COMPRESSOR DE AR REBOCAVEL VAZAO 860 PCM, PRESSAO EFETIVA DE TRABALHO 102 PSI, MOTOR DIESEL, POTENCIA 250 CV</t>
  </si>
  <si>
    <t>COMPRESSOR DE AR REBOCAVEL, VAZAO 152 PCM, PRESSAO EFETIVA DE TRABALHO 102 PSI, MOTOR DIESEL, POTENCIA 31,5 KW</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</si>
  <si>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</si>
  <si>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</si>
  <si>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</si>
  <si>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</si>
  <si>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</si>
  <si>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USINADO BOMBEAVEL, CLASSE DE RESISTENCIA C20, COM BRITA 0 E 1, SLUMP = 130 +/- 20 MM, EXCLUI SERVICO DE BOMBEAMENTO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</si>
  <si>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</si>
  <si>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</si>
  <si>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</si>
  <si>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</si>
  <si>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</si>
  <si>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</si>
  <si>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</si>
  <si>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</si>
  <si>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</si>
  <si>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</si>
  <si>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</si>
  <si>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</si>
  <si>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CONDULETE DE ALUMINIO TIPO B, PARA ELETRODUTO ROSCAVEL DE 1/2", COM TAMPA CEGA</t>
  </si>
  <si>
    <t>CONDULETE DE ALUMINIO TIPO C, PARA ELETRODUTO ROSCAVEL DE 1/2", COM TAMPA CEGA</t>
  </si>
  <si>
    <t>CONDULETE DE ALUMINIO TIPO C, PARA ELETRODUTO ROSCAVEL DE 4", COM TAMPA CEGA</t>
  </si>
  <si>
    <t>CONDULETE DE ALUMINIO TIPO E, PARA ELETRODUTO ROSCAVEL DE 1 1/2",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</si>
  <si>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</si>
  <si>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</si>
  <si>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</si>
  <si>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</si>
  <si>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</si>
  <si>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2",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</si>
  <si>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</si>
  <si>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</si>
  <si>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</si>
  <si>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</si>
  <si>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</si>
  <si>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</si>
  <si>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</si>
  <si>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</si>
  <si>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2", COM TAMPA CEGA</t>
  </si>
  <si>
    <t>CONDULETE DE ALUMINIO TIPO X, PARA ELETRODUTO ROSCAVEL DE 3", COM TAMPA CEGA</t>
  </si>
  <si>
    <t>CONDULETE DE ALUMINIO TIPO X, PARA ELETRODUTO ROSCAVEL DE 4", COM TAMPA CEGA</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</si>
  <si>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</si>
  <si>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</si>
  <si>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</si>
  <si>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</si>
  <si>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</si>
  <si>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</si>
  <si>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"LR", SEM TAMPA, DE 1/2"</t>
  </si>
  <si>
    <t>CONDULETE EM PVC, TIPO "LR", SEM TAMPA, DE 1"</t>
  </si>
  <si>
    <t>CONDULETE EM PVC, TIPO "LR", SEM TAMPA, DE 3/4"</t>
  </si>
  <si>
    <t>CONDULETE EM PVC, TIPO "T", SEM TAMPA, DE 1"</t>
  </si>
  <si>
    <t>CONDULETE EM PVC, TIPO "T", SEM TAMPA, DE 3/4"</t>
  </si>
  <si>
    <t>CONDUTOR PLUVIAL, PVC, CIRCULAR, DIAMETRO ENTRE 80 E 100 MM, PARA DRENAGEM PREDIAL</t>
  </si>
  <si>
    <t>CONE DE SINALIZACAO EM PVC RIGIDO COM FAIXA REFLETIVA, H = 70 / 76 CM</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</si>
  <si>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</si>
  <si>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</si>
  <si>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</si>
  <si>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</si>
  <si>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</si>
  <si>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</si>
  <si>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</si>
  <si>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</si>
  <si>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</si>
  <si>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</si>
  <si>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</si>
  <si>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</si>
  <si>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</si>
  <si>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</si>
  <si>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</si>
  <si>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</si>
  <si>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</si>
  <si>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</si>
  <si>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</si>
  <si>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</si>
  <si>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</si>
  <si>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</si>
  <si>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</si>
  <si>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</si>
  <si>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</si>
  <si>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</si>
  <si>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</si>
  <si>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</si>
  <si>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</si>
  <si>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</si>
  <si>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</si>
  <si>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</si>
  <si>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</si>
  <si>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</si>
  <si>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</si>
  <si>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</si>
  <si>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</si>
  <si>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</si>
  <si>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</si>
  <si>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</si>
  <si>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</si>
  <si>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</si>
  <si>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</si>
  <si>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</si>
  <si>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</si>
  <si>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</si>
  <si>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</si>
  <si>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</si>
  <si>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</si>
  <si>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</si>
  <si>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</si>
  <si>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</si>
  <si>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</si>
  <si>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</si>
  <si>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DE FERRAGENS PIVO, PARA PORTA PIVOTANTE DE ATE 100 KG, REGULAVEL COM ESFERA , CROMADO - SUPERIOR E INFERIOR - COMPLETO</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</si>
  <si>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</si>
  <si>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</si>
  <si>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</si>
  <si>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</si>
  <si>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</si>
  <si>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</si>
  <si>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CONTRA-PORCA SEXTAVADA, DIAMETRO NOMINAL 1 3/8", ALTURA 35 MM</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</si>
  <si>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</si>
  <si>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</si>
  <si>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</si>
  <si>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</si>
  <si>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</si>
  <si>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</si>
  <si>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</si>
  <si>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</si>
  <si>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</si>
  <si>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</si>
  <si>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</si>
  <si>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</si>
  <si>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</si>
  <si>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</si>
  <si>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</si>
  <si>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</si>
  <si>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</si>
  <si>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</si>
  <si>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</si>
  <si>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</si>
  <si>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</si>
  <si>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</si>
  <si>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</si>
  <si>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</si>
  <si>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</si>
  <si>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</si>
  <si>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</si>
  <si>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</si>
  <si>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</si>
  <si>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</si>
  <si>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</si>
  <si>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</si>
  <si>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</si>
  <si>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</si>
  <si>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</si>
  <si>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</si>
  <si>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</si>
  <si>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</si>
  <si>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</si>
  <si>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</si>
  <si>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</si>
  <si>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</si>
  <si>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</si>
  <si>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</si>
  <si>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</si>
  <si>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</si>
  <si>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</si>
  <si>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</si>
  <si>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</si>
  <si>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</si>
  <si>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</si>
  <si>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</si>
  <si>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</si>
  <si>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3 1/2 ", DE *40 X 34 X 12* CM</t>
  </si>
  <si>
    <t>CURVA CURTA PVC, PB, JE, 45 GRAUS, DN 100 MM, PARA REDE COLETORA ESGOTO (NBR 10569)</t>
  </si>
  <si>
    <t>CURVA CURTA PVC, PB, JE, 90 GRAUS, DN 100 MM, PARA REDE COLETORA ESGOTO (NBR 10569)</t>
  </si>
  <si>
    <t>CURVA DE PVC 45 GRAUS, SOLDAVEL, 110 MM, PARA AGUA FRIA PREDIAL (NBR 5648)</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</si>
  <si>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</si>
  <si>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</si>
  <si>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</si>
  <si>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</si>
  <si>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</si>
  <si>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</si>
  <si>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</si>
  <si>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</si>
  <si>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</si>
  <si>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</si>
  <si>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</si>
  <si>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</si>
  <si>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</si>
  <si>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</si>
  <si>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</si>
  <si>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</si>
  <si>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</si>
  <si>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</si>
  <si>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</si>
  <si>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</si>
  <si>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</si>
  <si>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</si>
  <si>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</si>
  <si>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</si>
  <si>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</si>
  <si>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</si>
  <si>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</si>
  <si>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</si>
  <si>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</si>
  <si>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</si>
  <si>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</si>
  <si>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45 GRAUS, CURTA, PB, DN 100 MM, PARA ESGOTO PREDIAL</t>
  </si>
  <si>
    <t>CURVA 135 GRAUS, DE PVC RIGIDO ROSCAVEL, DE 1",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</si>
  <si>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</si>
  <si>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</si>
  <si>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</si>
  <si>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</si>
  <si>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</si>
  <si>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</si>
  <si>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</si>
  <si>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</si>
  <si>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</si>
  <si>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</si>
  <si>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2", PARA ELETRODUTO</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</si>
  <si>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</si>
  <si>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</si>
  <si>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</si>
  <si>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</si>
  <si>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</si>
  <si>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</si>
  <si>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</si>
  <si>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</si>
  <si>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</si>
  <si>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</si>
  <si>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</si>
  <si>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</si>
  <si>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</si>
  <si>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</si>
  <si>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</si>
  <si>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</si>
  <si>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</si>
  <si>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</si>
  <si>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</si>
  <si>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</si>
  <si>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</si>
  <si>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</si>
  <si>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</si>
  <si>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</si>
  <si>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</si>
  <si>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</si>
  <si>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</si>
  <si>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</si>
  <si>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</si>
  <si>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</si>
  <si>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</si>
  <si>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</si>
  <si>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</si>
  <si>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</si>
  <si>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</si>
  <si>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</si>
  <si>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</si>
  <si>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</si>
  <si>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</si>
  <si>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</si>
  <si>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</si>
  <si>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</si>
  <si>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</si>
  <si>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</si>
  <si>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</si>
  <si>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</si>
  <si>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</si>
  <si>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</si>
  <si>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</si>
  <si>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</si>
  <si>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</si>
  <si>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</si>
  <si>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</si>
  <si>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</si>
  <si>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</si>
  <si>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</si>
  <si>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</si>
  <si>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</si>
  <si>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</si>
  <si>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</si>
  <si>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</si>
  <si>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DESEMPENADEIRA DE ACO DENTADA 12 X *25* CM, DENTES 8 X 8 MM, CABO FECHADO DE MADEIRA</t>
  </si>
  <si>
    <t>DESEMPENADEIRA DE ACO LISA 12 X *25* CM COM CABO FECHADO DE MADEIRA</t>
  </si>
  <si>
    <t>DESEMPENADEIRA PLASTICA LISA *14 X 27* CM</t>
  </si>
  <si>
    <t>DESMOLDANTE PARA CONCRETO ESTAMPADO</t>
  </si>
  <si>
    <t>DISCO DE CORTE DIAMANTADO SEGMENTADO PARA CONCRETO, DIAMETRO DE 110 MM, FURO DE 20 MM</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</si>
  <si>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</si>
  <si>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</si>
  <si>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</si>
  <si>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</si>
  <si>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</si>
  <si>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</si>
  <si>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</si>
  <si>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</si>
  <si>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</si>
  <si>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</si>
  <si>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</si>
  <si>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</si>
  <si>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</si>
  <si>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</si>
  <si>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</si>
  <si>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</si>
  <si>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</si>
  <si>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</si>
  <si>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</si>
  <si>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</si>
  <si>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</si>
  <si>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</si>
  <si>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</si>
  <si>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</si>
  <si>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</si>
  <si>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</si>
  <si>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</si>
  <si>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</si>
  <si>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</si>
  <si>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</si>
  <si>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</si>
  <si>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</si>
  <si>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</si>
  <si>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</si>
  <si>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</si>
  <si>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DOBRADEIRA ELETROMECANICA DE VERGALHAO, PARA ACO DE DIAMETRO ATE 1 1/2 "Â, MOTOR ELETRICO TRIFASICO, POTENCIA DE 3 HP ATE 5 HP</t>
  </si>
  <si>
    <t>DOBRADICA EM LATAO, 3 " X 2 1/2 ", E= 1,9 A 2 MM, COM ANEL, CROMADO, TAMPA BOLA, COM PARAFUSOS</t>
  </si>
  <si>
    <t>DOMOS INDIVIDUAL EM ACRILICO BRANCO *95 X 95* CM, SEM INSTALACAO</t>
  </si>
  <si>
    <t>DUMPER COM CAPACIDADE DE CARGA DE 1700 KG, PARTIDA ELETRICA, MOTOR DIESEL COM POTENCIA DE 16 CV</t>
  </si>
  <si>
    <t>ELEMENTO VAZADO CERAMICO DIAGONAL (TIPO FLOR/QUADRADO/XIS) 25 X 18 X 7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</si>
  <si>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</si>
  <si>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</si>
  <si>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</si>
  <si>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</si>
  <si>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</si>
  <si>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</si>
  <si>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</si>
  <si>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</si>
  <si>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</si>
  <si>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</si>
  <si>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ELETRODO REVESTIDO AWS - E6013, DIAMETRO IGUAL A 4,00 MM</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</si>
  <si>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</si>
  <si>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</si>
  <si>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</si>
  <si>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</si>
  <si>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</si>
  <si>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</si>
  <si>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</si>
  <si>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</si>
  <si>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</si>
  <si>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</si>
  <si>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</si>
  <si>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</si>
  <si>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</si>
  <si>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</si>
  <si>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</si>
  <si>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ESTEIRAS CACAMBA 0,40 A 1,20 M3, PESO OPERACIONAL 21,19 T, POTENCIA LIQUIDA 173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</si>
  <si>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</si>
  <si>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</si>
  <si>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</si>
  <si>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ESCORA PRE-MOLDADA EM CONCRETO, *10 X 10* CM, H = 2,30M</t>
  </si>
  <si>
    <t>ESCOVA DE ACO, COM CABO, *4  X 15* FILEIRAS DE CERDAS</t>
  </si>
  <si>
    <t>ESGUICHO JATO REGULAVEL, TIPO ELKHART, ENGATE RAPIDO 1 1/2", PARA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</si>
  <si>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</si>
  <si>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</si>
  <si>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</si>
  <si>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</si>
  <si>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</si>
  <si>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</si>
  <si>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</si>
  <si>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</si>
  <si>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</si>
  <si>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</si>
  <si>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ESPATULA DE ACO INOX COM CABO DE MADEIRA, LARGURA 8 CM</t>
  </si>
  <si>
    <t>ESPATULA DE PLASTICO LISA, LARGURA 10 CM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</si>
  <si>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</si>
  <si>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</si>
  <si>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</si>
  <si>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</si>
  <si>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</si>
  <si>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</si>
  <si>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</si>
  <si>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</si>
  <si>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</si>
  <si>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</si>
  <si>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</si>
  <si>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ESTILETE DE METAL, LAMINA 18 MM</t>
  </si>
  <si>
    <t>ESTOPIM SIMPLES</t>
  </si>
  <si>
    <t>ETANOL</t>
  </si>
  <si>
    <t>EXTENSAO DE SOLDA 201 ACETILENO, E = *1,5 A 2,5* MM</t>
  </si>
  <si>
    <t>EXTENSAO DE SOLDA 201 GLP, E = *2,5 A 4,0* MM</t>
  </si>
  <si>
    <t>EXTINTOR DE INCENDIO PORTATIL COM CARGA DE PO QUIMICO SECO (PQS) DE 12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</si>
  <si>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</si>
  <si>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</si>
  <si>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</si>
  <si>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</si>
  <si>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</si>
  <si>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</si>
  <si>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</si>
  <si>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</si>
  <si>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</si>
  <si>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</si>
  <si>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</si>
  <si>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</si>
  <si>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</si>
  <si>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FECHO / FECHADURA COM PUXADOR CONCHA, COM TRANCA TIPO TRAVA, PARA JANELA / PORTA DE CORRER (INCLUI TESTA, FECHADURA, PUXADOR) - COMPLETA</t>
  </si>
  <si>
    <t>FECHO DE SEGURANCA, TIPO BATOM, EM LATAO / ZAMAC, CROMADO, PARA PORTAS E JANELAS - INCLUI PARAFUSOS</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</si>
  <si>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</si>
  <si>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</si>
  <si>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</si>
  <si>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</si>
  <si>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</si>
  <si>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</si>
  <si>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FITA ACO INOX PARA CINTAR POSTE, L = 19 MM, E = 0,5 MM (ROLO DE 30M)</t>
  </si>
  <si>
    <t>FITA ADESIVA ANTICORROSIVA DE PVC FLEXIVEL, COR PRETA, PARA PROTECAO TUBULACAO, 50 MM X 30 M (L X C), E= *0,25* MM</t>
  </si>
  <si>
    <t>FITA ADESIVA ASFALTICA ALUMINIZADA MULTIUSO, L = 10 CM, ROLO DE 10 M</t>
  </si>
  <si>
    <t>FITA DE ALUMINIO PARA PROTECAO DO CONDUTOR LARGURA 10 MM</t>
  </si>
  <si>
    <t>FITA ISOLANTE ADESIVA ANTICHAMA, USO ATE 750 V, EM ROLO DE 19 MM X 20 M</t>
  </si>
  <si>
    <t>FITA ISOLANTE DE BORRACHA AUTOFUSAO, USO ATE 69 KV (ALTA TENSAO)</t>
  </si>
  <si>
    <t>FITA METALICA GRAVADA, L = 17 MM, ROLO DE 25 M, CARGA RECOMENDADA = *120* KGF</t>
  </si>
  <si>
    <t>FITA METALICA PERFURADA, L = 17 MM, ROLO DE 30 M, CARGA RECOMENDADA = *19* KGF</t>
  </si>
  <si>
    <t>FITA METALICA PERFURADA, L = 25 MM, ROLO DE 30 M, CARGA RECOMENDADA = *222,5* KGF</t>
  </si>
  <si>
    <t>FIXADOR DE ABA AUTOTRAVANTE PARA TELHA DE FIBROCIMENTO, TIPO CANALETE 90 OU KALHETAO</t>
  </si>
  <si>
    <t>FIXADOR DE ABA SIMPLES PARA TELHA DE FIBROCIMENTO, TIPO CANALETA 49 OU KALHETA</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</si>
  <si>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</si>
  <si>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</si>
  <si>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</si>
  <si>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</si>
  <si>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</si>
  <si>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</si>
  <si>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</si>
  <si>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</si>
  <si>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</si>
  <si>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2 1/2"</t>
  </si>
  <si>
    <t>FLANGE SEXTAVADO DE FERRO GALVANIZADO, COM ROSCA BSP, DE 2"</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</si>
  <si>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</si>
  <si>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</si>
  <si>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</si>
  <si>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</si>
  <si>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</si>
  <si>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</si>
  <si>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</si>
  <si>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</si>
  <si>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</si>
  <si>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</si>
  <si>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FURO PARA TORNEIRA OU OUTROS ACESSORIOS  EM BANCADA DE MARMORE/ GRANITO OU OUTRO TIPO DE PEDRA NATURAL</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</si>
  <si>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</si>
  <si>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</si>
  <si>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</si>
  <si>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</si>
  <si>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SACO MALHA HEXAGONAL 8 X 10 CM (ZN/AL REVESTIDO COM POLIMERO),  FIO 2,4 MM, DIMENSOES 3,0 X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</si>
  <si>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</si>
  <si>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</si>
  <si>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</si>
  <si>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</si>
  <si>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</si>
  <si>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</si>
  <si>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</si>
  <si>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MALHA HEXAGONAL 8 X 10 CM (ZN/AL REVESTIDO COM POLIMERO), FIO DE 2,4 MM, DIMENSOES 2,0 x 1,0 x 1,0 M (C X L X A)</t>
  </si>
  <si>
    <t>GABIAO TIPO CAIXA, MALHA HEXAGONAL 8 X 10 CM (ZN/AL REVESTIDO COM POLIMERO), FIO 2,4 MM, DIMENSOES 2,0 X 1,0 X 0,5 M (C X L X A)</t>
  </si>
  <si>
    <t>GANCHO CHATO EM FERRO GALVANIZADO,  L = 110 MM, RECOBRIMENTO = 100MM, SECAO 1/8 X 1/2" (3 MM X 12 MM), PARA FIXAR TELHA DE FIBROCIMENTO ONDULADA</t>
  </si>
  <si>
    <t>GEOTEXTIL NAO TECIDO AGULHADO DE FILAMENTOS CONTINUOS 100% POLIESTER, RESITENCIA A TRACAO = 09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</si>
  <si>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</si>
  <si>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</si>
  <si>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31 KN/M</t>
  </si>
  <si>
    <t>GONZO DE SOBREPOR, EM LATAO / ZAMAC, PARA JANELA PIVOTANTE - INCLUI PARAFUSOS</t>
  </si>
  <si>
    <t>GRAMPO DE ACO POLIDO 7/8 " X 9</t>
  </si>
  <si>
    <t>GRAMPO LINHA VIVA DE LATAO ESTANHADO, DIAMETRO DO CONDUTOR PRINCIPAL DE 10 A 120 MM2, DIAMETRO DA DERIVACAO DE 10 A 70 MM2</t>
  </si>
  <si>
    <t>GRAMPO U DE 5/8 " N8 EM FERRO GALVANIZADO</t>
  </si>
  <si>
    <t>GRANALHA DE ACO, ANGULAR (GRIT), PARA JATEAMENTO, PENEIRA 0,117 A 1,00 MM, (SAE G-40 A G-80)</t>
  </si>
  <si>
    <t>GRANALHA DE ACO, ESFERICA (SHOT), PARA JATEAMENTO, PENEIRA 0,40 A 1,00 MM (SAE S-170 A S-280)</t>
  </si>
  <si>
    <t>GRAUTE CIMENTICIO PARA USO GERAL</t>
  </si>
  <si>
    <t>GRELHA FOFO ARTICULADA, CARGA MAXIMA 1,5 T, *300 X 1000* MM, E= *15* MM</t>
  </si>
  <si>
    <t>GRELHA FOFO SIMPLES COM REQUADRO, CARGA MAXIMA 1,5 T, 150 X 1000 MM, E= *15* MM</t>
  </si>
  <si>
    <t>GRELHA FOFO SIMPLES COM REQUADRO, CARGA MAXIMA 1,5 T, 200 X 1000 MM, E= *15* MM</t>
  </si>
  <si>
    <t>GRUA ASCENCIONAL, LANCA DE 50 M, CAPACIDADE DE 2,33 T A 30 M, ALTURA ATE 48 M</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</si>
  <si>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</si>
  <si>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</si>
  <si>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</si>
  <si>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</si>
  <si>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</si>
  <si>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</si>
  <si>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</si>
  <si>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</si>
  <si>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</si>
  <si>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</si>
  <si>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GUINCHO DE ALAVANCA MANUAL, CAPACIDADE DE 1,6 T, COM 20 M DE CABO DE ACO (AQUISICAO)</t>
  </si>
  <si>
    <t>GUINCHO DE ALAVANCA MANUAL, CAPACIDADE 3,2 T COM 20 M DE CABO DE ACO DIAMETRO 16,3 MM</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</si>
  <si>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</si>
  <si>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</si>
  <si>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</si>
  <si>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</si>
  <si>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</si>
  <si>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</si>
  <si>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</si>
  <si>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</si>
  <si>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</si>
  <si>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</si>
  <si>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</si>
  <si>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</si>
  <si>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</si>
  <si>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</si>
  <si>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</si>
  <si>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</si>
  <si>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</si>
  <si>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</si>
  <si>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580 A 750 V</t>
  </si>
  <si>
    <t>IMPERMEABILIZANTE FLEXIVEL BRANCO DE BASE ACRILICA PARA COBERTURAS</t>
  </si>
  <si>
    <t>ISOLADOR DE PORCELANA, TIPO BUCHA, PARA TENSAO DE *15* KV</t>
  </si>
  <si>
    <t>ISOLADOR DE PORCELANA, TIPO BUCHA, PARA TENSAO DE *35* KV</t>
  </si>
  <si>
    <t>ISOLADOR DE PORCELANA, TIPO PINO MONOCORPO, PARA TENSAO DE *35* KV</t>
  </si>
  <si>
    <t>JANELA BASCULANTE EM MADEIRA PINUS/ EUCALIPTO/ TAUARI/ VIROLA OU EQUIVALENTE DA REGIAO, *60 X 60*, CAIXA DO BATENTE/ MARCO E = *10* CM, 2 BASCULAS PARA VIDRO, COM FERRAGENS (SEM VIDRO, SEM GUARNICAO/ALIZAR E SEM ACABAMENTO)</t>
  </si>
  <si>
    <t>JANELA MAXIMO AR, ACO, BATENTE / REQUADRO DE 6 A 14 CM, PINT ANTICORROSIVA, SEM VIDRO, COM GRADE, 1 FL, 60  X 80 CM (A X L)</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</si>
  <si>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</si>
  <si>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</si>
  <si>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</si>
  <si>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</si>
  <si>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</si>
  <si>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PPR 45 GRAUS, SOLDAVEL,  DN 20 MM, PARA AGUA QUENTE PREDIAL</t>
  </si>
  <si>
    <t>JOELHO PVC COM VISITA, 90 GRAUS, DN 100 X 50 MM, SERIE NORMAL, PARA ESGOTO PREDIAL</t>
  </si>
  <si>
    <t>JOELHO PVC,  SOLDAVEL COM ROSCA, 90 GRAUS, 20 MM X 1/2", PARA AGUA FRIA PREDIAL</t>
  </si>
  <si>
    <t>JOELHO PVC,  SOLDAVEL COM ROSCA, 90 GRAUS, 25 MM X 1/2",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</si>
  <si>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</si>
  <si>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</si>
  <si>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</si>
  <si>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</si>
  <si>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</si>
  <si>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</si>
  <si>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</si>
  <si>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</si>
  <si>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COM BUCHA DE LATAO, 90 GRAUS, 20 MM X 1/2", PARA AGUA FRIA PREDIAL</t>
  </si>
  <si>
    <t>JOELHO PVC, SOLDAVEL, COM BUCHA DE LATAO, 90 GRAUS, 32 MM X 3/4", PARA AGUA FRIA PREDIAL</t>
  </si>
  <si>
    <t>JOELHO PVC, SOLDAVEL, PB, 45 GRAUS, DN 150 MM, PARA ESGOTO PREDIAL</t>
  </si>
  <si>
    <t>JOELHO PVC, SOLDAVEL, PB, 45 GRAUS, DN 40 MM, PARA ESGOTO PREDIAL</t>
  </si>
  <si>
    <t>JOELHO PVC, SOLDAVEL, PB, 90 GRAUS, DN 150 MM, PARA ESGOTO PREDIAL</t>
  </si>
  <si>
    <t>JOELHO PVC, SOLDAVEL, PB, 90 GRAUS, DN 40 MM, PARA ESGOTO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</si>
  <si>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</si>
  <si>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</si>
  <si>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</si>
  <si>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</si>
  <si>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</si>
  <si>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</si>
  <si>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</si>
  <si>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</si>
  <si>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</si>
  <si>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</si>
  <si>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25 MM X 3/4"</t>
  </si>
  <si>
    <t>JOELHO 45 GRAUS, PPR, SOLDAVEL, F/ F, DN 90 MM, PARA AQUA QUENTE E FRIA PREDIAL</t>
  </si>
  <si>
    <t>JOELHO 90 GRAUS, ROSCA FEMEA TERMINAL, PLASTICO, PARA CONEXAO COM CRIMPAGEM EM TUBO PEX, DN 25 MM X 3/4"</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</si>
  <si>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</si>
  <si>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</si>
  <si>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</si>
  <si>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</si>
  <si>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</si>
  <si>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</si>
  <si>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</si>
  <si>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</si>
  <si>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SOLDAVEL, 45 GRAUS, 110 MM, PARA AGUA FRIA PREDIAL</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</si>
  <si>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</si>
  <si>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</si>
  <si>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</si>
  <si>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</si>
  <si>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</si>
  <si>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</si>
  <si>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</si>
  <si>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</si>
  <si>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</si>
  <si>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</si>
  <si>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</si>
  <si>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</si>
  <si>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</si>
  <si>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</si>
  <si>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</si>
  <si>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</si>
  <si>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DN 100 X 75 MM, SERIE NORMAL PARA ESGOTO PREDIAL</t>
  </si>
  <si>
    <t>JUNCAO SIMPLES, PVC, DN 75 X 50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</si>
  <si>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</si>
  <si>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</si>
  <si>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</si>
  <si>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</si>
  <si>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</si>
  <si>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</si>
  <si>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</si>
  <si>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</si>
  <si>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</si>
  <si>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</si>
  <si>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</si>
  <si>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27 X 3 MM (ALTURA X ESPESSURA)</t>
  </si>
  <si>
    <t>KIT ACESSORIOS PARA COMPRESSOR DE AR, 5 PECAS (PISTOLAS PINTURA, LIMPEZA E PULVERIZACAO, CALIBRADOR E MANGUEIRA)</t>
  </si>
  <si>
    <t>KIT DE MATERIAIS PARA BRACADEIRA PARA FIXACAO EM POSTE CIRCULAR, CONTEM TRES FIXADORES E UM ROLO DE FITA DE 3 M EM ACO CARBONO</t>
  </si>
  <si>
    <t>KIT DE PROTECAO ARSTOP PARA AR CONDICIONADO, TOMADA PADRAO 2P+T 20 A, COM DISJUNTOR UNIPOLAR DIN 20A</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</si>
  <si>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</si>
  <si>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</si>
  <si>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</si>
  <si>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</si>
  <si>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100 KG/M2, VAO ATE 5,00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</si>
  <si>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</si>
  <si>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</si>
  <si>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</si>
  <si>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</si>
  <si>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</si>
  <si>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</si>
  <si>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LAMBRI EM ALUMINIO, DE APROXIMADAMENTE 0,6 KG/M, COM APROXIMADAMENTE 168,0 MM DE LARGURA, 6,0 MM DE ALTURA E 6,0 M DE EXTENSAO</t>
  </si>
  <si>
    <t>LAMPADA FLUORESCENTE COMPACTA BRANCA 135 W, BASE E40 (127/220 V)</t>
  </si>
  <si>
    <t>LAMPADA FLUORESCENTE COMPACTA 2U/3U BRANCA 9/10 W, BASE E27 (127/220 V)</t>
  </si>
  <si>
    <t>LETRA ACO INOX (AISI 304), CHAPA NUM. 22, RECORTADO, H= 20 CM (SEM RELEVO)</t>
  </si>
  <si>
    <t>LEVANTADOR DE JANELA GUILHOTINA, EM LATAO CROMADO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</si>
  <si>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</si>
  <si>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</si>
  <si>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</si>
  <si>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</si>
  <si>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</si>
  <si>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</si>
  <si>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</si>
  <si>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</si>
  <si>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</si>
  <si>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 xml:space="preserve">MXMES </t>
  </si>
  <si>
    <t>LOCACAO DE ANDAIME SUSPENSO OU BALANCIM MANUAL, CAPACIDADE DE CARGA TOTAL DE APROXIMADAMENTE 250 KG/M2, PLATAFORMA DE 1,50 M X 0,80 M (C X L), CABO DE 45 M</t>
  </si>
  <si>
    <t>LOCACAO DE NIVEL OPTICO, COM PRECISAO DE 0,7 MM, AUMENTO DE 32X</t>
  </si>
  <si>
    <t>LUMINARIA DE EMBUTIR EM CHAPA DE ACO PARA 4 LAMPADAS FLUORESCENTES DE 14 W *60 X 60 CM* ALETADA (NAO INCLUI REATOR E LAMPADAS)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</si>
  <si>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</si>
  <si>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</si>
  <si>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</si>
  <si>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</si>
  <si>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</si>
  <si>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</si>
  <si>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</si>
  <si>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</si>
  <si>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</si>
  <si>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</si>
  <si>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</si>
  <si>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</si>
  <si>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</si>
  <si>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</si>
  <si>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</si>
  <si>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</si>
  <si>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REFLETOR RETANGULAR BIVOLT, LUZ BRANCA, 10 W</t>
  </si>
  <si>
    <t>LUMINARIA LED REFLETOR RETANGULAR BIVOLT, LUZ BRANCA, 30 W</t>
  </si>
  <si>
    <t>LUMINARIA LED REFLETOR RETANGULAR BIVOLT, LUZ BRANCA, 50 W</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</si>
  <si>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</si>
  <si>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</si>
  <si>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DE BORRACHA ISOLANTE PARA ALTA TENSAO, RESISTENTE A OZONIO, TENSAO DE ENSAIO 2,5 KV (PAR)</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</si>
  <si>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</si>
  <si>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</si>
  <si>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</si>
  <si>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</si>
  <si>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</si>
  <si>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</si>
  <si>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</si>
  <si>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</si>
  <si>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PVC, JE, DN 100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</si>
  <si>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</si>
  <si>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</si>
  <si>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</si>
  <si>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PBA, JE, DN 100 / DE 110 MM, PARA REDE AGUA (NBR 10351)</t>
  </si>
  <si>
    <t>LUVA DE CORRER, PVC PBA, JE, DN 50 / DE 60 MM, PARA REDE AGUA (NBR 10351)</t>
  </si>
  <si>
    <t>LUVA DE CORRER, PVC PBA, JE, DN 75 / DE 85 MM, PARA REDE AGUA (NBR 10351)</t>
  </si>
  <si>
    <t>LUVA DE FERRO GALVANIZADO, COM ROSCA BSP MACHO/FEMEA, DE 3/4"</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</si>
  <si>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</si>
  <si>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</si>
  <si>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</si>
  <si>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</si>
  <si>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</si>
  <si>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</si>
  <si>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</si>
  <si>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</si>
  <si>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</si>
  <si>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</si>
  <si>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</si>
  <si>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</si>
  <si>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32 X 20 MM</t>
  </si>
  <si>
    <t>LUVA DE REDUCAO ROSCAVEL, PVC, 1" X 3/4", PARA AGUA FRIA PREDIAL</t>
  </si>
  <si>
    <t>LUVA DE REDUCAO ROSCAVEL, PVC, 3/4" X 1/2", PARA AGUA FRIA PREDIAL</t>
  </si>
  <si>
    <t>LUVA DE TRANSICAO, CPVC, 22 MM X 1/2", PARA AGUA QUENTE</t>
  </si>
  <si>
    <t>LUVA DUPLA, PVC LEVE, DN 150 MM</t>
  </si>
  <si>
    <t>LUVA PARA ELETRODUTO, EM ACO GALVANIZADO ELETROLITICO, DIAMETRO DE 100 MM (4")</t>
  </si>
  <si>
    <t>LUVA PARA ELETRODUTO, EM ACO GALVANIZADO ELETROLITICO, DIAMETRO DE 15 MM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</si>
  <si>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</si>
  <si>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</si>
  <si>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</si>
  <si>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</si>
  <si>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</si>
  <si>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</si>
  <si>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</si>
  <si>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</si>
  <si>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</si>
  <si>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</si>
  <si>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</si>
  <si>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</si>
  <si>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</si>
  <si>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</si>
  <si>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</si>
  <si>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</si>
  <si>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</si>
  <si>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</si>
  <si>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</si>
  <si>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SOLDAVEL COM BUCHA DE LATAO, PVC, 25 MM X 1/2"</t>
  </si>
  <si>
    <t>LUVA SOLDAVEL COM ROSCA, PVC, 20 MM X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</si>
  <si>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</si>
  <si>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</si>
  <si>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</si>
  <si>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</si>
  <si>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</si>
  <si>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</si>
  <si>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SIMPLES / OCA, CROMADA, COMPRIMENTO DE 10 A 16 CM, ACABAMENTO PADRAO POPULAR - SOMENTE MACANETAS</t>
  </si>
  <si>
    <t>MACARICO DE SOLDA 201 PARA EXTENSAO GLP OU ACETILENO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</si>
  <si>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</si>
  <si>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</si>
  <si>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</si>
  <si>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</si>
  <si>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</si>
  <si>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</si>
  <si>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</si>
  <si>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</si>
  <si>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</si>
  <si>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</si>
  <si>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</si>
  <si>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</si>
  <si>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</si>
  <si>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</si>
  <si>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</si>
  <si>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</si>
  <si>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</si>
  <si>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</si>
  <si>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</si>
  <si>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</si>
  <si>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MANOMETRO COM CAIXA EM ACO PINTADO, ESCALA *10* KGF/CM2 (*10* BAR), DIAMETRO NOMINAL DE 100 MM, CONEXAO DE 1/2"</t>
  </si>
  <si>
    <t>MANTA ALUMINIZADA 1 FACE PARA SUBCOBERTURA, E = *1* MM</t>
  </si>
  <si>
    <t>MANTA ANTIRRUIDO DE POLIESTER (PET) PARA CONTRAPISO E = *8* MM</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</si>
  <si>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</si>
  <si>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</si>
  <si>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</si>
  <si>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</si>
  <si>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COM 1 FACE METALIZADA PARA SUBCOBERTURA,  E = *5* MM</t>
  </si>
  <si>
    <t>MANTA GEOTEXTIL TECIDO DE LAMINETES DE POLIPROPILENO, RESISTENCIA A TRACAO = *25* KN/M</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</si>
  <si>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</si>
  <si>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</si>
  <si>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</si>
  <si>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</si>
  <si>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</si>
  <si>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</si>
  <si>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</si>
  <si>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</si>
  <si>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PERFURADOR PNEUMATICO MANUAL, DE SUPERFICIE, COM AVANCO DE COLUNA, PESO DE 22 KG</t>
  </si>
  <si>
    <t>MARTELO PERFURADOR PNEUMATICO MANUAL, PESO DE 25 KG, COM SILENCIADOR</t>
  </si>
  <si>
    <t>MASCARA DE SEGURANCA PARA SOLDA COM ESCUDO DE CELERON E CARNEIRA DE PLASTICO COM REGULAGEM</t>
  </si>
  <si>
    <t>MATERIAL FILTRANTE (PEDREGULHO) 0,6 A 25,46 MM (POSTO PEDREIRA/FORNECEDOR, SEM FRETE)</t>
  </si>
  <si>
    <t>MATERIAL FILTRANTE (PEDREGULHO) 38 A 25,4 MM (POSTO PEDREIRA/FORNECEDOR, SEM FRETE)</t>
  </si>
  <si>
    <t>MEDIDOR DE NIVEL ESTATICO E DINAMICO PARA POCO, COMPRIMENTO DE 200 M</t>
  </si>
  <si>
    <t>MEIA CANA DE MADEIRA CEDRINHO OU EQUIVALENTE DA REGIAO, ACABAMENTO PARA FORRO PAULISTA, *2,5 X 2,5* CM</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</si>
  <si>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</si>
  <si>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</si>
  <si>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</si>
  <si>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</si>
  <si>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</si>
  <si>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</si>
  <si>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MEIO-FIO OU GUIA DE CONCRETO, PRE-MOLDADO, COMP 1 M, *30 X 15* CM (H X L)</t>
  </si>
  <si>
    <t>MEMBRANA IMPERMEABILIZANTE A BASE DE POLIUREIA, BICOMPONENTE, APLICACAO A FRIO</t>
  </si>
  <si>
    <t>MESA VIBRATORIA COM DIMENSOES DE 2,0 X 1,0 M, COM MOTOR ELETRICO DE 2 POLOS E POTENCIA DE 3 CV</t>
  </si>
  <si>
    <t>METACAULIM DE ALTA REATIVIDADE/CAULIM CALCINADO</t>
  </si>
  <si>
    <t>MICRO-TRATOR CORTADOR DE GRAMA COM LARGURA DO CORTE DE 107 CM, COM  2 LAMINAS E DESCARTE LATERAL</t>
  </si>
  <si>
    <t>MICTORIO COLETIVO ACO INOX (AISI 304), E = 0,8 MM, DE *100 X 50 X 35* CM (C X A X P)</t>
  </si>
  <si>
    <t>MICTORIO INDIVIDUAL ACO INOX (AISI 304), E = 0,8 MM, DE *50  X 45  X 35* (C X A X P)</t>
  </si>
  <si>
    <t>MINICARREGADEIRA SOBRE RODAS, POTENCIA LIQUIDA DE *72* HP, CAPACIDADE NOMINAL DE OPERACAO DE *1200*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</si>
  <si>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</si>
  <si>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</si>
  <si>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</si>
  <si>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MANUAL DE TINTAS PARA FURADEIRA, HASTE METALICA *60* CM, COM HELICE  (MEXEDOR DE TINTA)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</si>
  <si>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</si>
  <si>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</si>
  <si>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</si>
  <si>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</si>
  <si>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</si>
  <si>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</si>
  <si>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</si>
  <si>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</si>
  <si>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</si>
  <si>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MOURAO DE CONCRETO RETO, TIPO ESTICADOR, *10 X 10* CM, H= 2,50 M</t>
  </si>
  <si>
    <t>MUDA DE ARBUSTO FLORIFERO, CLUSIA/GARDENIA/MOREIA BRANCA/ AZALEIA OU EQUIVALENTE DA REGIAO, H= *50 A 70* CM</t>
  </si>
  <si>
    <t>MUDA DE ARBUSTO, BUXINHO, H= *50* M</t>
  </si>
  <si>
    <t>MUDA DE ARBUSTO, PINGO DE OURO/ VIOLETEIRA, H = *10 A 20* CM</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</si>
  <si>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</si>
  <si>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</si>
  <si>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</si>
  <si>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</si>
  <si>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</si>
  <si>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</si>
  <si>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</si>
  <si>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</si>
  <si>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</si>
  <si>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</si>
  <si>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</si>
  <si>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</si>
  <si>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</si>
  <si>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</si>
  <si>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</si>
  <si>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</si>
  <si>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</si>
  <si>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</si>
  <si>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</si>
  <si>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</si>
  <si>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</si>
  <si>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</si>
  <si>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</si>
  <si>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</si>
  <si>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</si>
  <si>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</si>
  <si>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</si>
  <si>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</si>
  <si>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</si>
  <si>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OCULOS DE SEGURANCA CONTRA IMPACTOS COM LENTE INCOLOR, ARMACAO NYLON, COM PROTECAO UVA E UVB</t>
  </si>
  <si>
    <t>OLEO COMBUSTIVEL BPF A GRANEL</t>
  </si>
  <si>
    <t>OLEO LUBRIFICANTE PARA MOTORES DE EQUIPAMENTOS PESADOS (CAMINHOES, TRATORES, RETROS E ETC)</t>
  </si>
  <si>
    <t>PA CARREGADEIRA SOBRE RODAS, POTENCIA BRUTA *127* CV, CAPACIDADE DA CACAMBA DE 2,0 A 2,4 M3, PESO OPERACIONAL MAXIMO DE 10330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</si>
  <si>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</si>
  <si>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</si>
  <si>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</si>
  <si>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</si>
  <si>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</si>
  <si>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</si>
  <si>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</si>
  <si>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</si>
  <si>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</si>
  <si>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</si>
  <si>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</si>
  <si>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</si>
  <si>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</si>
  <si>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PLASTICA TIPO DISPENSER PARA PAPEL HIGIENICO ROLAO</t>
  </si>
  <si>
    <t>PARA-RAIOS DE DISTRIBUICAO, TENSAO NOMINAL 15 KV, CORRENTE NOMINAL DE DESCARGA 5 KA</t>
  </si>
  <si>
    <t>PARA-RAIOS DE DISTRIBUICAO, TENSAO NOMINAL 30 KV, CORRENTE NOMINAL DE DESCARGA 10 KA</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</si>
  <si>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</si>
  <si>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</si>
  <si>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</si>
  <si>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</si>
  <si>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</si>
  <si>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</si>
  <si>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35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</si>
  <si>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</si>
  <si>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</si>
  <si>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</si>
  <si>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</si>
  <si>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EM ACO GALVANIZADO, TIPO MAQUINA, SEXTAVADO, SEM PORCA, DIAMETRO 1/2", COMPRIMENTO 2"</t>
  </si>
  <si>
    <t>PARAFUSO FRANCES METRICO ZINCADO, DIAMETRO 12 MM, COMPRIMENTO 140MM, COM PORCA SEXTAVADA E ARRUELA DE PRESSAO MEDIA</t>
  </si>
  <si>
    <t>PARAFUSO FRANCES M16 EM ACO GALVANIZADO, COMPRIMENTO = 150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</si>
  <si>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</si>
  <si>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</si>
  <si>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</si>
  <si>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</si>
  <si>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</si>
  <si>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</si>
  <si>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</si>
  <si>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</si>
  <si>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</si>
  <si>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</si>
  <si>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</si>
  <si>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</si>
  <si>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</si>
  <si>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</si>
  <si>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ROSCA SOBERBA ZINCADO CABECA CHATA FENDA SIMPLES 3,8 X 30 MM (1.1/4 ")</t>
  </si>
  <si>
    <t>PARAFUSO ROSCA SOBERBA ZINCADO CABECA CHATA FENDA SIMPLES 4,8 X 40 MM (1.1/2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</si>
  <si>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</si>
  <si>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</si>
  <si>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</si>
  <si>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</si>
  <si>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</si>
  <si>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</si>
  <si>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</si>
  <si>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50 MM, PARA FIXACAO DE TELHA EM MADEIRA</t>
  </si>
  <si>
    <t>PARAFUSO ZINCADO ROSCA SOBERBA, CABECA SEXTAVADA, 5/16 " X 85 MM, PARA FIXACAO DE TELHA EM MADEIRA</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</si>
  <si>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</si>
  <si>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</si>
  <si>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</si>
  <si>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</si>
  <si>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</si>
  <si>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</si>
  <si>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</si>
  <si>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</si>
  <si>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PEDRA ARDOSIA, CINZA, 20  X  40 CM,  E=  *1 CM</t>
  </si>
  <si>
    <t>PEDRA ARDOSIA, CINZA, 30  X  30,  E= *1 CM</t>
  </si>
  <si>
    <t>PEDRA BRITADA GRADUADA, CLASSIFICADA (POSTO PEDREIRA/FORNECEDOR, SEM FRETE)</t>
  </si>
  <si>
    <t>PEDRA BRITADA N. 5 (76 A 100 MM) POSTO PEDREIRA/FORNECEDOR, SEM FRETE</t>
  </si>
  <si>
    <t>PEDRA BRITADA OU BICA CORRIDA, NAO CLASSIFICADA (POSTO PEDREIRA/FORNECEDOR,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</si>
  <si>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</si>
  <si>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</si>
  <si>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</si>
  <si>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PEDREGULHO OU PICARRA DE JAZIDA, AO NATURAL, PARA BASE DE PAVIMENTACAO (RETIRADO NA JAZIDA, SEM TRANSPORTE)</t>
  </si>
  <si>
    <t>PENDURAL OU REGULADOR, COM MOLA, EM ACO GALVANIZADO, PARA PERFIL TIPO T CLICADO DE FORROS REMOVIVEL</t>
  </si>
  <si>
    <t>PERFIL CANTONEIRA L, PERFURADA, EM ACO, 23 X 23 MM, E = 0,5 MM, PARA ESTRUTURA DRYWALL</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</si>
  <si>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</si>
  <si>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</si>
  <si>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</si>
  <si>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</si>
  <si>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</si>
  <si>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</si>
  <si>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</si>
  <si>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</si>
  <si>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</si>
  <si>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</si>
  <si>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</si>
  <si>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</si>
  <si>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PERFURATRIZ MANUAL, TORQUE MAXIMO 83 N.M, POTENCIA 5 CV, COM DIAMETRO MAXIMO 4" (NAO INCLUI SUPORTE / CHASSI)</t>
  </si>
  <si>
    <t>PINCEL CHATO (TRINCHA) CERDAS GRIS 1.1/2 " (38 MM)</t>
  </si>
  <si>
    <t>PINGADEIRA PLASTICA PARA TELHA DE FIBROCIMENTO CANALETE 49/KALHETA OU CANALETE 90/KALHETAO</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</si>
  <si>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</si>
  <si>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</si>
  <si>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</si>
  <si>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</si>
  <si>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</si>
  <si>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</si>
  <si>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</si>
  <si>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</si>
  <si>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</si>
  <si>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GRANITO, POLIDO, TIPO AMENDOA/ AMARELO CAPRI/ AMARELO DOURADO CARIOCA OU OUTROS EQUIVALENTES DA REGIAO, FORMATO MENOR OU IGUAL A 3025 CM2, E=  *2* CM</t>
  </si>
  <si>
    <t>PISO EM GRANITO, POLIDO, TIPO PRETO SAO GABRIEL/ TIJUCA OU OUTROS EQUIVALENTES DA REGIAO, FORMATO MENOR OU IGUAL A 3025 CM2, E=  *2* CM</t>
  </si>
  <si>
    <t>PISO EM REGUA VINILICA SEMIFLEXIVEL, ENCAIXE CLICADO, E = 4 MM (SEM COLOCACAO)</t>
  </si>
  <si>
    <t>PISO EPOXI AUTONIVELANTE, ESPESSURA *4* MM (INCLUSO EXECUCAO)</t>
  </si>
  <si>
    <t>PISO EPOXI MULTILAYER, ESPESSURA *2* MM (INCLUSO EXECUCAO)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</si>
  <si>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</si>
  <si>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</si>
  <si>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</si>
  <si>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</si>
  <si>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</si>
  <si>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</si>
  <si>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</si>
  <si>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URETANO, VERSAO REVESTIMENTO AUTONIVELANTE, ESPESSURA VARIÁVEL DE 3 A 4 MM (INCLUSO EXECUCAO)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</si>
  <si>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</si>
  <si>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</si>
  <si>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</si>
  <si>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INAUGURACAO EM BRONZE *35X 50*CM</t>
  </si>
  <si>
    <t>PLACA DE INAUGURACAO METALICA, *40* CM X *60* CM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</si>
  <si>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</si>
  <si>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</si>
  <si>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</si>
  <si>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</si>
  <si>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</si>
  <si>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</si>
  <si>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</si>
  <si>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</si>
  <si>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</si>
  <si>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</si>
  <si>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</si>
  <si>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</si>
  <si>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</si>
  <si>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</si>
  <si>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</si>
  <si>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</si>
  <si>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</si>
  <si>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</si>
  <si>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</si>
  <si>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</si>
  <si>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</si>
  <si>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</si>
  <si>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</si>
  <si>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</si>
  <si>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</si>
  <si>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</si>
  <si>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</si>
  <si>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</si>
  <si>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</si>
  <si>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</si>
  <si>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</si>
  <si>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</si>
  <si>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POLIESTIRENO EXPANDIDO/EPS (ISOPOR), PEROLAS, PARA CONCRETO LEVE</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</si>
  <si>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</si>
  <si>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</si>
  <si>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</si>
  <si>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</si>
  <si>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PORCA UNIAO/JUNCAO ZINCADA SEXTAVADA 1/4 ", CHAVE 7/16 ", COMPRIMENTO = 25 MM</t>
  </si>
  <si>
    <t>PORCA ZINCADA, QUADRADA, DIAMETRO 3/8"</t>
  </si>
  <si>
    <t>PORCA ZINCADA, QUADRADA, DIAMETRO 5/8"</t>
  </si>
  <si>
    <t>PORCA ZINCADA, SEXTAVADA, DIAMETRO 1/2"</t>
  </si>
  <si>
    <t>PORCA ZINCADA, SEXTAVADA, DIAMETRO 1"</t>
  </si>
  <si>
    <t>PORCA ZINCADA, SEXTAVADA, DIAMETRO 3/8"</t>
  </si>
  <si>
    <t>PORCA ZINCADA, SEXTAVADA, DIAMETRO 5/16"</t>
  </si>
  <si>
    <t>PORCA ZINCADA, SEXTAVADA, DIAMETRO 5/8"</t>
  </si>
  <si>
    <t>PORTA DE ABRIR EM ALUMINIO TIPO VENEZIANA,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</si>
  <si>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</si>
  <si>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</si>
  <si>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</si>
  <si>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</si>
  <si>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</si>
  <si>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</si>
  <si>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</si>
  <si>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GRADE DE ENROLAR MANUAL COMPLETA, PERFIL TUBULAR TIJOLINHO 3/4 ", EM ACO GALVANIZADO NATURAL (SEM INSTALACAO)</t>
  </si>
  <si>
    <t>PORTA VIDRO TEMPERADO INCOLOR, 2 FOLHAS DE CORRER, E = 10 MM (SEM FERRAGENS E SEM COLOCACAO)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</si>
  <si>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</si>
  <si>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</si>
  <si>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</si>
  <si>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</si>
  <si>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</si>
  <si>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</si>
  <si>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PREGO DE ACO POLIDO COM CABECA 10 X 10 (7/8 X 17)</t>
  </si>
  <si>
    <t>PREGO DE ACO POLIDO COM CABECA 10 X 11 (1 X 17)</t>
  </si>
  <si>
    <t>PREGO DE ACO POLIDO COM CABECA 16 X 27 (2 1/2 X 12)</t>
  </si>
  <si>
    <t>PREGO DE ACO POLIDO COM CABECA 17 X 30 (2 3/4 X 11)</t>
  </si>
  <si>
    <t>PREGO DE ACO POLIDO COM CABECA 18 X 24 (2 1/4 X 10)</t>
  </si>
  <si>
    <t>PREGO DE ACO POLIDO COM CABECA 19 X 33 (3 X 9)</t>
  </si>
  <si>
    <t>PRESSAO DE PERNAS TRIPLO, EM TUBO DE ACO CARBONO, PINTURA NO PROCESSO ELETROSTATICO - EQUIPAMENTO DE GINASTICA PARA ACADEMIA AO AR LIVRE / ACADEMIA DA TERCEIRA IDADE - ATI</t>
  </si>
  <si>
    <t>PROLONGADOR/EXTENSOR PARA ROLO DE PINTURA 3 M</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</si>
  <si>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</si>
  <si>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</si>
  <si>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</si>
  <si>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</si>
  <si>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</si>
  <si>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CONJUNTO MONTADO PARA EMBUTIR 4" X 2" (PLACA + SUPORTE + MODULO)</t>
  </si>
  <si>
    <t>PULSADOR MINUTERIA 10A, 250V, CONJUNTO MONTADO PARA EMBUTIR 4" X 2" (PLACA + SUPORTE + MODULO)</t>
  </si>
  <si>
    <t>QUADRO DE DISTRIBUICAO COM BARRAMENTO TRIFASICO, DE EMBUTIR, EM CHAPA DE ACO GALVANIZADO, PARA 18 DISJUNTORES DIN, 100 A, INCLUINDO BARRAMENTO</t>
  </si>
  <si>
    <t>QUADRO DE DISTRIBUICAO COM BARRAMENTO TRIFASICO, DE EMBUTIR, EM CHAPA DE ACO GALVANIZADO, PARA 28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</si>
  <si>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</si>
  <si>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</si>
  <si>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</si>
  <si>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</si>
  <si>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</si>
  <si>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</si>
  <si>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</si>
  <si>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</si>
  <si>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</si>
  <si>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</si>
  <si>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</si>
  <si>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</si>
  <si>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</si>
  <si>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</si>
  <si>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</si>
  <si>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</si>
  <si>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</si>
  <si>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</si>
  <si>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</si>
  <si>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</si>
  <si>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</si>
  <si>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</si>
  <si>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</si>
  <si>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</si>
  <si>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</si>
  <si>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</si>
  <si>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</si>
  <si>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</si>
  <si>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</si>
  <si>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</si>
  <si>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REBOLO ABRASIVO RETO DE USO GERAL GRAO 36, DE 6 X 3/4 " (DIAMETRO X ALTURA)</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</si>
  <si>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</si>
  <si>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</si>
  <si>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</si>
  <si>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</si>
  <si>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</si>
  <si>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</si>
  <si>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</si>
  <si>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</si>
  <si>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</si>
  <si>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</si>
  <si>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</si>
  <si>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</si>
  <si>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</si>
  <si>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</si>
  <si>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</si>
  <si>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</si>
  <si>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</si>
  <si>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</si>
  <si>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</si>
  <si>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</si>
  <si>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SOLDAVEL, DN 20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</si>
  <si>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</si>
  <si>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</si>
  <si>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</si>
  <si>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</si>
  <si>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REGUA DE ALUMINIO PARA PEDREIRO 2 X 1 "</t>
  </si>
  <si>
    <t>REGUA VIBRATORIA DE CONCRETO TRELICADA, EQUIPADA COM MOTOR A GASOLINA DE 9 HP</t>
  </si>
  <si>
    <t>RELE TERMICO BIMETAL PARA USO EM MOTORES TRIFASICOS, TENSAO 380 V, POTENCIA ATE 15 CV, CORRENTE NOMINAL MAXIMA 22 A</t>
  </si>
  <si>
    <t>RESPIRADOR DESCARTAVEL SEM VALVULA DE EXALACAO, PFF 1</t>
  </si>
  <si>
    <t>RETARDO PARA CORDEL DETONANTE</t>
  </si>
  <si>
    <t>REVESTIMENTO DE PAREDE EM GRANILITE, MARMORITE OU GRANITINA - ESP = 5 MM (INCLUSO EXECUCAO)</t>
  </si>
  <si>
    <t>REVESTIMENTO DE PAREDE EM GRANILITE, MARMORITE OU GRANITINA COLORIDO - ESP = 5 MM (INCLUSO EXECUCAO)</t>
  </si>
  <si>
    <t>REVESTIMENTO EM CERAMICA ESMALTADA EXTRA, PEI MAIOR OU IGUAL 4, FORMATO MAIOR A 2025 CM2</t>
  </si>
  <si>
    <t>REVESTIMENTO EPOXI DE ALTA RESISTENCIA QUIMICA, ISENTO DE SOLVENTES, BICOMPONENTE</t>
  </si>
  <si>
    <t>REVESTIMENTO PARA ESCADA EM GRANILITE, MARMORITE OU GRANITINA ESP = 8 MM (INCLUSO EXECUCAO)</t>
  </si>
  <si>
    <t>RODAFORRO EM PVC, PARA FORRO DE PVC, COMPRIMENTO 6 M</t>
  </si>
  <si>
    <t>RODAPE PRE-MOLDADO DE GRANILITE, MARMORITE OU GRANITINA L = 10 CM</t>
  </si>
  <si>
    <t>RODO PARA CHAO 40 CM COM CABO</t>
  </si>
  <si>
    <t>ROLDANA PLASTICA COM PREGO, TAMANHO 30 X 30 MM, PARA INSTALACAO ELETRICA APARENTE</t>
  </si>
  <si>
    <t>ROLO COMPACTADOR VIBRATORIO DE UM CILINDRO LISO DE ACO, POTENCIA 125 HP, PESO SEM/COM LASTRO 10,75/12,92 T, IMPACTO DINAMICO 31,5/18,5 T, LARGURA TRABALHO 2,15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</si>
  <si>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</si>
  <si>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</si>
  <si>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</si>
  <si>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</si>
  <si>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</si>
  <si>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</si>
  <si>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</si>
  <si>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</si>
  <si>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</si>
  <si>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</si>
  <si>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</si>
  <si>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SAPATA DE PVC ADITIVADO NERVURADO D = 6"</t>
  </si>
  <si>
    <t>SAPATA DE PVC ADITIVADO NERVURADO D = 8"</t>
  </si>
  <si>
    <t>SAPATILHA EM ACO GALVANIZADO PARA CABOS COM DIAMETRO NOMINAL ATE 5/8"</t>
  </si>
  <si>
    <t>SEIXO ROLADO PARA APLICACAO EM CONCRETO (POSTO PEDREIRA/FORNECEDOR, SEM FRETE)</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</si>
  <si>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</si>
  <si>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</si>
  <si>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</si>
  <si>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</si>
  <si>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</si>
  <si>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</si>
  <si>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</si>
  <si>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</si>
  <si>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</si>
  <si>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</si>
  <si>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SOLDAVEL, SEM TRAVA, JE, 90 GRAUS,  DN 200 X 100 MM, PARA REDE COLETORA ESGOTO (NBR 10569)</t>
  </si>
  <si>
    <t>SEMIRREBOQUE COM TRES EIXOS, PARA TRANSPORTE DE CARGA SECA, DIMENSOES APROXIMADAS 2,60 X 12,50 X 0,50 M (NAO INCLUI CAVALO MECANICO)</t>
  </si>
  <si>
    <t>SENSOR DE PRESENCA BIVOLT COM FOTOCELULA PARA QUALQUER TIPO DE LAMPADA, POTENCIA MAXIMA *1000* W, USO EXTERNO</t>
  </si>
  <si>
    <t>SERRA CIRCULAR DE BANCADA, MODELO PICA-PAU, DIAMETRO DE 350 MM. CARACTERISTICAS DO MOTOR: TRIFASICO, POTENCIA DE 5 HP, FREQUENCIA DE 60 HZ</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</si>
  <si>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</si>
  <si>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</si>
  <si>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</si>
  <si>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SOLDA EM VARETA FOSCOPER, D = *2,5* MM  X COMPRIMENTO 500 MM</t>
  </si>
  <si>
    <t>SOLUCAO ASFALTICA ELASTOMERICA PARA IMPRIMACAO, APLICACAO A FRIO</t>
  </si>
  <si>
    <t>SOLVENTE PARA COLA (PARA LAMINADO MELAMINICO) A BASE DE RESINA SINTETICA</t>
  </si>
  <si>
    <t>SPRINKLER TIPO PENDENTE, 68 GRAUS CELSIUS (BULBO VERMELHO), ACABAMENTO CROMADO, 1/2" - 15 MM</t>
  </si>
  <si>
    <t>SPRINKLER TIPO PENDENTE, 68 GRAUS CELSIUS (BULBO VERMELHO), ACABAMENTO CROMADO, 3/4" - 20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</si>
  <si>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</si>
  <si>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</si>
  <si>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</si>
  <si>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</si>
  <si>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</si>
  <si>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</si>
  <si>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</si>
  <si>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</si>
  <si>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SIMPLES DIAMETRO NOMINAL 5/16", COM ROSCA SOBERBA E BUCHA</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</si>
  <si>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</si>
  <si>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</si>
  <si>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</si>
  <si>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</si>
  <si>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</si>
  <si>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TALABARTE DE SEGURANCA, 2 MOSQUETOES TRAVA DUPLA *53* MM DE ABERTURA, COM ABSORVEDOR DE ENERGIA</t>
  </si>
  <si>
    <t>TALHA ELETRICA 3 T, VELOCIDADE  2,1 M / MIN, POTENCIA 1,3 KW</t>
  </si>
  <si>
    <t>TALHA MANUAL DE CORRENTE, CAPACIDADE DE 1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</si>
  <si>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</si>
  <si>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</si>
  <si>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</si>
  <si>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</si>
  <si>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</si>
  <si>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</si>
  <si>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</si>
  <si>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</si>
  <si>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</si>
  <si>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</si>
  <si>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</si>
  <si>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</si>
  <si>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</si>
  <si>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</si>
  <si>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</si>
  <si>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</si>
  <si>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</si>
  <si>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</si>
  <si>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</si>
  <si>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</si>
  <si>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</si>
  <si>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</si>
  <si>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</si>
  <si>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</si>
  <si>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</si>
  <si>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</si>
  <si>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</si>
  <si>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</si>
  <si>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</si>
  <si>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</si>
  <si>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</si>
  <si>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</si>
  <si>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</si>
  <si>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SIMPLES COM BASE, CLASSE A15 CARGA MAX 1,5 T, 400 X 400 MM, REDE PLUVIAL/ESGOTO/ELETRICA</t>
  </si>
  <si>
    <t>TANQUE ACO INOXIDAVEL (ACO 304) COM ESFREGADOR E VALVULA, DE *50 X 40 X 22* CM</t>
  </si>
  <si>
    <t>TANQUE DE ACO PARA TRANSPORTE DE AGUA COM CAPACIDADE DE 14 M3 (INCLUI MONTAGEM, NAO INCLUI CAMINHAO)</t>
  </si>
  <si>
    <t>TANQUE DE ACO PARA TRANSPORTE DE AGUA COM CAPACIDADE DE 4 M3 (INCLUI MONTAGEM, NAO INCLUI CAMINHAO)</t>
  </si>
  <si>
    <t>TANQUE DE ACO PARA TRANSPORTE DE AGUA COM CAPACIDADE DE 8 M3 (INCLUI MONTAGEM, NAO INCLUI CAMINHAO)</t>
  </si>
  <si>
    <t>TANQUE DE ASFALTO ESTACIONARIO COM SERPENTINA, CAPACIDADE 20.000 L</t>
  </si>
  <si>
    <t>TANQUE DUPLO EM MARMORE SINTETICO COM CUBA LISA E ESFREGADOR, *110 X 60* CM</t>
  </si>
  <si>
    <t>TANQUE SIMPLES EM MARMORE SINTETICO SUSPENSO, CAPACIDADE *38* L, *60 X 60* CM</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</si>
  <si>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</si>
  <si>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</si>
  <si>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</si>
  <si>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</si>
  <si>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</si>
  <si>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</si>
  <si>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</si>
  <si>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</si>
  <si>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</si>
  <si>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</si>
  <si>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</si>
  <si>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</si>
  <si>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</si>
  <si>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</si>
  <si>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</si>
  <si>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</si>
  <si>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</si>
  <si>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</si>
  <si>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</si>
  <si>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</si>
  <si>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</si>
  <si>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</si>
  <si>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</si>
  <si>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</si>
  <si>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</si>
  <si>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</si>
  <si>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</si>
  <si>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</si>
  <si>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</si>
  <si>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</si>
  <si>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</si>
  <si>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</si>
  <si>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</si>
  <si>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</si>
  <si>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</si>
  <si>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</si>
  <si>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</si>
  <si>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</si>
  <si>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</si>
  <si>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</si>
  <si>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</si>
  <si>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</si>
  <si>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</si>
  <si>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</si>
  <si>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</si>
  <si>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</si>
  <si>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</si>
  <si>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50 MM X 20 MM, PARA AGUA FRIA PREDIAL</t>
  </si>
  <si>
    <t>TE DE REDUCAO, PVC, SOLDAVEL, 90 GRAUS, 50 MM X 32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</si>
  <si>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</si>
  <si>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</si>
  <si>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</si>
  <si>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</si>
  <si>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</si>
  <si>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</si>
  <si>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</si>
  <si>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</si>
  <si>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</si>
  <si>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</si>
  <si>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</si>
  <si>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</si>
  <si>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MISTURADOR METALICO, PARA CONEXAO COM ANEL DESLIZANTE EM TUBO PEX, DN 16 MM X 1/2"</t>
  </si>
  <si>
    <t>TE MISTURADOR METALICO, PARA CONEXAO COM ANEL DESLIZANTE EM TUBO PEX, DN 20 MM X 3/4"</t>
  </si>
  <si>
    <t>TE NORMAL, PPR, SOLDAVEL, 90 GRAUS, DN 20 X 20 X 20 MM, PARA AGUA QUENTE PREDIAL</t>
  </si>
  <si>
    <t>TE PVC ROSCAVEL 90 GRAUS, 1", PARA  AGUA FRIA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</si>
  <si>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</si>
  <si>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</si>
  <si>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</si>
  <si>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</si>
  <si>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</si>
  <si>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ROSCA NA BOLSA CENTRAL, 90 GRAUS, 25 MM X 1/2", PARA AGUA FRIA PREDIAL</t>
  </si>
  <si>
    <t>TE PVC, SOLDAVEL, COM ROSCA NA BOLSA CENTRAL, 90 GRAUS, 32 MM X 3/4", PARA AGUA FRIA PREDIAL</t>
  </si>
  <si>
    <t>TE REDUCAO PVC, ROSCAVEL, 90 GRAUS,  1.1/2" X 3/4",  AGUA FRIA PREDIAL</t>
  </si>
  <si>
    <t>TE ROSCA FEMEA, METALICO, PARA CONEXAO COM ANEL DESLIZANTE EM TUBO PEX, DN 20 MM X 3/4"</t>
  </si>
  <si>
    <t>TE ROSCA FEMEA, METALICO, PARA CONEXAO COM ANEL DESLIZANTE EM TUBO PEX, DN 25 MM X 1/2"</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</si>
  <si>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</si>
  <si>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</si>
  <si>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</si>
  <si>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</si>
  <si>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</si>
  <si>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SANITARIO, PVC, DN 100 X 50 MM, SERIE NORMAL, PARA ESGOTO PREDIAL</t>
  </si>
  <si>
    <t>TE SANITARIO, PVC, DN 100 X 75 MM, SERIE NORMAL PARA ESGOTO PREDIAL</t>
  </si>
  <si>
    <t>TE SANITARIO, PVC, DN 40 X 40 MM, SERIE NORMAL, PARA ESGOTO PREDIAL</t>
  </si>
  <si>
    <t>TE SANITARIO, PVC, DN 75 X 50 MM, SERIE NORMAL PARA ESGOTO PREDIAL</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</si>
  <si>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</si>
  <si>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</si>
  <si>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</si>
  <si>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</si>
  <si>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</si>
  <si>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</si>
  <si>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</si>
  <si>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</si>
  <si>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</si>
  <si>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PBA, BBB, 90 GRAUS, DN 100 / DE 110 MM, PARA REDE  AGUA (NBR 10351)</t>
  </si>
  <si>
    <t>TE, PVC PBA, BBB, 90 GRAUS, DN 50 / DE 60 MM, PARA REDE AGUA (NBR 10351)</t>
  </si>
  <si>
    <t>TE, PVC PBA, BBB, 90 GRAUS, DN 75 / DE 85 MM, PARA REDE AGUA (NBR 10351)</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</si>
  <si>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</si>
  <si>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</si>
  <si>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</si>
  <si>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</si>
  <si>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</si>
  <si>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</si>
  <si>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</si>
  <si>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</si>
  <si>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</si>
  <si>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TELA ARAME GALVANIZADO REVESTIDO COM POLIMERO, MALHA HEXAGONAL DUPLA TORCAO, 8 X 10 CM (ZN/AL REVESTIDO COM POLIMERO), FIO *2,4* MM</t>
  </si>
  <si>
    <t>TELA DE ACO SOLDADA GALVANIZADA/ZINCADA PARA ALVENARIA, FIO D = *1,20 A 1,70* MM, MALHA 15 X 15 MM, (C X L) *50 X 6* CM</t>
  </si>
  <si>
    <t>TELA DE ACO SOLDADA NERVURADA, CA-60, Q-159, (2,52 KG/M2), DIAMETRO DO FIO = 4,5 MM, LARGURA =  2,45 M, ESPACAMENTO DA MALHA = 10 X 10 CM</t>
  </si>
  <si>
    <t>TELA DE ACO SOLDADA NERVURADA, CA-60, Q-283 (4,48 KG/M2), DIAMETRO DO FIO = 6,0 MM, LARGURA = 2,45 X 6,00 M DE COMPRIMENTO, ESPACAMENTO DA MALHA = 10 X 10 CM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</si>
  <si>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</si>
  <si>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</si>
  <si>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</si>
  <si>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</si>
  <si>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</si>
  <si>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</si>
  <si>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2,77 MM (12 BWG), BITOLA FINAL = *3,8* MM, MALHA 7,5 X 7,5 CM, H = 2 M</t>
  </si>
  <si>
    <t>TELA DE ARAME ONDULADA, FIO *2,77* MM (12 BWG), MALHA 5 X 5 CM, H = 2 M</t>
  </si>
  <si>
    <t>TELA EM MALHA HEXAGONAL DE DUPLA TORCAO 8 X 10 CM (ZN/AL REVESTIDO COM POLIMERO), FIO 2,7 MM, COM GEOMANTA OU BIOMANTA, DIMENSOES 4,0 X 2,0 X 0,6 M, COM INCLINACAO DE 70 GRAUS, PARA SOLO REFORCADO</t>
  </si>
  <si>
    <t>TELA EM METAL PARA ESTUQUE (DEPLOYE)</t>
  </si>
  <si>
    <t>TELA PLASTICA LARANJA, TIPO TAPUME PARA SINALIZACAO, MALHA RETANGULAR, ROLO 1.20 X 50 M (L X C)</t>
  </si>
  <si>
    <t>TELHA CERAMICA TIPO AMERICANA, COMPRIMENTO DE *45* CM, RENDIMENTO DE *12* TELHAS/M2</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</si>
  <si>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</si>
  <si>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</si>
  <si>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</si>
  <si>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</si>
  <si>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</si>
  <si>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</si>
  <si>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</si>
  <si>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</si>
  <si>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</si>
  <si>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</si>
  <si>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</si>
  <si>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</si>
  <si>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</si>
  <si>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</si>
  <si>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</si>
  <si>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</si>
  <si>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</si>
  <si>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</si>
  <si>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</si>
  <si>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</si>
  <si>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</si>
  <si>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</si>
  <si>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</si>
  <si>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</si>
  <si>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</si>
  <si>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</si>
  <si>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7,40 M (SEM AMIANTO)</t>
  </si>
  <si>
    <t>TELHA ESTRUTURAL DE FIBROCIMENTO 2 ABAS, DE 1,00 X 8,20 M (SEM AMIANTO)</t>
  </si>
  <si>
    <t>TELHA ESTRUTURAL DE FIBROCIMENTO 2 ABAS, DE 1,00 X 9,20 M (SEM AMIANTO)</t>
  </si>
  <si>
    <t>TELHA ONDULADA EM ACO ZINCADO, ALTURA DE 17 MM, ESPESSURA DE 0,50 MM, LARGURA UTIL DE APROXIMADAMENTE 985 MM, SEM PINTURA</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</si>
  <si>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</si>
  <si>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</si>
  <si>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</si>
  <si>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</si>
  <si>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</si>
  <si>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</si>
  <si>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TERMINAL A COMPRESSAO EM COBRE ESTANHADO PARA CABO 120 MM2, 1 FURO E 1 COMPRESSAO, PARA PARAFUSO DE FIXACAO M12</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</si>
  <si>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</si>
  <si>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</si>
  <si>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</si>
  <si>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</si>
  <si>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</si>
  <si>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</si>
  <si>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</si>
  <si>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</si>
  <si>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</si>
  <si>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</si>
  <si>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</si>
  <si>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</si>
  <si>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</si>
  <si>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</si>
  <si>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</si>
  <si>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</si>
  <si>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</si>
  <si>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</si>
  <si>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</si>
  <si>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</si>
  <si>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</si>
  <si>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</si>
  <si>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</si>
  <si>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</si>
  <si>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</si>
  <si>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</si>
  <si>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</si>
  <si>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</si>
  <si>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</si>
  <si>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</si>
  <si>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</si>
  <si>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</si>
  <si>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</si>
  <si>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</si>
  <si>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</si>
  <si>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</si>
  <si>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</si>
  <si>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LATEX ACRILICA ECONOMICA, COR BRANCA</t>
  </si>
  <si>
    <t>TIRANTE COM ELO, EM ARAME GALVANIZADO RIGIDO, NUMERO 10, COMPRIMENTO 2000 MM, PARA PENDURAL DE FORRO REMOVIVEL</t>
  </si>
  <si>
    <t>TIRANTE EM FERRO GALVANIZADO PARA CONTRAVENTAMENTO DE TELHA CANALETE 90, 1/4 " X 400 MM</t>
  </si>
  <si>
    <t>TORNEIRA ELETRICA DE PAREDE, BICA ALTA, PARA COZINHA, 5500 W (110/220 V)</t>
  </si>
  <si>
    <t>TORNEIRA PLASTICA DE BOIA PARA CAIXA DE DESCARGA,  1/2", BALAO E TORNEIRA PLASTICOS, COM HASTE METALICA</t>
  </si>
  <si>
    <t>TORNEIRA PLASTICA DE MESA, BICA MOVEL, PARA COZINHA 1/2 "</t>
  </si>
  <si>
    <t>TRANSFORMADOR TRIFASICO DE DISTRIBUICAO, POTENCIA DE 15 KVA, TENSAO NOMINAL DE 15 KV, TENSAO SECUNDARIA DE 220/127V, EM OLEO ISOLANTE TIPO MINERAL</t>
  </si>
  <si>
    <t>TRANSFORMADOR TRIFASICO DE DISTRIBUICAO, POTENCIA DE 1500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</si>
  <si>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</si>
  <si>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</si>
  <si>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NO VOLANTE DE 200 HP, PESO OPERACIONAL DE 20,1 T, COM RODA MOTRIZ ELEVADA E LAMINA COM CAPACIDADE DE 3,89 M3</t>
  </si>
  <si>
    <t>TRATOR DE PNEUS COM POTENCIA DE 105 CV, TRACAO 4 X 4, PESO COM LASTRO DE 5775 KG</t>
  </si>
  <si>
    <t>TRATOR DE PNEUS COM POTENCIA DE 15 CV, PESO COM LASTRO DE 1160 KG</t>
  </si>
  <si>
    <t>TRATOR DE PNEUS COM POTENCIA DE 50 CV, TRACAO 4 X 2, PESO COM LASTRO DE 2714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</si>
  <si>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</si>
  <si>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</si>
  <si>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</si>
  <si>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t>
  </si>
  <si>
    <t>TROLEY MANUAL CAPACIDADE 1 T</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</si>
  <si>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</si>
  <si>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</si>
  <si>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</si>
  <si>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</si>
  <si>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</si>
  <si>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</si>
  <si>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</si>
  <si>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1/4", E= *3,56 MM, SCHEDULE 40, *3,38* KG/M</t>
  </si>
  <si>
    <t>TUBO ACO CARBONO SEM COSTURA 1/2", E= *3,73 MM, SCHEDULE 80, *1,62 KG/M</t>
  </si>
  <si>
    <t>TUBO ACO CARBONO SEM COSTURA 1", E= *3,38 MM, SCHEDULE 40, *2,50* KG/M</t>
  </si>
  <si>
    <t>TUBO ACO CARBONO SEM COSTURA 14", E= *11,13 MM, SCHEDULE 40, *94,55 KG/M</t>
  </si>
  <si>
    <t>TUBO ACO CARBONO SEM COSTURA 20", E= *12,70 MM, SCHEDULE 30, *154,97 KG/M</t>
  </si>
  <si>
    <t>TUBO ACO CARBONO SEM COSTURA 20", E= *6,35 MM,  SCHEDULE 10, *78,46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</si>
  <si>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</si>
  <si>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</si>
  <si>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</si>
  <si>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</si>
  <si>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</si>
  <si>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</si>
  <si>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</si>
  <si>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</si>
  <si>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</si>
  <si>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</si>
  <si>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</si>
  <si>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</si>
  <si>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65 MM ( 2 1/2"),  E = 3,35 MM, * 6,23* KG/M (NBR 5580)</t>
  </si>
  <si>
    <t>TUBO ACO GALVANIZADO COM COSTURA, CLASSE LEVE, DN 80 MM ( 3"),  E = 3,35 MM, *7,32*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</si>
  <si>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</si>
  <si>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</si>
  <si>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</si>
  <si>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</si>
  <si>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</si>
  <si>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</si>
  <si>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</si>
  <si>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</si>
  <si>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</si>
  <si>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TUBO DE COBRE CLASSE "I", DN = 3 " (79 MM), PARA INSTALACOES INDUSTRIAIS DE ALTA PRESSAO E VAPOR</t>
  </si>
  <si>
    <t>TUBO DE COBRE CLASSE "I", DN = 4" (104 MM), PARA INSTALACOES INDUSTRIAIS DE ALTA PRESSAO E VAPOR</t>
  </si>
  <si>
    <t>TUBO DE COBRE FLEXIVEL, D = 3/16 ", E = 0,79 MM, PARA AR-CONDICIONADO/ INSTALACOES GAS RESIDENCIAIS E COMERCIAIS</t>
  </si>
  <si>
    <t>TUBO DE COBRE FLEXIVEL, D = 3/4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</si>
  <si>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</si>
  <si>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</si>
  <si>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1100 MM</t>
  </si>
  <si>
    <t>TUBO DE CONCRETO ARMADO PARA AGUAS PLUVIAIS, CLASSE PA-1, COM ENCAIXE PONTA E BOLSA, DIAMETRO NOMINAL DE 2000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</si>
  <si>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</si>
  <si>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</si>
  <si>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</si>
  <si>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</si>
  <si>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</si>
  <si>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</si>
  <si>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</si>
  <si>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</si>
  <si>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</si>
  <si>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</si>
  <si>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</si>
  <si>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</si>
  <si>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</si>
  <si>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</si>
  <si>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</si>
  <si>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</si>
  <si>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</si>
  <si>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</si>
  <si>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</si>
  <si>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</si>
  <si>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</si>
  <si>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</si>
  <si>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</si>
  <si>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</si>
  <si>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</si>
  <si>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</si>
  <si>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</si>
  <si>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</si>
  <si>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</si>
  <si>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</si>
  <si>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</si>
  <si>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</si>
  <si>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</si>
  <si>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</si>
  <si>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</si>
  <si>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</si>
  <si>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</si>
  <si>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</si>
  <si>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</si>
  <si>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</si>
  <si>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</si>
  <si>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</si>
  <si>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</si>
  <si>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</si>
  <si>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300 MM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</si>
  <si>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</si>
  <si>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</si>
  <si>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</si>
  <si>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</si>
  <si>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</si>
  <si>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</si>
  <si>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</si>
  <si>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</si>
  <si>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</si>
  <si>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</si>
  <si>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</si>
  <si>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</si>
  <si>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</si>
  <si>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</si>
  <si>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</si>
  <si>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</si>
  <si>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</si>
  <si>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</si>
  <si>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12" (320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</si>
  <si>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</si>
  <si>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</si>
  <si>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</si>
  <si>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</si>
  <si>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</si>
  <si>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</si>
  <si>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</si>
  <si>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</si>
  <si>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</si>
  <si>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</si>
  <si>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</si>
  <si>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</si>
  <si>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</si>
  <si>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</si>
  <si>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</si>
  <si>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</si>
  <si>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</si>
  <si>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</si>
  <si>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</si>
  <si>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</si>
  <si>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</si>
  <si>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</si>
  <si>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</si>
  <si>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</si>
  <si>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</si>
  <si>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</si>
  <si>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FLEXIVEL, CORRUGADO, PERFURADO, DN 65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</si>
  <si>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</si>
  <si>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</si>
  <si>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</si>
  <si>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</si>
  <si>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</si>
  <si>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</si>
  <si>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</si>
  <si>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</si>
  <si>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</si>
  <si>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</si>
  <si>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</si>
  <si>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</si>
  <si>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</si>
  <si>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</si>
  <si>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</si>
  <si>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</si>
  <si>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</si>
  <si>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</si>
  <si>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</si>
  <si>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</si>
  <si>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</si>
  <si>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</si>
  <si>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</si>
  <si>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</si>
  <si>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</si>
  <si>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</si>
  <si>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</si>
  <si>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</si>
  <si>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</si>
  <si>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</si>
  <si>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</si>
  <si>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</si>
  <si>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</si>
  <si>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</si>
  <si>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</si>
  <si>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</si>
  <si>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</si>
  <si>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</si>
  <si>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</si>
  <si>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</si>
  <si>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</si>
  <si>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</si>
  <si>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</si>
  <si>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</si>
  <si>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USINA DE ASFALTO A FRIO, CAPACIDADE DE 30 A 40 T/H, ELETRICA, POTENCIA DE 30 CV</t>
  </si>
  <si>
    <t>USINA DE CONCRETO FIXA, CAPACIDADE NOMINAL DE 40 M3/H, SEM SILO</t>
  </si>
  <si>
    <t>USINA DE CONCRETO FIXA, CAPACIDADE NOMINAL DE 60 M3/H, SEM SILO</t>
  </si>
  <si>
    <t>USINA DE CONCRETO FIXA, CAPACIDADE NOMINAL DE 80 M3/H, SEM SILO</t>
  </si>
  <si>
    <t>VALVULA DE DESCARGA METALICA, BASE 1 1/4 " E ACABAMENTO METALICO CROMADO</t>
  </si>
  <si>
    <t>VALVULA DE RETENCAO DE BRONZE, PE COM CRIVOS, EXTREMIDADE COM ROSCA, DE 1",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</si>
  <si>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</si>
  <si>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</si>
  <si>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</si>
  <si>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1/2", 400 PSI, TAMPA DE PORCA DE UNIAO, EXTREMIDADES COM ROSCA</t>
  </si>
  <si>
    <t>VALVULA DE RETENCAO VERTICAL, DE BRONZE (PN-16), 2 1/2", 200 PSI, EXTREMIDADES COM ROSCA</t>
  </si>
  <si>
    <t>VALVULA EM METAL CROMADO PARA LAVATORIO, 1 " SEM LADRAO</t>
  </si>
  <si>
    <t>VALVULA EM PLASTICO BRANCO COM SAIDA LISA PARA TANQUE 1.1/4 " X 1.1/2 "</t>
  </si>
  <si>
    <t>VALVULA EM PLASTICO BRANCO PARA LAVATORIO 1 ", SEM UNHO, COM LADRAO</t>
  </si>
  <si>
    <t>VALVULA EM PLASTICO BRANCO PARA TANQUE 1.1/4 " X 1.1/2 ", SEM UNHO E SEM LADRAO</t>
  </si>
  <si>
    <t>VALVULA EM PLASTICO CROMADO PARA LAVATORIO 1 ", SEM UNHO, COM LADRAO</t>
  </si>
  <si>
    <t>VARIADOR DE LUMINOSIDADE ROTATIVO (DIMMER) 127 V, 300 W (APENAS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</si>
  <si>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</si>
  <si>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</si>
  <si>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</si>
  <si>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</si>
  <si>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</si>
  <si>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</si>
  <si>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</si>
  <si>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</si>
  <si>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</si>
  <si>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</si>
  <si>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</si>
  <si>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</si>
  <si>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</si>
  <si>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VIBROACABADORA DE ASFALTO SOBRE ESTEIRAS, LARG. PAVIM. 2,60 M A 5,75 M, POT. 110 HP, CAP. 450 T/ H</t>
  </si>
  <si>
    <t>VIBROACABADORA DE ASFALTO SOBRE RODAS, LARGURA DE PAVIMENTACAO DE 1,70 A 4,20 M, POTENCIA 78 KW/105 HP, CAPACIDADE 300 T/H</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</si>
  <si>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</si>
  <si>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</si>
  <si>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</si>
  <si>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</si>
  <si>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</si>
  <si>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</si>
  <si>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</si>
  <si>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5 MM - SEM COLOCACAO</t>
  </si>
  <si>
    <t>VIDRO PLANO ARAMADO E = 6 MM - SEM COLOCACAO</t>
  </si>
  <si>
    <t>VIDRO TEMPERADO VERDE E = 10 MM, SEM COLOCACAO</t>
  </si>
  <si>
    <t>VIDRO TEMPERADO VERDE E = 6 MM, SEM COLOCACAO</t>
  </si>
  <si>
    <t>VIDRO TEMPERADO VERDE E = 8 MM, SEM COLOCACAO</t>
  </si>
  <si>
    <t>Dutra Máquinas</t>
  </si>
  <si>
    <t>Anhanguera Ferramentas</t>
  </si>
  <si>
    <t>Submarino</t>
  </si>
  <si>
    <t>Item B.23. Chave Inglesa 12"</t>
  </si>
  <si>
    <t>Item B.25. Espátula 1 1/2</t>
  </si>
  <si>
    <t>Item B.26. Raspador de Rejunte</t>
  </si>
  <si>
    <t>Item B.29. Bolsa de Ferramentas</t>
  </si>
  <si>
    <t>Item B.35. Bomba elétrica com kit para esgoto</t>
  </si>
  <si>
    <t>Item C.2. Macacão para trabalho com água</t>
  </si>
  <si>
    <t>Super EPI</t>
  </si>
  <si>
    <t>Dutra máquinas</t>
  </si>
  <si>
    <t>Item E.6. Macacão Jardineira Impermeável</t>
  </si>
  <si>
    <t>Item F.29. Rebitadeira manual tipo alavanca</t>
  </si>
  <si>
    <t>Item F.30. Rebitadeira manual tipo sanfona</t>
  </si>
  <si>
    <t>Trincha 2"</t>
  </si>
  <si>
    <t>Pá de bico com cabo - 74 cm</t>
  </si>
  <si>
    <t>Peneira redonda para areia -  55 cm</t>
  </si>
  <si>
    <t>Serra tico-tico 500 W</t>
  </si>
  <si>
    <t>Serra circular de mão - 1400 w</t>
  </si>
  <si>
    <t>Tupia de mão - 530 w</t>
  </si>
  <si>
    <t xml:space="preserve">Policorte de Bancada - 12" </t>
  </si>
  <si>
    <t>Item G.16 - Máscara para pintura</t>
  </si>
  <si>
    <t>Item H.4. Vibrador elétrico para concreto</t>
  </si>
  <si>
    <t>Item H.23. Máquina cortadora de piso com bancada</t>
  </si>
  <si>
    <t>Item J-36. Refilador de borda Manual</t>
  </si>
  <si>
    <t>Item J.40 - Grampeadora Pneumática</t>
  </si>
  <si>
    <t>Marbore</t>
  </si>
  <si>
    <t>PLANILHA DE COMPOSIÇÃO DE CUSTOS E FORMAÇÃO DE PREÇOS</t>
  </si>
  <si>
    <t>Estimativa de preço para posto de trabalho TR : Serviço de Manutenção</t>
  </si>
  <si>
    <t>CONTRATAÇÃO DE SERVIÇO DE MANUTENÇÃO PREDIAL PARA ATENDER AO MINISTÉRIO DA JUSTIÇA</t>
  </si>
  <si>
    <t>A</t>
  </si>
  <si>
    <t>Data da apresentação da proposta:</t>
  </si>
  <si>
    <t>B</t>
  </si>
  <si>
    <t>Municipio/UF:</t>
  </si>
  <si>
    <t>Brasília-DF</t>
  </si>
  <si>
    <t>C</t>
  </si>
  <si>
    <t>Ano do Acordo, Convenção ou Dissídio Coletivo:</t>
  </si>
  <si>
    <t>D</t>
  </si>
  <si>
    <t>Numero de meses de execução contratual:</t>
  </si>
  <si>
    <t>12 meses</t>
  </si>
  <si>
    <t>Identificação do Serviço</t>
  </si>
  <si>
    <t>Planilha</t>
  </si>
  <si>
    <t>Categoria Profissional</t>
  </si>
  <si>
    <t>Local dos Postos</t>
  </si>
  <si>
    <t>Jornada Semanal</t>
  </si>
  <si>
    <t>Unidade de Medida</t>
  </si>
  <si>
    <t>Quantidade prevista (total) a contratar (em função da Unidade de Medida)</t>
  </si>
  <si>
    <t>Brasília/DF</t>
  </si>
  <si>
    <t>44h</t>
  </si>
  <si>
    <t>Postos</t>
  </si>
  <si>
    <t>MÃO-DE-OBRA VINCULADA À EXECUÇÃO CONTRATUAL</t>
  </si>
  <si>
    <t>Dados complementares para composição dos custos referente à mão-de-obra</t>
  </si>
  <si>
    <t>Tipo de serviço (mesmo serviço com características distintas)</t>
  </si>
  <si>
    <t>Serviço de Manutenção</t>
  </si>
  <si>
    <t>Classificação Brasileira de ocupações</t>
  </si>
  <si>
    <t>Salário Normativo da Categoria profissional</t>
  </si>
  <si>
    <t>Categoria profissional</t>
  </si>
  <si>
    <t xml:space="preserve">Data base da categoria </t>
  </si>
  <si>
    <t xml:space="preserve">MÓDULO 1 - COMPOSIÇÃO DA REMUNERAÇÃO                                                           </t>
  </si>
  <si>
    <t>Composição da Remuneração</t>
  </si>
  <si>
    <t>Valor (R$)</t>
  </si>
  <si>
    <t>Salário Base</t>
  </si>
  <si>
    <t xml:space="preserve">Adicional de periculosidade </t>
  </si>
  <si>
    <t xml:space="preserve">Adicional de insalubridade </t>
  </si>
  <si>
    <t>Adicional noturno</t>
  </si>
  <si>
    <t>E</t>
  </si>
  <si>
    <t>Ad. De hora noturna reduzida</t>
  </si>
  <si>
    <t>F</t>
  </si>
  <si>
    <t>Ad. De hora extra no Feriado Trabalhado</t>
  </si>
  <si>
    <t>G</t>
  </si>
  <si>
    <t>Outros ( especificar )</t>
  </si>
  <si>
    <t>Total da Remuneração</t>
  </si>
  <si>
    <t xml:space="preserve">MÓDULO 2 - ENCARGOS E BENEFÍCIOS ANUAIS, MENSAIS E DIÁRIOS                                     </t>
  </si>
  <si>
    <t>2.1</t>
  </si>
  <si>
    <t>Submódulo 2.1 - 13º Salário, Férias e Adicional de Férias</t>
  </si>
  <si>
    <t>13º ( decimo terceiro ) Salário</t>
  </si>
  <si>
    <t>Férias e Adicional de Férias</t>
  </si>
  <si>
    <t xml:space="preserve">Total </t>
  </si>
  <si>
    <t>2.2</t>
  </si>
  <si>
    <t>Submódulo 2.2 - GPS, FGTS e outras contribuiçoes</t>
  </si>
  <si>
    <t>%</t>
  </si>
  <si>
    <t>INSS</t>
  </si>
  <si>
    <t>SESI OU SESC</t>
  </si>
  <si>
    <t>SENAI OU SENAC</t>
  </si>
  <si>
    <t>INCRA</t>
  </si>
  <si>
    <t>Salário Educação</t>
  </si>
  <si>
    <t>FGTS</t>
  </si>
  <si>
    <t>SEBRAE</t>
  </si>
  <si>
    <t>2.3</t>
  </si>
  <si>
    <t>Submódulo 2.3 - Benefícios mensais e diários</t>
  </si>
  <si>
    <t>Transporte</t>
  </si>
  <si>
    <t>Auxíllio Odontológico</t>
  </si>
  <si>
    <t>Auxílio funeral</t>
  </si>
  <si>
    <t>Total de Insumos Diversos:</t>
  </si>
  <si>
    <t>Nota 1: O valor informado deverá ser o custo real do benefício ( descontado o valor eventualmente pago pelo empregado).</t>
  </si>
  <si>
    <t>Nota 2: Observar a previsão dos benefícios contidos em Acordos, Convenções e Dissídios Coletivos de Trabalho e atentar-se ao disposto no art. 6º da IN 05-2017.</t>
  </si>
  <si>
    <t>Quadro resumo do modulo 2</t>
  </si>
  <si>
    <t>Quadro resumo do Módulo 2 - Encargos e Benefícios anuais, Mensais e Diários</t>
  </si>
  <si>
    <t>13º Salário, Férias e Ad.Férias</t>
  </si>
  <si>
    <t>GPS,FGTS e outras contribuições</t>
  </si>
  <si>
    <t>Benefícios Mensais e Diários</t>
  </si>
  <si>
    <t xml:space="preserve">Módulo 3 - Provisão para Rescisão                                                                                               </t>
  </si>
  <si>
    <t>Provisão para Rescisão</t>
  </si>
  <si>
    <t>Aviso prévio indenizado</t>
  </si>
  <si>
    <t>Incidência do FGTS sobre aviso prévio indenizado</t>
  </si>
  <si>
    <t>Multa sobre FGTS e contribuições sociais sobre o aviso prévio indenizado</t>
  </si>
  <si>
    <t>Aviso prévio trabalhado</t>
  </si>
  <si>
    <t>Incidência dos encargos do submódulo 2.2 sobre o aviso prévio trabalhado</t>
  </si>
  <si>
    <t xml:space="preserve">Multa do FGTS e contribuição social sobre o aviso prévio Trabalhado </t>
  </si>
  <si>
    <t>Total:</t>
  </si>
  <si>
    <t xml:space="preserve">Módulo 4 - Custo de Reposição do Profissional Ausente                                                             </t>
  </si>
  <si>
    <t>4.1</t>
  </si>
  <si>
    <t>Submódulo 4.1 - Ausencias Legais</t>
  </si>
  <si>
    <t>Substituto na cobertura de Férias</t>
  </si>
  <si>
    <t xml:space="preserve">Substituto na cobertura das Ausências Legais </t>
  </si>
  <si>
    <t>Substituto na cobertura de Licença-Paternidade</t>
  </si>
  <si>
    <t>Substituto na cobertura de Ausência por acidente de trabalho</t>
  </si>
  <si>
    <t>Substituto na cobertura de Afastamento Maternidade</t>
  </si>
  <si>
    <t>Substituto na cobertura de Outras ausências (especificar)</t>
  </si>
  <si>
    <t>4.2</t>
  </si>
  <si>
    <t>Submódulo 4.2 - Intrajornada</t>
  </si>
  <si>
    <t>Intervalo para repouso ou alimentação</t>
  </si>
  <si>
    <t>Incidência dos encargos do submódulo 2.2 sobre a intrajornada</t>
  </si>
  <si>
    <t>Nota: Quando houver a necessidade de reposição de um empregado durante sua ausência nos casos de intervalo para repouso ou alimentação deve-se contemplar o Submódulo 4.2.</t>
  </si>
  <si>
    <t>Quadro resumo do modulo 4</t>
  </si>
  <si>
    <t>Quadro resumo do Módulo 4 - Custo de reposição do Profissional Ausente</t>
  </si>
  <si>
    <t>Ausências legais</t>
  </si>
  <si>
    <t>Intrajornada</t>
  </si>
  <si>
    <t xml:space="preserve">MÓDULO 5 - Insumos Diversos                                                                                                           </t>
  </si>
  <si>
    <t>Insumos diversos</t>
  </si>
  <si>
    <t>Uniformes</t>
  </si>
  <si>
    <r>
      <t>Nota(1): Valores mensais por empregdo</t>
    </r>
    <r>
      <rPr>
        <sz val="10"/>
        <color indexed="8"/>
        <rFont val="Century Gothic"/>
        <family val="2"/>
      </rPr>
      <t>.</t>
    </r>
  </si>
  <si>
    <t xml:space="preserve">Módulo 6 - Custos Indiretos, Tributos e Lucro                                                                                 </t>
  </si>
  <si>
    <t>Custos Indiretos, Tributos e Lucro</t>
  </si>
  <si>
    <t>Custos Indiretos</t>
  </si>
  <si>
    <t>Lucro</t>
  </si>
  <si>
    <t>Tributos</t>
  </si>
  <si>
    <t>C.1 Tributos Federais</t>
  </si>
  <si>
    <t>C.2 Tributos Estaduais</t>
  </si>
  <si>
    <t>C.3 Tributos Municipais</t>
  </si>
  <si>
    <t>ISS: 5%</t>
  </si>
  <si>
    <t>Nota 1: Custos Indiretos, Tributos e Lucro por empregado</t>
  </si>
  <si>
    <t>Nota 2: O valor referente a tributos é obtido aplicando-se o percentual sobre o valor do faturamento</t>
  </si>
  <si>
    <t xml:space="preserve">QUADRO-RESUMO DO CUSTO POR EMPREGADO - (VALOR POR EMPREGADO)      </t>
  </si>
  <si>
    <t>Mão-de-Obra vinculada à execução contratual (valor por empregado)</t>
  </si>
  <si>
    <t>(R$)</t>
  </si>
  <si>
    <t>Módulo 1 - Composição da Remuneração</t>
  </si>
  <si>
    <t>Módulo 2 - Encargos e Benefícios Anuais, Mensais e Diários</t>
  </si>
  <si>
    <t>Módulo 3 - Provisão para Rescisão</t>
  </si>
  <si>
    <t>Módulo 4 -Custo de reposição do Profissional Ausente</t>
  </si>
  <si>
    <t>Módulo 5 -Insumos Diversos</t>
  </si>
  <si>
    <t>Subtotal (A + B + C + D+ E):</t>
  </si>
  <si>
    <t>Módulo 6 - Custos Indiretos, Tributos e Lucro</t>
  </si>
  <si>
    <t>Valor total por empregado</t>
  </si>
  <si>
    <t>M.1</t>
  </si>
  <si>
    <t>M.2</t>
  </si>
  <si>
    <t>M.3</t>
  </si>
  <si>
    <t>M.4</t>
  </si>
  <si>
    <t>M.6</t>
  </si>
  <si>
    <t>3131-15</t>
  </si>
  <si>
    <t>Adicional de periculosidade</t>
  </si>
  <si>
    <t>Adicional de insalubridade</t>
  </si>
  <si>
    <t>3121-05</t>
  </si>
  <si>
    <t>5143-10</t>
  </si>
  <si>
    <t>Auxiliar Manutenção Predial</t>
  </si>
  <si>
    <t>Bombeiro Hidráulico</t>
  </si>
  <si>
    <t>7241-10</t>
  </si>
  <si>
    <t>Equipamentos/Ferramentas</t>
  </si>
  <si>
    <t>7321-05</t>
  </si>
  <si>
    <t>Técnico de Eletrotécnica</t>
  </si>
  <si>
    <t>3131-05</t>
  </si>
  <si>
    <t>Técnico de Eletromecânica</t>
  </si>
  <si>
    <t>7244-40</t>
  </si>
  <si>
    <t>7163-05</t>
  </si>
  <si>
    <t>7164-05</t>
  </si>
  <si>
    <t>Pedreiro de Edificações</t>
  </si>
  <si>
    <t>7152-30</t>
  </si>
  <si>
    <t>9511-05</t>
  </si>
  <si>
    <t>Operador Plantonista Noturno – Elétrica</t>
  </si>
  <si>
    <t>Pintor</t>
  </si>
  <si>
    <t>7233-30</t>
  </si>
  <si>
    <t>7711-05</t>
  </si>
  <si>
    <t>Adicional de insalubridade 20%</t>
  </si>
  <si>
    <t>1. Lucro</t>
  </si>
  <si>
    <t>Data do resultado</t>
  </si>
  <si>
    <t>2. Custos Indiretos</t>
  </si>
  <si>
    <t>Cobasi</t>
  </si>
  <si>
    <t>D.1.</t>
  </si>
  <si>
    <t>Item D.8. Terrômetro</t>
  </si>
  <si>
    <t>Item D.9. Parafusadeira a bateria</t>
  </si>
  <si>
    <t>Item D.10. Estilete 25mm</t>
  </si>
  <si>
    <t>Item D.11. Localizador de cabos de rede e telefonia</t>
  </si>
  <si>
    <t>Item D.12. Testador de cabo UTP</t>
  </si>
  <si>
    <t>Item D.13. Detector de tensão 90 a 1000v</t>
  </si>
  <si>
    <t>Item D.14. Termômetro a Laser</t>
  </si>
  <si>
    <t>Item D.16. Alicate de corte diagonal com cabo isolado 6"</t>
  </si>
  <si>
    <t>Item D.17. Alicate de bico meia cana reto com cabo isolado 6"</t>
  </si>
  <si>
    <t>Item D.18. Alicate cortador, descascador e desencapador de fio</t>
  </si>
  <si>
    <t>Item D.21. Alicate de prensar terminal</t>
  </si>
  <si>
    <t>Item D.22. Alicate de crimpagem</t>
  </si>
  <si>
    <t>Item D.23. Alicate Punch/down</t>
  </si>
  <si>
    <t>Item D.24. Alicate de crimpagem Hidráulico</t>
  </si>
  <si>
    <t>Jogo chave de fenda</t>
  </si>
  <si>
    <t>Jogo chave philips</t>
  </si>
  <si>
    <t>3003-05</t>
  </si>
  <si>
    <t>Masseira 250 L</t>
  </si>
  <si>
    <t>N- EPI</t>
  </si>
  <si>
    <t>N.1</t>
  </si>
  <si>
    <t>N.2</t>
  </si>
  <si>
    <t>N.3</t>
  </si>
  <si>
    <t>N.4</t>
  </si>
  <si>
    <t>N.5</t>
  </si>
  <si>
    <t>O- EPI</t>
  </si>
  <si>
    <t>O.1</t>
  </si>
  <si>
    <t>O.2</t>
  </si>
  <si>
    <t>O.3</t>
  </si>
  <si>
    <t>O.4</t>
  </si>
  <si>
    <t>O.5</t>
  </si>
  <si>
    <t>Item F.10 - Masseira 250 L</t>
  </si>
  <si>
    <t>Item F.20 - Cabo/garfo rolo de lã - 23 cm</t>
  </si>
  <si>
    <t>Item H.27 - Trincha 2"</t>
  </si>
  <si>
    <t>Item H.30 - Pá de bico com cabo - 74 cm</t>
  </si>
  <si>
    <t>ESCAVAÇÃO HORIZONTAL, INCLUINDO CARGA, DESCARGA E TRANSPORTE EM SOLO DE 1A CATEGORIA COM TRATOR DE ESTEIRAS (347HP/LÂMINA: 8,70M3) E CAMINHÃO BASCULANTE DE 10M3, DMT ATÉ 200M. AF_07/2020</t>
  </si>
  <si>
    <t>ARRUELA LISA, REDONDA, DE LATAO POLIDO, DIAMETRO NOMINAL 5/8", DIAMETRO EXTERNO = 34 MM, DIAMETRO DO FURO = 17 MM, ESPESSURA = *2,5* MM</t>
  </si>
  <si>
    <t>CAIXA PARA MEDIDOR MONOFASICO, EM POLICARBONATO / TERMOPLASTICO, PARA ALOJAR 1 DISJUNTOR (PADRAO DA CONCESSIONARIA LOCAL)</t>
  </si>
  <si>
    <t>CAIXA PARA MEDIDOR POLIFASICO, EM POLICARBONATO / TERMOPLASTICO, PARA ALOJAR 1 DISJUNTOR (PADRAO DA CONCESSIONARIA LOCAL)</t>
  </si>
  <si>
    <t>SINAPI 36152</t>
  </si>
  <si>
    <t>Item E.2. Óculos de Segurança</t>
  </si>
  <si>
    <t>SINAPI 38476</t>
  </si>
  <si>
    <t>SINAPI 38381</t>
  </si>
  <si>
    <t>SINAPI 38370</t>
  </si>
  <si>
    <t>SINAPI 10</t>
  </si>
  <si>
    <t>Item F.18 - Rolo lã carneiro - 23 cm</t>
  </si>
  <si>
    <t>SINAPI 38390</t>
  </si>
  <si>
    <t>Item F.22 - Rolo espuma 23 cm</t>
  </si>
  <si>
    <t>SINAPI 38393</t>
  </si>
  <si>
    <t>SINAPI 38386</t>
  </si>
  <si>
    <t>SINAPI 38377</t>
  </si>
  <si>
    <t>SINAPI 13896</t>
  </si>
  <si>
    <t>SINAPI 2711</t>
  </si>
  <si>
    <t>SINAPI 10535</t>
  </si>
  <si>
    <t>SINAPI 38380</t>
  </si>
  <si>
    <t>SINAPI 38403</t>
  </si>
  <si>
    <t>Item H.22 - Prumo Parede 700g</t>
  </si>
  <si>
    <t>SINAPI 38376</t>
  </si>
  <si>
    <t>SINAPI 38369</t>
  </si>
  <si>
    <t>SINAPI 11359</t>
  </si>
  <si>
    <t>SINAPI 38473</t>
  </si>
  <si>
    <t>Serra Submarino</t>
  </si>
  <si>
    <t>Amazon</t>
  </si>
  <si>
    <t>Palacio das Ferramentas</t>
  </si>
  <si>
    <t>Dutra Maquinas</t>
  </si>
  <si>
    <t>Item J-18 -Serra circular de bancada</t>
  </si>
  <si>
    <t>Item J-19 - Moto esmeril 1/2 CV</t>
  </si>
  <si>
    <t>Item J-20 - Torno de bancada</t>
  </si>
  <si>
    <t>Item J-24 - Furadeira de Bancada</t>
  </si>
  <si>
    <t>Lojas Tander</t>
  </si>
  <si>
    <t>Dutra maquinas</t>
  </si>
  <si>
    <t>Tudo Na Mão</t>
  </si>
  <si>
    <t>Gasômetro</t>
  </si>
  <si>
    <t>Item J-37 - Plaina Elétrica Manual - 600 w</t>
  </si>
  <si>
    <t>Item J-45 - Lixadeira Orbital</t>
  </si>
  <si>
    <t>Loja do Mecanico</t>
  </si>
  <si>
    <t>Mark Ferragens</t>
  </si>
  <si>
    <t>Tudo de Ferramenta</t>
  </si>
  <si>
    <t>DD Máquinas</t>
  </si>
  <si>
    <t>Inove sua Obra</t>
  </si>
  <si>
    <t>Item L-14 - Borrifador  Pressão</t>
  </si>
  <si>
    <t>Achei Pneus</t>
  </si>
  <si>
    <t>SINAPI 38367</t>
  </si>
  <si>
    <t>Item L.19 - Rodo para chão 40 cm com cabo</t>
  </si>
  <si>
    <t>SINAPI  38401</t>
  </si>
  <si>
    <t>SBC</t>
  </si>
  <si>
    <t>Sinapi</t>
  </si>
  <si>
    <t>ACABAMENTO CROMADO PARA REGISTRO PEQUENO, DE PAREDE, 1/2 " OU 3/4 "</t>
  </si>
  <si>
    <t>uni</t>
  </si>
  <si>
    <t>ADESIVO ACRILICO DE BASE AQUOSA / COLA DE CONTATO</t>
  </si>
  <si>
    <t>ADESIVO PLASTICO PARA PVC, FRASCO COM *850* GR</t>
  </si>
  <si>
    <t>um</t>
  </si>
  <si>
    <t>ANEL DE VEDACAO, PVC FLEXIVEL, 100 MM, PARA SAIDA DE BACIA / VASO SANITARIO</t>
  </si>
  <si>
    <t>BACIA SANITARIA (VASO) COM CAIXA ACOPLADA, SIFAO APARENTE, DE LOUCA BRANCA (SEM ASSENTO)</t>
  </si>
  <si>
    <t>BACIA SANITARIA (VASO) CONVENCIONAL, DE LOUCA BRANCA, SIFAO APARENTE, SAIDA VERTICAL (SEM ASSENTO)</t>
  </si>
  <si>
    <t>BACIA SANITARIA (VASO) CONVENCIONAL, DE LOUCA COLORIDA, SIFAO APARENTE, SAIDA VERTICAL (SEM ASSENTO)</t>
  </si>
  <si>
    <t>BARRA ANTIPANICO DUPLA, CEGA EM LADO OPOSTO, COR CINZA</t>
  </si>
  <si>
    <t>BARRA ANTIPANICO SIMPLES, CEGA EM LADO OPOSTO, COR CINZA</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</si>
  <si>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</si>
  <si>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</si>
  <si>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</si>
  <si>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</si>
  <si>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</si>
  <si>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</si>
  <si>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</si>
  <si>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</si>
  <si>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</si>
  <si>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</si>
  <si>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</si>
  <si>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</si>
  <si>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BLOCO CERAMICO / TIJOLO VAZADO PARA ALVENARIA DE VEDACAO, 8 FUROS NA HORIZONTAL, DE 9 X 19 X 19 CM (L XA X C)</t>
  </si>
  <si>
    <t>BLOCO CERAMICO / TIJOLO VAZADO PARA ALVENARIA DE VEDACAO, FUROS NA VERTICAL, 19 X 19 X 39 CM (NBR 15270)</t>
  </si>
  <si>
    <t>CAIBRO APARELHADO  *7,5 X 7,5* CM, EM MACARANDUBA, ANGELIM OU EQUIVALENTE DA REGIAO</t>
  </si>
  <si>
    <t>CAIBRO NAO APARELHADO  *7,5 X 7,5* CM, EM MACARANDUBA, ANGELIM OU EQUIVALENTE DA REGIAO -  BRUTA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</si>
  <si>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</si>
  <si>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</si>
  <si>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</si>
  <si>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</si>
  <si>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</si>
  <si>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</si>
  <si>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</si>
  <si>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</si>
  <si>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</si>
  <si>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</si>
  <si>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</si>
  <si>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</si>
  <si>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</si>
  <si>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GORDURA EM PVC, DIAMETRO MINIMO 300 MM, DIAMETRO DE SAIDA 100 MM, CAPACIDADE  APROXIMADA 18 LITROS, COM TAMPA E CESTO</t>
  </si>
  <si>
    <t>CAIXA DE INSPECAO PARA ATERRAMENTO E PARA RAIOS, EM POLIPROPILENO,  DIAMETRO = 300 MM X ALTURA = 400 MM</t>
  </si>
  <si>
    <t>CAIXA SIFONADA PVC, 100 X 100 X 50 MM, COM GRELHA REDONDA, BRANCA</t>
  </si>
  <si>
    <t>CAIXA SIFONADA, PVC, 150 X *185* X 75 MM, COM GRELHA QUADRADA, BRANCA</t>
  </si>
  <si>
    <t>CAIXA SIFONADA, PVC, 150 X 150 X 50 MM, COM GRELHA QUADRADA, BRANCA (NBR 5688)</t>
  </si>
  <si>
    <t>CANTONEIRA (ABAS IGUAIS) EM FERRO GALVANIZADO, 25,4 MM X 3,17 MM (L X E), 1,27KG/M</t>
  </si>
  <si>
    <t>CANTONEIRA (ABAS IGUAIS) EM FERRO GALVANIZADO, 38,1 MM X 3,17 MM (L X E), 3,48 KG/M</t>
  </si>
  <si>
    <t>CANTONEIRA (ABAS IGUAIS) EM FERRO GALVANIZADO, 50,8 MM X 9,53 MM (L X E), 6,99 KG/M</t>
  </si>
  <si>
    <t>CHAPA/PAINEL DE MADEIRA COMPENSADA PLASTIFICADA (MADEIRITE PLASTIFICADO) PARA FORMA DE CONCRETO, DE 2200 x 1100 MM, E = 12 MM</t>
  </si>
  <si>
    <t>COMPENSADO NAVAL - CHAPA/PAINEL EM MADEIRA COMPENSADA PRENSADA, DE 2200 X 1600 MM, E = 12 MM</t>
  </si>
  <si>
    <t>CONJ. DE FERRAGENS PARA PORTA DE VIDRO TEMPERADO, EM ZAMAC CROMADO, CONTEMPLANDO: DOBRADICA INF.; DOBRADICA SUP.; PIVO PARA DOBRADICA INF.; PIVO PARA DOBRADICA SUP.; FECHADURA CENTRAL EM ZAMC CROMADO; CONTRA FECHADURA DE PRESSAO</t>
  </si>
  <si>
    <t>DILUENTE AGUARRAS</t>
  </si>
  <si>
    <t>DIVISORIA EM GRANITO, COM DUAS FACES POLIDAS, TIPO ANDORINHA/ QUARTZ/ CASTELO/ CORUMBA OU OUTROS EQUIVALENTES DA REGIAO, E=  *3,0*  CM</t>
  </si>
  <si>
    <t>FECHO / TRINCO TIPO AVIAO, EM ZAMAC CROMADO, *60* MM, PARA JANELAS - INCLUI PARAFUSOS</t>
  </si>
  <si>
    <t>FERROLHO COM FECHO / TRINCO REDONDO, EM ACO GALVANIZADO / ZINCADO, DE SOBREPOR, COM COMPRIMENTO DE 6" E ESPESSURA MINIMA DA CHAPA DE 1,50 MM</t>
  </si>
  <si>
    <t>GESSO EM PO PARA REVESTIMENTOS/MOLDURAS/SANCAS E USO GERAL</t>
  </si>
  <si>
    <t>GRELHA FIXA, PVC CROMADA, REDONDA, 150 MM, PARA RALOS E CAIXAS</t>
  </si>
  <si>
    <t>IMPERMEABILIZANTE INCOLOR,  BASE SILICONE, PARA TRATAMENTO DE FACHADAS, TELHAS, PEDRAS E OUTRAS SUPERFICIES</t>
  </si>
  <si>
    <t>JOELHO, PVC SERIE R, 45 GRAUS, DN 40 MM, PARA ESGOTO OU AGUAS PLUVIAIS PREDIAIS</t>
  </si>
  <si>
    <t>JOELHO, PVC SERIE R, 45 GRAUS, DN 50 MM, PARA ESGOTO OU AGUAS PLUVIAIS PREDIAIS</t>
  </si>
  <si>
    <t>JOELHO, PVC SERIE R, 45 GRAUS, DN 75 MM, PARA ESGOTO OU AGUAS PLUVIAIS PREDIAIS</t>
  </si>
  <si>
    <t>JUNCAO DUPLA, PVC SERIE R, DN 100 X 100 X 100 MM, PARA ESGOTO OU AGUAS PLUVIAIS PREDIAIS</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</si>
  <si>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</si>
  <si>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</si>
  <si>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</si>
  <si>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</si>
  <si>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</si>
  <si>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</si>
  <si>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</si>
  <si>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LAVATORIO / CUBA DE EMBUTIR, OVAL, DE LOUCA BRANCA, SEM LADRAO, DIMENSOES *50 X 35* CM (L X C)</t>
  </si>
  <si>
    <t>LAVATORIO DE LOUCA BRANCA, COM COLUNA, DIMENSOES *54 X 44* CM (L X C)</t>
  </si>
  <si>
    <t>LONA PLASTICA PESADA PRETA, E = 150 MICRA</t>
  </si>
  <si>
    <t>LUVA DE CORRER, PVC SERIE R, 100 MM, PARA ESGOTO OU AGUAS PLUVIAIS PREDIAIS</t>
  </si>
  <si>
    <t>LUVA DE CORRER, PVC SERIE R, 150 MM, PARA ESGOTO OU AGUAS PLUVIAIS PREDIAIS</t>
  </si>
  <si>
    <t>LUVA DE CORRER, PVC SERIE R, 75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</si>
  <si>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</si>
  <si>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</si>
  <si>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</si>
  <si>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</si>
  <si>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MASSA DE REJUNTE EM PO PARA DRYWALL, A BASE DE GESSO, SECAGEM RAPIDA, PARA TRATAMENTO DE JUNTAS DE CHAPA DE GESSO (NECESSITA ADICAO DE AGUA)</t>
  </si>
  <si>
    <t>MASSA PREMIUM PARA TEXTURA LISA DE BASE ACRILICA, USO INTERNO E EXTERNO</t>
  </si>
  <si>
    <t>MASSA PREMIUM PARA TEXTURA RUSTICA DE BASE ACRILICA, COR BRANCA, USO INTERNO E EXTERNO</t>
  </si>
  <si>
    <t>MICTORIO INDICUDUAL, SIFONADO, LOUCA BRANCA, SEM COMPLEMENTOS</t>
  </si>
  <si>
    <t>MOLA HIDRAULICA AEREA, PARA PORTAS DE ATE 1.100 MM E PESO DE ATE 85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</si>
  <si>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</si>
  <si>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</si>
  <si>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PERFIL U DE ABAS IGUAIS, EM ALUMINIO, 1/2" (1,27 X 1,27 CM), PARA PORTA OU JANELA DE CORRER</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</si>
  <si>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</si>
  <si>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</si>
  <si>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</si>
  <si>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</si>
  <si>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</si>
  <si>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</si>
  <si>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</si>
  <si>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</si>
  <si>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*2,50* M (SEM AMIANTO)</t>
  </si>
  <si>
    <t>PLACA CIMENTICIA LISA E = 6 MM, DE 1,20 X *2,50* M (SEM AMIANTO)</t>
  </si>
  <si>
    <t>PLACA DE GESSO PARA FORRO, *60 X 60* CM, ESPESSURA DE 12 MM (SEM COLOCACAO)</t>
  </si>
  <si>
    <t>PORCA OLHAL M 16,  EM ACO GALVANIZADO, DIAMETRO = 16 MM</t>
  </si>
  <si>
    <t>PORTA DE MADEIRA, FOLHA LEVE (NBR 15930) DE 700 X 2100 MM, DE 35 MM A 40 MM DE ESPESSURA, NUCLEO COLMEIA, CAPA LISA EM HDF, ACABAMENTO EM PRIMER PARA PINTURA</t>
  </si>
  <si>
    <t>PRANCHAO APARELHADO *7,5 X 23* CM, EM MACARANDUBA, ANGELIM OU EQUIVALENTE DA REGIAO</t>
  </si>
  <si>
    <t>PRANCHAO NAO APARELHADO  *7,5 X 23* CM, EM MACARANDUBA, ANGELIM OU EQUIVALENTE DA REGIAO - BRUTA</t>
  </si>
  <si>
    <t>PUXADOR TUBULAR RETO SIMPLES, EM ALUMINIO CROMADO, COM COMPRIMENTO DE APROX 400 MM E DIAMETRO DE 25 MM</t>
  </si>
  <si>
    <t>RALO SECO CONICO, PVC, 100 X 40 MM,  COM GRELHA REDONDA BRANCA</t>
  </si>
  <si>
    <t>RALO SECO CONICO, PVC, 100 X 40 MM, COM GRELHA QUADRADA BRANCA</t>
  </si>
  <si>
    <t>RALO SIFONADO QUADRADO, PVC, 100 X 53 MM, SAIDA 40 MM, COM GRELHA QUADRADA BRANCA</t>
  </si>
  <si>
    <t>RIPA  APARELHADA *1,5 X 5* CM, EM MACARANDUBA, ANGELIM OU EQUIVALENTE DA REGIAO</t>
  </si>
  <si>
    <t>RIPA NAO APARELHADA,  *1,5 X 5* CM, EM MACARANDUBA, ANGELIM OU EQUIVALENTE DA REGIAO -  BRUTA</t>
  </si>
  <si>
    <t>SARRAFO APARELHADO *2 X 10* CM, EM MACARANDUBA, ANGELIM OU EQUIVALENTE DA REGIAO</t>
  </si>
  <si>
    <t>SARRAFO NAO APARELHADO *2,5 X 10* CM, EM MACARANDUBA, ANGELIM OU EQUIVALENTE DA REGIAO -  BRUTA</t>
  </si>
  <si>
    <t>SELADOR ACRILICO OPACO PREMIUM INTERIOR/EXTERIOR</t>
  </si>
  <si>
    <t>TABUA  NAO  APARELHADA  *2,5 X 20* CM, EM MACARANDUBA, ANGELIM OU EQUIVALENTE DA REGIAO - BRUTA</t>
  </si>
  <si>
    <t>TABUA APARELHADA *2,5 X 25* CM, EM MACARANDUBA, ANGELIM OU EQUIVALENTE DA REGIAO</t>
  </si>
  <si>
    <t>TARJETA LIVRE / OCUPADO PARA PORTA DE BANHEIRO, CORPO EM ZAMAC E ESPELHO EM LATAO</t>
  </si>
  <si>
    <t>TELHA GALVALUME COM ISOLAMENTO TERMOACUSTICO EM ESPUMA RIGIDA DE POLIURETANO (PU) INJETADO, ESPESSURA DE 30 MM, DENSIDADE DE 35 KG/M3, REVESTIMENTO EM TELHA TRAPEZOIDAL NAS DUAS FACES COM ESPESSURA DE 0,50 MM CADA, ACABAMENTO NATURAL (NAO INCLUI ACESSORIOS DE FIXACAO)</t>
  </si>
  <si>
    <t>TINTA A BASE DE RESINA ACRILICA EMULSIONADA EM AGUA, PARA SINALIZACAO HORIZONTAL VIARIA (NBR 13699:2012)</t>
  </si>
  <si>
    <t>TINTA ACRILICA A BASE DE SOLVENTE, PARA SINALIZACAO HORIZONTAL VIARIA (NBR 11862)</t>
  </si>
  <si>
    <t>TINTA BORRACHA CLORADA, ACABAMENTO SEMIBRILHO, QUALQUER COR</t>
  </si>
  <si>
    <t>TINTA EPOXI BASE AGUA PREMIUM, BRANCA</t>
  </si>
  <si>
    <t>TINTA ESMALTE SINTETICO PREMIUM DE DUPLA ACAO GRAFITE FOSCO PARA SUPERFICIES METALICAS FERROSAS</t>
  </si>
  <si>
    <t>TINTA ESMALTE SINTETICO PREMIUM DE EFEITO PROTETOR DE SUPERFICIE METALICA ALUMINIO</t>
  </si>
  <si>
    <t>TINTA LATEX ACRILICA PREMIUM, COR BRANCO FOSCO</t>
  </si>
  <si>
    <t>TINTA/RESINA ACRILICA PREMIUM PARA CERAMICA</t>
  </si>
  <si>
    <t>TORNEIRA CROMADA DE MESA, PARA LAVATORIO, TEMPORIZADA PRESSAO FECHAMENTO AUTOMATICO, BICA BAIXA</t>
  </si>
  <si>
    <t>TORNEIRA CROMADA DE PAREDE LONGA PARA LAVATORIO, COM AREJADOR, ACIONAMENTO ALAVANCA, 1/4 DE VOLTA (REF 1178)</t>
  </si>
  <si>
    <t>TORNEIRA CROMADA, CANO CURTO, COM AREJADOR, SEM BICO PLASTICO, DE PAREDE, PARA USO GERAL,  1/2 " OU 3/4 " (REF 1152 / 1154)</t>
  </si>
  <si>
    <t>TORNEIRA DE BOIA CONVENCIONAL PARA CAIXA D'AGUA, 1", AGUA FRIA, COM HASTE E TORNEIRA METALICOS E BALAO PLASTICO</t>
  </si>
  <si>
    <t>TORNEIRA DE BOIA CONVENCIONAL PARA CAIXA D'AGUA, AGUA FRIA, 3/4", COM HASTE E TORNEIRA METALICOS E BALAO PLASTICO</t>
  </si>
  <si>
    <t>TRAVA / PRENDEDOR DE PORTA, EM LATAO CROMADO, MONTADO EM PISO</t>
  </si>
  <si>
    <t>Lojas Americanas</t>
  </si>
  <si>
    <t>A casa dos Macacos</t>
  </si>
  <si>
    <t>Item D.25. Arco Serra 12"</t>
  </si>
  <si>
    <t>Item D.26. Nível de mão magnético 12"</t>
  </si>
  <si>
    <t>Item D.27. Jogo de Serra Copo - Aço Rápido</t>
  </si>
  <si>
    <t>Item D.28. Jogo de broca de aço rápido</t>
  </si>
  <si>
    <t>Item D.29. Lima redonda bastarda 10"</t>
  </si>
  <si>
    <t>Item D.30. Fasímetro</t>
  </si>
  <si>
    <t>Item D.31. Jogo de Bits</t>
  </si>
  <si>
    <t>Dular</t>
  </si>
  <si>
    <t>Fermarcs Ferramentas</t>
  </si>
  <si>
    <t>Super Pro Atacado</t>
  </si>
  <si>
    <t>TopMaker Ferramentas</t>
  </si>
  <si>
    <t>Net Suprimentos</t>
  </si>
  <si>
    <t>Net EPI</t>
  </si>
  <si>
    <t>Oficial da Pesca</t>
  </si>
  <si>
    <t>Renascer EPI</t>
  </si>
  <si>
    <t>Eletrofix</t>
  </si>
  <si>
    <t>EltroAngeloni</t>
  </si>
  <si>
    <t>Hiperfer</t>
  </si>
  <si>
    <t>Royal Máquinas e Ferramentas</t>
  </si>
  <si>
    <t>Star Ferramentas</t>
  </si>
  <si>
    <t>Casa e Garagem</t>
  </si>
  <si>
    <t>Royal Maquinas e Ferramentas</t>
  </si>
  <si>
    <t>Anhanguera ferramentas</t>
  </si>
  <si>
    <t>Uniformes e EPIS</t>
  </si>
  <si>
    <t>ITEM </t>
  </si>
  <si>
    <t>CAÇAMBA DE AÇO PARA LIXO/ENTULHO 5,0m3/LOCAÇÃO 3 DIAS IDA E VOLTA</t>
  </si>
  <si>
    <t>CAMINHÃO PARA EQUIPAMENTO DE LIMPEZA A SUCÇÃO, COM CAMINHÃO TRUCADO DE PESO BRUTO TOTAL 23000 KG, CARGA ÚTIL MÁXIMA 15935 KG, DISTÂNCIA ENTRE EIXOS 4,80 M, POTÊNCIA 230 CV, INCLUSIVE LIMPADORA A SUCÇÃO</t>
  </si>
  <si>
    <t>CAMINHÃO PIPA 10.000 L TRUCADO, PESO BRUTO TOTAL 23.000 KG, CARGA ÚTIL MÁXIMA 15.935 KG, DISTÂNCIA ENTRE EIXOS 4,8 M, POTÊNCIA 230 CV, INCLUSIVE TANQUE DE AÇO PARA TRANSPORTE DE ÁGUA</t>
  </si>
  <si>
    <t>COLOCAÇÃO DE TELA EM ANDAIME FACHADEIRO. AF_11/2017 </t>
  </si>
  <si>
    <t>PLATAFORMA DE PROTEÇÃO PRINCIPAL PARA ALVENARIA ESTRUTURAL PARA SER APOIADA EM ANDAIME, INCLUSIVE MONTAGEM E DESMONTAGEM. AF_11/2017 </t>
  </si>
  <si>
    <t>MARTELETE OU ROMPEDOR PNEUMÁTICO MANUAL, 28 KG, COM SILENCIADOR </t>
  </si>
  <si>
    <t>MARTELO DEMOLIDOR PNEUMÁTICO MANUAL, 32 KG </t>
  </si>
  <si>
    <t>MOTONIVELADORA POTÊNCIA BÁSICA LÍQUIDA (PRIMEIRA MARCHA) 125 HP, PESO BRUTO 13032 KG, LARGURA DA LÂMINA DE 3,7 M</t>
  </si>
  <si>
    <t> PREÇO UNITÁRIO </t>
  </si>
  <si>
    <t> PREÇO TOTAL </t>
  </si>
  <si>
    <t>PINTURA DE MEIO-FIO COM TINTA BRANCA A BASE DE CAL (CAIAÇÃO). AF_05/2021</t>
  </si>
  <si>
    <t>CONCRETO FCK = 25MPA, TRAÇO 1:2,3:2,7 (EM MASSA SECA DE CIMENTO/ AREIA MÉDIA/ BRITA 1) - PREPARO MECÂNICO COM BETONEIRA 400 L. AF_05/2021</t>
  </si>
  <si>
    <t>CONCRETO MAGRO PARA LASTRO, TRAÇO 1:4,5:4,5 (EM MASSA SECA DE CIMENTO/ AREIA MÉDIA/ BRITA 1) - PREPARO MECÂNICO COM BETONEIRA 600 L. AF_05/2021</t>
  </si>
  <si>
    <t>CONTRAPISO COM ARGAMASSA AUTONIVELANTE, APLICADO SOBRE LAJE, ADERIDO, ESPESSURA 2CM. AF_07/2021</t>
  </si>
  <si>
    <t>CONTRAPISO EM ARGAMASSA TRAÇO 1:4 (CIMENTO E AREIA), PREPARO MECÂNICO COM BETONEIRA 400 L, APLICADO EM ÁREAS SECAS SOBRE LAJE, ADERIDO, ACABAMENTO NÃO REFORÇADO, ESPESSURA 3CM. AF_07/2021</t>
  </si>
  <si>
    <t>ESCAVAÇÃO MECANIZADA DE VALA COM PROF. MAIOR QUE 1,5 M ATÉ 3,0 M (MÉDIA MONTANTE E JUSANTE/UMA COMPOSIÇÃO POR TRECHO), ESCAVADEIRA (0,8 M3), LARGURA ATÉ 1,5 M, EM SOLO DE 1A CATEGORIA, EM LOCAIS COM ALTO NÍVEL DE INTERFERÊNCIA. AF_02/2021</t>
  </si>
  <si>
    <t>ESCORAMENTO DE VALA, TIPO PONTALETEAMENTO, COM PROFUNDIDADE DE 1,5 A 3,0 M, LARGURA MAIOR OU IGUAL A 1,5 M E MENOR QUE 2,5 M. AF_08/2020</t>
  </si>
  <si>
    <t>FABRICAÇÃO DE FÔRMA PARA LAJES, EM CHAPA DE MADEIRA COMPENSADA PLASTIFICADA, E = 18 MM. AF_09/2020</t>
  </si>
  <si>
    <t>FORRO DE GESSO ACARTONADO LAFARGE GYPSUM FGE</t>
  </si>
  <si>
    <t>SBC </t>
  </si>
  <si>
    <t>SINAPI </t>
  </si>
  <si>
    <t>FURO LAJE DE CONCRETO ARMADO 5""</t>
  </si>
  <si>
    <t>IMPERMEABILIZAÇÃO DE SUPERFÍCIE COM EMULSÃO ASFÁLTICA, 2 DEMÃOS AF_06/2018 </t>
  </si>
  <si>
    <t>PREPARO DE FUNDO DE VALA COM LARGURA MAIOR OU IGUAL A 1,5 M E MENOR QUE 2,5 M, COM CAMADA DE AREIA, LANÇAMENTO MANUAL. AF_08/2020</t>
  </si>
  <si>
    <t>MONTAGEM E DESMONTAGEM DE FÔRMA DE LAJE MACIÇA, PÉ-DIREITO SIMPLES, EM CHAPA DE MADEIRA COMPENSADA PLASTIFICADA, 10 UTILIZAÇÕES. AF_09/2020</t>
  </si>
  <si>
    <t>PAREDE COM PLACAS DE GESSO ACARTONADO (DRYWALL), PARA USO INTERNO, COM DUAS FACES DUPLAS E ESTRUTURA METÁLICA COM GUIAS DUPLAS, COM VÃOS.</t>
  </si>
  <si>
    <t>PREPARO DE FUNDO DE VALA COM LARGURA MENOR QUE 1,5 M (ACERTO DO SOLO NATURAL). AF_08/2020</t>
  </si>
  <si>
    <t>SANCA DE ILUMINACAO EM GESSO</t>
  </si>
  <si>
    <t>PINTURA DE FAIXA DE PEDESTRE OU ZEBRADA TINTA RETRORREFLETIVA A BASE DE RESINA ACRÍLICA COM MICROESFERAS DE VIDRO, E = 30 CM, APLICAÇÃO MANUAL. AF_05/2021</t>
  </si>
  <si>
    <t>TRANSPORTE COM CAMINHÃO BASCULANTE DE 6 M³, EM VIA URBANA PAVIMENTADA, ADICIONAL PARA DMT EXCEDENTE A 30 KM. AF_07/2020</t>
  </si>
  <si>
    <t>ENCARGOS SOCIAIS (%) HORISTA  81,53  MENSALISTA  46,82</t>
  </si>
  <si>
    <t>ACIDO CLORIDRICO / ACIDO MURIATICO, DILUICAO 10% A 12% PARA USO EM LIMPEZA</t>
  </si>
  <si>
    <t>ADESIVO / COLA DE CONTATO LIQUIDO, A BASE DE RESINAS, PARA COLAGEM DE ESPUMA PARA ISOLAMENTO TERMICO FLEXIVEL</t>
  </si>
  <si>
    <t>ADESIVO / COLA PARA EPS (ISOPOR) E OUTROS MATERIAIS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</si>
  <si>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</si>
  <si>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</si>
  <si>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</si>
  <si>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</si>
  <si>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APOIO DO PORTA DENTE PARA FRESADORA DE  ASFALTO</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</si>
  <si>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</si>
  <si>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</si>
  <si>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</si>
  <si>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</si>
  <si>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</si>
  <si>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</si>
  <si>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</si>
  <si>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</si>
  <si>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INFANTIL, SIFONADO, DE LOUCA BRANCA, (SEM ASSENTO)</t>
  </si>
  <si>
    <t>BASE DE MISTURADOR MONOCOMANDO PARA CHUVEIRO, DE PAREDE (NAO INCLUI ACABAMENTOS)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</si>
  <si>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</si>
  <si>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</si>
  <si>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</si>
  <si>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</si>
  <si>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</si>
  <si>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</si>
  <si>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</si>
  <si>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</si>
  <si>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</si>
  <si>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</si>
  <si>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</si>
  <si>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9 X 19 X 29 CM (L X A X C)</t>
  </si>
  <si>
    <t>BLOCO DE GESSO COMPACTO / MACICO, BRANCO, E = 10 CM, DIMENSOES *67 X 50* CM</t>
  </si>
  <si>
    <t>BLOCO DE GESSO VAZADO, BRANCO, E = *7* CM, DIMENSOES *67 X 50* CM</t>
  </si>
  <si>
    <t>BLOCO DE VIDRO / ELEMENTO VAZADO, INCOLOR, VENEZIANA, *20 X 20 X 6* CM (A X L X E)</t>
  </si>
  <si>
    <t>BLOCO DE VIDRO / ELEMENTO VAZADO, INCOLOR, VENEZIANA, DE *20 X 10 X 8* CM (A X L X E)</t>
  </si>
  <si>
    <t>BORBOLETA PARA JANELA TIPO GUILHOTINA, EM ZAMAC CROMADO</t>
  </si>
  <si>
    <t>BRACO OU HASTE RETA COM CANOPLA PLASTICA, 1/2 ", PARA CHUVEIRO ELETRICO</t>
  </si>
  <si>
    <t>BUCHA DE REDUCAO, PVC, LONGA, SERIE R, DN 50 X 40 MM, PARA ESGOTO OU AGUAS PLUVIAIS PREDIAIS</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</si>
  <si>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</si>
  <si>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</si>
  <si>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</si>
  <si>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</si>
  <si>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</si>
  <si>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</si>
  <si>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</si>
  <si>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</si>
  <si>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</si>
  <si>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</si>
  <si>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</si>
  <si>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</si>
  <si>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SIFONADA PVC, 250 X 230 X 75 MM, COM TAMPA CEGA QUADRADA, BRANCA</t>
  </si>
  <si>
    <t>CAIXA SIFONADA, PVC, 150 X 150 X 50 MM, COM GRELHA REDONDA, BRANCA</t>
  </si>
  <si>
    <t>CALCARIO DOLOMITICO A (POSTO PEDREIRA/FORNECEDOR,  SEM FRETE)</t>
  </si>
  <si>
    <t>CAP PVC, SERIE R, DN 100 MM, PARA ESGOTO OU AGUAS PLUVIAIS PREDIAIS</t>
  </si>
  <si>
    <t>CAP PVC, SERIE R, DN 150 MM, PARA ESGOTO OU AGUAS PLUVIAIS PREDIAIS</t>
  </si>
  <si>
    <t>CAP PVC, SERIE R, DN 75 MM, PARA ESGOTO OU AGUAS PLUVIAIS PREDIAIS</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</si>
  <si>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</si>
  <si>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</si>
  <si>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</si>
  <si>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</si>
  <si>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CERA LIQUIDA INCOLOR MULTIPISO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</si>
  <si>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</si>
  <si>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</si>
  <si>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</si>
  <si>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</si>
  <si>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</si>
  <si>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</si>
  <si>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</si>
  <si>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</si>
  <si>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</si>
  <si>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</si>
  <si>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CIMENTO PORTLAND DE ALTO FORNO (AF) CP III-40</t>
  </si>
  <si>
    <t>COLA PARA TUBOS E MANTAS ELASTOMERICAS, A BASE DE SOLVENTE</t>
  </si>
  <si>
    <t>COMPENSADO NAVAL - CHAPA/PAINEL EM MADEIRA COMPENSADA PRENSADA, DE 2200 X 1600 MM, E = 10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</si>
  <si>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</si>
  <si>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</si>
  <si>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</si>
  <si>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</si>
  <si>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</si>
  <si>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</si>
  <si>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CONTRAMARCO DE ALUMINIO (PERFIL 25) PARA ESQUADRIAS, TIPO CONVENCIONAL / CADEIRINHA, 60 MM (CM-060), INCLUSO CONEXOES, GRAPAS E TRAVAMENTOS</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</si>
  <si>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</si>
  <si>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</si>
  <si>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</si>
  <si>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</si>
  <si>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</si>
  <si>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</si>
  <si>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</si>
  <si>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</si>
  <si>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</si>
  <si>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</si>
  <si>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DENTE PARA  FRESADORA</t>
  </si>
  <si>
    <t>DESINFETANTE PRONTO USO</t>
  </si>
  <si>
    <t>DETERGENTE NEUTRO USO GERAL, CONCENTRADO</t>
  </si>
  <si>
    <t>DUCHA / CHUVEIRO METALICO, DE PAREDE, ARTICULAVEL, COM BRACO/CANO, SEM DESVIADOR</t>
  </si>
  <si>
    <t>DUCHA / CHUVEIRO METALICO, DE PAREDE, ARTICULAVEL, COM DESVIADOR E DUCHA MANUAL</t>
  </si>
  <si>
    <t>DUCHA / CHUVEIRO PLASTICO SIMPLES, 5 '', BRANCO, PARA ACOPLAR EM HASTE 1/2 ", AGUA FRIA</t>
  </si>
  <si>
    <t>ELEMENTO VAZADO CERAMICO QUADRADO (TIPO RETO OU REDONDO), *7 A 9 X 20 X 20* CM (L X A X C)</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</si>
  <si>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</si>
  <si>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</si>
  <si>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</si>
  <si>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</si>
  <si>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</si>
  <si>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</si>
  <si>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</si>
  <si>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</si>
  <si>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</si>
  <si>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</si>
  <si>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</si>
  <si>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</si>
  <si>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</si>
  <si>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</si>
  <si>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</si>
  <si>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</si>
  <si>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</si>
  <si>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</si>
  <si>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</si>
  <si>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</si>
  <si>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</si>
  <si>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</si>
  <si>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</si>
  <si>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</si>
  <si>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</si>
  <si>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</si>
  <si>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</si>
  <si>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</si>
  <si>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</si>
  <si>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</si>
  <si>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</si>
  <si>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</si>
  <si>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</si>
  <si>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</si>
  <si>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</si>
  <si>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</si>
  <si>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</si>
  <si>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FITA / CINTA AUTOADESIVA ELASTOMERICA PARA VEDACAO, L= 50 MM, E = 3 MM</t>
  </si>
  <si>
    <t>GESSO COLA, EM PO, PARA FIXACAO DE MOLDURAS, SANCAS E BLOCOS DE GESSO</t>
  </si>
  <si>
    <t>GONZO DE EMBUTIR, EM LATAO / ZAMAC, *20 X 48* MM, PARA JANELA BASCULANTE / PIVOTANTE, JOGO COM 4 PECAS (PAR)  - INCLUI PARAFUSOS</t>
  </si>
  <si>
    <t>GRELHA FIXA, EM PVC BRANCA, QUADRADA, 150 X 150 MM, PARA RALOS E CAIXAS</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</si>
  <si>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</si>
  <si>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</si>
  <si>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</si>
  <si>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</si>
  <si>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</si>
  <si>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</si>
  <si>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GUINDASTE HIDRAULICO AUTOPROPELIDO, COM LANCA TELESCOPICA 28,80 M, CAPACIDADE MAXIMA 30 T, POTENCIA 97 KW, TRACAO  4 X 4</t>
  </si>
  <si>
    <t>GUINDASTE HIDRAULICO AUTOPROPELIDO, COM LANCA TELESCOPICA 40 M, CAPACIDADE MAXIMA 60 T, POTENCIA 260 KW, TRACAO  6 X 6</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</si>
  <si>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</si>
  <si>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</si>
  <si>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</si>
  <si>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</si>
  <si>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</si>
  <si>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</si>
  <si>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</si>
  <si>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</si>
  <si>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</si>
  <si>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JANELA BASCULANTE, EM ALUMINIO PERFIL 20, 80 X 60 CM (A X L), 4 FLS (1 FIXA E 3 MOVEIS), ACABAMENTO BRANCO OU BRILHANTE, BATENTE DE 3 A 4 CM, COM VIDRO, SEM GUARNICAO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</si>
  <si>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</si>
  <si>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</si>
  <si>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</si>
  <si>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</si>
  <si>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</si>
  <si>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</si>
  <si>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</si>
  <si>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ALUMINIO PERFIL 25, 60 X 80 CM (A X L), ACABAMENTO BRANCO OU BRILHANTE, BATENTE DE 4 A 5 CM, COM VIDRO, SEM GUARNICAO/ALIZAR</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</si>
  <si>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</si>
  <si>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</si>
  <si>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JOELHO COM VISITA, PVC SERIE R, 90 GRAUS, 100 X 75 MM, PARA ESGOTO OU AGUAS PLUVIAIS PREDIAIS</t>
  </si>
  <si>
    <t>JOELHO, PVC SERIE R, 45 GRAUS, DN 100 MM, PARA ESGOTO OU AGUAS PLUVIAIS PREDIAIS</t>
  </si>
  <si>
    <t>JOELHO, PVC SERIE R, 45 GRAUS, DN 150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</si>
  <si>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</si>
  <si>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</si>
  <si>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</si>
  <si>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</si>
  <si>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</si>
  <si>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</si>
  <si>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</si>
  <si>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</si>
  <si>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</si>
  <si>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</si>
  <si>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</si>
  <si>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</si>
  <si>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</si>
  <si>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</si>
  <si>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</si>
  <si>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</si>
  <si>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</si>
  <si>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</si>
  <si>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</si>
  <si>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</si>
  <si>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</si>
  <si>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</si>
  <si>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</si>
  <si>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</si>
  <si>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LAVADORA DE ALTA PRESSAO (LAVA - JATO) PARA AGUA FRIA, PRESSAO DE OPERACAO ENTRE 1400 E 1900 LIB/POL2, VAZAO MAXIMA ENTRE  400 E 700 L/H, POTENCIA DE OPERACAO ENTRE 2,50 E 3,00 CV</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</si>
  <si>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</si>
  <si>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</si>
  <si>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</si>
  <si>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</si>
  <si>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</si>
  <si>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</si>
  <si>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SUSPENSO (SEM COLUNA), DIMENSOES *40 X 30* CM</t>
  </si>
  <si>
    <t>LAVATORIO DE LOUCA COLORIDA, COM COLUNA, DIMENSOES *54 X 44* CM (L X C)</t>
  </si>
  <si>
    <t>LAVATORIO DE LOUCA COLORIDA, SUSPENSO (SEM COLUNA), DIMENSOES *40 X 30* CM (L X C)</t>
  </si>
  <si>
    <t>LIMPA VIDROS COM PULVERIZADOR</t>
  </si>
  <si>
    <t>LOCACAO DE ANDAIME METALICO TUBULAR DE ENCAIXE, TIPO DE TORRE, COM LARGURA DE 1 ATE 1,5 M E ALTURA DE *1,00* M (INCLUSO SAPATAS FIXAS OU RODIZIOS)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</si>
  <si>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</si>
  <si>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</si>
  <si>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</si>
  <si>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LONA PLASTICA EXTRA FORTE PRETA, E = 200 MICRA</t>
  </si>
  <si>
    <t>LUVA SIMPLES, PVC SERIE R, 100 MM, PARA ESGOTO OU AGUAS PLUVIAIS PREDIAIS</t>
  </si>
  <si>
    <t>MACANETA ALAVANCA RETA OCA, EM ZAMAC COM ACABAMENTO CROMADO, COMPRIMENTO APROX DE 15 CM</t>
  </si>
  <si>
    <t>MACANETA BOLA, EM ZAMAC COM ACABAMENTO CROMADO, DIAMETRO DE APROX 2 1/2"</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</si>
  <si>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</si>
  <si>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</si>
  <si>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</si>
  <si>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</si>
  <si>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</si>
  <si>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</si>
  <si>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</si>
  <si>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</si>
  <si>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</si>
  <si>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</si>
  <si>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</si>
  <si>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</si>
  <si>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</si>
  <si>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</si>
  <si>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</si>
  <si>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</si>
  <si>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</si>
  <si>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</si>
  <si>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</si>
  <si>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</si>
  <si>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</si>
  <si>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</si>
  <si>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</si>
  <si>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</si>
  <si>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</si>
  <si>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80 CM, *45 X 12/18* CM (H X L1/L2)</t>
  </si>
  <si>
    <t>MICROESFERAS DE VIDRO PARA SINALIZACAO HORIZONTAL VIARIA, TIPO I-B (PREMIX) - NBR  16184</t>
  </si>
  <si>
    <t>MICROESFERAS DE VIDRO PARA SINALIZACAO HORIZONTAL VIARIA, TIPO II-A (DROP-ON) - NBR  16184</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</si>
  <si>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</si>
  <si>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</si>
  <si>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</si>
  <si>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</si>
  <si>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</si>
  <si>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</si>
  <si>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</si>
  <si>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</si>
  <si>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</si>
  <si>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MOLA HIDRAULICA AEREA, PARA PORTAS DE ATE 850 MM E PESO DE ATE 50 KG, COM CORPO EM ALUMINIO E BRACO EM ACO, SEM BRACO DE PARADA</t>
  </si>
  <si>
    <t>MOURAO DE CONCRETO CURVO, *10 X 10* CM, H= *2,60* M + CURVA DE 0,40 M</t>
  </si>
  <si>
    <t>MOURAO DE CONCRETO RETO, SECAO QUADARA *10 X 10* CM, H= *2,30* M</t>
  </si>
  <si>
    <t>MOURAO DE CONCRETO RETO, SECAO QUADRADA, *10 X 10* CM, H= 3,00 M</t>
  </si>
  <si>
    <t>MOURAO ROLICO DE MADEIRA TRATADA, D = 16 A 20 CM, H = 2,20 M, EM EUCALIPTO OU EQUIVALENTE DA REGIAO (PARA CERCA)</t>
  </si>
  <si>
    <t>MOURAO ROLICO DE MADEIRA TRATADA, D = 8 A 11 CM, H = 2,20 M, EM EUCALIPTO OU EQUIVALENTE DA REGIAO (PARA CERCA)</t>
  </si>
  <si>
    <t>NUMERO / ALGARISMO PARA RESIDENCIA (FACHADA), EM ZAMAC, COM ALTURA DE APROX *45* MM, INCLUSIVE PARAFUSOS</t>
  </si>
  <si>
    <t>NUMERO / ALGARISMO PARA RESIDENCIA (FACHADA), EM ZAMAC, COM ALTURA DE APROX 125 MM, INCLUSIVE PARAFUSOS</t>
  </si>
  <si>
    <t>OLHO MAGICO PARA PORTAS, EM LATAO, COM LENTE DE POLICARBONATO, ANGULO DE *200* GRAUS, ESPESSURA ENTRE *25 E 46* MM, INCLUINDO FECHO JANELA</t>
  </si>
  <si>
    <t>PAR DE TABELAS DE BASQUETE EM COMPENSADO NAVAL, OFICIAL, 1800 X 1200 MM, INCLUINDO ARO DE METAL E REDE EM POLIPROPILENO 100% (SEM SUPORTE DE FIXACAO)</t>
  </si>
  <si>
    <t>PARALELEPIPEDO GRANITICO OU BASALTICO, PARA PAVIMENTACAO, SEM FRETE (VARIACAO REGIONAL DE PECAS POR M2)</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</si>
  <si>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</si>
  <si>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</si>
  <si>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</si>
  <si>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</si>
  <si>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</si>
  <si>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</si>
  <si>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</si>
  <si>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</si>
  <si>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</si>
  <si>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PINO GUIA RETO, EM LATAO, CHAPA COM 3 MM DE ESPESSURA E GUIA COM ROLETE DE 9 MM</t>
  </si>
  <si>
    <t>PISO FULGET (GRANITO LAVADO) EM PLACAS DE *40 X 40* CM, E = 2,0 CM (SEM COLOCACAO)</t>
  </si>
  <si>
    <t>PISO FULGET (GRANITO LAVADO) EM PLACAS DE *75 X 75* CM, E = 2,0 CM (SEM COLOCACAO)</t>
  </si>
  <si>
    <t>PLACA / CHAPA DE GESSO ACARTONADO, RESISTENTE A UMIDADE (RU), COR VERDE, E = 15 MM, 1200 X 2400 MM (L X C)</t>
  </si>
  <si>
    <t>PLACA / CHAPA DE GESSO ACARTONADO, RESISTENTE AO FOGO (RF), COR ROSA, E = 15 MM, 1200 X 2400 MM (L X C)</t>
  </si>
  <si>
    <t>PLACA / CHAPA DE GESSO ACARTONADO, STANDARD (ST), COR BRANCA, E = 15 MM, 1200 X 2400 MM (L X C)</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</si>
  <si>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</si>
  <si>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</si>
  <si>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</si>
  <si>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</si>
  <si>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</si>
  <si>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</si>
  <si>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</si>
  <si>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</si>
  <si>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</si>
  <si>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PORTA CADEADO EM ACO GALVANIZADO, COMPRIMENTO DE 3  1/2"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</si>
  <si>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</si>
  <si>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</si>
  <si>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</si>
  <si>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</si>
  <si>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</si>
  <si>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</si>
  <si>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</si>
  <si>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</si>
  <si>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</si>
  <si>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</si>
  <si>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MADEIRA, FOLHA LEVE (NBR 15930) DE 600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</si>
  <si>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</si>
  <si>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</si>
  <si>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</si>
  <si>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</si>
  <si>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</si>
  <si>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</si>
  <si>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</si>
  <si>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</si>
  <si>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</si>
  <si>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</si>
  <si>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</si>
  <si>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</si>
  <si>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</si>
  <si>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PORTAO BASCULANTE, MANUAL, EM ACO GALVANIZADO, CHAPA 26, TIPO LAMBRIL, COM REQUADRO, ACABAMENTO NATURAL</t>
  </si>
  <si>
    <t>PORTAO DE ABRIR / GIRO, EM GRADIL DE METALON REDONDO DE 3/4"  VERTICAL, COM REQUADRO, ACABAMENTO NATURAL - COMPLETO</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</si>
  <si>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</si>
  <si>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</si>
  <si>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</si>
  <si>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</si>
  <si>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</si>
  <si>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</si>
  <si>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</si>
  <si>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</si>
  <si>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</si>
  <si>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</si>
  <si>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NAO APARELHADO *8 X 30* CM, EM MACARANDUBA, ANGELIM OU EQUIVALENTE DA REGIAO - BRUTA</t>
  </si>
  <si>
    <t>PRIMER DE POLIURETANO</t>
  </si>
  <si>
    <t>PRIMER EPOXI / EPOXIDICO</t>
  </si>
  <si>
    <t>PROLONGAMENTO / PROLONGADOR PARA CAIXA SIFONADA, PVC, 100 MM X 200 MM (NBR 5688)</t>
  </si>
  <si>
    <t>PROLONGAMENTO / PROLONGADOR PARA CAIXA SIFONADA, PVC, 150 MM X 150 MM (NBR 5688)</t>
  </si>
  <si>
    <t>PROLONGAMENTO / PROLONGADOR PARA CAIXA SIFONADA, PVC, 150 MM X 200 MM (NBR 5688)</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</si>
  <si>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</si>
  <si>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</si>
  <si>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</si>
  <si>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</si>
  <si>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RALO SECO / RALO DE PASSAGEM EM PVC, QUADRADO, 100 X 100 X 53 MM, SAIDA 40 MM, COM GRELHA BRANCA</t>
  </si>
  <si>
    <t>RALO SIFONADO CILINDRICO, PVC, 100 X 40 MM,  COM GRELHA REDONDA BRANCA</t>
  </si>
  <si>
    <t>RALO SIFONADO REDONDO CONICO, PVC, 100 X 40 MM, COM GRELHA REDONDA BRANCA</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</si>
  <si>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</si>
  <si>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</si>
  <si>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</si>
  <si>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RESINA ACRILICA PREMIUM BASE AGUA - COR BRANCA</t>
  </si>
  <si>
    <t>RIPA NAO APARELHADA  *1 X 3* CM, EM MACARANDUBA, ANGELIM OU EQUIVALENTE DA REGIAO - BRUTA</t>
  </si>
  <si>
    <t>RODIZIO TIPO NAPOLEAO PARA JANELAS DE CORRER, EM ZAMAC, COMPRIMENTO DE APROX 60 CM, COM ROLAMENTO EM ACO</t>
  </si>
  <si>
    <t>ROLDANA CONCAVA DUPLA, 4 RODAS, EM ZAMAC COM CHAPA DE LATAO, ROLAMENTOS EM ACO, PARA PORTAS E JANELAS DE CORRER</t>
  </si>
  <si>
    <t>ROLDANA CONCAVA DUPLA, 4 RODAS, PARA PORTA DE CORRER, EM ZAMAC COM CHAPA DE ACO,  ROLAMENTO INTERNO BLINDADO DE ACO REVESTIDO EM NYLON</t>
  </si>
  <si>
    <t>SARRAFO *2,5 X 10* CM EM PINUS, MISTA OU EQUIVALENTE DA REGIAO - BRUTA</t>
  </si>
  <si>
    <t>SARRAFO *2,5 X 5* CM EM PINUS, MISTA OU EQUIVALENTE DA REGIAO - BRUTA</t>
  </si>
  <si>
    <t>SARRAFO *2,5 X 7,5* CM EM PINUS, MISTA OU EQUIVALENTE DA REGIAO - BRUTA</t>
  </si>
  <si>
    <t>SARRAFO NAO APARELHADO *2,5 X 7* CM, EM MACARANDUBA, ANGELIM OU EQUIVALENTE DA REGIAO -  BRUTA</t>
  </si>
  <si>
    <t>SARRAFO NAO APARELHADO 2,5 X 5 CM, EM MACARANDUBA, ANGELIM OU EQUIVALENTE DA REGIAO -  BRUTA</t>
  </si>
  <si>
    <t>SOLUCAO PREPARADORA / LIMPADORA PARA PVC, FRASCO COM 1000 CM3</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</si>
  <si>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</si>
  <si>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</si>
  <si>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</si>
  <si>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</si>
  <si>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30* CM, EM MACARANDUBA, ANGELIM OU EQUIVALENTE DA REGIAO</t>
  </si>
  <si>
    <t>TABUA NAO APARELHADA *2,5 X 15* CM, EM MACARANDUBA, ANGELIM OU EQUIVALENTE DA REGIAO - BRUTA</t>
  </si>
  <si>
    <t>TABUA NAO APARELHADA *2,5 X 30* CM, EM MACARANDUBA, ANGELIM OU EQUIVALENTE DA REGIAO - BRUTA</t>
  </si>
  <si>
    <t>TANQUE DE LOUCA BRANCA, COM COLUNA, *30* L</t>
  </si>
  <si>
    <t>TANQUE DE LOUCA BRANCA, SUSPENSO, *20* L</t>
  </si>
  <si>
    <t>TARIFA "A" ENTRE  0 E 20M3 FORNECIMENTO  D'AGUA</t>
  </si>
  <si>
    <t>TARUGO DELIMITADOR DE PROFUNDIDADE EM ESPUMA DE POLIETILENO DE BAIXA DENSIDADE 10 MM, CINZA</t>
  </si>
  <si>
    <t>TE DE INSPECAO, PVC, SERIE R, 100 X 75 MM, PARA ESGOTO OU AGUAS PLUVIAIS PREDIAIS</t>
  </si>
  <si>
    <t>TE DE INSPECAO, PVC, SERIE R, 150 X 100 MM, PARA ESGOTO OU AGUAS PLUVIAIS PREDIAIS</t>
  </si>
  <si>
    <t>TE DE INSPECAO, PVC, SERIE R, 75 X 75 MM, PARA ESGOTO OU AGUAS PLUVIAIS PREDIAIS</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</si>
  <si>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</si>
  <si>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</si>
  <si>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</si>
  <si>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</si>
  <si>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</si>
  <si>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TELHA DE BARRO / CERAMICA, NAO ESMALTADA, TIPO ROMANA, AMERICANA, PORTUGUESA, FRANCESA, COMPRIMENTO DE *41* CM,  RENDIMENTO DE *16* TELHAS/M2</t>
  </si>
  <si>
    <t>TELHA TERMOISOLANTE REVESTIDA EM ACO GALVALUME, FACE SUPERIOR TRAPEZOIDAL E FACE INFERIOR PLANA (NAO INCLUI ACESSORIOS DE FIXACAO), REVEST COM ESPESSURA DE 0,50 MM, COM PRE-PINTURA DE COR BRANCA NAS DUAS FACES, NUCLEO EM POLIIOCIANURATO (PIR) COM ESPESSURA DE 50 MM</t>
  </si>
  <si>
    <t>TINTA A OLEO BRILHANTE, PARA MADEIRAS E METAIS</t>
  </si>
  <si>
    <t>TINTA ESMALTE BASE AGUA PREMIUM ACETINADO</t>
  </si>
  <si>
    <t>TINTA ESMALTE BASE AGUA PREMIUM BRILHANTE</t>
  </si>
  <si>
    <t>TINTA ESMALTE SINTETICO STANDARD ACETINADO</t>
  </si>
  <si>
    <t>TINTA ESMALTE SINTETICO STANDARD BRILHANTE</t>
  </si>
  <si>
    <t>TINTA ESMALTE SINTETICO STANDARD FOSCO</t>
  </si>
  <si>
    <t>TINTA LATEX ACRILICA SUPER PREMIUM, COR BRANCO FOSCO</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</si>
  <si>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</si>
  <si>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</si>
  <si>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</si>
  <si>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</si>
  <si>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</si>
  <si>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</si>
  <si>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</si>
  <si>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</si>
  <si>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</si>
  <si>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</si>
  <si>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</si>
  <si>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PLASTICA DE BOIA CONVENCIONAL PARA CAIXA DE AGUA, AGUA FRIA, 3/4 ", COM HASTE METALICA E COM TORNEIRA E BALAO PLASTICOS (PADRAO POPULAR)</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</si>
  <si>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</si>
  <si>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</si>
  <si>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</si>
  <si>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</si>
  <si>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</si>
  <si>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</si>
  <si>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</si>
  <si>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</si>
  <si>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</si>
  <si>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</si>
  <si>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DE DESCARGA, TIPO BENGALA, PARA LIGACAO CAIXA DE DESCARGA - EMBUTIR, PVC, 40 MM X 150 CM</t>
  </si>
  <si>
    <t>TUBO DE REVESTIMENTO, EM ACO, CORPO SCHEDULE 40, PONTEIRA SCHEDULE 80, ROSQUEAVEL E SEGMENTADO PARA PERFURACAO, DIAMETRO 8'' (200 MM)</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</si>
  <si>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</si>
  <si>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</si>
  <si>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</si>
  <si>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</si>
  <si>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</si>
  <si>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</si>
  <si>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USINA DE ASFALTO, GRAVIMETRICA, CAPACIDADE DE 150 T/H, POTENCIA DE 400  KW</t>
  </si>
  <si>
    <t>VALVULA DE ESCOAMENTO PARA TANQUE, EM METAL CROMADO, 1.1/2 ", SEM LADRAO, COM TAMPAO PLASTICO</t>
  </si>
  <si>
    <t>VARA FINA PARA CREMONA, EM FERRO ZINCADO BRANCO, COM DIAMETRO DE APROX 10 MM E COMPRIMENTO DE 1,20 M</t>
  </si>
  <si>
    <t>VARA FINA PARA CREMONA, EM FERRO ZINCADO BRANCO, COM DIAMETRO DE APROX 10 MM E COMPRIMENTO DE 1,50 M</t>
  </si>
  <si>
    <t>VIBROACABADORA DE ASFALTO SOBRE ESTEIRAS, LARG. PAVIM. 2,13 M A 4,55 M, POT. 74 KW/ 100 HP, CAP. 400  T/ H</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</si>
  <si>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</si>
  <si>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</si>
  <si>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</si>
  <si>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</si>
  <si>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</si>
  <si>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</si>
  <si>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</si>
  <si>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</si>
  <si>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Samatec</t>
  </si>
  <si>
    <t>Dufrio</t>
  </si>
  <si>
    <t>Shopping das tintas</t>
  </si>
  <si>
    <t>Item H.5 - Alavanca Vergalhão 1" x 1,50 m</t>
  </si>
  <si>
    <t>Item H.16 - Metro - Regua Pedreiro 2m</t>
  </si>
  <si>
    <t>Telha Norte</t>
  </si>
  <si>
    <t>Item H.29 - Martelete rompedor (min 1050 W)</t>
  </si>
  <si>
    <t>LeroyMerlin</t>
  </si>
  <si>
    <t>Loja Secob</t>
  </si>
  <si>
    <t>Cabo extensor - Aluminio - 2,7 m</t>
  </si>
  <si>
    <t>Rolo lã  9 cm com cabo</t>
  </si>
  <si>
    <t>Prumo de centro 400g</t>
  </si>
  <si>
    <t>Carrinho de mão 50L a 70L</t>
  </si>
  <si>
    <t>Serrote Profissional</t>
  </si>
  <si>
    <t>Metro - Regua Pedreiro 2m</t>
  </si>
  <si>
    <t>Prumo Parede 700g</t>
  </si>
  <si>
    <t xml:space="preserve">Máquina cortadora de piso com bancada </t>
  </si>
  <si>
    <t>Serra Mármore de mão (mín. 1300 W)</t>
  </si>
  <si>
    <t>Furadeira -  Máquina de furar 650 W</t>
  </si>
  <si>
    <t>Martelete rompedor (min 1050 W)</t>
  </si>
  <si>
    <t>Alicate torquês 8"</t>
  </si>
  <si>
    <t>Martelo de Borracha - 60 mm</t>
  </si>
  <si>
    <t>Lixadeira / Esmerilhadeira  Angular - 2400w</t>
  </si>
  <si>
    <t>Maquina de solda inversora - 200A</t>
  </si>
  <si>
    <t>Serra circular de bancada</t>
  </si>
  <si>
    <t>Moto esmeril 1/2 CV</t>
  </si>
  <si>
    <t>Torno de bancada</t>
  </si>
  <si>
    <t>Furadeira de Bancada</t>
  </si>
  <si>
    <t>Lixadeira Orbital</t>
  </si>
  <si>
    <t>Borrifador  Pressão</t>
  </si>
  <si>
    <t>Espátula de aço inox com cabo de madeira, largura 8 cm</t>
  </si>
  <si>
    <t>Rodo para chão 40 cm com cabo</t>
  </si>
  <si>
    <t>Nº do Processo: 08004.001283/2021-11</t>
  </si>
  <si>
    <t>Escada de alumínio 08 degraus</t>
  </si>
  <si>
    <t>Tarifa: R$ 5,50</t>
  </si>
  <si>
    <t>Tarifa: R$ 5,5</t>
  </si>
  <si>
    <t>ENCARGOS SOCIAIS DESONERADOS: 81,53%(HORA)   46,82%(MÊS)</t>
  </si>
  <si>
    <t>CODIGO  DA COMPOSICAO</t>
  </si>
  <si>
    <t>DESCRICAO DA COMPOSICAO</t>
  </si>
  <si>
    <t>ORIGEM DE PREÇO</t>
  </si>
  <si>
    <t>CUSTO TOTAL</t>
  </si>
  <si>
    <t>VINCULO</t>
  </si>
  <si>
    <t>ASSENTAMENTO DE TUBO DE FERRO FUNDIDO PARA REDE DE ÁGUA, DN 80 MM, JUNTA ELÁSTICA, INSTALADO EM LOCAL COM NÍVEL ALTO DE INTERFERÊNCIAS (NÃO INCLUI FORNECIMENTO). AF_11/2017</t>
  </si>
  <si>
    <t>ATRIBUÍDO SÃO PAULO</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</si>
  <si>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</si>
  <si>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</si>
  <si>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</si>
  <si>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</si>
  <si>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</si>
  <si>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</si>
  <si>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</si>
  <si>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</si>
  <si>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</si>
  <si>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</si>
  <si>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</si>
  <si>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</si>
  <si>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</si>
  <si>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</si>
  <si>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</si>
  <si>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</si>
  <si>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</si>
  <si>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</si>
  <si>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</si>
  <si>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</si>
  <si>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</si>
  <si>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</si>
  <si>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</si>
  <si>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</si>
  <si>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</si>
  <si>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</si>
  <si>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</si>
  <si>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</si>
  <si>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</si>
  <si>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</si>
  <si>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</si>
  <si>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</si>
  <si>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</si>
  <si>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</si>
  <si>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</si>
  <si>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</si>
  <si>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</si>
  <si>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</si>
  <si>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</si>
  <si>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</si>
  <si>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</si>
  <si>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</si>
  <si>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</si>
  <si>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</si>
  <si>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</si>
  <si>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</si>
  <si>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</si>
  <si>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</si>
  <si>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</si>
  <si>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</si>
  <si>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</si>
  <si>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</si>
  <si>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</si>
  <si>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</si>
  <si>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</si>
  <si>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</si>
  <si>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</si>
  <si>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</si>
  <si>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</si>
  <si>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</si>
  <si>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</si>
  <si>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</si>
  <si>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</si>
  <si>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</si>
  <si>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</si>
  <si>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</si>
  <si>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</si>
  <si>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COEFICIENTE DE REPRESENTATIVIDADE</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</si>
  <si>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</si>
  <si>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</si>
  <si>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</si>
  <si>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</si>
  <si>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</si>
  <si>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</si>
  <si>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</si>
  <si>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</si>
  <si>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</si>
  <si>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</si>
  <si>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</si>
  <si>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</si>
  <si>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</si>
  <si>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</si>
  <si>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</si>
  <si>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</si>
  <si>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</si>
  <si>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</si>
  <si>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</si>
  <si>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</si>
  <si>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</si>
  <si>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</si>
  <si>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</si>
  <si>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</si>
  <si>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</si>
  <si>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</si>
  <si>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</si>
  <si>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</si>
  <si>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</si>
  <si>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</si>
  <si>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</si>
  <si>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</si>
  <si>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</si>
  <si>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</si>
  <si>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</si>
  <si>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</si>
  <si>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</si>
  <si>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</si>
  <si>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</si>
  <si>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</si>
  <si>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</si>
  <si>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</si>
  <si>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</si>
  <si>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</si>
  <si>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</si>
  <si>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</si>
  <si>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</si>
  <si>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</si>
  <si>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</si>
  <si>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</si>
  <si>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</si>
  <si>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</si>
  <si>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</si>
  <si>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</si>
  <si>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</si>
  <si>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</si>
  <si>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</si>
  <si>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</si>
  <si>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</si>
  <si>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</si>
  <si>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</si>
  <si>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</si>
  <si>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</si>
  <si>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</si>
  <si>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</si>
  <si>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</si>
  <si>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</si>
  <si>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</si>
  <si>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</si>
  <si>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</si>
  <si>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</si>
  <si>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</si>
  <si>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</si>
  <si>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</si>
  <si>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</si>
  <si>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</si>
  <si>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</si>
  <si>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</si>
  <si>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</si>
  <si>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</si>
  <si>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</si>
  <si>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</si>
  <si>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</si>
  <si>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</si>
  <si>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</si>
  <si>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</si>
  <si>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</si>
  <si>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</si>
  <si>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</si>
  <si>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</si>
  <si>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</si>
  <si>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</si>
  <si>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</si>
  <si>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</si>
  <si>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</si>
  <si>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</si>
  <si>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</si>
  <si>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</si>
  <si>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</si>
  <si>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</si>
  <si>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</si>
  <si>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</si>
  <si>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</si>
  <si>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</si>
  <si>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</si>
  <si>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</si>
  <si>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</si>
  <si>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</si>
  <si>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</si>
  <si>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</si>
  <si>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</si>
  <si>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</si>
  <si>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</si>
  <si>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</si>
  <si>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</si>
  <si>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</si>
  <si>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</si>
  <si>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</si>
  <si>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</si>
  <si>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</si>
  <si>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</si>
  <si>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</si>
  <si>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</si>
  <si>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</si>
  <si>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</si>
  <si>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</si>
  <si>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</si>
  <si>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</si>
  <si>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</si>
  <si>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</si>
  <si>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</si>
  <si>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</si>
  <si>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</si>
  <si>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</si>
  <si>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</si>
  <si>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</si>
  <si>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</si>
  <si>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</si>
  <si>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</si>
  <si>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</si>
  <si>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</si>
  <si>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</si>
  <si>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</si>
  <si>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</si>
  <si>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</si>
  <si>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</si>
  <si>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</si>
  <si>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</si>
  <si>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</si>
  <si>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</si>
  <si>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</si>
  <si>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</si>
  <si>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</si>
  <si>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</si>
  <si>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</si>
  <si>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</si>
  <si>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</si>
  <si>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</si>
  <si>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</si>
  <si>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</si>
  <si>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</si>
  <si>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</si>
  <si>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</si>
  <si>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</si>
  <si>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</si>
  <si>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</si>
  <si>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</si>
  <si>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</si>
  <si>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</si>
  <si>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</si>
  <si>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</si>
  <si>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</si>
  <si>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</si>
  <si>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</si>
  <si>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</si>
  <si>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</si>
  <si>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</si>
  <si>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</si>
  <si>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</si>
  <si>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</si>
  <si>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</si>
  <si>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</si>
  <si>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</si>
  <si>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</si>
  <si>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</si>
  <si>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</si>
  <si>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</si>
  <si>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</si>
  <si>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</si>
  <si>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</si>
  <si>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</si>
  <si>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</si>
  <si>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</si>
  <si>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</si>
  <si>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</si>
  <si>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</si>
  <si>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</si>
  <si>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</si>
  <si>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</si>
  <si>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</si>
  <si>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</si>
  <si>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</si>
  <si>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</si>
  <si>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</si>
  <si>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</si>
  <si>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</si>
  <si>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</si>
  <si>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</si>
  <si>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</si>
  <si>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</si>
  <si>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</si>
  <si>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</si>
  <si>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</si>
  <si>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</si>
  <si>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</si>
  <si>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</si>
  <si>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</si>
  <si>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</si>
  <si>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</si>
  <si>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</si>
  <si>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</si>
  <si>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</si>
  <si>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</si>
  <si>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</si>
  <si>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</si>
  <si>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</si>
  <si>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</si>
  <si>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</si>
  <si>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</si>
  <si>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</si>
  <si>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</si>
  <si>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</si>
  <si>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</si>
  <si>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</si>
  <si>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</si>
  <si>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</si>
  <si>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</si>
  <si>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</si>
  <si>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</si>
  <si>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</si>
  <si>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</si>
  <si>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</si>
  <si>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</si>
  <si>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</si>
  <si>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</si>
  <si>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</si>
  <si>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</si>
  <si>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</si>
  <si>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</si>
  <si>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</si>
  <si>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</si>
  <si>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</si>
  <si>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</si>
  <si>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</si>
  <si>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</si>
  <si>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</si>
  <si>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</si>
  <si>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</si>
  <si>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</si>
  <si>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</si>
  <si>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</si>
  <si>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</si>
  <si>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</si>
  <si>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</si>
  <si>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</si>
  <si>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</si>
  <si>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</si>
  <si>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</si>
  <si>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</si>
  <si>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</si>
  <si>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</si>
  <si>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</si>
  <si>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</si>
  <si>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</si>
  <si>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</si>
  <si>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</si>
  <si>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</si>
  <si>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</si>
  <si>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</si>
  <si>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</si>
  <si>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</si>
  <si>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</si>
  <si>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</si>
  <si>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</si>
  <si>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</si>
  <si>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</si>
  <si>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</si>
  <si>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</si>
  <si>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</si>
  <si>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</si>
  <si>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</si>
  <si>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</si>
  <si>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</si>
  <si>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</si>
  <si>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</si>
  <si>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</si>
  <si>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</si>
  <si>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</si>
  <si>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</si>
  <si>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</si>
  <si>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</si>
  <si>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</si>
  <si>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</si>
  <si>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</si>
  <si>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</si>
  <si>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</si>
  <si>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</si>
  <si>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</si>
  <si>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</si>
  <si>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</si>
  <si>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</si>
  <si>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</si>
  <si>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</si>
  <si>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</si>
  <si>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</si>
  <si>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</si>
  <si>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</si>
  <si>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</si>
  <si>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</si>
  <si>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</si>
  <si>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</si>
  <si>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</si>
  <si>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</si>
  <si>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</si>
  <si>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</si>
  <si>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</si>
  <si>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</si>
  <si>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</si>
  <si>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</si>
  <si>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</si>
  <si>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</si>
  <si>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</si>
  <si>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</si>
  <si>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</si>
  <si>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</si>
  <si>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</si>
  <si>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</si>
  <si>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</si>
  <si>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</si>
  <si>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</si>
  <si>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</si>
  <si>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</si>
  <si>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</si>
  <si>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</si>
  <si>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</si>
  <si>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</si>
  <si>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</si>
  <si>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</si>
  <si>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</si>
  <si>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</si>
  <si>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</si>
  <si>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</si>
  <si>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</si>
  <si>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</si>
  <si>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</si>
  <si>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</si>
  <si>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</si>
  <si>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</si>
  <si>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</si>
  <si>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</si>
  <si>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</si>
  <si>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</si>
  <si>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</si>
  <si>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</si>
  <si>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</si>
  <si>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</si>
  <si>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</si>
  <si>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</si>
  <si>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</si>
  <si>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</si>
  <si>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</si>
  <si>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</si>
  <si>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</si>
  <si>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</si>
  <si>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</si>
  <si>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</si>
  <si>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</si>
  <si>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</si>
  <si>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</si>
  <si>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</si>
  <si>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</si>
  <si>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</si>
  <si>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</si>
  <si>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</si>
  <si>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</si>
  <si>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</si>
  <si>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</si>
  <si>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</si>
  <si>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</si>
  <si>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</si>
  <si>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</si>
  <si>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</si>
  <si>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</si>
  <si>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</si>
  <si>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</si>
  <si>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</si>
  <si>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</si>
  <si>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</si>
  <si>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</si>
  <si>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</si>
  <si>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</si>
  <si>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</si>
  <si>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</si>
  <si>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</si>
  <si>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</si>
  <si>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</si>
  <si>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</si>
  <si>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</si>
  <si>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</si>
  <si>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</si>
  <si>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</si>
  <si>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</si>
  <si>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</si>
  <si>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</si>
  <si>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</si>
  <si>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</si>
  <si>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</si>
  <si>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</si>
  <si>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</si>
  <si>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</si>
  <si>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</si>
  <si>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</si>
  <si>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</si>
  <si>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</si>
  <si>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</si>
  <si>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</si>
  <si>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</si>
  <si>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</si>
  <si>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</si>
  <si>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</si>
  <si>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</si>
  <si>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</si>
  <si>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</si>
  <si>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</si>
  <si>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</si>
  <si>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</si>
  <si>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</si>
  <si>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</si>
  <si>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</si>
  <si>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</si>
  <si>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</si>
  <si>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</si>
  <si>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</si>
  <si>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</si>
  <si>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</si>
  <si>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</si>
  <si>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</si>
  <si>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</si>
  <si>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</si>
  <si>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</si>
  <si>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</si>
  <si>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</si>
  <si>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</si>
  <si>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</si>
  <si>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</si>
  <si>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</si>
  <si>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</si>
  <si>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</si>
  <si>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</si>
  <si>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</si>
  <si>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</si>
  <si>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</si>
  <si>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</si>
  <si>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</si>
  <si>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</si>
  <si>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</si>
  <si>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</si>
  <si>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</si>
  <si>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</si>
  <si>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</si>
  <si>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</si>
  <si>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</si>
  <si>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</si>
  <si>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</si>
  <si>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</si>
  <si>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</si>
  <si>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</si>
  <si>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</si>
  <si>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</si>
  <si>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</si>
  <si>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</si>
  <si>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</si>
  <si>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</si>
  <si>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</si>
  <si>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</si>
  <si>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</si>
  <si>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</si>
  <si>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</si>
  <si>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</si>
  <si>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</si>
  <si>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</si>
  <si>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</si>
  <si>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</si>
  <si>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</si>
  <si>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</si>
  <si>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</si>
  <si>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</si>
  <si>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</si>
  <si>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</si>
  <si>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</si>
  <si>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</si>
  <si>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</si>
  <si>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</si>
  <si>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</si>
  <si>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</si>
  <si>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</si>
  <si>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</si>
  <si>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</si>
  <si>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</si>
  <si>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</si>
  <si>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</si>
  <si>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</si>
  <si>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</si>
  <si>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</si>
  <si>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</si>
  <si>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</si>
  <si>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</si>
  <si>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</si>
  <si>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</si>
  <si>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</si>
  <si>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</si>
  <si>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</si>
  <si>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</si>
  <si>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</si>
  <si>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</si>
  <si>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</si>
  <si>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</si>
  <si>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COLETADO</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</si>
  <si>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</si>
  <si>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</si>
  <si>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</si>
  <si>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</si>
  <si>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</si>
  <si>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</si>
  <si>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</si>
  <si>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</si>
  <si>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</si>
  <si>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</si>
  <si>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</si>
  <si>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</si>
  <si>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</si>
  <si>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</si>
  <si>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</si>
  <si>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</si>
  <si>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</si>
  <si>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</si>
  <si>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</si>
  <si>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</si>
  <si>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</si>
  <si>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</si>
  <si>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</si>
  <si>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</si>
  <si>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</si>
  <si>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</si>
  <si>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</si>
  <si>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</si>
  <si>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</si>
  <si>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</si>
  <si>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</si>
  <si>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</si>
  <si>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</si>
  <si>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</si>
  <si>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</si>
  <si>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</si>
  <si>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</si>
  <si>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</si>
  <si>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</si>
  <si>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</si>
  <si>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</si>
  <si>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</si>
  <si>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</si>
  <si>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</si>
  <si>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</si>
  <si>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</si>
  <si>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</si>
  <si>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</si>
  <si>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</si>
  <si>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</si>
  <si>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</si>
  <si>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</si>
  <si>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</si>
  <si>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</si>
  <si>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</si>
  <si>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</si>
  <si>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</si>
  <si>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</si>
  <si>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</si>
  <si>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</si>
  <si>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</si>
  <si>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</si>
  <si>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</si>
  <si>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</si>
  <si>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</si>
  <si>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</si>
  <si>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</si>
  <si>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</si>
  <si>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</si>
  <si>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</si>
  <si>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</si>
  <si>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</si>
  <si>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</si>
  <si>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</si>
  <si>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</si>
  <si>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</si>
  <si>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</si>
  <si>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</si>
  <si>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</si>
  <si>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</si>
  <si>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</si>
  <si>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</si>
  <si>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</si>
  <si>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</si>
  <si>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</si>
  <si>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</si>
  <si>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</si>
  <si>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</si>
  <si>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</si>
  <si>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</si>
  <si>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</si>
  <si>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</si>
  <si>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</si>
  <si>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</si>
  <si>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</si>
  <si>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</si>
  <si>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</si>
  <si>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</si>
  <si>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</si>
  <si>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</si>
  <si>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</si>
  <si>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</si>
  <si>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</si>
  <si>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</si>
  <si>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</si>
  <si>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</si>
  <si>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</si>
  <si>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</si>
  <si>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</si>
  <si>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</si>
  <si>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</si>
  <si>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</si>
  <si>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</si>
  <si>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</si>
  <si>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</si>
  <si>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</si>
  <si>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</si>
  <si>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</si>
  <si>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</si>
  <si>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</si>
  <si>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</si>
  <si>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</si>
  <si>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</si>
  <si>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</si>
  <si>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</si>
  <si>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</si>
  <si>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</si>
  <si>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</si>
  <si>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</si>
  <si>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</si>
  <si>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</si>
  <si>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</si>
  <si>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</si>
  <si>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</si>
  <si>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</si>
  <si>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</si>
  <si>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</si>
  <si>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</si>
  <si>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</si>
  <si>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</si>
  <si>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</si>
  <si>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</si>
  <si>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</si>
  <si>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</si>
  <si>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</si>
  <si>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</si>
  <si>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</si>
  <si>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</si>
  <si>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</si>
  <si>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</si>
  <si>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</si>
  <si>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</si>
  <si>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</si>
  <si>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</si>
  <si>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</si>
  <si>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</si>
  <si>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</si>
  <si>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</si>
  <si>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</si>
  <si>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</si>
  <si>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</si>
  <si>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</si>
  <si>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</si>
  <si>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</si>
  <si>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</si>
  <si>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</si>
  <si>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</si>
  <si>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</si>
  <si>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</si>
  <si>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</si>
  <si>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</si>
  <si>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</si>
  <si>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</si>
  <si>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</si>
  <si>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</si>
  <si>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</si>
  <si>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</si>
  <si>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</si>
  <si>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</si>
  <si>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</si>
  <si>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</si>
  <si>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</si>
  <si>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</si>
  <si>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</si>
  <si>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</si>
  <si>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</si>
  <si>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</si>
  <si>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</si>
  <si>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</si>
  <si>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</si>
  <si>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</si>
  <si>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</si>
  <si>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</si>
  <si>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</si>
  <si>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</si>
  <si>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</si>
  <si>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</si>
  <si>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</si>
  <si>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</si>
  <si>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</si>
  <si>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</si>
  <si>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</si>
  <si>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</si>
  <si>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</si>
  <si>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</si>
  <si>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</si>
  <si>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</si>
  <si>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</si>
  <si>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</si>
  <si>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</si>
  <si>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</si>
  <si>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</si>
  <si>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</si>
  <si>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</si>
  <si>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</si>
  <si>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</si>
  <si>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</si>
  <si>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</si>
  <si>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</si>
  <si>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</si>
  <si>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</si>
  <si>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</si>
  <si>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</si>
  <si>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</si>
  <si>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</si>
  <si>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</si>
  <si>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</si>
  <si>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</si>
  <si>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</si>
  <si>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</si>
  <si>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</si>
  <si>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</si>
  <si>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</si>
  <si>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</si>
  <si>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</si>
  <si>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</si>
  <si>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</si>
  <si>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</si>
  <si>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</si>
  <si>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</si>
  <si>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</si>
  <si>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</si>
  <si>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</si>
  <si>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</si>
  <si>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</si>
  <si>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</si>
  <si>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</si>
  <si>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</si>
  <si>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</si>
  <si>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</si>
  <si>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</si>
  <si>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</si>
  <si>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</si>
  <si>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</si>
  <si>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</si>
  <si>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</si>
  <si>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</si>
  <si>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</si>
  <si>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</si>
  <si>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</si>
  <si>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</si>
  <si>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</si>
  <si>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</si>
  <si>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</si>
  <si>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</si>
  <si>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</si>
  <si>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</si>
  <si>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</si>
  <si>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</si>
  <si>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</si>
  <si>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</si>
  <si>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</si>
  <si>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</si>
  <si>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</si>
  <si>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</si>
  <si>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</si>
  <si>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</si>
  <si>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</si>
  <si>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</si>
  <si>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</si>
  <si>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</si>
  <si>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</si>
  <si>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</si>
  <si>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</si>
  <si>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</si>
  <si>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</si>
  <si>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</si>
  <si>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</si>
  <si>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</si>
  <si>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</si>
  <si>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</si>
  <si>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</si>
  <si>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</si>
  <si>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</si>
  <si>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</si>
  <si>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</si>
  <si>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</si>
  <si>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</si>
  <si>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</si>
  <si>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</si>
  <si>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</si>
  <si>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</si>
  <si>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</si>
  <si>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</si>
  <si>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</si>
  <si>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</si>
  <si>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</si>
  <si>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</si>
  <si>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</si>
  <si>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</si>
  <si>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</si>
  <si>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</si>
  <si>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</si>
  <si>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</si>
  <si>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</si>
  <si>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</si>
  <si>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</si>
  <si>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</si>
  <si>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</si>
  <si>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</si>
  <si>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</si>
  <si>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</si>
  <si>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</si>
  <si>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</si>
  <si>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</si>
  <si>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</si>
  <si>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</si>
  <si>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</si>
  <si>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</si>
  <si>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</si>
  <si>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</si>
  <si>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</si>
  <si>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</si>
  <si>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</si>
  <si>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</si>
  <si>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</si>
  <si>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</si>
  <si>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</si>
  <si>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</si>
  <si>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</si>
  <si>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</si>
  <si>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</si>
  <si>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</si>
  <si>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</si>
  <si>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</si>
  <si>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</si>
  <si>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</si>
  <si>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</si>
  <si>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</si>
  <si>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</si>
  <si>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</si>
  <si>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</si>
  <si>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</si>
  <si>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</si>
  <si>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</si>
  <si>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</si>
  <si>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</si>
  <si>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</si>
  <si>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</si>
  <si>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</si>
  <si>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</si>
  <si>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</si>
  <si>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</si>
  <si>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</si>
  <si>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</si>
  <si>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</si>
  <si>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</si>
  <si>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</si>
  <si>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</si>
  <si>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</si>
  <si>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</si>
  <si>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</si>
  <si>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</si>
  <si>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</si>
  <si>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</si>
  <si>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</si>
  <si>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</si>
  <si>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</si>
  <si>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</si>
  <si>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</si>
  <si>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</si>
  <si>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</si>
  <si>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</si>
  <si>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</si>
  <si>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</si>
  <si>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</si>
  <si>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</si>
  <si>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</si>
  <si>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</si>
  <si>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</si>
  <si>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</si>
  <si>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</si>
  <si>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</si>
  <si>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</si>
  <si>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</si>
  <si>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</si>
  <si>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</si>
  <si>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</si>
  <si>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</si>
  <si>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</si>
  <si>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</si>
  <si>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</si>
  <si>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</si>
  <si>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</si>
  <si>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</si>
  <si>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</si>
  <si>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</si>
  <si>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</si>
  <si>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</si>
  <si>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</si>
  <si>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</si>
  <si>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</si>
  <si>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</si>
  <si>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</si>
  <si>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</si>
  <si>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</si>
  <si>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</si>
  <si>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</si>
  <si>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</si>
  <si>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</si>
  <si>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</si>
  <si>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</si>
  <si>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</si>
  <si>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</si>
  <si>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</si>
  <si>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</si>
  <si>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</si>
  <si>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</si>
  <si>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</si>
  <si>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</si>
  <si>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</si>
  <si>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</si>
  <si>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</si>
  <si>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</si>
  <si>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</si>
  <si>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</si>
  <si>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</si>
  <si>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</si>
  <si>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</si>
  <si>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</si>
  <si>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</si>
  <si>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</si>
  <si>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</si>
  <si>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</si>
  <si>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</si>
  <si>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</si>
  <si>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</si>
  <si>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</si>
  <si>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</si>
  <si>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</si>
  <si>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</si>
  <si>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</si>
  <si>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</si>
  <si>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</si>
  <si>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</si>
  <si>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</si>
  <si>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</si>
  <si>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</si>
  <si>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</si>
  <si>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</si>
  <si>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</si>
  <si>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</si>
  <si>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</si>
  <si>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</si>
  <si>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</si>
  <si>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</si>
  <si>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</si>
  <si>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</si>
  <si>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</si>
  <si>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</si>
  <si>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</si>
  <si>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</si>
  <si>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</si>
  <si>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</si>
  <si>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</si>
  <si>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</si>
  <si>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</si>
  <si>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</si>
  <si>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</si>
  <si>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</si>
  <si>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</si>
  <si>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</si>
  <si>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</si>
  <si>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</si>
  <si>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</si>
  <si>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</si>
  <si>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</si>
  <si>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</si>
  <si>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</si>
  <si>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</si>
  <si>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</si>
  <si>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</si>
  <si>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</si>
  <si>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</si>
  <si>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</si>
  <si>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</si>
  <si>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</si>
  <si>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</si>
  <si>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</si>
  <si>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</si>
  <si>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</si>
  <si>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</si>
  <si>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</si>
  <si>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</si>
  <si>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</si>
  <si>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</si>
  <si>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</si>
  <si>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</si>
  <si>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</si>
  <si>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</si>
  <si>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</si>
  <si>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</si>
  <si>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</si>
  <si>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</si>
  <si>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</si>
  <si>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</si>
  <si>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</si>
  <si>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</si>
  <si>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</si>
  <si>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</si>
  <si>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</si>
  <si>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</si>
  <si>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</si>
  <si>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</si>
  <si>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</si>
  <si>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</si>
  <si>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</si>
  <si>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</si>
  <si>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</si>
  <si>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</si>
  <si>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</si>
  <si>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</si>
  <si>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</si>
  <si>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</si>
  <si>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</si>
  <si>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</si>
  <si>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</si>
  <si>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</si>
  <si>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</si>
  <si>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</si>
  <si>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</si>
  <si>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</si>
  <si>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</si>
  <si>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</si>
  <si>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</si>
  <si>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</si>
  <si>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</si>
  <si>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</si>
  <si>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</si>
  <si>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</si>
  <si>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</si>
  <si>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</si>
  <si>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</si>
  <si>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</si>
  <si>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</si>
  <si>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</si>
  <si>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</si>
  <si>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</si>
  <si>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</si>
  <si>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</si>
  <si>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</si>
  <si>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</si>
  <si>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</si>
  <si>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</si>
  <si>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</si>
  <si>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</si>
  <si>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</si>
  <si>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</si>
  <si>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</si>
  <si>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</si>
  <si>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</si>
  <si>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</si>
  <si>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</si>
  <si>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</si>
  <si>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</si>
  <si>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</si>
  <si>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</si>
  <si>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</si>
  <si>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</si>
  <si>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</si>
  <si>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</si>
  <si>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</si>
  <si>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</si>
  <si>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</si>
  <si>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</si>
  <si>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</si>
  <si>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</si>
  <si>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</si>
  <si>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</si>
  <si>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</si>
  <si>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</si>
  <si>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</si>
  <si>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</si>
  <si>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</si>
  <si>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</si>
  <si>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</si>
  <si>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</si>
  <si>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</si>
  <si>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</si>
  <si>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</si>
  <si>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</si>
  <si>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</si>
  <si>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</si>
  <si>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</si>
  <si>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</si>
  <si>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</si>
  <si>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</si>
  <si>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</si>
  <si>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</si>
  <si>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</si>
  <si>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</si>
  <si>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</si>
  <si>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</si>
  <si>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</si>
  <si>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</si>
  <si>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</si>
  <si>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</si>
  <si>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</si>
  <si>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</si>
  <si>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</si>
  <si>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</si>
  <si>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</si>
  <si>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</si>
  <si>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</si>
  <si>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</si>
  <si>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</si>
  <si>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</si>
  <si>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</si>
  <si>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</si>
  <si>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</si>
  <si>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</si>
  <si>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</si>
  <si>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</si>
  <si>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</si>
  <si>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</si>
  <si>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</si>
  <si>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</si>
  <si>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</si>
  <si>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</si>
  <si>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</si>
  <si>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</si>
  <si>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</si>
  <si>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</si>
  <si>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</si>
  <si>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</si>
  <si>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</si>
  <si>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</si>
  <si>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</si>
  <si>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</si>
  <si>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</si>
  <si>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</si>
  <si>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</si>
  <si>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</si>
  <si>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</si>
  <si>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</si>
  <si>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</si>
  <si>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</si>
  <si>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</si>
  <si>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</si>
  <si>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</si>
  <si>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</si>
  <si>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</si>
  <si>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</si>
  <si>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</si>
  <si>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</si>
  <si>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</si>
  <si>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</si>
  <si>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</si>
  <si>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</si>
  <si>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</si>
  <si>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</si>
  <si>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</si>
  <si>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</si>
  <si>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</si>
  <si>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</si>
  <si>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</si>
  <si>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</si>
  <si>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</si>
  <si>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</si>
  <si>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</si>
  <si>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</si>
  <si>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</si>
  <si>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</si>
  <si>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</si>
  <si>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</si>
  <si>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</si>
  <si>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</si>
  <si>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</si>
  <si>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</si>
  <si>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</si>
  <si>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</si>
  <si>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</si>
  <si>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</si>
  <si>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</si>
  <si>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</si>
  <si>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</si>
  <si>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</si>
  <si>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</si>
  <si>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</si>
  <si>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</si>
  <si>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</si>
  <si>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</si>
  <si>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</si>
  <si>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</si>
  <si>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</si>
  <si>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</si>
  <si>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</si>
  <si>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</si>
  <si>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</si>
  <si>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</si>
  <si>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</si>
  <si>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</si>
  <si>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</si>
  <si>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</si>
  <si>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</si>
  <si>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</si>
  <si>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</si>
  <si>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</si>
  <si>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</si>
  <si>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</si>
  <si>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</si>
  <si>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</si>
  <si>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</si>
  <si>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</si>
  <si>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</si>
  <si>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</si>
  <si>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</si>
  <si>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</si>
  <si>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</si>
  <si>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</si>
  <si>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</si>
  <si>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</si>
  <si>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</si>
  <si>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</si>
  <si>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</si>
  <si>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</si>
  <si>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</si>
  <si>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</si>
  <si>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</si>
  <si>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</si>
  <si>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</si>
  <si>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</si>
  <si>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</si>
  <si>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</si>
  <si>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</si>
  <si>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</si>
  <si>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</si>
  <si>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</si>
  <si>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</si>
  <si>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</si>
  <si>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</si>
  <si>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</si>
  <si>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M3</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</si>
  <si>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</si>
  <si>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</si>
  <si>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</si>
  <si>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</si>
  <si>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</si>
  <si>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</si>
  <si>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</si>
  <si>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</si>
  <si>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</si>
  <si>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</si>
  <si>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</si>
  <si>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</si>
  <si>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</si>
  <si>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</si>
  <si>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</si>
  <si>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</si>
  <si>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</si>
  <si>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</si>
  <si>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</si>
  <si>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</si>
  <si>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</si>
  <si>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</si>
  <si>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</si>
  <si>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</si>
  <si>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</si>
  <si>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</si>
  <si>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</si>
  <si>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</si>
  <si>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</si>
  <si>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</si>
  <si>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</si>
  <si>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</si>
  <si>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</si>
  <si>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</si>
  <si>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</si>
  <si>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</si>
  <si>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</si>
  <si>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</si>
  <si>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</si>
  <si>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</si>
  <si>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</si>
  <si>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</si>
  <si>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</si>
  <si>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</si>
  <si>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</si>
  <si>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</si>
  <si>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</si>
  <si>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</si>
  <si>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</si>
  <si>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</si>
  <si>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</si>
  <si>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</si>
  <si>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</si>
  <si>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</si>
  <si>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</si>
  <si>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</si>
  <si>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</si>
  <si>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</si>
  <si>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</si>
  <si>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</si>
  <si>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</si>
  <si>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</si>
  <si>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</si>
  <si>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</si>
  <si>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</si>
  <si>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</si>
  <si>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</si>
  <si>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</si>
  <si>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</si>
  <si>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</si>
  <si>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</si>
  <si>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</si>
  <si>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</si>
  <si>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</si>
  <si>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</si>
  <si>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</si>
  <si>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</si>
  <si>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</si>
  <si>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</si>
  <si>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</si>
  <si>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</si>
  <si>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</si>
  <si>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</si>
  <si>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</si>
  <si>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</si>
  <si>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</si>
  <si>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</si>
  <si>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</si>
  <si>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</si>
  <si>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</si>
  <si>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</si>
  <si>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</si>
  <si>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</si>
  <si>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</si>
  <si>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</si>
  <si>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</si>
  <si>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</si>
  <si>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</si>
  <si>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</si>
  <si>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</si>
  <si>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</si>
  <si>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</si>
  <si>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</si>
  <si>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</si>
  <si>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</si>
  <si>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</si>
  <si>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</si>
  <si>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</si>
  <si>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</si>
  <si>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</si>
  <si>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</si>
  <si>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</si>
  <si>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</si>
  <si>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</si>
  <si>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</si>
  <si>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</si>
  <si>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</si>
  <si>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</si>
  <si>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</si>
  <si>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</si>
  <si>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</si>
  <si>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</si>
  <si>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</si>
  <si>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</si>
  <si>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</si>
  <si>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</si>
  <si>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</si>
  <si>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</si>
  <si>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</si>
  <si>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</si>
  <si>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</si>
  <si>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</si>
  <si>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</si>
  <si>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</si>
  <si>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</si>
  <si>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</si>
  <si>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</si>
  <si>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</si>
  <si>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</si>
  <si>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</si>
  <si>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</si>
  <si>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</si>
  <si>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</si>
  <si>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</si>
  <si>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</si>
  <si>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</si>
  <si>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</si>
  <si>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</si>
  <si>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</si>
  <si>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</si>
  <si>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</si>
  <si>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</si>
  <si>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</si>
  <si>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</si>
  <si>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</si>
  <si>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</si>
  <si>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</si>
  <si>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</si>
  <si>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</si>
  <si>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</si>
  <si>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</si>
  <si>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</si>
  <si>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</si>
  <si>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</si>
  <si>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</si>
  <si>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</si>
  <si>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</si>
  <si>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</si>
  <si>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</si>
  <si>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</si>
  <si>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</si>
  <si>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</si>
  <si>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</si>
  <si>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</si>
  <si>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</si>
  <si>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</si>
  <si>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</si>
  <si>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</si>
  <si>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</si>
  <si>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</si>
  <si>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</si>
  <si>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</si>
  <si>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</si>
  <si>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</si>
  <si>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</si>
  <si>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</si>
  <si>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</si>
  <si>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</si>
  <si>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</si>
  <si>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</si>
  <si>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</si>
  <si>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</si>
  <si>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</si>
  <si>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</si>
  <si>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</si>
  <si>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</si>
  <si>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</si>
  <si>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</si>
  <si>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</si>
  <si>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</si>
  <si>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</si>
  <si>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</si>
  <si>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</si>
  <si>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</si>
  <si>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</si>
  <si>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</si>
  <si>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</si>
  <si>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</si>
  <si>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</si>
  <si>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</si>
  <si>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</si>
  <si>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</si>
  <si>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</si>
  <si>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</si>
  <si>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</si>
  <si>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</si>
  <si>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</si>
  <si>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</si>
  <si>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</si>
  <si>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</si>
  <si>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</si>
  <si>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</si>
  <si>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</si>
  <si>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</si>
  <si>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</si>
  <si>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</si>
  <si>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</si>
  <si>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</si>
  <si>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</si>
  <si>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</si>
  <si>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</si>
  <si>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</si>
  <si>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</si>
  <si>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</si>
  <si>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</si>
  <si>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</si>
  <si>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</si>
  <si>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</si>
  <si>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</si>
  <si>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</si>
  <si>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</si>
  <si>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</si>
  <si>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</si>
  <si>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</si>
  <si>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</si>
  <si>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</si>
  <si>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</si>
  <si>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</si>
  <si>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</si>
  <si>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</si>
  <si>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</si>
  <si>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</si>
  <si>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</si>
  <si>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</si>
  <si>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</si>
  <si>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</si>
  <si>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</si>
  <si>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</si>
  <si>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</si>
  <si>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</si>
  <si>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</si>
  <si>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</si>
  <si>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</si>
  <si>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</si>
  <si>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</si>
  <si>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</si>
  <si>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</si>
  <si>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</si>
  <si>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</si>
  <si>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</si>
  <si>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</si>
  <si>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</si>
  <si>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</si>
  <si>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</si>
  <si>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</si>
  <si>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</si>
  <si>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</si>
  <si>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</si>
  <si>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</si>
  <si>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</si>
  <si>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</si>
  <si>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</si>
  <si>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</si>
  <si>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</si>
  <si>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</si>
  <si>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</si>
  <si>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</si>
  <si>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</si>
  <si>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</si>
  <si>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</si>
  <si>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</si>
  <si>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</si>
  <si>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</si>
  <si>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</si>
  <si>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</si>
  <si>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</si>
  <si>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</si>
  <si>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</si>
  <si>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</si>
  <si>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</si>
  <si>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</si>
  <si>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</si>
  <si>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</si>
  <si>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</si>
  <si>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</si>
  <si>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</si>
  <si>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</si>
  <si>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</si>
  <si>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</si>
  <si>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</si>
  <si>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</si>
  <si>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</si>
  <si>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</si>
  <si>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</si>
  <si>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</si>
  <si>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</si>
  <si>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</si>
  <si>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</si>
  <si>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</si>
  <si>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</si>
  <si>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</si>
  <si>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</si>
  <si>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</si>
  <si>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</si>
  <si>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</si>
  <si>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</si>
  <si>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</si>
  <si>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</si>
  <si>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</si>
  <si>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</si>
  <si>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</si>
  <si>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</si>
  <si>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</si>
  <si>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</si>
  <si>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</si>
  <si>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</si>
  <si>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</si>
  <si>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</si>
  <si>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</si>
  <si>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</si>
  <si>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</si>
  <si>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</si>
  <si>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</si>
  <si>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</si>
  <si>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</si>
  <si>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</si>
  <si>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</si>
  <si>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</si>
  <si>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</si>
  <si>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</si>
  <si>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</si>
  <si>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</si>
  <si>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</si>
  <si>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</si>
  <si>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</si>
  <si>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</si>
  <si>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</si>
  <si>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</si>
  <si>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</si>
  <si>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</si>
  <si>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</si>
  <si>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</si>
  <si>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</si>
  <si>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</si>
  <si>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</si>
  <si>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</si>
  <si>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</si>
  <si>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</si>
  <si>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</si>
  <si>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</si>
  <si>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</si>
  <si>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</si>
  <si>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</si>
  <si>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</si>
  <si>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</si>
  <si>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</si>
  <si>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</si>
  <si>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</si>
  <si>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</si>
  <si>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</si>
  <si>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</si>
  <si>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</si>
  <si>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</si>
  <si>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</si>
  <si>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</si>
  <si>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</si>
  <si>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</si>
  <si>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</si>
  <si>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</si>
  <si>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</si>
  <si>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</si>
  <si>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</si>
  <si>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</si>
  <si>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</si>
  <si>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</si>
  <si>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</si>
  <si>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</si>
  <si>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</si>
  <si>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</si>
  <si>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</si>
  <si>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</si>
  <si>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</si>
  <si>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</si>
  <si>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</si>
  <si>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</si>
  <si>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</si>
  <si>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</si>
  <si>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</si>
  <si>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</si>
  <si>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</si>
  <si>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</si>
  <si>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</si>
  <si>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</si>
  <si>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</si>
  <si>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</si>
  <si>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</si>
  <si>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</si>
  <si>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</si>
  <si>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</si>
  <si>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</si>
  <si>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</si>
  <si>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</si>
  <si>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</si>
  <si>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</si>
  <si>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</si>
  <si>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</si>
  <si>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</si>
  <si>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</si>
  <si>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</si>
  <si>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</si>
  <si>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</si>
  <si>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</si>
  <si>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</si>
  <si>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</si>
  <si>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</si>
  <si>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</si>
  <si>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</si>
  <si>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</si>
  <si>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</si>
  <si>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</si>
  <si>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</si>
  <si>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</si>
  <si>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</si>
  <si>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</si>
  <si>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</si>
  <si>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</si>
  <si>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</si>
  <si>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</si>
  <si>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</si>
  <si>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</si>
  <si>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</si>
  <si>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</si>
  <si>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</si>
  <si>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</si>
  <si>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</si>
  <si>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</si>
  <si>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</si>
  <si>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</si>
  <si>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</si>
  <si>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</si>
  <si>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</si>
  <si>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</si>
  <si>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</si>
  <si>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</si>
  <si>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</si>
  <si>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</si>
  <si>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</si>
  <si>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</si>
  <si>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</si>
  <si>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</si>
  <si>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</si>
  <si>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</si>
  <si>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</si>
  <si>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</si>
  <si>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</si>
  <si>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</si>
  <si>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</si>
  <si>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</si>
  <si>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</si>
  <si>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</si>
  <si>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</si>
  <si>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</si>
  <si>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</si>
  <si>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</si>
  <si>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</si>
  <si>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</si>
  <si>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</si>
  <si>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</si>
  <si>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</si>
  <si>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</si>
  <si>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</si>
  <si>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</si>
  <si>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</si>
  <si>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</si>
  <si>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</si>
  <si>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</si>
  <si>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</si>
  <si>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</si>
  <si>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</si>
  <si>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</si>
  <si>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</si>
  <si>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</si>
  <si>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</si>
  <si>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</si>
  <si>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</si>
  <si>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</si>
  <si>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</si>
  <si>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</si>
  <si>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</si>
  <si>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</si>
  <si>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</si>
  <si>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</si>
  <si>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</si>
  <si>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</si>
  <si>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</si>
  <si>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</si>
  <si>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</si>
  <si>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</si>
  <si>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</si>
  <si>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</si>
  <si>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</si>
  <si>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</si>
  <si>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</si>
  <si>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</si>
  <si>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</si>
  <si>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</si>
  <si>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</si>
  <si>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</si>
  <si>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</si>
  <si>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</si>
  <si>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</si>
  <si>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</si>
  <si>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</si>
  <si>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</si>
  <si>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</si>
  <si>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</si>
  <si>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</si>
  <si>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</si>
  <si>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</si>
  <si>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</si>
  <si>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</si>
  <si>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</si>
  <si>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</si>
  <si>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</si>
  <si>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</si>
  <si>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</si>
  <si>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</si>
  <si>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</si>
  <si>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</si>
  <si>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</si>
  <si>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</si>
  <si>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</si>
  <si>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</si>
  <si>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</si>
  <si>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</si>
  <si>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</si>
  <si>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</si>
  <si>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</si>
  <si>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</si>
  <si>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</si>
  <si>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</si>
  <si>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</si>
  <si>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</si>
  <si>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</si>
  <si>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</si>
  <si>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</si>
  <si>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</si>
  <si>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</si>
  <si>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</si>
  <si>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</si>
  <si>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</si>
  <si>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</si>
  <si>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</si>
  <si>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</si>
  <si>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</si>
  <si>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</si>
  <si>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</si>
  <si>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</si>
  <si>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</si>
  <si>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</si>
  <si>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</si>
  <si>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</si>
  <si>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</si>
  <si>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</si>
  <si>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</si>
  <si>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</si>
  <si>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</si>
  <si>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</si>
  <si>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</si>
  <si>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</si>
  <si>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</si>
  <si>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</si>
  <si>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</si>
  <si>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</si>
  <si>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</si>
  <si>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</si>
  <si>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</si>
  <si>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</si>
  <si>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</si>
  <si>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</si>
  <si>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</si>
  <si>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</si>
  <si>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</si>
  <si>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</si>
  <si>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</si>
  <si>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</si>
  <si>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</si>
  <si>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</si>
  <si>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</si>
  <si>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</si>
  <si>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</si>
  <si>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</si>
  <si>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</si>
  <si>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</si>
  <si>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</si>
  <si>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</si>
  <si>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</si>
  <si>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</si>
  <si>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</si>
  <si>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</si>
  <si>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</si>
  <si>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</si>
  <si>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</si>
  <si>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</si>
  <si>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</si>
  <si>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</si>
  <si>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</si>
  <si>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</si>
  <si>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</si>
  <si>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</si>
  <si>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</si>
  <si>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</si>
  <si>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</si>
  <si>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</si>
  <si>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</si>
  <si>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</si>
  <si>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</si>
  <si>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</si>
  <si>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</si>
  <si>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</si>
  <si>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</si>
  <si>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</si>
  <si>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</si>
  <si>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</si>
  <si>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</si>
  <si>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</si>
  <si>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</si>
  <si>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</si>
  <si>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</si>
  <si>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</si>
  <si>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</si>
  <si>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</si>
  <si>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</si>
  <si>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</si>
  <si>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</si>
  <si>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</si>
  <si>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</si>
  <si>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</si>
  <si>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</si>
  <si>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</si>
  <si>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</si>
  <si>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</si>
  <si>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</si>
  <si>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</si>
  <si>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</si>
  <si>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</si>
  <si>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</si>
  <si>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</si>
  <si>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</si>
  <si>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</si>
  <si>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</si>
  <si>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</si>
  <si>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</si>
  <si>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</si>
  <si>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</si>
  <si>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</si>
  <si>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</si>
  <si>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</si>
  <si>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</si>
  <si>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</si>
  <si>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</si>
  <si>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</si>
  <si>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</si>
  <si>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</si>
  <si>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</si>
  <si>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</si>
  <si>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</si>
  <si>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</si>
  <si>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</si>
  <si>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</si>
  <si>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</si>
  <si>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</si>
  <si>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</si>
  <si>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</si>
  <si>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</si>
  <si>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</si>
  <si>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</si>
  <si>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</si>
  <si>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</si>
  <si>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</si>
  <si>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</si>
  <si>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</si>
  <si>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</si>
  <si>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</si>
  <si>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</si>
  <si>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</si>
  <si>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</si>
  <si>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</si>
  <si>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</si>
  <si>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</si>
  <si>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</si>
  <si>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</si>
  <si>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</si>
  <si>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</si>
  <si>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</si>
  <si>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</si>
  <si>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</si>
  <si>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</si>
  <si>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</si>
  <si>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</si>
  <si>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</si>
  <si>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</si>
  <si>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</si>
  <si>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</si>
  <si>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</si>
  <si>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</si>
  <si>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</si>
  <si>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</si>
  <si>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</si>
  <si>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</si>
  <si>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</si>
  <si>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</si>
  <si>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</si>
  <si>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</si>
  <si>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</si>
  <si>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</si>
  <si>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</si>
  <si>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</si>
  <si>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</si>
  <si>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</si>
  <si>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</si>
  <si>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</si>
  <si>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</si>
  <si>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</si>
  <si>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</si>
  <si>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</si>
  <si>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</si>
  <si>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</si>
  <si>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</si>
  <si>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</si>
  <si>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</si>
  <si>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</si>
  <si>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</si>
  <si>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</si>
  <si>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</si>
  <si>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</si>
  <si>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</si>
  <si>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</si>
  <si>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</si>
  <si>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</si>
  <si>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</si>
  <si>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</si>
  <si>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</si>
  <si>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</si>
  <si>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</si>
  <si>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</si>
  <si>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</si>
  <si>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</si>
  <si>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</si>
  <si>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</si>
  <si>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</si>
  <si>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</si>
  <si>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</si>
  <si>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</si>
  <si>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</si>
  <si>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</si>
  <si>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</si>
  <si>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</si>
  <si>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</si>
  <si>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</si>
  <si>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</si>
  <si>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</si>
  <si>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</si>
  <si>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</si>
  <si>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</si>
  <si>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</si>
  <si>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</si>
  <si>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</si>
  <si>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</si>
  <si>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</si>
  <si>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</si>
  <si>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</si>
  <si>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</si>
  <si>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</si>
  <si>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</si>
  <si>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</si>
  <si>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</si>
  <si>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</si>
  <si>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</si>
  <si>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</si>
  <si>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</si>
  <si>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</si>
  <si>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</si>
  <si>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</si>
  <si>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</si>
  <si>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</si>
  <si>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</si>
  <si>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</si>
  <si>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</si>
  <si>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</si>
  <si>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</si>
  <si>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</si>
  <si>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</si>
  <si>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</si>
  <si>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</si>
  <si>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</si>
  <si>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</si>
  <si>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</si>
  <si>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</si>
  <si>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</si>
  <si>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</si>
  <si>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</si>
  <si>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</si>
  <si>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</si>
  <si>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</si>
  <si>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</si>
  <si>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</si>
  <si>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</si>
  <si>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</si>
  <si>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</si>
  <si>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</si>
  <si>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</si>
  <si>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</si>
  <si>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</si>
  <si>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</si>
  <si>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</si>
  <si>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</si>
  <si>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</si>
  <si>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</si>
  <si>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</si>
  <si>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</si>
  <si>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</si>
  <si>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</si>
  <si>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</si>
  <si>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</si>
  <si>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</si>
  <si>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</si>
  <si>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</si>
  <si>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</si>
  <si>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</si>
  <si>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</si>
  <si>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</si>
  <si>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</si>
  <si>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</si>
  <si>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</si>
  <si>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</si>
  <si>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</si>
  <si>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</si>
  <si>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</si>
  <si>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</si>
  <si>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</si>
  <si>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</si>
  <si>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</si>
  <si>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</si>
  <si>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</si>
  <si>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</si>
  <si>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</si>
  <si>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</si>
  <si>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</si>
  <si>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</si>
  <si>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</si>
  <si>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</si>
  <si>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</si>
  <si>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</si>
  <si>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</si>
  <si>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</si>
  <si>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</si>
  <si>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</si>
  <si>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</si>
  <si>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</si>
  <si>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</si>
  <si>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</si>
  <si>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</si>
  <si>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</si>
  <si>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</si>
  <si>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</si>
  <si>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</si>
  <si>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</si>
  <si>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</si>
  <si>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</si>
  <si>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</si>
  <si>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</si>
  <si>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</si>
  <si>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</si>
  <si>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</si>
  <si>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</si>
  <si>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</si>
  <si>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</si>
  <si>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</si>
  <si>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</si>
  <si>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</si>
  <si>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</si>
  <si>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</si>
  <si>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</si>
  <si>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</si>
  <si>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</si>
  <si>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</si>
  <si>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</si>
  <si>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</si>
  <si>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</si>
  <si>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</si>
  <si>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</si>
  <si>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</si>
  <si>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</si>
  <si>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</si>
  <si>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</si>
  <si>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</si>
  <si>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</si>
  <si>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</si>
  <si>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</si>
  <si>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</si>
  <si>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</si>
  <si>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</si>
  <si>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</si>
  <si>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</si>
  <si>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</si>
  <si>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AF_06/2018</t>
  </si>
  <si>
    <t>TRATAMENTO DE JUNTA SERRADA, COM TARUGO DE POLIETILENO E SELANTE À BASE DE SILICONE.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</si>
  <si>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</si>
  <si>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</si>
  <si>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</si>
  <si>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</si>
  <si>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</si>
  <si>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</si>
  <si>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</si>
  <si>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</si>
  <si>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</si>
  <si>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</si>
  <si>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</si>
  <si>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</si>
  <si>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</si>
  <si>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</si>
  <si>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</si>
  <si>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</si>
  <si>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</si>
  <si>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</si>
  <si>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</si>
  <si>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</si>
  <si>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</si>
  <si>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</si>
  <si>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</si>
  <si>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</si>
  <si>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</si>
  <si>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</si>
  <si>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</si>
  <si>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</si>
  <si>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</si>
  <si>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</si>
  <si>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</si>
  <si>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</si>
  <si>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</si>
  <si>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</si>
  <si>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</si>
  <si>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</si>
  <si>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</si>
  <si>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</si>
  <si>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</si>
  <si>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</si>
  <si>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</si>
  <si>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</si>
  <si>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</si>
  <si>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</si>
  <si>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</si>
  <si>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</si>
  <si>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</si>
  <si>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</si>
  <si>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</si>
  <si>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</si>
  <si>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</si>
  <si>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</si>
  <si>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</si>
  <si>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</si>
  <si>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</si>
  <si>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</si>
  <si>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</si>
  <si>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</si>
  <si>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</si>
  <si>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</si>
  <si>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</si>
  <si>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</si>
  <si>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</si>
  <si>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</si>
  <si>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</si>
  <si>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</si>
  <si>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</si>
  <si>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</si>
  <si>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</si>
  <si>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</si>
  <si>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</si>
  <si>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</si>
  <si>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</si>
  <si>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</si>
  <si>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</si>
  <si>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</si>
  <si>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</si>
  <si>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FLOREIRA OU VIGA BALDRAME COM ARGAMASSA DE CIMENTO E AREIA, COM ADITIVO IMPERMEABILIZANTE, E = 2 CM. AF_06/2018</t>
  </si>
  <si>
    <t>TRATAMENTO DE RALO OU PONTO EMERGENTE COM ARGAMASSA POLIMÉRICA / MEMBRANA ACRÍLICA REFORÇADO COM VÉU DE POLIÉSTER (MAV). AF_06/2018</t>
  </si>
  <si>
    <t>TRATAMENTO DE RODAPÉ COM VÉU DE POLIÉSTER.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</si>
  <si>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</si>
  <si>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</si>
  <si>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</si>
  <si>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</si>
  <si>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</si>
  <si>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</si>
  <si>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</si>
  <si>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</si>
  <si>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</si>
  <si>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</si>
  <si>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</si>
  <si>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</si>
  <si>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</si>
  <si>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</si>
  <si>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</si>
  <si>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</si>
  <si>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</si>
  <si>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</si>
  <si>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</si>
  <si>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</si>
  <si>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</si>
  <si>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</si>
  <si>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</si>
  <si>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</si>
  <si>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</si>
  <si>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</si>
  <si>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</si>
  <si>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</si>
  <si>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</si>
  <si>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</si>
  <si>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</si>
  <si>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</si>
  <si>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</si>
  <si>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</si>
  <si>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</si>
  <si>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</si>
  <si>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</si>
  <si>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</si>
  <si>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</si>
  <si>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</si>
  <si>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</si>
  <si>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</si>
  <si>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</si>
  <si>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</si>
  <si>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</si>
  <si>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</si>
  <si>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</si>
  <si>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</si>
  <si>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</si>
  <si>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</si>
  <si>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</si>
  <si>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</si>
  <si>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</si>
  <si>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</si>
  <si>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</si>
  <si>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</si>
  <si>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</si>
  <si>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</si>
  <si>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</si>
  <si>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</si>
  <si>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</si>
  <si>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</si>
  <si>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</si>
  <si>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</si>
  <si>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</si>
  <si>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</si>
  <si>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</si>
  <si>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</si>
  <si>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</si>
  <si>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</si>
  <si>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</si>
  <si>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</si>
  <si>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</si>
  <si>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</si>
  <si>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</si>
  <si>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</si>
  <si>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</si>
  <si>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</si>
  <si>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</si>
  <si>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</si>
  <si>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</si>
  <si>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</si>
  <si>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</si>
  <si>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</si>
  <si>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</si>
  <si>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</si>
  <si>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</si>
  <si>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</si>
  <si>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</si>
  <si>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</si>
  <si>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</si>
  <si>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</si>
  <si>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</si>
  <si>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</si>
  <si>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</si>
  <si>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</si>
  <si>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</si>
  <si>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</si>
  <si>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</si>
  <si>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</si>
  <si>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</si>
  <si>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</si>
  <si>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</si>
  <si>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</si>
  <si>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</si>
  <si>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</si>
  <si>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</si>
  <si>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</si>
  <si>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</si>
  <si>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</si>
  <si>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</si>
  <si>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</si>
  <si>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</si>
  <si>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</si>
  <si>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</si>
  <si>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</si>
  <si>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</si>
  <si>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</si>
  <si>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</si>
  <si>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</si>
  <si>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</si>
  <si>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</si>
  <si>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</si>
  <si>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</si>
  <si>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</si>
  <si>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</si>
  <si>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</si>
  <si>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</si>
  <si>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</si>
  <si>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</si>
  <si>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</si>
  <si>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</si>
  <si>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</si>
  <si>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</si>
  <si>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</si>
  <si>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</si>
  <si>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</si>
  <si>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</si>
  <si>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</si>
  <si>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</si>
  <si>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</si>
  <si>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</si>
  <si>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</si>
  <si>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</si>
  <si>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</si>
  <si>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</si>
  <si>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</si>
  <si>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</si>
  <si>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</si>
  <si>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</si>
  <si>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</si>
  <si>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</si>
  <si>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</si>
  <si>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</si>
  <si>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</si>
  <si>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</si>
  <si>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</si>
  <si>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</si>
  <si>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</si>
  <si>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</si>
  <si>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</si>
  <si>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</si>
  <si>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</si>
  <si>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</si>
  <si>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</si>
  <si>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</si>
  <si>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</si>
  <si>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</si>
  <si>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</si>
  <si>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</si>
  <si>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</si>
  <si>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</si>
  <si>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</si>
  <si>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</si>
  <si>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</si>
  <si>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</si>
  <si>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</si>
  <si>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</si>
  <si>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</si>
  <si>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</si>
  <si>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</si>
  <si>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</si>
  <si>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</si>
  <si>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</si>
  <si>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</si>
  <si>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</si>
  <si>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</si>
  <si>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</si>
  <si>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</si>
  <si>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</si>
  <si>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</si>
  <si>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</si>
  <si>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</si>
  <si>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</si>
  <si>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</si>
  <si>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</si>
  <si>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</si>
  <si>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</si>
  <si>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</si>
  <si>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</si>
  <si>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</si>
  <si>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</si>
  <si>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</si>
  <si>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</si>
  <si>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</si>
  <si>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</si>
  <si>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</si>
  <si>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</si>
  <si>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</si>
  <si>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</si>
  <si>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</si>
  <si>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</si>
  <si>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</si>
  <si>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</si>
  <si>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</si>
  <si>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</si>
  <si>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</si>
  <si>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</si>
  <si>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</si>
  <si>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</si>
  <si>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</si>
  <si>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</si>
  <si>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</si>
  <si>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</si>
  <si>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</si>
  <si>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</si>
  <si>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</si>
  <si>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</si>
  <si>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</si>
  <si>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</si>
  <si>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</si>
  <si>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</si>
  <si>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</si>
  <si>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</si>
  <si>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</si>
  <si>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</si>
  <si>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</si>
  <si>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</si>
  <si>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</si>
  <si>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</si>
  <si>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</si>
  <si>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</si>
  <si>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</si>
  <si>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</si>
  <si>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</si>
  <si>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</si>
  <si>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</si>
  <si>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</si>
  <si>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</si>
  <si>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</si>
  <si>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</si>
  <si>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</si>
  <si>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</si>
  <si>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</si>
  <si>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</si>
  <si>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</si>
  <si>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</si>
  <si>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</si>
  <si>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</si>
  <si>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</si>
  <si>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</si>
  <si>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</si>
  <si>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</si>
  <si>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</si>
  <si>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</si>
  <si>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</si>
  <si>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</si>
  <si>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</si>
  <si>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</si>
  <si>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</si>
  <si>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</si>
  <si>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</si>
  <si>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</si>
  <si>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</si>
  <si>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</si>
  <si>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</si>
  <si>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</si>
  <si>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</si>
  <si>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</si>
  <si>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</si>
  <si>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</si>
  <si>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</si>
  <si>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</si>
  <si>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</si>
  <si>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</si>
  <si>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</si>
  <si>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</si>
  <si>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</si>
  <si>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</si>
  <si>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</si>
  <si>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</si>
  <si>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</si>
  <si>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</si>
  <si>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</si>
  <si>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</si>
  <si>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</si>
  <si>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</si>
  <si>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</si>
  <si>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</si>
  <si>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</si>
  <si>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</si>
  <si>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</si>
  <si>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</si>
  <si>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</si>
  <si>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</si>
  <si>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</si>
  <si>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</si>
  <si>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</si>
  <si>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</si>
  <si>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</si>
  <si>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</si>
  <si>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</si>
  <si>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</si>
  <si>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</si>
  <si>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</si>
  <si>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</si>
  <si>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</si>
  <si>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</si>
  <si>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</si>
  <si>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</si>
  <si>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</si>
  <si>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</si>
  <si>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</si>
  <si>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</si>
  <si>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</si>
  <si>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</si>
  <si>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</si>
  <si>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</si>
  <si>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</si>
  <si>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</si>
  <si>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</si>
  <si>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</si>
  <si>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</si>
  <si>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</si>
  <si>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</si>
  <si>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</si>
  <si>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</si>
  <si>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</si>
  <si>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</si>
  <si>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</si>
  <si>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</si>
  <si>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</si>
  <si>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</si>
  <si>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</si>
  <si>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</si>
  <si>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</si>
  <si>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</si>
  <si>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</si>
  <si>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</si>
  <si>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</si>
  <si>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</si>
  <si>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</si>
  <si>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</si>
  <si>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</si>
  <si>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</si>
  <si>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</si>
  <si>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</si>
  <si>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</si>
  <si>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</si>
  <si>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</si>
  <si>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</si>
  <si>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</si>
  <si>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</si>
  <si>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</si>
  <si>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</si>
  <si>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</si>
  <si>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</si>
  <si>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</si>
  <si>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</si>
  <si>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</si>
  <si>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</si>
  <si>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</si>
  <si>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</si>
  <si>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</si>
  <si>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</si>
  <si>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</si>
  <si>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</si>
  <si>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</si>
  <si>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</si>
  <si>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</si>
  <si>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</si>
  <si>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</si>
  <si>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</si>
  <si>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</si>
  <si>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</si>
  <si>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</si>
  <si>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</si>
  <si>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</si>
  <si>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</si>
  <si>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</si>
  <si>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</si>
  <si>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</si>
  <si>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</si>
  <si>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</si>
  <si>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</si>
  <si>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</si>
  <si>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</si>
  <si>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</si>
  <si>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</si>
  <si>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</si>
  <si>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</si>
  <si>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</si>
  <si>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</si>
  <si>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</si>
  <si>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</si>
  <si>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</si>
  <si>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</si>
  <si>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</si>
  <si>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</si>
  <si>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</si>
  <si>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</si>
  <si>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</si>
  <si>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</si>
  <si>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</si>
  <si>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</si>
  <si>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</si>
  <si>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</si>
  <si>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</si>
  <si>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</si>
  <si>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</si>
  <si>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</si>
  <si>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</si>
  <si>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</si>
  <si>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</si>
  <si>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</si>
  <si>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</si>
  <si>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</si>
  <si>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</si>
  <si>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</si>
  <si>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</si>
  <si>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</si>
  <si>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</si>
  <si>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</si>
  <si>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</si>
  <si>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</si>
  <si>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</si>
  <si>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</si>
  <si>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</si>
  <si>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</si>
  <si>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</si>
  <si>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</si>
  <si>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</si>
  <si>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</si>
  <si>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</si>
  <si>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</si>
  <si>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</si>
  <si>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</si>
  <si>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</si>
  <si>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</si>
  <si>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</si>
  <si>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</si>
  <si>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</si>
  <si>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</si>
  <si>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</si>
  <si>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</si>
  <si>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</si>
  <si>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</si>
  <si>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</si>
  <si>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</si>
  <si>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</si>
  <si>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</si>
  <si>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</si>
  <si>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</si>
  <si>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</si>
  <si>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</si>
  <si>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</si>
  <si>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</si>
  <si>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</si>
  <si>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</si>
  <si>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</si>
  <si>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</si>
  <si>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</si>
  <si>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</si>
  <si>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</si>
  <si>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</si>
  <si>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</si>
  <si>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</si>
  <si>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</si>
  <si>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</si>
  <si>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</si>
  <si>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</si>
  <si>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</si>
  <si>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</si>
  <si>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</si>
  <si>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</si>
  <si>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</si>
  <si>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</si>
  <si>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</si>
  <si>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</si>
  <si>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</si>
  <si>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</si>
  <si>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</si>
  <si>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</si>
  <si>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</si>
  <si>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</si>
  <si>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</si>
  <si>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</si>
  <si>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</si>
  <si>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</si>
  <si>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</si>
  <si>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</si>
  <si>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</si>
  <si>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</si>
  <si>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</si>
  <si>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</si>
  <si>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</si>
  <si>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</si>
  <si>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</si>
  <si>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</si>
  <si>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</si>
  <si>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</si>
  <si>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</si>
  <si>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</si>
  <si>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</si>
  <si>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</si>
  <si>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</si>
  <si>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</si>
  <si>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</si>
  <si>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</si>
  <si>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</si>
  <si>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</si>
  <si>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</si>
  <si>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</si>
  <si>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</si>
  <si>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</si>
  <si>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</si>
  <si>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</si>
  <si>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</si>
  <si>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</si>
  <si>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</si>
  <si>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</si>
  <si>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</si>
  <si>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</si>
  <si>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</si>
  <si>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</si>
  <si>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</si>
  <si>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</si>
  <si>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</si>
  <si>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</si>
  <si>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</si>
  <si>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</si>
  <si>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</si>
  <si>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</si>
  <si>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</si>
  <si>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</si>
  <si>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</si>
  <si>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</si>
  <si>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</si>
  <si>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</si>
  <si>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</si>
  <si>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</si>
  <si>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</si>
  <si>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</si>
  <si>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</si>
  <si>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</si>
  <si>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</si>
  <si>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</si>
  <si>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</si>
  <si>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</si>
  <si>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</si>
  <si>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</si>
  <si>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</si>
  <si>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</si>
  <si>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</si>
  <si>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</si>
  <si>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</si>
  <si>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</si>
  <si>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</si>
  <si>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</si>
  <si>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</si>
  <si>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</si>
  <si>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</si>
  <si>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</si>
  <si>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</si>
  <si>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</si>
  <si>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</si>
  <si>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</si>
  <si>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</si>
  <si>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</si>
  <si>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</si>
  <si>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</si>
  <si>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</si>
  <si>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</si>
  <si>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</si>
  <si>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</si>
  <si>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</si>
  <si>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</si>
  <si>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</si>
  <si>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</si>
  <si>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</si>
  <si>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</si>
  <si>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</si>
  <si>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</si>
  <si>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</si>
  <si>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</si>
  <si>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</si>
  <si>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</si>
  <si>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</si>
  <si>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</si>
  <si>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</si>
  <si>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</si>
  <si>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</si>
  <si>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</si>
  <si>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</si>
  <si>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</si>
  <si>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</si>
  <si>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</si>
  <si>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</si>
  <si>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</si>
  <si>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</si>
  <si>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</si>
  <si>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</si>
  <si>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</si>
  <si>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</si>
  <si>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</si>
  <si>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</si>
  <si>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</si>
  <si>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</si>
  <si>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</si>
  <si>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</si>
  <si>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</si>
  <si>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</si>
  <si>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</si>
  <si>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</si>
  <si>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</si>
  <si>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</si>
  <si>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</si>
  <si>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</si>
  <si>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</si>
  <si>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</si>
  <si>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</si>
  <si>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</si>
  <si>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</si>
  <si>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</si>
  <si>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</si>
  <si>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</si>
  <si>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</si>
  <si>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</si>
  <si>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</si>
  <si>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</si>
  <si>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</si>
  <si>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</si>
  <si>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</si>
  <si>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</si>
  <si>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</si>
  <si>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</si>
  <si>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</si>
  <si>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</si>
  <si>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</si>
  <si>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</si>
  <si>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</si>
  <si>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</si>
  <si>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</si>
  <si>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</si>
  <si>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</si>
  <si>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</si>
  <si>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</si>
  <si>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</si>
  <si>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</si>
  <si>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</si>
  <si>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</si>
  <si>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</si>
  <si>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</si>
  <si>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</si>
  <si>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</si>
  <si>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</si>
  <si>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</si>
  <si>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</si>
  <si>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</si>
  <si>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</si>
  <si>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</si>
  <si>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</si>
  <si>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</si>
  <si>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</si>
  <si>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</si>
  <si>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</si>
  <si>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</si>
  <si>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</si>
  <si>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</si>
  <si>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</si>
  <si>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</si>
  <si>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</si>
  <si>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</si>
  <si>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</si>
  <si>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</si>
  <si>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</si>
  <si>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</si>
  <si>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</si>
  <si>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</si>
  <si>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</si>
  <si>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</si>
  <si>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</si>
  <si>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</si>
  <si>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</si>
  <si>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</si>
  <si>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</si>
  <si>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</si>
  <si>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</si>
  <si>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</si>
  <si>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</si>
  <si>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</si>
  <si>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</si>
  <si>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</si>
  <si>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</si>
  <si>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</si>
  <si>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</si>
  <si>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</si>
  <si>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</si>
  <si>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</si>
  <si>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</si>
  <si>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</si>
  <si>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</si>
  <si>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</si>
  <si>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</si>
  <si>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</si>
  <si>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</si>
  <si>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</si>
  <si>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</si>
  <si>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</si>
  <si>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</si>
  <si>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</si>
  <si>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</si>
  <si>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</si>
  <si>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</si>
  <si>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</si>
  <si>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</si>
  <si>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</si>
  <si>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</si>
  <si>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</si>
  <si>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</si>
  <si>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</si>
  <si>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</si>
  <si>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</si>
  <si>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</si>
  <si>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</si>
  <si>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</si>
  <si>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</si>
  <si>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</si>
  <si>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</si>
  <si>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</si>
  <si>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</si>
  <si>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</si>
  <si>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</si>
  <si>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</si>
  <si>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</si>
  <si>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</si>
  <si>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</si>
  <si>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</si>
  <si>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</si>
  <si>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</si>
  <si>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</si>
  <si>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</si>
  <si>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</si>
  <si>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</si>
  <si>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</si>
  <si>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</si>
  <si>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</si>
  <si>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</si>
  <si>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</si>
  <si>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</si>
  <si>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</si>
  <si>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</si>
  <si>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</si>
  <si>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</si>
  <si>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</si>
  <si>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</si>
  <si>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</si>
  <si>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</si>
  <si>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</si>
  <si>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</si>
  <si>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</si>
  <si>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</si>
  <si>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</si>
  <si>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</si>
  <si>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</si>
  <si>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</si>
  <si>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</si>
  <si>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</si>
  <si>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</si>
  <si>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</si>
  <si>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</si>
  <si>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</si>
  <si>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</si>
  <si>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</si>
  <si>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</si>
  <si>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</si>
  <si>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</si>
  <si>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</si>
  <si>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</si>
  <si>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</si>
  <si>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</si>
  <si>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</si>
  <si>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</si>
  <si>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</si>
  <si>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</si>
  <si>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</si>
  <si>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</si>
  <si>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</si>
  <si>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</si>
  <si>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</si>
  <si>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</si>
  <si>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</si>
  <si>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</si>
  <si>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</si>
  <si>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</si>
  <si>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</si>
  <si>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</si>
  <si>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</si>
  <si>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</si>
  <si>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</si>
  <si>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</si>
  <si>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</si>
  <si>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</si>
  <si>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</si>
  <si>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</si>
  <si>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</si>
  <si>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</si>
  <si>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</si>
  <si>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</si>
  <si>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</si>
  <si>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</si>
  <si>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</si>
  <si>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</si>
  <si>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</si>
  <si>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</si>
  <si>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</si>
  <si>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</si>
  <si>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</si>
  <si>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</si>
  <si>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</si>
  <si>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</si>
  <si>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</si>
  <si>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</si>
  <si>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</si>
  <si>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</si>
  <si>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CURVA CURTA 90 GRAUS, PVC, SERIE NORMAL, ESGOTO PREDIAL, DN 40 MM, JUNTA SOLDÁVEL, FORNECIDO E INSTALADO EM RAMAL DE DESCARGA OU RAMAL DE ESGOTO SANITÁRIO.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</si>
  <si>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</si>
  <si>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</si>
  <si>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</si>
  <si>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</si>
  <si>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CURVA LONGA 90 GRAUS, PVC, SERIE NORMAL, ESGOTO PREDIAL, DN 50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</si>
  <si>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</si>
  <si>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</si>
  <si>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</si>
  <si>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</si>
  <si>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</si>
  <si>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</si>
  <si>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</si>
  <si>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</si>
  <si>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</si>
  <si>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</si>
  <si>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</si>
  <si>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</si>
  <si>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</si>
  <si>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</si>
  <si>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</si>
  <si>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</si>
  <si>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</si>
  <si>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</si>
  <si>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</si>
  <si>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</si>
  <si>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</si>
  <si>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</si>
  <si>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</si>
  <si>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</si>
  <si>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</si>
  <si>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</si>
  <si>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</si>
  <si>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</si>
  <si>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</si>
  <si>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</si>
  <si>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</si>
  <si>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</si>
  <si>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</si>
  <si>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</si>
  <si>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</si>
  <si>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</si>
  <si>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</si>
  <si>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</si>
  <si>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DE CORRER,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</si>
  <si>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</si>
  <si>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</si>
  <si>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</si>
  <si>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JUNÇÃO SIMPLES,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</si>
  <si>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</si>
  <si>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</si>
  <si>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</si>
  <si>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</si>
  <si>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</si>
  <si>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</si>
  <si>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</si>
  <si>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</si>
  <si>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</si>
  <si>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</si>
  <si>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</si>
  <si>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</si>
  <si>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</si>
  <si>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</si>
  <si>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</si>
  <si>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</si>
  <si>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</si>
  <si>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</si>
  <si>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</si>
  <si>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</si>
  <si>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</si>
  <si>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</si>
  <si>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</si>
  <si>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</si>
  <si>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</si>
  <si>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</si>
  <si>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</si>
  <si>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</si>
  <si>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</si>
  <si>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</si>
  <si>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</si>
  <si>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</si>
  <si>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</si>
  <si>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</si>
  <si>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</si>
  <si>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</si>
  <si>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</si>
  <si>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</si>
  <si>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</si>
  <si>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</si>
  <si>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</si>
  <si>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</si>
  <si>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</si>
  <si>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</si>
  <si>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</si>
  <si>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</si>
  <si>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</si>
  <si>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</si>
  <si>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</si>
  <si>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</si>
  <si>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</si>
  <si>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</si>
  <si>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</si>
  <si>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</si>
  <si>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</si>
  <si>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</si>
  <si>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</si>
  <si>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</si>
  <si>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</si>
  <si>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</si>
  <si>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</si>
  <si>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</si>
  <si>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</si>
  <si>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</si>
  <si>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</si>
  <si>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</si>
  <si>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</si>
  <si>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</si>
  <si>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</si>
  <si>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</si>
  <si>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</si>
  <si>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</si>
  <si>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</si>
  <si>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</si>
  <si>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</si>
  <si>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</si>
  <si>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</si>
  <si>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</si>
  <si>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</si>
  <si>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</si>
  <si>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</si>
  <si>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</si>
  <si>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</si>
  <si>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</si>
  <si>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</si>
  <si>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</si>
  <si>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</si>
  <si>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</si>
  <si>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</si>
  <si>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</si>
  <si>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</si>
  <si>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</si>
  <si>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</si>
  <si>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</si>
  <si>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</si>
  <si>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</si>
  <si>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</si>
  <si>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</si>
  <si>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</si>
  <si>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</si>
  <si>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</si>
  <si>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</si>
  <si>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</si>
  <si>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</si>
  <si>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</si>
  <si>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</si>
  <si>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</si>
  <si>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</si>
  <si>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</si>
  <si>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</si>
  <si>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</si>
  <si>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</si>
  <si>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</si>
  <si>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</si>
  <si>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</si>
  <si>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</si>
  <si>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</si>
  <si>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</si>
  <si>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</si>
  <si>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</si>
  <si>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</si>
  <si>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</si>
  <si>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</si>
  <si>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</si>
  <si>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</si>
  <si>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</si>
  <si>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</si>
  <si>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</si>
  <si>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</si>
  <si>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</si>
  <si>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</si>
  <si>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</si>
  <si>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</si>
  <si>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</si>
  <si>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</si>
  <si>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</si>
  <si>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</si>
  <si>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</si>
  <si>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</si>
  <si>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</si>
  <si>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</si>
  <si>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</si>
  <si>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</si>
  <si>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</si>
  <si>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</si>
  <si>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</si>
  <si>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</si>
  <si>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</si>
  <si>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</si>
  <si>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</si>
  <si>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</si>
  <si>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</si>
  <si>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</si>
  <si>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</si>
  <si>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</si>
  <si>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</si>
  <si>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</si>
  <si>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</si>
  <si>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</si>
  <si>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</si>
  <si>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</si>
  <si>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</si>
  <si>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</si>
  <si>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</si>
  <si>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</si>
  <si>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</si>
  <si>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</si>
  <si>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</si>
  <si>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</si>
  <si>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</si>
  <si>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</si>
  <si>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</si>
  <si>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</si>
  <si>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</si>
  <si>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</si>
  <si>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</si>
  <si>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</si>
  <si>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</si>
  <si>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</si>
  <si>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</si>
  <si>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</si>
  <si>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</si>
  <si>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</si>
  <si>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</si>
  <si>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</si>
  <si>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</si>
  <si>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</si>
  <si>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</si>
  <si>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</si>
  <si>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</si>
  <si>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</si>
  <si>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</si>
  <si>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</si>
  <si>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</si>
  <si>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</si>
  <si>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</si>
  <si>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</si>
  <si>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</si>
  <si>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</si>
  <si>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</si>
  <si>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</si>
  <si>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</si>
  <si>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</si>
  <si>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</si>
  <si>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</si>
  <si>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</si>
  <si>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</si>
  <si>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</si>
  <si>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</si>
  <si>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</si>
  <si>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</si>
  <si>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</si>
  <si>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</si>
  <si>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</si>
  <si>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</si>
  <si>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</si>
  <si>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</si>
  <si>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</si>
  <si>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</si>
  <si>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</si>
  <si>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</si>
  <si>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</si>
  <si>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</si>
  <si>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</si>
  <si>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</si>
  <si>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</si>
  <si>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</si>
  <si>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</si>
  <si>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</si>
  <si>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</si>
  <si>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</si>
  <si>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</si>
  <si>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</si>
  <si>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</si>
  <si>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</si>
  <si>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</si>
  <si>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</si>
  <si>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</si>
  <si>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</si>
  <si>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</si>
  <si>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</si>
  <si>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</si>
  <si>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</si>
  <si>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</si>
  <si>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</si>
  <si>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</si>
  <si>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</si>
  <si>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</si>
  <si>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</si>
  <si>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</si>
  <si>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</si>
  <si>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</si>
  <si>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</si>
  <si>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</si>
  <si>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</si>
  <si>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</si>
  <si>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</si>
  <si>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</si>
  <si>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</si>
  <si>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</si>
  <si>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</si>
  <si>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</si>
  <si>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</si>
  <si>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</si>
  <si>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</si>
  <si>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</si>
  <si>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</si>
  <si>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</si>
  <si>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</si>
  <si>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</si>
  <si>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</si>
  <si>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</si>
  <si>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</si>
  <si>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</si>
  <si>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</si>
  <si>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</si>
  <si>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</si>
  <si>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</si>
  <si>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</si>
  <si>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</si>
  <si>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</si>
  <si>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</si>
  <si>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</si>
  <si>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</si>
  <si>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</si>
  <si>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</si>
  <si>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</si>
  <si>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</si>
  <si>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</si>
  <si>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</si>
  <si>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</si>
  <si>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</si>
  <si>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</si>
  <si>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</si>
  <si>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</si>
  <si>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</si>
  <si>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</si>
  <si>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</si>
  <si>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</si>
  <si>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</si>
  <si>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</si>
  <si>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</si>
  <si>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</si>
  <si>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</si>
  <si>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</si>
  <si>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</si>
  <si>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</si>
  <si>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</si>
  <si>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</si>
  <si>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</si>
  <si>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</si>
  <si>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</si>
  <si>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</si>
  <si>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</si>
  <si>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</si>
  <si>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</si>
  <si>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</si>
  <si>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</si>
  <si>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</si>
  <si>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</si>
  <si>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</si>
  <si>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</si>
  <si>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</si>
  <si>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</si>
  <si>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</si>
  <si>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</si>
  <si>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</si>
  <si>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</si>
  <si>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</si>
  <si>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</si>
  <si>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</si>
  <si>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</si>
  <si>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</si>
  <si>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</si>
  <si>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</si>
  <si>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</si>
  <si>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</si>
  <si>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</si>
  <si>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</si>
  <si>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</si>
  <si>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</si>
  <si>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</si>
  <si>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</si>
  <si>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</si>
  <si>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</si>
  <si>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</si>
  <si>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</si>
  <si>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</si>
  <si>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</si>
  <si>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</si>
  <si>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</si>
  <si>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</si>
  <si>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</si>
  <si>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</si>
  <si>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</si>
  <si>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</si>
  <si>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</si>
  <si>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</si>
  <si>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</si>
  <si>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</si>
  <si>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</si>
  <si>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</si>
  <si>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</si>
  <si>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</si>
  <si>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</si>
  <si>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</si>
  <si>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</si>
  <si>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</si>
  <si>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</si>
  <si>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</si>
  <si>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</si>
  <si>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</si>
  <si>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</si>
  <si>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</si>
  <si>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</si>
  <si>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</si>
  <si>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</si>
  <si>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</si>
  <si>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</si>
  <si>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</si>
  <si>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</si>
  <si>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</si>
  <si>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</si>
  <si>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</si>
  <si>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</si>
  <si>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</si>
  <si>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</si>
  <si>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</si>
  <si>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</si>
  <si>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</si>
  <si>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</si>
  <si>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</si>
  <si>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</si>
  <si>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</si>
  <si>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</si>
  <si>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</si>
  <si>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</si>
  <si>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</si>
  <si>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</si>
  <si>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</si>
  <si>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</si>
  <si>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</si>
  <si>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</si>
  <si>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</si>
  <si>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</si>
  <si>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</si>
  <si>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</si>
  <si>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</si>
  <si>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</si>
  <si>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</si>
  <si>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</si>
  <si>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</si>
  <si>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</si>
  <si>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</si>
  <si>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</si>
  <si>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</si>
  <si>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</si>
  <si>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</si>
  <si>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</si>
  <si>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</si>
  <si>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</si>
  <si>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</si>
  <si>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</si>
  <si>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</si>
  <si>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</si>
  <si>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</si>
  <si>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</si>
  <si>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</si>
  <si>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</si>
  <si>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</si>
  <si>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</si>
  <si>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</si>
  <si>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</si>
  <si>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</si>
  <si>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</si>
  <si>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</si>
  <si>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</si>
  <si>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</si>
  <si>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</si>
  <si>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</si>
  <si>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</si>
  <si>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</si>
  <si>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</si>
  <si>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</si>
  <si>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</si>
  <si>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</si>
  <si>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</si>
  <si>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</si>
  <si>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</si>
  <si>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</si>
  <si>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</si>
  <si>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</si>
  <si>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</si>
  <si>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</si>
  <si>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</si>
  <si>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</si>
  <si>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</si>
  <si>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</si>
  <si>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</si>
  <si>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</si>
  <si>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</si>
  <si>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</si>
  <si>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</si>
  <si>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</si>
  <si>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</si>
  <si>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</si>
  <si>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</si>
  <si>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</si>
  <si>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</si>
  <si>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</si>
  <si>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</si>
  <si>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</si>
  <si>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</si>
  <si>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</si>
  <si>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</si>
  <si>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</si>
  <si>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</si>
  <si>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</si>
  <si>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</si>
  <si>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</si>
  <si>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</si>
  <si>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</si>
  <si>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</si>
  <si>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</si>
  <si>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</si>
  <si>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</si>
  <si>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</si>
  <si>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</si>
  <si>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</si>
  <si>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</si>
  <si>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</si>
  <si>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</si>
  <si>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</si>
  <si>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</si>
  <si>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</si>
  <si>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</si>
  <si>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</si>
  <si>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</si>
  <si>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</si>
  <si>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</si>
  <si>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</si>
  <si>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</si>
  <si>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</si>
  <si>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</si>
  <si>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</si>
  <si>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</si>
  <si>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</si>
  <si>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</si>
  <si>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</si>
  <si>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</si>
  <si>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</si>
  <si>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</si>
  <si>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</si>
  <si>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</si>
  <si>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</si>
  <si>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</si>
  <si>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</si>
  <si>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</si>
  <si>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</si>
  <si>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</si>
  <si>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</si>
  <si>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</si>
  <si>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</si>
  <si>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</si>
  <si>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</si>
  <si>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</si>
  <si>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</si>
  <si>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</si>
  <si>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</si>
  <si>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</si>
  <si>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</si>
  <si>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</si>
  <si>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</si>
  <si>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</si>
  <si>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</si>
  <si>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</si>
  <si>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</si>
  <si>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</si>
  <si>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</si>
  <si>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</si>
  <si>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</si>
  <si>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</si>
  <si>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</si>
  <si>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</si>
  <si>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</si>
  <si>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</si>
  <si>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</si>
  <si>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</si>
  <si>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</si>
  <si>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</si>
  <si>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</si>
  <si>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</si>
  <si>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</si>
  <si>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</si>
  <si>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</si>
  <si>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</si>
  <si>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</si>
  <si>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</si>
  <si>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</si>
  <si>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</si>
  <si>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</si>
  <si>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</si>
  <si>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</si>
  <si>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</si>
  <si>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</si>
  <si>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</si>
  <si>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</si>
  <si>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</si>
  <si>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</si>
  <si>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</si>
  <si>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</si>
  <si>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</si>
  <si>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</si>
  <si>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</si>
  <si>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</si>
  <si>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</si>
  <si>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</si>
  <si>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</si>
  <si>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</si>
  <si>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</si>
  <si>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</si>
  <si>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</si>
  <si>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</si>
  <si>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</si>
  <si>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</si>
  <si>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</si>
  <si>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</si>
  <si>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</si>
  <si>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</si>
  <si>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</si>
  <si>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</si>
  <si>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</si>
  <si>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</si>
  <si>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</si>
  <si>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</si>
  <si>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</si>
  <si>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</si>
  <si>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</si>
  <si>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</si>
  <si>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</si>
  <si>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</si>
  <si>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</si>
  <si>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</si>
  <si>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</si>
  <si>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</si>
  <si>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</si>
  <si>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</si>
  <si>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</si>
  <si>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</si>
  <si>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</si>
  <si>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</si>
  <si>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</si>
  <si>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</si>
  <si>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</si>
  <si>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</si>
  <si>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</si>
  <si>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</si>
  <si>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</si>
  <si>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</si>
  <si>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</si>
  <si>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</si>
  <si>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</si>
  <si>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</si>
  <si>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</si>
  <si>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</si>
  <si>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</si>
  <si>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</si>
  <si>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</si>
  <si>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</si>
  <si>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</si>
  <si>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</si>
  <si>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</si>
  <si>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</si>
  <si>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</si>
  <si>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</si>
  <si>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</si>
  <si>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</si>
  <si>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</si>
  <si>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</si>
  <si>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</si>
  <si>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</si>
  <si>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</si>
  <si>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</si>
  <si>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</si>
  <si>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</si>
  <si>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</si>
  <si>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</si>
  <si>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</si>
  <si>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</si>
  <si>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</si>
  <si>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</si>
  <si>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</si>
  <si>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</si>
  <si>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</si>
  <si>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</si>
  <si>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</si>
  <si>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</si>
  <si>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</si>
  <si>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</si>
  <si>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</si>
  <si>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</si>
  <si>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</si>
  <si>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</si>
  <si>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</si>
  <si>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</si>
  <si>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</si>
  <si>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</si>
  <si>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</si>
  <si>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</si>
  <si>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</si>
  <si>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</si>
  <si>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</si>
  <si>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</si>
  <si>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</si>
  <si>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</si>
  <si>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</si>
  <si>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</si>
  <si>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</si>
  <si>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</si>
  <si>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</si>
  <si>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</si>
  <si>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</si>
  <si>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</si>
  <si>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</si>
  <si>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</si>
  <si>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</si>
  <si>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</si>
  <si>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</si>
  <si>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</si>
  <si>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</si>
  <si>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</si>
  <si>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</si>
  <si>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</si>
  <si>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</si>
  <si>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</si>
  <si>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</si>
  <si>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</si>
  <si>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</si>
  <si>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</si>
  <si>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</si>
  <si>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</si>
  <si>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</si>
  <si>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</si>
  <si>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</si>
  <si>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</si>
  <si>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</si>
  <si>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</si>
  <si>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</si>
  <si>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</si>
  <si>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</si>
  <si>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</si>
  <si>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</si>
  <si>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</si>
  <si>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</si>
  <si>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</si>
  <si>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</si>
  <si>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</si>
  <si>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</si>
  <si>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</si>
  <si>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</si>
  <si>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</si>
  <si>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</si>
  <si>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</si>
  <si>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</si>
  <si>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</si>
  <si>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</si>
  <si>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</si>
  <si>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</si>
  <si>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</si>
  <si>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</si>
  <si>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</si>
  <si>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</si>
  <si>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</si>
  <si>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</si>
  <si>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</si>
  <si>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</si>
  <si>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</si>
  <si>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</si>
  <si>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</si>
  <si>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</si>
  <si>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</si>
  <si>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</si>
  <si>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</si>
  <si>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</si>
  <si>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</si>
  <si>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</si>
  <si>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</si>
  <si>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</si>
  <si>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</si>
  <si>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</si>
  <si>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</si>
  <si>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</si>
  <si>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</si>
  <si>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</si>
  <si>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</si>
  <si>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</si>
  <si>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</si>
  <si>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</si>
  <si>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</si>
  <si>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</si>
  <si>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</si>
  <si>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</si>
  <si>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</si>
  <si>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</si>
  <si>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</si>
  <si>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</si>
  <si>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</si>
  <si>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</si>
  <si>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</si>
  <si>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</si>
  <si>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</si>
  <si>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</si>
  <si>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</si>
  <si>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</si>
  <si>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</si>
  <si>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</si>
  <si>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</si>
  <si>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</si>
  <si>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</si>
  <si>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</si>
  <si>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</si>
  <si>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</si>
  <si>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</si>
  <si>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</si>
  <si>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</si>
  <si>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</si>
  <si>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</si>
  <si>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</si>
  <si>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</si>
  <si>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</si>
  <si>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</si>
  <si>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</si>
  <si>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</si>
  <si>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</si>
  <si>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</si>
  <si>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</si>
  <si>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</si>
  <si>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</si>
  <si>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</si>
  <si>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</si>
  <si>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</si>
  <si>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</si>
  <si>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</si>
  <si>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</si>
  <si>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</si>
  <si>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</si>
  <si>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</si>
  <si>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</si>
  <si>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</si>
  <si>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</si>
  <si>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</si>
  <si>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</si>
  <si>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</si>
  <si>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</si>
  <si>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</si>
  <si>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</si>
  <si>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</si>
  <si>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</si>
  <si>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</si>
  <si>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</si>
  <si>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</si>
  <si>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</si>
  <si>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</si>
  <si>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</si>
  <si>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</si>
  <si>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</si>
  <si>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</si>
  <si>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</si>
  <si>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</si>
  <si>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</si>
  <si>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</si>
  <si>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</si>
  <si>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</si>
  <si>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</si>
  <si>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</si>
  <si>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</si>
  <si>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</si>
  <si>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</si>
  <si>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</si>
  <si>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</si>
  <si>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</si>
  <si>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</si>
  <si>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</si>
  <si>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</si>
  <si>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</si>
  <si>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</si>
  <si>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</si>
  <si>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</si>
  <si>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</si>
  <si>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</si>
  <si>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</si>
  <si>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</si>
  <si>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</si>
  <si>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</si>
  <si>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</si>
  <si>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</si>
  <si>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</si>
  <si>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</si>
  <si>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</si>
  <si>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</si>
  <si>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</si>
  <si>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</si>
  <si>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</si>
  <si>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</si>
  <si>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</si>
  <si>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</si>
  <si>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</si>
  <si>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</si>
  <si>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</si>
  <si>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</si>
  <si>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</si>
  <si>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</si>
  <si>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</si>
  <si>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</si>
  <si>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</si>
  <si>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</si>
  <si>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</si>
  <si>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</si>
  <si>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</si>
  <si>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</si>
  <si>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</si>
  <si>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</si>
  <si>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</si>
  <si>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</si>
  <si>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</si>
  <si>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</si>
  <si>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</si>
  <si>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</si>
  <si>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</si>
  <si>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</si>
  <si>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</si>
  <si>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</si>
  <si>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</si>
  <si>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</si>
  <si>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</si>
  <si>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</si>
  <si>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</si>
  <si>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</si>
  <si>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</si>
  <si>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</si>
  <si>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</si>
  <si>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</si>
  <si>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</si>
  <si>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</si>
  <si>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</si>
  <si>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</si>
  <si>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</si>
  <si>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</si>
  <si>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</si>
  <si>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</si>
  <si>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</si>
  <si>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</si>
  <si>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</si>
  <si>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</si>
  <si>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</si>
  <si>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</si>
  <si>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</si>
  <si>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</si>
  <si>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</si>
  <si>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</si>
  <si>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</si>
  <si>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</si>
  <si>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</si>
  <si>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</si>
  <si>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</si>
  <si>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</si>
  <si>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</si>
  <si>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</si>
  <si>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</si>
  <si>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</si>
  <si>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</si>
  <si>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</si>
  <si>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</si>
  <si>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</si>
  <si>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</si>
  <si>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</si>
  <si>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</si>
  <si>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</si>
  <si>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</si>
  <si>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</si>
  <si>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</si>
  <si>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</si>
  <si>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</si>
  <si>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</si>
  <si>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</si>
  <si>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</si>
  <si>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</si>
  <si>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</si>
  <si>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</si>
  <si>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</si>
  <si>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</si>
  <si>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</si>
  <si>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</si>
  <si>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</si>
  <si>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</si>
  <si>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</si>
  <si>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</si>
  <si>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</si>
  <si>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</si>
  <si>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</si>
  <si>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</si>
  <si>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</si>
  <si>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</si>
  <si>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</si>
  <si>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</si>
  <si>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</si>
  <si>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</si>
  <si>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</si>
  <si>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</si>
  <si>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</si>
  <si>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</si>
  <si>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</si>
  <si>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</si>
  <si>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</si>
  <si>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</si>
  <si>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</si>
  <si>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</si>
  <si>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</si>
  <si>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</si>
  <si>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</si>
  <si>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</si>
  <si>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</si>
  <si>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</si>
  <si>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</si>
  <si>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</si>
  <si>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</si>
  <si>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</si>
  <si>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</si>
  <si>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</si>
  <si>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</si>
  <si>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</si>
  <si>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</si>
  <si>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</si>
  <si>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</si>
  <si>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</si>
  <si>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</si>
  <si>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</si>
  <si>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</si>
  <si>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</si>
  <si>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</si>
  <si>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</si>
  <si>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</si>
  <si>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</si>
  <si>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</si>
  <si>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</si>
  <si>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</si>
  <si>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</si>
  <si>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</si>
  <si>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</si>
  <si>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</si>
  <si>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</si>
  <si>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</si>
  <si>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</si>
  <si>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</si>
  <si>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</si>
  <si>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</si>
  <si>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</si>
  <si>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</si>
  <si>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</si>
  <si>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</si>
  <si>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</si>
  <si>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</si>
  <si>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</si>
  <si>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</si>
  <si>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</si>
  <si>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</si>
  <si>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</si>
  <si>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</si>
  <si>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</si>
  <si>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</si>
  <si>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</si>
  <si>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</si>
  <si>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</si>
  <si>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</si>
  <si>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</si>
  <si>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</si>
  <si>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</si>
  <si>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</si>
  <si>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</si>
  <si>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</si>
  <si>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</si>
  <si>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</si>
  <si>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</si>
  <si>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</si>
  <si>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</si>
  <si>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</si>
  <si>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</si>
  <si>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</si>
  <si>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</si>
  <si>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</si>
  <si>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</si>
  <si>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</si>
  <si>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</si>
  <si>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</si>
  <si>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</si>
  <si>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</si>
  <si>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</si>
  <si>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</si>
  <si>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</si>
  <si>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</si>
  <si>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</si>
  <si>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</si>
  <si>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</si>
  <si>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</si>
  <si>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</si>
  <si>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</si>
  <si>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</si>
  <si>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</si>
  <si>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</si>
  <si>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</si>
  <si>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</si>
  <si>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</si>
  <si>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</si>
  <si>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</si>
  <si>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</si>
  <si>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</si>
  <si>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</si>
  <si>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</si>
  <si>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</si>
  <si>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</si>
  <si>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</si>
  <si>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</si>
  <si>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</si>
  <si>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</si>
  <si>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</si>
  <si>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</si>
  <si>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</si>
  <si>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</si>
  <si>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</si>
  <si>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</si>
  <si>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</si>
  <si>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</si>
  <si>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</si>
  <si>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</si>
  <si>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</si>
  <si>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</si>
  <si>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</si>
  <si>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</si>
  <si>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</si>
  <si>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</si>
  <si>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</si>
  <si>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</si>
  <si>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</si>
  <si>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</si>
  <si>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</si>
  <si>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</si>
  <si>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</si>
  <si>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</si>
  <si>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</si>
  <si>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</si>
  <si>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</si>
  <si>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</si>
  <si>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</si>
  <si>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</si>
  <si>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</si>
  <si>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</si>
  <si>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</si>
  <si>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</si>
  <si>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</si>
  <si>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</si>
  <si>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</si>
  <si>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</si>
  <si>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</si>
  <si>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</si>
  <si>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</si>
  <si>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</si>
  <si>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</si>
  <si>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</si>
  <si>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</si>
  <si>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</si>
  <si>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</si>
  <si>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</si>
  <si>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</si>
  <si>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</si>
  <si>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</si>
  <si>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</si>
  <si>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</si>
  <si>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</si>
  <si>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</si>
  <si>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</si>
  <si>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</si>
  <si>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</si>
  <si>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</si>
  <si>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</si>
  <si>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</si>
  <si>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</si>
  <si>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</si>
  <si>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</si>
  <si>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</si>
  <si>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</si>
  <si>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</si>
  <si>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</si>
  <si>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</si>
  <si>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</si>
  <si>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</si>
  <si>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</si>
  <si>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</si>
  <si>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</si>
  <si>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</si>
  <si>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</si>
  <si>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</si>
  <si>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</si>
  <si>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</si>
  <si>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</si>
  <si>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</si>
  <si>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</si>
  <si>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</si>
  <si>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</si>
  <si>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</si>
  <si>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</si>
  <si>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</si>
  <si>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</si>
  <si>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</si>
  <si>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</si>
  <si>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</si>
  <si>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</si>
  <si>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</si>
  <si>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</si>
  <si>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</si>
  <si>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</si>
  <si>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</si>
  <si>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</si>
  <si>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</si>
  <si>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</si>
  <si>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</si>
  <si>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</si>
  <si>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</si>
  <si>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</si>
  <si>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</si>
  <si>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</si>
  <si>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</si>
  <si>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</si>
  <si>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</si>
  <si>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</si>
  <si>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</si>
  <si>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</si>
  <si>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</si>
  <si>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</si>
  <si>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</si>
  <si>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</si>
  <si>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</si>
  <si>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</si>
  <si>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</si>
  <si>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</si>
  <si>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</si>
  <si>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</si>
  <si>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</si>
  <si>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</si>
  <si>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</si>
  <si>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</si>
  <si>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</si>
  <si>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</si>
  <si>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</si>
  <si>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</si>
  <si>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</si>
  <si>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</si>
  <si>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</si>
  <si>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</si>
  <si>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</si>
  <si>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</si>
  <si>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</si>
  <si>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</si>
  <si>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</si>
  <si>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</si>
  <si>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</si>
  <si>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</si>
  <si>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</si>
  <si>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</si>
  <si>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</si>
  <si>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</si>
  <si>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</si>
  <si>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</si>
  <si>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</si>
  <si>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</si>
  <si>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</si>
  <si>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</si>
  <si>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</si>
  <si>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</si>
  <si>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</si>
  <si>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</si>
  <si>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</si>
  <si>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</si>
  <si>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</si>
  <si>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</si>
  <si>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</si>
  <si>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</si>
  <si>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</si>
  <si>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</si>
  <si>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</si>
  <si>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</si>
  <si>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</si>
  <si>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</si>
  <si>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</si>
  <si>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</si>
  <si>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</si>
  <si>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</si>
  <si>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</si>
  <si>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</si>
  <si>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</si>
  <si>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</si>
  <si>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</si>
  <si>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</si>
  <si>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</si>
  <si>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</si>
  <si>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</si>
  <si>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</si>
  <si>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</si>
  <si>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</si>
  <si>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</si>
  <si>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</si>
  <si>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</si>
  <si>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</si>
  <si>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</si>
  <si>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</si>
  <si>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</si>
  <si>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</si>
  <si>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</si>
  <si>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</si>
  <si>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</si>
  <si>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</si>
  <si>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</si>
  <si>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</si>
  <si>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</si>
  <si>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</si>
  <si>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</si>
  <si>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</si>
  <si>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</si>
  <si>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</si>
  <si>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</si>
  <si>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</si>
  <si>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</si>
  <si>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</si>
  <si>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</si>
  <si>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</si>
  <si>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</si>
  <si>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</si>
  <si>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</si>
  <si>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</si>
  <si>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</si>
  <si>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</si>
  <si>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</si>
  <si>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</si>
  <si>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</si>
  <si>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</si>
  <si>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</si>
  <si>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</si>
  <si>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</si>
  <si>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</si>
  <si>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</si>
  <si>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</si>
  <si>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</si>
  <si>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</si>
  <si>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</si>
  <si>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</si>
  <si>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</si>
  <si>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</si>
  <si>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</si>
  <si>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</si>
  <si>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</si>
  <si>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</si>
  <si>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</si>
  <si>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</si>
  <si>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</si>
  <si>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</si>
  <si>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</si>
  <si>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</si>
  <si>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</si>
  <si>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</si>
  <si>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</si>
  <si>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</si>
  <si>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</si>
  <si>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</si>
  <si>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</si>
  <si>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</si>
  <si>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</si>
  <si>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</si>
  <si>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</si>
  <si>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</si>
  <si>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</si>
  <si>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</si>
  <si>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</si>
  <si>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</si>
  <si>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</si>
  <si>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</si>
  <si>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</si>
  <si>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</si>
  <si>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</si>
  <si>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</si>
  <si>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</si>
  <si>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</si>
  <si>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</si>
  <si>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</si>
  <si>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</si>
  <si>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</si>
  <si>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</si>
  <si>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</si>
  <si>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</si>
  <si>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</si>
  <si>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</si>
  <si>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</si>
  <si>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</si>
  <si>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</si>
  <si>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</si>
  <si>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</si>
  <si>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</si>
  <si>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</si>
  <si>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</si>
  <si>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</si>
  <si>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</si>
  <si>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</si>
  <si>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</si>
  <si>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</si>
  <si>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</si>
  <si>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</si>
  <si>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</si>
  <si>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</si>
  <si>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</si>
  <si>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</si>
  <si>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</si>
  <si>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</si>
  <si>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</si>
  <si>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</si>
  <si>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</si>
  <si>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</si>
  <si>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</si>
  <si>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</si>
  <si>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</si>
  <si>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</si>
  <si>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</si>
  <si>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</si>
  <si>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</si>
  <si>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</si>
  <si>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</si>
  <si>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</si>
  <si>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</si>
  <si>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</si>
  <si>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</si>
  <si>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</si>
  <si>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</si>
  <si>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</si>
  <si>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</si>
  <si>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</si>
  <si>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</si>
  <si>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</si>
  <si>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</si>
  <si>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</si>
  <si>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</si>
  <si>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</si>
  <si>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</si>
  <si>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</si>
  <si>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</si>
  <si>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</si>
  <si>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</si>
  <si>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</si>
  <si>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</si>
  <si>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</si>
  <si>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</si>
  <si>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</si>
  <si>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</si>
  <si>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</si>
  <si>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</si>
  <si>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</si>
  <si>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</si>
  <si>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</si>
  <si>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</si>
  <si>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</si>
  <si>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</si>
  <si>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</si>
  <si>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</si>
  <si>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</si>
  <si>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</si>
  <si>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</si>
  <si>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</si>
  <si>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</si>
  <si>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</si>
  <si>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</si>
  <si>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</si>
  <si>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</si>
  <si>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</si>
  <si>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</si>
  <si>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</si>
  <si>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</si>
  <si>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</si>
  <si>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</si>
  <si>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</si>
  <si>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</si>
  <si>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</si>
  <si>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</si>
  <si>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</si>
  <si>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</si>
  <si>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</si>
  <si>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</si>
  <si>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</si>
  <si>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</si>
  <si>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</si>
  <si>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</si>
  <si>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</si>
  <si>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</si>
  <si>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</si>
  <si>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</si>
  <si>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</si>
  <si>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</si>
  <si>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</si>
  <si>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</si>
  <si>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</si>
  <si>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</si>
  <si>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</si>
  <si>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</si>
  <si>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</si>
  <si>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</si>
  <si>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</si>
  <si>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</si>
  <si>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</si>
  <si>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</si>
  <si>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</si>
  <si>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</si>
  <si>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</si>
  <si>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</si>
  <si>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</si>
  <si>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</si>
  <si>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</si>
  <si>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</si>
  <si>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</si>
  <si>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</si>
  <si>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</si>
  <si>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</si>
  <si>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</si>
  <si>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</si>
  <si>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</si>
  <si>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</si>
  <si>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</si>
  <si>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</si>
  <si>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</si>
  <si>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</si>
  <si>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</si>
  <si>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</si>
  <si>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</si>
  <si>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</si>
  <si>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</si>
  <si>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</si>
  <si>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</si>
  <si>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</si>
  <si>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</si>
  <si>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</si>
  <si>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</si>
  <si>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</si>
  <si>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</si>
  <si>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</si>
  <si>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</si>
  <si>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</si>
  <si>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</si>
  <si>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</si>
  <si>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</si>
  <si>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</si>
  <si>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</si>
  <si>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</si>
  <si>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</si>
  <si>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</si>
  <si>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</si>
  <si>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</si>
  <si>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</si>
  <si>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</si>
  <si>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</si>
  <si>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</si>
  <si>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</si>
  <si>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</si>
  <si>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</si>
  <si>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</si>
  <si>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</si>
  <si>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</si>
  <si>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</si>
  <si>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</si>
  <si>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</si>
  <si>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</si>
  <si>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</si>
  <si>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</si>
  <si>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</si>
  <si>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</si>
  <si>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</si>
  <si>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</si>
  <si>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</si>
  <si>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</si>
  <si>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</si>
  <si>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</si>
  <si>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</si>
  <si>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</si>
  <si>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</si>
  <si>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</si>
  <si>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</si>
  <si>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</si>
  <si>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</si>
  <si>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</si>
  <si>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</si>
  <si>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</si>
  <si>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</si>
  <si>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</si>
  <si>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</si>
  <si>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</si>
  <si>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</si>
  <si>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</si>
  <si>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</si>
  <si>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</si>
  <si>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</si>
  <si>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</si>
  <si>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</si>
  <si>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</si>
  <si>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</si>
  <si>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</si>
  <si>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</si>
  <si>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</si>
  <si>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</si>
  <si>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</si>
  <si>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</si>
  <si>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</si>
  <si>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</si>
  <si>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</si>
  <si>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</si>
  <si>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</si>
  <si>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</si>
  <si>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</si>
  <si>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</si>
  <si>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</si>
  <si>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</si>
  <si>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</si>
  <si>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</si>
  <si>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</si>
  <si>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</si>
  <si>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</si>
  <si>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</si>
  <si>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</si>
  <si>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</si>
  <si>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</si>
  <si>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</si>
  <si>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</si>
  <si>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</si>
  <si>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</si>
  <si>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</si>
  <si>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</si>
  <si>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</si>
  <si>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</si>
  <si>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</si>
  <si>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</si>
  <si>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</si>
  <si>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</si>
  <si>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</si>
  <si>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</si>
  <si>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</si>
  <si>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</si>
  <si>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</si>
  <si>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</si>
  <si>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</si>
  <si>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</si>
  <si>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</si>
  <si>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</si>
  <si>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</si>
  <si>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</si>
  <si>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</si>
  <si>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</si>
  <si>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</si>
  <si>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</si>
  <si>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</si>
  <si>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</si>
  <si>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</si>
  <si>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</si>
  <si>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</si>
  <si>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</si>
  <si>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</si>
  <si>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</si>
  <si>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</si>
  <si>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</si>
  <si>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</si>
  <si>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</si>
  <si>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</si>
  <si>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</si>
  <si>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</si>
  <si>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</si>
  <si>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</si>
  <si>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</si>
  <si>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</si>
  <si>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</si>
  <si>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</si>
  <si>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</si>
  <si>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</si>
  <si>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</si>
  <si>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</si>
  <si>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</si>
  <si>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</si>
  <si>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</si>
  <si>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</si>
  <si>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</si>
  <si>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</si>
  <si>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</si>
  <si>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</si>
  <si>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</si>
  <si>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</si>
  <si>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</si>
  <si>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</si>
  <si>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</si>
  <si>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</si>
  <si>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</si>
  <si>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</si>
  <si>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</si>
  <si>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</si>
  <si>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</si>
  <si>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</si>
  <si>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</si>
  <si>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</si>
  <si>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</si>
  <si>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</si>
  <si>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</si>
  <si>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</si>
  <si>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</si>
  <si>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</si>
  <si>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</si>
  <si>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</si>
  <si>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</si>
  <si>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</si>
  <si>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</si>
  <si>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</si>
  <si>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</si>
  <si>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</si>
  <si>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</si>
  <si>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</si>
  <si>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</si>
  <si>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</si>
  <si>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</si>
  <si>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</si>
  <si>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</si>
  <si>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</si>
  <si>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</si>
  <si>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</si>
  <si>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</si>
  <si>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</si>
  <si>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</si>
  <si>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</si>
  <si>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</si>
  <si>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</si>
  <si>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</si>
  <si>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</si>
  <si>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</si>
  <si>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</si>
  <si>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</si>
  <si>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</si>
  <si>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</si>
  <si>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</si>
  <si>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</si>
  <si>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</si>
  <si>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</si>
  <si>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</si>
  <si>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</si>
  <si>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</si>
  <si>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</si>
  <si>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</si>
  <si>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</si>
  <si>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</si>
  <si>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</si>
  <si>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</si>
  <si>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</si>
  <si>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</si>
  <si>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</si>
  <si>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</si>
  <si>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</si>
  <si>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</si>
  <si>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</si>
  <si>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</si>
  <si>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</si>
  <si>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</si>
  <si>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</si>
  <si>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</si>
  <si>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</si>
  <si>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</si>
  <si>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</si>
  <si>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</si>
  <si>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</si>
  <si>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</si>
  <si>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</si>
  <si>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</si>
  <si>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</si>
  <si>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</si>
  <si>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</si>
  <si>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</si>
  <si>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</si>
  <si>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</si>
  <si>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</si>
  <si>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</si>
  <si>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</si>
  <si>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</si>
  <si>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</si>
  <si>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</si>
  <si>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</si>
  <si>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</si>
  <si>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</si>
  <si>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</si>
  <si>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</si>
  <si>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</si>
  <si>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</si>
  <si>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</si>
  <si>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</si>
  <si>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</si>
  <si>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</si>
  <si>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</si>
  <si>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</si>
  <si>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</si>
  <si>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</si>
  <si>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</si>
  <si>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</si>
  <si>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</si>
  <si>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</si>
  <si>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</si>
  <si>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</si>
  <si>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</si>
  <si>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</si>
  <si>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</si>
  <si>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</si>
  <si>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</si>
  <si>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</si>
  <si>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</si>
  <si>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</si>
  <si>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</si>
  <si>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</si>
  <si>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</si>
  <si>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</si>
  <si>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</si>
  <si>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</si>
  <si>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</si>
  <si>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</si>
  <si>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</si>
  <si>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</si>
  <si>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</si>
  <si>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</si>
  <si>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</si>
  <si>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</si>
  <si>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</si>
  <si>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</si>
  <si>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</si>
  <si>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</si>
  <si>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</si>
  <si>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</si>
  <si>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</si>
  <si>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</si>
  <si>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</si>
  <si>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</si>
  <si>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</si>
  <si>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</si>
  <si>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</si>
  <si>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</si>
  <si>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</si>
  <si>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</si>
  <si>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</si>
  <si>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</si>
  <si>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</si>
  <si>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</si>
  <si>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</si>
  <si>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</si>
  <si>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</si>
  <si>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</si>
  <si>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</si>
  <si>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</si>
  <si>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</si>
  <si>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</si>
  <si>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</si>
  <si>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</si>
  <si>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</si>
  <si>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</si>
  <si>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</si>
  <si>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</si>
  <si>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</si>
  <si>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</si>
  <si>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</si>
  <si>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</si>
  <si>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</si>
  <si>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</si>
  <si>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</si>
  <si>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</si>
  <si>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</si>
  <si>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</si>
  <si>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</si>
  <si>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</si>
  <si>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</si>
  <si>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</si>
  <si>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</si>
  <si>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</si>
  <si>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</si>
  <si>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</si>
  <si>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</si>
  <si>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</si>
  <si>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</si>
  <si>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</si>
  <si>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</si>
  <si>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</si>
  <si>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</si>
  <si>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</si>
  <si>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</si>
  <si>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</si>
  <si>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</si>
  <si>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</si>
  <si>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</si>
  <si>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</si>
  <si>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</si>
  <si>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</si>
  <si>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</si>
  <si>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</si>
  <si>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</si>
  <si>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</si>
  <si>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</si>
  <si>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</si>
  <si>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</si>
  <si>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</si>
  <si>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</si>
  <si>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</si>
  <si>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</si>
  <si>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</si>
  <si>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</si>
  <si>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</si>
  <si>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</si>
  <si>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</si>
  <si>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</si>
  <si>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</si>
  <si>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</si>
  <si>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</si>
  <si>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</si>
  <si>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</si>
  <si>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</si>
  <si>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</si>
  <si>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</si>
  <si>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</si>
  <si>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</si>
  <si>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</si>
  <si>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</si>
  <si>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</si>
  <si>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</si>
  <si>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</si>
  <si>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</si>
  <si>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</si>
  <si>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</si>
  <si>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</si>
  <si>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</si>
  <si>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</si>
  <si>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</si>
  <si>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</si>
  <si>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</si>
  <si>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</si>
  <si>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</si>
  <si>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</si>
  <si>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</si>
  <si>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</si>
  <si>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</si>
  <si>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</si>
  <si>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</si>
  <si>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</si>
  <si>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</si>
  <si>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</si>
  <si>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</si>
  <si>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</si>
  <si>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</si>
  <si>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</si>
  <si>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</si>
  <si>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</si>
  <si>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</si>
  <si>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</si>
  <si>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</si>
  <si>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</si>
  <si>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</si>
  <si>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</si>
  <si>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</si>
  <si>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</si>
  <si>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</si>
  <si>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</si>
  <si>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</si>
  <si>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</si>
  <si>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</si>
  <si>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</si>
  <si>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</si>
  <si>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</si>
  <si>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</si>
  <si>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</si>
  <si>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</si>
  <si>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</si>
  <si>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</si>
  <si>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</si>
  <si>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</si>
  <si>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</si>
  <si>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</si>
  <si>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</si>
  <si>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</si>
  <si>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</si>
  <si>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</si>
  <si>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</si>
  <si>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</si>
  <si>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</si>
  <si>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</si>
  <si>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</si>
  <si>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</si>
  <si>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</si>
  <si>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</si>
  <si>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</si>
  <si>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</si>
  <si>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</si>
  <si>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</si>
  <si>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</si>
  <si>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</si>
  <si>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</si>
  <si>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</si>
  <si>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</si>
  <si>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</si>
  <si>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</si>
  <si>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</si>
  <si>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</si>
  <si>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</si>
  <si>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</si>
  <si>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</si>
  <si>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</si>
  <si>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</si>
  <si>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</si>
  <si>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</si>
  <si>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</si>
  <si>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</si>
  <si>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</si>
  <si>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</si>
  <si>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</si>
  <si>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</si>
  <si>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</si>
  <si>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</si>
  <si>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</si>
  <si>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</si>
  <si>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</si>
  <si>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</si>
  <si>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</si>
  <si>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</si>
  <si>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</si>
  <si>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</si>
  <si>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</si>
  <si>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</si>
  <si>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</si>
  <si>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</si>
  <si>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</si>
  <si>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</si>
  <si>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</si>
  <si>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</si>
  <si>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</si>
  <si>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</si>
  <si>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</si>
  <si>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</si>
  <si>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</si>
  <si>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</si>
  <si>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</si>
  <si>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</si>
  <si>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</si>
  <si>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</si>
  <si>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</si>
  <si>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</si>
  <si>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</si>
  <si>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</si>
  <si>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</si>
  <si>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</si>
  <si>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</si>
  <si>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</si>
  <si>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</si>
  <si>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</si>
  <si>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</si>
  <si>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</si>
  <si>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</si>
  <si>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</si>
  <si>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</si>
  <si>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</si>
  <si>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</si>
  <si>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</si>
  <si>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</si>
  <si>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</si>
  <si>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</si>
  <si>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</si>
  <si>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</si>
  <si>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</si>
  <si>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</si>
  <si>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</si>
  <si>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</si>
  <si>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</si>
  <si>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</si>
  <si>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</si>
  <si>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</si>
  <si>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</si>
  <si>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</si>
  <si>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</si>
  <si>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</si>
  <si>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</si>
  <si>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</si>
  <si>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</si>
  <si>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</si>
  <si>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</si>
  <si>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</si>
  <si>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</si>
  <si>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</si>
  <si>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</si>
  <si>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</si>
  <si>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</si>
  <si>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</si>
  <si>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</si>
  <si>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</si>
  <si>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</si>
  <si>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</si>
  <si>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</si>
  <si>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</si>
  <si>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</si>
  <si>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</si>
  <si>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</si>
  <si>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</si>
  <si>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</si>
  <si>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</si>
  <si>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</si>
  <si>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</si>
  <si>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</si>
  <si>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</si>
  <si>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</si>
  <si>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</si>
  <si>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</si>
  <si>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</si>
  <si>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</si>
  <si>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</si>
  <si>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</si>
  <si>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</si>
  <si>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</si>
  <si>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</si>
  <si>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</si>
  <si>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</si>
  <si>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</si>
  <si>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</si>
  <si>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</si>
  <si>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</si>
  <si>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</si>
  <si>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</si>
  <si>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</si>
  <si>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</si>
  <si>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</si>
  <si>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</si>
  <si>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</si>
  <si>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</si>
  <si>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</si>
  <si>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</si>
  <si>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</si>
  <si>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</si>
  <si>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</si>
  <si>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</si>
  <si>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</si>
  <si>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</si>
  <si>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</si>
  <si>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</si>
  <si>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</si>
  <si>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</si>
  <si>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</si>
  <si>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</si>
  <si>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</si>
  <si>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</si>
  <si>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</si>
  <si>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</si>
  <si>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</si>
  <si>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</si>
  <si>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</si>
  <si>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</si>
  <si>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</si>
  <si>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</si>
  <si>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</si>
  <si>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</si>
  <si>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</si>
  <si>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</si>
  <si>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</si>
  <si>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</si>
  <si>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</si>
  <si>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</si>
  <si>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</si>
  <si>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</si>
  <si>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</si>
  <si>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</si>
  <si>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</si>
  <si>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</si>
  <si>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</si>
  <si>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</si>
  <si>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</si>
  <si>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</si>
  <si>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</si>
  <si>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</si>
  <si>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</si>
  <si>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</si>
  <si>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</si>
  <si>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</si>
  <si>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</si>
  <si>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</si>
  <si>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</si>
  <si>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</si>
  <si>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</si>
  <si>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</si>
  <si>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</si>
  <si>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</si>
  <si>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</si>
  <si>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</si>
  <si>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</si>
  <si>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</si>
  <si>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</si>
  <si>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</si>
  <si>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</si>
  <si>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</si>
  <si>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</si>
  <si>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</si>
  <si>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</si>
  <si>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</si>
  <si>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</si>
  <si>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</si>
  <si>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</si>
  <si>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</si>
  <si>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</si>
  <si>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</si>
  <si>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</si>
  <si>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</si>
  <si>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</si>
  <si>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</si>
  <si>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</si>
  <si>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</si>
  <si>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</si>
  <si>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</si>
  <si>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</si>
  <si>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</si>
  <si>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</si>
  <si>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</si>
  <si>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</si>
  <si>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</si>
  <si>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</si>
  <si>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</si>
  <si>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</si>
  <si>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</si>
  <si>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</si>
  <si>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</si>
  <si>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</si>
  <si>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</si>
  <si>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</si>
  <si>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</si>
  <si>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</si>
  <si>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</si>
  <si>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</si>
  <si>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</si>
  <si>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</si>
  <si>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</si>
  <si>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</si>
  <si>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</si>
  <si>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</si>
  <si>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</si>
  <si>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</si>
  <si>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</si>
  <si>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</si>
  <si>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</si>
  <si>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</si>
  <si>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</si>
  <si>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</si>
  <si>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</si>
  <si>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</si>
  <si>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</si>
  <si>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</si>
  <si>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</si>
  <si>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</si>
  <si>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</si>
  <si>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</si>
  <si>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</si>
  <si>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</si>
  <si>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</si>
  <si>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</si>
  <si>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</si>
  <si>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</si>
  <si>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</si>
  <si>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</si>
  <si>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</si>
  <si>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</si>
  <si>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</si>
  <si>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</si>
  <si>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</si>
  <si>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</si>
  <si>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</si>
  <si>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</si>
  <si>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</si>
  <si>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</si>
  <si>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</si>
  <si>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</si>
  <si>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</si>
  <si>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</si>
  <si>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</si>
  <si>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</si>
  <si>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</si>
  <si>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</si>
  <si>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</si>
  <si>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</si>
  <si>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</si>
  <si>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</si>
  <si>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</si>
  <si>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</si>
  <si>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</si>
  <si>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</si>
  <si>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</si>
  <si>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</si>
  <si>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</si>
  <si>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</si>
  <si>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</si>
  <si>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</si>
  <si>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</si>
  <si>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</si>
  <si>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</si>
  <si>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</si>
  <si>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</si>
  <si>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</si>
  <si>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</si>
  <si>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</si>
  <si>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</si>
  <si>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</si>
  <si>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</si>
  <si>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</si>
  <si>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</si>
  <si>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</si>
  <si>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</si>
  <si>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</si>
  <si>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</si>
  <si>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</si>
  <si>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</si>
  <si>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</si>
  <si>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</si>
  <si>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</si>
  <si>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</si>
  <si>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</si>
  <si>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</si>
  <si>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</si>
  <si>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</si>
  <si>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</si>
  <si>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</si>
  <si>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</si>
  <si>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</si>
  <si>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</si>
  <si>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</si>
  <si>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</si>
  <si>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</si>
  <si>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</si>
  <si>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</si>
  <si>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</si>
  <si>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</si>
  <si>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</si>
  <si>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</si>
  <si>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</si>
  <si>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</si>
  <si>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</si>
  <si>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</si>
  <si>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</si>
  <si>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</si>
  <si>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</si>
  <si>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</si>
  <si>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</si>
  <si>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</si>
  <si>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</si>
  <si>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</si>
  <si>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</si>
  <si>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</si>
  <si>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</si>
  <si>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</si>
  <si>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</si>
  <si>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</si>
  <si>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</si>
  <si>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</si>
  <si>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</si>
  <si>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</si>
  <si>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</si>
  <si>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</si>
  <si>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</si>
  <si>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</si>
  <si>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</si>
  <si>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</si>
  <si>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</si>
  <si>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</si>
  <si>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</si>
  <si>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</si>
  <si>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</si>
  <si>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</si>
  <si>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</si>
  <si>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</si>
  <si>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</si>
  <si>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</si>
  <si>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</si>
  <si>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</si>
  <si>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</si>
  <si>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</si>
  <si>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</si>
  <si>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</si>
  <si>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</si>
  <si>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</si>
  <si>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</si>
  <si>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</si>
  <si>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</si>
  <si>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</si>
  <si>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</si>
  <si>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</si>
  <si>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</si>
  <si>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</si>
  <si>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</si>
  <si>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</si>
  <si>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</si>
  <si>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</si>
  <si>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</si>
  <si>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</si>
  <si>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</si>
  <si>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</si>
  <si>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</si>
  <si>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</si>
  <si>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</si>
  <si>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</si>
  <si>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</si>
  <si>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</si>
  <si>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</si>
  <si>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</si>
  <si>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</si>
  <si>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</si>
  <si>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</si>
  <si>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</si>
  <si>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</si>
  <si>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</si>
  <si>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</si>
  <si>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</si>
  <si>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</si>
  <si>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</si>
  <si>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</si>
  <si>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</si>
  <si>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</si>
  <si>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</si>
  <si>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</si>
  <si>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</si>
  <si>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</si>
  <si>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</si>
  <si>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</si>
  <si>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</si>
  <si>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</si>
  <si>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</si>
  <si>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</si>
  <si>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</si>
  <si>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</si>
  <si>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</si>
  <si>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</si>
  <si>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</si>
  <si>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</si>
  <si>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</si>
  <si>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</si>
  <si>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</si>
  <si>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</si>
  <si>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</si>
  <si>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</si>
  <si>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</si>
  <si>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</si>
  <si>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</si>
  <si>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</si>
  <si>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</si>
  <si>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</si>
  <si>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</si>
  <si>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</si>
  <si>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</si>
  <si>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</si>
  <si>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</si>
  <si>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</si>
  <si>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</si>
  <si>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</si>
  <si>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</si>
  <si>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</si>
  <si>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</si>
  <si>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</si>
  <si>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</si>
  <si>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</si>
  <si>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</si>
  <si>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</si>
  <si>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</si>
  <si>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</si>
  <si>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</si>
  <si>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</si>
  <si>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</si>
  <si>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</si>
  <si>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</si>
  <si>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</si>
  <si>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</si>
  <si>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</si>
  <si>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</si>
  <si>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</si>
  <si>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</si>
  <si>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</si>
  <si>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</si>
  <si>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</si>
  <si>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</si>
  <si>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</si>
  <si>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</si>
  <si>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</si>
  <si>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</si>
  <si>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</si>
  <si>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</si>
  <si>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</si>
  <si>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</si>
  <si>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</si>
  <si>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</si>
  <si>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</si>
  <si>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</si>
  <si>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</si>
  <si>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</si>
  <si>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</si>
  <si>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</si>
  <si>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</si>
  <si>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</si>
  <si>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</si>
  <si>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</si>
  <si>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</si>
  <si>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</si>
  <si>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</si>
  <si>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</si>
  <si>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</si>
  <si>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</si>
  <si>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</si>
  <si>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</si>
  <si>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</si>
  <si>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</si>
  <si>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</si>
  <si>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</si>
  <si>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</si>
  <si>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</si>
  <si>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</si>
  <si>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</si>
  <si>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</si>
  <si>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</si>
  <si>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</si>
  <si>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</si>
  <si>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</si>
  <si>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</si>
  <si>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</si>
  <si>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LIMPEZA MECANIZADA DE CAMADA VEGETAL, VEGETAÇÃO E PEQUENAS ÁRVORES (DIÂMETRO DE TRONCO MENOR QUE 0,20 M), COM TRATOR DE ESTEIRAS.AF_05/2018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</si>
  <si>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</si>
  <si>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</si>
  <si>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</si>
  <si>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</si>
  <si>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</si>
  <si>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</si>
  <si>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</si>
  <si>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</si>
  <si>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</si>
  <si>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</si>
  <si>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</si>
  <si>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</si>
  <si>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</si>
  <si>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</si>
  <si>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</si>
  <si>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</si>
  <si>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</si>
  <si>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</si>
  <si>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</si>
  <si>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</si>
  <si>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</si>
  <si>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</si>
  <si>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</si>
  <si>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</si>
  <si>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</si>
  <si>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</si>
  <si>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</si>
  <si>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</si>
  <si>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</si>
  <si>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</si>
  <si>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</si>
  <si>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</si>
  <si>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</si>
  <si>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</si>
  <si>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</si>
  <si>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</si>
  <si>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</si>
  <si>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</si>
  <si>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</si>
  <si>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</si>
  <si>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</si>
  <si>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</si>
  <si>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</si>
  <si>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</si>
  <si>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</si>
  <si>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</si>
  <si>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</si>
  <si>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</si>
  <si>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</si>
  <si>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</si>
  <si>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</si>
  <si>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</si>
  <si>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</si>
  <si>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</si>
  <si>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</si>
  <si>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</si>
  <si>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</si>
  <si>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</si>
  <si>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</si>
  <si>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</si>
  <si>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</si>
  <si>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</si>
  <si>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</si>
  <si>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</si>
  <si>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</si>
  <si>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</si>
  <si>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</si>
  <si>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</si>
  <si>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</si>
  <si>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</si>
  <si>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</si>
  <si>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</si>
  <si>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</si>
  <si>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</si>
  <si>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</si>
  <si>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</si>
  <si>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</si>
  <si>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</si>
  <si>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</si>
  <si>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</si>
  <si>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</si>
  <si>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</si>
  <si>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</si>
  <si>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</si>
  <si>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</si>
  <si>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</si>
  <si>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</si>
  <si>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</si>
  <si>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</si>
  <si>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</si>
  <si>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</si>
  <si>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</si>
  <si>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</si>
  <si>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</si>
  <si>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</si>
  <si>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</si>
  <si>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</si>
  <si>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</si>
  <si>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</si>
  <si>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</si>
  <si>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</si>
  <si>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</si>
  <si>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</si>
  <si>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</si>
  <si>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</si>
  <si>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</si>
  <si>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</si>
  <si>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</si>
  <si>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</si>
  <si>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</si>
  <si>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</si>
  <si>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</si>
  <si>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</si>
  <si>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</si>
  <si>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</si>
  <si>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</si>
  <si>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</si>
  <si>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</si>
  <si>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</si>
  <si>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</si>
  <si>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</si>
  <si>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</si>
  <si>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</si>
  <si>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</si>
  <si>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</si>
  <si>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</si>
  <si>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</si>
  <si>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</si>
  <si>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</si>
  <si>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</si>
  <si>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</si>
  <si>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</si>
  <si>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</si>
  <si>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</si>
  <si>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</si>
  <si>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</si>
  <si>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</si>
  <si>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</si>
  <si>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</si>
  <si>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</si>
  <si>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</si>
  <si>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</si>
  <si>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</si>
  <si>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</si>
  <si>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</si>
  <si>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</si>
  <si>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</si>
  <si>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</si>
  <si>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</si>
  <si>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</si>
  <si>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</si>
  <si>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</si>
  <si>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</si>
  <si>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</si>
  <si>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</si>
  <si>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</si>
  <si>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</si>
  <si>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</si>
  <si>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</si>
  <si>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</si>
  <si>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</si>
  <si>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</si>
  <si>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</si>
  <si>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</si>
  <si>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</si>
  <si>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</si>
  <si>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</si>
  <si>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</si>
  <si>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</si>
  <si>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</si>
  <si>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</si>
  <si>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</si>
  <si>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</si>
  <si>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</si>
  <si>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</si>
  <si>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</si>
  <si>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</si>
  <si>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</si>
  <si>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</si>
  <si>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</si>
  <si>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</si>
  <si>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</si>
  <si>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</si>
  <si>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</si>
  <si>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</si>
  <si>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</si>
  <si>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</si>
  <si>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</si>
  <si>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</si>
  <si>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</si>
  <si>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</si>
  <si>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</si>
  <si>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</si>
  <si>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</si>
  <si>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</si>
  <si>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</si>
  <si>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</si>
  <si>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</si>
  <si>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</si>
  <si>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</si>
  <si>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</si>
  <si>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</si>
  <si>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</si>
  <si>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</si>
  <si>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</si>
  <si>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</si>
  <si>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</si>
  <si>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</si>
  <si>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</si>
  <si>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</si>
  <si>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</si>
  <si>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</si>
  <si>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</si>
  <si>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</si>
  <si>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</si>
  <si>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</si>
  <si>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</si>
  <si>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</si>
  <si>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</si>
  <si>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</si>
  <si>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</si>
  <si>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</si>
  <si>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</si>
  <si>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</si>
  <si>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</si>
  <si>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</si>
  <si>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</si>
  <si>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</si>
  <si>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</si>
  <si>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</si>
  <si>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</si>
  <si>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</si>
  <si>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</si>
  <si>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</si>
  <si>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</si>
  <si>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</si>
  <si>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</si>
  <si>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</si>
  <si>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</si>
  <si>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</si>
  <si>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</si>
  <si>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</si>
  <si>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</si>
  <si>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</si>
  <si>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</si>
  <si>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</si>
  <si>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</si>
  <si>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</si>
  <si>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</si>
  <si>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</si>
  <si>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</si>
  <si>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</si>
  <si>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</si>
  <si>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</si>
  <si>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</si>
  <si>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</si>
  <si>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</si>
  <si>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</si>
  <si>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</si>
  <si>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</si>
  <si>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</si>
  <si>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</si>
  <si>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</si>
  <si>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</si>
  <si>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</si>
  <si>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</si>
  <si>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</si>
  <si>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</si>
  <si>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</si>
  <si>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</si>
  <si>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</si>
  <si>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</si>
  <si>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</si>
  <si>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</si>
  <si>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</si>
  <si>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</si>
  <si>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</si>
  <si>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</si>
  <si>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</si>
  <si>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</si>
  <si>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</si>
  <si>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</si>
  <si>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</si>
  <si>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</si>
  <si>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</si>
  <si>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</si>
  <si>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</si>
  <si>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</si>
  <si>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</si>
  <si>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</si>
  <si>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</si>
  <si>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</si>
  <si>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</si>
  <si>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</si>
  <si>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</si>
  <si>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</si>
  <si>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</si>
  <si>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</si>
  <si>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</si>
  <si>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</si>
  <si>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</si>
  <si>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</si>
  <si>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</si>
  <si>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</si>
  <si>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</si>
  <si>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</si>
  <si>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</si>
  <si>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</si>
  <si>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</si>
  <si>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</si>
  <si>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</si>
  <si>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</si>
  <si>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</si>
  <si>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</si>
  <si>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</si>
  <si>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</si>
  <si>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</si>
  <si>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</si>
  <si>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</si>
  <si>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</si>
  <si>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</si>
  <si>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</si>
  <si>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</si>
  <si>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</si>
  <si>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</si>
  <si>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</si>
  <si>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</si>
  <si>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</si>
  <si>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</si>
  <si>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</si>
  <si>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</si>
  <si>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</si>
  <si>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</si>
  <si>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</si>
  <si>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</si>
  <si>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</si>
  <si>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</si>
  <si>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</si>
  <si>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</si>
  <si>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</si>
  <si>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</si>
  <si>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</si>
  <si>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</si>
  <si>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</si>
  <si>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</si>
  <si>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</si>
  <si>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</si>
  <si>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</si>
  <si>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</si>
  <si>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</si>
  <si>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</si>
  <si>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</si>
  <si>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</si>
  <si>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</si>
  <si>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</si>
  <si>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</si>
  <si>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</si>
  <si>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</si>
  <si>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</si>
  <si>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</si>
  <si>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</si>
  <si>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</si>
  <si>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</si>
  <si>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</si>
  <si>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</si>
  <si>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</si>
  <si>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</si>
  <si>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</si>
  <si>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</si>
  <si>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</si>
  <si>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</si>
  <si>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</si>
  <si>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</si>
  <si>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</si>
  <si>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</si>
  <si>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</si>
  <si>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</si>
  <si>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</si>
  <si>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</si>
  <si>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</si>
  <si>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</si>
  <si>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</si>
  <si>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</si>
  <si>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</si>
  <si>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</si>
  <si>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</si>
  <si>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</si>
  <si>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</si>
  <si>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</si>
  <si>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UASG 110102 Pregão 042021</t>
  </si>
  <si>
    <t>UASG 158126 Pregão 332021</t>
  </si>
  <si>
    <t>UASG 158127 Pregão 032021</t>
  </si>
  <si>
    <t>UASG 158154 Pregão 742021</t>
  </si>
  <si>
    <t>VALOR TOTAL</t>
  </si>
  <si>
    <t>TABELA RESUMO</t>
  </si>
  <si>
    <t>Lista de Peças, insumos e materiais</t>
  </si>
  <si>
    <t>unidade</t>
  </si>
  <si>
    <t>Serviços eventuais</t>
  </si>
  <si>
    <t>serviço</t>
  </si>
  <si>
    <t>Aluguel de Máquinas e Equipamentos</t>
  </si>
  <si>
    <t>G.18</t>
  </si>
  <si>
    <t>Bota de Proteção</t>
  </si>
  <si>
    <t>Elastobor</t>
  </si>
  <si>
    <t>Item B.6. Ponteiro 3/4 x 10</t>
  </si>
  <si>
    <t>Efacil</t>
  </si>
  <si>
    <t>Item F.19 - Rolo lã 9 cm com cabo</t>
  </si>
  <si>
    <t>Item B.22. Kit chave de catraca com jogo de soquetes 1/2</t>
  </si>
  <si>
    <t>Casas Bahia</t>
  </si>
  <si>
    <t>Mabore</t>
  </si>
  <si>
    <t>RM Peças e Máquinas</t>
  </si>
  <si>
    <t>Locvit</t>
  </si>
  <si>
    <t>JE Ferramentas</t>
  </si>
  <si>
    <t>Redemac</t>
  </si>
  <si>
    <t>Item J-38 - Jogo de Serra Copo com 9 peças - para madeira</t>
  </si>
  <si>
    <t>Local das Ferramentas</t>
  </si>
  <si>
    <t>FERPAM</t>
  </si>
  <si>
    <t>COPAFER</t>
  </si>
  <si>
    <t>Kit chave de catraca com jogo de soquetes 1/2</t>
  </si>
  <si>
    <t>Jogo de Serra Copo com 9 peças - para madeira</t>
  </si>
  <si>
    <t>(valor da hora + 50% do valor da hora) * 16 horas</t>
  </si>
  <si>
    <t>ACABAMENTO DE METAL CROMADO PARA REGISTRO PEQUENO, DE PAREDE, 1/2 " OU 3/4 "</t>
  </si>
  <si>
    <t>AJUDANTE DE ARMADOR (HORISTA)</t>
  </si>
  <si>
    <t>AJUDANTE DE ESTRUTURAS METALICAS HORISTA</t>
  </si>
  <si>
    <t>AJUDANTE DE OPERACAO EM GERAL (HORISTA)</t>
  </si>
  <si>
    <t>AJUDANTE DE SERRALHEIRO (HORISTA)</t>
  </si>
  <si>
    <t>ANEL BORRACHA PARA TUBO ESGOTO PREDIAL, DN 50 MM (NBR 5688)</t>
  </si>
  <si>
    <t>ANEL BORRACHA PARA TUBO ESGOTO PREDIAL, DN 75 MM (NBR 5688)</t>
  </si>
  <si>
    <t>ANEL BORRACHA, DN 100 MM, PARA TUBO SERIE REFORCADA ESGOTO PREDIAL</t>
  </si>
  <si>
    <t>ANEL BORRACHA, DN 75 MM, PARA TUBO SERIE REFORCADA ESGOTO PREDIAL</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</si>
  <si>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</si>
  <si>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</si>
  <si>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</si>
  <si>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</si>
  <si>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</si>
  <si>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</si>
  <si>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</si>
  <si>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</si>
  <si>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</si>
  <si>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</si>
  <si>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</si>
  <si>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</si>
  <si>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</si>
  <si>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AQUECEDOR DE OLEO BPF (FLUIDO) TERMICO, CAPACIDADE DE 300.000  KCAL/H</t>
  </si>
  <si>
    <t>ARMADOR (HORISTA)</t>
  </si>
  <si>
    <t>AUXILIAR DE AZULEJISTA (HORISTA)</t>
  </si>
  <si>
    <t>AUXILIAR DE PEDREIRO (HORISTA)</t>
  </si>
  <si>
    <t>AZULEJISTA OU LADRILHEIRO (HORISTA)</t>
  </si>
  <si>
    <t>BENTONITA, ARGILA CONSTITUIDA POR  MONTMORILONITA</t>
  </si>
  <si>
    <t>BETONEIRA CAPACIDADE NOMINAL 600 L, CAPACIDADE DE MISTURA 440 L, MOTOR A GASOLINA POTENCIA 10 HP, COM  CARREGADOR</t>
  </si>
  <si>
    <t>BOMBA TRIPLEX COM MOTOR A DIESEL, NACIONAL, DIAMETRO DE SUCCAO DE 2  1/2''</t>
  </si>
  <si>
    <t>CALCETEIRO (HORISTA)</t>
  </si>
  <si>
    <t>CARVAO ANTRACITO PARA FILTRO, GRAO VARIANDO DE 0,8 ATE 1,1 MM, COEFICIENTE DE UNIFORMIDADE MENOR QUE 1,7 MM (POSTO JAZIDA/PRODUTOR)</t>
  </si>
  <si>
    <t>CIMENTO PORTLAND ESTRUTURAL BRANCO  CPB-32</t>
  </si>
  <si>
    <t>CONJ. DE FERRAGENS PARA PORTA DE VIDRO TEMPERADO, EM ZAMAC CROMADO, CONTEMPLANDO DOBRADICA INF., DOBRADICA SUP., PIVO PARA DOBRADICA INF., PIVO PARA DOBRADICA SUP., FECHADURA CENTRAL EM ZAMC. CROMADO, CONTRA FECHADURA DE PRESSAO</t>
  </si>
  <si>
    <t>DISCO DE BORRACHA PARA LIXADEIRA RIGIDO 7 " COM ARRUELA  CENTRAL</t>
  </si>
  <si>
    <t>DISCO DE CORTE DIAMANTADO SEGMENTADO DIAMETRO DE 180 MM PARA ESMERILHADEIRA  7 "</t>
  </si>
  <si>
    <t>DISCO DE CORTE PARA METAL COM DUAS TELAS 12 X 1/8 X 3/4 "  (300 X 3,2 X 19,05 MM)</t>
  </si>
  <si>
    <t>DISCO DE DESBASTE PARA METAL FERROSO EM GERAL, COM TRES TELAS,  9 X 1/4 X 7/8 " ( 228,6 X 6,4 X 22,2 MM)</t>
  </si>
  <si>
    <t>DISCO DE LIXA PARA METAL, DIAMETRO = 180 MM, GRAO  120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</si>
  <si>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</si>
  <si>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</si>
  <si>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</si>
  <si>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ESCOVA CIRCULAR EM ACO LATONADO, 6 X 1 " (DIAMETRO X ESPESSURA), FURO DE 1 1/4 ", FIO ONDULADO *0,30*  MM</t>
  </si>
  <si>
    <t>FERTILIZANTE NPK -  10:10:10</t>
  </si>
  <si>
    <t>FUNDO SINTETICO NIVELADOR BRANCO FOSCO PARA MADEIRA</t>
  </si>
  <si>
    <t>GESSEIRO (HORISTA)</t>
  </si>
  <si>
    <t>GRANALHA DE ACO, ESFERICA (SHOT), PARA JATEAMENTO, PENEIRA 1,19 A 1,00 MM  (SAE S390)</t>
  </si>
  <si>
    <t>GRUPO GERADOR ESTACIONARIO SILENCIADO, POTENCIA 50 KVA, MOTOR  DIESEL</t>
  </si>
  <si>
    <t>GRUPO GERADOR ESTACIONARIO, SILENCIADO, POTENCIA 180 KVA, MOTOR  DIESEL</t>
  </si>
  <si>
    <t>GUINDASTE HIDRAULICO AUTOPROPELIDO, COM LANCA TELESCOPICA 50 M, CAPACIDADE MAXIMA 100 T, POTENCIA 350 KW,  TRACAO 10 X 6</t>
  </si>
  <si>
    <t>IMPERMEABILIZADOR (HORISTA)</t>
  </si>
  <si>
    <t>JARDINEIRO (HORISTA)</t>
  </si>
  <si>
    <t>LIXA EM FOLHA PARA PAREDE OU MADEIRA, NUMERO 120, COR VERMELHA</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</si>
  <si>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</si>
  <si>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</si>
  <si>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</si>
  <si>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</si>
  <si>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</si>
  <si>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</si>
  <si>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</si>
  <si>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</si>
  <si>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</si>
  <si>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</si>
  <si>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</si>
  <si>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</si>
  <si>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</si>
  <si>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</si>
  <si>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</si>
  <si>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</si>
  <si>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</si>
  <si>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</si>
  <si>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</si>
  <si>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MARMORISTA / GRANITEIRO (HORISTA)</t>
  </si>
  <si>
    <t>MASSA ACRILICA PARA SUPERFICIES INTERNAS E EXTERNAS</t>
  </si>
  <si>
    <t>MASSA CORRIDA PARA SUPERFICIES DE AMBIENTES INTERNOS</t>
  </si>
  <si>
    <t>MASSA PARA MADEIRA - INTERIOR E EXTERIOR</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</si>
  <si>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</si>
  <si>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</si>
  <si>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</si>
  <si>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METALICO, BASE PARA CHUVEIRO/BANHEIRA, 1/2 " OU 3/4 ", SOLDAVEL OU ROSCAVEL (NAO INCLUI ACABAMENTOS)</t>
  </si>
  <si>
    <t>MISTURADOR MONOCOMANDO PARA CHUVEIRO, BASE BRUTA, METALICO COM ACABAMENTO CROMADO</t>
  </si>
  <si>
    <t>MONTADOR DE ESTRUTURAS METALICAS HORISTA</t>
  </si>
  <si>
    <t>OPERADOR DE DEMARCADORA DE FAIXAS DE TRAFEGO HORISTA</t>
  </si>
  <si>
    <t>OPERADOR DE PAVIMENTADORA / MESA VIBROACABADORA HORISTA</t>
  </si>
  <si>
    <t>PASTILHEIRO (HORISTA)</t>
  </si>
  <si>
    <t>PEDREIRO (HORISTA)</t>
  </si>
  <si>
    <t>PERFIL LONGARINA (PRINCIPAL), T CLICADO, EM ACO, BRANCO NAS FACES APARENTES, PARA FORRO REMOVIVEL, 24 X 32 X 3750 MM (L X H X C</t>
  </si>
  <si>
    <t>PISO EM GRANITO, POLIDO, TIPO MARFIM, DALLAS, CARAVELAS OU OUTROS EQUIVALENTES DA REGIAO, FORMATO MENOR OU IGUAL A 3025 CM2, E=  *2*CM</t>
  </si>
  <si>
    <t>PISO/ REVESTIMENTO EM GRANITO, POLIDO, TIPO ANDORINHA/ QUARTZ/ CASTELO/ CORUMBA OU OUTROS EQUIVALENTES DA REGIAO, FORMATO MAIOR OU IGUAL A 3025 CM2, E = *2*CM</t>
  </si>
  <si>
    <t>PLACA DE OBRA (PARA CONSTRUCAO CIVIL) EM CHAPA GALVANIZADA *N. 22*, ADESIVADA, DE *2,4 X 1,2* M (SEM POSTES PARA FIXACAO)</t>
  </si>
  <si>
    <t>PONTEIRO PARA MARTELO ROMPEDOR, DIAMETRO = *28* MM, COMPRIMENTO = *520* MM, ENCAIXE  SEXTAVADO</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</si>
  <si>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</si>
  <si>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</si>
  <si>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</si>
  <si>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</si>
  <si>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</si>
  <si>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</si>
  <si>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</si>
  <si>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</si>
  <si>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</si>
  <si>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</si>
  <si>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</si>
  <si>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</si>
  <si>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</si>
  <si>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</si>
  <si>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</si>
  <si>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</si>
  <si>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</si>
  <si>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</si>
  <si>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</si>
  <si>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</si>
  <si>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</si>
  <si>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</si>
  <si>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</si>
  <si>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</si>
  <si>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</si>
  <si>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</si>
  <si>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</si>
  <si>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</si>
  <si>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</si>
  <si>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</si>
  <si>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</si>
  <si>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</si>
  <si>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</si>
  <si>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</si>
  <si>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</si>
  <si>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</si>
  <si>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</si>
  <si>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</si>
  <si>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</si>
  <si>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</si>
  <si>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</si>
  <si>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</si>
  <si>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</si>
  <si>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</si>
  <si>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</si>
  <si>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</si>
  <si>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</si>
  <si>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</si>
  <si>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</si>
  <si>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</si>
  <si>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POZOLANA DE CLASSE  C</t>
  </si>
  <si>
    <t>RASTELEIRO HORISTA</t>
  </si>
  <si>
    <t>REBOLO ABRASIVO RETO DE USO GERAL GRAO 36, DE 6 X 1 " ( DIAMETRO X ALTURA)</t>
  </si>
  <si>
    <t>SERRALHEIRO (HORISTA)</t>
  </si>
  <si>
    <t>SERVICO DE BOMBEAMENTO DE CONCRETO COM CONSUMO MINIMO DE 40  M3</t>
  </si>
  <si>
    <t>SILICA ATIVA PARA ADICAO EM CONCRETO E  ARGAMASSA</t>
  </si>
  <si>
    <t>TELA DE ANIAGEM ( JUTA)</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</si>
  <si>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</si>
  <si>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</si>
  <si>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</si>
  <si>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</si>
  <si>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</si>
  <si>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</si>
  <si>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</si>
  <si>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</si>
  <si>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</si>
  <si>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</si>
  <si>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</si>
  <si>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</si>
  <si>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</si>
  <si>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</si>
  <si>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</si>
  <si>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</si>
  <si>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</si>
  <si>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</si>
  <si>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</si>
  <si>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</si>
  <si>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</si>
  <si>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</si>
  <si>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</si>
  <si>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</si>
  <si>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</si>
  <si>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</si>
  <si>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</si>
  <si>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</si>
  <si>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</si>
  <si>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</si>
  <si>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</si>
  <si>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</si>
  <si>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</si>
  <si>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</si>
  <si>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VIBROACABADORA DE ASFALTO SOBRE ESTEIRAS, LARG. PAVIM. MAX. 8,00 M, POT. 100 KW/ 134 HP, CAP.  600 T/ H</t>
  </si>
  <si>
    <t>VIDRACEIRO (HORISTA)</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</si>
  <si>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</si>
  <si>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</si>
  <si>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</si>
  <si>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</si>
  <si>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</si>
  <si>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</si>
  <si>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</si>
  <si>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</si>
  <si>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</si>
  <si>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</si>
  <si>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</si>
  <si>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</si>
  <si>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</si>
  <si>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</si>
  <si>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</si>
  <si>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</si>
  <si>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</si>
  <si>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</si>
  <si>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</si>
  <si>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</si>
  <si>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</si>
  <si>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</si>
  <si>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</si>
  <si>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</si>
  <si>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</si>
  <si>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</si>
  <si>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</si>
  <si>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</si>
  <si>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</si>
  <si>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</si>
  <si>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</si>
  <si>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</si>
  <si>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</si>
  <si>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</si>
  <si>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</si>
  <si>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</si>
  <si>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</si>
  <si>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</si>
  <si>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</si>
  <si>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</si>
  <si>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</si>
  <si>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</si>
  <si>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</si>
  <si>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</si>
  <si>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</si>
  <si>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</si>
  <si>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</si>
  <si>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</si>
  <si>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</si>
  <si>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</si>
  <si>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</si>
  <si>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</si>
  <si>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</si>
  <si>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</si>
  <si>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</si>
  <si>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</si>
  <si>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</si>
  <si>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</si>
  <si>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</si>
  <si>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</si>
  <si>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</si>
  <si>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</si>
  <si>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</si>
  <si>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</si>
  <si>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</si>
  <si>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</si>
  <si>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</si>
  <si>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</si>
  <si>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</si>
  <si>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</si>
  <si>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</si>
  <si>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</si>
  <si>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</si>
  <si>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</si>
  <si>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</si>
  <si>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</si>
  <si>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</si>
  <si>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</si>
  <si>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</si>
  <si>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</si>
  <si>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</si>
  <si>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</si>
  <si>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</si>
  <si>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</si>
  <si>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</si>
  <si>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</si>
  <si>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</si>
  <si>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</si>
  <si>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</si>
  <si>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</si>
  <si>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</si>
  <si>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</si>
  <si>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</si>
  <si>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</si>
  <si>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</si>
  <si>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</si>
  <si>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</si>
  <si>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</si>
  <si>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</si>
  <si>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</si>
  <si>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</si>
  <si>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</si>
  <si>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</si>
  <si>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</si>
  <si>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</si>
  <si>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</si>
  <si>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</si>
  <si>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</si>
  <si>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GEOTÊXTIL NÃO TECIDO 100% POLIÉSTER, RESISTÊNCIA A TRAÇÃO DE 31 KN/M (RT-31), INSTALADO EM DRENO - FORNECIMENTO E INSTALAÇÃO. AF_07/2021</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</si>
  <si>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</si>
  <si>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</si>
  <si>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</si>
  <si>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</si>
  <si>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</si>
  <si>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</si>
  <si>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</si>
  <si>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</si>
  <si>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</si>
  <si>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</si>
  <si>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</si>
  <si>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</si>
  <si>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</si>
  <si>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</si>
  <si>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</si>
  <si>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</si>
  <si>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</si>
  <si>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</si>
  <si>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</si>
  <si>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</si>
  <si>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</si>
  <si>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</si>
  <si>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</si>
  <si>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</si>
  <si>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</si>
  <si>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</si>
  <si>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</si>
  <si>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</si>
  <si>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</si>
  <si>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</si>
  <si>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</si>
  <si>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</si>
  <si>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</si>
  <si>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</si>
  <si>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</si>
  <si>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</si>
  <si>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</si>
  <si>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</si>
  <si>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</si>
  <si>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</si>
  <si>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</si>
  <si>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</si>
  <si>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</si>
  <si>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</si>
  <si>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</si>
  <si>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</si>
  <si>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</si>
  <si>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</si>
  <si>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</si>
  <si>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</si>
  <si>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</si>
  <si>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</si>
  <si>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</si>
  <si>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</si>
  <si>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</si>
  <si>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</si>
  <si>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</si>
  <si>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</si>
  <si>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</si>
  <si>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</si>
  <si>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</si>
  <si>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</si>
  <si>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</si>
  <si>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</si>
  <si>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</si>
  <si>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</si>
  <si>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</si>
  <si>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</si>
  <si>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</si>
  <si>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</si>
  <si>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</si>
  <si>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</si>
  <si>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</si>
  <si>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</si>
  <si>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</si>
  <si>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</si>
  <si>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</si>
  <si>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</si>
  <si>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</si>
  <si>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</si>
  <si>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</si>
  <si>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</si>
  <si>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</si>
  <si>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</si>
  <si>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</si>
  <si>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</si>
  <si>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</si>
  <si>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</si>
  <si>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</si>
  <si>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</si>
  <si>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</si>
  <si>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</si>
  <si>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</si>
  <si>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</si>
  <si>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</si>
  <si>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</si>
  <si>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</si>
  <si>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</si>
  <si>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</si>
  <si>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</si>
  <si>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</si>
  <si>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</si>
  <si>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</si>
  <si>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</si>
  <si>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</si>
  <si>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</si>
  <si>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</si>
  <si>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</si>
  <si>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</si>
  <si>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</si>
  <si>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</si>
  <si>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</si>
  <si>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</si>
  <si>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</si>
  <si>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</si>
  <si>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</si>
  <si>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APLICAÇÃO MASSA ACRÍLICA PARA MADEIRA, PARA PINTURA COM TINTA DE ACABAMENTO (PIGMENTADA). AF_01/2021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</si>
  <si>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</si>
  <si>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</si>
  <si>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</si>
  <si>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</si>
  <si>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</si>
  <si>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COLOCAÇÃO DE TELA EM ANDAIME FACHADEIRO. AF_11/2017 </t>
  </si>
  <si>
    <t xml:space="preserve">PLATAFORMA DE PROTEÇÃO PRINCIPAL PARA ALVENARIA ESTRUTURAL PARA SER APOIADA EM ANDAIME, INCLUSIVE MONTAGEM E DESMONTAGEM. AF_11/2017 </t>
  </si>
  <si>
    <t xml:space="preserve">MARTELETE OU ROMPEDOR PNEUMÁTICO MANUAL, 28 KG, COM SILENCIADOR </t>
  </si>
  <si>
    <t xml:space="preserve">MARTELO DEMOLIDOR PNEUMÁTICO MANUAL, 32 KG </t>
  </si>
  <si>
    <t>Un</t>
  </si>
  <si>
    <t>Outros ( especificar ) - hora extra (16)</t>
  </si>
  <si>
    <t>(Salário base + adicional de periculosidade e/ou insalubridade)/220</t>
  </si>
  <si>
    <t>(valor da hora + 100% do valor da hora) * 8 horas</t>
  </si>
  <si>
    <t>Ad. De hora extra no Feriado ou Domingo Trabalhado (8 horas)</t>
  </si>
  <si>
    <t>Ad. De hora extra no Feriado ou Domingo Trabalhado - (8horas)</t>
  </si>
  <si>
    <t>Ad. De hora extra no Feriado ou Domigo Trabalhado - (8horas)</t>
  </si>
  <si>
    <t>Ad. De hora extra no Feriado ou Domingo Trabalhado (8horas)</t>
  </si>
  <si>
    <t>9101-10</t>
  </si>
  <si>
    <t xml:space="preserve">MÓDULO 1 - COMPOSIÇÃO DA REMUNERAÇÃO                                                             </t>
  </si>
  <si>
    <t xml:space="preserve">Módulo 4 - Custo de Reposição do Profissional Ausente                                                            </t>
  </si>
  <si>
    <t>MÓDULO 5 - Insumos Diversos                                                                                                            ACT 2016/17</t>
  </si>
  <si>
    <t>P.1</t>
  </si>
  <si>
    <t>P.2</t>
  </si>
  <si>
    <t>P.3</t>
  </si>
  <si>
    <t>P.4</t>
  </si>
  <si>
    <t>P.5</t>
  </si>
  <si>
    <t>Cotação</t>
  </si>
  <si>
    <t>IV</t>
  </si>
  <si>
    <t>n/a</t>
  </si>
  <si>
    <t>Eletrofrigor</t>
  </si>
  <si>
    <t>Pesquisa de Preços - Resultado 1</t>
  </si>
  <si>
    <t>Pesquisa de Preços - Resultado 2</t>
  </si>
  <si>
    <t>Pesquisa de Preços - Resultado 3</t>
  </si>
  <si>
    <t>Pesquisa de Preços - Resultado 4</t>
  </si>
  <si>
    <t>Pesquisa de Preços - Resultado 6</t>
  </si>
  <si>
    <t>Pesquisa de Preços - Resultado 7</t>
  </si>
  <si>
    <t>Pesquisa de Preços - Resultado 8</t>
  </si>
  <si>
    <t>Pesquisa de Preços - Resultado 5</t>
  </si>
  <si>
    <t>Pesquisa de Preços - Resultado 9</t>
  </si>
  <si>
    <t>Pesquisa de Preços - Resultado 10</t>
  </si>
  <si>
    <t>Pesquisa de Preços - Resultado 11</t>
  </si>
  <si>
    <t>Pesquisa de Preços - Resultado 12</t>
  </si>
  <si>
    <t>Pesquisa de Preços - Resultado 13</t>
  </si>
  <si>
    <t>Pesquisa de Preços - Resultado 15</t>
  </si>
  <si>
    <t>Pesquisa de Preços - Resultado 16</t>
  </si>
  <si>
    <t>Pesquisa de Preços - Resultado 17</t>
  </si>
  <si>
    <t>Pesquisa de Preços - Resultado 18</t>
  </si>
  <si>
    <t>Ferramentas Kennedy</t>
  </si>
  <si>
    <t>Proposto</t>
  </si>
  <si>
    <t>Shoptime</t>
  </si>
  <si>
    <t>Pesquisa de Preços - Resultado 14</t>
  </si>
  <si>
    <t>Pesquisa de Preços - Resultado 19</t>
  </si>
  <si>
    <t>ELETROFRIGOR</t>
  </si>
  <si>
    <t>Ponto Frio</t>
  </si>
  <si>
    <t>Frigelar</t>
  </si>
  <si>
    <t>Técnico de Refrigeração</t>
  </si>
  <si>
    <t>Engenheiro</t>
  </si>
  <si>
    <t>Item 24 - Serviços Eventuais</t>
  </si>
  <si>
    <t>24.1</t>
  </si>
  <si>
    <t>24.2</t>
  </si>
  <si>
    <t>24.3</t>
  </si>
  <si>
    <t>24.4</t>
  </si>
  <si>
    <t>24.5</t>
  </si>
  <si>
    <t>24.6</t>
  </si>
  <si>
    <t>24.7</t>
  </si>
  <si>
    <t>24.8</t>
  </si>
  <si>
    <t>24.9</t>
  </si>
  <si>
    <t>24.10</t>
  </si>
  <si>
    <t>24.11</t>
  </si>
  <si>
    <t>24.12</t>
  </si>
  <si>
    <t>24.13</t>
  </si>
  <si>
    <t>24.14</t>
  </si>
  <si>
    <t>24.15</t>
  </si>
  <si>
    <t>24.16</t>
  </si>
  <si>
    <t>24.17</t>
  </si>
  <si>
    <t>24.18</t>
  </si>
  <si>
    <t>24.19</t>
  </si>
  <si>
    <t>24.20</t>
  </si>
  <si>
    <t>24.21</t>
  </si>
  <si>
    <t>24.22</t>
  </si>
  <si>
    <t>24.23</t>
  </si>
  <si>
    <t>24.24</t>
  </si>
  <si>
    <t>24.25</t>
  </si>
  <si>
    <t>24.26</t>
  </si>
  <si>
    <t>24.27</t>
  </si>
  <si>
    <t>24.28</t>
  </si>
  <si>
    <t>24.29</t>
  </si>
  <si>
    <t>24.30</t>
  </si>
  <si>
    <t>24.31</t>
  </si>
  <si>
    <t>24.32</t>
  </si>
  <si>
    <t>24.33</t>
  </si>
  <si>
    <t>24.34</t>
  </si>
  <si>
    <t>24.35</t>
  </si>
  <si>
    <t>24.36</t>
  </si>
  <si>
    <t>24.37</t>
  </si>
  <si>
    <t>24.38</t>
  </si>
  <si>
    <t>24.39</t>
  </si>
  <si>
    <t>24.40</t>
  </si>
  <si>
    <t>24.41</t>
  </si>
  <si>
    <t>24.42</t>
  </si>
  <si>
    <t>24.43</t>
  </si>
  <si>
    <t>24.44</t>
  </si>
  <si>
    <t>24.45</t>
  </si>
  <si>
    <t>24.46</t>
  </si>
  <si>
    <t>C - Subtotal Item 24 - Serviços Eventuais</t>
  </si>
  <si>
    <t>B - Subtotal Item 23 - Lista de peças de reposição</t>
  </si>
  <si>
    <t>Item 25 - Aluguel de máquinas e equipamentos</t>
  </si>
  <si>
    <t>25.1</t>
  </si>
  <si>
    <t>25.2</t>
  </si>
  <si>
    <t>25.3</t>
  </si>
  <si>
    <t>25.4</t>
  </si>
  <si>
    <t>25.5</t>
  </si>
  <si>
    <t>25.6</t>
  </si>
  <si>
    <t>25.7</t>
  </si>
  <si>
    <t>25.8</t>
  </si>
  <si>
    <t>25.9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</si>
  <si>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</si>
  <si>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</si>
  <si>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</si>
  <si>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</si>
  <si>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</si>
  <si>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</si>
  <si>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</si>
  <si>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</si>
  <si>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</si>
  <si>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</si>
  <si>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</si>
  <si>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</si>
  <si>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</si>
  <si>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</si>
  <si>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</si>
  <si>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</si>
  <si>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</si>
  <si>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</si>
  <si>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</si>
  <si>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</si>
  <si>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</si>
  <si>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25.31</t>
  </si>
  <si>
    <t>25.32</t>
  </si>
  <si>
    <t>25.33</t>
  </si>
  <si>
    <t>D- Subtotal Item 25 - Aluguel de Máquinas e Equipamentos</t>
  </si>
  <si>
    <t>Engenheiro Civil</t>
  </si>
  <si>
    <t>GRUPO</t>
  </si>
  <si>
    <t>P- EPI</t>
  </si>
  <si>
    <t>Q- EPI</t>
  </si>
  <si>
    <t>P.6</t>
  </si>
  <si>
    <t>P.7</t>
  </si>
  <si>
    <t>P.8</t>
  </si>
  <si>
    <t>P.9</t>
  </si>
  <si>
    <t>P.10</t>
  </si>
  <si>
    <t>P.11</t>
  </si>
  <si>
    <t>P.12</t>
  </si>
  <si>
    <t>P.13</t>
  </si>
  <si>
    <t>P.14</t>
  </si>
  <si>
    <t>P.15</t>
  </si>
  <si>
    <t>P.16</t>
  </si>
  <si>
    <t>P.17</t>
  </si>
  <si>
    <t>P.18</t>
  </si>
  <si>
    <t>P.19</t>
  </si>
  <si>
    <t>P.20</t>
  </si>
  <si>
    <t>P.21</t>
  </si>
  <si>
    <t>P.23</t>
  </si>
  <si>
    <t>P.24</t>
  </si>
  <si>
    <t>P.25</t>
  </si>
  <si>
    <t>P.27</t>
  </si>
  <si>
    <t>P.28</t>
  </si>
  <si>
    <t>P.29</t>
  </si>
  <si>
    <t>P.30</t>
  </si>
  <si>
    <t>P.31</t>
  </si>
  <si>
    <t>P.32</t>
  </si>
  <si>
    <t>P.33</t>
  </si>
  <si>
    <t>P.34</t>
  </si>
  <si>
    <t>P.36</t>
  </si>
  <si>
    <t>P.37</t>
  </si>
  <si>
    <t>P.38</t>
  </si>
  <si>
    <t>P.39</t>
  </si>
  <si>
    <t>P.40</t>
  </si>
  <si>
    <t>P.41</t>
  </si>
  <si>
    <t>P.42</t>
  </si>
  <si>
    <t>P.43</t>
  </si>
  <si>
    <t>P.44</t>
  </si>
  <si>
    <t>P.45</t>
  </si>
  <si>
    <t>P.46</t>
  </si>
  <si>
    <t>P.47</t>
  </si>
  <si>
    <t>P.50</t>
  </si>
  <si>
    <t>P.51</t>
  </si>
  <si>
    <t>P.52</t>
  </si>
  <si>
    <t>P.53</t>
  </si>
  <si>
    <t>P.54</t>
  </si>
  <si>
    <t>P.55</t>
  </si>
  <si>
    <t>P.56</t>
  </si>
  <si>
    <t>P.57</t>
  </si>
  <si>
    <t>P.58</t>
  </si>
  <si>
    <t>P.59</t>
  </si>
  <si>
    <t>P.60</t>
  </si>
  <si>
    <t>P.61</t>
  </si>
  <si>
    <t>P.62</t>
  </si>
  <si>
    <t>P.63</t>
  </si>
  <si>
    <t>P.64</t>
  </si>
  <si>
    <t>P.65</t>
  </si>
  <si>
    <t>P.66</t>
  </si>
  <si>
    <t>P.67</t>
  </si>
  <si>
    <t>und.</t>
  </si>
  <si>
    <t>Detergente 5 lts</t>
  </si>
  <si>
    <t>Estopa</t>
  </si>
  <si>
    <t>Fio de solda 500g</t>
  </si>
  <si>
    <t>rolo</t>
  </si>
  <si>
    <t>Fita adesiva de alumínio</t>
  </si>
  <si>
    <t>Fita crepe</t>
  </si>
  <si>
    <t>Fita de vedação (teflon)</t>
  </si>
  <si>
    <t>Fita demarcação amarela/preta</t>
  </si>
  <si>
    <t>Fita isolante</t>
  </si>
  <si>
    <t>Flanela</t>
  </si>
  <si>
    <t>Graxa</t>
  </si>
  <si>
    <t>Jogo</t>
  </si>
  <si>
    <t>Lâmina de serra manual</t>
  </si>
  <si>
    <t>Lixa</t>
  </si>
  <si>
    <t>Massa de vedação</t>
  </si>
  <si>
    <t>pct</t>
  </si>
  <si>
    <t>Pano de chão</t>
  </si>
  <si>
    <t>Pano para limpeza</t>
  </si>
  <si>
    <t>Removedor de graxa, tinta e óleo das mãos</t>
  </si>
  <si>
    <t>Silicone</t>
  </si>
  <si>
    <t>tubo</t>
  </si>
  <si>
    <t>Vassoura</t>
  </si>
  <si>
    <t>Anemômetro de fio quente para medição de velocidade do ar</t>
  </si>
  <si>
    <t>Decibelímetro</t>
  </si>
  <si>
    <t>Termômetro com range -10°C à +50°C</t>
  </si>
  <si>
    <t>Bomba lava-jato (lavadora de alta pressão)</t>
  </si>
  <si>
    <t>Compressor portátil 1 a 2 HP</t>
  </si>
  <si>
    <t>Ferro de soda</t>
  </si>
  <si>
    <t>Kit Manovacuômetro (Ferramenta manifold / Manifold para gás)</t>
  </si>
  <si>
    <t>Vacuômetro</t>
  </si>
  <si>
    <t>Rádio de comunicação (walkie-talkie)</t>
  </si>
  <si>
    <t>Alicate bico chato</t>
  </si>
  <si>
    <t>Alicate de bico</t>
  </si>
  <si>
    <t>Chave ajustável 12"</t>
  </si>
  <si>
    <t>Chave ajustável 15"</t>
  </si>
  <si>
    <t>jogo</t>
  </si>
  <si>
    <t>Chave combinada polegada 1/4" a 1 1/4"</t>
  </si>
  <si>
    <t>Chave de grifo 14"</t>
  </si>
  <si>
    <t>Marreta 0,5kg cabo de madeira</t>
  </si>
  <si>
    <t>Saca polia</t>
  </si>
  <si>
    <t>Embalagem 5L</t>
  </si>
  <si>
    <t>pacote 1kg</t>
  </si>
  <si>
    <t>rolo 500 g</t>
  </si>
  <si>
    <t xml:space="preserve">rolo </t>
  </si>
  <si>
    <t>rolo 50 m</t>
  </si>
  <si>
    <t>rolo 30 m</t>
  </si>
  <si>
    <t>rolo 20 m</t>
  </si>
  <si>
    <t>bastão</t>
  </si>
  <si>
    <t>Instrubras</t>
  </si>
  <si>
    <t>TAQI</t>
  </si>
  <si>
    <t>Q.1</t>
  </si>
  <si>
    <t>Q.2</t>
  </si>
  <si>
    <t>Q.3</t>
  </si>
  <si>
    <t>Q.4</t>
  </si>
  <si>
    <t>Q.5</t>
  </si>
  <si>
    <t>Q.6</t>
  </si>
  <si>
    <t>P.22</t>
  </si>
  <si>
    <t>P.26</t>
  </si>
  <si>
    <t>P.35</t>
  </si>
  <si>
    <t>P.48</t>
  </si>
  <si>
    <t>P.49</t>
  </si>
  <si>
    <t>Item F.28 - Prumo de centro 400g</t>
  </si>
  <si>
    <t>Item H.9 - Marreta 1 kg</t>
  </si>
  <si>
    <t xml:space="preserve">Item H.12 - Carrinho de mão de 50 a 70 L </t>
  </si>
  <si>
    <t>Item H.13 - Serrote Profissional</t>
  </si>
  <si>
    <t>Item H.24 - Serra Mármore de mão (mín. 1300 W)</t>
  </si>
  <si>
    <t>Item H.25 - Furadeira -  Máquina de furar 650 W</t>
  </si>
  <si>
    <t>Item J-12 - Lixadeira / Esmerilhadeira  Angular - 2400w</t>
  </si>
  <si>
    <t>Engenheiro Mecânico</t>
  </si>
  <si>
    <t>Encarregado de Manutenção</t>
  </si>
  <si>
    <t>BOMBA DE DRENO -  CAPACIDADE MÍNIMA 14 LITROS/HORA</t>
  </si>
  <si>
    <t>BOMBA DE DRENO - CAPACIDADE MÍNIMA 37 LITROS/HORA</t>
  </si>
  <si>
    <t>COMPRESSOR ROTATIVO ATÉ 10.000 BTU/H, MONOFÁSICO.</t>
  </si>
  <si>
    <t>COMPRESSOR ROTATIVO DE 12.000 ATÉ 18.000 BTU/H, MONOFÁSICO.</t>
  </si>
  <si>
    <t>COMPRESSOR 3TR SCROLL (36000 BTU)</t>
  </si>
  <si>
    <t>COMPRESSOR 4 TR SCROLL (48.000 BTU)</t>
  </si>
  <si>
    <t>COMPRESSOR 5 TR SCROLL (60.000 BTU)</t>
  </si>
  <si>
    <t>CONTROLE REMOTO UNIVERSAL PARA CONDICIONADOR DE AR</t>
  </si>
  <si>
    <t>GÁS  REFRIGERANTE R410A  KG</t>
  </si>
  <si>
    <t>GÁS  REFRIGERANTE 134A  KG</t>
  </si>
  <si>
    <t>GÁS REFRIGERANTE R141B 13,6 KG</t>
  </si>
  <si>
    <t>GÁS REFRIGERANTE R22 13,6 KG</t>
  </si>
  <si>
    <t>MANGUEIRA TRASPARENTE 1/2 - 2 MM PARA DRENO</t>
  </si>
  <si>
    <t>MOTOR ELÉTRICO ASSINCRONO TRIFÁSICO 1CV 4 POLOS</t>
  </si>
  <si>
    <t>MOTOR ELÉTRICOS ASSÍNCRONO TRIFÁSICO 1,5 CV 4 POLOS</t>
  </si>
  <si>
    <t>MOTOR ELÉTRICO ASSINCRONO TRIFÁSICO 2CV 4 POLOS</t>
  </si>
  <si>
    <t>MOTOR ELÉTRICO ASSINCRONO TRIFÁSICO 3CV 4 POLOS</t>
  </si>
  <si>
    <t>MOTOR DO CONDENSADOR  PARA SPLIT  ATÉ 12.000 BTU/H</t>
  </si>
  <si>
    <t>MOTOR DO CONDENSADOR  PARA SPLIT DE  18.000 BTU/H</t>
  </si>
  <si>
    <t>MOTOR DO CONDENSADOR  PARA SPLIT DE 24.000 BTU/H</t>
  </si>
  <si>
    <t>MOTOR DO CONDENSADOR  PARA SPLIT DE  30.000 BTU/H</t>
  </si>
  <si>
    <t>MOTOR DO EVAPORADOR  PARA SPLIT  ATÉ 12.000 BTU/H</t>
  </si>
  <si>
    <t>MOTOR DO EVAPORADOR  PARA SPLIT DE  18.000 BTU/H</t>
  </si>
  <si>
    <t>MOTOR DO EVAPORADOR  PARA SPLIT DE 24.000 BTU/H</t>
  </si>
  <si>
    <t>MOTOR DO EVAPORADOR  PARA SPLIT DE  30.000 BTU/H</t>
  </si>
  <si>
    <t>PILHA PALITO AAA</t>
  </si>
  <si>
    <t>SUPORTE PARA AR CONDICIONADO JANELA</t>
  </si>
  <si>
    <t>SUPORTE PARA UNIDADE CONDENSADORA DE APARELHO SPLIT ATÉ 12.000 BTU/H</t>
  </si>
  <si>
    <t>SUPORTE PARA UNIDADE CONDENSADORA DE APARELHO SPLIT DE 18.000 A 30.000 BTU/H</t>
  </si>
  <si>
    <t>SUPORTE PARA UNIDADE CONDENSADORA DE APARELHO SPLIT DE 36.000 A 60.000 BTU/H</t>
  </si>
  <si>
    <t>VÁLVULA SCHRADER 1/4</t>
  </si>
  <si>
    <t>MÁRMORE BRANCO C/ 2CM DE ESPESSURA, C/ PLACAS DE 20X40CM, 40X40CM, 60X60CM OU 40X120CM, OU EM MEDIDA, DENTRO DESTES PARÂMETROS, A SER DEFINIDA PELO MINISTÉRIO DA JUSTIÇA E SEGURANÇA PÚBLICA, COM ACABAMENTO POLIDO.</t>
  </si>
  <si>
    <t>FITA SILVER TAPE  48MM x 50 M</t>
  </si>
  <si>
    <t>metro</t>
  </si>
  <si>
    <t>SERVIÇO DE INSTALAÇÃO COM FORNECIMENTO DE MÁRMORE BRANCO C/ 2CM DE ESPESSURA, C/ PLACAS DE 20X40CM, 40X40CM, 60X60CM OU 40X120CM, OU EM MEDIDA, DENTRO DESTES PARÂMETROS, A SER DEFINIDA PELO MINISTÉRIO DA JUSTIÇA E SEGURANÇA PÚBLICA, COM ACABAMENTO POLIDO.</t>
  </si>
  <si>
    <t>SERVIÇO DE REMOÇÃO DE PISO EM PEDRA (MÁRMORE OU GRANITO).</t>
  </si>
  <si>
    <t>ELETRODUTO EM ACO GALVANIZADO ELETROLITICO, LEVE, DIAMETRO 3/4", PAREDE DE 0,90 MM</t>
  </si>
  <si>
    <t>Bomba a vácuo</t>
  </si>
  <si>
    <t>Chave combinada métrica - 6 a 22</t>
  </si>
  <si>
    <t>MES DE COLETA: 06/2022</t>
  </si>
  <si>
    <t>ACETILENO (RECARGA DE GAS ACETILENO PARA CILINDRO DE CONJUNTO OXICORTE GRANDE) NAO INCLUI TROCA/MANUTENCAO DO CILINDRO</t>
  </si>
  <si>
    <t>AJUDANTE DE ELETRICISTA (HORISTA)</t>
  </si>
  <si>
    <t>AJUDANTE DE PINTOR (HORISTA)</t>
  </si>
  <si>
    <t>ALMOXARIFE (HORISTA)</t>
  </si>
  <si>
    <t>APONTADOR OU APROPRIADOR DE MAO DE OBRA (HORISTA)</t>
  </si>
  <si>
    <t>AUXILIAR DE ALMOXARIFE (HORISTA)</t>
  </si>
  <si>
    <t>AUXILIAR DE ENCANADOR OU BOMBEIRO HIDRAULICO (HORISTA)</t>
  </si>
  <si>
    <t>AUXILIAR DE ESCRITORIO (HORISTA)</t>
  </si>
  <si>
    <t>AUXILIAR DE LABORATORISTA DE SOLOS E DE CONCRETO (HORISTA)</t>
  </si>
  <si>
    <t>AUXILIAR DE TOPOGRAFO (HORISTA)</t>
  </si>
  <si>
    <t>BASTIDOR PARA BLOCO M10</t>
  </si>
  <si>
    <t>BLOCO DE ENGATE RAPIDO PARA BASTIDOR TIPO M10</t>
  </si>
  <si>
    <t>CABO DE REDE, PAR TRANCADO U/UTP, 4 PARES, CATEGORIA 5E (CAT 5E), ISOLAMENTO PVC (CM)</t>
  </si>
  <si>
    <t>CABO DE REDE, PAR TRANCADO U/UTP, 4 PARES, CATEGORIA 5E (CAT 5E), ISOLAMENTO PVC (CMX)</t>
  </si>
  <si>
    <t>CABO DE REDE, PAR TRANCADO U/UTP, 4 PARES, CATEGORIA 5E (CAT 5E), ISOLAMENTO PVC (LSZH)</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</si>
  <si>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</si>
  <si>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</si>
  <si>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</si>
  <si>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</si>
  <si>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</si>
  <si>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</si>
  <si>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</si>
  <si>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</si>
  <si>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</si>
  <si>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</si>
  <si>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</si>
  <si>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</si>
  <si>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CARPINTEIRO AUXILIAR (HORISTA)</t>
  </si>
  <si>
    <t>CARPINTEIRO DE ESQUADRIAS (HORISTA)</t>
  </si>
  <si>
    <t>CARPINTEIRO DE FORMAS (HORISTA)</t>
  </si>
  <si>
    <t>CONECTOR / TOMADA FEMEA RJ 45, CATEGORIA 5 E (CAT 5E) PARA CABOS</t>
  </si>
  <si>
    <t>CONECTOR / TOMADA FEMEA RJ 45, CATEGORIA 6 (CAT 6) PARA CABOS</t>
  </si>
  <si>
    <t>CONECTOR MACHO RJ 45, CATEGORIA 5 E (CAT 5E) PARA CABOS</t>
  </si>
  <si>
    <t>CONECTOR MACHO RJ 45, CATEGORIA 6 (CAT 6) PARA CABOS</t>
  </si>
  <si>
    <t>DESENHISTA COPISTA (HORISTA)</t>
  </si>
  <si>
    <t>DESENHISTA DETALHISTA (HORISTA)</t>
  </si>
  <si>
    <t>DESENHISTA PROJETISTA (HORISTA)</t>
  </si>
  <si>
    <t>DESENHISTA TECNICO AUXILIAR (HORISTA)</t>
  </si>
  <si>
    <t>DOBRADICA EM ACO/FERRO, 3" X 2 1/2", E= 1,2 A 1,8 MM, SEM ANEL, CROMADO OU ZINCADO, TAMPA BOLA, COM PARAFUSOS</t>
  </si>
  <si>
    <t>ELETRICISTA (HORISTA)</t>
  </si>
  <si>
    <t>ELETRICISTA DE MANUTENCAO INDUSTRIAL (HORISTA)</t>
  </si>
  <si>
    <t>ELETRODUTO EM ACO GALVANIZADO ELETROLITICO, LEVE, DIAMETRO 1", PAREDE DE 0,90 MM</t>
  </si>
  <si>
    <t>ELETRODUTO EM ACO GALVANIZADO ELETROLITICO, SEMI-PESADO, DIAMETRO 1 1/2", PAREDE DE 1,20 MM</t>
  </si>
  <si>
    <t>ELETRODUTO EM ACO GALVANIZADO ELETROLITICO, SEMI-PESADO, DIAMETRO 1 1/4", PAREDE DE 1,20 MM</t>
  </si>
  <si>
    <t>ELETROTECNICO (HORISTA)</t>
  </si>
  <si>
    <t>ENCANADOR OU BOMBEIRO HIDRAULICO (HORISTA)</t>
  </si>
  <si>
    <t xml:space="preserve">KWH   </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</si>
  <si>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</si>
  <si>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</si>
  <si>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</si>
  <si>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DE CORRER, ACO, BATENTE/REQUADRO DE 6 A 14 CM, COM DIVISAO HORIZ , PINT ANTICORROSIVA, SEM VIDRO, BANDEIRA COM BASCULA, 4 FLS, 120 X 150 CM (A X L)</t>
  </si>
  <si>
    <t>LEITURISTA OU CADASTRISTA DE REDES DE AGUA E ESGOTO (HORISTA)</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</si>
  <si>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</si>
  <si>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</si>
  <si>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</si>
  <si>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</si>
  <si>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</si>
  <si>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UNXMES</t>
  </si>
  <si>
    <t>LUMINARIA FECHADA P/ ILUMINACAO PUBLICA, TIPO ABL 50/F OU EQUIV, P/ LAMPADA A VAPOR DE MERCURIO 400W</t>
  </si>
  <si>
    <t>MACARIQUEIRO (HORISTA)</t>
  </si>
  <si>
    <t>MARCENEIRO (HORISTA)</t>
  </si>
  <si>
    <t>MECANICO DE REFRIGERACAO (HORISTA)</t>
  </si>
  <si>
    <t>MONTADOR DE ELETROELETRONICOS (HORISTA)</t>
  </si>
  <si>
    <t>MONTADOR DE MAQUINAS (HORISTA)</t>
  </si>
  <si>
    <t>NIVELADOR (HORISTA)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</si>
  <si>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</si>
  <si>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</si>
  <si>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</si>
  <si>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</si>
  <si>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</si>
  <si>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</si>
  <si>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</si>
  <si>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</si>
  <si>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PINTOR (HORISTA)</t>
  </si>
  <si>
    <t>PINTOR DE LETREIROS (HORISTA)</t>
  </si>
  <si>
    <t>PINTOR PARA TINTA EPOXI (HORISTA)</t>
  </si>
  <si>
    <t>RACK DE PISO PARA SERVIDOR, ABERTO, EM COLUNA, 44U X *570* MM</t>
  </si>
  <si>
    <t>RACK DE PISO PARA SERVIDOR, FECHADO, 44U, COM PORTA, 44U X *570* MM</t>
  </si>
  <si>
    <t>SOLDADOR (HORISTA)</t>
  </si>
  <si>
    <t>SOLDADOR ELETRICO (PARA SOLDA A SER TESTADA COM RAIOS "X") (HORISTA)</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</si>
  <si>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</si>
  <si>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</si>
  <si>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</si>
  <si>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</si>
  <si>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</si>
  <si>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</si>
  <si>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</si>
  <si>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</si>
  <si>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</si>
  <si>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</si>
  <si>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TAQUEADOR OU TAQUEIRO (HORISTA)</t>
  </si>
  <si>
    <t>TECNICO DE EDIFICACOES (HORISTA)</t>
  </si>
  <si>
    <t>TECNICO EM LABORATORIO E CAMPO DE CONSTRUCAO CIVIL (HORISTA)</t>
  </si>
  <si>
    <t>TECNICO EM SEGURANCA DO TRABALHO (HORISTA)</t>
  </si>
  <si>
    <t>TELHADOR (HORISTA)</t>
  </si>
  <si>
    <t>TOPOGRAFO (HORISTA)</t>
  </si>
  <si>
    <t>TUBO CORRUGADO PEAD, PAREDE DUPLA, INTERNA LISA, JEI DN/DI 500 MM (DRENAGEM/ESGOTO)</t>
  </si>
  <si>
    <t>TOTAL DE INSUMOS : 5199</t>
  </si>
  <si>
    <t>ABRANGÊNCIA : NACIONAL                                              LOCALIDADE  : BRASILIA                                                                                                            DATA DE PREÇO   : 06/2022 REFERÊNCIA COLETA : MEDIANO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</si>
  <si>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</si>
  <si>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</si>
  <si>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</si>
  <si>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</si>
  <si>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VARREDEIRA DE GRAMA SINTÉTICA A GASOLINA, 2,4 CV, 4 TEMPOS - MATERIAIS NA OPERAÇÃO. AF_02/2022</t>
  </si>
  <si>
    <t>BATE ESTACA PARA INSTALAÇÃO DE DEFENSAS METÁLICAS (GUARD RAIL) FIXO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</si>
  <si>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</si>
  <si>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</si>
  <si>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</si>
  <si>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</si>
  <si>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</si>
  <si>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</si>
  <si>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</si>
  <si>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</si>
  <si>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</si>
  <si>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</si>
  <si>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</si>
  <si>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</si>
  <si>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</si>
  <si>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</si>
  <si>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</si>
  <si>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</si>
  <si>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</si>
  <si>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</si>
  <si>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</si>
  <si>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</si>
  <si>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</si>
  <si>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</si>
  <si>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</si>
  <si>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</si>
  <si>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</si>
  <si>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</si>
  <si>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</si>
  <si>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</si>
  <si>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</si>
  <si>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</si>
  <si>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</si>
  <si>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</si>
  <si>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</si>
  <si>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</si>
  <si>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</si>
  <si>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</si>
  <si>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</si>
  <si>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</si>
  <si>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</si>
  <si>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</si>
  <si>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</si>
  <si>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</si>
  <si>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</si>
  <si>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</si>
  <si>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</si>
  <si>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</si>
  <si>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</si>
  <si>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</si>
  <si>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</si>
  <si>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</si>
  <si>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</si>
  <si>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</si>
  <si>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</si>
  <si>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</si>
  <si>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</si>
  <si>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</si>
  <si>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</si>
  <si>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</si>
  <si>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</si>
  <si>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</si>
  <si>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</si>
  <si>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</si>
  <si>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</si>
  <si>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</si>
  <si>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</si>
  <si>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</si>
  <si>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</si>
  <si>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</si>
  <si>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</si>
  <si>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</si>
  <si>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</si>
  <si>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</si>
  <si>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</si>
  <si>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</si>
  <si>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</si>
  <si>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</si>
  <si>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</si>
  <si>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</si>
  <si>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</si>
  <si>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</si>
  <si>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</si>
  <si>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</si>
  <si>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</si>
  <si>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</si>
  <si>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</si>
  <si>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</si>
  <si>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</si>
  <si>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</si>
  <si>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</si>
  <si>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BASE PARA POÇO DE VISITA CIRCULAR PARA DRENAGEM, EM CONCRETO PRÉ-MOLDADO, DIÂMETRO INTERNO = 1,20 M, PROFUNDIDADE = 1,60 M, EXCLUINDO TAMPÃO. AF_05/2021</t>
  </si>
  <si>
    <t>BATENTE PARA PORTA DE MADEIRA, FIXAÇÃO COM ARGAMASSA, PADRÃO MÉDIO - FORNECIMENTO E INSTALAÇÃO. AF_12/2019</t>
  </si>
  <si>
    <t>BATENTE PARA PORTA DE MADEIRA, FIXAÇÃO COM ARGAMASSA, PADRÃO POPULAR. FORNECIMENTO E INSTALAÇÃO. AF_12/2019</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</si>
  <si>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</si>
  <si>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</si>
  <si>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</si>
  <si>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</si>
  <si>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</si>
  <si>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</si>
  <si>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</si>
  <si>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</si>
  <si>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</si>
  <si>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</si>
  <si>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</si>
  <si>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</si>
  <si>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</si>
  <si>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</si>
  <si>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</si>
  <si>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</si>
  <si>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</si>
  <si>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</si>
  <si>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</si>
  <si>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</si>
  <si>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</si>
  <si>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</si>
  <si>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</si>
  <si>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</si>
  <si>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</si>
  <si>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</si>
  <si>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</si>
  <si>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</si>
  <si>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</si>
  <si>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</si>
  <si>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</si>
  <si>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</si>
  <si>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</si>
  <si>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</si>
  <si>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</si>
  <si>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</si>
  <si>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</si>
  <si>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</si>
  <si>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</si>
  <si>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</si>
  <si>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</si>
  <si>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</si>
  <si>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</si>
  <si>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</si>
  <si>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</si>
  <si>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</si>
  <si>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</si>
  <si>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</si>
  <si>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</si>
  <si>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</si>
  <si>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</si>
  <si>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</si>
  <si>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</si>
  <si>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</si>
  <si>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</si>
  <si>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</si>
  <si>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</si>
  <si>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</si>
  <si>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</si>
  <si>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</si>
  <si>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</si>
  <si>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</si>
  <si>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</si>
  <si>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</si>
  <si>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</si>
  <si>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</si>
  <si>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</si>
  <si>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</si>
  <si>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</si>
  <si>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</si>
  <si>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</si>
  <si>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</si>
  <si>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</si>
  <si>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</si>
  <si>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</si>
  <si>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</si>
  <si>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</si>
  <si>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</si>
  <si>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</si>
  <si>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</si>
  <si>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</si>
  <si>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</si>
  <si>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</si>
  <si>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</si>
  <si>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</si>
  <si>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</si>
  <si>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LUMINÁRIA TIPO PLAFON CIRCULAR, DE SOBREPOR, COM LED DE 12/13 W - FORNECIMENTO E INSTALAÇÃO. AF_03/2022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</si>
  <si>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</si>
  <si>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</si>
  <si>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</si>
  <si>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</si>
  <si>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</si>
  <si>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</si>
  <si>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</si>
  <si>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</si>
  <si>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</si>
  <si>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</si>
  <si>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</si>
  <si>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</si>
  <si>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</si>
  <si>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</si>
  <si>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</si>
  <si>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</si>
  <si>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</si>
  <si>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</si>
  <si>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</si>
  <si>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</si>
  <si>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</si>
  <si>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</si>
  <si>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</si>
  <si>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</si>
  <si>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</si>
  <si>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</si>
  <si>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</si>
  <si>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</si>
  <si>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</si>
  <si>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</si>
  <si>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</si>
  <si>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</si>
  <si>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</si>
  <si>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</si>
  <si>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</si>
  <si>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</si>
  <si>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</si>
  <si>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</si>
  <si>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</si>
  <si>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</si>
  <si>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</si>
  <si>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</si>
  <si>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</si>
  <si>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</si>
  <si>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</si>
  <si>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</si>
  <si>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</si>
  <si>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</si>
  <si>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</si>
  <si>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</si>
  <si>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</si>
  <si>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</si>
  <si>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</si>
  <si>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</si>
  <si>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</si>
  <si>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</si>
  <si>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</si>
  <si>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</si>
  <si>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</si>
  <si>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</si>
  <si>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</si>
  <si>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</si>
  <si>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</si>
  <si>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</si>
  <si>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</si>
  <si>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</si>
  <si>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</si>
  <si>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</si>
  <si>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</si>
  <si>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</si>
  <si>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</si>
  <si>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</si>
  <si>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</si>
  <si>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</si>
  <si>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</si>
  <si>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</si>
  <si>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</si>
  <si>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</si>
  <si>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</si>
  <si>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</si>
  <si>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&amp;#150;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</si>
  <si>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</si>
  <si>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</si>
  <si>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</si>
  <si>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</si>
  <si>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</si>
  <si>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</si>
  <si>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</si>
  <si>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</si>
  <si>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</si>
  <si>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</si>
  <si>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</si>
  <si>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</si>
  <si>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</si>
  <si>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</si>
  <si>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</si>
  <si>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</si>
  <si>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</si>
  <si>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</si>
  <si>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</si>
  <si>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</si>
  <si>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</si>
  <si>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</si>
  <si>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</si>
  <si>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</si>
  <si>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</si>
  <si>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</si>
  <si>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</si>
  <si>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</si>
  <si>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</si>
  <si>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</si>
  <si>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</si>
  <si>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</si>
  <si>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</si>
  <si>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</si>
  <si>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</si>
  <si>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</si>
  <si>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</si>
  <si>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</si>
  <si>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</si>
  <si>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</si>
  <si>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</si>
  <si>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</si>
  <si>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</si>
  <si>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</si>
  <si>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</si>
  <si>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</si>
  <si>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</si>
  <si>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</si>
  <si>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</si>
  <si>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</si>
  <si>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</si>
  <si>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</si>
  <si>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</si>
  <si>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</si>
  <si>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</si>
  <si>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</si>
  <si>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</si>
  <si>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</si>
  <si>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</si>
  <si>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</si>
  <si>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</si>
  <si>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</si>
  <si>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</si>
  <si>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</si>
  <si>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</si>
  <si>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</si>
  <si>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</si>
  <si>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</si>
  <si>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</si>
  <si>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</si>
  <si>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</si>
  <si>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</si>
  <si>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</si>
  <si>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</si>
  <si>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</si>
  <si>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</si>
  <si>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</si>
  <si>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</si>
  <si>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</si>
  <si>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</si>
  <si>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</si>
  <si>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</si>
  <si>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</si>
  <si>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</si>
  <si>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</si>
  <si>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</si>
  <si>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</si>
  <si>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</si>
  <si>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</si>
  <si>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</si>
  <si>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</si>
  <si>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</si>
  <si>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</si>
  <si>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</si>
  <si>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</si>
  <si>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</si>
  <si>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</si>
  <si>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</si>
  <si>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</si>
  <si>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</si>
  <si>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</si>
  <si>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</si>
  <si>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</si>
  <si>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</si>
  <si>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</si>
  <si>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</si>
  <si>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</si>
  <si>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</si>
  <si>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</si>
  <si>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</si>
  <si>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</si>
  <si>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</si>
  <si>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</si>
  <si>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</si>
  <si>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</si>
  <si>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</si>
  <si>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</si>
  <si>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</si>
  <si>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</si>
  <si>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</si>
  <si>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</si>
  <si>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</si>
  <si>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</si>
  <si>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</si>
  <si>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</si>
  <si>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</si>
  <si>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</si>
  <si>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</si>
  <si>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</si>
  <si>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</si>
  <si>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</si>
  <si>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</si>
  <si>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</si>
  <si>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</si>
  <si>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</si>
  <si>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</si>
  <si>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</si>
  <si>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</si>
  <si>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</si>
  <si>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</si>
  <si>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</si>
  <si>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</si>
  <si>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</si>
  <si>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</si>
  <si>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</si>
  <si>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</si>
  <si>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</si>
  <si>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</si>
  <si>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</si>
  <si>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</si>
  <si>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</si>
  <si>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</si>
  <si>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</si>
  <si>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</si>
  <si>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</si>
  <si>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</si>
  <si>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</si>
  <si>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</si>
  <si>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</si>
  <si>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</si>
  <si>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</si>
  <si>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</si>
  <si>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</si>
  <si>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</si>
  <si>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</si>
  <si>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</si>
  <si>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</si>
  <si>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</si>
  <si>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</si>
  <si>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</si>
  <si>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</si>
  <si>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</si>
  <si>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</si>
  <si>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</si>
  <si>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</si>
  <si>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</si>
  <si>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</si>
  <si>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</si>
  <si>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</si>
  <si>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</si>
  <si>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</si>
  <si>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</si>
  <si>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</si>
  <si>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</si>
  <si>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</si>
  <si>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</si>
  <si>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</si>
  <si>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</si>
  <si>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</si>
  <si>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</si>
  <si>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</si>
  <si>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</si>
  <si>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</si>
  <si>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</si>
  <si>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</si>
  <si>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</si>
  <si>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</si>
  <si>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</si>
  <si>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</si>
  <si>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</si>
  <si>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</si>
  <si>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</si>
  <si>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</si>
  <si>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</si>
  <si>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</si>
  <si>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</si>
  <si>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</si>
  <si>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</si>
  <si>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</si>
  <si>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</si>
  <si>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</si>
  <si>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</si>
  <si>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</si>
  <si>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</si>
  <si>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</si>
  <si>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</si>
  <si>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</si>
  <si>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</si>
  <si>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</si>
  <si>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</si>
  <si>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</si>
  <si>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</si>
  <si>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</si>
  <si>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</si>
  <si>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</si>
  <si>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</si>
  <si>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</si>
  <si>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</si>
  <si>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</si>
  <si>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</si>
  <si>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</si>
  <si>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</si>
  <si>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</si>
  <si>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</si>
  <si>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</si>
  <si>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</si>
  <si>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</si>
  <si>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</si>
  <si>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</si>
  <si>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</si>
  <si>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</si>
  <si>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</si>
  <si>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</si>
  <si>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</si>
  <si>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</si>
  <si>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</si>
  <si>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</si>
  <si>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</si>
  <si>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</si>
  <si>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</si>
  <si>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</si>
  <si>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</si>
  <si>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</si>
  <si>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</si>
  <si>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</si>
  <si>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</si>
  <si>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</si>
  <si>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</si>
  <si>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</si>
  <si>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</si>
  <si>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</si>
  <si>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</si>
  <si>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</si>
  <si>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</si>
  <si>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</si>
  <si>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</si>
  <si>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</si>
  <si>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</si>
  <si>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</si>
  <si>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</si>
  <si>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</si>
  <si>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</si>
  <si>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</si>
  <si>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</si>
  <si>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</si>
  <si>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</si>
  <si>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</si>
  <si>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</si>
  <si>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</si>
  <si>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</si>
  <si>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</si>
  <si>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</si>
  <si>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</si>
  <si>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</si>
  <si>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</si>
  <si>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</si>
  <si>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</si>
  <si>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</si>
  <si>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</si>
  <si>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</si>
  <si>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</si>
  <si>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</si>
  <si>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</si>
  <si>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</si>
  <si>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</si>
  <si>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</si>
  <si>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</si>
  <si>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</si>
  <si>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</si>
  <si>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</si>
  <si>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</si>
  <si>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</si>
  <si>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</si>
  <si>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</si>
  <si>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</si>
  <si>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</si>
  <si>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</si>
  <si>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</si>
  <si>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</si>
  <si>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</si>
  <si>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</si>
  <si>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</si>
  <si>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</si>
  <si>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</si>
  <si>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</si>
  <si>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</si>
  <si>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</si>
  <si>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</si>
  <si>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</si>
  <si>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</si>
  <si>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</si>
  <si>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</si>
  <si>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</si>
  <si>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</si>
  <si>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</si>
  <si>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</si>
  <si>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</si>
  <si>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</si>
  <si>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</si>
  <si>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</si>
  <si>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</si>
  <si>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</si>
  <si>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</si>
  <si>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</si>
  <si>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</si>
  <si>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</si>
  <si>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</si>
  <si>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</si>
  <si>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</si>
  <si>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</si>
  <si>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</si>
  <si>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</si>
  <si>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</si>
  <si>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</si>
  <si>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</si>
  <si>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</si>
  <si>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</si>
  <si>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</si>
  <si>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</si>
  <si>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</si>
  <si>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</si>
  <si>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</si>
  <si>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</si>
  <si>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</si>
  <si>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</si>
  <si>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</si>
  <si>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</si>
  <si>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</si>
  <si>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</si>
  <si>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</si>
  <si>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</si>
  <si>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</si>
  <si>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</si>
  <si>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</si>
  <si>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</si>
  <si>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</si>
  <si>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</si>
  <si>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</si>
  <si>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</si>
  <si>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</si>
  <si>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</si>
  <si>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</si>
  <si>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</si>
  <si>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</si>
  <si>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</si>
  <si>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</si>
  <si>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</si>
  <si>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</si>
  <si>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</si>
  <si>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</si>
  <si>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</si>
  <si>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</si>
  <si>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</si>
  <si>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</si>
  <si>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</si>
  <si>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</si>
  <si>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</si>
  <si>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</si>
  <si>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</si>
  <si>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</si>
  <si>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</si>
  <si>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</si>
  <si>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</si>
  <si>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</si>
  <si>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</si>
  <si>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</si>
  <si>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</si>
  <si>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</si>
  <si>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</si>
  <si>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</si>
  <si>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</si>
  <si>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</si>
  <si>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</si>
  <si>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</si>
  <si>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</si>
  <si>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</si>
  <si>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</si>
  <si>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</si>
  <si>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</si>
  <si>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</si>
  <si>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</si>
  <si>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</si>
  <si>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</si>
  <si>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</si>
  <si>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</si>
  <si>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</si>
  <si>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</si>
  <si>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</si>
  <si>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</si>
  <si>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</si>
  <si>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</si>
  <si>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</si>
  <si>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</si>
  <si>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</si>
  <si>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</si>
  <si>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</si>
  <si>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</si>
  <si>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</si>
  <si>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</si>
  <si>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</si>
  <si>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</si>
  <si>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</si>
  <si>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</si>
  <si>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</si>
  <si>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</si>
  <si>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</si>
  <si>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</si>
  <si>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</si>
  <si>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</si>
  <si>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</si>
  <si>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</si>
  <si>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</si>
  <si>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</si>
  <si>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</si>
  <si>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</si>
  <si>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</si>
  <si>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</si>
  <si>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</si>
  <si>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</si>
  <si>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</si>
  <si>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</si>
  <si>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</si>
  <si>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</si>
  <si>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</si>
  <si>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</si>
  <si>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</si>
  <si>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</si>
  <si>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</si>
  <si>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</si>
  <si>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</si>
  <si>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</si>
  <si>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</si>
  <si>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</si>
  <si>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</si>
  <si>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</si>
  <si>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</si>
  <si>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</si>
  <si>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</si>
  <si>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</si>
  <si>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</si>
  <si>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</si>
  <si>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</si>
  <si>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</si>
  <si>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</si>
  <si>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</si>
  <si>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</si>
  <si>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</si>
  <si>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</si>
  <si>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</si>
  <si>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</si>
  <si>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</si>
  <si>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</si>
  <si>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</si>
  <si>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</si>
  <si>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</si>
  <si>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</si>
  <si>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</si>
  <si>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</si>
  <si>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</si>
  <si>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</si>
  <si>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</si>
  <si>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</si>
  <si>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</si>
  <si>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</si>
  <si>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</si>
  <si>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</si>
  <si>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</si>
  <si>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</si>
  <si>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</si>
  <si>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</si>
  <si>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</si>
  <si>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</si>
  <si>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</si>
  <si>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</si>
  <si>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</si>
  <si>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</si>
  <si>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</si>
  <si>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</si>
  <si>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</si>
  <si>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</si>
  <si>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</si>
  <si>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</si>
  <si>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</si>
  <si>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</si>
  <si>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</si>
  <si>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</si>
  <si>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</si>
  <si>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</si>
  <si>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</si>
  <si>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</si>
  <si>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</si>
  <si>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</si>
  <si>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</si>
  <si>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</si>
  <si>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</si>
  <si>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</si>
  <si>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</si>
  <si>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</si>
  <si>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</si>
  <si>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</si>
  <si>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</si>
  <si>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</si>
  <si>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</si>
  <si>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</si>
  <si>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</si>
  <si>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</si>
  <si>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</si>
  <si>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</si>
  <si>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</si>
  <si>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</si>
  <si>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</si>
  <si>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</si>
  <si>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</si>
  <si>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</si>
  <si>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</si>
  <si>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</si>
  <si>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</si>
  <si>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</si>
  <si>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</si>
  <si>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</si>
  <si>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</si>
  <si>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</si>
  <si>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</si>
  <si>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</si>
  <si>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</si>
  <si>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</si>
  <si>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</si>
  <si>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</si>
  <si>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</si>
  <si>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</si>
  <si>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</si>
  <si>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</si>
  <si>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</si>
  <si>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</si>
  <si>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</si>
  <si>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</si>
  <si>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</si>
  <si>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</si>
  <si>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</si>
  <si>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</si>
  <si>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</si>
  <si>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</si>
  <si>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</si>
  <si>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</si>
  <si>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</si>
  <si>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</si>
  <si>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</si>
  <si>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</si>
  <si>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</si>
  <si>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</si>
  <si>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</si>
  <si>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</si>
  <si>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</si>
  <si>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</si>
  <si>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</si>
  <si>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</si>
  <si>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</si>
  <si>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</si>
  <si>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</si>
  <si>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</si>
  <si>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</si>
  <si>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</si>
  <si>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</si>
  <si>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</si>
  <si>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</si>
  <si>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</si>
  <si>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</si>
  <si>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</si>
  <si>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</si>
  <si>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</si>
  <si>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</si>
  <si>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</si>
  <si>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</si>
  <si>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</si>
  <si>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</si>
  <si>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</si>
  <si>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</si>
  <si>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</si>
  <si>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</si>
  <si>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</si>
  <si>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</si>
  <si>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</si>
  <si>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</si>
  <si>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</si>
  <si>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</si>
  <si>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</si>
  <si>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</si>
  <si>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</si>
  <si>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</si>
  <si>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</si>
  <si>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</si>
  <si>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</si>
  <si>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</si>
  <si>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</si>
  <si>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</si>
  <si>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</si>
  <si>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</si>
  <si>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</si>
  <si>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</si>
  <si>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</si>
  <si>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</si>
  <si>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</si>
  <si>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</si>
  <si>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</si>
  <si>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</si>
  <si>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</si>
  <si>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</si>
  <si>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</si>
  <si>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</si>
  <si>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</si>
  <si>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</si>
  <si>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</si>
  <si>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</si>
  <si>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</si>
  <si>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</si>
  <si>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</si>
  <si>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</si>
  <si>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</si>
  <si>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</si>
  <si>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</si>
  <si>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</si>
  <si>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</si>
  <si>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</si>
  <si>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</si>
  <si>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</si>
  <si>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</si>
  <si>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</si>
  <si>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</si>
  <si>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</si>
  <si>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</si>
  <si>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</si>
  <si>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</si>
  <si>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</si>
  <si>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</si>
  <si>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</si>
  <si>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</si>
  <si>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</si>
  <si>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</si>
  <si>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</si>
  <si>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</si>
  <si>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</si>
  <si>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</si>
  <si>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</si>
  <si>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</si>
  <si>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</si>
  <si>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</si>
  <si>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</si>
  <si>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</si>
  <si>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</si>
  <si>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</si>
  <si>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</si>
  <si>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</si>
  <si>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</si>
  <si>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</si>
  <si>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</si>
  <si>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</si>
  <si>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</si>
  <si>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</si>
  <si>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</si>
  <si>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</si>
  <si>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</si>
  <si>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</si>
  <si>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</si>
  <si>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</si>
  <si>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</si>
  <si>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</si>
  <si>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</si>
  <si>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</si>
  <si>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</si>
  <si>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</si>
  <si>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</si>
  <si>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</si>
  <si>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</si>
  <si>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</si>
  <si>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</si>
  <si>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</si>
  <si>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</si>
  <si>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</si>
  <si>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</si>
  <si>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</si>
  <si>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</si>
  <si>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</si>
  <si>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</si>
  <si>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</si>
  <si>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</si>
  <si>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</si>
  <si>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</si>
  <si>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</si>
  <si>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</si>
  <si>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</si>
  <si>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</si>
  <si>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</si>
  <si>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</si>
  <si>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</si>
  <si>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</si>
  <si>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</si>
  <si>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</si>
  <si>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</si>
  <si>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</si>
  <si>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</si>
  <si>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</si>
  <si>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</si>
  <si>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</si>
  <si>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</si>
  <si>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</si>
  <si>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</si>
  <si>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</si>
  <si>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</si>
  <si>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</si>
  <si>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</si>
  <si>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</si>
  <si>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</si>
  <si>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</si>
  <si>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PAR DE TABELAS DE BASQUETE DE COMPENSADO NAVAL, COM AROS E REDES - FORNECIMENTO E INSTALAÇÃO. AF_03/2022</t>
  </si>
  <si>
    <t>EQUIPES DE HIDRAÚLICA ( itens 8, 18 e 19)</t>
  </si>
  <si>
    <t>EQUIPES DE ELÉTRICA/REDE/ELETROTECNICO/ELETROMECANICO (itens 9, 10, 11, 16 e 17)</t>
  </si>
  <si>
    <t>EQUIPES DE PINTURA/GESSO (itens 14 e 20)</t>
  </si>
  <si>
    <t>EQUIPES DE ALVENARIA (item 15)</t>
  </si>
  <si>
    <t>EQUIPES DE MARCENARIA / SERRALHERIA (itens 12 e 21)</t>
  </si>
  <si>
    <t>EQUIPE DE VIDRACEIRO (item 13)</t>
  </si>
  <si>
    <t>EQUIPE DE COORDENAÇÃO (itens 1, 2, 3, 4, 5 e 6)</t>
  </si>
  <si>
    <t>EQUIPE DE AUXILIARES (item 7)</t>
  </si>
  <si>
    <t>Psicrômetro umidade relativa de 0 a 100%RH</t>
  </si>
  <si>
    <t>Item P.2. Alicate bico chato</t>
  </si>
  <si>
    <t>Item P.4. Alicate de bico</t>
  </si>
  <si>
    <t>Item P.9. Anemômetro de fio quente para medição de velocidade do ar</t>
  </si>
  <si>
    <t>Item P.13. Bomba a vácuo</t>
  </si>
  <si>
    <t>Item P.14. Bomba lava-jato (lavadora de alta pressão)</t>
  </si>
  <si>
    <t>Item P.15. Chave ajustável 12"</t>
  </si>
  <si>
    <t>Item P.16. Chave ajustável 15"</t>
  </si>
  <si>
    <t>Item P.18. Chave combinada métrica 6 a 22 mm</t>
  </si>
  <si>
    <t>Item P.19. Chave combinada polegadas 1/4" a 1 1/4"</t>
  </si>
  <si>
    <t>Item P.20. Chave de grifo 14"</t>
  </si>
  <si>
    <t>Item P.21. Compressor portátil 1 a 2 HP</t>
  </si>
  <si>
    <t>Item P.23. Decibelímetro</t>
  </si>
  <si>
    <t>Item P.24. Detergente 5 lts</t>
  </si>
  <si>
    <t>Item P.29. Estopa</t>
  </si>
  <si>
    <t>Item P.30. Ferro de solda</t>
  </si>
  <si>
    <t>Item P.31. Fio de solda 500 g</t>
  </si>
  <si>
    <t>Item P.32. Fita adesiva de alumínio</t>
  </si>
  <si>
    <t>Item P.33. Material - Fita crepe</t>
  </si>
  <si>
    <t>Item P.34. Fita de vedação (teflon)</t>
  </si>
  <si>
    <t>Item P.35. Fita demarcação amarela/preta</t>
  </si>
  <si>
    <t>Item P.36. Fita Isolante</t>
  </si>
  <si>
    <t>Item P.37. Flanela</t>
  </si>
  <si>
    <t>Item P.38. Graxa</t>
  </si>
  <si>
    <t>Item P.44. Kit Manovacuômetro (Ferramenta Manifold / Manifold para gás)</t>
  </si>
  <si>
    <t>Item P.45. Lâmina de serra manual</t>
  </si>
  <si>
    <t>Item P.47. Lixa</t>
  </si>
  <si>
    <t>Item P.49. Marreta 0,5 kg cabo de madeira</t>
  </si>
  <si>
    <t>Item P.51. Massa de vedação</t>
  </si>
  <si>
    <t>Item P.53. Pano de chão</t>
  </si>
  <si>
    <t>Item P.54. Pano para limpeza</t>
  </si>
  <si>
    <t>Item P.56. Psicrômetro umidade relativa de 0 a 100% RH</t>
  </si>
  <si>
    <t>Item P.57. Rádio de comunicação (walkie-talkie)</t>
  </si>
  <si>
    <t>Item P.58. Removedor de graxa, tinta e óleo das mãos</t>
  </si>
  <si>
    <t>Item P.60. Saca polia</t>
  </si>
  <si>
    <t>Item P.64. Termômetro com range - 10ºC à +50ºC</t>
  </si>
  <si>
    <t>Item P.66. Vacuômetro</t>
  </si>
  <si>
    <t>Item P.67. Vassoura</t>
  </si>
  <si>
    <t>ENGENHEIRO CIVIL</t>
  </si>
  <si>
    <t>2142-05</t>
  </si>
  <si>
    <t>Parágrafo único - O veículo disponibilizado pelo empregador ou o reembolso do custo pela utilização de transporte próprio do Engenheiro, como previsto no caput, não se caracteriza como salário utilidade e não integrará o salário do Engenheiro para quaisquer efeitos.</t>
  </si>
  <si>
    <t>ENGENHEIRO MECÂNICO</t>
  </si>
  <si>
    <t>2144-05</t>
  </si>
  <si>
    <t>Técnico em Refrigeração de Ar Condicionado</t>
  </si>
  <si>
    <t>1º DE MAIO DE 2022</t>
  </si>
  <si>
    <t>ITEM 24 - Serviços Eventuais</t>
  </si>
  <si>
    <t>ITEM 23 - Insumos, Materiais e Peças</t>
  </si>
  <si>
    <t>EQUIPE DE MANUTENÇÃO REFRIGERAÇÃO (Item 22)</t>
  </si>
  <si>
    <t>ITEM 25 - Aluguel de Máquinas e Equipamentos</t>
  </si>
  <si>
    <t>23.1</t>
  </si>
  <si>
    <t>23.2</t>
  </si>
  <si>
    <t>23.3</t>
  </si>
  <si>
    <t>23.4</t>
  </si>
  <si>
    <t>23.5</t>
  </si>
  <si>
    <t>23.6</t>
  </si>
  <si>
    <t>23.7</t>
  </si>
  <si>
    <t>23.8</t>
  </si>
  <si>
    <t>23.9</t>
  </si>
  <si>
    <t>23.10</t>
  </si>
  <si>
    <t>23.11</t>
  </si>
  <si>
    <t>23.12</t>
  </si>
  <si>
    <t>23.13</t>
  </si>
  <si>
    <t>23.14</t>
  </si>
  <si>
    <t>23.15</t>
  </si>
  <si>
    <t>23.16</t>
  </si>
  <si>
    <t>23.17</t>
  </si>
  <si>
    <t>23.18</t>
  </si>
  <si>
    <t>23.19</t>
  </si>
  <si>
    <t>23.20</t>
  </si>
  <si>
    <t>23.21</t>
  </si>
  <si>
    <t>23.22</t>
  </si>
  <si>
    <t>23.23</t>
  </si>
  <si>
    <t>23.24</t>
  </si>
  <si>
    <t>23.25</t>
  </si>
  <si>
    <t>23.26</t>
  </si>
  <si>
    <t>23.27</t>
  </si>
  <si>
    <t>23.28</t>
  </si>
  <si>
    <t>23.29</t>
  </si>
  <si>
    <t>23.30</t>
  </si>
  <si>
    <t>23.31</t>
  </si>
  <si>
    <t>23.32</t>
  </si>
  <si>
    <t>23.33</t>
  </si>
  <si>
    <t>23.34</t>
  </si>
  <si>
    <t>23.35</t>
  </si>
  <si>
    <t>23.36</t>
  </si>
  <si>
    <t>23.37</t>
  </si>
  <si>
    <t>23.38</t>
  </si>
  <si>
    <t>23.39</t>
  </si>
  <si>
    <t>23.40</t>
  </si>
  <si>
    <t>23.41</t>
  </si>
  <si>
    <t>23.42</t>
  </si>
  <si>
    <t>23.43</t>
  </si>
  <si>
    <t>23.44</t>
  </si>
  <si>
    <t>23.45</t>
  </si>
  <si>
    <t>23.46</t>
  </si>
  <si>
    <t>23.47</t>
  </si>
  <si>
    <t>23.48</t>
  </si>
  <si>
    <t>23.49</t>
  </si>
  <si>
    <t>23.50</t>
  </si>
  <si>
    <t>23.51</t>
  </si>
  <si>
    <t>23.52</t>
  </si>
  <si>
    <t>23.53</t>
  </si>
  <si>
    <t>23.54</t>
  </si>
  <si>
    <t>23.55</t>
  </si>
  <si>
    <t>23.56</t>
  </si>
  <si>
    <t>23.57</t>
  </si>
  <si>
    <t>23.58</t>
  </si>
  <si>
    <t>23.59</t>
  </si>
  <si>
    <t>23.60</t>
  </si>
  <si>
    <t>23.61</t>
  </si>
  <si>
    <t>23.62</t>
  </si>
  <si>
    <t>23.63</t>
  </si>
  <si>
    <t>23.64</t>
  </si>
  <si>
    <t>23.65</t>
  </si>
  <si>
    <t>23.66</t>
  </si>
  <si>
    <t>23.67</t>
  </si>
  <si>
    <t>23.68</t>
  </si>
  <si>
    <t>23.69</t>
  </si>
  <si>
    <t>23.70</t>
  </si>
  <si>
    <t>23.71</t>
  </si>
  <si>
    <t>23.72</t>
  </si>
  <si>
    <t>23.73</t>
  </si>
  <si>
    <t>23.74</t>
  </si>
  <si>
    <t>23.75</t>
  </si>
  <si>
    <t>23.76</t>
  </si>
  <si>
    <t>23.77</t>
  </si>
  <si>
    <t>23.78</t>
  </si>
  <si>
    <t>23.79</t>
  </si>
  <si>
    <t>23.80</t>
  </si>
  <si>
    <t>23.81</t>
  </si>
  <si>
    <t>23.82</t>
  </si>
  <si>
    <t>23.83</t>
  </si>
  <si>
    <t>23.84</t>
  </si>
  <si>
    <t>23.85</t>
  </si>
  <si>
    <t>23.86</t>
  </si>
  <si>
    <t>23.87</t>
  </si>
  <si>
    <t>23.88</t>
  </si>
  <si>
    <t>23.89</t>
  </si>
  <si>
    <t>23.90</t>
  </si>
  <si>
    <t>23.91</t>
  </si>
  <si>
    <t>23.92</t>
  </si>
  <si>
    <t>23.93</t>
  </si>
  <si>
    <t>23.94</t>
  </si>
  <si>
    <t>23.95</t>
  </si>
  <si>
    <t>23.96</t>
  </si>
  <si>
    <t>23.97</t>
  </si>
  <si>
    <t>23.98</t>
  </si>
  <si>
    <t>23.99</t>
  </si>
  <si>
    <t>23.100</t>
  </si>
  <si>
    <t>23.101</t>
  </si>
  <si>
    <t>23.102</t>
  </si>
  <si>
    <t>23.103</t>
  </si>
  <si>
    <t>23.104</t>
  </si>
  <si>
    <t>23.105</t>
  </si>
  <si>
    <t>23.106</t>
  </si>
  <si>
    <t>23.107</t>
  </si>
  <si>
    <t>23.108</t>
  </si>
  <si>
    <t>23.109</t>
  </si>
  <si>
    <t>23.110</t>
  </si>
  <si>
    <t>23.111</t>
  </si>
  <si>
    <t>23.112</t>
  </si>
  <si>
    <t>23.113</t>
  </si>
  <si>
    <t>23.114</t>
  </si>
  <si>
    <t>23.115</t>
  </si>
  <si>
    <t>23.116</t>
  </si>
  <si>
    <t>23.117</t>
  </si>
  <si>
    <t>23.118</t>
  </si>
  <si>
    <t>23.119</t>
  </si>
  <si>
    <t>23.120</t>
  </si>
  <si>
    <t>23.121</t>
  </si>
  <si>
    <t>23.122</t>
  </si>
  <si>
    <t>23.123</t>
  </si>
  <si>
    <t>23.124</t>
  </si>
  <si>
    <t>23.125</t>
  </si>
  <si>
    <t>23.126</t>
  </si>
  <si>
    <t>23.127</t>
  </si>
  <si>
    <t>23.128</t>
  </si>
  <si>
    <t>23.129</t>
  </si>
  <si>
    <t>23.130</t>
  </si>
  <si>
    <t>23.131</t>
  </si>
  <si>
    <t>23.132</t>
  </si>
  <si>
    <t>23.133</t>
  </si>
  <si>
    <t>23.134</t>
  </si>
  <si>
    <t>23.135</t>
  </si>
  <si>
    <t>23.136</t>
  </si>
  <si>
    <t>23.137</t>
  </si>
  <si>
    <t>23.138</t>
  </si>
  <si>
    <t>23.139</t>
  </si>
  <si>
    <t>23.140</t>
  </si>
  <si>
    <t>23.141</t>
  </si>
  <si>
    <t>23.142</t>
  </si>
  <si>
    <t>23.143</t>
  </si>
  <si>
    <t>23.144</t>
  </si>
  <si>
    <t>23.145</t>
  </si>
  <si>
    <t>23.146</t>
  </si>
  <si>
    <t>23.147</t>
  </si>
  <si>
    <t>23.148</t>
  </si>
  <si>
    <t>23.149</t>
  </si>
  <si>
    <t>23.150</t>
  </si>
  <si>
    <t>23.151</t>
  </si>
  <si>
    <t>23.152</t>
  </si>
  <si>
    <t>23.153</t>
  </si>
  <si>
    <t>23.154</t>
  </si>
  <si>
    <t>23.155</t>
  </si>
  <si>
    <t>23.156</t>
  </si>
  <si>
    <t>23.157</t>
  </si>
  <si>
    <t>23.158</t>
  </si>
  <si>
    <t>23.159</t>
  </si>
  <si>
    <t>23.160</t>
  </si>
  <si>
    <t>23.161</t>
  </si>
  <si>
    <t>23.162</t>
  </si>
  <si>
    <t>23.163</t>
  </si>
  <si>
    <t>23.164</t>
  </si>
  <si>
    <t>23.165</t>
  </si>
  <si>
    <t>23.166</t>
  </si>
  <si>
    <t>23.167</t>
  </si>
  <si>
    <t>23.168</t>
  </si>
  <si>
    <t>23.169</t>
  </si>
  <si>
    <t>23.170</t>
  </si>
  <si>
    <t>23.171</t>
  </si>
  <si>
    <t>23.172</t>
  </si>
  <si>
    <t>23.173</t>
  </si>
  <si>
    <t>23.174</t>
  </si>
  <si>
    <t>23.175</t>
  </si>
  <si>
    <t>23.176</t>
  </si>
  <si>
    <t>23.177</t>
  </si>
  <si>
    <t>23.178</t>
  </si>
  <si>
    <t>23.179</t>
  </si>
  <si>
    <t>23.180</t>
  </si>
  <si>
    <t>23.181</t>
  </si>
  <si>
    <t>23.182</t>
  </si>
  <si>
    <t>23.183</t>
  </si>
  <si>
    <t>23.184</t>
  </si>
  <si>
    <t>23.185</t>
  </si>
  <si>
    <t>23.186</t>
  </si>
  <si>
    <t>23.187</t>
  </si>
  <si>
    <t>23.188</t>
  </si>
  <si>
    <t>23.189</t>
  </si>
  <si>
    <t>23.190</t>
  </si>
  <si>
    <t>23.191</t>
  </si>
  <si>
    <t>23.192</t>
  </si>
  <si>
    <t>23.193</t>
  </si>
  <si>
    <t>23.194</t>
  </si>
  <si>
    <t>23.195</t>
  </si>
  <si>
    <t>23.196</t>
  </si>
  <si>
    <t>23.197</t>
  </si>
  <si>
    <t>23.198</t>
  </si>
  <si>
    <t>23.199</t>
  </si>
  <si>
    <t>23.200</t>
  </si>
  <si>
    <t>23.201</t>
  </si>
  <si>
    <t>23.202</t>
  </si>
  <si>
    <t>23.203</t>
  </si>
  <si>
    <t>23.204</t>
  </si>
  <si>
    <t>23.205</t>
  </si>
  <si>
    <t>23.206</t>
  </si>
  <si>
    <t>23.207</t>
  </si>
  <si>
    <t>23.208</t>
  </si>
  <si>
    <t>23.209</t>
  </si>
  <si>
    <t>23.210</t>
  </si>
  <si>
    <t>23.211</t>
  </si>
  <si>
    <t>23.212</t>
  </si>
  <si>
    <t>23.213</t>
  </si>
  <si>
    <t>23.214</t>
  </si>
  <si>
    <t>23.215</t>
  </si>
  <si>
    <t>23.216</t>
  </si>
  <si>
    <t>23.217</t>
  </si>
  <si>
    <t>23.218</t>
  </si>
  <si>
    <t>23.219</t>
  </si>
  <si>
    <t>23.220</t>
  </si>
  <si>
    <t>23.221</t>
  </si>
  <si>
    <t>23.222</t>
  </si>
  <si>
    <t>23.223</t>
  </si>
  <si>
    <t>23.224</t>
  </si>
  <si>
    <t>23.225</t>
  </si>
  <si>
    <t>23.226</t>
  </si>
  <si>
    <t>23.227</t>
  </si>
  <si>
    <t>23.228</t>
  </si>
  <si>
    <t>23.229</t>
  </si>
  <si>
    <t>23.230</t>
  </si>
  <si>
    <t>23.231</t>
  </si>
  <si>
    <t>23.232</t>
  </si>
  <si>
    <t>23.233</t>
  </si>
  <si>
    <t>23.234</t>
  </si>
  <si>
    <t>23.235</t>
  </si>
  <si>
    <t>23.236</t>
  </si>
  <si>
    <t>23.237</t>
  </si>
  <si>
    <t>23.238</t>
  </si>
  <si>
    <t>23.239</t>
  </si>
  <si>
    <t>23.240</t>
  </si>
  <si>
    <t>23.241</t>
  </si>
  <si>
    <t>23.242</t>
  </si>
  <si>
    <t>23.243</t>
  </si>
  <si>
    <t>23.244</t>
  </si>
  <si>
    <t>23.245</t>
  </si>
  <si>
    <t>23.246</t>
  </si>
  <si>
    <t>23.247</t>
  </si>
  <si>
    <t>23.248</t>
  </si>
  <si>
    <t>23.249</t>
  </si>
  <si>
    <t>23.250</t>
  </si>
  <si>
    <t>23.251</t>
  </si>
  <si>
    <t>23.252</t>
  </si>
  <si>
    <t>23.253</t>
  </si>
  <si>
    <t>23.254</t>
  </si>
  <si>
    <t>23.255</t>
  </si>
  <si>
    <t>23.256</t>
  </si>
  <si>
    <t>23.257</t>
  </si>
  <si>
    <t>23.258</t>
  </si>
  <si>
    <t>23.259</t>
  </si>
  <si>
    <t>23.260</t>
  </si>
  <si>
    <t>23.261</t>
  </si>
  <si>
    <t>23.262</t>
  </si>
  <si>
    <t>23.263</t>
  </si>
  <si>
    <t>23.264</t>
  </si>
  <si>
    <t>23.265</t>
  </si>
  <si>
    <t>23.266</t>
  </si>
  <si>
    <t>23.267</t>
  </si>
  <si>
    <t>23.268</t>
  </si>
  <si>
    <t>23.269</t>
  </si>
  <si>
    <t>23.270</t>
  </si>
  <si>
    <t>23.271</t>
  </si>
  <si>
    <t>23.272</t>
  </si>
  <si>
    <t>23.273</t>
  </si>
  <si>
    <t>23.274</t>
  </si>
  <si>
    <t>23.275</t>
  </si>
  <si>
    <t>23.276</t>
  </si>
  <si>
    <t>23.277</t>
  </si>
  <si>
    <t>23.278</t>
  </si>
  <si>
    <t>23.279</t>
  </si>
  <si>
    <t>23.280</t>
  </si>
  <si>
    <t>23.281</t>
  </si>
  <si>
    <t>23.282</t>
  </si>
  <si>
    <t>23.283</t>
  </si>
  <si>
    <t>23.284</t>
  </si>
  <si>
    <t>23.285</t>
  </si>
  <si>
    <t>23.286</t>
  </si>
  <si>
    <t>23.287</t>
  </si>
  <si>
    <t>23.288</t>
  </si>
  <si>
    <t>23.289</t>
  </si>
  <si>
    <t>23.290</t>
  </si>
  <si>
    <t>23.291</t>
  </si>
  <si>
    <t>23.292</t>
  </si>
  <si>
    <t>23.293</t>
  </si>
  <si>
    <t>23.294</t>
  </si>
  <si>
    <t>23.295</t>
  </si>
  <si>
    <t>23.296</t>
  </si>
  <si>
    <t>23.297</t>
  </si>
  <si>
    <t>23.298</t>
  </si>
  <si>
    <t>23.299</t>
  </si>
  <si>
    <t>23.300</t>
  </si>
  <si>
    <t>23.301</t>
  </si>
  <si>
    <t>23.302</t>
  </si>
  <si>
    <t>23.303</t>
  </si>
  <si>
    <t>23.304</t>
  </si>
  <si>
    <t>23.305</t>
  </si>
  <si>
    <t>23.306</t>
  </si>
  <si>
    <t>23.307</t>
  </si>
  <si>
    <t>23.308</t>
  </si>
  <si>
    <t>23.309</t>
  </si>
  <si>
    <t>23.310</t>
  </si>
  <si>
    <t>23.311</t>
  </si>
  <si>
    <t>23.312</t>
  </si>
  <si>
    <t>23.313</t>
  </si>
  <si>
    <t>23.314</t>
  </si>
  <si>
    <t>23.315</t>
  </si>
  <si>
    <t>23.316</t>
  </si>
  <si>
    <t>23.317</t>
  </si>
  <si>
    <t>23.318</t>
  </si>
  <si>
    <t>23.319</t>
  </si>
  <si>
    <t>23.320</t>
  </si>
  <si>
    <t>23.321</t>
  </si>
  <si>
    <t>23.322</t>
  </si>
  <si>
    <t>23.323</t>
  </si>
  <si>
    <t>23.324</t>
  </si>
  <si>
    <t>23.325</t>
  </si>
  <si>
    <t>23.326</t>
  </si>
  <si>
    <t>23.327</t>
  </si>
  <si>
    <t>23.328</t>
  </si>
  <si>
    <t>23.329</t>
  </si>
  <si>
    <t>23.330</t>
  </si>
  <si>
    <t>23.331</t>
  </si>
  <si>
    <t>23.332</t>
  </si>
  <si>
    <t>23.333</t>
  </si>
  <si>
    <t>23.334</t>
  </si>
  <si>
    <t>23.335</t>
  </si>
  <si>
    <t>23.336</t>
  </si>
  <si>
    <t>23.337</t>
  </si>
  <si>
    <t>23.338</t>
  </si>
  <si>
    <t>23.339</t>
  </si>
  <si>
    <t>23.340</t>
  </si>
  <si>
    <t>23.341</t>
  </si>
  <si>
    <t>23.342</t>
  </si>
  <si>
    <t>23.343</t>
  </si>
  <si>
    <t>23.344</t>
  </si>
  <si>
    <t>23.345</t>
  </si>
  <si>
    <t>23.346</t>
  </si>
  <si>
    <t>23.347</t>
  </si>
  <si>
    <t>23.348</t>
  </si>
  <si>
    <t>23.349</t>
  </si>
  <si>
    <t>23.350</t>
  </si>
  <si>
    <t>23.351</t>
  </si>
  <si>
    <t>23.352</t>
  </si>
  <si>
    <t>23.353</t>
  </si>
  <si>
    <t>23.354</t>
  </si>
  <si>
    <t>23.355</t>
  </si>
  <si>
    <t>23.356</t>
  </si>
  <si>
    <t>23.357</t>
  </si>
  <si>
    <t>23.358</t>
  </si>
  <si>
    <t>23.359</t>
  </si>
  <si>
    <t>23.360</t>
  </si>
  <si>
    <t>23.361</t>
  </si>
  <si>
    <t>23.362</t>
  </si>
  <si>
    <t>23.363</t>
  </si>
  <si>
    <t>23.364</t>
  </si>
  <si>
    <t>23.365</t>
  </si>
  <si>
    <t>23.366</t>
  </si>
  <si>
    <t>23.367</t>
  </si>
  <si>
    <t>23.368</t>
  </si>
  <si>
    <t>23.369</t>
  </si>
  <si>
    <t>23.370</t>
  </si>
  <si>
    <t>23.371</t>
  </si>
  <si>
    <t>23.372</t>
  </si>
  <si>
    <t>23.373</t>
  </si>
  <si>
    <t>23.374</t>
  </si>
  <si>
    <t>23.375</t>
  </si>
  <si>
    <t>23.376</t>
  </si>
  <si>
    <t>23.377</t>
  </si>
  <si>
    <t>23.378</t>
  </si>
  <si>
    <t>23.379</t>
  </si>
  <si>
    <t>23.380</t>
  </si>
  <si>
    <t>23.381</t>
  </si>
  <si>
    <t>23.382</t>
  </si>
  <si>
    <t>23.383</t>
  </si>
  <si>
    <t>23.384</t>
  </si>
  <si>
    <t>23.385</t>
  </si>
  <si>
    <t>23.386</t>
  </si>
  <si>
    <t>23.387</t>
  </si>
  <si>
    <t>23.388</t>
  </si>
  <si>
    <t>23.389</t>
  </si>
  <si>
    <t>23.390</t>
  </si>
  <si>
    <t>23.391</t>
  </si>
  <si>
    <t>23.392</t>
  </si>
  <si>
    <t>23.393</t>
  </si>
  <si>
    <t>23.394</t>
  </si>
  <si>
    <t>23.395</t>
  </si>
  <si>
    <t>23.396</t>
  </si>
  <si>
    <t>23.397</t>
  </si>
  <si>
    <t>23.398</t>
  </si>
  <si>
    <t>23.399</t>
  </si>
  <si>
    <t>23.400</t>
  </si>
  <si>
    <t>23.401</t>
  </si>
  <si>
    <t>23.402</t>
  </si>
  <si>
    <t>23.403</t>
  </si>
  <si>
    <t>23.404</t>
  </si>
  <si>
    <t>23.405</t>
  </si>
  <si>
    <t>23.406</t>
  </si>
  <si>
    <t>23.407</t>
  </si>
  <si>
    <t>23.408</t>
  </si>
  <si>
    <t>23.409</t>
  </si>
  <si>
    <t>23.410</t>
  </si>
  <si>
    <t>23.411</t>
  </si>
  <si>
    <t>23.412</t>
  </si>
  <si>
    <t>23.413</t>
  </si>
  <si>
    <t>23.414</t>
  </si>
  <si>
    <t>23.415</t>
  </si>
  <si>
    <t>23.416</t>
  </si>
  <si>
    <t>23.417</t>
  </si>
  <si>
    <t>23.418</t>
  </si>
  <si>
    <t>23.419</t>
  </si>
  <si>
    <t>23.420</t>
  </si>
  <si>
    <t>23.421</t>
  </si>
  <si>
    <t>23.422</t>
  </si>
  <si>
    <t>23.423</t>
  </si>
  <si>
    <t>23.424</t>
  </si>
  <si>
    <t>23.425</t>
  </si>
  <si>
    <t>23.426</t>
  </si>
  <si>
    <t>23.427</t>
  </si>
  <si>
    <t>23.428</t>
  </si>
  <si>
    <t>23.429</t>
  </si>
  <si>
    <t>23.430</t>
  </si>
  <si>
    <t>23.431</t>
  </si>
  <si>
    <t>23.432</t>
  </si>
  <si>
    <t>23.433</t>
  </si>
  <si>
    <t>23.434</t>
  </si>
  <si>
    <t>23.435</t>
  </si>
  <si>
    <t>23.436</t>
  </si>
  <si>
    <t>23.437</t>
  </si>
  <si>
    <t>23.438</t>
  </si>
  <si>
    <t>23.439</t>
  </si>
  <si>
    <t>23.440</t>
  </si>
  <si>
    <t>23.441</t>
  </si>
  <si>
    <t>23.442</t>
  </si>
  <si>
    <t>23.443</t>
  </si>
  <si>
    <t>23.444</t>
  </si>
  <si>
    <t>23.445</t>
  </si>
  <si>
    <t>23.446</t>
  </si>
  <si>
    <t>23.447</t>
  </si>
  <si>
    <t>23.448</t>
  </si>
  <si>
    <t>23.449</t>
  </si>
  <si>
    <t>23.450</t>
  </si>
  <si>
    <t>23.451</t>
  </si>
  <si>
    <t>23.452</t>
  </si>
  <si>
    <t>23.453</t>
  </si>
  <si>
    <t>23.454</t>
  </si>
  <si>
    <t>23.455</t>
  </si>
  <si>
    <t>23.456</t>
  </si>
  <si>
    <t>23.457</t>
  </si>
  <si>
    <t>23.458</t>
  </si>
  <si>
    <t>23.459</t>
  </si>
  <si>
    <t>23.460</t>
  </si>
  <si>
    <t>23.461</t>
  </si>
  <si>
    <t>23.462</t>
  </si>
  <si>
    <t>23.463</t>
  </si>
  <si>
    <t>23.464</t>
  </si>
  <si>
    <t>23.465</t>
  </si>
  <si>
    <t>23.466</t>
  </si>
  <si>
    <t>23.467</t>
  </si>
  <si>
    <t>23.468</t>
  </si>
  <si>
    <t>23.469</t>
  </si>
  <si>
    <t>23.470</t>
  </si>
  <si>
    <t>23.471</t>
  </si>
  <si>
    <t>23.472</t>
  </si>
  <si>
    <t>23.473</t>
  </si>
  <si>
    <t>23.474</t>
  </si>
  <si>
    <t>23.475</t>
  </si>
  <si>
    <t>23.476</t>
  </si>
  <si>
    <t>23.477</t>
  </si>
  <si>
    <t>23.478</t>
  </si>
  <si>
    <t>23.479</t>
  </si>
  <si>
    <t>23.480</t>
  </si>
  <si>
    <t>23.481</t>
  </si>
  <si>
    <t>23.482</t>
  </si>
  <si>
    <t>23.483</t>
  </si>
  <si>
    <t>23.484</t>
  </si>
  <si>
    <t>23.485</t>
  </si>
  <si>
    <t>23.486</t>
  </si>
  <si>
    <t>23.487</t>
  </si>
  <si>
    <t>23.488</t>
  </si>
  <si>
    <t>23.489</t>
  </si>
  <si>
    <t>23.490</t>
  </si>
  <si>
    <t>23.491</t>
  </si>
  <si>
    <t>23.492</t>
  </si>
  <si>
    <t>23.493</t>
  </si>
  <si>
    <t>23.494</t>
  </si>
  <si>
    <t>23.495</t>
  </si>
  <si>
    <t>23.496</t>
  </si>
  <si>
    <t>23.497</t>
  </si>
  <si>
    <t>23.498</t>
  </si>
  <si>
    <t>23.499</t>
  </si>
  <si>
    <t>23.500</t>
  </si>
  <si>
    <t>23.501</t>
  </si>
  <si>
    <t>23.502</t>
  </si>
  <si>
    <t>23.503</t>
  </si>
  <si>
    <t>23.504</t>
  </si>
  <si>
    <t>23.505</t>
  </si>
  <si>
    <t>23.506</t>
  </si>
  <si>
    <t>23.507</t>
  </si>
  <si>
    <t>23.508</t>
  </si>
  <si>
    <t>23.509</t>
  </si>
  <si>
    <t>23.510</t>
  </si>
  <si>
    <t>23.511</t>
  </si>
  <si>
    <t>23.512</t>
  </si>
  <si>
    <t>23.513</t>
  </si>
  <si>
    <t>23.514</t>
  </si>
  <si>
    <t>23.515</t>
  </si>
  <si>
    <t>23.516</t>
  </si>
  <si>
    <t>23.517</t>
  </si>
  <si>
    <t>23.518</t>
  </si>
  <si>
    <t>23.519</t>
  </si>
  <si>
    <t>23.520</t>
  </si>
  <si>
    <t>23.521</t>
  </si>
  <si>
    <t>23.522</t>
  </si>
  <si>
    <t>23.523</t>
  </si>
  <si>
    <t>23.524</t>
  </si>
  <si>
    <t>23.525</t>
  </si>
  <si>
    <t>23.526</t>
  </si>
  <si>
    <t>23.527</t>
  </si>
  <si>
    <t>23.528</t>
  </si>
  <si>
    <t>23.529</t>
  </si>
  <si>
    <t>23.530</t>
  </si>
  <si>
    <t>23.531</t>
  </si>
  <si>
    <t>23.532</t>
  </si>
  <si>
    <t>23.533</t>
  </si>
  <si>
    <t>23.534</t>
  </si>
  <si>
    <t>23.535</t>
  </si>
  <si>
    <t>23.536</t>
  </si>
  <si>
    <t>23.537</t>
  </si>
  <si>
    <t>23.538</t>
  </si>
  <si>
    <t>23.539</t>
  </si>
  <si>
    <t>23.540</t>
  </si>
  <si>
    <t>23.541</t>
  </si>
  <si>
    <t>23.542</t>
  </si>
  <si>
    <t>23.543</t>
  </si>
  <si>
    <t>23.544</t>
  </si>
  <si>
    <t>23.545</t>
  </si>
  <si>
    <t>23.546</t>
  </si>
  <si>
    <t>23.547</t>
  </si>
  <si>
    <t>23.548</t>
  </si>
  <si>
    <t>23.549</t>
  </si>
  <si>
    <t>23.550</t>
  </si>
  <si>
    <t>23.551</t>
  </si>
  <si>
    <t>23.552</t>
  </si>
  <si>
    <t>23.553</t>
  </si>
  <si>
    <t>23.554</t>
  </si>
  <si>
    <t>23.555</t>
  </si>
  <si>
    <t>23.556</t>
  </si>
  <si>
    <t>23.557</t>
  </si>
  <si>
    <t>23.558</t>
  </si>
  <si>
    <t>23.559</t>
  </si>
  <si>
    <t>23.560</t>
  </si>
  <si>
    <t>23.561</t>
  </si>
  <si>
    <t>23.562</t>
  </si>
  <si>
    <t>23.563</t>
  </si>
  <si>
    <t>23.564</t>
  </si>
  <si>
    <t>23.565</t>
  </si>
  <si>
    <t>23.566</t>
  </si>
  <si>
    <t>23.567</t>
  </si>
  <si>
    <t>23.568</t>
  </si>
  <si>
    <t>23.569</t>
  </si>
  <si>
    <t>23.570</t>
  </si>
  <si>
    <t>23.571</t>
  </si>
  <si>
    <t>23.572</t>
  </si>
  <si>
    <t>23.573</t>
  </si>
  <si>
    <t>23.574</t>
  </si>
  <si>
    <t>23.575</t>
  </si>
  <si>
    <t>23.576</t>
  </si>
  <si>
    <t>23.577</t>
  </si>
  <si>
    <t>23.578</t>
  </si>
  <si>
    <t>23.579</t>
  </si>
  <si>
    <t>23.580</t>
  </si>
  <si>
    <t>23.581</t>
  </si>
  <si>
    <t>23.582</t>
  </si>
  <si>
    <t>23.583</t>
  </si>
  <si>
    <t>23.584</t>
  </si>
  <si>
    <t>23.585</t>
  </si>
  <si>
    <t>23.586</t>
  </si>
  <si>
    <t>23.587</t>
  </si>
  <si>
    <t>23.588</t>
  </si>
  <si>
    <t>23.589</t>
  </si>
  <si>
    <t>23.590</t>
  </si>
  <si>
    <t>23.591</t>
  </si>
  <si>
    <t>23.592</t>
  </si>
  <si>
    <t>23.593</t>
  </si>
  <si>
    <t>23.594</t>
  </si>
  <si>
    <t>23.595</t>
  </si>
  <si>
    <t>23.596</t>
  </si>
  <si>
    <t>23.597</t>
  </si>
  <si>
    <t>23.598</t>
  </si>
  <si>
    <t>23.599</t>
  </si>
  <si>
    <t>23.600</t>
  </si>
  <si>
    <t>23.601</t>
  </si>
  <si>
    <t>23.602</t>
  </si>
  <si>
    <t>23.603</t>
  </si>
  <si>
    <t>23.604</t>
  </si>
  <si>
    <t>23.605</t>
  </si>
  <si>
    <t>23.606</t>
  </si>
  <si>
    <t>23.607</t>
  </si>
  <si>
    <t>23.608</t>
  </si>
  <si>
    <t>23.609</t>
  </si>
  <si>
    <t>23.610</t>
  </si>
  <si>
    <t>23.611</t>
  </si>
  <si>
    <t>23.612</t>
  </si>
  <si>
    <t>23.613</t>
  </si>
  <si>
    <t>23.614</t>
  </si>
  <si>
    <t>23.615</t>
  </si>
  <si>
    <t>23.616</t>
  </si>
  <si>
    <t>23.617</t>
  </si>
  <si>
    <t>23.618</t>
  </si>
  <si>
    <t>23.619</t>
  </si>
  <si>
    <t>23.620</t>
  </si>
  <si>
    <t>23.621</t>
  </si>
  <si>
    <t>23.622</t>
  </si>
  <si>
    <t>23.623</t>
  </si>
  <si>
    <t>23.624</t>
  </si>
  <si>
    <t>23.625</t>
  </si>
  <si>
    <t>23.626</t>
  </si>
  <si>
    <t>23.627</t>
  </si>
  <si>
    <t>23.628</t>
  </si>
  <si>
    <t>23.629</t>
  </si>
  <si>
    <t>23.630</t>
  </si>
  <si>
    <t>23.631</t>
  </si>
  <si>
    <t>23.632</t>
  </si>
  <si>
    <t>23.633</t>
  </si>
  <si>
    <t>23.634</t>
  </si>
  <si>
    <t>23.635</t>
  </si>
  <si>
    <t>23.636</t>
  </si>
  <si>
    <t>23.637</t>
  </si>
  <si>
    <t>23.638</t>
  </si>
  <si>
    <t>23.639</t>
  </si>
  <si>
    <t>23.640</t>
  </si>
  <si>
    <t>23.641</t>
  </si>
  <si>
    <t>23.642</t>
  </si>
  <si>
    <t>23.643</t>
  </si>
  <si>
    <t>23.644</t>
  </si>
  <si>
    <t>23.645</t>
  </si>
  <si>
    <t>23.646</t>
  </si>
  <si>
    <t>23.647</t>
  </si>
  <si>
    <t>23.648</t>
  </si>
  <si>
    <t>23.649</t>
  </si>
  <si>
    <t>23.650</t>
  </si>
  <si>
    <t>23.651</t>
  </si>
  <si>
    <t>23.652</t>
  </si>
  <si>
    <t>23.653</t>
  </si>
  <si>
    <t>23.654</t>
  </si>
  <si>
    <t>23.655</t>
  </si>
  <si>
    <t>23.656</t>
  </si>
  <si>
    <t>23.657</t>
  </si>
  <si>
    <t>23.658</t>
  </si>
  <si>
    <t>23.659</t>
  </si>
  <si>
    <t>23.660</t>
  </si>
  <si>
    <t>23.661</t>
  </si>
  <si>
    <t>23.662</t>
  </si>
  <si>
    <t>23.663</t>
  </si>
  <si>
    <t>23.664</t>
  </si>
  <si>
    <t>23.665</t>
  </si>
  <si>
    <t>23.666</t>
  </si>
  <si>
    <t>23.667</t>
  </si>
  <si>
    <t>23.668</t>
  </si>
  <si>
    <t>23.669</t>
  </si>
  <si>
    <t>23.670</t>
  </si>
  <si>
    <t>23.671</t>
  </si>
  <si>
    <t>23.672</t>
  </si>
  <si>
    <t>23.673</t>
  </si>
  <si>
    <t>23.674</t>
  </si>
  <si>
    <t>23.675</t>
  </si>
  <si>
    <t>23.676</t>
  </si>
  <si>
    <t>23.677</t>
  </si>
  <si>
    <t>23.678</t>
  </si>
  <si>
    <t>23.679</t>
  </si>
  <si>
    <t>23.680</t>
  </si>
  <si>
    <t>23.681</t>
  </si>
  <si>
    <t>23.682</t>
  </si>
  <si>
    <t>23.683</t>
  </si>
  <si>
    <t>23.684</t>
  </si>
  <si>
    <t>23.685</t>
  </si>
  <si>
    <t>23.686</t>
  </si>
  <si>
    <t>23.687</t>
  </si>
  <si>
    <t>23.688</t>
  </si>
  <si>
    <t>23.689</t>
  </si>
  <si>
    <t>23.690</t>
  </si>
  <si>
    <t>23.691</t>
  </si>
  <si>
    <t>23.692</t>
  </si>
  <si>
    <t>23.693</t>
  </si>
  <si>
    <t>23.694</t>
  </si>
  <si>
    <t>23.695</t>
  </si>
  <si>
    <t>23.696</t>
  </si>
  <si>
    <t>23.697</t>
  </si>
  <si>
    <t>23.698</t>
  </si>
  <si>
    <t>23.699</t>
  </si>
  <si>
    <t>23.700</t>
  </si>
  <si>
    <t>23.701</t>
  </si>
  <si>
    <t>23.702</t>
  </si>
  <si>
    <t>23.703</t>
  </si>
  <si>
    <t>23.704</t>
  </si>
  <si>
    <t>23.705</t>
  </si>
  <si>
    <t>23.706</t>
  </si>
  <si>
    <t>23.707</t>
  </si>
  <si>
    <t>23.708</t>
  </si>
  <si>
    <t>23.709</t>
  </si>
  <si>
    <t>23.710</t>
  </si>
  <si>
    <t>23.711</t>
  </si>
  <si>
    <t>23.712</t>
  </si>
  <si>
    <t>23.713</t>
  </si>
  <si>
    <t>23.714</t>
  </si>
  <si>
    <t>23.715</t>
  </si>
  <si>
    <t>23.716</t>
  </si>
  <si>
    <t>23.717</t>
  </si>
  <si>
    <t>23.718</t>
  </si>
  <si>
    <t>23.719</t>
  </si>
  <si>
    <t>23.720</t>
  </si>
  <si>
    <t>23.721</t>
  </si>
  <si>
    <t>23.722</t>
  </si>
  <si>
    <t>23.723</t>
  </si>
  <si>
    <t>23.724</t>
  </si>
  <si>
    <t>23.725</t>
  </si>
  <si>
    <t>23.726</t>
  </si>
  <si>
    <t>23.727</t>
  </si>
  <si>
    <t>23.728</t>
  </si>
  <si>
    <t>23.729</t>
  </si>
  <si>
    <t>23.730</t>
  </si>
  <si>
    <t>23.731</t>
  </si>
  <si>
    <t>23.732</t>
  </si>
  <si>
    <t>23.733</t>
  </si>
  <si>
    <t>23.734</t>
  </si>
  <si>
    <t>23.735</t>
  </si>
  <si>
    <t>23.736</t>
  </si>
  <si>
    <t>23.737</t>
  </si>
  <si>
    <t>23.738</t>
  </si>
  <si>
    <t>23.739</t>
  </si>
  <si>
    <t>23.740</t>
  </si>
  <si>
    <t>23.741</t>
  </si>
  <si>
    <t>23.742</t>
  </si>
  <si>
    <t>23.743</t>
  </si>
  <si>
    <t>23.744</t>
  </si>
  <si>
    <t>23.745</t>
  </si>
  <si>
    <t>23.746</t>
  </si>
  <si>
    <t>23.747</t>
  </si>
  <si>
    <t>23.748</t>
  </si>
  <si>
    <t>23.749</t>
  </si>
  <si>
    <t>23.750</t>
  </si>
  <si>
    <t>23.751</t>
  </si>
  <si>
    <t>23.752</t>
  </si>
  <si>
    <t>23.753</t>
  </si>
  <si>
    <t>23.754</t>
  </si>
  <si>
    <t>23.755</t>
  </si>
  <si>
    <t>23.756</t>
  </si>
  <si>
    <t>23.757</t>
  </si>
  <si>
    <t>23.758</t>
  </si>
  <si>
    <t>23.759</t>
  </si>
  <si>
    <t>23.760</t>
  </si>
  <si>
    <t>23.761</t>
  </si>
  <si>
    <t>23.762</t>
  </si>
  <si>
    <t>23.763</t>
  </si>
  <si>
    <t>23.764</t>
  </si>
  <si>
    <t>23.765</t>
  </si>
  <si>
    <t>23.766</t>
  </si>
  <si>
    <t>23.767</t>
  </si>
  <si>
    <t>23.768</t>
  </si>
  <si>
    <t>23.769</t>
  </si>
  <si>
    <t>23.770</t>
  </si>
  <si>
    <t>23.771</t>
  </si>
  <si>
    <t>23.772</t>
  </si>
  <si>
    <t>23.773</t>
  </si>
  <si>
    <t>23.774</t>
  </si>
  <si>
    <t>23.775</t>
  </si>
  <si>
    <t>23.776</t>
  </si>
  <si>
    <t>23.777</t>
  </si>
  <si>
    <t>23.778</t>
  </si>
  <si>
    <t>23.779</t>
  </si>
  <si>
    <t>23.780</t>
  </si>
  <si>
    <t>23.781</t>
  </si>
  <si>
    <t>23.782</t>
  </si>
  <si>
    <t>23.783</t>
  </si>
  <si>
    <t>23.784</t>
  </si>
  <si>
    <t>23.785</t>
  </si>
  <si>
    <t>23.786</t>
  </si>
  <si>
    <t>23.787</t>
  </si>
  <si>
    <t>23.788</t>
  </si>
  <si>
    <t>23.789</t>
  </si>
  <si>
    <t>23.790</t>
  </si>
  <si>
    <t>23.791</t>
  </si>
  <si>
    <t>23.792</t>
  </si>
  <si>
    <t>23.793</t>
  </si>
  <si>
    <t>23.794</t>
  </si>
  <si>
    <t>23.795</t>
  </si>
  <si>
    <t>23.796</t>
  </si>
  <si>
    <t>23.797</t>
  </si>
  <si>
    <t>23.798</t>
  </si>
  <si>
    <t>23.799</t>
  </si>
  <si>
    <t>23.800</t>
  </si>
  <si>
    <t>23.801</t>
  </si>
  <si>
    <t>23.802</t>
  </si>
  <si>
    <t>23.803</t>
  </si>
  <si>
    <t>23.804</t>
  </si>
  <si>
    <t>23.805</t>
  </si>
  <si>
    <t>23.806</t>
  </si>
  <si>
    <t>23.807</t>
  </si>
  <si>
    <t>23.808</t>
  </si>
  <si>
    <t>23.809</t>
  </si>
  <si>
    <t>23.810</t>
  </si>
  <si>
    <t>23.811</t>
  </si>
  <si>
    <t>23.812</t>
  </si>
  <si>
    <t>23.813</t>
  </si>
  <si>
    <t>23.814</t>
  </si>
  <si>
    <t>23.815</t>
  </si>
  <si>
    <t>23.816</t>
  </si>
  <si>
    <t>23.817</t>
  </si>
  <si>
    <t>23.818</t>
  </si>
  <si>
    <t>23.819</t>
  </si>
  <si>
    <t>23.820</t>
  </si>
  <si>
    <t>23.821</t>
  </si>
  <si>
    <t>23.822</t>
  </si>
  <si>
    <t>23.823</t>
  </si>
  <si>
    <t>23.824</t>
  </si>
  <si>
    <t>23.825</t>
  </si>
  <si>
    <t>23.826</t>
  </si>
  <si>
    <t>23.827</t>
  </si>
  <si>
    <t>23.828</t>
  </si>
  <si>
    <t>23.829</t>
  </si>
  <si>
    <t>23.830</t>
  </si>
  <si>
    <t>23.831</t>
  </si>
  <si>
    <t>23.832</t>
  </si>
  <si>
    <t>23.833</t>
  </si>
  <si>
    <t>23.834</t>
  </si>
  <si>
    <t>23.835</t>
  </si>
  <si>
    <t>23.836</t>
  </si>
  <si>
    <t>23.837</t>
  </si>
  <si>
    <t>23.838</t>
  </si>
  <si>
    <t>23.839</t>
  </si>
  <si>
    <t>23.840</t>
  </si>
  <si>
    <t>23.841</t>
  </si>
  <si>
    <t>23.842</t>
  </si>
  <si>
    <t>23.843</t>
  </si>
  <si>
    <t>23.844</t>
  </si>
  <si>
    <t>23.845</t>
  </si>
  <si>
    <t>23.846</t>
  </si>
  <si>
    <t>23.847</t>
  </si>
  <si>
    <t>23.848</t>
  </si>
  <si>
    <t>23.849</t>
  </si>
  <si>
    <t>23.850</t>
  </si>
  <si>
    <t>23.851</t>
  </si>
  <si>
    <t>23.852</t>
  </si>
  <si>
    <t>23.853</t>
  </si>
  <si>
    <t>23.854</t>
  </si>
  <si>
    <t>23.855</t>
  </si>
  <si>
    <t>23.856</t>
  </si>
  <si>
    <t>23.857</t>
  </si>
  <si>
    <t>23.858</t>
  </si>
  <si>
    <t>23.859</t>
  </si>
  <si>
    <t>23.860</t>
  </si>
  <si>
    <t>23.861</t>
  </si>
  <si>
    <t>23.862</t>
  </si>
  <si>
    <t>23.863</t>
  </si>
  <si>
    <t>23.864</t>
  </si>
  <si>
    <t>23.865</t>
  </si>
  <si>
    <t>23.866</t>
  </si>
  <si>
    <t>23.867</t>
  </si>
  <si>
    <t>23.868</t>
  </si>
  <si>
    <t>23.869</t>
  </si>
  <si>
    <t>23.870</t>
  </si>
  <si>
    <t>23.871</t>
  </si>
  <si>
    <t>23.872</t>
  </si>
  <si>
    <t>23.873</t>
  </si>
  <si>
    <t>23.874</t>
  </si>
  <si>
    <t>23.875</t>
  </si>
  <si>
    <t>23.876</t>
  </si>
  <si>
    <t>23.877</t>
  </si>
  <si>
    <t>23.878</t>
  </si>
  <si>
    <t>23.879</t>
  </si>
  <si>
    <t>23.880</t>
  </si>
  <si>
    <t>23.881</t>
  </si>
  <si>
    <t>23.882</t>
  </si>
  <si>
    <t>23.883</t>
  </si>
  <si>
    <t>23.884</t>
  </si>
  <si>
    <t>23.885</t>
  </si>
  <si>
    <t>23.886</t>
  </si>
  <si>
    <t>23.887</t>
  </si>
  <si>
    <t>23.888</t>
  </si>
  <si>
    <t>23.889</t>
  </si>
  <si>
    <t>23.890</t>
  </si>
  <si>
    <t>23.891</t>
  </si>
  <si>
    <t>23.892</t>
  </si>
  <si>
    <t>23.893</t>
  </si>
  <si>
    <t>23.894</t>
  </si>
  <si>
    <t>23.895</t>
  </si>
  <si>
    <t>23.896</t>
  </si>
  <si>
    <t>23.897</t>
  </si>
  <si>
    <t>23.898</t>
  </si>
  <si>
    <t>23.899</t>
  </si>
  <si>
    <t>23.900</t>
  </si>
  <si>
    <t>23.901</t>
  </si>
  <si>
    <t>23.902</t>
  </si>
  <si>
    <t>23.903</t>
  </si>
  <si>
    <t>23.904</t>
  </si>
  <si>
    <t>23.905</t>
  </si>
  <si>
    <t>23.906</t>
  </si>
  <si>
    <t>23.907</t>
  </si>
  <si>
    <t>23.908</t>
  </si>
  <si>
    <t>23.909</t>
  </si>
  <si>
    <t>23.910</t>
  </si>
  <si>
    <t>23.911</t>
  </si>
  <si>
    <t>23.912</t>
  </si>
  <si>
    <t>23.913</t>
  </si>
  <si>
    <t>23.914</t>
  </si>
  <si>
    <t>23.915</t>
  </si>
  <si>
    <t>23.916</t>
  </si>
  <si>
    <t>23.917</t>
  </si>
  <si>
    <t>23.918</t>
  </si>
  <si>
    <t>23.919</t>
  </si>
  <si>
    <t>23.920</t>
  </si>
  <si>
    <t>23.921</t>
  </si>
  <si>
    <t>23.922</t>
  </si>
  <si>
    <t>23.923</t>
  </si>
  <si>
    <t>23.924</t>
  </si>
  <si>
    <t>23.925</t>
  </si>
  <si>
    <t>23.926</t>
  </si>
  <si>
    <t>23.927</t>
  </si>
  <si>
    <t>23.928</t>
  </si>
  <si>
    <t>23.929</t>
  </si>
  <si>
    <t>23.930</t>
  </si>
  <si>
    <t>23.931</t>
  </si>
  <si>
    <t>23.932</t>
  </si>
  <si>
    <t>23.933</t>
  </si>
  <si>
    <t>23.934</t>
  </si>
  <si>
    <t>23.935</t>
  </si>
  <si>
    <t>23.936</t>
  </si>
  <si>
    <t>23.937</t>
  </si>
  <si>
    <t>23.938</t>
  </si>
  <si>
    <t>23.939</t>
  </si>
  <si>
    <t>23.940</t>
  </si>
  <si>
    <t>23.941</t>
  </si>
  <si>
    <t>23.942</t>
  </si>
  <si>
    <t>23.943</t>
  </si>
  <si>
    <t>23.944</t>
  </si>
  <si>
    <t>23.945</t>
  </si>
  <si>
    <t>23.946</t>
  </si>
  <si>
    <t>23.947</t>
  </si>
  <si>
    <t>23.948</t>
  </si>
  <si>
    <t>23.949</t>
  </si>
  <si>
    <t>23.950</t>
  </si>
  <si>
    <t>23.951</t>
  </si>
  <si>
    <t>23.952</t>
  </si>
  <si>
    <t>23.953</t>
  </si>
  <si>
    <t>23.954</t>
  </si>
  <si>
    <t>23.955</t>
  </si>
  <si>
    <t>23.956</t>
  </si>
  <si>
    <t>23.957</t>
  </si>
  <si>
    <t>23.958</t>
  </si>
  <si>
    <t>23.959</t>
  </si>
  <si>
    <t>23.960</t>
  </si>
  <si>
    <t>23.961</t>
  </si>
  <si>
    <t>23.962</t>
  </si>
  <si>
    <t>23.963</t>
  </si>
  <si>
    <t>23.964</t>
  </si>
  <si>
    <t>23.965</t>
  </si>
  <si>
    <t>23.966</t>
  </si>
  <si>
    <t>23.967</t>
  </si>
  <si>
    <t>23.968</t>
  </si>
  <si>
    <t>23.969</t>
  </si>
  <si>
    <t>23.970</t>
  </si>
  <si>
    <t>23.971</t>
  </si>
  <si>
    <t>23.972</t>
  </si>
  <si>
    <t>23.973</t>
  </si>
  <si>
    <t>23.974</t>
  </si>
  <si>
    <t>23.975</t>
  </si>
  <si>
    <t>23.976</t>
  </si>
  <si>
    <t>23.977</t>
  </si>
  <si>
    <t>23.978</t>
  </si>
  <si>
    <t>23.979</t>
  </si>
  <si>
    <t>23.980</t>
  </si>
  <si>
    <t>23.981</t>
  </si>
  <si>
    <t>23.982</t>
  </si>
  <si>
    <t>23.983</t>
  </si>
  <si>
    <t>23.984</t>
  </si>
  <si>
    <t>23.985</t>
  </si>
  <si>
    <t>23.986</t>
  </si>
  <si>
    <t>23.987</t>
  </si>
  <si>
    <t>23.988</t>
  </si>
  <si>
    <t>23.989</t>
  </si>
  <si>
    <t>23.990</t>
  </si>
  <si>
    <t>23.991</t>
  </si>
  <si>
    <t>23.992</t>
  </si>
  <si>
    <t>23.993</t>
  </si>
  <si>
    <t>23.994</t>
  </si>
  <si>
    <t>23.995</t>
  </si>
  <si>
    <t>23.996</t>
  </si>
  <si>
    <t>23.997</t>
  </si>
  <si>
    <t>23.998</t>
  </si>
  <si>
    <t>23.999</t>
  </si>
  <si>
    <t>23.1000</t>
  </si>
  <si>
    <t>23.1001</t>
  </si>
  <si>
    <t>23.1002</t>
  </si>
  <si>
    <t>23.1003</t>
  </si>
  <si>
    <t>23.1004</t>
  </si>
  <si>
    <t>23.1005</t>
  </si>
  <si>
    <t>23.1006</t>
  </si>
  <si>
    <t>23.1007</t>
  </si>
  <si>
    <t>23.1008</t>
  </si>
  <si>
    <t>23.1009</t>
  </si>
  <si>
    <t>23.1010</t>
  </si>
  <si>
    <t>23.1011</t>
  </si>
  <si>
    <t>23.1012</t>
  </si>
  <si>
    <t>23.1013</t>
  </si>
  <si>
    <t>23.1014</t>
  </si>
  <si>
    <t>23.1015</t>
  </si>
  <si>
    <t>23.1016</t>
  </si>
  <si>
    <t>23.1017</t>
  </si>
  <si>
    <t>23.1018</t>
  </si>
  <si>
    <t>23.1019</t>
  </si>
  <si>
    <t>23.1020</t>
  </si>
  <si>
    <t>23.1021</t>
  </si>
  <si>
    <t>23.1022</t>
  </si>
  <si>
    <t>23.1023</t>
  </si>
  <si>
    <t>23.1024</t>
  </si>
  <si>
    <t>23.1025</t>
  </si>
  <si>
    <t>23.1026</t>
  </si>
  <si>
    <t>23.1027</t>
  </si>
  <si>
    <t>23.1028</t>
  </si>
  <si>
    <t>23.1029</t>
  </si>
  <si>
    <t>23.1030</t>
  </si>
  <si>
    <t>23.1031</t>
  </si>
  <si>
    <t>23.1032</t>
  </si>
  <si>
    <t>23.1033</t>
  </si>
  <si>
    <t>23.1034</t>
  </si>
  <si>
    <t>23.1035</t>
  </si>
  <si>
    <t>23.1036</t>
  </si>
  <si>
    <t>23.1037</t>
  </si>
  <si>
    <t>23.1038</t>
  </si>
  <si>
    <t>23.1039</t>
  </si>
  <si>
    <t>23.1040</t>
  </si>
  <si>
    <t>23.1041</t>
  </si>
  <si>
    <t>23.1042</t>
  </si>
  <si>
    <t>23.1043</t>
  </si>
  <si>
    <t>23.1044</t>
  </si>
  <si>
    <t>23.1045</t>
  </si>
  <si>
    <t>23.1046</t>
  </si>
  <si>
    <t>23.1047</t>
  </si>
  <si>
    <t>23.1048</t>
  </si>
  <si>
    <t>23.1049</t>
  </si>
  <si>
    <t>23.1050</t>
  </si>
  <si>
    <t>23.1051</t>
  </si>
  <si>
    <t>23.1052</t>
  </si>
  <si>
    <t>23.1053</t>
  </si>
  <si>
    <t>23.1054</t>
  </si>
  <si>
    <t>23.1055</t>
  </si>
  <si>
    <t>23.1056</t>
  </si>
  <si>
    <t>23.1057</t>
  </si>
  <si>
    <t>23.1058</t>
  </si>
  <si>
    <t>23.1059</t>
  </si>
  <si>
    <t>23.1060</t>
  </si>
  <si>
    <t>23.1061</t>
  </si>
  <si>
    <t>23.1062</t>
  </si>
  <si>
    <t>23.1063</t>
  </si>
  <si>
    <t>23.1064</t>
  </si>
  <si>
    <t>23.1065</t>
  </si>
  <si>
    <t>23.1066</t>
  </si>
  <si>
    <t>23.1067</t>
  </si>
  <si>
    <t>23.1068</t>
  </si>
  <si>
    <t>23.1069</t>
  </si>
  <si>
    <t>23.1070</t>
  </si>
  <si>
    <t>23.1071</t>
  </si>
  <si>
    <t>23.1072</t>
  </si>
  <si>
    <t>23.1073</t>
  </si>
  <si>
    <t>23.1074</t>
  </si>
  <si>
    <t>23.1075</t>
  </si>
  <si>
    <t>23.1076</t>
  </si>
  <si>
    <t>23.1077</t>
  </si>
  <si>
    <t>23.1078</t>
  </si>
  <si>
    <t>23.1079</t>
  </si>
  <si>
    <t>23.1080</t>
  </si>
  <si>
    <t>23.1081</t>
  </si>
  <si>
    <t>23.1082</t>
  </si>
  <si>
    <t>23.1083</t>
  </si>
  <si>
    <t>23.1084</t>
  </si>
  <si>
    <t>23.1085</t>
  </si>
  <si>
    <t>23.1086</t>
  </si>
  <si>
    <t>23.1087</t>
  </si>
  <si>
    <t>23.1088</t>
  </si>
  <si>
    <t>23.1089</t>
  </si>
  <si>
    <t>23.1090</t>
  </si>
  <si>
    <t>23.1091</t>
  </si>
  <si>
    <t>23.1092</t>
  </si>
  <si>
    <t>23.1093</t>
  </si>
  <si>
    <t>23.1094</t>
  </si>
  <si>
    <t>23.1095</t>
  </si>
  <si>
    <t>23.1096</t>
  </si>
  <si>
    <t>23.1097</t>
  </si>
  <si>
    <t>23.1098</t>
  </si>
  <si>
    <t>23.1099</t>
  </si>
  <si>
    <t>23.1100</t>
  </si>
  <si>
    <t>23.1101</t>
  </si>
  <si>
    <t>23.1102</t>
  </si>
  <si>
    <t>23.1103</t>
  </si>
  <si>
    <t>23.1104</t>
  </si>
  <si>
    <t>23.1105</t>
  </si>
  <si>
    <t>23.1106</t>
  </si>
  <si>
    <t>23.1107</t>
  </si>
  <si>
    <t>23.1108</t>
  </si>
  <si>
    <t>23.1109</t>
  </si>
  <si>
    <t>23.1110</t>
  </si>
  <si>
    <t>23.1111</t>
  </si>
  <si>
    <t>23.1112</t>
  </si>
  <si>
    <t>23.1113</t>
  </si>
  <si>
    <t>23.1114</t>
  </si>
  <si>
    <t>23.1115</t>
  </si>
  <si>
    <t>23.1116</t>
  </si>
  <si>
    <t>23.1117</t>
  </si>
  <si>
    <t>23.1118</t>
  </si>
  <si>
    <t>23.1119</t>
  </si>
  <si>
    <t>23.1120</t>
  </si>
  <si>
    <t>23.1121</t>
  </si>
  <si>
    <t>23.1122</t>
  </si>
  <si>
    <t>23.1123</t>
  </si>
  <si>
    <t>23.1124</t>
  </si>
  <si>
    <t>23.1125</t>
  </si>
  <si>
    <t>23.1126</t>
  </si>
  <si>
    <t>23.1127</t>
  </si>
  <si>
    <t>23.1128</t>
  </si>
  <si>
    <t>23.1129</t>
  </si>
  <si>
    <t>23.1130</t>
  </si>
  <si>
    <t>23.1131</t>
  </si>
  <si>
    <t>23.1132</t>
  </si>
  <si>
    <t>23.1133</t>
  </si>
  <si>
    <t>23.1134</t>
  </si>
  <si>
    <t>23.1135</t>
  </si>
  <si>
    <t>23.1136</t>
  </si>
  <si>
    <t>23.1137</t>
  </si>
  <si>
    <t>23.1138</t>
  </si>
  <si>
    <t>23.1139</t>
  </si>
  <si>
    <t>23.1140</t>
  </si>
  <si>
    <t>23.1141</t>
  </si>
  <si>
    <t>23.1142</t>
  </si>
  <si>
    <t>23.1143</t>
  </si>
  <si>
    <t>23.1144</t>
  </si>
  <si>
    <t>23.1145</t>
  </si>
  <si>
    <t>23.1146</t>
  </si>
  <si>
    <t>23.1147</t>
  </si>
  <si>
    <t>23.1148</t>
  </si>
  <si>
    <t>23.1149</t>
  </si>
  <si>
    <t>23.1150</t>
  </si>
  <si>
    <t>23.1151</t>
  </si>
  <si>
    <t>23.1152</t>
  </si>
  <si>
    <t>23.1153</t>
  </si>
  <si>
    <t>23.1154</t>
  </si>
  <si>
    <t>23.1155</t>
  </si>
  <si>
    <t>23.1156</t>
  </si>
  <si>
    <t>23.1157</t>
  </si>
  <si>
    <t>23.1158</t>
  </si>
  <si>
    <t>23.1159</t>
  </si>
  <si>
    <t>23.1160</t>
  </si>
  <si>
    <t>23.1161</t>
  </si>
  <si>
    <t>23.1162</t>
  </si>
  <si>
    <t>23.1163</t>
  </si>
  <si>
    <t>23.1164</t>
  </si>
  <si>
    <t>23.1165</t>
  </si>
  <si>
    <t>23.1166</t>
  </si>
  <si>
    <t>23.1167</t>
  </si>
  <si>
    <t>23.1168</t>
  </si>
  <si>
    <t>23.1169</t>
  </si>
  <si>
    <t>23.1170</t>
  </si>
  <si>
    <t>23.1171</t>
  </si>
  <si>
    <t>23.1172</t>
  </si>
  <si>
    <t>23.1173</t>
  </si>
  <si>
    <t>23.1174</t>
  </si>
  <si>
    <t>23.1175</t>
  </si>
  <si>
    <t>23.1176</t>
  </si>
  <si>
    <t>23.1177</t>
  </si>
  <si>
    <t>23.1178</t>
  </si>
  <si>
    <t>23.1179</t>
  </si>
  <si>
    <t>23.1180</t>
  </si>
  <si>
    <t>23.1181</t>
  </si>
  <si>
    <t>23.1182</t>
  </si>
  <si>
    <t>23.1183</t>
  </si>
  <si>
    <t>23.1184</t>
  </si>
  <si>
    <t>23.1185</t>
  </si>
  <si>
    <t>23.1186</t>
  </si>
  <si>
    <t>23.1187</t>
  </si>
  <si>
    <t>23.1188</t>
  </si>
  <si>
    <t>23.1189</t>
  </si>
  <si>
    <t>23.1190</t>
  </si>
  <si>
    <t>23.1191</t>
  </si>
  <si>
    <t>23.1192</t>
  </si>
  <si>
    <t>23.1193</t>
  </si>
  <si>
    <t>23.1194</t>
  </si>
  <si>
    <t>23.1195</t>
  </si>
  <si>
    <t>23.1196</t>
  </si>
  <si>
    <t>23.1197</t>
  </si>
  <si>
    <t>23.1198</t>
  </si>
  <si>
    <t>23.1199</t>
  </si>
  <si>
    <t>23.1200</t>
  </si>
  <si>
    <t>23.1201</t>
  </si>
  <si>
    <t>23.1202</t>
  </si>
  <si>
    <t>23.1203</t>
  </si>
  <si>
    <t>23.1204</t>
  </si>
  <si>
    <t>23.1205</t>
  </si>
  <si>
    <t>23.1206</t>
  </si>
  <si>
    <t>23.1207</t>
  </si>
  <si>
    <t>23.1208</t>
  </si>
  <si>
    <t>23.1209</t>
  </si>
  <si>
    <t>23.1210</t>
  </si>
  <si>
    <t>23.1211</t>
  </si>
  <si>
    <t>23.1212</t>
  </si>
  <si>
    <t>23.1213</t>
  </si>
  <si>
    <t>23.1214</t>
  </si>
  <si>
    <t>23.1215</t>
  </si>
  <si>
    <t>23.1216</t>
  </si>
  <si>
    <t>23.1217</t>
  </si>
  <si>
    <t>23.1218</t>
  </si>
  <si>
    <t>23.1219</t>
  </si>
  <si>
    <t>23.1220</t>
  </si>
  <si>
    <t>23.1221</t>
  </si>
  <si>
    <t>23.1222</t>
  </si>
  <si>
    <t>23.1223</t>
  </si>
  <si>
    <t>23.1224</t>
  </si>
  <si>
    <t>23.1225</t>
  </si>
  <si>
    <t>23.1226</t>
  </si>
  <si>
    <t>23.1227</t>
  </si>
  <si>
    <t>23.1228</t>
  </si>
  <si>
    <t>23.1229</t>
  </si>
  <si>
    <t>23.1230</t>
  </si>
  <si>
    <t>23.1231</t>
  </si>
  <si>
    <t>23.1232</t>
  </si>
  <si>
    <t>23.1233</t>
  </si>
  <si>
    <t>23.1234</t>
  </si>
  <si>
    <t>23.1235</t>
  </si>
  <si>
    <t>23.1236</t>
  </si>
  <si>
    <t>23.1237</t>
  </si>
  <si>
    <t>23.1238</t>
  </si>
  <si>
    <t>23.1239</t>
  </si>
  <si>
    <t>23.1240</t>
  </si>
  <si>
    <t>23.1241</t>
  </si>
  <si>
    <t>23.1242</t>
  </si>
  <si>
    <t>23.1243</t>
  </si>
  <si>
    <t>23.1244</t>
  </si>
  <si>
    <t>23.1245</t>
  </si>
  <si>
    <t>23.1246</t>
  </si>
  <si>
    <t>23.1247</t>
  </si>
  <si>
    <t>23.1248</t>
  </si>
  <si>
    <t>23.1249</t>
  </si>
  <si>
    <t>23.1250</t>
  </si>
  <si>
    <t>23.1251</t>
  </si>
  <si>
    <t>23.1252</t>
  </si>
  <si>
    <t>23.1253</t>
  </si>
  <si>
    <t>23.1254</t>
  </si>
  <si>
    <t>23.1255</t>
  </si>
  <si>
    <t>23.1256</t>
  </si>
  <si>
    <t>23.1257</t>
  </si>
  <si>
    <t>23.1258</t>
  </si>
  <si>
    <t>23.1259</t>
  </si>
  <si>
    <t>23.1260</t>
  </si>
  <si>
    <t>23.1261</t>
  </si>
  <si>
    <t>23.1262</t>
  </si>
  <si>
    <t>23.1263</t>
  </si>
  <si>
    <t>23.1264</t>
  </si>
  <si>
    <t>23.1265</t>
  </si>
  <si>
    <t>23.1266</t>
  </si>
  <si>
    <t>A - Subtotal Mão de Obra Residente (Itens 1 a 22)</t>
  </si>
  <si>
    <t>Itens 1 a 22</t>
  </si>
  <si>
    <t>Item 23 - Lista de peças de reposição</t>
  </si>
  <si>
    <t>Parcelas do BDI</t>
  </si>
  <si>
    <t>BDI Adotado</t>
  </si>
  <si>
    <t>Valor BDI (R$)</t>
  </si>
  <si>
    <t>BDI (%)</t>
  </si>
  <si>
    <t>BDI(%)</t>
  </si>
  <si>
    <t>Valor Unitário Máximo (com BDI)</t>
  </si>
  <si>
    <t>Valor Anual Máximo (com BDI)</t>
  </si>
  <si>
    <t>VALOR BDI (R$)</t>
  </si>
  <si>
    <t>VALOR UNITÁRIO MÁXIMO (COM BDI)</t>
  </si>
  <si>
    <t>VALOR ANUAL MÁXIMO (COM BDI)</t>
  </si>
  <si>
    <t>DESCRIÇÃO</t>
  </si>
  <si>
    <t>QUANTIDADE</t>
  </si>
  <si>
    <t>VALOR UNITÁRIO MÁXIMO</t>
  </si>
  <si>
    <t>BDI (R$)</t>
  </si>
  <si>
    <t>VALOR TOTAL ANUAL MÁXIMO (COM BDI)</t>
  </si>
  <si>
    <t>VALOR TOTAL ANUAL MÁXIMO</t>
  </si>
  <si>
    <t>CATMAT / CATSERV</t>
  </si>
  <si>
    <t xml:space="preserve">        PRECOS DE INSUMOS - DESONERADO</t>
  </si>
  <si>
    <t>ENCARGOS SOCIAIS (%) HORISTA 110,14  MENSALISTA  70,03</t>
  </si>
  <si>
    <t xml:space="preserve">        PRECOS DE INSUMOS - NÃO DESONERADO</t>
  </si>
  <si>
    <t>PCI.817.01 - CUSTO DE COMPOSIÇÕES - SINTÉTICO                                               DATA DE EMISSÃO: 12/07/2022 23:21:17            DATA DE RT: 12/07/2022</t>
  </si>
  <si>
    <t>ENCARGOS SOCIAIS SOBRE PREÇOS DA MÃO-DE-OBRA: 110,14%(HORA)   70,03%(MÊS)</t>
  </si>
  <si>
    <t>DESONERADO</t>
  </si>
  <si>
    <t>NÃO DESONERADO</t>
  </si>
  <si>
    <t>TOTAL DESONER.</t>
  </si>
  <si>
    <t>TOTAL Ñ. DESONER.</t>
  </si>
  <si>
    <t>TOTAL DESON.</t>
  </si>
  <si>
    <t>TOTAL Ñ.DESON.</t>
  </si>
  <si>
    <t>TOTAIS</t>
  </si>
  <si>
    <t>* não existe</t>
  </si>
  <si>
    <t>Via Inox</t>
  </si>
  <si>
    <t>122 membros recebem uniformes</t>
  </si>
  <si>
    <t>equipe com 40 membros</t>
  </si>
  <si>
    <t>CORREIA A-52</t>
  </si>
  <si>
    <t>Item 23.1201. Bomba de dreno - capacidade mínima 14 l/h</t>
  </si>
  <si>
    <t>Item 23.1202. Bomba de dreno - capacidade mínima 37l/h</t>
  </si>
  <si>
    <t>Item 23.1203. Compressor Rotativo até 10.000 BTU/h, monofásico.</t>
  </si>
  <si>
    <t>Item 23.1204. Compressor Rotativo de 12.000 até 18.000 btu/h, monofásico.</t>
  </si>
  <si>
    <t>Item 23.1208. Compressor Scroll 48.000 BTU/h</t>
  </si>
  <si>
    <t>Item 23.1209. Compressor Scroll 60.000 BTU/h</t>
  </si>
  <si>
    <t>Item 23.1210. Controle Remoto Universal para ar condicionado</t>
  </si>
  <si>
    <t>Item 23.1211. Correia A-52</t>
  </si>
  <si>
    <t>Item 23.1212. FITA SILVER TAPE  48MM x 50 M</t>
  </si>
  <si>
    <t xml:space="preserve">Item 23.1213. Gás  Refrigerante R410A </t>
  </si>
  <si>
    <t xml:space="preserve">Item 23.1214. Gás  Refrigerante 134A </t>
  </si>
  <si>
    <t xml:space="preserve">Item 23.1215. Gás Refrigerante R141B </t>
  </si>
  <si>
    <t xml:space="preserve">Item 23.1216. Gás Refrigerante R22 </t>
  </si>
  <si>
    <t>Item 23.1218. Motor elétrico assincrono trifásico 1cv 4 polos</t>
  </si>
  <si>
    <t>Item 23.1219. Motor elétricos assíncrono trifásico 1,5 cv 4 polos</t>
  </si>
  <si>
    <t>Item 23.1220. Motor elétrico assincrono trifásico 2cv 4 polos</t>
  </si>
  <si>
    <t>Item 23.1221. Motor elétrico assíncrono trifásico 3cv 4 pólos</t>
  </si>
  <si>
    <t>Item 23.1222. Motor do condensador  para split  até 12.000 btu/h</t>
  </si>
  <si>
    <t>Item 23.1223.  Motor do condensador  para split de  18.000 btuh</t>
  </si>
  <si>
    <t>Item 23.1224. Motor do condensador  para split de 24.000 btuh</t>
  </si>
  <si>
    <t>Item 23.1225. Motor do condensador  para split de  30.000 btu/h</t>
  </si>
  <si>
    <t>Item 23.1226. Motor do evaporador  para split  até 12.000 btu/h</t>
  </si>
  <si>
    <t>Item 23.1227. Motor do evaporador  para split de  18.000 btu/h</t>
  </si>
  <si>
    <t>Item 23.1228. Motor do evaporador  para split de 24.000 btu/h</t>
  </si>
  <si>
    <t>Item 23.1229. Motor do evaporador  para split de  30.000 btu/h</t>
  </si>
  <si>
    <t>Item 23.1230. Pilha palito AAA</t>
  </si>
  <si>
    <t>Item 23.1231. Suporte para ar condicionado janela</t>
  </si>
  <si>
    <t>Item 23.1232. Suporte para unidade condensadora de aparelho split até 12.000 btu/h</t>
  </si>
  <si>
    <t>Item 23.1233. Suporte para unidade condensadora de aparelho split de 18.000 a 30.000 btu/h</t>
  </si>
  <si>
    <t>Item 23.1234. Suporte para unidade condensadora de aparelho split de 36.000 a 60.000 btu/h</t>
  </si>
  <si>
    <t>Item 23.1265. Válvula Schrader 1/4"</t>
  </si>
  <si>
    <t>-</t>
  </si>
  <si>
    <t>Posto</t>
  </si>
  <si>
    <t>Cobertura</t>
  </si>
  <si>
    <t>Edifício</t>
  </si>
  <si>
    <t>Fancoil</t>
  </si>
  <si>
    <t>Chiller</t>
  </si>
  <si>
    <t>DUFRIO</t>
  </si>
  <si>
    <t>EXTRA</t>
  </si>
  <si>
    <t>MAGALU</t>
  </si>
  <si>
    <t>SUBMARINO</t>
  </si>
  <si>
    <t>FRIGELAR</t>
  </si>
  <si>
    <t>AMERICANAS</t>
  </si>
  <si>
    <t>SHOPTIME</t>
  </si>
  <si>
    <t>DISTRIAR</t>
  </si>
  <si>
    <t>WEBINSTALAR</t>
  </si>
  <si>
    <t>PONTO FRIO</t>
  </si>
  <si>
    <t>CATAVENTO</t>
  </si>
  <si>
    <t>ARTECH</t>
  </si>
  <si>
    <t>Item 23.1205. Compressor Rotativo 24.000 btu/h btu/h, monofásico.</t>
  </si>
  <si>
    <t>Item 23.1206. Compressor Rotativo 30.000 BTU/h, monofásico</t>
  </si>
  <si>
    <t>Item 23.1207. Compressor Scroll 3TR BTU/h</t>
  </si>
  <si>
    <t>EMBRAR</t>
  </si>
  <si>
    <t>FRIOPEÇAS</t>
  </si>
  <si>
    <t>KALUNGA</t>
  </si>
  <si>
    <t>SURYHA</t>
  </si>
  <si>
    <t>LOJA DO MECANICO</t>
  </si>
  <si>
    <t>AGRIBOR</t>
  </si>
  <si>
    <t>CONNECT PARTS</t>
  </si>
  <si>
    <t>ELASTOBOR</t>
  </si>
  <si>
    <t>COMPRESSOR ROTATIVO DE  24.000 BTU/H BTU/H, MONOFÁSICO.</t>
  </si>
  <si>
    <t>COMPRESSOR ROTATIVO 30000 BTU</t>
  </si>
  <si>
    <t>TOTAL GERAL</t>
  </si>
  <si>
    <t>Nº de Colaboradores</t>
  </si>
  <si>
    <t>Valor Percentual Adotado</t>
  </si>
  <si>
    <t>Administração Central</t>
  </si>
  <si>
    <t>Seguros</t>
  </si>
  <si>
    <t>Riscos</t>
  </si>
  <si>
    <t>Garantias</t>
  </si>
  <si>
    <t>Despesas Financeiras</t>
  </si>
  <si>
    <t xml:space="preserve">Impostos </t>
  </si>
  <si>
    <t>Pis</t>
  </si>
  <si>
    <t>COFINS</t>
  </si>
  <si>
    <t>ISS</t>
  </si>
  <si>
    <t>Contribuição Previdenciaria</t>
  </si>
  <si>
    <t>FORMULAÇÃO ACÓRDÃO 2.622/2013</t>
  </si>
  <si>
    <t xml:space="preserve">VALORES DO BDI POR TIPO DE OBRA </t>
  </si>
  <si>
    <t>TIPOS DE OBRA</t>
  </si>
  <si>
    <t>1ºQuartil</t>
  </si>
  <si>
    <t>Médio</t>
  </si>
  <si>
    <t>3º Quartil</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</si>
  <si>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</si>
  <si>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</si>
  <si>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</si>
  <si>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</si>
  <si>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</si>
  <si>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ADMINISTRAÇÃO CENTRAL</t>
  </si>
  <si>
    <t>SEGURO + GARANTIA</t>
  </si>
  <si>
    <t>RISCO</t>
  </si>
  <si>
    <t>DESPESA FINANCEIRA</t>
  </si>
  <si>
    <t>LUCRO</t>
  </si>
  <si>
    <t>1º Quartil</t>
  </si>
  <si>
    <t xml:space="preserve"> 3º Quartil</t>
  </si>
  <si>
    <t>CONSTRUÇÃO DE RODOVIAS E FER-ROVIAS</t>
  </si>
  <si>
    <t xml:space="preserve">CONSTRUÇÃO DE REDES DE ABAS-TECIMENTO DE ÁGUA, COLETA DE ESGOTO E CONS-TRUÇÕES CORRE-LATAS </t>
  </si>
  <si>
    <t>CONSTRUÇÃO DE MANUNTEÇÃO DE ESTAÇÕES E RE-DES DE DISTRIBUIÇÃO DE ENERGIA ELÉTRICA</t>
  </si>
  <si>
    <t>Ar Condicionado</t>
  </si>
  <si>
    <t>A - Uniformes (itens 1 a 22)</t>
  </si>
  <si>
    <t>TODA EQUIPE DE MANUTENÇÃO ( itens 1 a 22)</t>
  </si>
  <si>
    <t>Marca</t>
  </si>
  <si>
    <t>Motor-bomba (Cascatas)</t>
  </si>
  <si>
    <t>Motor WEG</t>
  </si>
  <si>
    <t>5,5 cv</t>
  </si>
  <si>
    <t>7,5 cv</t>
  </si>
  <si>
    <t>Motor-bomba (De aeração do Espelho)</t>
  </si>
  <si>
    <t>8,5 cv</t>
  </si>
  <si>
    <t>Motor-bomba (dos Sprinklers)</t>
  </si>
  <si>
    <t>3 cv</t>
  </si>
  <si>
    <t>Motor-bomba (rampa de acesso)</t>
  </si>
  <si>
    <t>WEG</t>
  </si>
  <si>
    <t>5 cv</t>
  </si>
  <si>
    <t>Motor-bomba (dos Aspersores - Jardim)</t>
  </si>
  <si>
    <t>Eberle</t>
  </si>
  <si>
    <t>5,5 cv</t>
  </si>
  <si>
    <t>Motor-bomba (próximo ao restaurante)</t>
  </si>
  <si>
    <t>Brasil</t>
  </si>
  <si>
    <t>Motor-bomba (Cobertura do Sede)</t>
  </si>
  <si>
    <t>2 cv</t>
  </si>
  <si>
    <t>Grupo Motor Gerador Rocha Bressan/PRAMAC (verde) Cummins-6CTA8.3-G2 / Stanford-ECD38-15N-4</t>
  </si>
  <si>
    <t>Cummins / Stanford</t>
  </si>
  <si>
    <t>219 kVA</t>
  </si>
  <si>
    <t>Grupo Motor Gerador Rocha Bressan (branco) - Cummins 6CTAA.G1 / Stamford UCI274K</t>
  </si>
  <si>
    <t>Estacionamento atrás do Anexo II</t>
  </si>
  <si>
    <t>Cummins / Stanford</t>
  </si>
  <si>
    <t>260 kVA</t>
  </si>
  <si>
    <t>Grupo Motor Gerador FGWILSON  Scania-DC1253A / GTA 3311 A1 IH</t>
  </si>
  <si>
    <t>Scania / GTA</t>
  </si>
  <si>
    <t>495 kVA</t>
  </si>
  <si>
    <t>UPS/Nobreak - SMS Gran Triphases GT 100000 TH/TH - Trifásico</t>
  </si>
  <si>
    <t>SMS</t>
  </si>
  <si>
    <t>2 x 100 kVA</t>
  </si>
  <si>
    <t>UPS/Nobreak - ABB/NEWAVE Concept Power DPA - Trifásico (MODULAR)</t>
  </si>
  <si>
    <t>ABB/Newave</t>
  </si>
  <si>
    <t>4x45 kVA</t>
  </si>
  <si>
    <t>UPS/Nobreak - EATON - 9355 - Trifásico</t>
  </si>
  <si>
    <t>Eaton</t>
  </si>
  <si>
    <t>2 x 40 kVA</t>
  </si>
  <si>
    <t>Moto-bomba</t>
  </si>
  <si>
    <t>GMG</t>
  </si>
  <si>
    <t>Ups/Nobreak</t>
  </si>
  <si>
    <t>Anexo II</t>
  </si>
  <si>
    <t>2°SS</t>
  </si>
  <si>
    <t>Mezanino/TAFA</t>
  </si>
  <si>
    <t>Agratto</t>
  </si>
  <si>
    <t>Hi Wall</t>
  </si>
  <si>
    <t>Inexistente</t>
  </si>
  <si>
    <t>Springer</t>
  </si>
  <si>
    <t>Mezanino/Engemil</t>
  </si>
  <si>
    <t>Mezanino/Arquivo</t>
  </si>
  <si>
    <t>York</t>
  </si>
  <si>
    <t>Sala da Segurança</t>
  </si>
  <si>
    <t>Recepção Sala Cofre</t>
  </si>
  <si>
    <t>Electrolux</t>
  </si>
  <si>
    <t>Piso Teto</t>
  </si>
  <si>
    <t>Almoxarifado/ Engemil</t>
  </si>
  <si>
    <t>Engemil/ Colaboradores</t>
  </si>
  <si>
    <t>Arquivo deslizante 1</t>
  </si>
  <si>
    <t>Elgin</t>
  </si>
  <si>
    <t>Restaurante</t>
  </si>
  <si>
    <t>Restaurante/ A la carte</t>
  </si>
  <si>
    <t>CM Restaurante</t>
  </si>
  <si>
    <t>Carrier</t>
  </si>
  <si>
    <t>Self</t>
  </si>
  <si>
    <t>Adm. Restaurante</t>
  </si>
  <si>
    <t>CETEFE</t>
  </si>
  <si>
    <t>SENAC</t>
  </si>
  <si>
    <t>BOSCH</t>
  </si>
  <si>
    <t>Real</t>
  </si>
  <si>
    <t>Gree</t>
  </si>
  <si>
    <t>ACJ</t>
  </si>
  <si>
    <t>Encarregado/Real</t>
  </si>
  <si>
    <t>Colaboradores/Real</t>
  </si>
  <si>
    <t>SL/Vigilantes</t>
  </si>
  <si>
    <t>Subestação</t>
  </si>
  <si>
    <t>Sala do seu Carlos</t>
  </si>
  <si>
    <t>Delonghi</t>
  </si>
  <si>
    <t>Portátil</t>
  </si>
  <si>
    <t>Portaria N2</t>
  </si>
  <si>
    <t>Raio-X</t>
  </si>
  <si>
    <t>Multiplena</t>
  </si>
  <si>
    <t>1°SS</t>
  </si>
  <si>
    <t>DIPROT</t>
  </si>
  <si>
    <t>Midea</t>
  </si>
  <si>
    <t>KOMECO</t>
  </si>
  <si>
    <t>COGE</t>
  </si>
  <si>
    <t>Sala de espelhos</t>
  </si>
  <si>
    <t>Sala de treinamento 4</t>
  </si>
  <si>
    <t>Sala de treinamento 3</t>
  </si>
  <si>
    <t>Sala de treinamento 2</t>
  </si>
  <si>
    <t>Sala de treinamento 1</t>
  </si>
  <si>
    <t>SL/ Técnica</t>
  </si>
  <si>
    <t>Copeiragem</t>
  </si>
  <si>
    <t>Silentia</t>
  </si>
  <si>
    <t>Mini Auditório</t>
  </si>
  <si>
    <t>Orion</t>
  </si>
  <si>
    <t>Térreo</t>
  </si>
  <si>
    <t>DIPS</t>
  </si>
  <si>
    <t>Protocolo Geral</t>
  </si>
  <si>
    <t xml:space="preserve">Refeitório </t>
  </si>
  <si>
    <t>T2</t>
  </si>
  <si>
    <t>T5</t>
  </si>
  <si>
    <t>Portaria Principal</t>
  </si>
  <si>
    <t>OVG</t>
  </si>
  <si>
    <t>DTIC</t>
  </si>
  <si>
    <t>Guarita Estacionamento</t>
  </si>
  <si>
    <t>2°</t>
  </si>
  <si>
    <t>Sala Técnica</t>
  </si>
  <si>
    <t>202-206</t>
  </si>
  <si>
    <t>208-210</t>
  </si>
  <si>
    <t>205-207</t>
  </si>
  <si>
    <t>215-223</t>
  </si>
  <si>
    <t>3°</t>
  </si>
  <si>
    <t>305-311</t>
  </si>
  <si>
    <t>313-321</t>
  </si>
  <si>
    <t>HI Wall</t>
  </si>
  <si>
    <t xml:space="preserve">Midea </t>
  </si>
  <si>
    <t>4°</t>
  </si>
  <si>
    <t>403-405</t>
  </si>
  <si>
    <t>404-410</t>
  </si>
  <si>
    <t>407-417</t>
  </si>
  <si>
    <t>414-418</t>
  </si>
  <si>
    <t>422-424</t>
  </si>
  <si>
    <t>429-431</t>
  </si>
  <si>
    <t>5°</t>
  </si>
  <si>
    <t>Sala Tecnica</t>
  </si>
  <si>
    <t>507-517</t>
  </si>
  <si>
    <t>519-529</t>
  </si>
  <si>
    <t>6°</t>
  </si>
  <si>
    <t>606-A</t>
  </si>
  <si>
    <t>606-B</t>
  </si>
  <si>
    <t>622-624</t>
  </si>
  <si>
    <t>Hi wall</t>
  </si>
  <si>
    <t>616-620</t>
  </si>
  <si>
    <t>622-224</t>
  </si>
  <si>
    <t>Anexo I</t>
  </si>
  <si>
    <t>CM 207</t>
  </si>
  <si>
    <t>Hitachi</t>
  </si>
  <si>
    <t>CM 203</t>
  </si>
  <si>
    <t>CM Copa</t>
  </si>
  <si>
    <t>CM 105</t>
  </si>
  <si>
    <t>100 CGM</t>
  </si>
  <si>
    <t>Splitão</t>
  </si>
  <si>
    <t>SEDE</t>
  </si>
  <si>
    <t>Casa de Maquinas 1</t>
  </si>
  <si>
    <t>Casa de Maquinas 2</t>
  </si>
  <si>
    <t>Casa de Maquinas 3</t>
  </si>
  <si>
    <t>Casa de Maquinas 4</t>
  </si>
  <si>
    <t>Corredor</t>
  </si>
  <si>
    <t>Casa de Maquinas 5</t>
  </si>
  <si>
    <t>Casa de Maquinas 6</t>
  </si>
  <si>
    <t>Casa de Maquinas 7</t>
  </si>
  <si>
    <t>Casa de Maquinas 8</t>
  </si>
  <si>
    <t>Casa de Maquinas 9</t>
  </si>
  <si>
    <t>Casa de Maquinas 10</t>
  </si>
  <si>
    <t>Casa de Maquinas 11</t>
  </si>
  <si>
    <t>Casa de Maquinas 12</t>
  </si>
  <si>
    <t>Casa de Maquinas 13</t>
  </si>
  <si>
    <t>Sala Técnica Auditório</t>
  </si>
  <si>
    <t>Casa de Maquinas 14</t>
  </si>
  <si>
    <t>Casa de Maquinas 15</t>
  </si>
  <si>
    <t>Casa de Maquinas 16</t>
  </si>
  <si>
    <t>Casa de Maquinas 17</t>
  </si>
  <si>
    <t>T10</t>
  </si>
  <si>
    <t>Privativa</t>
  </si>
  <si>
    <t>T9</t>
  </si>
  <si>
    <t>Salão Negro</t>
  </si>
  <si>
    <t>Salão moldular sala Téc.</t>
  </si>
  <si>
    <t>Salão modular sala 1</t>
  </si>
  <si>
    <t>Trane</t>
  </si>
  <si>
    <t>Cassete</t>
  </si>
  <si>
    <t>Salão modular sala 2</t>
  </si>
  <si>
    <t>Salão modular sala 3</t>
  </si>
  <si>
    <t>Salão modular sala 4</t>
  </si>
  <si>
    <t>Salão modular sala 5</t>
  </si>
  <si>
    <t>Casa de Maquinas 18</t>
  </si>
  <si>
    <t>SEPAT</t>
  </si>
  <si>
    <t>Motoristas</t>
  </si>
  <si>
    <t>Casa de Maquinas 19</t>
  </si>
  <si>
    <t>Torres de Resfriamento</t>
  </si>
  <si>
    <t>Motor Turbina</t>
  </si>
  <si>
    <t>7.5 CV</t>
  </si>
  <si>
    <t>Motores</t>
  </si>
  <si>
    <t>25 CV</t>
  </si>
  <si>
    <t xml:space="preserve"> Bombas</t>
  </si>
  <si>
    <t>170m³/h</t>
  </si>
  <si>
    <t>Casa de Maquinas Central</t>
  </si>
  <si>
    <t>KBS</t>
  </si>
  <si>
    <t>Bombas</t>
  </si>
  <si>
    <t>240m³/h</t>
  </si>
  <si>
    <t>110m³/h</t>
  </si>
  <si>
    <t>54m³/h</t>
  </si>
  <si>
    <t>50 CV</t>
  </si>
  <si>
    <t>12.5 CV</t>
  </si>
  <si>
    <t>260TR</t>
  </si>
  <si>
    <t>Fazendinha</t>
  </si>
  <si>
    <t>N2</t>
  </si>
  <si>
    <t>Guarita</t>
  </si>
  <si>
    <t>Estacionamento</t>
  </si>
  <si>
    <t>Esta. Anexo II</t>
  </si>
  <si>
    <t>Esta. SEDE</t>
  </si>
  <si>
    <t>Numero</t>
  </si>
  <si>
    <t>Prédio</t>
  </si>
  <si>
    <t>Sala</t>
  </si>
  <si>
    <t>Andar</t>
  </si>
  <si>
    <t>Modelo</t>
  </si>
  <si>
    <t>Capacidade (Btu)
Potência</t>
  </si>
  <si>
    <t>Patrimônio</t>
  </si>
  <si>
    <t>Sede</t>
  </si>
  <si>
    <t>Bepe/Força Nacional - Gama</t>
  </si>
  <si>
    <t>Garagem</t>
  </si>
  <si>
    <t>Rampa Acesso N2</t>
  </si>
  <si>
    <t>Rampa Acesso N3</t>
  </si>
  <si>
    <t>Subsolo (próximo Restaurante)</t>
  </si>
  <si>
    <t>Garagem Descoberta</t>
  </si>
  <si>
    <t>sem descrição</t>
  </si>
  <si>
    <t>Sala Técnica (Subestação)</t>
  </si>
  <si>
    <t>Sala Técnica (Centro Monitoram.)</t>
  </si>
  <si>
    <t>Subsolo</t>
  </si>
  <si>
    <t>2ºSS</t>
  </si>
  <si>
    <t>Síntese (AR CONDICIONADO)</t>
  </si>
  <si>
    <t>n/i</t>
  </si>
  <si>
    <t>Ordem</t>
  </si>
  <si>
    <t>Carrefour</t>
  </si>
  <si>
    <t xml:space="preserve">Minas ferramentas </t>
  </si>
  <si>
    <t>Balaroti</t>
  </si>
  <si>
    <t>refrigeração</t>
  </si>
  <si>
    <t xml:space="preserve">Webcontinental </t>
  </si>
  <si>
    <t xml:space="preserve">Americanas </t>
  </si>
  <si>
    <t xml:space="preserve">Shoptime </t>
  </si>
  <si>
    <t xml:space="preserve">Novo mundo </t>
  </si>
  <si>
    <t xml:space="preserve">Carrefour </t>
  </si>
  <si>
    <t xml:space="preserve">Magazine Luiza </t>
  </si>
  <si>
    <t>Loja do mecanico</t>
  </si>
  <si>
    <t>Novo mundo</t>
  </si>
  <si>
    <t>Magazine luiza</t>
  </si>
  <si>
    <t>Doce Kasa</t>
  </si>
  <si>
    <t>Estrela 10</t>
  </si>
  <si>
    <t>Submarinp</t>
  </si>
  <si>
    <t>Japão da construção</t>
  </si>
  <si>
    <t>Ant ferramentas</t>
  </si>
  <si>
    <t>Tecno ferramentas</t>
  </si>
  <si>
    <t>Kabum</t>
  </si>
  <si>
    <t xml:space="preserve">HP Plásticos e Utilidades </t>
  </si>
  <si>
    <t xml:space="preserve">Casas Bahia </t>
  </si>
  <si>
    <t xml:space="preserve">Mundial embalagens </t>
  </si>
  <si>
    <t xml:space="preserve">Limpcenter </t>
  </si>
  <si>
    <t>Plaslimp</t>
  </si>
  <si>
    <t>Varotti</t>
  </si>
  <si>
    <t xml:space="preserve">Ponto frio </t>
  </si>
  <si>
    <t>Minas Ferramentas</t>
  </si>
  <si>
    <t>Ant Ferramentas</t>
  </si>
  <si>
    <t>Tramontina</t>
  </si>
  <si>
    <t>Taqui</t>
  </si>
  <si>
    <t>Dl Informática</t>
  </si>
  <si>
    <t>Ponto frio</t>
  </si>
  <si>
    <t xml:space="preserve">Balaroti </t>
  </si>
  <si>
    <t>Minas ferramentas</t>
  </si>
  <si>
    <t>Loja kalunga</t>
  </si>
  <si>
    <t>Rolo</t>
  </si>
  <si>
    <t>Ferreira costa</t>
  </si>
  <si>
    <t xml:space="preserve">Loja Kalunga </t>
  </si>
  <si>
    <t>CeC casa e construção</t>
  </si>
  <si>
    <t>Lojas casarin</t>
  </si>
  <si>
    <t>Loja energia aquecimento</t>
  </si>
  <si>
    <t xml:space="preserve">Cofermeta </t>
  </si>
  <si>
    <t>Supplypack</t>
  </si>
  <si>
    <t xml:space="preserve">Proposto </t>
  </si>
  <si>
    <t>Mercado do Epi</t>
  </si>
  <si>
    <t>Ferramac</t>
  </si>
  <si>
    <t>Mercado do EPI</t>
  </si>
  <si>
    <t>NTV distribuidora</t>
  </si>
  <si>
    <t>Zelot</t>
  </si>
  <si>
    <t xml:space="preserve">Dutra maquinas </t>
  </si>
  <si>
    <t>Limppano</t>
  </si>
  <si>
    <t>Copapel</t>
  </si>
  <si>
    <t>Papelex</t>
  </si>
  <si>
    <t>Lucati</t>
  </si>
  <si>
    <t>Biripel</t>
  </si>
  <si>
    <t xml:space="preserve">Comboio peças </t>
  </si>
  <si>
    <t>Royal maquinas e ferramentas</t>
  </si>
  <si>
    <t xml:space="preserve">Copafer </t>
  </si>
  <si>
    <t>Suryha Refrigeração</t>
  </si>
  <si>
    <t xml:space="preserve">Frigelar </t>
  </si>
  <si>
    <t>Magazina Luiza</t>
  </si>
  <si>
    <t>Bagumais</t>
  </si>
  <si>
    <t>Lojadomecanico</t>
  </si>
  <si>
    <t xml:space="preserve">Mp Ferramentas </t>
  </si>
  <si>
    <t xml:space="preserve">Jocar </t>
  </si>
  <si>
    <t>DoceKasa</t>
  </si>
  <si>
    <t>Texugo</t>
  </si>
  <si>
    <t>Casa e construção</t>
  </si>
  <si>
    <t>Palácio das Ferrramentas</t>
  </si>
  <si>
    <t xml:space="preserve">Diafer </t>
  </si>
  <si>
    <t xml:space="preserve">Casa dosparafusos </t>
  </si>
  <si>
    <t xml:space="preserve">Submarino </t>
  </si>
  <si>
    <t>Elétrica WF</t>
  </si>
  <si>
    <t xml:space="preserve">Atlas parafusos </t>
  </si>
  <si>
    <t>Loja Limppano</t>
  </si>
  <si>
    <t xml:space="preserve">Madeira Madeira </t>
  </si>
  <si>
    <t>Casas Baha</t>
  </si>
  <si>
    <t>Alta luce</t>
  </si>
  <si>
    <t>Kalunga</t>
  </si>
  <si>
    <t xml:space="preserve">Lojas Caçula </t>
  </si>
  <si>
    <t>Instruterm</t>
  </si>
  <si>
    <t xml:space="preserve"> Instrusul</t>
  </si>
  <si>
    <t>Magnum TEC</t>
  </si>
  <si>
    <t xml:space="preserve">Vivo shopping </t>
  </si>
  <si>
    <t xml:space="preserve">Kalunga </t>
  </si>
  <si>
    <t>Tok Limp</t>
  </si>
  <si>
    <t>Duda Autopeças</t>
  </si>
  <si>
    <t xml:space="preserve">Epis Online </t>
  </si>
  <si>
    <t xml:space="preserve">Loja do mecanico </t>
  </si>
  <si>
    <t xml:space="preserve">Leroy Merlin </t>
  </si>
  <si>
    <t>GlassLab</t>
  </si>
  <si>
    <t xml:space="preserve">Lojas americanas </t>
  </si>
  <si>
    <t>General Med</t>
  </si>
  <si>
    <t>Danna ferramentas</t>
  </si>
  <si>
    <t xml:space="preserve">Ant ferramentas </t>
  </si>
  <si>
    <t xml:space="preserve">Cronometer </t>
  </si>
  <si>
    <t xml:space="preserve">Papelex </t>
  </si>
  <si>
    <t xml:space="preserve">Magazine medica </t>
  </si>
  <si>
    <t>Eletrocenter Online</t>
  </si>
  <si>
    <t xml:space="preserve">Pão de açucar </t>
  </si>
  <si>
    <t xml:space="preserve">Produtos santa maria </t>
  </si>
  <si>
    <t xml:space="preserve">Dokassa distribuidora </t>
  </si>
  <si>
    <t xml:space="preserve">SIB Materiais </t>
  </si>
  <si>
    <t xml:space="preserve">Cobasi </t>
  </si>
  <si>
    <t>Tecnoferramentas</t>
  </si>
  <si>
    <t>Tudo de Ferramentas</t>
  </si>
  <si>
    <t>Item L-16 - ESPATULA DE ACO INOX LARGURA 8 CM</t>
  </si>
  <si>
    <t>Espátula de aço inox  largura 8 cm</t>
  </si>
  <si>
    <t>Total A</t>
  </si>
  <si>
    <t>Total B</t>
  </si>
  <si>
    <t>Total C</t>
  </si>
  <si>
    <t>Total D</t>
  </si>
  <si>
    <t>Total E</t>
  </si>
  <si>
    <t>Total F</t>
  </si>
  <si>
    <t>Total G</t>
  </si>
  <si>
    <t>Total H</t>
  </si>
  <si>
    <t>Total I</t>
  </si>
  <si>
    <t>Total J</t>
  </si>
  <si>
    <t>Total K</t>
  </si>
  <si>
    <t>Total L</t>
  </si>
  <si>
    <t>Total M</t>
  </si>
  <si>
    <t>Total N</t>
  </si>
  <si>
    <t>Total O</t>
  </si>
  <si>
    <t>Total P</t>
  </si>
  <si>
    <t>Total Q</t>
  </si>
  <si>
    <t xml:space="preserve">Friglear </t>
  </si>
  <si>
    <t xml:space="preserve">Refrigás </t>
  </si>
  <si>
    <t>Refritron</t>
  </si>
  <si>
    <t>Cibrel</t>
  </si>
  <si>
    <t>Uberfrio</t>
  </si>
  <si>
    <t xml:space="preserve">Embrar </t>
  </si>
  <si>
    <t xml:space="preserve">Impacto refrigeração </t>
  </si>
  <si>
    <t xml:space="preserve">Dimensional </t>
  </si>
  <si>
    <t>Dimensional</t>
  </si>
  <si>
    <t xml:space="preserve">Ant Ferramentas </t>
  </si>
  <si>
    <t>Eletrotrafo</t>
  </si>
  <si>
    <t xml:space="preserve">Mérito Comercial </t>
  </si>
  <si>
    <t>Soma frio</t>
  </si>
  <si>
    <t>Artech</t>
  </si>
  <si>
    <t xml:space="preserve">Peças pro ar </t>
  </si>
  <si>
    <t>Web instalar</t>
  </si>
  <si>
    <t>Refrigeração Catavento</t>
  </si>
  <si>
    <t>Magalu</t>
  </si>
  <si>
    <t>Webinstalar</t>
  </si>
  <si>
    <t>Impacto</t>
  </si>
  <si>
    <t>Auxiliar Administrativo</t>
  </si>
  <si>
    <t>Almoxarife</t>
  </si>
  <si>
    <t>4141-05</t>
  </si>
  <si>
    <t>Recepcionam, conferem e armazenam produtos e materiais em almoxarifados, armazéns, silos e depósitos. Fazem os lançamentos da movimentação de entradas e saídas e controlam os estoques. Distribuem produtos e materiais a serem expedidos. Organizam o almoxarifado para facilitar a movimentação dos itens armazenados e a armazenar, preservando o estoque limpo e organizado. Empacotam ou desempacotam os produtos, realiza expedição materiais e produtos, examinando-os, providenciando os despachos dos mesmos e auxiliam no processo de logística.</t>
  </si>
  <si>
    <t>4110-10</t>
  </si>
  <si>
    <t>Executam serviços de apoio nas áreas de recursos humanos, administração, finanças e logística; atendem fornecedores e clientes, fornecendo e recebendo informações sobre produtos e serviços; tratam de documentos variados, cumprindo todo o procedimento necessário referente aos mesmos. Atuam na concessão de microcrédito a microempresários, atendendo clientes em campo e nas agências, prospectando clientes nas comunidades. Atuam na área de captação de recursos, planejando e implementando estratégias de captação e contato com doadores/ parceiros.</t>
  </si>
  <si>
    <t>1- Administração Central ( AC )</t>
  </si>
  <si>
    <t>3-Seguro Garantia ( G )</t>
  </si>
  <si>
    <t>I - Parcela Inc. Custo Direto</t>
  </si>
  <si>
    <t>II - Parcela Inc. Custo Direto + I</t>
  </si>
  <si>
    <t>4- Despesas Financeiras ( DF )</t>
  </si>
  <si>
    <t>III - Parcela Inc. Custo Direto + I + II</t>
  </si>
  <si>
    <t>5- Lucro ( L )</t>
  </si>
  <si>
    <t>IV - Parcela Inc. Faturamento</t>
  </si>
  <si>
    <t>6- Impostos ( I )</t>
  </si>
  <si>
    <t>6.1- COFINS</t>
  </si>
  <si>
    <t>6.2- PIS</t>
  </si>
  <si>
    <t>6.3- ISS</t>
  </si>
  <si>
    <t>6.4- CPRB</t>
  </si>
  <si>
    <t>Órgão</t>
  </si>
  <si>
    <t>Pregão</t>
  </si>
  <si>
    <t>TJDFT</t>
  </si>
  <si>
    <t>"06/2018"</t>
  </si>
  <si>
    <t>Variáveis</t>
  </si>
  <si>
    <t>Fonte:</t>
  </si>
  <si>
    <t>Crispim, L. 2019. ESTUDO DA COMPOSIÇÃO DO BDI PARA GERENCIAMENTO DE CUSTOS EM SERVIÇOS DE MANUTENÇÕES PREDIAIS NOS SETORES PÚBLICOS E PRIVADOS BRASILEIROS. Trabalho de Conclusão de Curso - MBA Gerenciamento de Projetos - FGV/IDE. Rio de Janeiro, RJ.</t>
  </si>
  <si>
    <t>Estatísticas - Percentuais BDI Contratações Públicas - Manutenção Predial</t>
  </si>
  <si>
    <t>BDI</t>
  </si>
  <si>
    <t>2- Risco ( S + R )</t>
  </si>
  <si>
    <t>"12/2018"</t>
  </si>
  <si>
    <t>ABIN</t>
  </si>
  <si>
    <t>"35/2017"</t>
  </si>
  <si>
    <t>MIN. FAZENDA</t>
  </si>
  <si>
    <t>"142/2018"</t>
  </si>
  <si>
    <t>SEPLAG/DF</t>
  </si>
  <si>
    <t>"13/2018"</t>
  </si>
  <si>
    <t>MEC / ZOO</t>
  </si>
  <si>
    <t>"05/2018"</t>
  </si>
  <si>
    <t>INMET</t>
  </si>
  <si>
    <t>"10/2018"</t>
  </si>
  <si>
    <t>MIN. CULTURA</t>
  </si>
  <si>
    <t>"21/2017"</t>
  </si>
  <si>
    <t>Média</t>
  </si>
  <si>
    <t>MIN. INDUSTRIA</t>
  </si>
  <si>
    <t>"15/2017"</t>
  </si>
  <si>
    <t>ANAC</t>
  </si>
  <si>
    <t>Moda</t>
  </si>
  <si>
    <t>Impostos</t>
  </si>
  <si>
    <t>Cálculo do BDI - MJSP/ Manutenção Predial</t>
  </si>
  <si>
    <t>n/A</t>
  </si>
  <si>
    <t>TOTAL COM BDI DESONERADO</t>
  </si>
  <si>
    <t>TOTAL COM BDI NÃO DESONERADO</t>
  </si>
  <si>
    <t>BDI Desonerado</t>
  </si>
  <si>
    <t>BDI Não Desonerado</t>
  </si>
  <si>
    <t>BDI Desonerado DIFERENCIADO</t>
  </si>
  <si>
    <t>BDI Não Desonerado DIFERENCIADO</t>
  </si>
  <si>
    <t>Cálculo do BDI Diferenciado (reduzido) - MJSP/ Manutenção Predial</t>
  </si>
  <si>
    <t>TOTAL COM BDI DIFERENCIADO DESONERADO</t>
  </si>
  <si>
    <t>TOTAL COM BDI DIFERNCIADO NÃO DESONERADO</t>
  </si>
  <si>
    <t>BDI PARA ITENS DE MERO FORNECIMENTO DE MATERIAIS E EQUIAPMENTOS</t>
  </si>
  <si>
    <t>TODOS OS CASOS</t>
  </si>
  <si>
    <t>PARCELA DO BDI</t>
  </si>
  <si>
    <t>ADM. CENTRAL</t>
  </si>
  <si>
    <t>R$ ____</t>
  </si>
  <si>
    <t>Totais</t>
  </si>
  <si>
    <t>CBO</t>
  </si>
  <si>
    <t>posto/mês</t>
  </si>
  <si>
    <t>2142-15</t>
  </si>
  <si>
    <t>3141-05</t>
  </si>
  <si>
    <t>VALOR UNITÁRIO</t>
  </si>
  <si>
    <t>CAT SERV</t>
  </si>
  <si>
    <t>____</t>
  </si>
  <si>
    <t>VALOR UNITÁRIO  (COM BDI)</t>
  </si>
  <si>
    <t>VALOR ANUAL  (COM BDI)</t>
  </si>
  <si>
    <t>Lilo Redutores</t>
  </si>
  <si>
    <t>Bandeja de pintura 23 cm</t>
  </si>
  <si>
    <t>Balde 10 L</t>
  </si>
  <si>
    <t>Item P.62 - Silicone (unidade)</t>
  </si>
  <si>
    <t>UASG 170114 Pregão 072022</t>
  </si>
  <si>
    <t>UASG 183023 Pregão 082022</t>
  </si>
  <si>
    <t>UASG 974004 Pregão 192022</t>
  </si>
  <si>
    <t>Comclick</t>
  </si>
  <si>
    <t>Tudoar</t>
  </si>
  <si>
    <t>Consul</t>
  </si>
  <si>
    <t>Invernia Peças</t>
  </si>
  <si>
    <t>Peças pro ar</t>
  </si>
  <si>
    <t>Impacto Refrigeração</t>
  </si>
  <si>
    <t>Soma Frio</t>
  </si>
  <si>
    <t>Sudeste Climatização</t>
  </si>
  <si>
    <t>Lova Máquinas</t>
  </si>
  <si>
    <t>FORRO EM DRYWALL, PARA AMBIENTES COMERCIAIS, INCLUSIVE ESTRUTURA DE FIXAÇÃO.</t>
  </si>
  <si>
    <t>Resultado I</t>
  </si>
  <si>
    <t>Resultado 15</t>
  </si>
  <si>
    <t>Resultado 16</t>
  </si>
  <si>
    <t>Resultado 17</t>
  </si>
  <si>
    <t>Resultado 18</t>
  </si>
  <si>
    <t>Resultado 19</t>
  </si>
  <si>
    <t>Resultado 20</t>
  </si>
  <si>
    <t>Resultado 21</t>
  </si>
  <si>
    <t>Casa do Pica Pau</t>
  </si>
  <si>
    <t>Desicon</t>
  </si>
  <si>
    <t>Fermaq</t>
  </si>
  <si>
    <t xml:space="preserve">Loja do Mecanico </t>
  </si>
  <si>
    <t>LF máquinas</t>
  </si>
  <si>
    <t>fardas Express</t>
  </si>
  <si>
    <t>Winner</t>
  </si>
  <si>
    <t xml:space="preserve">Casa Bahia </t>
  </si>
  <si>
    <t>Net Epi</t>
  </si>
  <si>
    <t>Alfa Lagos</t>
  </si>
  <si>
    <t>lll</t>
  </si>
  <si>
    <t>*</t>
  </si>
  <si>
    <t>Item J-16 - Máquina de solda inversora - 200A</t>
  </si>
  <si>
    <t>Infolandia</t>
  </si>
  <si>
    <t>Central Cabos</t>
  </si>
  <si>
    <t>Ferpam</t>
  </si>
  <si>
    <t>Fermáquinas</t>
  </si>
  <si>
    <t xml:space="preserve">Dutra Máquinas </t>
  </si>
  <si>
    <t>Forseti EPI</t>
  </si>
  <si>
    <t>Adecil</t>
  </si>
  <si>
    <t xml:space="preserve">Novo Mundo </t>
  </si>
  <si>
    <t>Zeus do Brasil</t>
  </si>
  <si>
    <t>ORSE</t>
  </si>
  <si>
    <t>LEVANTAMENTO TOPOGRAFICO PLANIALTIMETRICO CADASTRAL</t>
  </si>
  <si>
    <t>Painel de Preços</t>
  </si>
  <si>
    <t>POLIMENTO PISO GRANITO/MARMORE C/ESMERILHADEIRA ELETRICA</t>
  </si>
  <si>
    <t>Resultado II</t>
  </si>
  <si>
    <t>Resultado III</t>
  </si>
  <si>
    <t>Para este item, como foram encontrados apenas 3 preços, utilizou-se a média dos três preços, ou seja , R$ 309,50.</t>
  </si>
  <si>
    <t>Item Corrigido</t>
  </si>
  <si>
    <t>Comentário CGAE</t>
  </si>
  <si>
    <t>Item corrigido</t>
  </si>
  <si>
    <t>DIFUSOR</t>
  </si>
  <si>
    <t>Catavento</t>
  </si>
  <si>
    <t>Distribuidora Alfa</t>
  </si>
  <si>
    <t>Corrigido</t>
  </si>
  <si>
    <t>Madeira Madeira</t>
  </si>
  <si>
    <t xml:space="preserve">Alfa distribuidora </t>
  </si>
  <si>
    <t xml:space="preserve">Gruppo santos </t>
  </si>
  <si>
    <t xml:space="preserve">Madeira madeira </t>
  </si>
  <si>
    <t xml:space="preserve">Eletrolux </t>
  </si>
  <si>
    <t xml:space="preserve">Distriar </t>
  </si>
  <si>
    <t>Gela tudo</t>
  </si>
  <si>
    <t xml:space="preserve">americanas </t>
  </si>
  <si>
    <t xml:space="preserve">ouro e prata </t>
  </si>
  <si>
    <t>Distriar</t>
  </si>
  <si>
    <t>Loja Lar</t>
  </si>
  <si>
    <t>Corrgido</t>
  </si>
  <si>
    <t>Item 24.47  - Análise microbiológica da água</t>
  </si>
  <si>
    <t>amostra</t>
  </si>
  <si>
    <t>UASG 155125 Pregão 128/2022 - Item 12</t>
  </si>
  <si>
    <t>UASG 155914 Pregão 23/2022 - Item 4</t>
  </si>
  <si>
    <t>UASG 984083 Pregão 78/2022 - Item 1</t>
  </si>
  <si>
    <t>UASG 170038 Dispensa 01/2022 - Item 2</t>
  </si>
  <si>
    <t>UASG 160213 Dispensa 40/2022 - Item 1</t>
  </si>
  <si>
    <t>24.47</t>
  </si>
  <si>
    <t>ANÁLISE MICROBIOLÓGICA DA ÁGUA</t>
  </si>
  <si>
    <t>PAINEL DE PREÇOS</t>
  </si>
  <si>
    <t>AMOSTRA</t>
  </si>
  <si>
    <t>litro</t>
  </si>
  <si>
    <t>Item D.34. Óleo Diesel</t>
  </si>
  <si>
    <t>24.48</t>
  </si>
  <si>
    <t>Litro</t>
  </si>
  <si>
    <t>FORNECIMENTO DE ÓLEO DIESEL PARA GERADOR</t>
  </si>
  <si>
    <r>
      <rPr>
        <b/>
        <sz val="10"/>
        <rFont val="Courier New"/>
        <family val="3"/>
      </rPr>
      <t xml:space="preserve">PCI.817.01 - CUSTO DE COMPOSIÇÕES - SINTÉTICO - DESONERADO  </t>
    </r>
    <r>
      <rPr>
        <sz val="10"/>
        <rFont val="Courier New"/>
        <family val="3"/>
      </rPr>
      <t xml:space="preserve">                                             DATA DE EMISSÃO: 12/07/2022 23:22:37            DATA DE RT: 12/07/2022</t>
    </r>
  </si>
  <si>
    <r>
      <t>Valor Tota</t>
    </r>
    <r>
      <rPr>
        <sz val="10"/>
        <rFont val="Calibri"/>
        <family val="2"/>
        <scheme val="minor"/>
      </rPr>
      <t xml:space="preserve">l </t>
    </r>
    <r>
      <rPr>
        <b/>
        <sz val="10"/>
        <rFont val="Calibri"/>
        <family val="2"/>
      </rPr>
      <t>Anual</t>
    </r>
  </si>
  <si>
    <r>
      <t>Valor Tota</t>
    </r>
    <r>
      <rPr>
        <sz val="10"/>
        <rFont val="Calibri"/>
        <family val="2"/>
      </rPr>
      <t xml:space="preserve">l </t>
    </r>
    <r>
      <rPr>
        <b/>
        <sz val="10"/>
        <rFont val="Calibri"/>
        <family val="2"/>
      </rPr>
      <t>Anual</t>
    </r>
  </si>
  <si>
    <r>
      <t xml:space="preserve">Item F.1 - Escada de alumínio </t>
    </r>
    <r>
      <rPr>
        <b/>
        <sz val="10"/>
        <color rgb="FFFF0000"/>
        <rFont val="Arial"/>
        <family val="2"/>
      </rPr>
      <t>8</t>
    </r>
    <r>
      <rPr>
        <b/>
        <sz val="10"/>
        <rFont val="Arial"/>
        <family val="2"/>
      </rPr>
      <t xml:space="preserve"> degraus</t>
    </r>
  </si>
  <si>
    <r>
      <t xml:space="preserve">Item F.9 - Bandeja de pintura </t>
    </r>
    <r>
      <rPr>
        <b/>
        <sz val="10"/>
        <color rgb="FFFF0000"/>
        <rFont val="Arial"/>
        <family val="2"/>
      </rPr>
      <t xml:space="preserve">23 </t>
    </r>
    <r>
      <rPr>
        <b/>
        <sz val="10"/>
        <rFont val="Arial"/>
        <family val="2"/>
      </rPr>
      <t>cm</t>
    </r>
  </si>
  <si>
    <r>
      <t xml:space="preserve">Item F.16 - Cabo extensor - Aluminio - </t>
    </r>
    <r>
      <rPr>
        <b/>
        <sz val="10"/>
        <color rgb="FFFF0000"/>
        <rFont val="Arial"/>
        <family val="2"/>
      </rPr>
      <t>2,70 m</t>
    </r>
  </si>
  <si>
    <r>
      <t xml:space="preserve">Item F.17- Balde </t>
    </r>
    <r>
      <rPr>
        <b/>
        <sz val="10"/>
        <color rgb="FFFF0000"/>
        <rFont val="Arial"/>
        <family val="2"/>
      </rPr>
      <t>10</t>
    </r>
    <r>
      <rPr>
        <b/>
        <sz val="10"/>
        <rFont val="Arial"/>
        <family val="2"/>
      </rPr>
      <t xml:space="preserve"> L</t>
    </r>
  </si>
  <si>
    <r>
      <t xml:space="preserve">Item H.38. Alicate </t>
    </r>
    <r>
      <rPr>
        <b/>
        <sz val="10"/>
        <color rgb="FFFF0000"/>
        <rFont val="Arial"/>
        <family val="2"/>
      </rPr>
      <t>torquês</t>
    </r>
    <r>
      <rPr>
        <b/>
        <sz val="10"/>
        <rFont val="Arial"/>
        <family val="2"/>
      </rPr>
      <t xml:space="preserve"> 8"</t>
    </r>
  </si>
  <si>
    <r>
      <t xml:space="preserve">Item H.39 - Martelo de Borracha - </t>
    </r>
    <r>
      <rPr>
        <b/>
        <sz val="10"/>
        <color rgb="FFFF0000"/>
        <rFont val="Arial"/>
        <family val="2"/>
      </rPr>
      <t>60 mm</t>
    </r>
  </si>
  <si>
    <t>STICOMBE x SINDUSCON
DF000257/2022</t>
  </si>
  <si>
    <t>Seguro acidente  do trabalho (RAT x FAP) = 0,94</t>
  </si>
  <si>
    <t>SENGE x SINDUSCON
DF000653/2022</t>
  </si>
  <si>
    <t>Transporte ISENTO DE DESCONTO CONFORME CCT</t>
  </si>
  <si>
    <t>Auxília alimentação (R$ 21,00 - 9%) Cláusula Quinta</t>
  </si>
  <si>
    <t>Café da manhã (R$ 5,00) Cláusula sexta</t>
  </si>
  <si>
    <t>Café da manhã (R</t>
  </si>
  <si>
    <t>,</t>
  </si>
  <si>
    <t>Técnico de manutenção de aparelhos térmicos, de climatização e de refrigeração</t>
  </si>
  <si>
    <t>ALTEREI</t>
  </si>
  <si>
    <t>PIS 0,65% + COFINS 3,01% + 4,5% CPRB</t>
  </si>
  <si>
    <t>Adicional de periculosidade (30% sobre salário base)</t>
  </si>
  <si>
    <t>Adicional de insalubridade (40% sobre salário mínimo vigente)</t>
  </si>
  <si>
    <t>VALOR TOTAL ANUAL  (COM BDI)</t>
  </si>
  <si>
    <t xml:space="preserve">VALOR TOTAL ANUAL </t>
  </si>
  <si>
    <t xml:space="preserve">VALOR UNITÁRIO </t>
  </si>
  <si>
    <t>QUANTI</t>
  </si>
  <si>
    <t>Auxília alimentação (R$ 30,00) Cláusula Quinta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</si>
</sst>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8" formatCode="&quot;R$&quot;\ #,##0.00;[Red]\-&quot;R$&quot;\ #,##0.00"/>
    <numFmt numFmtId="44" formatCode="_-&quot;R$&quot;\ * #,##0.00_-;\-&quot;R$&quot;\ * #,##0.00_-;_-&quot;R$&quot;\ * &quot;-&quot;??_-;_-@_-"/>
    <numFmt numFmtId="43" formatCode="_-* #,##0.00_-;\-* #,##0.00_-;_-* &quot;-&quot;??_-;_-@_-"/>
    <numFmt numFmtId="164" formatCode="&quot;R$&quot;#,##0.00;\-&quot;R$&quot;#,##0.00"/>
    <numFmt numFmtId="165" formatCode="&quot;R$&quot;#,##0.00;[Red]\-&quot;R$&quot;#,##0.00"/>
    <numFmt numFmtId="166" formatCode="_-&quot;R$&quot;* #,##0.00_-;\-&quot;R$&quot;* #,##0.00_-;_-&quot;R$&quot;* &quot;-&quot;??_-;_-@_-"/>
    <numFmt numFmtId="167" formatCode="_-[$R$-416]\ * #,##0.00_-;\-[$R$-416]\ * #,##0.00_-;_-[$R$-416]\ * &quot;-&quot;??_-;_-@_-"/>
    <numFmt numFmtId="168" formatCode="0.000%"/>
    <numFmt numFmtId="169" formatCode="&quot;R$&quot;\ #,##0.00"/>
    <numFmt numFmtId="170" formatCode="_-* #,##0.0_-;\-* #,##0.0_-;_-* &quot;-&quot;??_-;_-@_-"/>
    <numFmt numFmtId="171" formatCode="_-&quot;R$&quot;\ * #,##0.0000_-;\-&quot;R$&quot;\ * #,##0.0000_-;_-&quot;R$&quot;\ * &quot;-&quot;??_-;_-@_-"/>
    <numFmt numFmtId="172" formatCode="#,##0_ ;\-#,##0\ "/>
    <numFmt numFmtId="173" formatCode="#,##0.00;[Red]#,##0.00"/>
  </numFmts>
  <fonts count="38" x14ac:knownFonts="1">
    <font>
      <sz val="11"/>
      <color theme="1"/>
      <name val="Calibri"/>
      <family val="2"/>
      <scheme val="minor"/>
    </font>
    <font>
      <sz val="11"/>
      <color theme="1"/>
      <name val="Calibri"/>
      <family val="2"/>
      <scheme val="minor"/>
    </font>
    <font>
      <sz val="10"/>
      <name val="Arial"/>
      <family val="2"/>
    </font>
    <font>
      <sz val="11"/>
      <color indexed="8"/>
      <name val="Calibri"/>
      <family val="2"/>
      <charset val="204"/>
    </font>
    <font>
      <sz val="10"/>
      <color theme="1"/>
      <name val="Calibri"/>
      <family val="2"/>
      <scheme val="minor"/>
    </font>
    <font>
      <sz val="11"/>
      <color rgb="FF000000"/>
      <name val="Calibri"/>
      <family val="2"/>
      <charset val="204"/>
    </font>
    <font>
      <sz val="8"/>
      <name val="Calibri"/>
      <family val="2"/>
      <scheme val="minor"/>
    </font>
    <font>
      <b/>
      <sz val="10"/>
      <color theme="1"/>
      <name val="Century Gothic"/>
      <family val="2"/>
    </font>
    <font>
      <sz val="10"/>
      <color theme="1"/>
      <name val="Century Gothic"/>
      <family val="2"/>
    </font>
    <font>
      <b/>
      <sz val="10"/>
      <name val="Century Gothic"/>
      <family val="2"/>
    </font>
    <font>
      <b/>
      <sz val="10"/>
      <color rgb="FF000000"/>
      <name val="Century Gothic"/>
      <family val="2"/>
    </font>
    <font>
      <sz val="10"/>
      <name val="Century Gothic"/>
      <family val="2"/>
    </font>
    <font>
      <sz val="10"/>
      <color indexed="8"/>
      <name val="Century Gothic"/>
      <family val="2"/>
    </font>
    <font>
      <b/>
      <sz val="10"/>
      <color theme="0"/>
      <name val="Century Gothic"/>
      <family val="2"/>
    </font>
    <font>
      <sz val="9"/>
      <color indexed="81"/>
      <name val="Tahoma"/>
      <family val="2"/>
    </font>
    <font>
      <b/>
      <sz val="9"/>
      <color indexed="81"/>
      <name val="Tahoma"/>
      <family val="2"/>
    </font>
    <font>
      <sz val="10"/>
      <name val="Calibri"/>
      <family val="2"/>
      <scheme val="minor"/>
    </font>
    <font>
      <sz val="10"/>
      <name val="Courier New"/>
      <family val="3"/>
    </font>
    <font>
      <sz val="10"/>
      <color theme="0"/>
      <name val="Century Gothic"/>
      <family val="2"/>
    </font>
    <font>
      <b/>
      <sz val="10"/>
      <color theme="1"/>
      <name val="Calibri"/>
      <family val="2"/>
      <scheme val="minor"/>
    </font>
    <font>
      <b/>
      <sz val="10"/>
      <name val="Calibri"/>
      <family val="2"/>
      <scheme val="minor"/>
    </font>
    <font>
      <strike/>
      <sz val="10"/>
      <name val="Calibri"/>
      <family val="2"/>
      <scheme val="minor"/>
    </font>
    <font>
      <sz val="10"/>
      <color rgb="FF000000"/>
      <name val="Calibri"/>
      <family val="2"/>
      <scheme val="minor"/>
    </font>
    <font>
      <sz val="10"/>
      <color rgb="FF444444"/>
      <name val="Calibri"/>
      <family val="2"/>
      <scheme val="minor"/>
    </font>
    <font>
      <b/>
      <sz val="10"/>
      <name val="Courier New"/>
      <family val="3"/>
    </font>
    <font>
      <b/>
      <sz val="10"/>
      <color rgb="FF000000"/>
      <name val="Calibri"/>
      <family val="2"/>
      <scheme val="minor"/>
    </font>
    <font>
      <b/>
      <sz val="10"/>
      <name val="Arial"/>
      <family val="2"/>
    </font>
    <font>
      <sz val="10"/>
      <color indexed="8"/>
      <name val="Calibri"/>
      <family val="2"/>
      <scheme val="minor"/>
    </font>
    <font>
      <sz val="10"/>
      <color rgb="FFFF0000"/>
      <name val="Calibri"/>
      <family val="2"/>
      <scheme val="minor"/>
    </font>
    <font>
      <b/>
      <sz val="10"/>
      <color rgb="FFFF0000"/>
      <name val="Calibri"/>
      <family val="2"/>
      <scheme val="minor"/>
    </font>
    <font>
      <i/>
      <sz val="10"/>
      <color theme="1"/>
      <name val="Calibri"/>
      <family val="2"/>
      <scheme val="minor"/>
    </font>
    <font>
      <sz val="10"/>
      <name val="Times New Roman"/>
      <family val="1"/>
    </font>
    <font>
      <b/>
      <sz val="10"/>
      <name val="Calibri"/>
      <family val="2"/>
    </font>
    <font>
      <sz val="10"/>
      <name val="Calibri"/>
      <family val="2"/>
    </font>
    <font>
      <sz val="10"/>
      <color rgb="FF000000"/>
      <name val="Calibri"/>
      <family val="2"/>
    </font>
    <font>
      <b/>
      <sz val="10"/>
      <color rgb="FF000000"/>
      <name val="Calibri"/>
      <family val="2"/>
    </font>
    <font>
      <b/>
      <sz val="10"/>
      <color rgb="FFFF0000"/>
      <name val="Arial"/>
      <family val="2"/>
    </font>
    <font>
      <sz val="10"/>
      <color rgb="FFFF0000"/>
      <name val="Century Gothic"/>
      <family val="2"/>
    </font>
  </fonts>
  <fills count="30">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theme="2" tint="-9.9978637043366805E-2"/>
        <bgColor indexed="64"/>
      </patternFill>
    </fill>
    <fill>
      <patternFill patternType="solid">
        <fgColor rgb="FFFFFF00"/>
        <bgColor indexed="64"/>
      </patternFill>
    </fill>
    <fill>
      <patternFill patternType="solid">
        <fgColor theme="5" tint="0.79998168889431442"/>
        <bgColor indexed="64"/>
      </patternFill>
    </fill>
    <fill>
      <patternFill patternType="solid">
        <fgColor rgb="FFCCCCCC"/>
        <bgColor indexed="64"/>
      </patternFill>
    </fill>
    <fill>
      <patternFill patternType="solid">
        <fgColor rgb="FF999999"/>
        <bgColor indexed="64"/>
      </patternFill>
    </fill>
    <fill>
      <patternFill patternType="solid">
        <fgColor rgb="FFFCE4D6"/>
        <bgColor rgb="FF000000"/>
      </patternFill>
    </fill>
    <fill>
      <patternFill patternType="solid">
        <fgColor rgb="FFAEAAAA"/>
        <bgColor rgb="FF000000"/>
      </patternFill>
    </fill>
    <fill>
      <patternFill patternType="solid">
        <fgColor rgb="FFFFFFFF"/>
        <bgColor rgb="FF000000"/>
      </patternFill>
    </fill>
    <fill>
      <patternFill patternType="solid">
        <fgColor rgb="FF92D050"/>
        <bgColor indexed="64"/>
      </patternFill>
    </fill>
    <fill>
      <patternFill patternType="solid">
        <fgColor rgb="FFB3B3B3"/>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rgb="FF002060"/>
        <bgColor indexed="64"/>
      </patternFill>
    </fill>
    <fill>
      <patternFill patternType="solid">
        <fgColor theme="6" tint="0.79998168889431442"/>
        <bgColor indexed="64"/>
      </patternFill>
    </fill>
    <fill>
      <patternFill patternType="solid">
        <fgColor rgb="FFDDDDDD"/>
        <bgColor indexed="64"/>
      </patternFill>
    </fill>
    <fill>
      <patternFill patternType="solid">
        <fgColor theme="9" tint="0.59999389629810485"/>
        <bgColor indexed="64"/>
      </patternFill>
    </fill>
    <fill>
      <patternFill patternType="solid">
        <fgColor theme="0" tint="-0.14999847407452621"/>
        <bgColor rgb="FF000000"/>
      </patternFill>
    </fill>
    <fill>
      <patternFill patternType="solid">
        <fgColor theme="4" tint="0.39997558519241921"/>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0" tint="-4.9989318521683403E-2"/>
        <bgColor indexed="64"/>
      </patternFill>
    </fill>
    <fill>
      <patternFill patternType="solid">
        <fgColor rgb="FFD6DCE4"/>
        <bgColor indexed="64"/>
      </patternFill>
    </fill>
    <fill>
      <patternFill patternType="solid">
        <fgColor rgb="FF00B0F0"/>
        <bgColor indexed="64"/>
      </patternFill>
    </fill>
    <fill>
      <patternFill patternType="solid">
        <fgColor theme="9" tint="0.39997558519241921"/>
        <bgColor indexed="64"/>
      </patternFill>
    </fill>
  </fills>
  <borders count="83">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right style="thin">
        <color indexed="64"/>
      </right>
      <top/>
      <bottom style="thin">
        <color indexed="64"/>
      </bottom>
      <diagonal/>
    </border>
    <border>
      <left style="thin">
        <color indexed="64"/>
      </left>
      <right/>
      <top style="thin">
        <color indexed="64"/>
      </top>
      <bottom/>
      <diagonal/>
    </border>
    <border>
      <left style="thin">
        <color rgb="FF000000"/>
      </left>
      <right/>
      <top style="thin">
        <color rgb="FF000000"/>
      </top>
      <bottom/>
      <diagonal/>
    </border>
    <border>
      <left/>
      <right style="medium">
        <color indexed="64"/>
      </right>
      <top style="medium">
        <color indexed="64"/>
      </top>
      <bottom style="thin">
        <color rgb="FF000000"/>
      </bottom>
      <diagonal/>
    </border>
    <border>
      <left style="thin">
        <color rgb="FF000000"/>
      </left>
      <right style="medium">
        <color indexed="64"/>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right style="thin">
        <color rgb="FF000000"/>
      </right>
      <top/>
      <bottom/>
      <diagonal/>
    </border>
    <border>
      <left style="thin">
        <color indexed="64"/>
      </left>
      <right/>
      <top style="thin">
        <color rgb="FF000000"/>
      </top>
      <bottom style="thin">
        <color rgb="FF000000"/>
      </bottom>
      <diagonal/>
    </border>
    <border>
      <left style="medium">
        <color indexed="64"/>
      </left>
      <right/>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medium">
        <color indexed="64"/>
      </top>
      <bottom style="thin">
        <color rgb="FF000000"/>
      </bottom>
      <diagonal/>
    </border>
    <border>
      <left style="medium">
        <color rgb="FF000000"/>
      </left>
      <right style="thin">
        <color rgb="FF000000"/>
      </right>
      <top style="thin">
        <color auto="1"/>
      </top>
      <bottom style="thin">
        <color auto="1"/>
      </bottom>
      <diagonal/>
    </border>
    <border>
      <left style="thin">
        <color rgb="FF000000"/>
      </left>
      <right style="medium">
        <color auto="1"/>
      </right>
      <top style="thin">
        <color auto="1"/>
      </top>
      <bottom style="thin">
        <color auto="1"/>
      </bottom>
      <diagonal/>
    </border>
    <border>
      <left/>
      <right style="thin">
        <color rgb="FF000000"/>
      </right>
      <top style="thin">
        <color auto="1"/>
      </top>
      <bottom style="medium">
        <color auto="1"/>
      </bottom>
      <diagonal/>
    </border>
    <border>
      <left style="thin">
        <color rgb="FF000000"/>
      </left>
      <right style="medium">
        <color auto="1"/>
      </right>
      <top style="thin">
        <color auto="1"/>
      </top>
      <bottom style="medium">
        <color auto="1"/>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s>
  <cellStyleXfs count="24">
    <xf numFmtId="0" fontId="0" fillId="0" borderId="0"/>
    <xf numFmtId="166" fontId="1" fillId="0" borderId="0" applyFont="0" applyFill="0" applyBorder="0" applyAlignment="0" applyProtection="0"/>
    <xf numFmtId="44" fontId="1" fillId="0" borderId="0" applyFont="0" applyFill="0" applyBorder="0" applyAlignment="0" applyProtection="0"/>
    <xf numFmtId="0" fontId="2" fillId="0" borderId="0"/>
    <xf numFmtId="0" fontId="3" fillId="0" borderId="0"/>
    <xf numFmtId="43" fontId="1" fillId="0" borderId="0" applyFont="0" applyFill="0" applyBorder="0" applyAlignment="0" applyProtection="0"/>
    <xf numFmtId="43" fontId="1" fillId="0" borderId="0" applyFont="0" applyFill="0" applyBorder="0" applyAlignment="0" applyProtection="0"/>
    <xf numFmtId="0" fontId="2" fillId="0" borderId="0"/>
    <xf numFmtId="0" fontId="5" fillId="0" borderId="0"/>
    <xf numFmtId="0" fontId="5" fillId="0" borderId="0"/>
    <xf numFmtId="0" fontId="5" fillId="0" borderId="0"/>
    <xf numFmtId="0" fontId="5" fillId="0" borderId="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868">
    <xf numFmtId="0" fontId="0" fillId="0" borderId="0" xfId="0"/>
    <xf numFmtId="0" fontId="7" fillId="0" borderId="1" xfId="0" applyFont="1" applyBorder="1" applyAlignment="1">
      <alignment horizontal="center" vertical="center"/>
    </xf>
    <xf numFmtId="14" fontId="7" fillId="5" borderId="1" xfId="0" applyNumberFormat="1" applyFont="1" applyFill="1" applyBorder="1" applyAlignment="1">
      <alignment horizontal="center" vertical="center"/>
    </xf>
    <xf numFmtId="0" fontId="8" fillId="0" borderId="1" xfId="0" applyFont="1" applyBorder="1" applyAlignment="1">
      <alignment horizontal="center" vertical="center"/>
    </xf>
    <xf numFmtId="0" fontId="7" fillId="0" borderId="12" xfId="0" applyFont="1" applyBorder="1" applyAlignment="1">
      <alignment horizontal="center" vertical="center"/>
    </xf>
    <xf numFmtId="0" fontId="7" fillId="0" borderId="13" xfId="0" applyFont="1" applyBorder="1" applyAlignment="1">
      <alignment horizontal="center" vertical="center" wrapText="1"/>
    </xf>
    <xf numFmtId="0" fontId="7" fillId="0" borderId="7" xfId="0" applyFont="1" applyBorder="1" applyAlignment="1">
      <alignment horizontal="center" vertical="center" wrapText="1"/>
    </xf>
    <xf numFmtId="0" fontId="7" fillId="12" borderId="1" xfId="0" applyFont="1" applyFill="1" applyBorder="1" applyAlignment="1">
      <alignment horizontal="left" vertical="center" wrapText="1"/>
    </xf>
    <xf numFmtId="0" fontId="8" fillId="0" borderId="1" xfId="0" applyFont="1" applyBorder="1" applyAlignment="1">
      <alignment horizontal="center" vertical="center" wrapText="1"/>
    </xf>
    <xf numFmtId="0" fontId="8" fillId="12" borderId="1" xfId="0" applyFont="1" applyFill="1" applyBorder="1" applyAlignment="1">
      <alignment horizontal="center" vertical="center" wrapText="1"/>
    </xf>
    <xf numFmtId="0" fontId="8" fillId="0" borderId="14" xfId="0" applyFont="1" applyBorder="1" applyAlignment="1">
      <alignment horizontal="center" vertical="center"/>
    </xf>
    <xf numFmtId="0" fontId="7" fillId="0" borderId="0" xfId="0" applyFont="1"/>
    <xf numFmtId="0" fontId="7" fillId="12" borderId="1" xfId="0" applyFont="1" applyFill="1" applyBorder="1" applyAlignment="1">
      <alignment horizontal="center"/>
    </xf>
    <xf numFmtId="166" fontId="7" fillId="12" borderId="1" xfId="1" applyFont="1" applyFill="1" applyBorder="1" applyAlignment="1">
      <alignment wrapText="1"/>
    </xf>
    <xf numFmtId="43" fontId="7" fillId="12" borderId="1" xfId="15" applyFont="1" applyFill="1" applyBorder="1"/>
    <xf numFmtId="0" fontId="7" fillId="13" borderId="15" xfId="0" applyFont="1" applyFill="1" applyBorder="1" applyAlignment="1">
      <alignment horizontal="center" vertical="center" wrapText="1"/>
    </xf>
    <xf numFmtId="0" fontId="7" fillId="13" borderId="16" xfId="0" applyFont="1" applyFill="1" applyBorder="1" applyAlignment="1">
      <alignment horizontal="center" vertical="center" wrapText="1"/>
    </xf>
    <xf numFmtId="44" fontId="8" fillId="12" borderId="1" xfId="0" applyNumberFormat="1" applyFont="1" applyFill="1" applyBorder="1" applyAlignment="1">
      <alignment horizontal="justify" vertical="center" wrapText="1"/>
    </xf>
    <xf numFmtId="0" fontId="8" fillId="0" borderId="7" xfId="0" applyFont="1" applyBorder="1" applyAlignment="1">
      <alignment horizontal="center" vertical="center" wrapText="1"/>
    </xf>
    <xf numFmtId="44" fontId="8" fillId="13" borderId="16" xfId="0" applyNumberFormat="1" applyFont="1" applyFill="1" applyBorder="1" applyAlignment="1">
      <alignment horizontal="center" vertical="center" wrapText="1"/>
    </xf>
    <xf numFmtId="2" fontId="7" fillId="13" borderId="16" xfId="0" applyNumberFormat="1" applyFont="1" applyFill="1" applyBorder="1" applyAlignment="1">
      <alignment horizontal="center" vertical="center" wrapText="1"/>
    </xf>
    <xf numFmtId="10" fontId="11" fillId="14" borderId="1" xfId="0" applyNumberFormat="1" applyFont="1" applyFill="1" applyBorder="1" applyAlignment="1">
      <alignment horizontal="center" vertical="center" wrapText="1"/>
    </xf>
    <xf numFmtId="10" fontId="11" fillId="15" borderId="1" xfId="0" applyNumberFormat="1" applyFont="1" applyFill="1" applyBorder="1" applyAlignment="1">
      <alignment horizontal="center" vertical="center" wrapText="1"/>
    </xf>
    <xf numFmtId="44" fontId="8" fillId="13" borderId="15" xfId="0" applyNumberFormat="1" applyFont="1" applyFill="1" applyBorder="1" applyAlignment="1">
      <alignment horizontal="center" vertical="center" wrapText="1"/>
    </xf>
    <xf numFmtId="0" fontId="9" fillId="13" borderId="1" xfId="0" applyFont="1" applyFill="1" applyBorder="1" applyAlignment="1">
      <alignment horizontal="center" vertical="center" wrapText="1"/>
    </xf>
    <xf numFmtId="0" fontId="9" fillId="13" borderId="7" xfId="0" applyFont="1" applyFill="1" applyBorder="1" applyAlignment="1">
      <alignment horizontal="center" vertical="center" wrapText="1"/>
    </xf>
    <xf numFmtId="0" fontId="11" fillId="0" borderId="1" xfId="0" applyFont="1" applyBorder="1" applyAlignment="1">
      <alignment horizontal="center" vertical="center" wrapText="1"/>
    </xf>
    <xf numFmtId="168" fontId="11" fillId="14" borderId="1" xfId="0" applyNumberFormat="1" applyFont="1" applyFill="1" applyBorder="1" applyAlignment="1">
      <alignment horizontal="center" vertical="center" wrapText="1"/>
    </xf>
    <xf numFmtId="44" fontId="11" fillId="0" borderId="1" xfId="0" applyNumberFormat="1" applyFont="1" applyBorder="1" applyAlignment="1">
      <alignment horizontal="justify" vertical="center" wrapText="1"/>
    </xf>
    <xf numFmtId="0" fontId="11" fillId="2" borderId="1" xfId="0" applyFont="1" applyFill="1" applyBorder="1" applyAlignment="1">
      <alignment horizontal="center" vertical="center" wrapText="1"/>
    </xf>
    <xf numFmtId="10" fontId="9" fillId="13" borderId="1" xfId="0" applyNumberFormat="1" applyFont="1" applyFill="1" applyBorder="1" applyAlignment="1">
      <alignment horizontal="center" vertical="center" wrapText="1"/>
    </xf>
    <xf numFmtId="44" fontId="11" fillId="16" borderId="1" xfId="0" applyNumberFormat="1" applyFont="1" applyFill="1" applyBorder="1" applyAlignment="1">
      <alignment horizontal="justify" vertical="center" wrapText="1"/>
    </xf>
    <xf numFmtId="44" fontId="8" fillId="13" borderId="1" xfId="0" applyNumberFormat="1" applyFont="1" applyFill="1" applyBorder="1" applyAlignment="1">
      <alignment horizontal="center" vertical="center" wrapText="1"/>
    </xf>
    <xf numFmtId="44" fontId="11" fillId="0" borderId="1" xfId="0" applyNumberFormat="1" applyFont="1" applyBorder="1" applyAlignment="1">
      <alignment horizontal="left" vertical="center"/>
    </xf>
    <xf numFmtId="0" fontId="9" fillId="16" borderId="7" xfId="0" applyFont="1" applyFill="1" applyBorder="1" applyAlignment="1">
      <alignment horizontal="center" vertical="center"/>
    </xf>
    <xf numFmtId="44" fontId="11" fillId="16" borderId="7" xfId="0" applyNumberFormat="1" applyFont="1" applyFill="1" applyBorder="1" applyAlignment="1">
      <alignment horizontal="left" vertical="center"/>
    </xf>
    <xf numFmtId="10" fontId="8" fillId="14" borderId="1" xfId="0" applyNumberFormat="1" applyFont="1" applyFill="1" applyBorder="1" applyAlignment="1">
      <alignment horizontal="center" vertical="center" wrapText="1"/>
    </xf>
    <xf numFmtId="44" fontId="8" fillId="0" borderId="1" xfId="0" applyNumberFormat="1" applyFont="1" applyBorder="1" applyAlignment="1">
      <alignment horizontal="justify" vertical="center" wrapText="1"/>
    </xf>
    <xf numFmtId="10" fontId="7" fillId="13" borderId="1" xfId="0" applyNumberFormat="1" applyFont="1" applyFill="1" applyBorder="1" applyAlignment="1">
      <alignment horizontal="center" vertical="center" wrapText="1"/>
    </xf>
    <xf numFmtId="0" fontId="7" fillId="13" borderId="3" xfId="0" applyFont="1" applyFill="1" applyBorder="1" applyAlignment="1">
      <alignment horizontal="center" vertical="center" wrapText="1"/>
    </xf>
    <xf numFmtId="0" fontId="7" fillId="13" borderId="40" xfId="0" applyFont="1" applyFill="1" applyBorder="1" applyAlignment="1">
      <alignment horizontal="center" vertical="center" wrapText="1"/>
    </xf>
    <xf numFmtId="0" fontId="8" fillId="0" borderId="3" xfId="0" applyFont="1" applyBorder="1" applyAlignment="1">
      <alignment horizontal="center" vertical="center" wrapText="1"/>
    </xf>
    <xf numFmtId="168" fontId="8" fillId="14" borderId="1" xfId="0" applyNumberFormat="1" applyFont="1" applyFill="1" applyBorder="1" applyAlignment="1">
      <alignment horizontal="center" vertical="center" wrapText="1"/>
    </xf>
    <xf numFmtId="44" fontId="8" fillId="0" borderId="13" xfId="0" applyNumberFormat="1" applyFont="1" applyBorder="1" applyAlignment="1">
      <alignment horizontal="justify" vertical="center" wrapText="1"/>
    </xf>
    <xf numFmtId="44" fontId="8" fillId="13" borderId="13" xfId="0" applyNumberFormat="1" applyFont="1" applyFill="1" applyBorder="1" applyAlignment="1">
      <alignment horizontal="left" vertical="center" wrapText="1"/>
    </xf>
    <xf numFmtId="0" fontId="7" fillId="16" borderId="17" xfId="0" applyFont="1" applyFill="1" applyBorder="1" applyAlignment="1">
      <alignment horizontal="center"/>
    </xf>
    <xf numFmtId="0" fontId="7" fillId="16" borderId="18" xfId="0" applyFont="1" applyFill="1" applyBorder="1" applyAlignment="1">
      <alignment horizontal="center"/>
    </xf>
    <xf numFmtId="0" fontId="7" fillId="13" borderId="19" xfId="0" applyFont="1" applyFill="1" applyBorder="1" applyAlignment="1">
      <alignment horizontal="center" vertical="center" wrapText="1"/>
    </xf>
    <xf numFmtId="0" fontId="8" fillId="0" borderId="15" xfId="0" applyFont="1" applyBorder="1" applyAlignment="1">
      <alignment horizontal="center"/>
    </xf>
    <xf numFmtId="0" fontId="8" fillId="0" borderId="15" xfId="0" applyFont="1" applyBorder="1"/>
    <xf numFmtId="0" fontId="8" fillId="0" borderId="1" xfId="0" applyFont="1" applyBorder="1"/>
    <xf numFmtId="0" fontId="8" fillId="16" borderId="1" xfId="0" applyFont="1" applyFill="1" applyBorder="1"/>
    <xf numFmtId="0" fontId="7" fillId="16" borderId="12" xfId="0" applyFont="1" applyFill="1" applyBorder="1"/>
    <xf numFmtId="0" fontId="7" fillId="16" borderId="14" xfId="0" applyFont="1" applyFill="1" applyBorder="1"/>
    <xf numFmtId="0" fontId="7" fillId="16" borderId="13" xfId="0" applyFont="1" applyFill="1" applyBorder="1"/>
    <xf numFmtId="44" fontId="8" fillId="13" borderId="7" xfId="0" applyNumberFormat="1" applyFont="1" applyFill="1" applyBorder="1" applyAlignment="1">
      <alignment horizontal="left" vertical="center" wrapText="1"/>
    </xf>
    <xf numFmtId="168" fontId="8" fillId="0" borderId="1" xfId="0" applyNumberFormat="1" applyFont="1" applyBorder="1" applyAlignment="1">
      <alignment horizontal="center" vertical="center" wrapText="1"/>
    </xf>
    <xf numFmtId="168" fontId="8" fillId="0" borderId="14" xfId="0" applyNumberFormat="1" applyFont="1" applyBorder="1" applyAlignment="1">
      <alignment horizontal="center" vertical="center" wrapText="1"/>
    </xf>
    <xf numFmtId="44" fontId="8" fillId="13" borderId="15" xfId="0" applyNumberFormat="1" applyFont="1" applyFill="1" applyBorder="1" applyAlignment="1">
      <alignment horizontal="left" vertical="center" wrapText="1"/>
    </xf>
    <xf numFmtId="0" fontId="7" fillId="0" borderId="0" xfId="0" applyFont="1" applyAlignment="1">
      <alignment horizontal="left" vertical="center"/>
    </xf>
    <xf numFmtId="0" fontId="9" fillId="0" borderId="1" xfId="0" applyFont="1" applyBorder="1" applyAlignment="1">
      <alignment horizontal="center" vertical="center"/>
    </xf>
    <xf numFmtId="10" fontId="9" fillId="16" borderId="1" xfId="16" applyNumberFormat="1" applyFont="1" applyFill="1" applyBorder="1" applyAlignment="1">
      <alignment horizontal="center" vertical="center"/>
    </xf>
    <xf numFmtId="44" fontId="8" fillId="13" borderId="1" xfId="0" applyNumberFormat="1" applyFont="1" applyFill="1" applyBorder="1" applyAlignment="1" applyProtection="1">
      <alignment horizontal="left" vertical="center" wrapText="1"/>
      <protection locked="0"/>
    </xf>
    <xf numFmtId="0" fontId="8" fillId="18" borderId="1" xfId="0" applyFont="1" applyFill="1" applyBorder="1" applyAlignment="1">
      <alignment horizontal="center" vertical="center" wrapText="1"/>
    </xf>
    <xf numFmtId="44" fontId="8" fillId="18" borderId="1" xfId="0" applyNumberFormat="1" applyFont="1" applyFill="1" applyBorder="1" applyAlignment="1">
      <alignment horizontal="justify" vertical="center" wrapText="1"/>
    </xf>
    <xf numFmtId="44" fontId="8" fillId="13" borderId="1" xfId="0" applyNumberFormat="1" applyFont="1" applyFill="1" applyBorder="1" applyAlignment="1">
      <alignment horizontal="left" vertical="center" wrapText="1"/>
    </xf>
    <xf numFmtId="8" fontId="7" fillId="12" borderId="1" xfId="15" applyNumberFormat="1" applyFont="1" applyFill="1" applyBorder="1"/>
    <xf numFmtId="166" fontId="8" fillId="13" borderId="1" xfId="1" applyFont="1" applyFill="1" applyBorder="1" applyAlignment="1">
      <alignment horizontal="left" vertical="center" wrapText="1"/>
    </xf>
    <xf numFmtId="44" fontId="2" fillId="0" borderId="0" xfId="0" applyNumberFormat="1" applyFont="1"/>
    <xf numFmtId="44" fontId="8" fillId="16" borderId="1" xfId="0" applyNumberFormat="1" applyFont="1" applyFill="1" applyBorder="1"/>
    <xf numFmtId="44" fontId="8" fillId="0" borderId="15" xfId="0" applyNumberFormat="1" applyFont="1" applyBorder="1"/>
    <xf numFmtId="0" fontId="16" fillId="2" borderId="1" xfId="0" applyFont="1" applyFill="1" applyBorder="1" applyAlignment="1" applyProtection="1">
      <alignment horizontal="center" vertical="center" wrapText="1"/>
      <protection locked="0"/>
    </xf>
    <xf numFmtId="0" fontId="16" fillId="2" borderId="5" xfId="0" applyFont="1" applyFill="1" applyBorder="1" applyAlignment="1" applyProtection="1">
      <alignment horizontal="center" vertical="center" wrapText="1"/>
      <protection locked="0"/>
    </xf>
    <xf numFmtId="0" fontId="16" fillId="2" borderId="20" xfId="0" applyFont="1" applyFill="1" applyBorder="1" applyAlignment="1" applyProtection="1">
      <alignment horizontal="center" vertical="center" wrapText="1"/>
      <protection locked="0"/>
    </xf>
    <xf numFmtId="0" fontId="16" fillId="0" borderId="0" xfId="0" applyFont="1" applyAlignment="1" applyProtection="1">
      <alignment horizontal="center" vertical="center" wrapText="1"/>
      <protection locked="0"/>
    </xf>
    <xf numFmtId="0" fontId="16" fillId="2" borderId="7" xfId="0" applyFont="1" applyFill="1" applyBorder="1" applyAlignment="1" applyProtection="1">
      <alignment horizontal="center" vertical="center" wrapText="1"/>
      <protection locked="0"/>
    </xf>
    <xf numFmtId="0" fontId="16" fillId="2" borderId="0" xfId="0" applyFont="1" applyFill="1" applyAlignment="1" applyProtection="1">
      <alignment horizontal="center" vertical="center" wrapText="1"/>
      <protection locked="0"/>
    </xf>
    <xf numFmtId="0" fontId="16" fillId="2" borderId="10" xfId="0" applyFont="1" applyFill="1" applyBorder="1" applyAlignment="1" applyProtection="1">
      <alignment horizontal="center" vertical="center" wrapText="1"/>
      <protection locked="0"/>
    </xf>
    <xf numFmtId="166" fontId="16" fillId="0" borderId="1" xfId="1" applyFont="1" applyFill="1" applyBorder="1" applyAlignment="1" applyProtection="1">
      <alignment horizontal="center" vertical="center" wrapText="1"/>
      <protection locked="0"/>
    </xf>
    <xf numFmtId="166" fontId="16" fillId="0" borderId="5" xfId="1" applyFont="1" applyFill="1" applyBorder="1" applyAlignment="1" applyProtection="1">
      <alignment horizontal="center" vertical="center" wrapText="1"/>
      <protection locked="0"/>
    </xf>
    <xf numFmtId="0" fontId="17" fillId="0" borderId="0" xfId="0" applyFont="1" applyAlignment="1">
      <alignment horizontal="left"/>
    </xf>
    <xf numFmtId="0" fontId="4" fillId="2" borderId="1" xfId="0" applyFont="1" applyFill="1" applyBorder="1" applyAlignment="1" applyProtection="1">
      <alignment horizontal="center" vertical="center" wrapText="1"/>
      <protection locked="0"/>
    </xf>
    <xf numFmtId="14" fontId="4" fillId="2" borderId="1" xfId="0" applyNumberFormat="1" applyFont="1" applyFill="1" applyBorder="1" applyAlignment="1" applyProtection="1">
      <alignment horizontal="center" vertical="center" wrapText="1"/>
      <protection locked="0"/>
    </xf>
    <xf numFmtId="0" fontId="4" fillId="2" borderId="7" xfId="0" applyFont="1" applyFill="1" applyBorder="1" applyAlignment="1" applyProtection="1">
      <alignment horizontal="center" vertical="center" wrapText="1"/>
      <protection locked="0"/>
    </xf>
    <xf numFmtId="14" fontId="4" fillId="2" borderId="7" xfId="0" applyNumberFormat="1" applyFont="1" applyFill="1" applyBorder="1" applyAlignment="1" applyProtection="1">
      <alignment horizontal="center" vertical="center" wrapText="1"/>
      <protection locked="0"/>
    </xf>
    <xf numFmtId="0" fontId="4" fillId="2" borderId="5" xfId="0" applyFont="1" applyFill="1" applyBorder="1" applyAlignment="1" applyProtection="1">
      <alignment horizontal="center" vertical="center" wrapText="1"/>
      <protection locked="0"/>
    </xf>
    <xf numFmtId="14" fontId="4" fillId="2" borderId="5" xfId="0" applyNumberFormat="1" applyFont="1" applyFill="1" applyBorder="1" applyAlignment="1" applyProtection="1">
      <alignment horizontal="center" vertical="center" wrapText="1"/>
      <protection locked="0"/>
    </xf>
    <xf numFmtId="166" fontId="8" fillId="0" borderId="0" xfId="0" applyNumberFormat="1" applyFont="1"/>
    <xf numFmtId="44" fontId="8" fillId="0" borderId="0" xfId="0" applyNumberFormat="1" applyFont="1"/>
    <xf numFmtId="0" fontId="8" fillId="2" borderId="0" xfId="0" applyFont="1" applyFill="1"/>
    <xf numFmtId="0" fontId="18" fillId="2" borderId="0" xfId="0" applyFont="1" applyFill="1"/>
    <xf numFmtId="43" fontId="8" fillId="0" borderId="0" xfId="15" applyFont="1"/>
    <xf numFmtId="0" fontId="8" fillId="0" borderId="0" xfId="0" applyFont="1" applyAlignment="1">
      <alignment horizontal="center" vertical="center"/>
    </xf>
    <xf numFmtId="43" fontId="8" fillId="0" borderId="0" xfId="15" applyFont="1" applyAlignment="1">
      <alignment horizontal="left"/>
    </xf>
    <xf numFmtId="171" fontId="8" fillId="0" borderId="0" xfId="0" applyNumberFormat="1" applyFont="1"/>
    <xf numFmtId="0" fontId="4" fillId="2" borderId="15" xfId="0" applyFont="1" applyFill="1" applyBorder="1" applyAlignment="1" applyProtection="1">
      <alignment horizontal="center" vertical="center" wrapText="1"/>
      <protection locked="0"/>
    </xf>
    <xf numFmtId="0" fontId="4" fillId="2" borderId="20" xfId="0" applyFont="1" applyFill="1" applyBorder="1" applyAlignment="1" applyProtection="1">
      <alignment horizontal="center" vertical="center" wrapText="1"/>
      <protection locked="0"/>
    </xf>
    <xf numFmtId="0" fontId="4" fillId="0" borderId="1" xfId="0" applyFont="1" applyBorder="1" applyAlignment="1" applyProtection="1">
      <alignment horizontal="center" vertical="center" wrapText="1"/>
      <protection locked="0"/>
    </xf>
    <xf numFmtId="0" fontId="4" fillId="0" borderId="5" xfId="0" applyFont="1" applyBorder="1" applyAlignment="1" applyProtection="1">
      <alignment horizontal="center" vertical="center" wrapText="1"/>
      <protection locked="0"/>
    </xf>
    <xf numFmtId="0" fontId="16" fillId="0" borderId="1" xfId="0" applyFont="1" applyBorder="1" applyAlignment="1" applyProtection="1">
      <alignment horizontal="center" vertical="center" wrapText="1"/>
      <protection locked="0"/>
    </xf>
    <xf numFmtId="0" fontId="16" fillId="0" borderId="5" xfId="0" applyFont="1" applyBorder="1" applyAlignment="1" applyProtection="1">
      <alignment horizontal="center" vertical="center" wrapText="1"/>
      <protection locked="0"/>
    </xf>
    <xf numFmtId="0" fontId="16" fillId="0" borderId="7" xfId="0" applyFont="1" applyBorder="1" applyAlignment="1" applyProtection="1">
      <alignment horizontal="center" vertical="center" wrapText="1"/>
      <protection locked="0"/>
    </xf>
    <xf numFmtId="0" fontId="7" fillId="0" borderId="0" xfId="0" applyFont="1" applyAlignment="1">
      <alignment horizontal="center" vertical="center"/>
    </xf>
    <xf numFmtId="0" fontId="8" fillId="0" borderId="0" xfId="0" applyFont="1"/>
    <xf numFmtId="0" fontId="7" fillId="13" borderId="12" xfId="0" applyFont="1" applyFill="1" applyBorder="1" applyAlignment="1">
      <alignment horizontal="center" vertical="center" wrapText="1"/>
    </xf>
    <xf numFmtId="0" fontId="7" fillId="13" borderId="14" xfId="0" applyFont="1" applyFill="1" applyBorder="1" applyAlignment="1">
      <alignment horizontal="center" vertical="center" wrapText="1"/>
    </xf>
    <xf numFmtId="0" fontId="7" fillId="13" borderId="7" xfId="0" applyFont="1" applyFill="1" applyBorder="1" applyAlignment="1">
      <alignment horizontal="center" vertical="center" wrapText="1"/>
    </xf>
    <xf numFmtId="0" fontId="7" fillId="0" borderId="1" xfId="0" applyFont="1" applyBorder="1" applyAlignment="1">
      <alignment horizontal="center" vertical="center" wrapText="1"/>
    </xf>
    <xf numFmtId="0" fontId="7" fillId="13" borderId="1" xfId="0" applyFont="1" applyFill="1" applyBorder="1" applyAlignment="1">
      <alignment horizontal="center" vertical="center" wrapText="1"/>
    </xf>
    <xf numFmtId="0" fontId="13" fillId="17" borderId="1" xfId="0" applyFont="1" applyFill="1" applyBorder="1" applyAlignment="1">
      <alignment horizontal="center" vertical="center" wrapText="1"/>
    </xf>
    <xf numFmtId="0" fontId="17" fillId="0" borderId="0" xfId="0" applyFont="1" applyAlignment="1">
      <alignment horizontal="right"/>
    </xf>
    <xf numFmtId="4" fontId="17" fillId="0" borderId="0" xfId="0" applyNumberFormat="1" applyFont="1" applyAlignment="1">
      <alignment horizontal="right"/>
    </xf>
    <xf numFmtId="0" fontId="4" fillId="0" borderId="0" xfId="0" applyFont="1" applyAlignment="1" applyProtection="1">
      <alignment horizontal="center" vertical="center" wrapText="1"/>
      <protection locked="0"/>
    </xf>
    <xf numFmtId="172" fontId="7" fillId="12" borderId="1" xfId="1" applyNumberFormat="1" applyFont="1" applyFill="1" applyBorder="1" applyAlignment="1">
      <alignment wrapText="1"/>
    </xf>
    <xf numFmtId="44" fontId="7" fillId="12" borderId="1" xfId="0" applyNumberFormat="1" applyFont="1" applyFill="1" applyBorder="1" applyAlignment="1">
      <alignment horizontal="justify" vertical="center" wrapText="1"/>
    </xf>
    <xf numFmtId="0" fontId="8" fillId="0" borderId="0" xfId="0" applyFont="1" applyAlignment="1">
      <alignment horizontal="center" vertical="center" wrapText="1"/>
    </xf>
    <xf numFmtId="0" fontId="17" fillId="0" borderId="0" xfId="0" applyFont="1" applyAlignment="1">
      <alignment horizontal="left" wrapText="1"/>
    </xf>
    <xf numFmtId="0" fontId="4" fillId="0" borderId="7" xfId="0" applyFont="1" applyBorder="1" applyAlignment="1" applyProtection="1">
      <alignment horizontal="center" vertical="center" wrapText="1"/>
      <protection locked="0"/>
    </xf>
    <xf numFmtId="0" fontId="4" fillId="2" borderId="5" xfId="0" applyFont="1" applyFill="1" applyBorder="1" applyAlignment="1">
      <alignment horizontal="center" vertical="center" wrapText="1"/>
    </xf>
    <xf numFmtId="0" fontId="7" fillId="5" borderId="1" xfId="0" applyFont="1" applyFill="1" applyBorder="1" applyAlignment="1">
      <alignment horizontal="center"/>
    </xf>
    <xf numFmtId="44" fontId="7" fillId="5" borderId="1" xfId="2" applyFont="1" applyFill="1" applyBorder="1"/>
    <xf numFmtId="0" fontId="8" fillId="5" borderId="0" xfId="0" applyFont="1" applyFill="1"/>
    <xf numFmtId="166" fontId="16" fillId="0" borderId="7" xfId="1" applyFont="1" applyFill="1" applyBorder="1" applyAlignment="1" applyProtection="1">
      <alignment horizontal="center" vertical="center" wrapText="1"/>
      <protection locked="0"/>
    </xf>
    <xf numFmtId="0" fontId="4" fillId="0" borderId="0" xfId="0" applyFont="1" applyAlignment="1">
      <alignment horizontal="center" vertical="center" wrapText="1"/>
    </xf>
    <xf numFmtId="0" fontId="4" fillId="0" borderId="54" xfId="0" applyFont="1" applyBorder="1" applyAlignment="1">
      <alignment horizontal="center" vertical="center" wrapText="1"/>
    </xf>
    <xf numFmtId="9" fontId="4" fillId="0" borderId="1" xfId="0" applyNumberFormat="1" applyFont="1" applyBorder="1" applyAlignment="1">
      <alignment horizontal="center" vertical="center" wrapText="1"/>
    </xf>
    <xf numFmtId="169" fontId="4" fillId="0" borderId="1" xfId="0" applyNumberFormat="1" applyFont="1" applyBorder="1" applyAlignment="1">
      <alignment horizontal="center" vertical="center" wrapText="1"/>
    </xf>
    <xf numFmtId="10" fontId="4" fillId="0" borderId="1" xfId="16" applyNumberFormat="1" applyFont="1" applyBorder="1" applyAlignment="1">
      <alignment horizontal="center" vertical="center" wrapText="1"/>
    </xf>
    <xf numFmtId="44" fontId="4" fillId="0" borderId="0" xfId="0" applyNumberFormat="1" applyFont="1" applyAlignment="1">
      <alignment horizontal="center" vertical="center" wrapText="1"/>
    </xf>
    <xf numFmtId="0" fontId="4" fillId="0" borderId="1" xfId="0" applyFont="1" applyBorder="1" applyAlignment="1">
      <alignment horizontal="center" vertical="center" wrapText="1"/>
    </xf>
    <xf numFmtId="44" fontId="4" fillId="0" borderId="1" xfId="0" applyNumberFormat="1" applyFont="1" applyBorder="1" applyAlignment="1">
      <alignment horizontal="center" vertical="center" wrapText="1"/>
    </xf>
    <xf numFmtId="10" fontId="4" fillId="0" borderId="1" xfId="0" applyNumberFormat="1" applyFont="1" applyBorder="1" applyAlignment="1">
      <alignment horizontal="center" vertical="center" wrapText="1"/>
    </xf>
    <xf numFmtId="0" fontId="4" fillId="0" borderId="15" xfId="0" applyFont="1" applyBorder="1" applyAlignment="1">
      <alignment horizontal="center" vertical="center" wrapText="1"/>
    </xf>
    <xf numFmtId="0" fontId="20" fillId="0" borderId="54" xfId="0" applyFont="1" applyBorder="1" applyAlignment="1">
      <alignment horizontal="center" vertical="center" wrapText="1"/>
    </xf>
    <xf numFmtId="0" fontId="20" fillId="0" borderId="56" xfId="0" applyFont="1" applyBorder="1" applyAlignment="1">
      <alignment horizontal="center" vertical="center" wrapText="1"/>
    </xf>
    <xf numFmtId="0" fontId="16" fillId="0" borderId="1" xfId="0" applyFont="1" applyBorder="1" applyAlignment="1">
      <alignment horizontal="center" vertical="center" wrapText="1"/>
    </xf>
    <xf numFmtId="0" fontId="16" fillId="0" borderId="1" xfId="0" applyFont="1" applyBorder="1" applyAlignment="1">
      <alignment horizontal="center" vertical="center"/>
    </xf>
    <xf numFmtId="0" fontId="16" fillId="0" borderId="28" xfId="0" applyFont="1" applyBorder="1" applyAlignment="1">
      <alignment horizontal="center" vertical="center" wrapText="1"/>
    </xf>
    <xf numFmtId="0" fontId="16" fillId="0" borderId="64" xfId="0" applyFont="1" applyBorder="1" applyAlignment="1">
      <alignment horizontal="center" vertical="center" wrapText="1"/>
    </xf>
    <xf numFmtId="0" fontId="16" fillId="0" borderId="29" xfId="0" applyFont="1" applyBorder="1" applyAlignment="1">
      <alignment horizontal="center" vertical="center" wrapText="1"/>
    </xf>
    <xf numFmtId="0" fontId="20" fillId="8" borderId="56" xfId="0" applyFont="1" applyFill="1" applyBorder="1" applyAlignment="1">
      <alignment horizontal="center" vertical="center" wrapText="1"/>
    </xf>
    <xf numFmtId="0" fontId="20" fillId="8" borderId="54" xfId="0" applyFont="1" applyFill="1" applyBorder="1" applyAlignment="1">
      <alignment horizontal="center" vertical="center" wrapText="1"/>
    </xf>
    <xf numFmtId="0" fontId="20" fillId="8" borderId="29" xfId="0" applyFont="1" applyFill="1" applyBorder="1" applyAlignment="1">
      <alignment horizontal="center" vertical="center" wrapText="1"/>
    </xf>
    <xf numFmtId="0" fontId="20" fillId="8" borderId="1" xfId="0" applyFont="1" applyFill="1" applyBorder="1" applyAlignment="1">
      <alignment horizontal="center" vertical="center" wrapText="1"/>
    </xf>
    <xf numFmtId="0" fontId="4" fillId="0" borderId="0" xfId="0" applyFont="1"/>
    <xf numFmtId="0" fontId="16" fillId="0" borderId="63" xfId="0" applyFont="1" applyBorder="1" applyAlignment="1">
      <alignment horizontal="center" vertical="center" wrapText="1"/>
    </xf>
    <xf numFmtId="0" fontId="16" fillId="0" borderId="54" xfId="0" applyFont="1" applyBorder="1" applyAlignment="1">
      <alignment horizontal="center" vertical="center" wrapText="1"/>
    </xf>
    <xf numFmtId="0" fontId="16" fillId="0" borderId="7" xfId="0" applyFont="1" applyBorder="1" applyAlignment="1">
      <alignment horizontal="center" vertical="center"/>
    </xf>
    <xf numFmtId="0" fontId="16" fillId="0" borderId="56" xfId="0" applyFont="1" applyBorder="1" applyAlignment="1">
      <alignment horizontal="center" vertical="center" wrapText="1"/>
    </xf>
    <xf numFmtId="0" fontId="16" fillId="0" borderId="60" xfId="0" applyFont="1" applyBorder="1" applyAlignment="1">
      <alignment horizontal="center" vertical="center" wrapText="1"/>
    </xf>
    <xf numFmtId="0" fontId="16" fillId="0" borderId="1" xfId="0" applyFont="1" applyBorder="1" applyAlignment="1">
      <alignment horizontal="center" vertical="center" readingOrder="1"/>
    </xf>
    <xf numFmtId="3" fontId="16" fillId="0" borderId="1" xfId="0" applyNumberFormat="1" applyFont="1" applyBorder="1" applyAlignment="1">
      <alignment horizontal="center" vertical="center" readingOrder="1"/>
    </xf>
    <xf numFmtId="0" fontId="21" fillId="0" borderId="1" xfId="0" applyFont="1" applyBorder="1" applyAlignment="1">
      <alignment horizontal="center" vertical="center"/>
    </xf>
    <xf numFmtId="0" fontId="16" fillId="0" borderId="64" xfId="0" applyFont="1" applyBorder="1" applyAlignment="1">
      <alignment horizontal="center" vertical="center"/>
    </xf>
    <xf numFmtId="0" fontId="16" fillId="0" borderId="64" xfId="0" applyFont="1" applyBorder="1" applyAlignment="1">
      <alignment horizontal="center" vertical="center" readingOrder="1"/>
    </xf>
    <xf numFmtId="3" fontId="16" fillId="0" borderId="64" xfId="0" applyNumberFormat="1" applyFont="1" applyBorder="1" applyAlignment="1">
      <alignment horizontal="center" vertical="center" readingOrder="1"/>
    </xf>
    <xf numFmtId="0" fontId="21" fillId="0" borderId="64" xfId="0" applyFont="1" applyBorder="1" applyAlignment="1">
      <alignment horizontal="center" vertical="center"/>
    </xf>
    <xf numFmtId="0" fontId="16" fillId="0" borderId="54" xfId="0" applyFont="1" applyBorder="1" applyAlignment="1">
      <alignment horizontal="center" vertical="center"/>
    </xf>
    <xf numFmtId="0" fontId="16" fillId="0" borderId="54" xfId="0" applyFont="1" applyBorder="1" applyAlignment="1">
      <alignment horizontal="center" vertical="center" readingOrder="1"/>
    </xf>
    <xf numFmtId="3" fontId="16" fillId="0" borderId="54" xfId="0" applyNumberFormat="1" applyFont="1" applyBorder="1" applyAlignment="1">
      <alignment horizontal="center" vertical="center" readingOrder="1"/>
    </xf>
    <xf numFmtId="0" fontId="21" fillId="0" borderId="54" xfId="0" applyFont="1" applyBorder="1" applyAlignment="1">
      <alignment horizontal="center" vertical="center"/>
    </xf>
    <xf numFmtId="3" fontId="16" fillId="0" borderId="54" xfId="0" applyNumberFormat="1" applyFont="1" applyBorder="1" applyAlignment="1">
      <alignment horizontal="center" vertical="center"/>
    </xf>
    <xf numFmtId="0" fontId="16" fillId="0" borderId="28" xfId="0" applyFont="1" applyBorder="1" applyAlignment="1">
      <alignment horizontal="center" vertical="center"/>
    </xf>
    <xf numFmtId="0" fontId="4" fillId="0" borderId="0" xfId="0" applyFont="1" applyAlignment="1">
      <alignment horizontal="center" vertical="center"/>
    </xf>
    <xf numFmtId="0" fontId="4" fillId="0" borderId="65" xfId="0" applyFont="1" applyBorder="1" applyAlignment="1">
      <alignment horizontal="center" vertical="center"/>
    </xf>
    <xf numFmtId="0" fontId="4" fillId="0" borderId="57" xfId="0" applyFont="1" applyBorder="1" applyAlignment="1">
      <alignment horizontal="center" vertical="center"/>
    </xf>
    <xf numFmtId="0" fontId="22" fillId="0" borderId="57" xfId="0" applyFont="1" applyBorder="1" applyAlignment="1">
      <alignment horizontal="center" vertical="center" readingOrder="1"/>
    </xf>
    <xf numFmtId="3" fontId="4" fillId="0" borderId="57" xfId="0" applyNumberFormat="1" applyFont="1" applyBorder="1" applyAlignment="1">
      <alignment horizontal="center" vertical="center"/>
    </xf>
    <xf numFmtId="0" fontId="19" fillId="0" borderId="1" xfId="0" applyFont="1" applyBorder="1" applyAlignment="1">
      <alignment horizontal="center" vertical="center"/>
    </xf>
    <xf numFmtId="0" fontId="4" fillId="0" borderId="1" xfId="0" applyFont="1" applyBorder="1" applyAlignment="1">
      <alignment horizontal="center" vertical="center"/>
    </xf>
    <xf numFmtId="0" fontId="23" fillId="0" borderId="1" xfId="0" quotePrefix="1" applyFont="1" applyBorder="1" applyAlignment="1">
      <alignment horizontal="center" vertical="center"/>
    </xf>
    <xf numFmtId="0" fontId="22" fillId="0" borderId="1" xfId="0" applyFont="1" applyBorder="1" applyAlignment="1">
      <alignment horizontal="center" vertical="center" readingOrder="1"/>
    </xf>
    <xf numFmtId="0" fontId="4" fillId="5" borderId="0" xfId="0" applyFont="1" applyFill="1"/>
    <xf numFmtId="0" fontId="4" fillId="22" borderId="0" xfId="0" applyFont="1" applyFill="1"/>
    <xf numFmtId="0" fontId="4" fillId="0" borderId="0" xfId="0" applyFont="1" applyAlignment="1">
      <alignment horizontal="right"/>
    </xf>
    <xf numFmtId="4" fontId="4" fillId="0" borderId="0" xfId="0" applyNumberFormat="1" applyFont="1" applyAlignment="1">
      <alignment horizontal="right"/>
    </xf>
    <xf numFmtId="0" fontId="19" fillId="16" borderId="1" xfId="0" applyFont="1" applyFill="1" applyBorder="1" applyAlignment="1">
      <alignment horizontal="center" vertical="center" wrapText="1"/>
    </xf>
    <xf numFmtId="0" fontId="20" fillId="16" borderId="1" xfId="0" applyFont="1" applyFill="1" applyBorder="1" applyAlignment="1">
      <alignment horizontal="center" vertical="center" wrapText="1"/>
    </xf>
    <xf numFmtId="166" fontId="20" fillId="16" borderId="1" xfId="1" applyFont="1" applyFill="1" applyBorder="1" applyAlignment="1">
      <alignment horizontal="center" vertical="center" wrapText="1"/>
    </xf>
    <xf numFmtId="1" fontId="20" fillId="16" borderId="1" xfId="1" applyNumberFormat="1" applyFont="1" applyFill="1" applyBorder="1" applyAlignment="1">
      <alignment horizontal="center" vertical="center" wrapText="1"/>
    </xf>
    <xf numFmtId="9" fontId="19" fillId="16" borderId="1" xfId="16" applyFont="1" applyFill="1" applyBorder="1" applyAlignment="1">
      <alignment horizontal="center" vertical="center" wrapText="1"/>
    </xf>
    <xf numFmtId="169" fontId="19" fillId="16" borderId="1" xfId="16" applyNumberFormat="1" applyFont="1" applyFill="1" applyBorder="1" applyAlignment="1">
      <alignment horizontal="center" vertical="center" wrapText="1"/>
    </xf>
    <xf numFmtId="44" fontId="19" fillId="16" borderId="1" xfId="0" applyNumberFormat="1" applyFont="1" applyFill="1" applyBorder="1" applyAlignment="1">
      <alignment horizontal="center" vertical="center" wrapText="1"/>
    </xf>
    <xf numFmtId="10" fontId="19" fillId="16" borderId="1" xfId="16" applyNumberFormat="1" applyFont="1" applyFill="1" applyBorder="1" applyAlignment="1">
      <alignment horizontal="center" vertical="center" wrapText="1"/>
    </xf>
    <xf numFmtId="9" fontId="4" fillId="0" borderId="1" xfId="16" applyFont="1" applyBorder="1" applyAlignment="1">
      <alignment horizontal="center" vertical="center" wrapText="1"/>
    </xf>
    <xf numFmtId="0" fontId="4" fillId="0" borderId="28" xfId="0" applyFont="1" applyBorder="1" applyAlignment="1">
      <alignment horizontal="center" vertical="center" wrapText="1"/>
    </xf>
    <xf numFmtId="169" fontId="4" fillId="0" borderId="0" xfId="0" applyNumberFormat="1" applyFont="1" applyAlignment="1">
      <alignment horizontal="center" vertical="center" wrapText="1"/>
    </xf>
    <xf numFmtId="0" fontId="4" fillId="2" borderId="1" xfId="0" applyFont="1" applyFill="1" applyBorder="1" applyAlignment="1">
      <alignment horizontal="center" vertical="center" wrapText="1"/>
    </xf>
    <xf numFmtId="0" fontId="20" fillId="0" borderId="1" xfId="0" applyFont="1" applyBorder="1" applyAlignment="1">
      <alignment horizontal="center" vertical="center" wrapText="1"/>
    </xf>
    <xf numFmtId="166" fontId="20" fillId="0" borderId="1" xfId="1" applyFont="1" applyFill="1" applyBorder="1" applyAlignment="1">
      <alignment horizontal="center" vertical="center" wrapText="1"/>
    </xf>
    <xf numFmtId="1" fontId="20" fillId="0" borderId="1" xfId="1" applyNumberFormat="1" applyFont="1" applyFill="1" applyBorder="1" applyAlignment="1">
      <alignment horizontal="center" vertical="center" wrapText="1"/>
    </xf>
    <xf numFmtId="9" fontId="19" fillId="0" borderId="1" xfId="16" applyFont="1" applyBorder="1" applyAlignment="1">
      <alignment horizontal="center" vertical="center" wrapText="1"/>
    </xf>
    <xf numFmtId="169" fontId="19" fillId="0" borderId="1" xfId="16" applyNumberFormat="1" applyFont="1" applyBorder="1" applyAlignment="1">
      <alignment horizontal="center" vertical="center" wrapText="1"/>
    </xf>
    <xf numFmtId="44" fontId="19" fillId="0" borderId="1" xfId="0" applyNumberFormat="1" applyFont="1" applyBorder="1" applyAlignment="1">
      <alignment horizontal="center" vertical="center" wrapText="1"/>
    </xf>
    <xf numFmtId="0" fontId="16" fillId="0" borderId="15" xfId="0" applyFont="1" applyBorder="1" applyAlignment="1">
      <alignment horizontal="center" vertical="center" wrapText="1"/>
    </xf>
    <xf numFmtId="0" fontId="19" fillId="0" borderId="1" xfId="0" applyFont="1" applyBorder="1" applyAlignment="1">
      <alignment horizontal="center" vertical="center" wrapText="1"/>
    </xf>
    <xf numFmtId="0" fontId="22" fillId="0" borderId="1" xfId="0" applyFont="1" applyBorder="1" applyAlignment="1">
      <alignment horizontal="center" vertical="center" wrapText="1"/>
    </xf>
    <xf numFmtId="0" fontId="19" fillId="2" borderId="1" xfId="0" applyFont="1" applyFill="1" applyBorder="1" applyAlignment="1">
      <alignment horizontal="center" vertical="center" wrapText="1"/>
    </xf>
    <xf numFmtId="9" fontId="4" fillId="0" borderId="0" xfId="16" applyFont="1" applyAlignment="1">
      <alignment horizontal="center" vertical="center" wrapText="1"/>
    </xf>
    <xf numFmtId="0" fontId="4" fillId="0" borderId="1" xfId="0" applyFont="1" applyBorder="1" applyAlignment="1">
      <alignment horizontal="left" vertical="center" wrapText="1"/>
    </xf>
    <xf numFmtId="0" fontId="4" fillId="0" borderId="1" xfId="0" applyFont="1" applyBorder="1" applyAlignment="1">
      <alignment vertical="center" wrapText="1"/>
    </xf>
    <xf numFmtId="44" fontId="4" fillId="0" borderId="1" xfId="0" applyNumberFormat="1" applyFont="1" applyBorder="1" applyAlignment="1">
      <alignment horizontal="left" vertical="center" wrapText="1"/>
    </xf>
    <xf numFmtId="169" fontId="4" fillId="0" borderId="1" xfId="16" applyNumberFormat="1" applyFont="1" applyBorder="1" applyAlignment="1">
      <alignment horizontal="center" vertical="center" wrapText="1"/>
    </xf>
    <xf numFmtId="9" fontId="4" fillId="0" borderId="1" xfId="16" applyFont="1" applyFill="1" applyBorder="1" applyAlignment="1">
      <alignment horizontal="center" vertical="center" wrapText="1"/>
    </xf>
    <xf numFmtId="169" fontId="4" fillId="0" borderId="1" xfId="16" applyNumberFormat="1" applyFont="1" applyFill="1" applyBorder="1" applyAlignment="1">
      <alignment horizontal="center" vertical="center" wrapText="1"/>
    </xf>
    <xf numFmtId="0" fontId="19" fillId="16" borderId="1" xfId="0" applyFont="1" applyFill="1" applyBorder="1" applyAlignment="1">
      <alignment vertical="center" wrapText="1"/>
    </xf>
    <xf numFmtId="166" fontId="19" fillId="16" borderId="1" xfId="1" applyFont="1" applyFill="1" applyBorder="1" applyAlignment="1">
      <alignment vertical="center" wrapText="1"/>
    </xf>
    <xf numFmtId="169" fontId="22" fillId="0" borderId="1" xfId="1" applyNumberFormat="1" applyFont="1" applyBorder="1" applyAlignment="1">
      <alignment horizontal="center" vertical="center" wrapText="1"/>
    </xf>
    <xf numFmtId="3" fontId="22" fillId="0" borderId="1" xfId="0" applyNumberFormat="1" applyFont="1" applyBorder="1" applyAlignment="1">
      <alignment horizontal="center" vertical="center" wrapText="1"/>
    </xf>
    <xf numFmtId="169" fontId="19" fillId="16" borderId="1" xfId="1" applyNumberFormat="1" applyFont="1" applyFill="1" applyBorder="1" applyAlignment="1">
      <alignment horizontal="left" vertical="center" wrapText="1"/>
    </xf>
    <xf numFmtId="0" fontId="19" fillId="2" borderId="1" xfId="0" applyFont="1" applyFill="1" applyBorder="1" applyAlignment="1">
      <alignment horizontal="left" vertical="center" wrapText="1"/>
    </xf>
    <xf numFmtId="0" fontId="22" fillId="0" borderId="1" xfId="0" applyFont="1" applyBorder="1" applyAlignment="1">
      <alignment horizontal="left" vertical="center" wrapText="1"/>
    </xf>
    <xf numFmtId="167" fontId="19" fillId="16" borderId="1" xfId="0" applyNumberFormat="1" applyFont="1" applyFill="1" applyBorder="1" applyAlignment="1">
      <alignment horizontal="left" vertical="center" wrapText="1"/>
    </xf>
    <xf numFmtId="0" fontId="4" fillId="0" borderId="0" xfId="0" applyFont="1" applyAlignment="1">
      <alignment horizontal="left" vertical="center" wrapText="1"/>
    </xf>
    <xf numFmtId="0" fontId="19" fillId="16" borderId="12" xfId="0" applyFont="1" applyFill="1" applyBorder="1" applyAlignment="1">
      <alignment horizontal="center" vertical="center" wrapText="1"/>
    </xf>
    <xf numFmtId="0" fontId="25" fillId="5" borderId="62" xfId="0" applyFont="1" applyFill="1" applyBorder="1" applyAlignment="1">
      <alignment horizontal="center" vertical="center" wrapText="1"/>
    </xf>
    <xf numFmtId="0" fontId="4" fillId="2" borderId="1" xfId="0" applyFont="1" applyFill="1" applyBorder="1" applyAlignment="1">
      <alignment horizontal="center" vertical="center"/>
    </xf>
    <xf numFmtId="0" fontId="4" fillId="2" borderId="12" xfId="0" applyFont="1" applyFill="1" applyBorder="1" applyAlignment="1">
      <alignment horizontal="center" vertical="center"/>
    </xf>
    <xf numFmtId="169" fontId="4" fillId="2" borderId="8" xfId="0" applyNumberFormat="1" applyFont="1" applyFill="1" applyBorder="1" applyAlignment="1">
      <alignment horizontal="center" vertical="center" wrapText="1"/>
    </xf>
    <xf numFmtId="0" fontId="4" fillId="2" borderId="12" xfId="0" applyFont="1" applyFill="1" applyBorder="1" applyAlignment="1">
      <alignment horizontal="center" vertical="center" wrapText="1"/>
    </xf>
    <xf numFmtId="169" fontId="4" fillId="24" borderId="8" xfId="0" applyNumberFormat="1" applyFont="1" applyFill="1" applyBorder="1" applyAlignment="1">
      <alignment horizontal="center" vertical="center" wrapText="1"/>
    </xf>
    <xf numFmtId="169" fontId="4" fillId="15" borderId="31" xfId="0" applyNumberFormat="1" applyFont="1" applyFill="1" applyBorder="1" applyAlignment="1">
      <alignment horizontal="center" vertical="center" wrapText="1"/>
    </xf>
    <xf numFmtId="166" fontId="16" fillId="0" borderId="1" xfId="1" applyFont="1" applyFill="1" applyBorder="1" applyAlignment="1">
      <alignment horizontal="center" vertical="center" wrapText="1"/>
    </xf>
    <xf numFmtId="44" fontId="4" fillId="12" borderId="1" xfId="0" applyNumberFormat="1" applyFont="1" applyFill="1" applyBorder="1" applyAlignment="1">
      <alignment horizontal="center" vertical="center" wrapText="1"/>
    </xf>
    <xf numFmtId="0" fontId="4" fillId="0" borderId="0" xfId="0" applyFont="1" applyAlignment="1">
      <alignment wrapText="1"/>
    </xf>
    <xf numFmtId="0" fontId="4" fillId="3" borderId="1" xfId="0" applyFont="1" applyFill="1" applyBorder="1" applyAlignment="1">
      <alignment horizontal="center" vertical="center" wrapText="1"/>
    </xf>
    <xf numFmtId="0" fontId="4" fillId="0" borderId="1" xfId="0" applyFont="1" applyBorder="1" applyAlignment="1">
      <alignment horizontal="center" wrapText="1"/>
    </xf>
    <xf numFmtId="44" fontId="4" fillId="2" borderId="1" xfId="2" applyFont="1" applyFill="1" applyBorder="1" applyAlignment="1">
      <alignment horizontal="center" vertical="center" wrapText="1"/>
    </xf>
    <xf numFmtId="44" fontId="4" fillId="2" borderId="7" xfId="2" applyFont="1" applyFill="1" applyBorder="1" applyAlignment="1">
      <alignment horizontal="center" vertical="center" wrapText="1"/>
    </xf>
    <xf numFmtId="0" fontId="4" fillId="4" borderId="1" xfId="0" applyFont="1" applyFill="1" applyBorder="1" applyAlignment="1">
      <alignment horizontal="center" wrapText="1"/>
    </xf>
    <xf numFmtId="0" fontId="4" fillId="0" borderId="0" xfId="0" applyFont="1" applyAlignment="1">
      <alignment horizontal="center" wrapText="1"/>
    </xf>
    <xf numFmtId="169" fontId="22" fillId="0" borderId="3" xfId="0" applyNumberFormat="1" applyFont="1" applyBorder="1" applyAlignment="1">
      <alignment horizontal="center" vertical="center" wrapText="1"/>
    </xf>
    <xf numFmtId="169" fontId="4" fillId="0" borderId="0" xfId="0" applyNumberFormat="1" applyFont="1" applyAlignment="1">
      <alignment horizontal="center" vertical="center"/>
    </xf>
    <xf numFmtId="170" fontId="22" fillId="0" borderId="12" xfId="0" applyNumberFormat="1" applyFont="1" applyBorder="1" applyAlignment="1">
      <alignment horizontal="center" vertical="center" wrapText="1"/>
    </xf>
    <xf numFmtId="0" fontId="22" fillId="0" borderId="12" xfId="0" applyFont="1" applyBorder="1" applyAlignment="1">
      <alignment horizontal="center" vertical="center" wrapText="1"/>
    </xf>
    <xf numFmtId="169" fontId="22" fillId="0" borderId="8" xfId="0" applyNumberFormat="1" applyFont="1" applyBorder="1" applyAlignment="1">
      <alignment horizontal="center" vertical="center" wrapText="1"/>
    </xf>
    <xf numFmtId="169" fontId="22" fillId="0" borderId="45" xfId="0" applyNumberFormat="1" applyFont="1" applyBorder="1" applyAlignment="1">
      <alignment horizontal="center" vertical="center" wrapText="1"/>
    </xf>
    <xf numFmtId="169" fontId="22" fillId="0" borderId="13" xfId="0" applyNumberFormat="1" applyFont="1" applyBorder="1" applyAlignment="1">
      <alignment horizontal="center" vertical="center" wrapText="1"/>
    </xf>
    <xf numFmtId="169" fontId="25" fillId="23" borderId="27" xfId="0" applyNumberFormat="1" applyFont="1" applyFill="1" applyBorder="1" applyAlignment="1">
      <alignment horizontal="center" vertical="center" wrapText="1"/>
    </xf>
    <xf numFmtId="44" fontId="19" fillId="12" borderId="1" xfId="0" applyNumberFormat="1" applyFont="1" applyFill="1" applyBorder="1" applyAlignment="1">
      <alignment horizontal="center" vertical="center" wrapText="1"/>
    </xf>
    <xf numFmtId="0" fontId="16" fillId="0" borderId="0" xfId="0" applyFont="1" applyAlignment="1">
      <alignment wrapText="1"/>
    </xf>
    <xf numFmtId="0" fontId="16" fillId="3" borderId="2" xfId="0" applyFont="1" applyFill="1" applyBorder="1" applyAlignment="1">
      <alignment horizontal="center" vertical="center" wrapText="1"/>
    </xf>
    <xf numFmtId="0" fontId="16" fillId="3" borderId="1" xfId="0" applyFont="1" applyFill="1" applyBorder="1" applyAlignment="1">
      <alignment horizontal="center" vertical="center" wrapText="1"/>
    </xf>
    <xf numFmtId="0" fontId="16" fillId="3" borderId="3" xfId="0" applyFont="1" applyFill="1" applyBorder="1" applyAlignment="1">
      <alignment horizontal="center" vertical="center" wrapText="1"/>
    </xf>
    <xf numFmtId="0" fontId="16" fillId="0" borderId="2" xfId="0" applyFont="1" applyBorder="1" applyAlignment="1">
      <alignment horizontal="center" vertical="center" wrapText="1"/>
    </xf>
    <xf numFmtId="165" fontId="16" fillId="2" borderId="1" xfId="0" applyNumberFormat="1" applyFont="1" applyFill="1" applyBorder="1" applyAlignment="1">
      <alignment horizontal="center" vertical="center" wrapText="1"/>
    </xf>
    <xf numFmtId="0" fontId="16" fillId="4" borderId="1" xfId="0" applyFont="1" applyFill="1" applyBorder="1" applyAlignment="1">
      <alignment horizontal="center" wrapText="1"/>
    </xf>
    <xf numFmtId="0" fontId="16" fillId="0" borderId="4" xfId="0" applyFont="1" applyBorder="1" applyAlignment="1">
      <alignment horizontal="center" vertical="center" wrapText="1"/>
    </xf>
    <xf numFmtId="0" fontId="16" fillId="0" borderId="5" xfId="0" applyFont="1" applyBorder="1" applyAlignment="1">
      <alignment horizontal="center" vertical="center" wrapText="1"/>
    </xf>
    <xf numFmtId="165" fontId="16" fillId="2" borderId="5" xfId="0" applyNumberFormat="1" applyFont="1" applyFill="1" applyBorder="1" applyAlignment="1">
      <alignment horizontal="center" vertical="center" wrapText="1"/>
    </xf>
    <xf numFmtId="44" fontId="16" fillId="2" borderId="5" xfId="2" applyFont="1" applyFill="1" applyBorder="1" applyAlignment="1">
      <alignment horizontal="center" vertical="center" wrapText="1"/>
    </xf>
    <xf numFmtId="0" fontId="16" fillId="4" borderId="5" xfId="0" applyFont="1" applyFill="1" applyBorder="1" applyAlignment="1">
      <alignment horizontal="center" wrapText="1"/>
    </xf>
    <xf numFmtId="44" fontId="20" fillId="0" borderId="21" xfId="2" applyFont="1" applyFill="1" applyBorder="1" applyAlignment="1">
      <alignment horizontal="center" vertical="center" wrapText="1"/>
    </xf>
    <xf numFmtId="0" fontId="16" fillId="3" borderId="9" xfId="0" applyFont="1" applyFill="1" applyBorder="1" applyAlignment="1">
      <alignment horizontal="center" vertical="center" wrapText="1"/>
    </xf>
    <xf numFmtId="0" fontId="16" fillId="3" borderId="10" xfId="0" applyFont="1" applyFill="1" applyBorder="1" applyAlignment="1">
      <alignment horizontal="center" vertical="center" wrapText="1"/>
    </xf>
    <xf numFmtId="0" fontId="16" fillId="3" borderId="22" xfId="0" applyFont="1" applyFill="1" applyBorder="1" applyAlignment="1">
      <alignment horizontal="center" vertical="center" wrapText="1"/>
    </xf>
    <xf numFmtId="8" fontId="16" fillId="0" borderId="1" xfId="0" applyNumberFormat="1" applyFont="1" applyBorder="1" applyAlignment="1">
      <alignment horizontal="center" vertical="center" wrapText="1"/>
    </xf>
    <xf numFmtId="8" fontId="16" fillId="0" borderId="7" xfId="0" applyNumberFormat="1" applyFont="1" applyBorder="1" applyAlignment="1">
      <alignment horizontal="center" vertical="center" wrapText="1"/>
    </xf>
    <xf numFmtId="8" fontId="16" fillId="0" borderId="5" xfId="0" applyNumberFormat="1" applyFont="1" applyBorder="1" applyAlignment="1">
      <alignment horizontal="center" vertical="center" wrapText="1"/>
    </xf>
    <xf numFmtId="0" fontId="20" fillId="3" borderId="1" xfId="0" applyFont="1" applyFill="1" applyBorder="1" applyAlignment="1">
      <alignment horizontal="center" vertical="center" wrapText="1"/>
    </xf>
    <xf numFmtId="166" fontId="20" fillId="3" borderId="1" xfId="1" applyFont="1" applyFill="1" applyBorder="1" applyAlignment="1">
      <alignment horizontal="center" vertical="center" wrapText="1"/>
    </xf>
    <xf numFmtId="1" fontId="20" fillId="3" borderId="12" xfId="1" applyNumberFormat="1" applyFont="1" applyFill="1" applyBorder="1" applyAlignment="1">
      <alignment horizontal="center" vertical="center" wrapText="1"/>
    </xf>
    <xf numFmtId="164" fontId="16" fillId="0" borderId="13" xfId="1" applyNumberFormat="1" applyFont="1" applyFill="1" applyBorder="1" applyAlignment="1">
      <alignment horizontal="center" vertical="center" wrapText="1"/>
    </xf>
    <xf numFmtId="169" fontId="16" fillId="0" borderId="3" xfId="1" applyNumberFormat="1" applyFont="1" applyFill="1" applyBorder="1" applyAlignment="1">
      <alignment horizontal="center" vertical="center" wrapText="1"/>
    </xf>
    <xf numFmtId="0" fontId="16" fillId="0" borderId="1" xfId="4" applyFont="1" applyBorder="1" applyAlignment="1" applyProtection="1">
      <alignment horizontal="center" vertical="center" wrapText="1"/>
      <protection locked="0"/>
    </xf>
    <xf numFmtId="164" fontId="16" fillId="0" borderId="1" xfId="1" applyNumberFormat="1" applyFont="1" applyFill="1" applyBorder="1" applyAlignment="1">
      <alignment horizontal="center" vertical="center" wrapText="1"/>
    </xf>
    <xf numFmtId="0" fontId="16" fillId="0" borderId="1" xfId="7" applyFont="1" applyBorder="1" applyAlignment="1">
      <alignment horizontal="center" vertical="center" wrapText="1"/>
    </xf>
    <xf numFmtId="0" fontId="16" fillId="0" borderId="1" xfId="4" applyFont="1" applyBorder="1" applyAlignment="1">
      <alignment horizontal="center" vertical="center" wrapText="1"/>
    </xf>
    <xf numFmtId="1" fontId="4" fillId="0" borderId="1" xfId="1" applyNumberFormat="1" applyFont="1" applyFill="1" applyBorder="1" applyAlignment="1">
      <alignment horizontal="center" vertical="center" wrapText="1"/>
    </xf>
    <xf numFmtId="0" fontId="27" fillId="0" borderId="1" xfId="7" applyFont="1" applyBorder="1" applyAlignment="1" applyProtection="1">
      <alignment horizontal="center" vertical="center" wrapText="1"/>
      <protection locked="0"/>
    </xf>
    <xf numFmtId="0" fontId="16" fillId="0" borderId="1" xfId="8" applyFont="1" applyBorder="1" applyAlignment="1">
      <alignment horizontal="center" vertical="center" wrapText="1"/>
    </xf>
    <xf numFmtId="0" fontId="16" fillId="0" borderId="1" xfId="9" applyFont="1" applyBorder="1" applyAlignment="1">
      <alignment horizontal="center" vertical="center" wrapText="1"/>
    </xf>
    <xf numFmtId="0" fontId="16" fillId="0" borderId="1" xfId="10" applyFont="1" applyBorder="1" applyAlignment="1">
      <alignment horizontal="center" vertical="center" wrapText="1"/>
    </xf>
    <xf numFmtId="0" fontId="16" fillId="0" borderId="1" xfId="11" applyFont="1" applyBorder="1" applyAlignment="1">
      <alignment horizontal="center" vertical="center" wrapText="1"/>
    </xf>
    <xf numFmtId="164" fontId="16" fillId="5" borderId="13" xfId="1" applyNumberFormat="1" applyFont="1" applyFill="1" applyBorder="1" applyAlignment="1">
      <alignment horizontal="center" vertical="center" wrapText="1"/>
    </xf>
    <xf numFmtId="1" fontId="16" fillId="2" borderId="1" xfId="1" applyNumberFormat="1" applyFont="1" applyFill="1" applyBorder="1" applyAlignment="1">
      <alignment horizontal="center" vertical="center" wrapText="1"/>
    </xf>
    <xf numFmtId="166" fontId="4" fillId="12" borderId="8" xfId="1" applyFont="1" applyFill="1" applyBorder="1" applyAlignment="1">
      <alignment horizontal="center" vertical="center" wrapText="1"/>
    </xf>
    <xf numFmtId="0" fontId="16" fillId="0" borderId="0" xfId="0" applyFont="1" applyAlignment="1">
      <alignment horizontal="center" vertical="center" wrapText="1"/>
    </xf>
    <xf numFmtId="166" fontId="16" fillId="0" borderId="0" xfId="1" applyFont="1" applyFill="1" applyAlignment="1">
      <alignment horizontal="center" vertical="center" wrapText="1"/>
    </xf>
    <xf numFmtId="1" fontId="4" fillId="0" borderId="0" xfId="1" applyNumberFormat="1" applyFont="1" applyFill="1" applyAlignment="1">
      <alignment horizontal="center" vertical="center" wrapText="1"/>
    </xf>
    <xf numFmtId="166" fontId="4" fillId="0" borderId="0" xfId="1" applyFont="1" applyFill="1" applyAlignment="1">
      <alignment horizontal="center" vertical="center" wrapText="1"/>
    </xf>
    <xf numFmtId="0" fontId="19" fillId="5" borderId="1"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0" borderId="2" xfId="0" applyFont="1" applyBorder="1" applyAlignment="1">
      <alignment horizontal="center" wrapText="1"/>
    </xf>
    <xf numFmtId="0" fontId="4" fillId="0" borderId="4" xfId="0" applyFont="1" applyBorder="1" applyAlignment="1">
      <alignment horizontal="center" wrapText="1"/>
    </xf>
    <xf numFmtId="44" fontId="4" fillId="2" borderId="5" xfId="2" applyFont="1" applyFill="1" applyBorder="1" applyAlignment="1">
      <alignment horizontal="center" vertical="center" wrapText="1"/>
    </xf>
    <xf numFmtId="44" fontId="4" fillId="2" borderId="20" xfId="2" applyFont="1" applyFill="1" applyBorder="1" applyAlignment="1">
      <alignment horizontal="center" vertical="center" wrapText="1"/>
    </xf>
    <xf numFmtId="0" fontId="4" fillId="4" borderId="5" xfId="0" applyFont="1" applyFill="1" applyBorder="1" applyAlignment="1">
      <alignment horizontal="center" wrapText="1"/>
    </xf>
    <xf numFmtId="0" fontId="4" fillId="0" borderId="1" xfId="0" applyFont="1" applyBorder="1" applyAlignment="1">
      <alignment wrapText="1"/>
    </xf>
    <xf numFmtId="0" fontId="28" fillId="0" borderId="0" xfId="0" applyFont="1" applyAlignment="1">
      <alignment wrapText="1"/>
    </xf>
    <xf numFmtId="0" fontId="4" fillId="2" borderId="2" xfId="0" applyFont="1" applyFill="1" applyBorder="1" applyAlignment="1">
      <alignment horizontal="center" wrapText="1"/>
    </xf>
    <xf numFmtId="0" fontId="4" fillId="2" borderId="4" xfId="0" applyFont="1" applyFill="1" applyBorder="1" applyAlignment="1">
      <alignment horizontal="center" wrapText="1"/>
    </xf>
    <xf numFmtId="0" fontId="28" fillId="0" borderId="0" xfId="0" applyFont="1"/>
    <xf numFmtId="0" fontId="4" fillId="0" borderId="11" xfId="0" applyFont="1" applyBorder="1" applyAlignment="1">
      <alignment horizontal="center" wrapText="1"/>
    </xf>
    <xf numFmtId="0" fontId="4" fillId="0" borderId="39" xfId="0" applyFont="1" applyBorder="1" applyAlignment="1">
      <alignment horizontal="center" wrapText="1"/>
    </xf>
    <xf numFmtId="0" fontId="4" fillId="2" borderId="0" xfId="0" applyFont="1" applyFill="1" applyAlignment="1">
      <alignment wrapText="1"/>
    </xf>
    <xf numFmtId="165" fontId="4" fillId="0" borderId="1" xfId="0" applyNumberFormat="1" applyFont="1" applyBorder="1" applyAlignment="1">
      <alignment horizontal="center" vertical="center"/>
    </xf>
    <xf numFmtId="165" fontId="4" fillId="0" borderId="1" xfId="0" applyNumberFormat="1" applyFont="1" applyBorder="1" applyAlignment="1">
      <alignment horizontal="center" vertical="center" wrapText="1"/>
    </xf>
    <xf numFmtId="165" fontId="4" fillId="0" borderId="5" xfId="0" applyNumberFormat="1" applyFont="1" applyBorder="1" applyAlignment="1">
      <alignment horizontal="center" vertical="center" wrapText="1"/>
    </xf>
    <xf numFmtId="0" fontId="4" fillId="4" borderId="7" xfId="0" applyFont="1" applyFill="1" applyBorder="1" applyAlignment="1">
      <alignment horizont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13" xfId="0" applyFont="1" applyBorder="1" applyAlignment="1">
      <alignment horizontal="center" vertical="center" wrapText="1"/>
    </xf>
    <xf numFmtId="10" fontId="28" fillId="25" borderId="3" xfId="16" applyNumberFormat="1" applyFont="1" applyFill="1" applyBorder="1" applyAlignment="1">
      <alignment horizontal="center" vertical="center" wrapText="1"/>
    </xf>
    <xf numFmtId="10" fontId="28" fillId="29" borderId="3" xfId="16" applyNumberFormat="1" applyFont="1" applyFill="1" applyBorder="1" applyAlignment="1">
      <alignment horizontal="center" vertical="center" wrapText="1"/>
    </xf>
    <xf numFmtId="10" fontId="29" fillId="25" borderId="3" xfId="16" applyNumberFormat="1" applyFont="1" applyFill="1" applyBorder="1" applyAlignment="1">
      <alignment horizontal="center" vertical="center" wrapText="1"/>
    </xf>
    <xf numFmtId="10" fontId="29" fillId="29" borderId="3" xfId="16" applyNumberFormat="1" applyFont="1" applyFill="1" applyBorder="1" applyAlignment="1">
      <alignment horizontal="center" vertical="center" wrapText="1"/>
    </xf>
    <xf numFmtId="10" fontId="19" fillId="0" borderId="1" xfId="16" applyNumberFormat="1" applyFont="1" applyBorder="1" applyAlignment="1">
      <alignment horizontal="center" vertical="center" wrapText="1"/>
    </xf>
    <xf numFmtId="10" fontId="19" fillId="0" borderId="21" xfId="16" applyNumberFormat="1" applyFont="1" applyBorder="1" applyAlignment="1">
      <alignment horizontal="center" vertical="center" wrapText="1"/>
    </xf>
    <xf numFmtId="0" fontId="19" fillId="5" borderId="0" xfId="0" applyFont="1" applyFill="1" applyAlignment="1">
      <alignment horizontal="center" vertical="center" wrapText="1"/>
    </xf>
    <xf numFmtId="0" fontId="19" fillId="26" borderId="1" xfId="0" applyFont="1" applyFill="1" applyBorder="1" applyAlignment="1">
      <alignment horizontal="center" vertical="center" wrapText="1"/>
    </xf>
    <xf numFmtId="10" fontId="4" fillId="25" borderId="1" xfId="0" applyNumberFormat="1" applyFont="1" applyFill="1" applyBorder="1" applyAlignment="1">
      <alignment horizontal="center" vertical="center" wrapText="1"/>
    </xf>
    <xf numFmtId="10" fontId="4" fillId="29" borderId="1" xfId="16" applyNumberFormat="1" applyFont="1" applyFill="1" applyBorder="1" applyAlignment="1">
      <alignment horizontal="center" vertical="center" wrapText="1"/>
    </xf>
    <xf numFmtId="10" fontId="4" fillId="0" borderId="0" xfId="0" applyNumberFormat="1" applyFont="1" applyAlignment="1">
      <alignment horizontal="center" vertical="center" wrapText="1"/>
    </xf>
    <xf numFmtId="10" fontId="4" fillId="0" borderId="0" xfId="16" applyNumberFormat="1" applyFont="1" applyBorder="1" applyAlignment="1">
      <alignment horizontal="center" vertical="center" wrapText="1"/>
    </xf>
    <xf numFmtId="10" fontId="4" fillId="29" borderId="0" xfId="16" applyNumberFormat="1" applyFont="1" applyFill="1" applyBorder="1" applyAlignment="1">
      <alignment horizontal="center" vertical="center" wrapText="1"/>
    </xf>
    <xf numFmtId="0" fontId="4" fillId="25" borderId="1" xfId="0" applyFont="1" applyFill="1" applyBorder="1" applyAlignment="1">
      <alignment horizontal="center" vertical="center" wrapText="1"/>
    </xf>
    <xf numFmtId="166" fontId="4" fillId="0" borderId="1" xfId="1" applyFont="1" applyBorder="1" applyAlignment="1">
      <alignment horizontal="center" vertical="center" wrapText="1"/>
    </xf>
    <xf numFmtId="0" fontId="19" fillId="23" borderId="1" xfId="0" applyFont="1" applyFill="1" applyBorder="1" applyAlignment="1">
      <alignment horizontal="center" vertical="center" wrapText="1"/>
    </xf>
    <xf numFmtId="10" fontId="19" fillId="23" borderId="1" xfId="16" applyNumberFormat="1" applyFont="1" applyFill="1" applyBorder="1" applyAlignment="1">
      <alignment horizontal="center" vertical="center" wrapText="1"/>
    </xf>
    <xf numFmtId="0" fontId="4" fillId="23" borderId="1" xfId="0" applyFont="1" applyFill="1" applyBorder="1" applyAlignment="1">
      <alignment vertical="center" wrapText="1"/>
    </xf>
    <xf numFmtId="10" fontId="4" fillId="28" borderId="1" xfId="16" applyNumberFormat="1" applyFont="1" applyFill="1" applyBorder="1" applyAlignment="1">
      <alignment horizontal="center" vertical="center" wrapText="1"/>
    </xf>
    <xf numFmtId="10" fontId="4" fillId="23" borderId="1" xfId="16" applyNumberFormat="1" applyFont="1" applyFill="1" applyBorder="1" applyAlignment="1">
      <alignment horizontal="center" vertical="center" wrapText="1"/>
    </xf>
    <xf numFmtId="10" fontId="4" fillId="12" borderId="1" xfId="16" applyNumberFormat="1" applyFont="1" applyFill="1" applyBorder="1" applyAlignment="1">
      <alignment horizontal="center" vertical="center" wrapText="1"/>
    </xf>
    <xf numFmtId="0" fontId="30" fillId="0" borderId="0" xfId="0" applyFont="1" applyAlignment="1">
      <alignment horizontal="center" vertical="center" wrapText="1"/>
    </xf>
    <xf numFmtId="10" fontId="4" fillId="2" borderId="1" xfId="2" applyNumberFormat="1" applyFont="1" applyFill="1" applyBorder="1" applyAlignment="1">
      <alignment horizontal="center" vertical="center" wrapText="1"/>
    </xf>
    <xf numFmtId="10" fontId="4" fillId="2" borderId="7" xfId="2" applyNumberFormat="1" applyFont="1" applyFill="1" applyBorder="1" applyAlignment="1">
      <alignment horizontal="center" vertical="center" wrapText="1"/>
    </xf>
    <xf numFmtId="0" fontId="4" fillId="0" borderId="6" xfId="0" applyFont="1" applyBorder="1" applyAlignment="1">
      <alignment horizontal="center" wrapText="1"/>
    </xf>
    <xf numFmtId="10" fontId="4" fillId="2" borderId="5" xfId="2" applyNumberFormat="1" applyFont="1" applyFill="1" applyBorder="1" applyAlignment="1">
      <alignment horizontal="center" vertical="center" wrapText="1"/>
    </xf>
    <xf numFmtId="44" fontId="4" fillId="0" borderId="0" xfId="0" applyNumberFormat="1" applyFont="1" applyAlignment="1">
      <alignment wrapText="1"/>
    </xf>
    <xf numFmtId="0" fontId="16" fillId="8" borderId="1" xfId="0" applyFont="1" applyFill="1" applyBorder="1" applyAlignment="1">
      <alignment vertical="center" wrapText="1"/>
    </xf>
    <xf numFmtId="0" fontId="16" fillId="0" borderId="0" xfId="0" applyFont="1"/>
    <xf numFmtId="49" fontId="16" fillId="0" borderId="0" xfId="0" applyNumberFormat="1" applyFont="1"/>
    <xf numFmtId="0" fontId="20" fillId="7" borderId="1" xfId="0" applyFont="1" applyFill="1" applyBorder="1" applyAlignment="1">
      <alignment horizontal="center" vertical="center" wrapText="1"/>
    </xf>
    <xf numFmtId="2" fontId="20" fillId="7" borderId="1" xfId="0" applyNumberFormat="1" applyFont="1" applyFill="1" applyBorder="1" applyAlignment="1">
      <alignment horizontal="center" vertical="center" wrapText="1"/>
    </xf>
    <xf numFmtId="0" fontId="20" fillId="7" borderId="1" xfId="0" applyFont="1" applyFill="1" applyBorder="1" applyAlignment="1">
      <alignment vertical="center" wrapText="1"/>
    </xf>
    <xf numFmtId="0" fontId="16" fillId="0" borderId="1" xfId="0" applyFont="1" applyBorder="1" applyAlignment="1">
      <alignment horizontal="center"/>
    </xf>
    <xf numFmtId="166" fontId="16" fillId="2" borderId="1" xfId="1" applyFont="1" applyFill="1" applyBorder="1" applyAlignment="1">
      <alignment horizontal="center" vertical="center" wrapText="1"/>
    </xf>
    <xf numFmtId="0" fontId="20" fillId="2" borderId="1" xfId="0" applyFont="1" applyFill="1" applyBorder="1" applyAlignment="1">
      <alignment vertical="center" wrapText="1"/>
    </xf>
    <xf numFmtId="166" fontId="20" fillId="2" borderId="1" xfId="1" applyFont="1" applyFill="1" applyBorder="1" applyAlignment="1">
      <alignment horizontal="center" vertical="center" wrapText="1"/>
    </xf>
    <xf numFmtId="2" fontId="16" fillId="0" borderId="0" xfId="0" applyNumberFormat="1" applyFont="1"/>
    <xf numFmtId="0" fontId="16" fillId="2" borderId="1" xfId="0" applyFont="1" applyFill="1" applyBorder="1" applyAlignment="1">
      <alignment horizontal="center" vertical="center" wrapText="1"/>
    </xf>
    <xf numFmtId="0" fontId="16" fillId="0" borderId="1" xfId="0" applyFont="1" applyBorder="1" applyAlignment="1">
      <alignment vertical="center" wrapText="1"/>
    </xf>
    <xf numFmtId="0" fontId="16" fillId="2" borderId="1" xfId="0" applyFont="1" applyFill="1" applyBorder="1" applyAlignment="1">
      <alignment vertical="center" wrapText="1"/>
    </xf>
    <xf numFmtId="0" fontId="16" fillId="0" borderId="1" xfId="0" applyFont="1" applyBorder="1"/>
    <xf numFmtId="166" fontId="20" fillId="0" borderId="1" xfId="1" applyFont="1" applyBorder="1"/>
    <xf numFmtId="0" fontId="32" fillId="21" borderId="1" xfId="0" applyFont="1" applyFill="1" applyBorder="1" applyAlignment="1">
      <alignment vertical="center" wrapText="1"/>
    </xf>
    <xf numFmtId="0" fontId="32" fillId="21" borderId="1" xfId="0" applyFont="1" applyFill="1" applyBorder="1" applyAlignment="1">
      <alignment horizontal="center" vertical="center" wrapText="1"/>
    </xf>
    <xf numFmtId="2" fontId="32" fillId="21" borderId="1" xfId="0" applyNumberFormat="1" applyFont="1" applyFill="1" applyBorder="1" applyAlignment="1">
      <alignment horizontal="center" vertical="center" wrapText="1"/>
    </xf>
    <xf numFmtId="0" fontId="33" fillId="0" borderId="1" xfId="0" applyFont="1" applyBorder="1" applyAlignment="1">
      <alignment horizontal="center" vertical="center" wrapText="1"/>
    </xf>
    <xf numFmtId="0" fontId="34" fillId="0" borderId="1" xfId="0" applyFont="1" applyBorder="1" applyAlignment="1">
      <alignment horizontal="center" vertical="center" wrapText="1"/>
    </xf>
    <xf numFmtId="44" fontId="34" fillId="0" borderId="1" xfId="2" applyFont="1" applyFill="1" applyBorder="1" applyAlignment="1">
      <alignment horizontal="center" vertical="center" wrapText="1"/>
    </xf>
    <xf numFmtId="0" fontId="33" fillId="0" borderId="13" xfId="0" applyFont="1" applyBorder="1" applyAlignment="1">
      <alignment vertical="center" wrapText="1"/>
    </xf>
    <xf numFmtId="44" fontId="35" fillId="0" borderId="1" xfId="2" applyFont="1" applyFill="1" applyBorder="1" applyAlignment="1">
      <alignment horizontal="center" vertical="center" wrapText="1"/>
    </xf>
    <xf numFmtId="0" fontId="33" fillId="0" borderId="1" xfId="0" applyFont="1" applyBorder="1" applyAlignment="1">
      <alignment horizontal="center"/>
    </xf>
    <xf numFmtId="166" fontId="33" fillId="0" borderId="1" xfId="2" applyNumberFormat="1" applyFont="1" applyFill="1" applyBorder="1" applyAlignment="1">
      <alignment horizontal="center" vertical="center" wrapText="1"/>
    </xf>
    <xf numFmtId="0" fontId="33" fillId="0" borderId="7" xfId="0" applyFont="1" applyBorder="1"/>
    <xf numFmtId="166" fontId="32" fillId="0" borderId="7" xfId="2" applyNumberFormat="1" applyFont="1" applyFill="1" applyBorder="1"/>
    <xf numFmtId="2" fontId="16" fillId="0" borderId="17" xfId="0" applyNumberFormat="1" applyFont="1" applyBorder="1"/>
    <xf numFmtId="166" fontId="16" fillId="0" borderId="31" xfId="1" applyFont="1" applyBorder="1"/>
    <xf numFmtId="0" fontId="16" fillId="2" borderId="0" xfId="0" applyFont="1" applyFill="1" applyAlignment="1">
      <alignment horizontal="center" vertical="center" wrapText="1"/>
    </xf>
    <xf numFmtId="165" fontId="16" fillId="0" borderId="5" xfId="0" applyNumberFormat="1" applyFont="1" applyBorder="1" applyAlignment="1">
      <alignment horizontal="center" vertical="center" wrapText="1"/>
    </xf>
    <xf numFmtId="165" fontId="16" fillId="2" borderId="7" xfId="0" applyNumberFormat="1" applyFont="1" applyFill="1" applyBorder="1" applyAlignment="1">
      <alignment horizontal="center" vertical="center" wrapText="1"/>
    </xf>
    <xf numFmtId="0" fontId="16" fillId="0" borderId="0" xfId="0" applyFont="1" applyAlignment="1">
      <alignment horizontal="center" wrapText="1"/>
    </xf>
    <xf numFmtId="0" fontId="16" fillId="4" borderId="7" xfId="0" applyFont="1" applyFill="1" applyBorder="1" applyAlignment="1">
      <alignment horizontal="center" wrapText="1"/>
    </xf>
    <xf numFmtId="44" fontId="20" fillId="2" borderId="21" xfId="2" applyFont="1" applyFill="1" applyBorder="1" applyAlignment="1">
      <alignment horizontal="center" vertical="center" wrapText="1"/>
    </xf>
    <xf numFmtId="0" fontId="16" fillId="0" borderId="16" xfId="0" applyFont="1" applyBorder="1" applyAlignment="1">
      <alignment horizontal="center" wrapText="1"/>
    </xf>
    <xf numFmtId="0" fontId="16" fillId="0" borderId="7" xfId="0" applyFont="1" applyBorder="1" applyAlignment="1">
      <alignment horizontal="center" vertical="center" wrapText="1"/>
    </xf>
    <xf numFmtId="165" fontId="16" fillId="0" borderId="1" xfId="0" applyNumberFormat="1" applyFont="1" applyBorder="1" applyAlignment="1">
      <alignment horizontal="center" vertical="center" wrapText="1"/>
    </xf>
    <xf numFmtId="165" fontId="16" fillId="0" borderId="7" xfId="0" applyNumberFormat="1" applyFont="1" applyBorder="1" applyAlignment="1">
      <alignment horizontal="center" vertical="center" wrapText="1"/>
    </xf>
    <xf numFmtId="8" fontId="16" fillId="2" borderId="1" xfId="0" applyNumberFormat="1" applyFont="1" applyFill="1" applyBorder="1" applyAlignment="1">
      <alignment horizontal="center" vertical="center" wrapText="1"/>
    </xf>
    <xf numFmtId="8" fontId="16" fillId="2" borderId="7" xfId="0" applyNumberFormat="1" applyFont="1" applyFill="1" applyBorder="1" applyAlignment="1">
      <alignment horizontal="center" vertical="center" wrapText="1"/>
    </xf>
    <xf numFmtId="8" fontId="16" fillId="2" borderId="5" xfId="0" applyNumberFormat="1" applyFont="1" applyFill="1" applyBorder="1" applyAlignment="1">
      <alignment horizontal="center" vertical="center" wrapText="1"/>
    </xf>
    <xf numFmtId="8" fontId="16" fillId="2" borderId="20" xfId="0" applyNumberFormat="1" applyFont="1" applyFill="1" applyBorder="1" applyAlignment="1">
      <alignment horizontal="center" vertical="center" wrapText="1"/>
    </xf>
    <xf numFmtId="0" fontId="16" fillId="0" borderId="6" xfId="0" applyFont="1" applyBorder="1" applyAlignment="1">
      <alignment horizontal="center" vertical="center" wrapText="1"/>
    </xf>
    <xf numFmtId="0" fontId="16" fillId="10" borderId="2" xfId="0" applyFont="1" applyFill="1" applyBorder="1" applyAlignment="1">
      <alignment horizontal="center" vertical="center" wrapText="1"/>
    </xf>
    <xf numFmtId="0" fontId="16" fillId="10" borderId="1" xfId="0" applyFont="1" applyFill="1" applyBorder="1" applyAlignment="1">
      <alignment horizontal="center" vertical="center" wrapText="1"/>
    </xf>
    <xf numFmtId="0" fontId="16" fillId="10" borderId="3" xfId="0" applyFont="1" applyFill="1" applyBorder="1" applyAlignment="1">
      <alignment horizontal="center" vertical="center" wrapText="1"/>
    </xf>
    <xf numFmtId="8" fontId="16" fillId="2" borderId="5" xfId="2" applyNumberFormat="1" applyFont="1" applyFill="1" applyBorder="1" applyAlignment="1">
      <alignment horizontal="center" vertical="center" wrapText="1"/>
    </xf>
    <xf numFmtId="165" fontId="16" fillId="0" borderId="0" xfId="0" applyNumberFormat="1" applyFont="1" applyAlignment="1">
      <alignment horizontal="center" vertical="center" wrapText="1"/>
    </xf>
    <xf numFmtId="44" fontId="16" fillId="0" borderId="0" xfId="2" applyFont="1" applyFill="1" applyBorder="1" applyAlignment="1">
      <alignment horizontal="center" vertical="center" wrapText="1"/>
    </xf>
    <xf numFmtId="44" fontId="20" fillId="0" borderId="0" xfId="2" applyFont="1" applyFill="1" applyBorder="1" applyAlignment="1">
      <alignment horizontal="center" vertical="center" wrapText="1"/>
    </xf>
    <xf numFmtId="0" fontId="16" fillId="5" borderId="0" xfId="0" applyFont="1" applyFill="1" applyAlignment="1">
      <alignment wrapText="1"/>
    </xf>
    <xf numFmtId="8" fontId="16" fillId="0" borderId="0" xfId="0" applyNumberFormat="1" applyFont="1" applyAlignment="1">
      <alignment horizontal="center" vertical="center" wrapText="1"/>
    </xf>
    <xf numFmtId="0" fontId="16" fillId="0" borderId="67" xfId="0" applyFont="1" applyBorder="1" applyAlignment="1">
      <alignment horizontal="center" vertical="center" wrapText="1"/>
    </xf>
    <xf numFmtId="0" fontId="16" fillId="0" borderId="1" xfId="0" applyFont="1" applyBorder="1" applyAlignment="1">
      <alignment horizontal="center" wrapText="1"/>
    </xf>
    <xf numFmtId="8" fontId="16" fillId="0" borderId="12" xfId="0" applyNumberFormat="1" applyFont="1" applyBorder="1" applyAlignment="1">
      <alignment horizontal="center" vertical="center" wrapText="1"/>
    </xf>
    <xf numFmtId="8" fontId="16" fillId="2" borderId="0" xfId="0" applyNumberFormat="1" applyFont="1" applyFill="1" applyAlignment="1">
      <alignment horizontal="center" vertical="center" wrapText="1"/>
    </xf>
    <xf numFmtId="44" fontId="16" fillId="2" borderId="0" xfId="2" applyFont="1" applyFill="1" applyBorder="1" applyAlignment="1">
      <alignment horizontal="center" vertical="center" wrapText="1"/>
    </xf>
    <xf numFmtId="0" fontId="16" fillId="2" borderId="0" xfId="0" applyFont="1" applyFill="1" applyAlignment="1">
      <alignment horizontal="center" wrapText="1"/>
    </xf>
    <xf numFmtId="44" fontId="20" fillId="2" borderId="0" xfId="2" applyFont="1" applyFill="1" applyBorder="1" applyAlignment="1">
      <alignment horizontal="center" vertical="center" wrapText="1"/>
    </xf>
    <xf numFmtId="0" fontId="16" fillId="2" borderId="0" xfId="0" applyFont="1" applyFill="1" applyAlignment="1">
      <alignment wrapText="1"/>
    </xf>
    <xf numFmtId="0" fontId="16" fillId="0" borderId="41" xfId="0" applyFont="1" applyBorder="1" applyAlignment="1">
      <alignment wrapText="1"/>
    </xf>
    <xf numFmtId="165" fontId="16" fillId="2" borderId="5" xfId="2" applyNumberFormat="1" applyFont="1" applyFill="1" applyBorder="1" applyAlignment="1">
      <alignment horizontal="center" vertical="center" wrapText="1"/>
    </xf>
    <xf numFmtId="0" fontId="16" fillId="0" borderId="16" xfId="0" applyFont="1" applyBorder="1" applyAlignment="1">
      <alignment horizontal="center" vertical="center" wrapText="1"/>
    </xf>
    <xf numFmtId="165" fontId="16" fillId="0" borderId="16" xfId="0" applyNumberFormat="1" applyFont="1" applyBorder="1" applyAlignment="1">
      <alignment horizontal="center" vertical="center" wrapText="1"/>
    </xf>
    <xf numFmtId="0" fontId="16" fillId="3" borderId="11" xfId="0" applyFont="1" applyFill="1" applyBorder="1" applyAlignment="1">
      <alignment horizontal="center" vertical="center" wrapText="1"/>
    </xf>
    <xf numFmtId="0" fontId="16" fillId="3" borderId="15" xfId="0" applyFont="1" applyFill="1" applyBorder="1" applyAlignment="1">
      <alignment horizontal="center" vertical="center" wrapText="1"/>
    </xf>
    <xf numFmtId="0" fontId="16" fillId="3" borderId="30" xfId="0" applyFont="1" applyFill="1" applyBorder="1" applyAlignment="1">
      <alignment horizontal="center" vertical="center" wrapText="1"/>
    </xf>
    <xf numFmtId="0" fontId="16" fillId="3" borderId="35" xfId="0" applyFont="1" applyFill="1" applyBorder="1" applyAlignment="1">
      <alignment horizontal="center" vertical="center" wrapText="1"/>
    </xf>
    <xf numFmtId="0" fontId="16" fillId="3" borderId="16" xfId="0" applyFont="1" applyFill="1" applyBorder="1" applyAlignment="1">
      <alignment horizontal="center" vertical="center" wrapText="1"/>
    </xf>
    <xf numFmtId="0" fontId="16" fillId="0" borderId="35" xfId="0" applyFont="1" applyBorder="1" applyAlignment="1">
      <alignment horizontal="center" vertical="center" wrapText="1"/>
    </xf>
    <xf numFmtId="0" fontId="16" fillId="0" borderId="39" xfId="0" applyFont="1" applyBorder="1" applyAlignment="1">
      <alignment horizontal="center" vertical="center" wrapText="1"/>
    </xf>
    <xf numFmtId="0" fontId="16" fillId="3" borderId="26" xfId="0" applyFont="1" applyFill="1" applyBorder="1" applyAlignment="1">
      <alignment horizontal="center" vertical="center" wrapText="1"/>
    </xf>
    <xf numFmtId="0" fontId="16" fillId="0" borderId="9" xfId="0" applyFont="1" applyBorder="1" applyAlignment="1">
      <alignment horizontal="center" vertical="center" wrapText="1"/>
    </xf>
    <xf numFmtId="0" fontId="16" fillId="0" borderId="10" xfId="0" applyFont="1" applyBorder="1" applyAlignment="1">
      <alignment horizontal="center" vertical="center" wrapText="1"/>
    </xf>
    <xf numFmtId="165" fontId="16" fillId="0" borderId="10" xfId="0" applyNumberFormat="1" applyFont="1" applyBorder="1" applyAlignment="1">
      <alignment horizontal="center" vertical="center" wrapText="1"/>
    </xf>
    <xf numFmtId="0" fontId="16" fillId="4" borderId="10" xfId="0" applyFont="1" applyFill="1" applyBorder="1" applyAlignment="1">
      <alignment horizontal="center" wrapText="1"/>
    </xf>
    <xf numFmtId="165" fontId="16" fillId="0" borderId="0" xfId="2" applyNumberFormat="1" applyFont="1" applyFill="1" applyBorder="1" applyAlignment="1">
      <alignment horizontal="center" vertical="center" wrapText="1"/>
    </xf>
    <xf numFmtId="0" fontId="16" fillId="3" borderId="32" xfId="0" applyFont="1" applyFill="1" applyBorder="1" applyAlignment="1">
      <alignment horizontal="center" vertical="center" wrapText="1"/>
    </xf>
    <xf numFmtId="0" fontId="16" fillId="3" borderId="33" xfId="0" applyFont="1" applyFill="1" applyBorder="1" applyAlignment="1">
      <alignment horizontal="center" vertical="center" wrapText="1"/>
    </xf>
    <xf numFmtId="0" fontId="16" fillId="3" borderId="34" xfId="0" applyFont="1" applyFill="1" applyBorder="1" applyAlignment="1">
      <alignment horizontal="center" vertical="center" wrapText="1"/>
    </xf>
    <xf numFmtId="0" fontId="16" fillId="0" borderId="49" xfId="0" applyFont="1" applyBorder="1" applyAlignment="1">
      <alignment horizontal="center" vertical="center" wrapText="1"/>
    </xf>
    <xf numFmtId="0" fontId="16" fillId="0" borderId="20" xfId="0" applyFont="1" applyBorder="1" applyAlignment="1">
      <alignment horizontal="center" vertical="center" wrapText="1"/>
    </xf>
    <xf numFmtId="165" fontId="16" fillId="0" borderId="20" xfId="0" applyNumberFormat="1" applyFont="1" applyBorder="1" applyAlignment="1">
      <alignment horizontal="center" vertical="center" wrapText="1"/>
    </xf>
    <xf numFmtId="0" fontId="16" fillId="0" borderId="11" xfId="0" applyFont="1" applyBorder="1" applyAlignment="1">
      <alignment horizontal="center" vertical="center" wrapText="1"/>
    </xf>
    <xf numFmtId="0" fontId="20" fillId="5" borderId="0" xfId="0" applyFont="1" applyFill="1" applyAlignment="1">
      <alignment horizontal="center" vertical="center" wrapText="1"/>
    </xf>
    <xf numFmtId="165" fontId="4" fillId="0" borderId="0" xfId="0" applyNumberFormat="1" applyFont="1" applyAlignment="1">
      <alignment horizontal="center" vertical="center" wrapText="1"/>
    </xf>
    <xf numFmtId="44" fontId="4" fillId="0" borderId="0" xfId="2" applyFont="1" applyFill="1" applyBorder="1" applyAlignment="1">
      <alignment vertical="center" wrapText="1"/>
    </xf>
    <xf numFmtId="44" fontId="19" fillId="0" borderId="0" xfId="2" applyFont="1" applyFill="1" applyBorder="1" applyAlignment="1">
      <alignment vertical="center" wrapText="1"/>
    </xf>
    <xf numFmtId="165" fontId="4" fillId="2" borderId="1" xfId="0" applyNumberFormat="1" applyFont="1" applyFill="1" applyBorder="1" applyAlignment="1">
      <alignment horizontal="center" vertical="center" wrapText="1"/>
    </xf>
    <xf numFmtId="165" fontId="4" fillId="2" borderId="5" xfId="0" applyNumberFormat="1" applyFont="1" applyFill="1" applyBorder="1" applyAlignment="1">
      <alignment horizontal="center" vertical="center" wrapText="1"/>
    </xf>
    <xf numFmtId="165" fontId="4" fillId="2" borderId="7" xfId="0" applyNumberFormat="1" applyFont="1" applyFill="1" applyBorder="1" applyAlignment="1">
      <alignment horizontal="center" vertical="center" wrapText="1"/>
    </xf>
    <xf numFmtId="44" fontId="4" fillId="0" borderId="1" xfId="2" applyFont="1" applyFill="1" applyBorder="1" applyAlignment="1">
      <alignment horizontal="center" vertical="center" wrapText="1"/>
    </xf>
    <xf numFmtId="165" fontId="4" fillId="0" borderId="7" xfId="0" applyNumberFormat="1" applyFont="1" applyBorder="1" applyAlignment="1">
      <alignment horizontal="center" vertical="center" wrapText="1"/>
    </xf>
    <xf numFmtId="44" fontId="4" fillId="0" borderId="0" xfId="0" applyNumberFormat="1" applyFont="1"/>
    <xf numFmtId="166" fontId="4" fillId="0" borderId="0" xfId="0" applyNumberFormat="1" applyFont="1"/>
    <xf numFmtId="0" fontId="20" fillId="23" borderId="1" xfId="0" applyFont="1" applyFill="1" applyBorder="1" applyAlignment="1">
      <alignment horizontal="center" vertical="center" wrapText="1"/>
    </xf>
    <xf numFmtId="166" fontId="20" fillId="23" borderId="1" xfId="1" applyFont="1" applyFill="1" applyBorder="1" applyAlignment="1">
      <alignment horizontal="left" vertical="center" wrapText="1"/>
    </xf>
    <xf numFmtId="9" fontId="19" fillId="23" borderId="1" xfId="16" applyFont="1" applyFill="1" applyBorder="1" applyAlignment="1">
      <alignment horizontal="center" vertical="center" wrapText="1"/>
    </xf>
    <xf numFmtId="169" fontId="19" fillId="23" borderId="1" xfId="16" applyNumberFormat="1" applyFont="1" applyFill="1" applyBorder="1" applyAlignment="1">
      <alignment horizontal="center" vertical="center" wrapText="1"/>
    </xf>
    <xf numFmtId="44" fontId="19" fillId="23" borderId="1" xfId="0" applyNumberFormat="1" applyFont="1" applyFill="1" applyBorder="1" applyAlignment="1">
      <alignment horizontal="center" vertical="center" wrapText="1"/>
    </xf>
    <xf numFmtId="166" fontId="20" fillId="23" borderId="1" xfId="1" applyFont="1" applyFill="1" applyBorder="1" applyAlignment="1">
      <alignment horizontal="center" vertical="center" wrapText="1"/>
    </xf>
    <xf numFmtId="1" fontId="20" fillId="23" borderId="1" xfId="1" applyNumberFormat="1" applyFont="1" applyFill="1" applyBorder="1" applyAlignment="1">
      <alignment horizontal="center" vertical="center" wrapText="1"/>
    </xf>
    <xf numFmtId="0" fontId="4" fillId="0" borderId="1" xfId="0" applyFont="1" applyBorder="1" applyAlignment="1">
      <alignment horizontal="justify" vertical="center" wrapText="1"/>
    </xf>
    <xf numFmtId="0" fontId="16" fillId="0" borderId="1" xfId="4" applyFont="1" applyBorder="1" applyAlignment="1" applyProtection="1">
      <alignment horizontal="justify" vertical="center" wrapText="1"/>
      <protection locked="0"/>
    </xf>
    <xf numFmtId="0" fontId="16" fillId="0" borderId="1" xfId="0" applyFont="1" applyBorder="1" applyAlignment="1">
      <alignment horizontal="justify" vertical="center" wrapText="1"/>
    </xf>
    <xf numFmtId="0" fontId="16" fillId="0" borderId="0" xfId="0" applyFont="1" applyAlignment="1">
      <alignment horizontal="justify" vertical="center" wrapText="1"/>
    </xf>
    <xf numFmtId="10" fontId="4" fillId="16" borderId="1" xfId="16" applyNumberFormat="1" applyFont="1" applyFill="1" applyBorder="1" applyAlignment="1">
      <alignment horizontal="center" vertical="center" wrapText="1"/>
    </xf>
    <xf numFmtId="0" fontId="19" fillId="15" borderId="1" xfId="0" applyFont="1" applyFill="1" applyBorder="1" applyAlignment="1">
      <alignment horizontal="center" vertical="center" wrapText="1"/>
    </xf>
    <xf numFmtId="9" fontId="19" fillId="15" borderId="1" xfId="16" applyFont="1" applyFill="1" applyBorder="1" applyAlignment="1">
      <alignment horizontal="center" vertical="center" wrapText="1"/>
    </xf>
    <xf numFmtId="169" fontId="19" fillId="15" borderId="1" xfId="16" applyNumberFormat="1" applyFont="1" applyFill="1" applyBorder="1" applyAlignment="1">
      <alignment horizontal="center" vertical="center" wrapText="1"/>
    </xf>
    <xf numFmtId="44" fontId="19" fillId="15" borderId="1" xfId="0" applyNumberFormat="1" applyFont="1" applyFill="1" applyBorder="1" applyAlignment="1">
      <alignment horizontal="center" vertical="center" wrapText="1"/>
    </xf>
    <xf numFmtId="166" fontId="19" fillId="15" borderId="1" xfId="1" applyFont="1" applyFill="1" applyBorder="1" applyAlignment="1">
      <alignment horizontal="center" vertical="center" wrapText="1"/>
    </xf>
    <xf numFmtId="169" fontId="19" fillId="23" borderId="1" xfId="0" applyNumberFormat="1" applyFont="1" applyFill="1" applyBorder="1" applyAlignment="1">
      <alignment horizontal="center" vertical="center" wrapText="1"/>
    </xf>
    <xf numFmtId="169" fontId="22" fillId="0" borderId="1" xfId="0" applyNumberFormat="1" applyFont="1" applyBorder="1" applyAlignment="1">
      <alignment horizontal="right" vertical="center" wrapText="1"/>
    </xf>
    <xf numFmtId="0" fontId="4" fillId="0" borderId="12" xfId="0" applyFont="1" applyBorder="1" applyAlignment="1">
      <alignment horizontal="center" vertical="center" wrapText="1"/>
    </xf>
    <xf numFmtId="0" fontId="25" fillId="5" borderId="63" xfId="0" applyFont="1" applyFill="1" applyBorder="1" applyAlignment="1">
      <alignment horizontal="center" vertical="center" wrapText="1"/>
    </xf>
    <xf numFmtId="0" fontId="4" fillId="12" borderId="45" xfId="0" applyFont="1" applyFill="1" applyBorder="1" applyAlignment="1">
      <alignment horizontal="center" vertical="center" wrapText="1"/>
    </xf>
    <xf numFmtId="0" fontId="19" fillId="12" borderId="13" xfId="0" applyFont="1" applyFill="1" applyBorder="1" applyAlignment="1">
      <alignment horizontal="center" vertical="center" wrapText="1"/>
    </xf>
    <xf numFmtId="0" fontId="37" fillId="5" borderId="0" xfId="0" applyFont="1" applyFill="1" applyAlignment="1">
      <alignment horizontal="center" vertical="center"/>
    </xf>
    <xf numFmtId="0" fontId="16" fillId="2" borderId="1" xfId="4" applyFont="1" applyFill="1" applyBorder="1" applyAlignment="1" applyProtection="1">
      <alignment horizontal="justify" vertical="center" wrapText="1"/>
      <protection locked="0"/>
    </xf>
    <xf numFmtId="0" fontId="16" fillId="2" borderId="1" xfId="8" applyFont="1" applyFill="1" applyBorder="1" applyAlignment="1">
      <alignment horizontal="center" vertical="center" wrapText="1"/>
    </xf>
    <xf numFmtId="164" fontId="16" fillId="2" borderId="1" xfId="1" applyNumberFormat="1" applyFont="1" applyFill="1" applyBorder="1" applyAlignment="1">
      <alignment horizontal="center" vertical="center" wrapText="1"/>
    </xf>
    <xf numFmtId="0" fontId="16" fillId="2" borderId="1" xfId="4" applyFont="1" applyFill="1" applyBorder="1" applyAlignment="1">
      <alignment horizontal="center" vertical="center" wrapText="1"/>
    </xf>
    <xf numFmtId="0" fontId="16" fillId="2" borderId="1" xfId="0" applyFont="1" applyFill="1" applyBorder="1" applyAlignment="1">
      <alignment horizontal="justify" vertical="center" wrapText="1"/>
    </xf>
    <xf numFmtId="0" fontId="16" fillId="2" borderId="1" xfId="7" applyFont="1" applyFill="1" applyBorder="1" applyAlignment="1">
      <alignment horizontal="center" vertical="center" wrapText="1"/>
    </xf>
    <xf numFmtId="0" fontId="4" fillId="2" borderId="1" xfId="0" applyFont="1" applyFill="1" applyBorder="1" applyAlignment="1">
      <alignment horizontal="justify" vertical="center" wrapText="1"/>
    </xf>
    <xf numFmtId="0" fontId="22" fillId="2" borderId="1" xfId="0" applyFont="1" applyFill="1" applyBorder="1" applyAlignment="1">
      <alignment horizontal="center" vertical="center" wrapText="1"/>
    </xf>
    <xf numFmtId="1" fontId="4" fillId="2" borderId="1" xfId="1" applyNumberFormat="1" applyFont="1" applyFill="1" applyBorder="1" applyAlignment="1">
      <alignment horizontal="center" vertical="center" wrapText="1"/>
    </xf>
    <xf numFmtId="166" fontId="4" fillId="0" borderId="0" xfId="1" applyFont="1"/>
    <xf numFmtId="8" fontId="8" fillId="12" borderId="1" xfId="0" applyNumberFormat="1" applyFont="1" applyFill="1" applyBorder="1" applyAlignment="1">
      <alignment horizontal="justify" vertical="center" wrapText="1"/>
    </xf>
    <xf numFmtId="0" fontId="22" fillId="0" borderId="1" xfId="0" applyFont="1" applyBorder="1" applyAlignment="1">
      <alignment horizontal="justify" vertical="center" wrapText="1"/>
    </xf>
    <xf numFmtId="169" fontId="4" fillId="2" borderId="45" xfId="0" applyNumberFormat="1" applyFont="1" applyFill="1" applyBorder="1" applyAlignment="1">
      <alignment vertical="center"/>
    </xf>
    <xf numFmtId="169" fontId="4" fillId="24" borderId="45" xfId="0" applyNumberFormat="1" applyFont="1" applyFill="1" applyBorder="1" applyAlignment="1">
      <alignment vertical="center"/>
    </xf>
    <xf numFmtId="0" fontId="4" fillId="15" borderId="24" xfId="0" applyFont="1" applyFill="1" applyBorder="1"/>
    <xf numFmtId="0" fontId="4" fillId="12" borderId="13" xfId="0" applyFont="1" applyFill="1" applyBorder="1" applyAlignment="1">
      <alignment horizontal="center" vertical="center" wrapText="1"/>
    </xf>
    <xf numFmtId="0" fontId="19" fillId="16" borderId="2" xfId="0" applyFont="1" applyFill="1" applyBorder="1" applyAlignment="1">
      <alignment horizontal="center" vertical="center" wrapText="1"/>
    </xf>
    <xf numFmtId="0" fontId="25" fillId="2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173" fontId="4" fillId="2" borderId="3" xfId="0" applyNumberFormat="1" applyFont="1" applyFill="1" applyBorder="1" applyAlignment="1">
      <alignment vertical="center" wrapText="1"/>
    </xf>
    <xf numFmtId="167" fontId="19" fillId="15" borderId="3" xfId="0" applyNumberFormat="1" applyFont="1" applyFill="1" applyBorder="1"/>
    <xf numFmtId="166" fontId="19" fillId="0" borderId="3" xfId="1" applyFont="1" applyFill="1" applyBorder="1" applyAlignment="1">
      <alignment horizontal="center" vertical="center" wrapText="1"/>
    </xf>
    <xf numFmtId="166" fontId="19" fillId="0" borderId="21" xfId="1" applyFont="1" applyFill="1" applyBorder="1" applyAlignment="1">
      <alignment horizontal="center" vertical="center" wrapText="1"/>
    </xf>
    <xf numFmtId="169" fontId="22" fillId="2" borderId="28" xfId="0" applyNumberFormat="1" applyFont="1" applyFill="1" applyBorder="1" applyAlignment="1">
      <alignment horizontal="center" vertical="center" wrapText="1"/>
    </xf>
    <xf numFmtId="169" fontId="19" fillId="23" borderId="68" xfId="0" applyNumberFormat="1" applyFont="1" applyFill="1" applyBorder="1" applyAlignment="1">
      <alignment horizontal="center" vertical="center"/>
    </xf>
    <xf numFmtId="0" fontId="19" fillId="0" borderId="13" xfId="0" applyFont="1" applyBorder="1" applyAlignment="1">
      <alignment horizontal="center" vertical="center" wrapText="1"/>
    </xf>
    <xf numFmtId="0" fontId="25" fillId="3" borderId="2" xfId="0" applyFont="1" applyFill="1" applyBorder="1" applyAlignment="1">
      <alignment horizontal="center" vertical="center" wrapText="1"/>
    </xf>
    <xf numFmtId="0" fontId="25" fillId="3" borderId="1" xfId="0" applyFont="1" applyFill="1" applyBorder="1" applyAlignment="1">
      <alignment horizontal="center" vertical="center" wrapText="1"/>
    </xf>
    <xf numFmtId="0" fontId="22" fillId="0" borderId="2" xfId="0" applyFont="1" applyBorder="1" applyAlignment="1">
      <alignment horizontal="center" vertical="center" wrapText="1"/>
    </xf>
    <xf numFmtId="0" fontId="22" fillId="0" borderId="1" xfId="0" quotePrefix="1" applyFont="1" applyBorder="1" applyAlignment="1">
      <alignment horizontal="center" vertical="center" wrapText="1"/>
    </xf>
    <xf numFmtId="169" fontId="25" fillId="23" borderId="3" xfId="0" applyNumberFormat="1" applyFont="1" applyFill="1" applyBorder="1" applyAlignment="1">
      <alignment horizontal="center" vertical="center" wrapText="1"/>
    </xf>
    <xf numFmtId="166" fontId="4" fillId="0" borderId="21" xfId="1" applyFont="1" applyFill="1" applyBorder="1" applyAlignment="1">
      <alignment horizontal="center" vertical="center" wrapText="1"/>
    </xf>
    <xf numFmtId="0" fontId="25" fillId="22" borderId="73" xfId="0" applyFont="1" applyFill="1" applyBorder="1" applyAlignment="1">
      <alignment horizontal="center" vertical="center" wrapText="1"/>
    </xf>
    <xf numFmtId="0" fontId="25" fillId="22" borderId="74" xfId="0" applyFont="1" applyFill="1" applyBorder="1" applyAlignment="1">
      <alignment horizontal="center" vertical="center" wrapText="1"/>
    </xf>
    <xf numFmtId="173" fontId="16" fillId="0" borderId="73" xfId="1" applyNumberFormat="1" applyFont="1" applyFill="1" applyBorder="1" applyAlignment="1">
      <alignment horizontal="right" vertical="center" wrapText="1"/>
    </xf>
    <xf numFmtId="173" fontId="16" fillId="0" borderId="74" xfId="1" applyNumberFormat="1" applyFont="1" applyFill="1" applyBorder="1" applyAlignment="1">
      <alignment horizontal="right" vertical="center" wrapText="1"/>
    </xf>
    <xf numFmtId="0" fontId="4" fillId="0" borderId="14" xfId="0" applyFont="1" applyBorder="1" applyAlignment="1">
      <alignment horizontal="justify" vertical="center" wrapText="1"/>
    </xf>
    <xf numFmtId="0" fontId="4" fillId="0" borderId="14" xfId="0" applyFont="1" applyBorder="1" applyAlignment="1">
      <alignment horizontal="center" vertical="center" wrapText="1"/>
    </xf>
    <xf numFmtId="173" fontId="16" fillId="2" borderId="73" xfId="1" applyNumberFormat="1" applyFont="1" applyFill="1" applyBorder="1" applyAlignment="1">
      <alignment horizontal="right" vertical="center" wrapText="1"/>
    </xf>
    <xf numFmtId="173" fontId="16" fillId="2" borderId="74" xfId="1" applyNumberFormat="1" applyFont="1" applyFill="1" applyBorder="1" applyAlignment="1">
      <alignment horizontal="right" vertical="center" wrapText="1"/>
    </xf>
    <xf numFmtId="0" fontId="16" fillId="0" borderId="14" xfId="8" applyFont="1" applyBorder="1" applyAlignment="1">
      <alignment horizontal="center" vertical="center" wrapText="1"/>
    </xf>
    <xf numFmtId="166" fontId="16" fillId="12" borderId="73" xfId="1" applyFont="1" applyFill="1" applyBorder="1" applyAlignment="1">
      <alignment horizontal="center" vertical="center" wrapText="1"/>
    </xf>
    <xf numFmtId="166" fontId="4" fillId="12" borderId="74" xfId="1" applyFont="1" applyFill="1" applyBorder="1" applyAlignment="1">
      <alignment horizontal="center" vertical="center" wrapText="1"/>
    </xf>
    <xf numFmtId="166" fontId="19" fillId="0" borderId="76" xfId="1" applyFont="1" applyFill="1" applyBorder="1" applyAlignment="1">
      <alignment horizontal="center" vertical="center" wrapText="1"/>
    </xf>
    <xf numFmtId="0" fontId="25" fillId="3" borderId="12" xfId="0" applyFont="1" applyFill="1" applyBorder="1" applyAlignment="1">
      <alignment horizontal="center" vertical="center" wrapText="1"/>
    </xf>
    <xf numFmtId="3" fontId="22" fillId="0" borderId="12" xfId="0" applyNumberFormat="1" applyFont="1" applyBorder="1" applyAlignment="1">
      <alignment horizontal="center" vertical="center" wrapText="1"/>
    </xf>
    <xf numFmtId="0" fontId="25" fillId="22" borderId="2" xfId="0" applyFont="1" applyFill="1" applyBorder="1" applyAlignment="1">
      <alignment horizontal="center" vertical="center" wrapText="1"/>
    </xf>
    <xf numFmtId="173" fontId="16" fillId="0" borderId="2" xfId="1" applyNumberFormat="1" applyFont="1" applyFill="1" applyBorder="1" applyAlignment="1">
      <alignment horizontal="right" vertical="center" wrapText="1"/>
    </xf>
    <xf numFmtId="0" fontId="25" fillId="23" borderId="2" xfId="0" applyFont="1" applyFill="1" applyBorder="1" applyAlignment="1">
      <alignment horizontal="center" vertical="center" wrapText="1"/>
    </xf>
    <xf numFmtId="166" fontId="19" fillId="0" borderId="27" xfId="1" applyFont="1" applyFill="1" applyBorder="1" applyAlignment="1">
      <alignment horizontal="center" vertical="center" wrapText="1"/>
    </xf>
    <xf numFmtId="173" fontId="16" fillId="0" borderId="2" xfId="1" applyNumberFormat="1" applyFont="1" applyFill="1" applyBorder="1" applyAlignment="1">
      <alignment vertical="center" wrapText="1"/>
    </xf>
    <xf numFmtId="0" fontId="19" fillId="15" borderId="2" xfId="0" applyFont="1" applyFill="1" applyBorder="1"/>
    <xf numFmtId="0" fontId="4" fillId="2" borderId="54" xfId="0" applyFont="1" applyFill="1" applyBorder="1" applyAlignment="1">
      <alignment horizontal="center" vertical="center" wrapText="1"/>
    </xf>
    <xf numFmtId="0" fontId="19" fillId="23" borderId="54" xfId="0" applyFont="1" applyFill="1" applyBorder="1" applyAlignment="1">
      <alignment horizontal="center" vertical="center" wrapText="1"/>
    </xf>
    <xf numFmtId="0" fontId="19" fillId="23" borderId="70" xfId="0" applyFont="1" applyFill="1" applyBorder="1" applyAlignment="1">
      <alignment horizontal="center" vertical="center" wrapText="1"/>
    </xf>
    <xf numFmtId="0" fontId="19" fillId="23" borderId="71" xfId="0" applyFont="1" applyFill="1" applyBorder="1" applyAlignment="1">
      <alignment horizontal="center" vertical="center" wrapText="1"/>
    </xf>
    <xf numFmtId="9" fontId="4" fillId="2" borderId="54" xfId="0" applyNumberFormat="1" applyFont="1" applyFill="1" applyBorder="1" applyAlignment="1">
      <alignment horizontal="center" vertical="center" wrapText="1"/>
    </xf>
    <xf numFmtId="10" fontId="4" fillId="2" borderId="54" xfId="16" applyNumberFormat="1" applyFont="1" applyFill="1" applyBorder="1" applyAlignment="1">
      <alignment horizontal="center" vertical="center" wrapText="1"/>
    </xf>
    <xf numFmtId="0" fontId="19" fillId="7" borderId="81" xfId="0" applyFont="1" applyFill="1" applyBorder="1" applyAlignment="1">
      <alignment horizontal="center" vertical="center" wrapText="1"/>
    </xf>
    <xf numFmtId="0" fontId="4" fillId="4" borderId="81" xfId="0" applyFont="1" applyFill="1" applyBorder="1" applyAlignment="1">
      <alignment vertical="center" wrapText="1"/>
    </xf>
    <xf numFmtId="0" fontId="4" fillId="2" borderId="54" xfId="0" applyFont="1" applyFill="1" applyBorder="1" applyAlignment="1">
      <alignment horizontal="justify" vertical="center" wrapText="1"/>
    </xf>
    <xf numFmtId="173" fontId="4" fillId="2" borderId="54" xfId="0" applyNumberFormat="1" applyFont="1" applyFill="1" applyBorder="1" applyAlignment="1">
      <alignment horizontal="right" vertical="center" wrapText="1"/>
    </xf>
    <xf numFmtId="173" fontId="4" fillId="2" borderId="54" xfId="1" applyNumberFormat="1" applyFont="1" applyFill="1" applyBorder="1" applyAlignment="1">
      <alignment horizontal="right" vertical="center" wrapText="1"/>
    </xf>
    <xf numFmtId="173" fontId="19" fillId="7" borderId="81" xfId="0" applyNumberFormat="1" applyFont="1" applyFill="1" applyBorder="1" applyAlignment="1">
      <alignment horizontal="right" vertical="center" wrapText="1"/>
    </xf>
    <xf numFmtId="173" fontId="19" fillId="2" borderId="71" xfId="0" applyNumberFormat="1" applyFont="1" applyFill="1" applyBorder="1" applyAlignment="1">
      <alignment horizontal="right" vertical="center" wrapText="1"/>
    </xf>
    <xf numFmtId="173" fontId="19" fillId="4" borderId="81" xfId="0" applyNumberFormat="1" applyFont="1" applyFill="1" applyBorder="1" applyAlignment="1">
      <alignment horizontal="right" vertical="center" wrapText="1"/>
    </xf>
    <xf numFmtId="173" fontId="4" fillId="4" borderId="81" xfId="0" applyNumberFormat="1" applyFont="1" applyFill="1" applyBorder="1" applyAlignment="1">
      <alignment horizontal="right" vertical="center" wrapText="1"/>
    </xf>
    <xf numFmtId="173" fontId="19" fillId="4" borderId="82" xfId="0" applyNumberFormat="1" applyFont="1" applyFill="1" applyBorder="1" applyAlignment="1">
      <alignment horizontal="right" vertical="center" wrapText="1"/>
    </xf>
    <xf numFmtId="0" fontId="4" fillId="2" borderId="0" xfId="0" applyFont="1" applyFill="1" applyAlignment="1">
      <alignment horizontal="center" vertical="center" wrapText="1"/>
    </xf>
    <xf numFmtId="0" fontId="4" fillId="2" borderId="0" xfId="0" applyFont="1" applyFill="1" applyAlignment="1">
      <alignment horizontal="left" vertical="center" wrapText="1"/>
    </xf>
    <xf numFmtId="9" fontId="4" fillId="2" borderId="0" xfId="16" applyFont="1" applyFill="1" applyAlignment="1">
      <alignment horizontal="center" vertical="center" wrapText="1"/>
    </xf>
    <xf numFmtId="0" fontId="4" fillId="2" borderId="0" xfId="0" applyFont="1" applyFill="1" applyAlignment="1">
      <alignment horizontal="justify" vertical="center" wrapText="1"/>
    </xf>
    <xf numFmtId="0" fontId="20" fillId="23" borderId="1" xfId="0" applyFont="1" applyFill="1" applyBorder="1" applyAlignment="1">
      <alignment horizontal="justify" vertical="center" wrapText="1"/>
    </xf>
    <xf numFmtId="0" fontId="19" fillId="15" borderId="1" xfId="0" applyFont="1" applyFill="1" applyBorder="1" applyAlignment="1">
      <alignment horizontal="justify" vertical="center" wrapText="1"/>
    </xf>
    <xf numFmtId="0" fontId="19" fillId="2" borderId="1" xfId="0" applyFont="1" applyFill="1" applyBorder="1" applyAlignment="1">
      <alignment horizontal="justify" vertical="center" wrapText="1"/>
    </xf>
    <xf numFmtId="0" fontId="4" fillId="0" borderId="0" xfId="0" applyFont="1" applyAlignment="1">
      <alignment horizontal="justify" vertical="center" wrapText="1"/>
    </xf>
    <xf numFmtId="0" fontId="19" fillId="16" borderId="9" xfId="0" applyFont="1" applyFill="1" applyBorder="1" applyAlignment="1">
      <alignment horizontal="center" vertical="center" wrapText="1"/>
    </xf>
    <xf numFmtId="0" fontId="19" fillId="16" borderId="10" xfId="0" applyFont="1" applyFill="1" applyBorder="1" applyAlignment="1">
      <alignment horizontal="center" vertical="center" wrapText="1"/>
    </xf>
    <xf numFmtId="0" fontId="19" fillId="16" borderId="10" xfId="0" applyFont="1" applyFill="1" applyBorder="1" applyAlignment="1">
      <alignment horizontal="justify" vertical="center" wrapText="1"/>
    </xf>
    <xf numFmtId="9" fontId="19" fillId="16" borderId="10" xfId="16" applyFont="1" applyFill="1" applyBorder="1" applyAlignment="1">
      <alignment horizontal="center" vertical="center" wrapText="1"/>
    </xf>
    <xf numFmtId="0" fontId="19" fillId="16" borderId="22" xfId="0" applyFont="1" applyFill="1" applyBorder="1" applyAlignment="1">
      <alignment horizontal="center" vertical="center" wrapText="1"/>
    </xf>
    <xf numFmtId="44" fontId="4" fillId="0" borderId="3" xfId="0" applyNumberFormat="1" applyFont="1" applyBorder="1" applyAlignment="1">
      <alignment horizontal="center" vertical="center" wrapText="1"/>
    </xf>
    <xf numFmtId="44" fontId="19" fillId="16" borderId="3" xfId="0" applyNumberFormat="1" applyFont="1" applyFill="1" applyBorder="1" applyAlignment="1">
      <alignment horizontal="center" vertical="center" wrapText="1"/>
    </xf>
    <xf numFmtId="44" fontId="19" fillId="23" borderId="3" xfId="0" applyNumberFormat="1" applyFont="1" applyFill="1" applyBorder="1" applyAlignment="1">
      <alignment horizontal="center" vertical="center" wrapText="1"/>
    </xf>
    <xf numFmtId="44" fontId="19" fillId="15" borderId="3" xfId="0" applyNumberFormat="1" applyFont="1" applyFill="1" applyBorder="1" applyAlignment="1">
      <alignment horizontal="center" vertical="center" wrapText="1"/>
    </xf>
    <xf numFmtId="44" fontId="19" fillId="0" borderId="3" xfId="0" applyNumberFormat="1" applyFont="1" applyBorder="1" applyAlignment="1">
      <alignment horizontal="center" vertical="center" wrapText="1"/>
    </xf>
    <xf numFmtId="167" fontId="19" fillId="16" borderId="5" xfId="0" applyNumberFormat="1" applyFont="1" applyFill="1" applyBorder="1" applyAlignment="1">
      <alignment horizontal="left" vertical="center" wrapText="1"/>
    </xf>
    <xf numFmtId="9" fontId="19" fillId="16" borderId="5" xfId="16" applyFont="1" applyFill="1" applyBorder="1" applyAlignment="1">
      <alignment horizontal="center" vertical="center" wrapText="1"/>
    </xf>
    <xf numFmtId="44" fontId="19" fillId="16" borderId="5" xfId="0" applyNumberFormat="1" applyFont="1" applyFill="1" applyBorder="1" applyAlignment="1">
      <alignment horizontal="center" vertical="center" wrapText="1"/>
    </xf>
    <xf numFmtId="44" fontId="19" fillId="16" borderId="21" xfId="0" applyNumberFormat="1"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5"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28" xfId="0" applyFont="1" applyBorder="1" applyAlignment="1">
      <alignment horizontal="center" vertical="center" wrapText="1"/>
    </xf>
    <xf numFmtId="0" fontId="19" fillId="15" borderId="77" xfId="0" applyFont="1" applyFill="1" applyBorder="1" applyAlignment="1">
      <alignment horizontal="center" vertical="center" wrapText="1"/>
    </xf>
    <xf numFmtId="0" fontId="19" fillId="15" borderId="78" xfId="0" applyFont="1" applyFill="1" applyBorder="1" applyAlignment="1">
      <alignment horizontal="center" vertical="center" wrapText="1"/>
    </xf>
    <xf numFmtId="0" fontId="19" fillId="15" borderId="79" xfId="0" applyFont="1" applyFill="1" applyBorder="1" applyAlignment="1">
      <alignment horizontal="center" vertical="center" wrapText="1"/>
    </xf>
    <xf numFmtId="0" fontId="4" fillId="0" borderId="70" xfId="0" applyFont="1" applyBorder="1" applyAlignment="1">
      <alignment horizontal="center" vertical="center" wrapText="1"/>
    </xf>
    <xf numFmtId="0" fontId="19" fillId="7" borderId="80" xfId="0" applyFont="1" applyFill="1" applyBorder="1" applyAlignment="1">
      <alignment horizontal="center" vertical="center" wrapText="1"/>
    </xf>
    <xf numFmtId="0" fontId="19" fillId="7" borderId="81" xfId="0" applyFont="1" applyFill="1" applyBorder="1" applyAlignment="1">
      <alignment horizontal="center" vertical="center" wrapText="1"/>
    </xf>
    <xf numFmtId="0" fontId="20" fillId="0" borderId="29" xfId="0" applyFont="1" applyBorder="1" applyAlignment="1">
      <alignment horizontal="center" vertical="center" wrapText="1"/>
    </xf>
    <xf numFmtId="0" fontId="20" fillId="0" borderId="28" xfId="0" applyFont="1" applyBorder="1" applyAlignment="1">
      <alignment horizontal="center" vertical="center" wrapText="1"/>
    </xf>
    <xf numFmtId="0" fontId="16" fillId="0" borderId="66" xfId="0" applyFont="1" applyBorder="1" applyAlignment="1">
      <alignment horizontal="center" vertical="center" wrapText="1"/>
    </xf>
    <xf numFmtId="0" fontId="19" fillId="16" borderId="5" xfId="0" applyFont="1" applyFill="1" applyBorder="1" applyAlignment="1">
      <alignment horizontal="left" vertical="center" wrapText="1"/>
    </xf>
    <xf numFmtId="0" fontId="20" fillId="23" borderId="1" xfId="0" applyFont="1" applyFill="1" applyBorder="1" applyAlignment="1">
      <alignment horizontal="left" vertical="center" wrapText="1"/>
    </xf>
    <xf numFmtId="0" fontId="19" fillId="16" borderId="1" xfId="0" applyFont="1" applyFill="1" applyBorder="1" applyAlignment="1">
      <alignment horizontal="left" vertical="center" wrapText="1"/>
    </xf>
    <xf numFmtId="0" fontId="19" fillId="16" borderId="2" xfId="0" applyFont="1" applyFill="1" applyBorder="1" applyAlignment="1">
      <alignment horizontal="center" vertical="center" wrapText="1"/>
    </xf>
    <xf numFmtId="0" fontId="19" fillId="16" borderId="4" xfId="0" applyFont="1" applyFill="1" applyBorder="1" applyAlignment="1">
      <alignment horizontal="center" vertical="center" wrapText="1"/>
    </xf>
    <xf numFmtId="0" fontId="19" fillId="16" borderId="1" xfId="0" applyFont="1" applyFill="1" applyBorder="1" applyAlignment="1">
      <alignment horizontal="center" vertical="center" wrapText="1"/>
    </xf>
    <xf numFmtId="0" fontId="19" fillId="16" borderId="3" xfId="0" applyFont="1" applyFill="1" applyBorder="1" applyAlignment="1">
      <alignment horizontal="center" vertical="center" wrapText="1"/>
    </xf>
    <xf numFmtId="43" fontId="4" fillId="16" borderId="1" xfId="15" applyFont="1" applyFill="1" applyBorder="1" applyAlignment="1">
      <alignment horizontal="center" vertical="center" wrapText="1"/>
    </xf>
    <xf numFmtId="43" fontId="4" fillId="16" borderId="3" xfId="15" applyFont="1" applyFill="1" applyBorder="1" applyAlignment="1">
      <alignment horizontal="center" vertical="center" wrapText="1"/>
    </xf>
    <xf numFmtId="0" fontId="4" fillId="0" borderId="2" xfId="0" applyFont="1" applyBorder="1" applyAlignment="1">
      <alignment horizontal="center" vertical="center" wrapText="1"/>
    </xf>
    <xf numFmtId="0" fontId="4" fillId="0" borderId="13" xfId="0" applyFont="1" applyBorder="1" applyAlignment="1">
      <alignment horizontal="center" vertical="center" wrapText="1"/>
    </xf>
    <xf numFmtId="0" fontId="19" fillId="26" borderId="1" xfId="0" applyFont="1" applyFill="1" applyBorder="1" applyAlignment="1">
      <alignment horizontal="center" vertical="center" wrapText="1"/>
    </xf>
    <xf numFmtId="0" fontId="19" fillId="26" borderId="59" xfId="0" applyFont="1" applyFill="1" applyBorder="1" applyAlignment="1">
      <alignment horizontal="center" vertical="center" wrapText="1"/>
    </xf>
    <xf numFmtId="0" fontId="19" fillId="26" borderId="44" xfId="0" applyFont="1" applyFill="1" applyBorder="1" applyAlignment="1">
      <alignment horizontal="center" vertical="center" wrapText="1"/>
    </xf>
    <xf numFmtId="0" fontId="19" fillId="26" borderId="45" xfId="0" applyFont="1" applyFill="1" applyBorder="1" applyAlignment="1">
      <alignment horizontal="center" vertical="center" wrapText="1"/>
    </xf>
    <xf numFmtId="0" fontId="19" fillId="26" borderId="42" xfId="0" applyFont="1" applyFill="1" applyBorder="1" applyAlignment="1">
      <alignment horizontal="center" vertical="center" wrapText="1"/>
    </xf>
    <xf numFmtId="0" fontId="19" fillId="26" borderId="41" xfId="0" applyFont="1" applyFill="1" applyBorder="1" applyAlignment="1">
      <alignment horizontal="center" vertical="center" wrapText="1"/>
    </xf>
    <xf numFmtId="0" fontId="19" fillId="26" borderId="58"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4" fillId="0" borderId="49" xfId="0" applyFont="1" applyBorder="1" applyAlignment="1">
      <alignment horizontal="center" vertical="center" wrapText="1"/>
    </xf>
    <xf numFmtId="0" fontId="19" fillId="26" borderId="12" xfId="0" applyFont="1" applyFill="1" applyBorder="1" applyAlignment="1">
      <alignment horizontal="center" vertical="center" wrapText="1"/>
    </xf>
    <xf numFmtId="0" fontId="19" fillId="26" borderId="14" xfId="0" applyFont="1" applyFill="1" applyBorder="1" applyAlignment="1">
      <alignment horizontal="center" vertical="center" wrapText="1"/>
    </xf>
    <xf numFmtId="0" fontId="19" fillId="26" borderId="13" xfId="0" applyFont="1" applyFill="1" applyBorder="1" applyAlignment="1">
      <alignment horizontal="center" vertical="center" wrapText="1"/>
    </xf>
    <xf numFmtId="0" fontId="19" fillId="5" borderId="23" xfId="0" applyFont="1" applyFill="1" applyBorder="1" applyAlignment="1">
      <alignment horizontal="center" vertical="center" wrapText="1"/>
    </xf>
    <xf numFmtId="0" fontId="19" fillId="5" borderId="24" xfId="0" applyFont="1" applyFill="1" applyBorder="1" applyAlignment="1">
      <alignment horizontal="center" vertical="center" wrapText="1"/>
    </xf>
    <xf numFmtId="0" fontId="19" fillId="5" borderId="19" xfId="0" applyFont="1" applyFill="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58" xfId="0" applyFont="1" applyBorder="1" applyAlignment="1">
      <alignment horizontal="center" vertical="center" wrapText="1"/>
    </xf>
    <xf numFmtId="0" fontId="4" fillId="0" borderId="30" xfId="0" applyFont="1" applyBorder="1" applyAlignment="1">
      <alignment horizontal="center" vertical="center" wrapText="1"/>
    </xf>
    <xf numFmtId="0" fontId="4" fillId="0" borderId="0" xfId="0" applyFont="1" applyAlignment="1">
      <alignment horizontal="center" vertical="center" wrapText="1"/>
    </xf>
    <xf numFmtId="0" fontId="19" fillId="0" borderId="1" xfId="0" applyFont="1" applyBorder="1" applyAlignment="1">
      <alignment horizontal="center" vertical="center" wrapText="1"/>
    </xf>
    <xf numFmtId="0" fontId="19" fillId="24" borderId="23" xfId="0" applyFont="1" applyFill="1" applyBorder="1" applyAlignment="1">
      <alignment horizontal="center" vertical="center" wrapText="1"/>
    </xf>
    <xf numFmtId="0" fontId="19" fillId="24" borderId="24" xfId="0" applyFont="1" applyFill="1" applyBorder="1" applyAlignment="1">
      <alignment horizontal="center" vertical="center" wrapText="1"/>
    </xf>
    <xf numFmtId="0" fontId="19" fillId="24" borderId="19" xfId="0" applyFont="1" applyFill="1" applyBorder="1" applyAlignment="1">
      <alignment horizontal="center" vertical="center" wrapText="1"/>
    </xf>
    <xf numFmtId="0" fontId="7" fillId="0" borderId="0" xfId="0" applyFont="1" applyAlignment="1">
      <alignment horizontal="center" vertical="center"/>
    </xf>
    <xf numFmtId="0" fontId="8" fillId="0" borderId="0" xfId="0" applyFont="1"/>
    <xf numFmtId="0" fontId="9" fillId="0" borderId="0" xfId="0" applyFont="1" applyAlignment="1">
      <alignment horizontal="center" vertical="center"/>
    </xf>
    <xf numFmtId="0" fontId="7" fillId="0" borderId="41" xfId="0" applyFont="1" applyBorder="1" applyAlignment="1">
      <alignment horizontal="center" vertical="center"/>
    </xf>
    <xf numFmtId="0" fontId="8" fillId="0" borderId="1" xfId="0" applyFont="1" applyBorder="1" applyAlignment="1">
      <alignment horizontal="left" vertical="center" wrapText="1"/>
    </xf>
    <xf numFmtId="0" fontId="8" fillId="0" borderId="12" xfId="0" applyFont="1" applyBorder="1" applyAlignment="1">
      <alignment horizontal="left" vertical="center" wrapText="1"/>
    </xf>
    <xf numFmtId="0" fontId="8" fillId="0" borderId="14" xfId="0" applyFont="1" applyBorder="1" applyAlignment="1">
      <alignment horizontal="left" vertical="center" wrapText="1"/>
    </xf>
    <xf numFmtId="0" fontId="8" fillId="0" borderId="12" xfId="0" applyFont="1" applyBorder="1" applyAlignment="1">
      <alignment vertical="center" wrapText="1"/>
    </xf>
    <xf numFmtId="0" fontId="8" fillId="0" borderId="14" xfId="0" applyFont="1" applyBorder="1" applyAlignment="1">
      <alignment vertical="center" wrapText="1"/>
    </xf>
    <xf numFmtId="0" fontId="8" fillId="0" borderId="13" xfId="0" applyFont="1" applyBorder="1" applyAlignment="1">
      <alignment horizontal="left" vertical="center" wrapText="1"/>
    </xf>
    <xf numFmtId="0" fontId="10" fillId="0" borderId="23" xfId="0" applyFont="1" applyBorder="1" applyAlignment="1">
      <alignment horizontal="left" vertical="center"/>
    </xf>
    <xf numFmtId="0" fontId="10" fillId="0" borderId="24" xfId="0" applyFont="1" applyBorder="1" applyAlignment="1">
      <alignment horizontal="left" vertical="center"/>
    </xf>
    <xf numFmtId="0" fontId="10" fillId="0" borderId="19" xfId="0" applyFont="1" applyBorder="1" applyAlignment="1">
      <alignment horizontal="left" vertical="center"/>
    </xf>
    <xf numFmtId="0" fontId="7" fillId="0" borderId="12" xfId="0" applyFont="1" applyBorder="1" applyAlignment="1">
      <alignment horizontal="left" vertical="center"/>
    </xf>
    <xf numFmtId="0" fontId="7" fillId="0" borderId="14" xfId="0" applyFont="1" applyBorder="1" applyAlignment="1">
      <alignment horizontal="left" vertical="center"/>
    </xf>
    <xf numFmtId="0" fontId="7" fillId="0" borderId="13" xfId="0" applyFont="1" applyBorder="1" applyAlignment="1">
      <alignment horizontal="left" vertical="center"/>
    </xf>
    <xf numFmtId="0" fontId="7" fillId="0" borderId="41" xfId="0" applyFont="1" applyBorder="1" applyAlignment="1">
      <alignment horizontal="left"/>
    </xf>
    <xf numFmtId="0" fontId="7" fillId="13" borderId="43" xfId="0" applyFont="1" applyFill="1" applyBorder="1" applyAlignment="1">
      <alignment horizontal="center" vertical="center" wrapText="1"/>
    </xf>
    <xf numFmtId="0" fontId="7" fillId="13" borderId="44" xfId="0" applyFont="1" applyFill="1" applyBorder="1" applyAlignment="1">
      <alignment horizontal="center" vertical="center" wrapText="1"/>
    </xf>
    <xf numFmtId="0" fontId="8" fillId="0" borderId="44" xfId="0" applyFont="1" applyBorder="1"/>
    <xf numFmtId="0" fontId="8" fillId="0" borderId="45" xfId="0" applyFont="1" applyBorder="1"/>
    <xf numFmtId="0" fontId="10" fillId="0" borderId="23" xfId="0" applyFont="1" applyBorder="1" applyAlignment="1">
      <alignment vertical="center"/>
    </xf>
    <xf numFmtId="0" fontId="10" fillId="0" borderId="24" xfId="0" applyFont="1" applyBorder="1" applyAlignment="1">
      <alignment vertical="center"/>
    </xf>
    <xf numFmtId="0" fontId="10" fillId="0" borderId="19" xfId="0" applyFont="1" applyBorder="1" applyAlignment="1">
      <alignment vertical="center"/>
    </xf>
    <xf numFmtId="0" fontId="7" fillId="13" borderId="42" xfId="0" applyFont="1" applyFill="1" applyBorder="1" applyAlignment="1">
      <alignment horizontal="left" vertical="center" wrapText="1"/>
    </xf>
    <xf numFmtId="0" fontId="7" fillId="13" borderId="41" xfId="0" applyFont="1" applyFill="1" applyBorder="1" applyAlignment="1">
      <alignment horizontal="left" vertical="center" wrapText="1"/>
    </xf>
    <xf numFmtId="0" fontId="8" fillId="0" borderId="12" xfId="0" applyFont="1" applyBorder="1" applyAlignment="1">
      <alignment horizontal="left"/>
    </xf>
    <xf numFmtId="0" fontId="8" fillId="0" borderId="14" xfId="0" applyFont="1" applyBorder="1" applyAlignment="1">
      <alignment horizontal="left"/>
    </xf>
    <xf numFmtId="0" fontId="8" fillId="0" borderId="13" xfId="0" applyFont="1" applyBorder="1" applyAlignment="1">
      <alignment horizontal="left"/>
    </xf>
    <xf numFmtId="0" fontId="11" fillId="0" borderId="12" xfId="0" applyFont="1" applyBorder="1" applyAlignment="1">
      <alignment horizontal="left" vertical="center" wrapText="1"/>
    </xf>
    <xf numFmtId="0" fontId="11" fillId="0" borderId="14" xfId="0" applyFont="1" applyBorder="1" applyAlignment="1">
      <alignment horizontal="left" vertical="center" wrapText="1"/>
    </xf>
    <xf numFmtId="0" fontId="11" fillId="0" borderId="13" xfId="0" applyFont="1" applyBorder="1" applyAlignment="1">
      <alignment horizontal="left" vertical="center" wrapText="1"/>
    </xf>
    <xf numFmtId="0" fontId="11" fillId="2" borderId="12" xfId="0" applyFont="1" applyFill="1" applyBorder="1" applyAlignment="1">
      <alignment horizontal="left" vertical="center" wrapText="1"/>
    </xf>
    <xf numFmtId="0" fontId="11" fillId="2" borderId="14" xfId="0" applyFont="1" applyFill="1" applyBorder="1" applyAlignment="1">
      <alignment horizontal="left" vertical="center" wrapText="1"/>
    </xf>
    <xf numFmtId="0" fontId="11" fillId="2" borderId="13" xfId="0" applyFont="1" applyFill="1" applyBorder="1" applyAlignment="1">
      <alignment horizontal="left" vertical="center" wrapText="1"/>
    </xf>
    <xf numFmtId="0" fontId="9" fillId="13" borderId="12" xfId="0" applyFont="1" applyFill="1" applyBorder="1" applyAlignment="1">
      <alignment horizontal="center" vertical="center" wrapText="1"/>
    </xf>
    <xf numFmtId="0" fontId="8" fillId="0" borderId="14" xfId="0" applyFont="1" applyBorder="1"/>
    <xf numFmtId="0" fontId="8" fillId="0" borderId="13" xfId="0" applyFont="1" applyBorder="1"/>
    <xf numFmtId="0" fontId="7" fillId="13" borderId="12" xfId="0" applyFont="1" applyFill="1" applyBorder="1" applyAlignment="1">
      <alignment horizontal="center" vertical="center" wrapText="1"/>
    </xf>
    <xf numFmtId="0" fontId="7" fillId="13" borderId="14" xfId="0" applyFont="1" applyFill="1" applyBorder="1" applyAlignment="1">
      <alignment horizontal="center" vertical="center" wrapText="1"/>
    </xf>
    <xf numFmtId="0" fontId="7" fillId="13" borderId="13" xfId="0" applyFont="1" applyFill="1" applyBorder="1" applyAlignment="1">
      <alignment horizontal="center" vertical="center" wrapText="1"/>
    </xf>
    <xf numFmtId="0" fontId="9" fillId="13" borderId="12" xfId="0" applyFont="1" applyFill="1" applyBorder="1" applyAlignment="1">
      <alignment horizontal="left" vertical="center" wrapText="1"/>
    </xf>
    <xf numFmtId="0" fontId="9" fillId="13" borderId="14" xfId="0" applyFont="1" applyFill="1" applyBorder="1" applyAlignment="1">
      <alignment horizontal="left" vertical="center" wrapText="1"/>
    </xf>
    <xf numFmtId="0" fontId="9" fillId="13" borderId="13" xfId="0" applyFont="1" applyFill="1" applyBorder="1" applyAlignment="1">
      <alignment horizontal="left" vertical="center" wrapText="1"/>
    </xf>
    <xf numFmtId="0" fontId="8" fillId="0" borderId="44" xfId="0" applyFont="1" applyBorder="1" applyAlignment="1">
      <alignment horizontal="left" vertical="center" wrapText="1"/>
    </xf>
    <xf numFmtId="0" fontId="8" fillId="0" borderId="0" xfId="0" applyFont="1" applyAlignment="1">
      <alignment horizontal="left" wrapText="1"/>
    </xf>
    <xf numFmtId="0" fontId="9" fillId="0" borderId="23" xfId="0" applyFont="1" applyBorder="1" applyAlignment="1">
      <alignment horizontal="center" vertical="center"/>
    </xf>
    <xf numFmtId="0" fontId="9" fillId="0" borderId="24" xfId="0" applyFont="1" applyBorder="1" applyAlignment="1">
      <alignment horizontal="center" vertical="center"/>
    </xf>
    <xf numFmtId="0" fontId="9" fillId="0" borderId="19" xfId="0" applyFont="1" applyBorder="1" applyAlignment="1">
      <alignment horizontal="center" vertical="center"/>
    </xf>
    <xf numFmtId="0" fontId="7" fillId="13" borderId="43" xfId="0" applyFont="1" applyFill="1" applyBorder="1" applyAlignment="1">
      <alignment horizontal="left" vertical="center" wrapText="1"/>
    </xf>
    <xf numFmtId="0" fontId="7" fillId="13" borderId="0" xfId="0" applyFont="1" applyFill="1" applyAlignment="1">
      <alignment horizontal="left" vertical="center" wrapText="1"/>
    </xf>
    <xf numFmtId="0" fontId="7" fillId="13" borderId="46" xfId="0" applyFont="1" applyFill="1" applyBorder="1" applyAlignment="1">
      <alignment horizontal="left" vertical="center" wrapText="1"/>
    </xf>
    <xf numFmtId="0" fontId="7" fillId="13" borderId="14" xfId="0" applyFont="1" applyFill="1" applyBorder="1" applyAlignment="1">
      <alignment horizontal="left" vertical="center" wrapText="1"/>
    </xf>
    <xf numFmtId="0" fontId="8" fillId="0" borderId="14" xfId="0" applyFont="1" applyBorder="1" applyAlignment="1">
      <alignment horizontal="center"/>
    </xf>
    <xf numFmtId="0" fontId="8" fillId="0" borderId="13" xfId="0" applyFont="1" applyBorder="1" applyAlignment="1">
      <alignment horizontal="center"/>
    </xf>
    <xf numFmtId="0" fontId="11" fillId="0" borderId="12" xfId="0" applyFont="1" applyBorder="1" applyAlignment="1">
      <alignment horizontal="left" vertical="center"/>
    </xf>
    <xf numFmtId="0" fontId="11" fillId="0" borderId="14" xfId="0" applyFont="1" applyBorder="1" applyAlignment="1">
      <alignment horizontal="left" vertical="center"/>
    </xf>
    <xf numFmtId="0" fontId="11" fillId="0" borderId="13" xfId="0" applyFont="1" applyBorder="1" applyAlignment="1">
      <alignment horizontal="left" vertical="center"/>
    </xf>
    <xf numFmtId="0" fontId="7" fillId="16" borderId="47" xfId="0" applyFont="1" applyFill="1" applyBorder="1" applyAlignment="1">
      <alignment horizontal="center"/>
    </xf>
    <xf numFmtId="0" fontId="7" fillId="16" borderId="48" xfId="0" applyFont="1" applyFill="1" applyBorder="1" applyAlignment="1">
      <alignment horizontal="center"/>
    </xf>
    <xf numFmtId="0" fontId="7" fillId="16" borderId="49" xfId="0" applyFont="1" applyFill="1" applyBorder="1" applyAlignment="1">
      <alignment horizontal="center"/>
    </xf>
    <xf numFmtId="0" fontId="7" fillId="13" borderId="50" xfId="0" applyFont="1" applyFill="1" applyBorder="1" applyAlignment="1">
      <alignment horizontal="left" vertical="center" wrapText="1"/>
    </xf>
    <xf numFmtId="0" fontId="7" fillId="13" borderId="37" xfId="0" applyFont="1" applyFill="1" applyBorder="1" applyAlignment="1">
      <alignment horizontal="left" vertical="center" wrapText="1"/>
    </xf>
    <xf numFmtId="0" fontId="7" fillId="13" borderId="51" xfId="0" applyFont="1" applyFill="1" applyBorder="1" applyAlignment="1">
      <alignment horizontal="left" vertical="center" wrapText="1"/>
    </xf>
    <xf numFmtId="0" fontId="8" fillId="0" borderId="52" xfId="0" applyFont="1" applyBorder="1" applyAlignment="1">
      <alignment horizontal="left" vertical="center" wrapText="1"/>
    </xf>
    <xf numFmtId="0" fontId="7" fillId="16" borderId="25" xfId="0" applyFont="1" applyFill="1" applyBorder="1" applyAlignment="1">
      <alignment horizontal="left"/>
    </xf>
    <xf numFmtId="0" fontId="7" fillId="16" borderId="24" xfId="0" applyFont="1" applyFill="1" applyBorder="1" applyAlignment="1">
      <alignment horizontal="left"/>
    </xf>
    <xf numFmtId="0" fontId="7" fillId="16" borderId="53" xfId="0" applyFont="1" applyFill="1" applyBorder="1" applyAlignment="1">
      <alignment horizontal="left"/>
    </xf>
    <xf numFmtId="0" fontId="8" fillId="0" borderId="50" xfId="0" applyFont="1" applyBorder="1" applyAlignment="1">
      <alignment horizontal="left"/>
    </xf>
    <xf numFmtId="0" fontId="8" fillId="0" borderId="37" xfId="0" applyFont="1" applyBorder="1" applyAlignment="1">
      <alignment horizontal="left"/>
    </xf>
    <xf numFmtId="0" fontId="8" fillId="0" borderId="51" xfId="0" applyFont="1" applyBorder="1" applyAlignment="1">
      <alignment horizontal="left"/>
    </xf>
    <xf numFmtId="0" fontId="7" fillId="13" borderId="47" xfId="0" applyFont="1" applyFill="1" applyBorder="1" applyAlignment="1">
      <alignment horizontal="center" vertical="center" wrapText="1"/>
    </xf>
    <xf numFmtId="0" fontId="7" fillId="13" borderId="48" xfId="0" applyFont="1" applyFill="1" applyBorder="1" applyAlignment="1">
      <alignment horizontal="center" vertical="center" wrapText="1"/>
    </xf>
    <xf numFmtId="0" fontId="7" fillId="13" borderId="49" xfId="0" applyFont="1" applyFill="1" applyBorder="1" applyAlignment="1">
      <alignment horizontal="center" vertical="center" wrapText="1"/>
    </xf>
    <xf numFmtId="0" fontId="7" fillId="13" borderId="52" xfId="0" applyFont="1" applyFill="1" applyBorder="1" applyAlignment="1">
      <alignment horizontal="left" vertical="center" wrapText="1"/>
    </xf>
    <xf numFmtId="0" fontId="7" fillId="13" borderId="13" xfId="0" applyFont="1" applyFill="1" applyBorder="1" applyAlignment="1">
      <alignment horizontal="left" vertical="center" wrapText="1"/>
    </xf>
    <xf numFmtId="0" fontId="7" fillId="13" borderId="7" xfId="0" applyFont="1" applyFill="1" applyBorder="1" applyAlignment="1">
      <alignment horizontal="center" vertical="center" wrapText="1"/>
    </xf>
    <xf numFmtId="0" fontId="10" fillId="0" borderId="23" xfId="0" applyFont="1" applyBorder="1" applyAlignment="1">
      <alignment horizontal="center" vertical="center"/>
    </xf>
    <xf numFmtId="0" fontId="10" fillId="0" borderId="24" xfId="0" applyFont="1" applyBorder="1" applyAlignment="1">
      <alignment horizontal="center" vertical="center"/>
    </xf>
    <xf numFmtId="0" fontId="10" fillId="0" borderId="19" xfId="0" applyFont="1" applyBorder="1" applyAlignment="1">
      <alignment horizontal="center" vertical="center"/>
    </xf>
    <xf numFmtId="0" fontId="7" fillId="13" borderId="15" xfId="0" applyFont="1" applyFill="1" applyBorder="1" applyAlignment="1">
      <alignment horizontal="left" vertical="center" wrapText="1"/>
    </xf>
    <xf numFmtId="0" fontId="8" fillId="0" borderId="44" xfId="0" applyFont="1" applyBorder="1" applyAlignment="1">
      <alignment horizontal="left" wrapText="1"/>
    </xf>
    <xf numFmtId="0" fontId="9" fillId="0" borderId="12"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Border="1" applyAlignment="1">
      <alignment horizontal="center" vertical="center"/>
    </xf>
    <xf numFmtId="0" fontId="9" fillId="0" borderId="13" xfId="0" applyFont="1" applyBorder="1" applyAlignment="1">
      <alignment horizontal="center" vertical="center"/>
    </xf>
    <xf numFmtId="0" fontId="7" fillId="16" borderId="12" xfId="0" applyFont="1" applyFill="1" applyBorder="1" applyAlignment="1">
      <alignment horizontal="left" vertical="center" wrapText="1"/>
    </xf>
    <xf numFmtId="0" fontId="7" fillId="16" borderId="14" xfId="0" applyFont="1" applyFill="1" applyBorder="1" applyAlignment="1">
      <alignment horizontal="left" vertical="center" wrapText="1"/>
    </xf>
    <xf numFmtId="0" fontId="7" fillId="16" borderId="13" xfId="0" applyFont="1" applyFill="1" applyBorder="1" applyAlignment="1">
      <alignment horizontal="left" vertical="center" wrapText="1"/>
    </xf>
    <xf numFmtId="0" fontId="7" fillId="0" borderId="44" xfId="0" applyFont="1" applyBorder="1" applyAlignment="1">
      <alignment horizontal="left" vertical="center"/>
    </xf>
    <xf numFmtId="0" fontId="8" fillId="18" borderId="1" xfId="0" applyFont="1" applyFill="1" applyBorder="1" applyAlignment="1">
      <alignment horizontal="left" vertical="center" wrapText="1"/>
    </xf>
    <xf numFmtId="0" fontId="7" fillId="0" borderId="1" xfId="0" applyFont="1" applyBorder="1" applyAlignment="1">
      <alignment horizontal="center" vertical="center" wrapText="1"/>
    </xf>
    <xf numFmtId="0" fontId="7" fillId="13" borderId="1" xfId="0" applyFont="1" applyFill="1" applyBorder="1" applyAlignment="1">
      <alignment horizontal="center" vertical="center" wrapText="1"/>
    </xf>
    <xf numFmtId="0" fontId="8" fillId="0" borderId="0" xfId="0" applyFont="1" applyAlignment="1">
      <alignment horizontal="left" vertical="center" wrapText="1"/>
    </xf>
    <xf numFmtId="0" fontId="13" fillId="17" borderId="1" xfId="0" applyFont="1" applyFill="1" applyBorder="1" applyAlignment="1">
      <alignment horizontal="center" vertical="center" wrapText="1"/>
    </xf>
    <xf numFmtId="0" fontId="7" fillId="0" borderId="14" xfId="0" applyFont="1" applyBorder="1" applyAlignment="1">
      <alignment horizontal="center"/>
    </xf>
    <xf numFmtId="166" fontId="20" fillId="0" borderId="47" xfId="1" applyFont="1" applyFill="1" applyBorder="1" applyAlignment="1">
      <alignment horizontal="right" vertical="center" wrapText="1"/>
    </xf>
    <xf numFmtId="166" fontId="20" fillId="0" borderId="48" xfId="1" applyFont="1" applyFill="1" applyBorder="1" applyAlignment="1">
      <alignment horizontal="right" vertical="center" wrapText="1"/>
    </xf>
    <xf numFmtId="166" fontId="20" fillId="0" borderId="75" xfId="1" applyFont="1" applyFill="1" applyBorder="1" applyAlignment="1">
      <alignment horizontal="right" vertical="center" wrapText="1"/>
    </xf>
    <xf numFmtId="0" fontId="25" fillId="3" borderId="50" xfId="0" applyFont="1" applyFill="1" applyBorder="1" applyAlignment="1">
      <alignment horizontal="center" vertical="center" wrapText="1"/>
    </xf>
    <xf numFmtId="0" fontId="25" fillId="3" borderId="37" xfId="0" applyFont="1" applyFill="1" applyBorder="1" applyAlignment="1">
      <alignment horizontal="center" vertical="center" wrapText="1"/>
    </xf>
    <xf numFmtId="0" fontId="25" fillId="22" borderId="36" xfId="0" applyFont="1" applyFill="1" applyBorder="1" applyAlignment="1">
      <alignment horizontal="center" vertical="center" wrapText="1"/>
    </xf>
    <xf numFmtId="0" fontId="25" fillId="22" borderId="38" xfId="0" applyFont="1" applyFill="1" applyBorder="1" applyAlignment="1">
      <alignment horizontal="center" vertical="center" wrapText="1"/>
    </xf>
    <xf numFmtId="0" fontId="25" fillId="5" borderId="72" xfId="0" applyFont="1" applyFill="1" applyBorder="1" applyAlignment="1">
      <alignment horizontal="center" vertical="center" wrapText="1"/>
    </xf>
    <xf numFmtId="0" fontId="25" fillId="5" borderId="61" xfId="0" applyFont="1" applyFill="1" applyBorder="1" applyAlignment="1">
      <alignment horizontal="center" vertical="center" wrapText="1"/>
    </xf>
    <xf numFmtId="0" fontId="16" fillId="0" borderId="1" xfId="0" applyFont="1" applyBorder="1" applyAlignment="1">
      <alignment horizontal="center" vertical="center" wrapText="1"/>
    </xf>
    <xf numFmtId="0" fontId="16" fillId="0" borderId="12" xfId="0" applyFont="1" applyBorder="1" applyAlignment="1">
      <alignment horizontal="center" vertical="center" wrapText="1"/>
    </xf>
    <xf numFmtId="166" fontId="16" fillId="0" borderId="4" xfId="1" applyFont="1" applyFill="1" applyBorder="1" applyAlignment="1">
      <alignment horizontal="right" vertical="center" wrapText="1"/>
    </xf>
    <xf numFmtId="166" fontId="16" fillId="0" borderId="5" xfId="1" applyFont="1" applyFill="1" applyBorder="1" applyAlignment="1">
      <alignment horizontal="right" vertical="center" wrapText="1"/>
    </xf>
    <xf numFmtId="0" fontId="25" fillId="3" borderId="9" xfId="0" applyFont="1" applyFill="1" applyBorder="1" applyAlignment="1">
      <alignment horizontal="center" vertical="center" wrapText="1"/>
    </xf>
    <xf numFmtId="0" fontId="25" fillId="3" borderId="10" xfId="0" applyFont="1" applyFill="1" applyBorder="1" applyAlignment="1">
      <alignment horizontal="center" vertical="center" wrapText="1"/>
    </xf>
    <xf numFmtId="0" fontId="25" fillId="22" borderId="10" xfId="0" applyFont="1" applyFill="1" applyBorder="1" applyAlignment="1">
      <alignment horizontal="center" vertical="center" wrapText="1"/>
    </xf>
    <xf numFmtId="0" fontId="25" fillId="22" borderId="22" xfId="0" applyFont="1" applyFill="1" applyBorder="1" applyAlignment="1">
      <alignment horizontal="center" vertical="center" wrapText="1"/>
    </xf>
    <xf numFmtId="0" fontId="25" fillId="19" borderId="2" xfId="0" applyFont="1" applyFill="1" applyBorder="1" applyAlignment="1">
      <alignment horizontal="center" vertical="center" wrapText="1"/>
    </xf>
    <xf numFmtId="0" fontId="25" fillId="19" borderId="1" xfId="0" applyFont="1" applyFill="1" applyBorder="1" applyAlignment="1">
      <alignment horizontal="center" vertical="center" wrapText="1"/>
    </xf>
    <xf numFmtId="0" fontId="25" fillId="19" borderId="12" xfId="0" applyFont="1" applyFill="1" applyBorder="1" applyAlignment="1">
      <alignment horizontal="center" vertical="center" wrapText="1"/>
    </xf>
    <xf numFmtId="166" fontId="20" fillId="0" borderId="2" xfId="1" applyFont="1" applyFill="1" applyBorder="1" applyAlignment="1">
      <alignment horizontal="right" vertical="center" wrapText="1"/>
    </xf>
    <xf numFmtId="166" fontId="20" fillId="0" borderId="1" xfId="1" applyFont="1" applyFill="1" applyBorder="1" applyAlignment="1">
      <alignment horizontal="right" vertical="center" wrapText="1"/>
    </xf>
    <xf numFmtId="166" fontId="20" fillId="0" borderId="39" xfId="1" applyFont="1" applyFill="1" applyBorder="1" applyAlignment="1">
      <alignment horizontal="right" vertical="center" wrapText="1"/>
    </xf>
    <xf numFmtId="166" fontId="20" fillId="0" borderId="20" xfId="1" applyFont="1" applyFill="1" applyBorder="1" applyAlignment="1">
      <alignment horizontal="right" vertical="center" wrapText="1"/>
    </xf>
    <xf numFmtId="0" fontId="19" fillId="16" borderId="9" xfId="0" applyFont="1" applyFill="1" applyBorder="1" applyAlignment="1">
      <alignment horizontal="center" vertical="center"/>
    </xf>
    <xf numFmtId="0" fontId="19" fillId="16" borderId="10" xfId="0" applyFont="1" applyFill="1" applyBorder="1" applyAlignment="1">
      <alignment horizontal="center" vertical="center"/>
    </xf>
    <xf numFmtId="0" fontId="19" fillId="16" borderId="50" xfId="0" applyFont="1" applyFill="1" applyBorder="1" applyAlignment="1">
      <alignment horizontal="center" vertical="center"/>
    </xf>
    <xf numFmtId="0" fontId="25" fillId="22" borderId="9" xfId="0" applyFont="1" applyFill="1" applyBorder="1" applyAlignment="1">
      <alignment horizontal="center" vertical="center" wrapText="1"/>
    </xf>
    <xf numFmtId="0" fontId="19" fillId="16" borderId="2" xfId="0" applyFont="1" applyFill="1" applyBorder="1" applyAlignment="1">
      <alignment horizontal="center"/>
    </xf>
    <xf numFmtId="0" fontId="19" fillId="16" borderId="1" xfId="0" applyFont="1" applyFill="1" applyBorder="1" applyAlignment="1">
      <alignment horizontal="center"/>
    </xf>
    <xf numFmtId="0" fontId="19" fillId="16" borderId="12" xfId="0" applyFont="1" applyFill="1" applyBorder="1" applyAlignment="1">
      <alignment horizontal="center"/>
    </xf>
    <xf numFmtId="166" fontId="20" fillId="0" borderId="4" xfId="1" applyFont="1" applyFill="1" applyBorder="1" applyAlignment="1">
      <alignment horizontal="right" vertical="center" wrapText="1"/>
    </xf>
    <xf numFmtId="166" fontId="20" fillId="0" borderId="5" xfId="1" applyFont="1" applyFill="1" applyBorder="1" applyAlignment="1">
      <alignment horizontal="right" vertical="center" wrapText="1"/>
    </xf>
    <xf numFmtId="0" fontId="19" fillId="16" borderId="45" xfId="0" applyFont="1" applyFill="1" applyBorder="1" applyAlignment="1">
      <alignment horizontal="center" vertical="center" wrapText="1"/>
    </xf>
    <xf numFmtId="0" fontId="19" fillId="16" borderId="46" xfId="0" applyFont="1" applyFill="1" applyBorder="1" applyAlignment="1">
      <alignment horizontal="center" vertical="center" wrapText="1"/>
    </xf>
    <xf numFmtId="0" fontId="19" fillId="16" borderId="42" xfId="0" applyFont="1" applyFill="1" applyBorder="1" applyAlignment="1">
      <alignment horizontal="center" vertical="center" wrapText="1"/>
    </xf>
    <xf numFmtId="0" fontId="19" fillId="16" borderId="41" xfId="0" applyFont="1" applyFill="1" applyBorder="1" applyAlignment="1">
      <alignment horizontal="center" vertical="center" wrapText="1"/>
    </xf>
    <xf numFmtId="0" fontId="19" fillId="16" borderId="58" xfId="0" applyFont="1" applyFill="1" applyBorder="1" applyAlignment="1">
      <alignment horizontal="center" vertical="center" wrapText="1"/>
    </xf>
    <xf numFmtId="0" fontId="19" fillId="16" borderId="43" xfId="0" applyFont="1" applyFill="1" applyBorder="1" applyAlignment="1">
      <alignment horizontal="center" vertical="center" wrapText="1"/>
    </xf>
    <xf numFmtId="0" fontId="19" fillId="16" borderId="0" xfId="0" applyFont="1" applyFill="1" applyAlignment="1">
      <alignment horizontal="center" vertical="center" wrapText="1"/>
    </xf>
    <xf numFmtId="0" fontId="20" fillId="16" borderId="12" xfId="0" applyFont="1" applyFill="1" applyBorder="1" applyAlignment="1">
      <alignment horizontal="center" vertical="center" wrapText="1"/>
    </xf>
    <xf numFmtId="0" fontId="20" fillId="16" borderId="14" xfId="0" applyFont="1" applyFill="1" applyBorder="1" applyAlignment="1">
      <alignment horizontal="center" vertical="center" wrapText="1"/>
    </xf>
    <xf numFmtId="0" fontId="20" fillId="16" borderId="13" xfId="0" applyFont="1" applyFill="1" applyBorder="1" applyAlignment="1">
      <alignment horizontal="center" vertical="center" wrapText="1"/>
    </xf>
    <xf numFmtId="0" fontId="26" fillId="6" borderId="9" xfId="0" applyFont="1" applyFill="1" applyBorder="1" applyAlignment="1">
      <alignment horizontal="center" vertical="center" wrapText="1"/>
    </xf>
    <xf numFmtId="0" fontId="26" fillId="6" borderId="10" xfId="0" applyFont="1" applyFill="1" applyBorder="1" applyAlignment="1">
      <alignment horizontal="center" vertical="center" wrapText="1"/>
    </xf>
    <xf numFmtId="0" fontId="26" fillId="6" borderId="22" xfId="0" applyFont="1" applyFill="1" applyBorder="1" applyAlignment="1">
      <alignment horizontal="center" vertical="center" wrapText="1"/>
    </xf>
    <xf numFmtId="44" fontId="16" fillId="2" borderId="1" xfId="2" applyFont="1" applyFill="1" applyBorder="1" applyAlignment="1">
      <alignment horizontal="center" vertical="center" wrapText="1"/>
    </xf>
    <xf numFmtId="44" fontId="16" fillId="2" borderId="5" xfId="2" applyFont="1" applyFill="1" applyBorder="1" applyAlignment="1">
      <alignment horizontal="center" vertical="center" wrapText="1"/>
    </xf>
    <xf numFmtId="44" fontId="20" fillId="0" borderId="3" xfId="2" applyFont="1" applyFill="1" applyBorder="1" applyAlignment="1">
      <alignment horizontal="center" vertical="center" wrapText="1"/>
    </xf>
    <xf numFmtId="44" fontId="20" fillId="0" borderId="21" xfId="2" applyFont="1" applyFill="1" applyBorder="1" applyAlignment="1">
      <alignment horizontal="center" vertical="center" wrapText="1"/>
    </xf>
    <xf numFmtId="0" fontId="26" fillId="6" borderId="17" xfId="0" applyFont="1" applyFill="1" applyBorder="1" applyAlignment="1">
      <alignment horizontal="center" vertical="center" wrapText="1"/>
    </xf>
    <xf numFmtId="0" fontId="26" fillId="6" borderId="18" xfId="0" applyFont="1" applyFill="1" applyBorder="1" applyAlignment="1">
      <alignment horizontal="center" vertical="center" wrapText="1"/>
    </xf>
    <xf numFmtId="0" fontId="26" fillId="6" borderId="31" xfId="0" applyFont="1" applyFill="1" applyBorder="1" applyAlignment="1">
      <alignment horizontal="center" vertical="center" wrapText="1"/>
    </xf>
    <xf numFmtId="44" fontId="16" fillId="2" borderId="7" xfId="2" applyFont="1" applyFill="1" applyBorder="1" applyAlignment="1">
      <alignment horizontal="center" vertical="center" wrapText="1"/>
    </xf>
    <xf numFmtId="44" fontId="16" fillId="2" borderId="16" xfId="2" applyFont="1" applyFill="1" applyBorder="1" applyAlignment="1">
      <alignment horizontal="center" vertical="center" wrapText="1"/>
    </xf>
    <xf numFmtId="44" fontId="16" fillId="2" borderId="20" xfId="2" applyFont="1" applyFill="1" applyBorder="1" applyAlignment="1">
      <alignment horizontal="center" vertical="center" wrapText="1"/>
    </xf>
    <xf numFmtId="44" fontId="20" fillId="0" borderId="8" xfId="2" applyFont="1" applyFill="1" applyBorder="1" applyAlignment="1">
      <alignment horizontal="center" vertical="center" wrapText="1"/>
    </xf>
    <xf numFmtId="44" fontId="20" fillId="0" borderId="26" xfId="2" applyFont="1" applyFill="1" applyBorder="1" applyAlignment="1">
      <alignment horizontal="center" vertical="center" wrapText="1"/>
    </xf>
    <xf numFmtId="44" fontId="20" fillId="0" borderId="27" xfId="2" applyFont="1" applyFill="1" applyBorder="1" applyAlignment="1">
      <alignment horizontal="center" vertical="center" wrapText="1"/>
    </xf>
    <xf numFmtId="0" fontId="4" fillId="0" borderId="0" xfId="0" applyFont="1" applyAlignment="1">
      <alignment horizontal="center" wrapText="1"/>
    </xf>
    <xf numFmtId="0" fontId="26" fillId="6" borderId="1" xfId="0" applyFont="1" applyFill="1" applyBorder="1" applyAlignment="1">
      <alignment horizontal="center" vertical="center"/>
    </xf>
    <xf numFmtId="44" fontId="4" fillId="2" borderId="7" xfId="2" applyFont="1" applyFill="1" applyBorder="1" applyAlignment="1">
      <alignment horizontal="center" vertical="center" wrapText="1"/>
    </xf>
    <xf numFmtId="44" fontId="4" fillId="2" borderId="16" xfId="2" applyFont="1" applyFill="1" applyBorder="1" applyAlignment="1">
      <alignment horizontal="center" vertical="center" wrapText="1"/>
    </xf>
    <xf numFmtId="44" fontId="4" fillId="2" borderId="15" xfId="2" applyFont="1" applyFill="1" applyBorder="1" applyAlignment="1">
      <alignment horizontal="center" vertical="center" wrapText="1"/>
    </xf>
    <xf numFmtId="44" fontId="19" fillId="3" borderId="7" xfId="2" applyFont="1" applyFill="1" applyBorder="1" applyAlignment="1">
      <alignment horizontal="center" vertical="center" wrapText="1"/>
    </xf>
    <xf numFmtId="44" fontId="19" fillId="3" borderId="16" xfId="2" applyFont="1" applyFill="1" applyBorder="1" applyAlignment="1">
      <alignment horizontal="center" vertical="center" wrapText="1"/>
    </xf>
    <xf numFmtId="44" fontId="19" fillId="3" borderId="15" xfId="2" applyFont="1" applyFill="1" applyBorder="1" applyAlignment="1">
      <alignment horizontal="center" vertical="center" wrapText="1"/>
    </xf>
    <xf numFmtId="44" fontId="4" fillId="2" borderId="20" xfId="2" applyFont="1" applyFill="1" applyBorder="1" applyAlignment="1">
      <alignment horizontal="center" vertical="center" wrapText="1"/>
    </xf>
    <xf numFmtId="44" fontId="19" fillId="3" borderId="8" xfId="2" applyFont="1" applyFill="1" applyBorder="1" applyAlignment="1">
      <alignment horizontal="center" vertical="center" wrapText="1"/>
    </xf>
    <xf numFmtId="44" fontId="19" fillId="3" borderId="26" xfId="2" applyFont="1" applyFill="1" applyBorder="1" applyAlignment="1">
      <alignment horizontal="center" vertical="center" wrapText="1"/>
    </xf>
    <xf numFmtId="44" fontId="19" fillId="3" borderId="27" xfId="2" applyFont="1" applyFill="1" applyBorder="1" applyAlignment="1">
      <alignment horizontal="center" vertical="center" wrapText="1"/>
    </xf>
    <xf numFmtId="0" fontId="26" fillId="6" borderId="9" xfId="0" applyFont="1" applyFill="1" applyBorder="1" applyAlignment="1">
      <alignment horizontal="center" vertical="center"/>
    </xf>
    <xf numFmtId="0" fontId="26" fillId="6" borderId="10" xfId="0" applyFont="1" applyFill="1" applyBorder="1" applyAlignment="1">
      <alignment horizontal="center" vertical="center"/>
    </xf>
    <xf numFmtId="0" fontId="26" fillId="6" borderId="22" xfId="0" applyFont="1" applyFill="1" applyBorder="1" applyAlignment="1">
      <alignment horizontal="center" vertical="center"/>
    </xf>
    <xf numFmtId="0" fontId="26" fillId="6" borderId="50" xfId="0" applyFont="1" applyFill="1" applyBorder="1" applyAlignment="1">
      <alignment horizontal="center" vertical="center"/>
    </xf>
    <xf numFmtId="44" fontId="4" fillId="2" borderId="1" xfId="2" applyFont="1" applyFill="1" applyBorder="1" applyAlignment="1">
      <alignment horizontal="center" vertical="center" wrapText="1"/>
    </xf>
    <xf numFmtId="44" fontId="4" fillId="2" borderId="5" xfId="2" applyFont="1" applyFill="1" applyBorder="1" applyAlignment="1">
      <alignment horizontal="center" vertical="center" wrapText="1"/>
    </xf>
    <xf numFmtId="44" fontId="19" fillId="3" borderId="3" xfId="2" applyFont="1" applyFill="1" applyBorder="1" applyAlignment="1">
      <alignment horizontal="center" vertical="center" wrapText="1"/>
    </xf>
    <xf numFmtId="44" fontId="19" fillId="3" borderId="21" xfId="2" applyFont="1" applyFill="1" applyBorder="1" applyAlignment="1">
      <alignment horizontal="center" vertical="center" wrapText="1"/>
    </xf>
    <xf numFmtId="44" fontId="19" fillId="3" borderId="69" xfId="2" applyFont="1" applyFill="1" applyBorder="1" applyAlignment="1">
      <alignment horizontal="center" vertical="center" wrapText="1"/>
    </xf>
    <xf numFmtId="0" fontId="26" fillId="6" borderId="36" xfId="0" applyFont="1" applyFill="1" applyBorder="1" applyAlignment="1">
      <alignment horizontal="center" vertical="center"/>
    </xf>
    <xf numFmtId="0" fontId="26" fillId="6" borderId="37" xfId="0" applyFont="1" applyFill="1" applyBorder="1" applyAlignment="1">
      <alignment horizontal="center" vertical="center"/>
    </xf>
    <xf numFmtId="0" fontId="26" fillId="6" borderId="38" xfId="0" applyFont="1" applyFill="1" applyBorder="1" applyAlignment="1">
      <alignment horizontal="center" vertical="center"/>
    </xf>
    <xf numFmtId="0" fontId="26" fillId="6" borderId="36" xfId="0" applyFont="1" applyFill="1" applyBorder="1" applyAlignment="1">
      <alignment horizontal="center" vertical="center" wrapText="1"/>
    </xf>
    <xf numFmtId="0" fontId="26" fillId="6" borderId="37" xfId="0" applyFont="1" applyFill="1" applyBorder="1" applyAlignment="1">
      <alignment horizontal="center" vertical="center" wrapText="1"/>
    </xf>
    <xf numFmtId="0" fontId="26" fillId="6" borderId="38" xfId="0" applyFont="1" applyFill="1" applyBorder="1" applyAlignment="1">
      <alignment horizontal="center" vertical="center" wrapText="1"/>
    </xf>
    <xf numFmtId="44" fontId="20" fillId="0" borderId="1" xfId="2" applyFont="1" applyFill="1" applyBorder="1" applyAlignment="1">
      <alignment horizontal="center" vertical="center" wrapText="1"/>
    </xf>
    <xf numFmtId="44" fontId="16" fillId="2" borderId="13" xfId="2" applyFont="1" applyFill="1" applyBorder="1" applyAlignment="1">
      <alignment horizontal="center" vertical="center" wrapText="1"/>
    </xf>
    <xf numFmtId="8" fontId="16" fillId="2" borderId="1" xfId="2" applyNumberFormat="1" applyFont="1" applyFill="1" applyBorder="1" applyAlignment="1">
      <alignment horizontal="center" vertical="center" wrapText="1"/>
    </xf>
    <xf numFmtId="8" fontId="16" fillId="2" borderId="7" xfId="2" applyNumberFormat="1" applyFont="1" applyFill="1" applyBorder="1" applyAlignment="1">
      <alignment horizontal="center" vertical="center" wrapText="1"/>
    </xf>
    <xf numFmtId="8" fontId="16" fillId="2" borderId="16" xfId="2" applyNumberFormat="1" applyFont="1" applyFill="1" applyBorder="1" applyAlignment="1">
      <alignment horizontal="center" vertical="center" wrapText="1"/>
    </xf>
    <xf numFmtId="8" fontId="16" fillId="2" borderId="15" xfId="2" applyNumberFormat="1" applyFont="1" applyFill="1" applyBorder="1" applyAlignment="1">
      <alignment horizontal="center" vertical="center" wrapText="1"/>
    </xf>
    <xf numFmtId="165" fontId="16" fillId="2" borderId="10" xfId="2" applyNumberFormat="1" applyFont="1" applyFill="1" applyBorder="1" applyAlignment="1">
      <alignment horizontal="center" vertical="center" wrapText="1"/>
    </xf>
    <xf numFmtId="165" fontId="16" fillId="2" borderId="1" xfId="2" applyNumberFormat="1" applyFont="1" applyFill="1" applyBorder="1" applyAlignment="1">
      <alignment horizontal="center" vertical="center" wrapText="1"/>
    </xf>
    <xf numFmtId="165" fontId="16" fillId="2" borderId="5" xfId="2" applyNumberFormat="1" applyFont="1" applyFill="1" applyBorder="1" applyAlignment="1">
      <alignment horizontal="center" vertical="center" wrapText="1"/>
    </xf>
    <xf numFmtId="44" fontId="16" fillId="2" borderId="10" xfId="2" applyFont="1" applyFill="1" applyBorder="1" applyAlignment="1">
      <alignment horizontal="center" vertical="center" wrapText="1"/>
    </xf>
    <xf numFmtId="44" fontId="20" fillId="0" borderId="22" xfId="2" applyFont="1" applyFill="1" applyBorder="1" applyAlignment="1">
      <alignment horizontal="center" vertical="center" wrapText="1"/>
    </xf>
    <xf numFmtId="0" fontId="26" fillId="6" borderId="32" xfId="0" applyFont="1" applyFill="1" applyBorder="1" applyAlignment="1">
      <alignment horizontal="center" vertical="center" wrapText="1"/>
    </xf>
    <xf numFmtId="0" fontId="26" fillId="6" borderId="33" xfId="0" applyFont="1" applyFill="1" applyBorder="1" applyAlignment="1">
      <alignment horizontal="center" vertical="center" wrapText="1"/>
    </xf>
    <xf numFmtId="0" fontId="26" fillId="6" borderId="34" xfId="0" applyFont="1" applyFill="1" applyBorder="1" applyAlignment="1">
      <alignment horizontal="center" vertical="center" wrapText="1"/>
    </xf>
    <xf numFmtId="165" fontId="16" fillId="2" borderId="7" xfId="2" applyNumberFormat="1" applyFont="1" applyFill="1" applyBorder="1" applyAlignment="1">
      <alignment horizontal="center" vertical="center" wrapText="1"/>
    </xf>
    <xf numFmtId="44" fontId="16" fillId="2" borderId="45" xfId="2" applyFont="1" applyFill="1" applyBorder="1" applyAlignment="1">
      <alignment horizontal="center" vertical="center" wrapText="1"/>
    </xf>
    <xf numFmtId="44" fontId="16" fillId="2" borderId="46" xfId="2" applyFont="1" applyFill="1" applyBorder="1" applyAlignment="1">
      <alignment horizontal="center" vertical="center" wrapText="1"/>
    </xf>
    <xf numFmtId="44" fontId="16" fillId="2" borderId="68" xfId="2" applyFont="1" applyFill="1" applyBorder="1" applyAlignment="1">
      <alignment horizontal="center" vertical="center" wrapText="1"/>
    </xf>
    <xf numFmtId="44" fontId="20" fillId="0" borderId="34" xfId="2" applyFont="1" applyFill="1" applyBorder="1" applyAlignment="1">
      <alignment horizontal="center" vertical="center" wrapText="1"/>
    </xf>
    <xf numFmtId="44" fontId="16" fillId="2" borderId="33" xfId="2" applyFont="1" applyFill="1" applyBorder="1" applyAlignment="1">
      <alignment horizontal="center" vertical="center" wrapText="1"/>
    </xf>
    <xf numFmtId="165" fontId="16" fillId="2" borderId="33" xfId="2" applyNumberFormat="1" applyFont="1" applyFill="1" applyBorder="1" applyAlignment="1">
      <alignment horizontal="center" vertical="center" wrapText="1"/>
    </xf>
    <xf numFmtId="165" fontId="16" fillId="2" borderId="16" xfId="2" applyNumberFormat="1" applyFont="1" applyFill="1" applyBorder="1" applyAlignment="1">
      <alignment horizontal="center" vertical="center" wrapText="1"/>
    </xf>
    <xf numFmtId="165" fontId="16" fillId="2" borderId="20" xfId="2" applyNumberFormat="1" applyFont="1" applyFill="1" applyBorder="1" applyAlignment="1">
      <alignment horizontal="center" vertical="center" wrapText="1"/>
    </xf>
    <xf numFmtId="44" fontId="20" fillId="2" borderId="3" xfId="2" applyFont="1" applyFill="1" applyBorder="1" applyAlignment="1">
      <alignment horizontal="center" vertical="center" wrapText="1"/>
    </xf>
    <xf numFmtId="44" fontId="20" fillId="2" borderId="21" xfId="2" applyFont="1" applyFill="1" applyBorder="1" applyAlignment="1">
      <alignment horizontal="center" vertical="center" wrapText="1"/>
    </xf>
    <xf numFmtId="0" fontId="26" fillId="9" borderId="9" xfId="0" applyFont="1" applyFill="1" applyBorder="1" applyAlignment="1">
      <alignment horizontal="center" vertical="center" wrapText="1"/>
    </xf>
    <xf numFmtId="0" fontId="26" fillId="9" borderId="10" xfId="0" applyFont="1" applyFill="1" applyBorder="1" applyAlignment="1">
      <alignment horizontal="center" vertical="center" wrapText="1"/>
    </xf>
    <xf numFmtId="0" fontId="26" fillId="9" borderId="22" xfId="0" applyFont="1" applyFill="1" applyBorder="1" applyAlignment="1">
      <alignment horizontal="center" vertical="center" wrapText="1"/>
    </xf>
    <xf numFmtId="8" fontId="16" fillId="11" borderId="1" xfId="0" applyNumberFormat="1" applyFont="1" applyFill="1" applyBorder="1" applyAlignment="1">
      <alignment horizontal="center" vertical="center" wrapText="1"/>
    </xf>
    <xf numFmtId="8" fontId="16" fillId="11" borderId="7" xfId="0" applyNumberFormat="1" applyFont="1" applyFill="1" applyBorder="1" applyAlignment="1">
      <alignment horizontal="center" vertical="center" wrapText="1"/>
    </xf>
    <xf numFmtId="8" fontId="16" fillId="11" borderId="5" xfId="0" applyNumberFormat="1" applyFont="1" applyFill="1" applyBorder="1" applyAlignment="1">
      <alignment horizontal="center" vertical="center" wrapText="1"/>
    </xf>
    <xf numFmtId="44" fontId="16" fillId="11" borderId="1" xfId="0" applyNumberFormat="1" applyFont="1" applyFill="1" applyBorder="1" applyAlignment="1">
      <alignment horizontal="center" vertical="center" wrapText="1"/>
    </xf>
    <xf numFmtId="44" fontId="16" fillId="11" borderId="7" xfId="0" applyNumberFormat="1" applyFont="1" applyFill="1" applyBorder="1" applyAlignment="1">
      <alignment horizontal="center" vertical="center" wrapText="1"/>
    </xf>
    <xf numFmtId="44" fontId="16" fillId="11" borderId="5" xfId="0" applyNumberFormat="1" applyFont="1" applyFill="1" applyBorder="1" applyAlignment="1">
      <alignment horizontal="center" vertical="center" wrapText="1"/>
    </xf>
    <xf numFmtId="44" fontId="20" fillId="0" borderId="3" xfId="0" applyNumberFormat="1" applyFont="1" applyBorder="1" applyAlignment="1">
      <alignment horizontal="center" vertical="center" wrapText="1"/>
    </xf>
    <xf numFmtId="44" fontId="20" fillId="0" borderId="8" xfId="0" applyNumberFormat="1" applyFont="1" applyBorder="1" applyAlignment="1">
      <alignment horizontal="center" vertical="center" wrapText="1"/>
    </xf>
    <xf numFmtId="44" fontId="20" fillId="0" borderId="21" xfId="0" applyNumberFormat="1" applyFont="1" applyBorder="1" applyAlignment="1">
      <alignment horizontal="center" vertical="center" wrapText="1"/>
    </xf>
    <xf numFmtId="44" fontId="20" fillId="2" borderId="8" xfId="2" applyFont="1" applyFill="1" applyBorder="1" applyAlignment="1">
      <alignment horizontal="center" vertical="center" wrapText="1"/>
    </xf>
    <xf numFmtId="0" fontId="26" fillId="6" borderId="23" xfId="0" applyFont="1" applyFill="1" applyBorder="1" applyAlignment="1">
      <alignment horizontal="center" vertical="center" wrapText="1"/>
    </xf>
    <xf numFmtId="0" fontId="26" fillId="6" borderId="24" xfId="0" applyFont="1" applyFill="1" applyBorder="1" applyAlignment="1">
      <alignment horizontal="center" vertical="center" wrapText="1"/>
    </xf>
    <xf numFmtId="0" fontId="26" fillId="6" borderId="19" xfId="0" applyFont="1" applyFill="1" applyBorder="1" applyAlignment="1">
      <alignment horizontal="center" vertical="center" wrapText="1"/>
    </xf>
    <xf numFmtId="44" fontId="20" fillId="0" borderId="30" xfId="2" applyFont="1" applyFill="1" applyBorder="1" applyAlignment="1">
      <alignment horizontal="center" vertical="center" wrapText="1"/>
    </xf>
    <xf numFmtId="44" fontId="16" fillId="2" borderId="15" xfId="2" applyFont="1" applyFill="1" applyBorder="1" applyAlignment="1">
      <alignment horizontal="center" vertical="center" wrapText="1"/>
    </xf>
    <xf numFmtId="0" fontId="26" fillId="6" borderId="39" xfId="0" applyFont="1" applyFill="1" applyBorder="1" applyAlignment="1">
      <alignment horizontal="center" vertical="center" wrapText="1"/>
    </xf>
    <xf numFmtId="0" fontId="26" fillId="6" borderId="20" xfId="0" applyFont="1" applyFill="1" applyBorder="1" applyAlignment="1">
      <alignment horizontal="center" vertical="center" wrapText="1"/>
    </xf>
    <xf numFmtId="0" fontId="26" fillId="6" borderId="27" xfId="0" applyFont="1" applyFill="1" applyBorder="1" applyAlignment="1">
      <alignment horizontal="center" vertical="center" wrapText="1"/>
    </xf>
    <xf numFmtId="44" fontId="20" fillId="20" borderId="8" xfId="2" applyFont="1" applyFill="1" applyBorder="1" applyAlignment="1">
      <alignment horizontal="center" vertical="center" wrapText="1"/>
    </xf>
    <xf numFmtId="44" fontId="20" fillId="20" borderId="26" xfId="2" applyFont="1" applyFill="1" applyBorder="1" applyAlignment="1">
      <alignment horizontal="center" vertical="center" wrapText="1"/>
    </xf>
    <xf numFmtId="44" fontId="20" fillId="20" borderId="27" xfId="2" applyFont="1" applyFill="1" applyBorder="1" applyAlignment="1">
      <alignment horizontal="center" vertical="center" wrapText="1"/>
    </xf>
    <xf numFmtId="8" fontId="16" fillId="2" borderId="20" xfId="2" applyNumberFormat="1" applyFont="1" applyFill="1" applyBorder="1" applyAlignment="1">
      <alignment horizontal="center" vertical="center" wrapText="1"/>
    </xf>
    <xf numFmtId="8" fontId="16" fillId="2" borderId="5" xfId="2" applyNumberFormat="1" applyFont="1" applyFill="1" applyBorder="1" applyAlignment="1">
      <alignment horizontal="center" vertical="center" wrapText="1"/>
    </xf>
    <xf numFmtId="44" fontId="16" fillId="2" borderId="49" xfId="2" applyFont="1" applyFill="1" applyBorder="1" applyAlignment="1">
      <alignment horizontal="center" vertical="center" wrapText="1"/>
    </xf>
    <xf numFmtId="0" fontId="20" fillId="7" borderId="12" xfId="0" applyFont="1" applyFill="1" applyBorder="1" applyAlignment="1">
      <alignment horizontal="center" vertical="center" wrapText="1"/>
    </xf>
    <xf numFmtId="0" fontId="20" fillId="7" borderId="14" xfId="0" applyFont="1" applyFill="1" applyBorder="1" applyAlignment="1">
      <alignment horizontal="center" vertical="center" wrapText="1"/>
    </xf>
    <xf numFmtId="0" fontId="20" fillId="7" borderId="13" xfId="0" applyFont="1" applyFill="1" applyBorder="1" applyAlignment="1">
      <alignment horizontal="center" vertical="center" wrapText="1"/>
    </xf>
    <xf numFmtId="0" fontId="32" fillId="21" borderId="12" xfId="0" applyFont="1" applyFill="1" applyBorder="1" applyAlignment="1">
      <alignment horizontal="center" vertical="center" wrapText="1"/>
    </xf>
    <xf numFmtId="0" fontId="32" fillId="21" borderId="14" xfId="0" applyFont="1" applyFill="1" applyBorder="1" applyAlignment="1">
      <alignment horizontal="center" vertical="center" wrapText="1"/>
    </xf>
    <xf numFmtId="0" fontId="32" fillId="21" borderId="13" xfId="0" applyFont="1" applyFill="1" applyBorder="1" applyAlignment="1">
      <alignment horizontal="center" vertical="center" wrapText="1"/>
    </xf>
    <xf numFmtId="0" fontId="31" fillId="8" borderId="12" xfId="0" applyFont="1" applyFill="1" applyBorder="1" applyAlignment="1">
      <alignment horizontal="center" vertical="center" wrapText="1"/>
    </xf>
    <xf numFmtId="0" fontId="31" fillId="8" borderId="14" xfId="0" applyFont="1" applyFill="1" applyBorder="1" applyAlignment="1">
      <alignment horizontal="center" vertical="center" wrapText="1"/>
    </xf>
    <xf numFmtId="0" fontId="31" fillId="8" borderId="13" xfId="0" applyFont="1" applyFill="1" applyBorder="1" applyAlignment="1">
      <alignment horizontal="center" vertical="center" wrapText="1"/>
    </xf>
    <xf numFmtId="0" fontId="16" fillId="2" borderId="12" xfId="0" applyFont="1" applyFill="1" applyBorder="1" applyAlignment="1">
      <alignment horizontal="center" vertical="center" wrapText="1"/>
    </xf>
    <xf numFmtId="0" fontId="16" fillId="2" borderId="14" xfId="0" applyFont="1" applyFill="1" applyBorder="1" applyAlignment="1">
      <alignment horizontal="center" vertical="center" wrapText="1"/>
    </xf>
    <xf numFmtId="0" fontId="16" fillId="2" borderId="13" xfId="0" applyFont="1" applyFill="1" applyBorder="1" applyAlignment="1">
      <alignment horizontal="center" vertical="center" wrapText="1"/>
    </xf>
    <xf numFmtId="0" fontId="16" fillId="0" borderId="14" xfId="0" applyFont="1" applyBorder="1" applyAlignment="1">
      <alignment horizontal="center" vertical="center" wrapText="1"/>
    </xf>
    <xf numFmtId="0" fontId="16" fillId="0" borderId="13" xfId="0" applyFont="1" applyBorder="1" applyAlignment="1">
      <alignment horizontal="center" vertical="center" wrapText="1"/>
    </xf>
    <xf numFmtId="0" fontId="33" fillId="0" borderId="12" xfId="0" applyFont="1" applyBorder="1" applyAlignment="1">
      <alignment horizontal="center"/>
    </xf>
    <xf numFmtId="0" fontId="33" fillId="0" borderId="14" xfId="0" applyFont="1" applyBorder="1" applyAlignment="1">
      <alignment horizontal="center"/>
    </xf>
    <xf numFmtId="0" fontId="33" fillId="0" borderId="13" xfId="0" applyFont="1" applyBorder="1" applyAlignment="1">
      <alignment horizontal="center"/>
    </xf>
    <xf numFmtId="0" fontId="16" fillId="0" borderId="12" xfId="0" applyFont="1" applyBorder="1" applyAlignment="1">
      <alignment horizontal="center"/>
    </xf>
    <xf numFmtId="0" fontId="16" fillId="0" borderId="14" xfId="0" applyFont="1" applyBorder="1" applyAlignment="1">
      <alignment horizontal="center"/>
    </xf>
    <xf numFmtId="0" fontId="16" fillId="0" borderId="13" xfId="0" applyFont="1" applyBorder="1" applyAlignment="1">
      <alignment horizontal="center"/>
    </xf>
    <xf numFmtId="0" fontId="33" fillId="0" borderId="12" xfId="0" applyFont="1" applyBorder="1" applyAlignment="1">
      <alignment horizontal="center" vertical="center" wrapText="1"/>
    </xf>
    <xf numFmtId="0" fontId="33" fillId="0" borderId="14" xfId="0" applyFont="1" applyBorder="1" applyAlignment="1">
      <alignment horizontal="center" vertical="center" wrapText="1"/>
    </xf>
    <xf numFmtId="10" fontId="4" fillId="2" borderId="7" xfId="2" applyNumberFormat="1" applyFont="1" applyFill="1" applyBorder="1" applyAlignment="1">
      <alignment horizontal="center" vertical="center" wrapText="1"/>
    </xf>
    <xf numFmtId="10" fontId="4" fillId="2" borderId="16" xfId="2" applyNumberFormat="1" applyFont="1" applyFill="1" applyBorder="1" applyAlignment="1">
      <alignment horizontal="center" vertical="center" wrapText="1"/>
    </xf>
    <xf numFmtId="10" fontId="4" fillId="2" borderId="20" xfId="2" applyNumberFormat="1" applyFont="1" applyFill="1" applyBorder="1" applyAlignment="1">
      <alignment horizontal="center" vertical="center" wrapText="1"/>
    </xf>
    <xf numFmtId="10" fontId="19" fillId="12" borderId="8" xfId="2" applyNumberFormat="1" applyFont="1" applyFill="1" applyBorder="1" applyAlignment="1">
      <alignment horizontal="center" vertical="center" wrapText="1"/>
    </xf>
    <xf numFmtId="10" fontId="19" fillId="12" borderId="26" xfId="2" applyNumberFormat="1" applyFont="1" applyFill="1" applyBorder="1" applyAlignment="1">
      <alignment horizontal="center" vertical="center" wrapText="1"/>
    </xf>
    <xf numFmtId="10" fontId="19" fillId="12" borderId="27" xfId="2" applyNumberFormat="1" applyFont="1" applyFill="1" applyBorder="1" applyAlignment="1">
      <alignment horizontal="center" vertical="center" wrapText="1"/>
    </xf>
    <xf numFmtId="0" fontId="19" fillId="22" borderId="0" xfId="0" applyFont="1" applyFill="1" applyAlignment="1">
      <alignment horizontal="center"/>
    </xf>
    <xf numFmtId="0" fontId="19" fillId="5" borderId="0" xfId="0" applyFont="1" applyFill="1" applyAlignment="1">
      <alignment horizontal="center"/>
    </xf>
    <xf numFmtId="0" fontId="17" fillId="22" borderId="0" xfId="0" applyFont="1" applyFill="1" applyAlignment="1">
      <alignment horizontal="left" wrapText="1"/>
    </xf>
    <xf numFmtId="0" fontId="4" fillId="22" borderId="0" xfId="0" applyFont="1" applyFill="1"/>
    <xf numFmtId="0" fontId="24" fillId="5" borderId="0" xfId="0" applyFont="1" applyFill="1" applyAlignment="1">
      <alignment horizontal="left" wrapText="1"/>
    </xf>
    <xf numFmtId="0" fontId="19" fillId="5" borderId="0" xfId="0" applyFont="1" applyFill="1"/>
    <xf numFmtId="0" fontId="17" fillId="5" borderId="0" xfId="0" applyFont="1" applyFill="1" applyAlignment="1">
      <alignment horizontal="left" wrapText="1"/>
    </xf>
    <xf numFmtId="0" fontId="4" fillId="5" borderId="0" xfId="0" applyFont="1" applyFill="1"/>
    <xf numFmtId="0" fontId="19" fillId="27" borderId="12" xfId="0" applyFont="1" applyFill="1" applyBorder="1" applyAlignment="1">
      <alignment horizontal="center" vertical="center"/>
    </xf>
    <xf numFmtId="0" fontId="19" fillId="27" borderId="14" xfId="0" applyFont="1" applyFill="1" applyBorder="1" applyAlignment="1">
      <alignment horizontal="center" vertical="center"/>
    </xf>
    <xf numFmtId="0" fontId="19" fillId="27" borderId="13" xfId="0" applyFont="1" applyFill="1" applyBorder="1" applyAlignment="1">
      <alignment horizontal="center" vertical="center"/>
    </xf>
  </cellXfs>
  <cellStyles count="24">
    <cellStyle name="Moeda" xfId="1" builtinId="4"/>
    <cellStyle name="Moeda 2" xfId="2" xr:uid="{00000000-0005-0000-0000-000001000000}"/>
    <cellStyle name="Moeda 2 2" xfId="18" xr:uid="{D5580912-E0A7-406E-A9D9-1BE761AF9E79}"/>
    <cellStyle name="Moeda 3" xfId="12" xr:uid="{00000000-0005-0000-0000-000002000000}"/>
    <cellStyle name="Normal" xfId="0" builtinId="0"/>
    <cellStyle name="Normal 15" xfId="9" xr:uid="{00000000-0005-0000-0000-000004000000}"/>
    <cellStyle name="Normal 16" xfId="10" xr:uid="{00000000-0005-0000-0000-000005000000}"/>
    <cellStyle name="Normal 17" xfId="11" xr:uid="{00000000-0005-0000-0000-000006000000}"/>
    <cellStyle name="Normal 18" xfId="8" xr:uid="{00000000-0005-0000-0000-000007000000}"/>
    <cellStyle name="Normal 19" xfId="3" xr:uid="{00000000-0005-0000-0000-000008000000}"/>
    <cellStyle name="Normal 2 2" xfId="17" xr:uid="{830FD855-AD55-41BE-A132-6990BC122076}"/>
    <cellStyle name="Normal_GRUPO" xfId="4" xr:uid="{00000000-0005-0000-0000-000009000000}"/>
    <cellStyle name="Normal_page 1 2" xfId="7" xr:uid="{00000000-0005-0000-0000-00000A000000}"/>
    <cellStyle name="Porcentagem" xfId="16" builtinId="5"/>
    <cellStyle name="Vírgula" xfId="15" builtinId="3"/>
    <cellStyle name="Vírgula 2" xfId="6" xr:uid="{00000000-0005-0000-0000-00000D000000}"/>
    <cellStyle name="Vírgula 2 2" xfId="14" xr:uid="{00000000-0005-0000-0000-00000E000000}"/>
    <cellStyle name="Vírgula 2 2 2" xfId="22" xr:uid="{7BF6ED27-7188-4CCC-A97F-3B2186D7ECFC}"/>
    <cellStyle name="Vírgula 2 3" xfId="20" xr:uid="{EDB61FC6-63F1-41A7-AACE-93A06F3CE149}"/>
    <cellStyle name="Vírgula 3" xfId="5" xr:uid="{00000000-0005-0000-0000-00000F000000}"/>
    <cellStyle name="Vírgula 3 2" xfId="13" xr:uid="{00000000-0005-0000-0000-000010000000}"/>
    <cellStyle name="Vírgula 3 2 2" xfId="21" xr:uid="{D8F19BF4-E37E-4676-8F59-F88D89170F4D}"/>
    <cellStyle name="Vírgula 3 3" xfId="19" xr:uid="{48B608AA-C315-402B-83BC-31A2F45E018A}"/>
    <cellStyle name="Vírgula 4" xfId="23" xr:uid="{EC0915D4-90D7-4300-A41A-4B593EE03D97}"/>
  </cellStyles>
  <dxfs count="468">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145677</xdr:colOff>
      <xdr:row>0</xdr:row>
      <xdr:rowOff>0</xdr:rowOff>
    </xdr:from>
    <xdr:to>
      <xdr:col>2</xdr:col>
      <xdr:colOff>389765</xdr:colOff>
      <xdr:row>0</xdr:row>
      <xdr:rowOff>809524</xdr:rowOff>
    </xdr:to>
    <xdr:pic>
      <xdr:nvPicPr>
        <xdr:cNvPr id="3" name="Imagem 2">
          <a:extLst>
            <a:ext uri="{FF2B5EF4-FFF2-40B4-BE49-F238E27FC236}">
              <a16:creationId xmlns:a16="http://schemas.microsoft.com/office/drawing/2014/main" id="{94F4F776-936F-1EEB-C6B1-9CDA99F0668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45677" y="0"/>
          <a:ext cx="1600000" cy="8095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2061883</xdr:colOff>
      <xdr:row>15</xdr:row>
      <xdr:rowOff>89647</xdr:rowOff>
    </xdr:from>
    <xdr:to>
      <xdr:col>8</xdr:col>
      <xdr:colOff>1131796</xdr:colOff>
      <xdr:row>76</xdr:row>
      <xdr:rowOff>76121</xdr:rowOff>
    </xdr:to>
    <xdr:pic>
      <xdr:nvPicPr>
        <xdr:cNvPr id="2" name="Imagem 1">
          <a:extLst>
            <a:ext uri="{FF2B5EF4-FFF2-40B4-BE49-F238E27FC236}">
              <a16:creationId xmlns:a16="http://schemas.microsoft.com/office/drawing/2014/main" id="{73B2E9BD-2BC3-C777-CD33-E6870901D0AB}"/>
            </a:ext>
          </a:extLst>
        </xdr:cNvPr>
        <xdr:cNvPicPr>
          <a:picLocks noChangeAspect="1"/>
        </xdr:cNvPicPr>
      </xdr:nvPicPr>
      <xdr:blipFill>
        <a:blip xmlns:r="http://schemas.openxmlformats.org/officeDocument/2006/relationships" r:embed="rId1"/>
        <a:stretch>
          <a:fillRect/>
        </a:stretch>
      </xdr:blipFill>
      <xdr:spPr>
        <a:xfrm>
          <a:off x="2061883" y="2801471"/>
          <a:ext cx="4459942" cy="2025944"/>
        </a:xfrm>
        <a:prstGeom prst="rect">
          <a:avLst/>
        </a:prstGeom>
        <a:ln>
          <a:solidFill>
            <a:schemeClr val="tx1"/>
          </a:solidFill>
        </a:ln>
        <a:effec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E69A8-CBC1-4A1A-A669-3261AF0CAD50}">
  <sheetPr>
    <tabColor theme="1"/>
    <pageSetUpPr fitToPage="1"/>
  </sheetPr>
  <dimension ref="A1:M89"/>
  <sheetViews>
    <sheetView tabSelected="1" view="pageBreakPreview" topLeftCell="D1" zoomScaleNormal="100" zoomScaleSheetLayoutView="100" workbookViewId="0">
      <selection activeCell="G90" sqref="G90"/>
    </sheetView>
  </sheetViews>
  <sheetFormatPr defaultRowHeight="12.75" x14ac:dyDescent="0.25"/>
  <cols>
    <col min="1" max="1" width="6.7109375" style="123" bestFit="1" customWidth="1"/>
    <col min="2" max="2" width="5" style="123" bestFit="1" customWidth="1"/>
    <col min="3" max="3" width="38.5703125" style="123" bestFit="1" customWidth="1"/>
    <col min="4" max="4" width="11.42578125" style="123" customWidth="1"/>
    <col min="5" max="5" width="11.28515625" style="123" bestFit="1" customWidth="1"/>
    <col min="6" max="6" width="11.7109375" style="123" bestFit="1" customWidth="1"/>
    <col min="7" max="7" width="14.5703125" style="123" bestFit="1" customWidth="1"/>
    <col min="8" max="8" width="17.140625" style="123" customWidth="1"/>
    <col min="9" max="9" width="7" style="123" bestFit="1" customWidth="1"/>
    <col min="10" max="10" width="11.28515625" style="123" bestFit="1" customWidth="1"/>
    <col min="11" max="11" width="16.7109375" style="123" bestFit="1" customWidth="1"/>
    <col min="12" max="12" width="18.140625" style="123" bestFit="1" customWidth="1"/>
    <col min="13" max="13" width="11.85546875" style="123" bestFit="1" customWidth="1"/>
    <col min="14" max="16384" width="9.140625" style="123"/>
  </cols>
  <sheetData>
    <row r="1" spans="1:12" ht="15" customHeight="1" x14ac:dyDescent="0.25">
      <c r="A1" s="549" t="s">
        <v>12115</v>
      </c>
      <c r="B1" s="550"/>
      <c r="C1" s="550"/>
      <c r="D1" s="550"/>
      <c r="E1" s="550"/>
      <c r="F1" s="550"/>
      <c r="G1" s="550"/>
      <c r="H1" s="550"/>
      <c r="I1" s="550"/>
      <c r="J1" s="550"/>
      <c r="K1" s="550"/>
      <c r="L1" s="551"/>
    </row>
    <row r="2" spans="1:12" ht="25.5" x14ac:dyDescent="0.25">
      <c r="A2" s="506" t="s">
        <v>12693</v>
      </c>
      <c r="B2" s="505" t="s">
        <v>35</v>
      </c>
      <c r="C2" s="505" t="s">
        <v>15309</v>
      </c>
      <c r="D2" s="505" t="s">
        <v>15315</v>
      </c>
      <c r="E2" s="505" t="s">
        <v>397</v>
      </c>
      <c r="F2" s="505" t="s">
        <v>15989</v>
      </c>
      <c r="G2" s="505" t="s">
        <v>15988</v>
      </c>
      <c r="H2" s="505" t="s">
        <v>15987</v>
      </c>
      <c r="I2" s="505" t="s">
        <v>15302</v>
      </c>
      <c r="J2" s="505" t="s">
        <v>15312</v>
      </c>
      <c r="K2" s="505" t="s">
        <v>15873</v>
      </c>
      <c r="L2" s="507" t="s">
        <v>15986</v>
      </c>
    </row>
    <row r="3" spans="1:12" x14ac:dyDescent="0.25">
      <c r="A3" s="552">
        <v>1</v>
      </c>
      <c r="B3" s="504">
        <f>ANALÍTICA!B4</f>
        <v>1</v>
      </c>
      <c r="C3" s="512" t="str">
        <f>ANALÍTICA!C4</f>
        <v>Engenheiro Civil</v>
      </c>
      <c r="D3" s="504">
        <v>22225</v>
      </c>
      <c r="E3" s="504" t="str">
        <f>ANALÍTICA!F4</f>
        <v>posto/mês</v>
      </c>
      <c r="F3" s="504">
        <f>ANALÍTICA!G4</f>
        <v>1</v>
      </c>
      <c r="G3" s="513">
        <f>ANALÍTICA!H4</f>
        <v>26704.860523805517</v>
      </c>
      <c r="H3" s="513">
        <f>ANALÍTICA!I4</f>
        <v>320458.3262856662</v>
      </c>
      <c r="I3" s="508">
        <f>ANALÍTICA!J4</f>
        <v>0</v>
      </c>
      <c r="J3" s="513">
        <f>ANALÍTICA!K4</f>
        <v>0</v>
      </c>
      <c r="K3" s="513">
        <f>ANALÍTICA!L4</f>
        <v>26704.860523805517</v>
      </c>
      <c r="L3" s="516">
        <f>ANALÍTICA!M4</f>
        <v>320458.3262856662</v>
      </c>
    </row>
    <row r="4" spans="1:12" x14ac:dyDescent="0.25">
      <c r="A4" s="552"/>
      <c r="B4" s="504">
        <f>ANALÍTICA!B5</f>
        <v>2</v>
      </c>
      <c r="C4" s="512" t="str">
        <f>ANALÍTICA!C5</f>
        <v>Engenheiro Mecânico</v>
      </c>
      <c r="D4" s="504">
        <v>22225</v>
      </c>
      <c r="E4" s="504" t="str">
        <f>ANALÍTICA!F5</f>
        <v>posto/mês</v>
      </c>
      <c r="F4" s="504">
        <f>ANALÍTICA!G5</f>
        <v>1</v>
      </c>
      <c r="G4" s="513">
        <f>ANALÍTICA!H5</f>
        <v>26704.860523805517</v>
      </c>
      <c r="H4" s="513">
        <f>ANALÍTICA!I5</f>
        <v>320458.3262856662</v>
      </c>
      <c r="I4" s="508">
        <f>ANALÍTICA!J5</f>
        <v>0</v>
      </c>
      <c r="J4" s="513">
        <f>ANALÍTICA!K5</f>
        <v>0</v>
      </c>
      <c r="K4" s="513">
        <f>ANALÍTICA!L5</f>
        <v>26704.860523805517</v>
      </c>
      <c r="L4" s="516">
        <f>ANALÍTICA!M5</f>
        <v>320458.3262856662</v>
      </c>
    </row>
    <row r="5" spans="1:12" x14ac:dyDescent="0.25">
      <c r="A5" s="552"/>
      <c r="B5" s="504">
        <f>ANALÍTICA!B6</f>
        <v>3</v>
      </c>
      <c r="C5" s="512" t="str">
        <f>ANALÍTICA!C6</f>
        <v>Encarregado de Manutenção</v>
      </c>
      <c r="D5" s="504">
        <v>1627</v>
      </c>
      <c r="E5" s="504" t="str">
        <f>ANALÍTICA!F6</f>
        <v>posto/mês</v>
      </c>
      <c r="F5" s="504">
        <f>ANALÍTICA!G6</f>
        <v>4</v>
      </c>
      <c r="G5" s="513">
        <f>ANALÍTICA!H6</f>
        <v>10207.14118791797</v>
      </c>
      <c r="H5" s="513">
        <f>ANALÍTICA!I6</f>
        <v>489942.77702006255</v>
      </c>
      <c r="I5" s="508">
        <f>ANALÍTICA!J6</f>
        <v>0</v>
      </c>
      <c r="J5" s="513">
        <f>ANALÍTICA!K6</f>
        <v>0</v>
      </c>
      <c r="K5" s="513">
        <f>ANALÍTICA!L6</f>
        <v>10207.14118791797</v>
      </c>
      <c r="L5" s="516">
        <f>ANALÍTICA!M6</f>
        <v>489942.77702006255</v>
      </c>
    </row>
    <row r="6" spans="1:12" x14ac:dyDescent="0.25">
      <c r="A6" s="552"/>
      <c r="B6" s="504">
        <f>ANALÍTICA!B7</f>
        <v>4</v>
      </c>
      <c r="C6" s="512" t="str">
        <f>ANALÍTICA!C7</f>
        <v>Técnico de Obras Civis</v>
      </c>
      <c r="D6" s="504">
        <v>1627</v>
      </c>
      <c r="E6" s="504" t="str">
        <f>ANALÍTICA!F7</f>
        <v>posto/mês</v>
      </c>
      <c r="F6" s="504">
        <f>ANALÍTICA!G7</f>
        <v>4</v>
      </c>
      <c r="G6" s="513">
        <f>ANALÍTICA!H7</f>
        <v>9805.4216001316654</v>
      </c>
      <c r="H6" s="513">
        <f>ANALÍTICA!I7</f>
        <v>470660.23680631991</v>
      </c>
      <c r="I6" s="508">
        <f>ANALÍTICA!J7</f>
        <v>0</v>
      </c>
      <c r="J6" s="513">
        <f>ANALÍTICA!K7</f>
        <v>0</v>
      </c>
      <c r="K6" s="513">
        <f>ANALÍTICA!L7</f>
        <v>9805.4216001316654</v>
      </c>
      <c r="L6" s="516">
        <f>ANALÍTICA!M7</f>
        <v>470660.23680631991</v>
      </c>
    </row>
    <row r="7" spans="1:12" x14ac:dyDescent="0.25">
      <c r="A7" s="552"/>
      <c r="B7" s="504">
        <f>ANALÍTICA!B8</f>
        <v>5</v>
      </c>
      <c r="C7" s="512" t="str">
        <f>ANALÍTICA!C8</f>
        <v>Auxiliar Administrativo</v>
      </c>
      <c r="D7" s="504">
        <v>1627</v>
      </c>
      <c r="E7" s="504" t="str">
        <f>ANALÍTICA!F8</f>
        <v>posto/mês</v>
      </c>
      <c r="F7" s="504">
        <f>ANALÍTICA!G8</f>
        <v>1</v>
      </c>
      <c r="G7" s="513">
        <f>ANALÍTICA!H8</f>
        <v>4191.3117296569817</v>
      </c>
      <c r="H7" s="513">
        <f>ANALÍTICA!I8</f>
        <v>50295.74075588378</v>
      </c>
      <c r="I7" s="508">
        <f>ANALÍTICA!J8</f>
        <v>0</v>
      </c>
      <c r="J7" s="513">
        <f>ANALÍTICA!K8</f>
        <v>0</v>
      </c>
      <c r="K7" s="513">
        <f>ANALÍTICA!L8</f>
        <v>4191.3117296569817</v>
      </c>
      <c r="L7" s="516">
        <f>ANALÍTICA!M8</f>
        <v>50295.74075588378</v>
      </c>
    </row>
    <row r="8" spans="1:12" x14ac:dyDescent="0.25">
      <c r="A8" s="552"/>
      <c r="B8" s="504">
        <f>ANALÍTICA!B9</f>
        <v>6</v>
      </c>
      <c r="C8" s="512" t="str">
        <f>ANALÍTICA!C9</f>
        <v>Almoxarife</v>
      </c>
      <c r="D8" s="504">
        <v>1627</v>
      </c>
      <c r="E8" s="504" t="str">
        <f>ANALÍTICA!F9</f>
        <v>posto/mês</v>
      </c>
      <c r="F8" s="504">
        <f>ANALÍTICA!G9</f>
        <v>1</v>
      </c>
      <c r="G8" s="513">
        <f>ANALÍTICA!H9</f>
        <v>5494.6537011904065</v>
      </c>
      <c r="H8" s="513">
        <f>ANALÍTICA!I9</f>
        <v>65935.844414284875</v>
      </c>
      <c r="I8" s="508">
        <f>ANALÍTICA!J9</f>
        <v>0</v>
      </c>
      <c r="J8" s="513">
        <f>ANALÍTICA!K9</f>
        <v>0</v>
      </c>
      <c r="K8" s="513">
        <f>ANALÍTICA!L9</f>
        <v>5494.6537011904065</v>
      </c>
      <c r="L8" s="516">
        <f>ANALÍTICA!M9</f>
        <v>65935.844414284875</v>
      </c>
    </row>
    <row r="9" spans="1:12" x14ac:dyDescent="0.25">
      <c r="A9" s="552"/>
      <c r="B9" s="504">
        <f>ANALÍTICA!B10</f>
        <v>7</v>
      </c>
      <c r="C9" s="512" t="str">
        <f>ANALÍTICA!C10</f>
        <v>Auxiliar de Manutenção Predial</v>
      </c>
      <c r="D9" s="504">
        <v>1627</v>
      </c>
      <c r="E9" s="504" t="str">
        <f>ANALÍTICA!F10</f>
        <v>posto/mês</v>
      </c>
      <c r="F9" s="504">
        <f>ANALÍTICA!G10</f>
        <v>22</v>
      </c>
      <c r="G9" s="513">
        <f>ANALÍTICA!H10</f>
        <v>5514.2474812978035</v>
      </c>
      <c r="H9" s="513">
        <f>ANALÍTICA!I10</f>
        <v>1455761.3350626202</v>
      </c>
      <c r="I9" s="508">
        <f>ANALÍTICA!J10</f>
        <v>0</v>
      </c>
      <c r="J9" s="513">
        <f>ANALÍTICA!K10</f>
        <v>0</v>
      </c>
      <c r="K9" s="513">
        <f>ANALÍTICA!L10</f>
        <v>5514.2474812978035</v>
      </c>
      <c r="L9" s="516">
        <f>ANALÍTICA!M10</f>
        <v>1455761.3350626202</v>
      </c>
    </row>
    <row r="10" spans="1:12" x14ac:dyDescent="0.25">
      <c r="A10" s="552"/>
      <c r="B10" s="504">
        <f>ANALÍTICA!B11</f>
        <v>8</v>
      </c>
      <c r="C10" s="512" t="str">
        <f>ANALÍTICA!C11</f>
        <v>Bombeiro hidráulico</v>
      </c>
      <c r="D10" s="504">
        <v>1627</v>
      </c>
      <c r="E10" s="504" t="str">
        <f>ANALÍTICA!F11</f>
        <v>posto/mês</v>
      </c>
      <c r="F10" s="504">
        <f>ANALÍTICA!G11</f>
        <v>4</v>
      </c>
      <c r="G10" s="513">
        <f>ANALÍTICA!H11</f>
        <v>7794.8350437523404</v>
      </c>
      <c r="H10" s="513">
        <f>ANALÍTICA!I11</f>
        <v>374152.08210011234</v>
      </c>
      <c r="I10" s="508">
        <f>ANALÍTICA!J11</f>
        <v>0</v>
      </c>
      <c r="J10" s="513">
        <f>ANALÍTICA!K11</f>
        <v>0</v>
      </c>
      <c r="K10" s="513">
        <f>ANALÍTICA!L11</f>
        <v>7794.8350437523404</v>
      </c>
      <c r="L10" s="516">
        <f>ANALÍTICA!M11</f>
        <v>374152.08210011234</v>
      </c>
    </row>
    <row r="11" spans="1:12" ht="25.5" x14ac:dyDescent="0.25">
      <c r="A11" s="552"/>
      <c r="B11" s="504">
        <f>ANALÍTICA!B12</f>
        <v>9</v>
      </c>
      <c r="C11" s="512" t="str">
        <f>ANALÍTICA!C12</f>
        <v>Eletricista de manutenção de linhas elétricas, telefônicas e de comunicação de dados</v>
      </c>
      <c r="D11" s="504">
        <v>1627</v>
      </c>
      <c r="E11" s="504" t="str">
        <f>ANALÍTICA!F12</f>
        <v>posto/mês</v>
      </c>
      <c r="F11" s="504">
        <v>12</v>
      </c>
      <c r="G11" s="513">
        <f>ANALÍTICA!H12</f>
        <v>7992.0212418057818</v>
      </c>
      <c r="H11" s="513">
        <f>ANALÍTICA!I12</f>
        <v>1150851.0588200325</v>
      </c>
      <c r="I11" s="508">
        <f>ANALÍTICA!J12</f>
        <v>0</v>
      </c>
      <c r="J11" s="513">
        <f>ANALÍTICA!K12</f>
        <v>0</v>
      </c>
      <c r="K11" s="513">
        <f>ANALÍTICA!L12</f>
        <v>7992.0212418057818</v>
      </c>
      <c r="L11" s="516">
        <f>ANALÍTICA!M12</f>
        <v>1150851.0588200325</v>
      </c>
    </row>
    <row r="12" spans="1:12" x14ac:dyDescent="0.25">
      <c r="A12" s="552"/>
      <c r="B12" s="504">
        <f>ANALÍTICA!B13</f>
        <v>10</v>
      </c>
      <c r="C12" s="512" t="str">
        <f>ANALÍTICA!C13</f>
        <v>Eletrotécnico</v>
      </c>
      <c r="D12" s="504">
        <v>1627</v>
      </c>
      <c r="E12" s="504" t="str">
        <f>ANALÍTICA!F13</f>
        <v>posto/mês</v>
      </c>
      <c r="F12" s="504">
        <f>ANALÍTICA!G13</f>
        <v>1</v>
      </c>
      <c r="G12" s="513">
        <f>ANALÍTICA!H13</f>
        <v>10378.294447743256</v>
      </c>
      <c r="H12" s="513">
        <f>ANALÍTICA!I13</f>
        <v>124539.53337291908</v>
      </c>
      <c r="I12" s="508">
        <f>ANALÍTICA!J13</f>
        <v>0</v>
      </c>
      <c r="J12" s="513">
        <f>ANALÍTICA!K13</f>
        <v>0</v>
      </c>
      <c r="K12" s="513">
        <f>ANALÍTICA!L13</f>
        <v>10378.294447743256</v>
      </c>
      <c r="L12" s="516">
        <f>ANALÍTICA!M13</f>
        <v>124539.53337291908</v>
      </c>
    </row>
    <row r="13" spans="1:12" x14ac:dyDescent="0.25">
      <c r="A13" s="552"/>
      <c r="B13" s="504">
        <f>ANALÍTICA!B14</f>
        <v>11</v>
      </c>
      <c r="C13" s="512" t="str">
        <f>ANALÍTICA!C14</f>
        <v>Eletromecânico</v>
      </c>
      <c r="D13" s="504">
        <v>1627</v>
      </c>
      <c r="E13" s="504" t="str">
        <f>ANALÍTICA!F14</f>
        <v>posto/mês</v>
      </c>
      <c r="F13" s="504">
        <f>ANALÍTICA!G14</f>
        <v>1</v>
      </c>
      <c r="G13" s="513">
        <f>ANALÍTICA!H14</f>
        <v>10378.294447743256</v>
      </c>
      <c r="H13" s="513">
        <f>ANALÍTICA!I14</f>
        <v>124539.53337291908</v>
      </c>
      <c r="I13" s="508">
        <f>ANALÍTICA!J14</f>
        <v>0</v>
      </c>
      <c r="J13" s="513">
        <f>ANALÍTICA!K14</f>
        <v>0</v>
      </c>
      <c r="K13" s="513">
        <f>ANALÍTICA!L14</f>
        <v>10378.294447743256</v>
      </c>
      <c r="L13" s="516">
        <f>ANALÍTICA!M14</f>
        <v>124539.53337291908</v>
      </c>
    </row>
    <row r="14" spans="1:12" x14ac:dyDescent="0.25">
      <c r="A14" s="552"/>
      <c r="B14" s="504">
        <f>ANALÍTICA!B15</f>
        <v>12</v>
      </c>
      <c r="C14" s="512" t="str">
        <f>ANALÍTICA!C15</f>
        <v>Serralheiro</v>
      </c>
      <c r="D14" s="504">
        <v>1627</v>
      </c>
      <c r="E14" s="504" t="str">
        <f>ANALÍTICA!F15</f>
        <v>posto/mês</v>
      </c>
      <c r="F14" s="504">
        <f>ANALÍTICA!G15</f>
        <v>2</v>
      </c>
      <c r="G14" s="513">
        <f>ANALÍTICA!H15</f>
        <v>8292.9332142070252</v>
      </c>
      <c r="H14" s="513">
        <f>ANALÍTICA!I15</f>
        <v>199030.39714096859</v>
      </c>
      <c r="I14" s="508">
        <f>ANALÍTICA!J15</f>
        <v>0</v>
      </c>
      <c r="J14" s="513">
        <f>ANALÍTICA!K15</f>
        <v>0</v>
      </c>
      <c r="K14" s="513">
        <f>ANALÍTICA!L15</f>
        <v>8292.9332142070252</v>
      </c>
      <c r="L14" s="516">
        <f>ANALÍTICA!M15</f>
        <v>199030.39714096859</v>
      </c>
    </row>
    <row r="15" spans="1:12" x14ac:dyDescent="0.25">
      <c r="A15" s="552"/>
      <c r="B15" s="504">
        <f>ANALÍTICA!B16</f>
        <v>13</v>
      </c>
      <c r="C15" s="512" t="str">
        <f>ANALÍTICA!C16</f>
        <v>Vidraceiro</v>
      </c>
      <c r="D15" s="504">
        <v>1627</v>
      </c>
      <c r="E15" s="504" t="str">
        <f>ANALÍTICA!F16</f>
        <v>posto/mês</v>
      </c>
      <c r="F15" s="504">
        <f>ANALÍTICA!G16</f>
        <v>2</v>
      </c>
      <c r="G15" s="513">
        <f>ANALÍTICA!H16</f>
        <v>6552.0216361253424</v>
      </c>
      <c r="H15" s="513">
        <f>ANALÍTICA!I16</f>
        <v>157248.51926700823</v>
      </c>
      <c r="I15" s="508">
        <f>ANALÍTICA!J16</f>
        <v>0</v>
      </c>
      <c r="J15" s="513">
        <f>ANALÍTICA!K16</f>
        <v>0</v>
      </c>
      <c r="K15" s="513">
        <f>ANALÍTICA!L16</f>
        <v>6552.0216361253424</v>
      </c>
      <c r="L15" s="516">
        <f>ANALÍTICA!M16</f>
        <v>157248.51926700823</v>
      </c>
    </row>
    <row r="16" spans="1:12" x14ac:dyDescent="0.25">
      <c r="A16" s="552"/>
      <c r="B16" s="504">
        <f>ANALÍTICA!B17</f>
        <v>14</v>
      </c>
      <c r="C16" s="512" t="str">
        <f>ANALÍTICA!C17</f>
        <v>Gesseiro</v>
      </c>
      <c r="D16" s="504">
        <v>1627</v>
      </c>
      <c r="E16" s="504" t="str">
        <f>ANALÍTICA!F17</f>
        <v>posto/mês</v>
      </c>
      <c r="F16" s="504">
        <f>ANALÍTICA!G17</f>
        <v>2</v>
      </c>
      <c r="G16" s="513">
        <f>ANALÍTICA!H17</f>
        <v>6494.64466900753</v>
      </c>
      <c r="H16" s="513">
        <f>ANALÍTICA!I17</f>
        <v>155871.4720561807</v>
      </c>
      <c r="I16" s="508">
        <f>ANALÍTICA!J17</f>
        <v>0</v>
      </c>
      <c r="J16" s="513">
        <f>ANALÍTICA!K17</f>
        <v>0</v>
      </c>
      <c r="K16" s="513">
        <f>ANALÍTICA!L17</f>
        <v>6494.64466900753</v>
      </c>
      <c r="L16" s="516">
        <f>ANALÍTICA!M17</f>
        <v>155871.4720561807</v>
      </c>
    </row>
    <row r="17" spans="1:13" x14ac:dyDescent="0.25">
      <c r="A17" s="552"/>
      <c r="B17" s="504">
        <f>ANALÍTICA!B18</f>
        <v>15</v>
      </c>
      <c r="C17" s="512" t="str">
        <f>ANALÍTICA!C18</f>
        <v>Pedreiro de edificações</v>
      </c>
      <c r="D17" s="504">
        <v>1627</v>
      </c>
      <c r="E17" s="504" t="str">
        <f>ANALÍTICA!F18</f>
        <v>posto/mês</v>
      </c>
      <c r="F17" s="504">
        <f>ANALÍTICA!G18</f>
        <v>4</v>
      </c>
      <c r="G17" s="513">
        <f>ANALÍTICA!H18</f>
        <v>6509.6648696508619</v>
      </c>
      <c r="H17" s="513">
        <f>ANALÍTICA!I18</f>
        <v>312463.91374324134</v>
      </c>
      <c r="I17" s="508">
        <f>ANALÍTICA!J18</f>
        <v>0</v>
      </c>
      <c r="J17" s="513">
        <f>ANALÍTICA!K18</f>
        <v>0</v>
      </c>
      <c r="K17" s="513">
        <f>ANALÍTICA!L18</f>
        <v>6509.6648696508619</v>
      </c>
      <c r="L17" s="516">
        <f>ANALÍTICA!M18</f>
        <v>312463.91374324134</v>
      </c>
    </row>
    <row r="18" spans="1:13" x14ac:dyDescent="0.25">
      <c r="A18" s="552"/>
      <c r="B18" s="504">
        <f>ANALÍTICA!B19</f>
        <v>16</v>
      </c>
      <c r="C18" s="512" t="str">
        <f>ANALÍTICA!C19</f>
        <v>Operador Plantonista Diurno – Elétrica</v>
      </c>
      <c r="D18" s="504">
        <v>1627</v>
      </c>
      <c r="E18" s="504" t="str">
        <f>ANALÍTICA!F19</f>
        <v>posto/mês</v>
      </c>
      <c r="F18" s="504">
        <f>ANALÍTICA!G19</f>
        <v>4</v>
      </c>
      <c r="G18" s="513">
        <f>ANALÍTICA!H19</f>
        <v>6617.1603933493298</v>
      </c>
      <c r="H18" s="513">
        <f>ANALÍTICA!I19</f>
        <v>317623.6988807678</v>
      </c>
      <c r="I18" s="508">
        <f>ANALÍTICA!J19</f>
        <v>0</v>
      </c>
      <c r="J18" s="513">
        <f>ANALÍTICA!K19</f>
        <v>0</v>
      </c>
      <c r="K18" s="513">
        <f>ANALÍTICA!L19</f>
        <v>6617.1603933493298</v>
      </c>
      <c r="L18" s="516">
        <f>ANALÍTICA!M19</f>
        <v>317623.6988807678</v>
      </c>
    </row>
    <row r="19" spans="1:13" x14ac:dyDescent="0.25">
      <c r="A19" s="552"/>
      <c r="B19" s="504">
        <f>ANALÍTICA!B20</f>
        <v>17</v>
      </c>
      <c r="C19" s="512" t="str">
        <f>ANALÍTICA!C20</f>
        <v>Operador Plantonista Noturno - Elétrica</v>
      </c>
      <c r="D19" s="504">
        <v>1627</v>
      </c>
      <c r="E19" s="504" t="str">
        <f>ANALÍTICA!F20</f>
        <v>posto/mês</v>
      </c>
      <c r="F19" s="504">
        <f>ANALÍTICA!G20</f>
        <v>4</v>
      </c>
      <c r="G19" s="513">
        <f>ANALÍTICA!H20</f>
        <v>7658.8250557656702</v>
      </c>
      <c r="H19" s="513">
        <f>ANALÍTICA!I20</f>
        <v>367623.60267675214</v>
      </c>
      <c r="I19" s="508">
        <f>ANALÍTICA!J20</f>
        <v>0</v>
      </c>
      <c r="J19" s="513">
        <f>ANALÍTICA!K20</f>
        <v>0</v>
      </c>
      <c r="K19" s="513">
        <f>ANALÍTICA!L20</f>
        <v>7658.8250557656702</v>
      </c>
      <c r="L19" s="516">
        <f>ANALÍTICA!M20</f>
        <v>367623.60267675214</v>
      </c>
    </row>
    <row r="20" spans="1:13" x14ac:dyDescent="0.25">
      <c r="A20" s="552"/>
      <c r="B20" s="504">
        <f>ANALÍTICA!B21</f>
        <v>18</v>
      </c>
      <c r="C20" s="512" t="str">
        <f>ANALÍTICA!C21</f>
        <v>Bombeiro Hidráulico Plantonista Diurno</v>
      </c>
      <c r="D20" s="504">
        <v>1627</v>
      </c>
      <c r="E20" s="504" t="str">
        <f>ANALÍTICA!F21</f>
        <v>posto/mês</v>
      </c>
      <c r="F20" s="504">
        <f>ANALÍTICA!G21</f>
        <v>4</v>
      </c>
      <c r="G20" s="513">
        <f>ANALÍTICA!H21</f>
        <v>7072.9704473235997</v>
      </c>
      <c r="H20" s="513">
        <f>ANALÍTICA!I21</f>
        <v>339502.58147153282</v>
      </c>
      <c r="I20" s="508">
        <f>ANALÍTICA!J21</f>
        <v>0</v>
      </c>
      <c r="J20" s="513">
        <f>ANALÍTICA!K21</f>
        <v>0</v>
      </c>
      <c r="K20" s="513">
        <f>ANALÍTICA!L21</f>
        <v>7072.9704473235997</v>
      </c>
      <c r="L20" s="516">
        <f>ANALÍTICA!M21</f>
        <v>339502.58147153282</v>
      </c>
    </row>
    <row r="21" spans="1:13" x14ac:dyDescent="0.25">
      <c r="A21" s="552"/>
      <c r="B21" s="504">
        <f>ANALÍTICA!B22</f>
        <v>19</v>
      </c>
      <c r="C21" s="512" t="str">
        <f>ANALÍTICA!C22</f>
        <v>Bombeiro Hidráulico Plantonista Noturno</v>
      </c>
      <c r="D21" s="504">
        <v>1627</v>
      </c>
      <c r="E21" s="504" t="str">
        <f>ANALÍTICA!F22</f>
        <v>posto/mês</v>
      </c>
      <c r="F21" s="504">
        <f>ANALÍTICA!G22</f>
        <v>4</v>
      </c>
      <c r="G21" s="513">
        <f>ANALÍTICA!H22</f>
        <v>7856.8083089549791</v>
      </c>
      <c r="H21" s="513">
        <f>ANALÍTICA!I22</f>
        <v>377126.79882983898</v>
      </c>
      <c r="I21" s="508">
        <f>ANALÍTICA!J22</f>
        <v>0</v>
      </c>
      <c r="J21" s="513">
        <f>ANALÍTICA!K22</f>
        <v>0</v>
      </c>
      <c r="K21" s="513">
        <f>ANALÍTICA!L22</f>
        <v>7856.8083089549791</v>
      </c>
      <c r="L21" s="516">
        <f>ANALÍTICA!M22</f>
        <v>377126.79882983898</v>
      </c>
    </row>
    <row r="22" spans="1:13" x14ac:dyDescent="0.25">
      <c r="A22" s="552"/>
      <c r="B22" s="504">
        <f>ANALÍTICA!B23</f>
        <v>20</v>
      </c>
      <c r="C22" s="512" t="str">
        <f>ANALÍTICA!C23</f>
        <v>Pintor a Pincel, Rolo e Pistola</v>
      </c>
      <c r="D22" s="504">
        <v>1627</v>
      </c>
      <c r="E22" s="504" t="str">
        <f>ANALÍTICA!F23</f>
        <v>posto/mês</v>
      </c>
      <c r="F22" s="504">
        <f>ANALÍTICA!G23</f>
        <v>4</v>
      </c>
      <c r="G22" s="513">
        <f>ANALÍTICA!H23</f>
        <v>8429.7911037812428</v>
      </c>
      <c r="H22" s="513">
        <f>ANALÍTICA!I23</f>
        <v>404629.97298149962</v>
      </c>
      <c r="I22" s="508">
        <f>ANALÍTICA!J23</f>
        <v>0</v>
      </c>
      <c r="J22" s="513">
        <f>ANALÍTICA!K23</f>
        <v>0</v>
      </c>
      <c r="K22" s="513">
        <f>ANALÍTICA!L23</f>
        <v>8429.7911037812428</v>
      </c>
      <c r="L22" s="516">
        <f>ANALÍTICA!M23</f>
        <v>404629.97298149962</v>
      </c>
    </row>
    <row r="23" spans="1:13" x14ac:dyDescent="0.25">
      <c r="A23" s="552"/>
      <c r="B23" s="504">
        <f>ANALÍTICA!B24</f>
        <v>21</v>
      </c>
      <c r="C23" s="512" t="str">
        <f>ANALÍTICA!C24</f>
        <v>Marceneiro</v>
      </c>
      <c r="D23" s="504">
        <v>1627</v>
      </c>
      <c r="E23" s="504" t="str">
        <f>ANALÍTICA!F24</f>
        <v>posto/mês</v>
      </c>
      <c r="F23" s="504">
        <f>ANALÍTICA!G24</f>
        <v>2</v>
      </c>
      <c r="G23" s="513">
        <f>ANALÍTICA!H24</f>
        <v>6479.8633122041047</v>
      </c>
      <c r="H23" s="513">
        <f>ANALÍTICA!I24</f>
        <v>155516.7194928985</v>
      </c>
      <c r="I23" s="508">
        <f>ANALÍTICA!J24</f>
        <v>0</v>
      </c>
      <c r="J23" s="513">
        <f>ANALÍTICA!K24</f>
        <v>0</v>
      </c>
      <c r="K23" s="513">
        <f>ANALÍTICA!L24</f>
        <v>6479.8633122041047</v>
      </c>
      <c r="L23" s="516">
        <f>ANALÍTICA!M24</f>
        <v>155516.7194928985</v>
      </c>
    </row>
    <row r="24" spans="1:13" x14ac:dyDescent="0.25">
      <c r="A24" s="552"/>
      <c r="B24" s="504">
        <f>ANALÍTICA!B25</f>
        <v>22</v>
      </c>
      <c r="C24" s="512" t="str">
        <f>ANALÍTICA!C25</f>
        <v>Técnico de Refrigeração</v>
      </c>
      <c r="D24" s="504">
        <v>1627</v>
      </c>
      <c r="E24" s="504" t="str">
        <f>ANALÍTICA!F25</f>
        <v>posto/mês</v>
      </c>
      <c r="F24" s="504">
        <f>ANALÍTICA!G25</f>
        <v>6</v>
      </c>
      <c r="G24" s="513">
        <f>ANALÍTICA!H25</f>
        <v>8080.4715102460013</v>
      </c>
      <c r="H24" s="513">
        <f>ANALÍTICA!I25</f>
        <v>581793.94873771211</v>
      </c>
      <c r="I24" s="508">
        <f>ANALÍTICA!J25</f>
        <v>0</v>
      </c>
      <c r="J24" s="513">
        <f>ANALÍTICA!K25</f>
        <v>0</v>
      </c>
      <c r="K24" s="513">
        <f>ANALÍTICA!L25</f>
        <v>8080.4715102460013</v>
      </c>
      <c r="L24" s="516">
        <f>ANALÍTICA!M25</f>
        <v>581793.94873771211</v>
      </c>
      <c r="M24" s="186"/>
    </row>
    <row r="25" spans="1:13" x14ac:dyDescent="0.25">
      <c r="A25" s="552"/>
      <c r="B25" s="504">
        <v>23</v>
      </c>
      <c r="C25" s="512" t="s">
        <v>12116</v>
      </c>
      <c r="D25" s="504">
        <v>168688</v>
      </c>
      <c r="E25" s="504" t="s">
        <v>12117</v>
      </c>
      <c r="F25" s="504">
        <v>1</v>
      </c>
      <c r="G25" s="513">
        <f>H25</f>
        <v>4995118.209999999</v>
      </c>
      <c r="H25" s="514">
        <f>ANALÍTICA!I1295</f>
        <v>4995118.209999999</v>
      </c>
      <c r="I25" s="509">
        <f>ANALÍTICA!J1295</f>
        <v>0.20916011614764796</v>
      </c>
      <c r="J25" s="513">
        <f>ANALÍTICA!K1295</f>
        <v>1044779.5049748311</v>
      </c>
      <c r="K25" s="513">
        <f>ANALÍTICA!L1295</f>
        <v>6039897.7149748299</v>
      </c>
      <c r="L25" s="516">
        <f>ANALÍTICA!M1295</f>
        <v>6039897.7149748299</v>
      </c>
    </row>
    <row r="26" spans="1:13" x14ac:dyDescent="0.25">
      <c r="A26" s="552"/>
      <c r="B26" s="504">
        <v>24</v>
      </c>
      <c r="C26" s="512" t="s">
        <v>12118</v>
      </c>
      <c r="D26" s="504">
        <v>22225</v>
      </c>
      <c r="E26" s="504" t="s">
        <v>12119</v>
      </c>
      <c r="F26" s="504">
        <v>1</v>
      </c>
      <c r="G26" s="513">
        <f>H26</f>
        <v>773136.4</v>
      </c>
      <c r="H26" s="514">
        <f>ANALÍTICA!I1346</f>
        <v>773136.4</v>
      </c>
      <c r="I26" s="509">
        <f>ANALÍTICA!J1346</f>
        <v>0.28338057637800551</v>
      </c>
      <c r="J26" s="513">
        <f>ANALÍTICA!K1346</f>
        <v>219091.83865081624</v>
      </c>
      <c r="K26" s="513">
        <f>ANALÍTICA!L1346</f>
        <v>992228.23865081626</v>
      </c>
      <c r="L26" s="516">
        <f>ANALÍTICA!M1346</f>
        <v>992228.23865081626</v>
      </c>
    </row>
    <row r="27" spans="1:13" x14ac:dyDescent="0.25">
      <c r="A27" s="552"/>
      <c r="B27" s="504">
        <v>25</v>
      </c>
      <c r="C27" s="512" t="s">
        <v>12120</v>
      </c>
      <c r="D27" s="504">
        <v>22225</v>
      </c>
      <c r="E27" s="504" t="s">
        <v>12119</v>
      </c>
      <c r="F27" s="504">
        <v>1</v>
      </c>
      <c r="G27" s="513">
        <f>H27</f>
        <v>272675.25000000006</v>
      </c>
      <c r="H27" s="514">
        <f>ANALÍTICA!I1382</f>
        <v>272675.25000000006</v>
      </c>
      <c r="I27" s="509">
        <f>ANALÍTICA!J1382</f>
        <v>0.28338057637800551</v>
      </c>
      <c r="J27" s="513">
        <f>ANALÍTICA!K1382</f>
        <v>77270.86950901676</v>
      </c>
      <c r="K27" s="513">
        <f>ANALÍTICA!L1382</f>
        <v>349946.1195090168</v>
      </c>
      <c r="L27" s="516">
        <f>ANALÍTICA!M1382</f>
        <v>349946.1195090168</v>
      </c>
    </row>
    <row r="28" spans="1:13" ht="13.5" thickBot="1" x14ac:dyDescent="0.3">
      <c r="A28" s="553" t="s">
        <v>459</v>
      </c>
      <c r="B28" s="554"/>
      <c r="C28" s="554"/>
      <c r="D28" s="554"/>
      <c r="E28" s="510"/>
      <c r="F28" s="510">
        <f>SUM(F3:F27)</f>
        <v>93</v>
      </c>
      <c r="G28" s="515"/>
      <c r="H28" s="515">
        <f>SUM(H4:H27)</f>
        <v>14036497.95328922</v>
      </c>
      <c r="I28" s="511"/>
      <c r="J28" s="517">
        <f>SUM(J3:J27)</f>
        <v>1341142.2131346643</v>
      </c>
      <c r="K28" s="518"/>
      <c r="L28" s="519">
        <f>SUM(L3:L27)</f>
        <v>15698098.492709549</v>
      </c>
    </row>
    <row r="29" spans="1:13" x14ac:dyDescent="0.25">
      <c r="H29" s="128"/>
    </row>
    <row r="30" spans="1:13" ht="13.5" hidden="1" x14ac:dyDescent="0.25">
      <c r="K30" s="36">
        <v>6.7839999999999984E-2</v>
      </c>
    </row>
    <row r="31" spans="1:13" ht="13.5" hidden="1" x14ac:dyDescent="0.25">
      <c r="K31" s="36">
        <v>8.3499999999999991E-2</v>
      </c>
    </row>
    <row r="34" spans="1:12" hidden="1" x14ac:dyDescent="0.25">
      <c r="A34" s="542" t="s">
        <v>12115</v>
      </c>
      <c r="B34" s="542"/>
      <c r="C34" s="542"/>
      <c r="D34" s="542"/>
      <c r="E34" s="542"/>
      <c r="F34" s="542"/>
      <c r="G34" s="542"/>
      <c r="H34" s="542"/>
      <c r="I34" s="542"/>
      <c r="J34" s="542"/>
      <c r="K34" s="542"/>
      <c r="L34" s="542"/>
    </row>
    <row r="35" spans="1:12" ht="25.5" hidden="1" x14ac:dyDescent="0.25">
      <c r="A35" s="129" t="s">
        <v>12693</v>
      </c>
      <c r="B35" s="129" t="s">
        <v>35</v>
      </c>
      <c r="C35" s="129" t="s">
        <v>15309</v>
      </c>
      <c r="D35" s="129" t="s">
        <v>15315</v>
      </c>
      <c r="E35" s="129" t="s">
        <v>398</v>
      </c>
      <c r="F35" s="129" t="s">
        <v>15310</v>
      </c>
      <c r="G35" s="129" t="s">
        <v>15311</v>
      </c>
      <c r="H35" s="129" t="s">
        <v>15314</v>
      </c>
      <c r="I35" s="129" t="s">
        <v>15302</v>
      </c>
      <c r="J35" s="129" t="s">
        <v>15312</v>
      </c>
      <c r="K35" s="129" t="s">
        <v>15307</v>
      </c>
      <c r="L35" s="129" t="s">
        <v>15313</v>
      </c>
    </row>
    <row r="36" spans="1:12" hidden="1" x14ac:dyDescent="0.25">
      <c r="A36" s="543">
        <v>1</v>
      </c>
      <c r="B36" s="129">
        <v>1</v>
      </c>
      <c r="C36" s="129" t="s">
        <v>12692</v>
      </c>
      <c r="D36" s="129">
        <v>22225</v>
      </c>
      <c r="E36" s="129" t="s">
        <v>15867</v>
      </c>
      <c r="F36" s="129">
        <v>1</v>
      </c>
      <c r="G36" s="130" t="s">
        <v>15864</v>
      </c>
      <c r="H36" s="130" t="s">
        <v>15864</v>
      </c>
      <c r="I36" s="125">
        <v>0</v>
      </c>
      <c r="J36" s="130" t="s">
        <v>15864</v>
      </c>
      <c r="K36" s="130" t="s">
        <v>15864</v>
      </c>
      <c r="L36" s="130" t="s">
        <v>15864</v>
      </c>
    </row>
    <row r="37" spans="1:12" hidden="1" x14ac:dyDescent="0.25">
      <c r="A37" s="544"/>
      <c r="B37" s="129">
        <v>2</v>
      </c>
      <c r="C37" s="129" t="s">
        <v>12822</v>
      </c>
      <c r="D37" s="129">
        <v>22225</v>
      </c>
      <c r="E37" s="129" t="s">
        <v>15867</v>
      </c>
      <c r="F37" s="129">
        <v>1</v>
      </c>
      <c r="G37" s="130" t="s">
        <v>15864</v>
      </c>
      <c r="H37" s="130" t="s">
        <v>15864</v>
      </c>
      <c r="I37" s="125">
        <v>0</v>
      </c>
      <c r="J37" s="130" t="s">
        <v>15864</v>
      </c>
      <c r="K37" s="130" t="s">
        <v>15864</v>
      </c>
      <c r="L37" s="130" t="s">
        <v>15864</v>
      </c>
    </row>
    <row r="38" spans="1:12" hidden="1" x14ac:dyDescent="0.25">
      <c r="A38" s="544"/>
      <c r="B38" s="129">
        <v>3</v>
      </c>
      <c r="C38" s="129" t="s">
        <v>12823</v>
      </c>
      <c r="D38" s="129">
        <v>1627</v>
      </c>
      <c r="E38" s="129" t="s">
        <v>15867</v>
      </c>
      <c r="F38" s="129">
        <v>4</v>
      </c>
      <c r="G38" s="130" t="s">
        <v>15864</v>
      </c>
      <c r="H38" s="130" t="s">
        <v>15864</v>
      </c>
      <c r="I38" s="125">
        <v>0</v>
      </c>
      <c r="J38" s="130" t="s">
        <v>15864</v>
      </c>
      <c r="K38" s="130" t="s">
        <v>15864</v>
      </c>
      <c r="L38" s="130" t="s">
        <v>15864</v>
      </c>
    </row>
    <row r="39" spans="1:12" hidden="1" x14ac:dyDescent="0.25">
      <c r="A39" s="544"/>
      <c r="B39" s="129">
        <v>4</v>
      </c>
      <c r="C39" s="129" t="s">
        <v>19</v>
      </c>
      <c r="D39" s="129">
        <v>1627</v>
      </c>
      <c r="E39" s="129" t="s">
        <v>15867</v>
      </c>
      <c r="F39" s="129">
        <v>4</v>
      </c>
      <c r="G39" s="130" t="s">
        <v>15864</v>
      </c>
      <c r="H39" s="130" t="s">
        <v>15864</v>
      </c>
      <c r="I39" s="125">
        <v>0</v>
      </c>
      <c r="J39" s="130" t="s">
        <v>15864</v>
      </c>
      <c r="K39" s="130" t="s">
        <v>15864</v>
      </c>
      <c r="L39" s="130" t="s">
        <v>15864</v>
      </c>
    </row>
    <row r="40" spans="1:12" hidden="1" x14ac:dyDescent="0.25">
      <c r="A40" s="544"/>
      <c r="B40" s="129">
        <v>5</v>
      </c>
      <c r="C40" s="129" t="s">
        <v>15801</v>
      </c>
      <c r="D40" s="129">
        <v>1627</v>
      </c>
      <c r="E40" s="129" t="s">
        <v>15867</v>
      </c>
      <c r="F40" s="129">
        <v>1</v>
      </c>
      <c r="G40" s="130" t="s">
        <v>15864</v>
      </c>
      <c r="H40" s="130" t="s">
        <v>15864</v>
      </c>
      <c r="I40" s="125">
        <v>0</v>
      </c>
      <c r="J40" s="130" t="s">
        <v>15864</v>
      </c>
      <c r="K40" s="130" t="s">
        <v>15864</v>
      </c>
      <c r="L40" s="130" t="s">
        <v>15864</v>
      </c>
    </row>
    <row r="41" spans="1:12" hidden="1" x14ac:dyDescent="0.25">
      <c r="A41" s="544"/>
      <c r="B41" s="129">
        <v>6</v>
      </c>
      <c r="C41" s="129" t="s">
        <v>15802</v>
      </c>
      <c r="D41" s="129">
        <v>1627</v>
      </c>
      <c r="E41" s="129" t="s">
        <v>15867</v>
      </c>
      <c r="F41" s="129">
        <v>1</v>
      </c>
      <c r="G41" s="130" t="s">
        <v>15864</v>
      </c>
      <c r="H41" s="130" t="s">
        <v>15864</v>
      </c>
      <c r="I41" s="125">
        <v>0</v>
      </c>
      <c r="J41" s="130" t="s">
        <v>15864</v>
      </c>
      <c r="K41" s="130" t="s">
        <v>15864</v>
      </c>
      <c r="L41" s="130" t="s">
        <v>15864</v>
      </c>
    </row>
    <row r="42" spans="1:12" hidden="1" x14ac:dyDescent="0.25">
      <c r="A42" s="544"/>
      <c r="B42" s="129">
        <v>7</v>
      </c>
      <c r="C42" s="129" t="s">
        <v>20</v>
      </c>
      <c r="D42" s="129">
        <v>1627</v>
      </c>
      <c r="E42" s="129" t="s">
        <v>15867</v>
      </c>
      <c r="F42" s="129">
        <v>22</v>
      </c>
      <c r="G42" s="130" t="s">
        <v>15864</v>
      </c>
      <c r="H42" s="130" t="s">
        <v>15864</v>
      </c>
      <c r="I42" s="125">
        <v>0</v>
      </c>
      <c r="J42" s="130" t="s">
        <v>15864</v>
      </c>
      <c r="K42" s="130" t="s">
        <v>15864</v>
      </c>
      <c r="L42" s="130" t="s">
        <v>15864</v>
      </c>
    </row>
    <row r="43" spans="1:12" hidden="1" x14ac:dyDescent="0.25">
      <c r="A43" s="544"/>
      <c r="B43" s="129">
        <v>8</v>
      </c>
      <c r="C43" s="129" t="s">
        <v>21</v>
      </c>
      <c r="D43" s="129">
        <v>1627</v>
      </c>
      <c r="E43" s="129" t="s">
        <v>15867</v>
      </c>
      <c r="F43" s="129">
        <v>4</v>
      </c>
      <c r="G43" s="130" t="s">
        <v>15864</v>
      </c>
      <c r="H43" s="130" t="s">
        <v>15864</v>
      </c>
      <c r="I43" s="125">
        <v>0</v>
      </c>
      <c r="J43" s="130" t="s">
        <v>15864</v>
      </c>
      <c r="K43" s="130" t="s">
        <v>15864</v>
      </c>
      <c r="L43" s="130" t="s">
        <v>15864</v>
      </c>
    </row>
    <row r="44" spans="1:12" ht="25.5" hidden="1" x14ac:dyDescent="0.25">
      <c r="A44" s="544"/>
      <c r="B44" s="129">
        <v>9</v>
      </c>
      <c r="C44" s="129" t="s">
        <v>22</v>
      </c>
      <c r="D44" s="129">
        <v>1627</v>
      </c>
      <c r="E44" s="129" t="s">
        <v>15867</v>
      </c>
      <c r="F44" s="129">
        <v>12</v>
      </c>
      <c r="G44" s="130" t="s">
        <v>15864</v>
      </c>
      <c r="H44" s="130" t="s">
        <v>15864</v>
      </c>
      <c r="I44" s="125">
        <v>0</v>
      </c>
      <c r="J44" s="130" t="s">
        <v>15864</v>
      </c>
      <c r="K44" s="130" t="s">
        <v>15864</v>
      </c>
      <c r="L44" s="130" t="s">
        <v>15864</v>
      </c>
    </row>
    <row r="45" spans="1:12" hidden="1" x14ac:dyDescent="0.25">
      <c r="A45" s="544"/>
      <c r="B45" s="129">
        <v>10</v>
      </c>
      <c r="C45" s="129" t="s">
        <v>23</v>
      </c>
      <c r="D45" s="129">
        <v>1627</v>
      </c>
      <c r="E45" s="129" t="s">
        <v>15867</v>
      </c>
      <c r="F45" s="129">
        <v>1</v>
      </c>
      <c r="G45" s="130" t="s">
        <v>15864</v>
      </c>
      <c r="H45" s="130" t="s">
        <v>15864</v>
      </c>
      <c r="I45" s="125">
        <v>0</v>
      </c>
      <c r="J45" s="130" t="s">
        <v>15864</v>
      </c>
      <c r="K45" s="130" t="s">
        <v>15864</v>
      </c>
      <c r="L45" s="130" t="s">
        <v>15864</v>
      </c>
    </row>
    <row r="46" spans="1:12" hidden="1" x14ac:dyDescent="0.25">
      <c r="A46" s="544"/>
      <c r="B46" s="129">
        <v>11</v>
      </c>
      <c r="C46" s="129" t="s">
        <v>24</v>
      </c>
      <c r="D46" s="129">
        <v>1627</v>
      </c>
      <c r="E46" s="129" t="s">
        <v>15867</v>
      </c>
      <c r="F46" s="129">
        <v>1</v>
      </c>
      <c r="G46" s="130" t="s">
        <v>15864</v>
      </c>
      <c r="H46" s="130" t="s">
        <v>15864</v>
      </c>
      <c r="I46" s="125">
        <v>0</v>
      </c>
      <c r="J46" s="130" t="s">
        <v>15864</v>
      </c>
      <c r="K46" s="130" t="s">
        <v>15864</v>
      </c>
      <c r="L46" s="130" t="s">
        <v>15864</v>
      </c>
    </row>
    <row r="47" spans="1:12" hidden="1" x14ac:dyDescent="0.25">
      <c r="A47" s="544"/>
      <c r="B47" s="129">
        <v>12</v>
      </c>
      <c r="C47" s="129" t="s">
        <v>25</v>
      </c>
      <c r="D47" s="129">
        <v>1627</v>
      </c>
      <c r="E47" s="129" t="s">
        <v>15867</v>
      </c>
      <c r="F47" s="129">
        <v>2</v>
      </c>
      <c r="G47" s="130" t="s">
        <v>15864</v>
      </c>
      <c r="H47" s="130" t="s">
        <v>15864</v>
      </c>
      <c r="I47" s="125">
        <v>0</v>
      </c>
      <c r="J47" s="130" t="s">
        <v>15864</v>
      </c>
      <c r="K47" s="130" t="s">
        <v>15864</v>
      </c>
      <c r="L47" s="130" t="s">
        <v>15864</v>
      </c>
    </row>
    <row r="48" spans="1:12" hidden="1" x14ac:dyDescent="0.25">
      <c r="A48" s="544"/>
      <c r="B48" s="129">
        <v>13</v>
      </c>
      <c r="C48" s="129" t="s">
        <v>26</v>
      </c>
      <c r="D48" s="129">
        <v>1627</v>
      </c>
      <c r="E48" s="129" t="s">
        <v>15867</v>
      </c>
      <c r="F48" s="129">
        <v>2</v>
      </c>
      <c r="G48" s="130" t="s">
        <v>15864</v>
      </c>
      <c r="H48" s="130" t="s">
        <v>15864</v>
      </c>
      <c r="I48" s="125">
        <v>0</v>
      </c>
      <c r="J48" s="130" t="s">
        <v>15864</v>
      </c>
      <c r="K48" s="130" t="s">
        <v>15864</v>
      </c>
      <c r="L48" s="130" t="s">
        <v>15864</v>
      </c>
    </row>
    <row r="49" spans="1:12" hidden="1" x14ac:dyDescent="0.25">
      <c r="A49" s="544"/>
      <c r="B49" s="129">
        <v>14</v>
      </c>
      <c r="C49" s="129" t="s">
        <v>27</v>
      </c>
      <c r="D49" s="129">
        <v>1627</v>
      </c>
      <c r="E49" s="129" t="s">
        <v>15867</v>
      </c>
      <c r="F49" s="129">
        <v>2</v>
      </c>
      <c r="G49" s="130" t="s">
        <v>15864</v>
      </c>
      <c r="H49" s="130" t="s">
        <v>15864</v>
      </c>
      <c r="I49" s="125">
        <v>0</v>
      </c>
      <c r="J49" s="130" t="s">
        <v>15864</v>
      </c>
      <c r="K49" s="130" t="s">
        <v>15864</v>
      </c>
      <c r="L49" s="130" t="s">
        <v>15864</v>
      </c>
    </row>
    <row r="50" spans="1:12" hidden="1" x14ac:dyDescent="0.25">
      <c r="A50" s="544"/>
      <c r="B50" s="129">
        <v>15</v>
      </c>
      <c r="C50" s="129" t="s">
        <v>28</v>
      </c>
      <c r="D50" s="129">
        <v>1627</v>
      </c>
      <c r="E50" s="129" t="s">
        <v>15867</v>
      </c>
      <c r="F50" s="129">
        <v>4</v>
      </c>
      <c r="G50" s="130" t="s">
        <v>15864</v>
      </c>
      <c r="H50" s="130" t="s">
        <v>15864</v>
      </c>
      <c r="I50" s="125">
        <v>0</v>
      </c>
      <c r="J50" s="130" t="s">
        <v>15864</v>
      </c>
      <c r="K50" s="130" t="s">
        <v>15864</v>
      </c>
      <c r="L50" s="130" t="s">
        <v>15864</v>
      </c>
    </row>
    <row r="51" spans="1:12" hidden="1" x14ac:dyDescent="0.25">
      <c r="A51" s="544"/>
      <c r="B51" s="129">
        <v>16</v>
      </c>
      <c r="C51" s="129" t="s">
        <v>29</v>
      </c>
      <c r="D51" s="129">
        <v>1627</v>
      </c>
      <c r="E51" s="129" t="s">
        <v>15867</v>
      </c>
      <c r="F51" s="129">
        <v>4</v>
      </c>
      <c r="G51" s="130" t="s">
        <v>15864</v>
      </c>
      <c r="H51" s="130" t="s">
        <v>15864</v>
      </c>
      <c r="I51" s="125">
        <v>0</v>
      </c>
      <c r="J51" s="130" t="s">
        <v>15864</v>
      </c>
      <c r="K51" s="130" t="s">
        <v>15864</v>
      </c>
      <c r="L51" s="130" t="s">
        <v>15864</v>
      </c>
    </row>
    <row r="52" spans="1:12" hidden="1" x14ac:dyDescent="0.25">
      <c r="A52" s="544"/>
      <c r="B52" s="129">
        <v>17</v>
      </c>
      <c r="C52" s="129" t="s">
        <v>30</v>
      </c>
      <c r="D52" s="129">
        <v>1627</v>
      </c>
      <c r="E52" s="129" t="s">
        <v>15867</v>
      </c>
      <c r="F52" s="129">
        <v>4</v>
      </c>
      <c r="G52" s="130" t="s">
        <v>15864</v>
      </c>
      <c r="H52" s="130" t="s">
        <v>15864</v>
      </c>
      <c r="I52" s="125">
        <v>0</v>
      </c>
      <c r="J52" s="130" t="s">
        <v>15864</v>
      </c>
      <c r="K52" s="130" t="s">
        <v>15864</v>
      </c>
      <c r="L52" s="130" t="s">
        <v>15864</v>
      </c>
    </row>
    <row r="53" spans="1:12" hidden="1" x14ac:dyDescent="0.25">
      <c r="A53" s="544"/>
      <c r="B53" s="129">
        <v>18</v>
      </c>
      <c r="C53" s="129" t="s">
        <v>31</v>
      </c>
      <c r="D53" s="129">
        <v>1627</v>
      </c>
      <c r="E53" s="129" t="s">
        <v>15867</v>
      </c>
      <c r="F53" s="129">
        <v>4</v>
      </c>
      <c r="G53" s="130" t="s">
        <v>15864</v>
      </c>
      <c r="H53" s="130" t="s">
        <v>15864</v>
      </c>
      <c r="I53" s="125">
        <v>0</v>
      </c>
      <c r="J53" s="130" t="s">
        <v>15864</v>
      </c>
      <c r="K53" s="130" t="s">
        <v>15864</v>
      </c>
      <c r="L53" s="130" t="s">
        <v>15864</v>
      </c>
    </row>
    <row r="54" spans="1:12" hidden="1" x14ac:dyDescent="0.25">
      <c r="A54" s="544"/>
      <c r="B54" s="129">
        <v>19</v>
      </c>
      <c r="C54" s="129" t="s">
        <v>32</v>
      </c>
      <c r="D54" s="129">
        <v>1627</v>
      </c>
      <c r="E54" s="129" t="s">
        <v>15867</v>
      </c>
      <c r="F54" s="129">
        <v>4</v>
      </c>
      <c r="G54" s="130" t="s">
        <v>15864</v>
      </c>
      <c r="H54" s="130" t="s">
        <v>15864</v>
      </c>
      <c r="I54" s="125">
        <v>0</v>
      </c>
      <c r="J54" s="130" t="s">
        <v>15864</v>
      </c>
      <c r="K54" s="130" t="s">
        <v>15864</v>
      </c>
      <c r="L54" s="130" t="s">
        <v>15864</v>
      </c>
    </row>
    <row r="55" spans="1:12" hidden="1" x14ac:dyDescent="0.25">
      <c r="A55" s="544"/>
      <c r="B55" s="129">
        <v>20</v>
      </c>
      <c r="C55" s="129" t="s">
        <v>33</v>
      </c>
      <c r="D55" s="129">
        <v>1627</v>
      </c>
      <c r="E55" s="129" t="s">
        <v>15867</v>
      </c>
      <c r="F55" s="129">
        <v>4</v>
      </c>
      <c r="G55" s="130" t="s">
        <v>15864</v>
      </c>
      <c r="H55" s="130" t="s">
        <v>15864</v>
      </c>
      <c r="I55" s="125">
        <v>0</v>
      </c>
      <c r="J55" s="130" t="s">
        <v>15864</v>
      </c>
      <c r="K55" s="130" t="s">
        <v>15864</v>
      </c>
      <c r="L55" s="130" t="s">
        <v>15864</v>
      </c>
    </row>
    <row r="56" spans="1:12" hidden="1" x14ac:dyDescent="0.25">
      <c r="A56" s="544"/>
      <c r="B56" s="129">
        <v>21</v>
      </c>
      <c r="C56" s="129" t="s">
        <v>34</v>
      </c>
      <c r="D56" s="129">
        <v>1627</v>
      </c>
      <c r="E56" s="129" t="s">
        <v>15867</v>
      </c>
      <c r="F56" s="129">
        <v>2</v>
      </c>
      <c r="G56" s="130" t="s">
        <v>15864</v>
      </c>
      <c r="H56" s="130" t="s">
        <v>15864</v>
      </c>
      <c r="I56" s="125">
        <v>0</v>
      </c>
      <c r="J56" s="130" t="s">
        <v>15864</v>
      </c>
      <c r="K56" s="130" t="s">
        <v>15864</v>
      </c>
      <c r="L56" s="130" t="s">
        <v>15864</v>
      </c>
    </row>
    <row r="57" spans="1:12" hidden="1" x14ac:dyDescent="0.25">
      <c r="A57" s="544"/>
      <c r="B57" s="129">
        <v>22</v>
      </c>
      <c r="C57" s="129" t="s">
        <v>12606</v>
      </c>
      <c r="D57" s="129">
        <v>1627</v>
      </c>
      <c r="E57" s="129" t="s">
        <v>15867</v>
      </c>
      <c r="F57" s="129">
        <v>6</v>
      </c>
      <c r="G57" s="130" t="s">
        <v>15864</v>
      </c>
      <c r="H57" s="130" t="s">
        <v>15864</v>
      </c>
      <c r="I57" s="125">
        <v>0</v>
      </c>
      <c r="J57" s="130" t="s">
        <v>15864</v>
      </c>
      <c r="K57" s="130" t="s">
        <v>15864</v>
      </c>
      <c r="L57" s="130" t="s">
        <v>15864</v>
      </c>
    </row>
    <row r="58" spans="1:12" hidden="1" x14ac:dyDescent="0.25">
      <c r="A58" s="544"/>
      <c r="B58" s="129">
        <v>23</v>
      </c>
      <c r="C58" s="129" t="s">
        <v>12116</v>
      </c>
      <c r="D58" s="129">
        <v>168688</v>
      </c>
      <c r="E58" s="129" t="s">
        <v>12117</v>
      </c>
      <c r="F58" s="129">
        <v>1</v>
      </c>
      <c r="G58" s="130" t="s">
        <v>15864</v>
      </c>
      <c r="H58" s="130" t="s">
        <v>15864</v>
      </c>
      <c r="I58" s="131">
        <v>0.15278047942916406</v>
      </c>
      <c r="J58" s="130" t="s">
        <v>15864</v>
      </c>
      <c r="K58" s="130" t="s">
        <v>15864</v>
      </c>
      <c r="L58" s="130" t="s">
        <v>15864</v>
      </c>
    </row>
    <row r="59" spans="1:12" hidden="1" x14ac:dyDescent="0.25">
      <c r="A59" s="544"/>
      <c r="B59" s="129">
        <v>24</v>
      </c>
      <c r="C59" s="129" t="s">
        <v>12118</v>
      </c>
      <c r="D59" s="129">
        <v>22225</v>
      </c>
      <c r="E59" s="129" t="s">
        <v>12119</v>
      </c>
      <c r="F59" s="129">
        <v>1</v>
      </c>
      <c r="G59" s="130" t="s">
        <v>15864</v>
      </c>
      <c r="H59" s="130" t="s">
        <v>15864</v>
      </c>
      <c r="I59" s="131">
        <v>0.22226164190779008</v>
      </c>
      <c r="J59" s="130" t="s">
        <v>15864</v>
      </c>
      <c r="K59" s="130" t="s">
        <v>15864</v>
      </c>
      <c r="L59" s="130" t="s">
        <v>15864</v>
      </c>
    </row>
    <row r="60" spans="1:12" hidden="1" x14ac:dyDescent="0.25">
      <c r="A60" s="545"/>
      <c r="B60" s="129">
        <v>25</v>
      </c>
      <c r="C60" s="129" t="s">
        <v>12120</v>
      </c>
      <c r="D60" s="129">
        <v>22225</v>
      </c>
      <c r="E60" s="129" t="s">
        <v>12119</v>
      </c>
      <c r="F60" s="129">
        <v>1</v>
      </c>
      <c r="G60" s="130" t="s">
        <v>15864</v>
      </c>
      <c r="H60" s="130" t="s">
        <v>15864</v>
      </c>
      <c r="I60" s="131">
        <v>0.22226164190779008</v>
      </c>
      <c r="J60" s="130" t="s">
        <v>15864</v>
      </c>
      <c r="K60" s="130" t="s">
        <v>15864</v>
      </c>
      <c r="L60" s="130" t="s">
        <v>15864</v>
      </c>
    </row>
    <row r="61" spans="1:12" hidden="1" x14ac:dyDescent="0.25">
      <c r="A61" s="542" t="s">
        <v>15865</v>
      </c>
      <c r="B61" s="542"/>
      <c r="C61" s="542"/>
      <c r="D61" s="542"/>
      <c r="E61" s="129"/>
      <c r="F61" s="129">
        <v>90</v>
      </c>
      <c r="G61" s="129"/>
      <c r="H61" s="130" t="s">
        <v>15864</v>
      </c>
      <c r="I61" s="129"/>
      <c r="J61" s="130" t="s">
        <v>15864</v>
      </c>
      <c r="K61" s="129"/>
      <c r="L61" s="130" t="s">
        <v>15864</v>
      </c>
    </row>
    <row r="62" spans="1:12" hidden="1" x14ac:dyDescent="0.25"/>
    <row r="63" spans="1:12" hidden="1" x14ac:dyDescent="0.25"/>
    <row r="64" spans="1:12" hidden="1" x14ac:dyDescent="0.25">
      <c r="C64" s="133" t="s">
        <v>15365</v>
      </c>
      <c r="D64" s="134" t="s">
        <v>15866</v>
      </c>
      <c r="E64" s="555" t="s">
        <v>5113</v>
      </c>
      <c r="F64" s="556"/>
    </row>
    <row r="65" spans="3:6" hidden="1" x14ac:dyDescent="0.25">
      <c r="C65" s="135" t="s">
        <v>12692</v>
      </c>
      <c r="D65" s="136" t="s">
        <v>15868</v>
      </c>
      <c r="E65" s="557" t="s">
        <v>15867</v>
      </c>
      <c r="F65" s="548"/>
    </row>
    <row r="66" spans="3:6" hidden="1" x14ac:dyDescent="0.25">
      <c r="C66" s="135" t="s">
        <v>12822</v>
      </c>
      <c r="D66" s="136" t="s">
        <v>14023</v>
      </c>
      <c r="E66" s="557" t="s">
        <v>15867</v>
      </c>
      <c r="F66" s="548"/>
    </row>
    <row r="67" spans="3:6" hidden="1" x14ac:dyDescent="0.25">
      <c r="C67" s="135" t="s">
        <v>12823</v>
      </c>
      <c r="D67" s="135" t="s">
        <v>5227</v>
      </c>
      <c r="E67" s="557" t="s">
        <v>15867</v>
      </c>
      <c r="F67" s="548"/>
    </row>
    <row r="68" spans="3:6" hidden="1" x14ac:dyDescent="0.25">
      <c r="C68" s="135" t="s">
        <v>19</v>
      </c>
      <c r="D68" s="136" t="s">
        <v>5230</v>
      </c>
      <c r="E68" s="557" t="s">
        <v>15867</v>
      </c>
      <c r="F68" s="548"/>
    </row>
    <row r="69" spans="3:6" hidden="1" x14ac:dyDescent="0.25">
      <c r="C69" s="135" t="s">
        <v>15801</v>
      </c>
      <c r="D69" s="135" t="s">
        <v>15805</v>
      </c>
      <c r="E69" s="557" t="s">
        <v>15867</v>
      </c>
      <c r="F69" s="548"/>
    </row>
    <row r="70" spans="3:6" hidden="1" x14ac:dyDescent="0.25">
      <c r="C70" s="135" t="s">
        <v>15802</v>
      </c>
      <c r="D70" s="135" t="s">
        <v>15803</v>
      </c>
      <c r="E70" s="557" t="s">
        <v>15867</v>
      </c>
      <c r="F70" s="548"/>
    </row>
    <row r="71" spans="3:6" hidden="1" x14ac:dyDescent="0.25">
      <c r="C71" s="135" t="s">
        <v>20</v>
      </c>
      <c r="D71" s="135" t="s">
        <v>5231</v>
      </c>
      <c r="E71" s="557" t="s">
        <v>15867</v>
      </c>
      <c r="F71" s="548"/>
    </row>
    <row r="72" spans="3:6" hidden="1" x14ac:dyDescent="0.25">
      <c r="C72" s="135" t="s">
        <v>21</v>
      </c>
      <c r="D72" s="135" t="s">
        <v>5234</v>
      </c>
      <c r="E72" s="557" t="s">
        <v>15867</v>
      </c>
      <c r="F72" s="548"/>
    </row>
    <row r="73" spans="3:6" ht="25.5" hidden="1" x14ac:dyDescent="0.25">
      <c r="C73" s="135" t="s">
        <v>22</v>
      </c>
      <c r="D73" s="135" t="s">
        <v>5236</v>
      </c>
      <c r="E73" s="557" t="s">
        <v>15867</v>
      </c>
      <c r="F73" s="548"/>
    </row>
    <row r="74" spans="3:6" hidden="1" x14ac:dyDescent="0.25">
      <c r="C74" s="135" t="s">
        <v>23</v>
      </c>
      <c r="D74" s="135" t="s">
        <v>5238</v>
      </c>
      <c r="E74" s="557" t="s">
        <v>15867</v>
      </c>
      <c r="F74" s="548"/>
    </row>
    <row r="75" spans="3:6" hidden="1" x14ac:dyDescent="0.25">
      <c r="C75" s="135" t="s">
        <v>24</v>
      </c>
      <c r="D75" s="135" t="s">
        <v>5272</v>
      </c>
      <c r="E75" s="557" t="s">
        <v>15867</v>
      </c>
      <c r="F75" s="548"/>
    </row>
    <row r="76" spans="3:6" hidden="1" x14ac:dyDescent="0.25">
      <c r="C76" s="135" t="s">
        <v>25</v>
      </c>
      <c r="D76" s="135" t="s">
        <v>5240</v>
      </c>
      <c r="E76" s="557" t="s">
        <v>15867</v>
      </c>
      <c r="F76" s="548"/>
    </row>
    <row r="77" spans="3:6" hidden="1" x14ac:dyDescent="0.25">
      <c r="C77" s="135" t="s">
        <v>26</v>
      </c>
      <c r="D77" s="135" t="s">
        <v>5241</v>
      </c>
      <c r="E77" s="557" t="s">
        <v>15867</v>
      </c>
      <c r="F77" s="548"/>
    </row>
    <row r="78" spans="3:6" hidden="1" x14ac:dyDescent="0.25">
      <c r="C78" s="135" t="s">
        <v>27</v>
      </c>
      <c r="D78" s="135" t="s">
        <v>5242</v>
      </c>
      <c r="E78" s="557" t="s">
        <v>15867</v>
      </c>
      <c r="F78" s="548"/>
    </row>
    <row r="79" spans="3:6" hidden="1" x14ac:dyDescent="0.25">
      <c r="C79" s="135" t="s">
        <v>28</v>
      </c>
      <c r="D79" s="135" t="s">
        <v>5244</v>
      </c>
      <c r="E79" s="557" t="s">
        <v>15867</v>
      </c>
      <c r="F79" s="548"/>
    </row>
    <row r="80" spans="3:6" hidden="1" x14ac:dyDescent="0.25">
      <c r="C80" s="135" t="s">
        <v>29</v>
      </c>
      <c r="D80" s="135" t="s">
        <v>5245</v>
      </c>
      <c r="E80" s="557" t="s">
        <v>15867</v>
      </c>
      <c r="F80" s="548"/>
    </row>
    <row r="81" spans="3:6" hidden="1" x14ac:dyDescent="0.25">
      <c r="C81" s="135" t="s">
        <v>30</v>
      </c>
      <c r="D81" s="135" t="s">
        <v>5245</v>
      </c>
      <c r="E81" s="557" t="s">
        <v>15867</v>
      </c>
      <c r="F81" s="548"/>
    </row>
    <row r="82" spans="3:6" hidden="1" x14ac:dyDescent="0.25">
      <c r="C82" s="135" t="s">
        <v>31</v>
      </c>
      <c r="D82" s="135" t="s">
        <v>5234</v>
      </c>
      <c r="E82" s="557" t="s">
        <v>15867</v>
      </c>
      <c r="F82" s="548"/>
    </row>
    <row r="83" spans="3:6" hidden="1" x14ac:dyDescent="0.25">
      <c r="C83" s="135" t="s">
        <v>32</v>
      </c>
      <c r="D83" s="135" t="s">
        <v>5234</v>
      </c>
      <c r="E83" s="557" t="s">
        <v>15867</v>
      </c>
      <c r="F83" s="548"/>
    </row>
    <row r="84" spans="3:6" hidden="1" x14ac:dyDescent="0.25">
      <c r="C84" s="135" t="s">
        <v>33</v>
      </c>
      <c r="D84" s="135" t="s">
        <v>5248</v>
      </c>
      <c r="E84" s="557" t="s">
        <v>15867</v>
      </c>
      <c r="F84" s="548"/>
    </row>
    <row r="85" spans="3:6" hidden="1" x14ac:dyDescent="0.25">
      <c r="C85" s="135" t="s">
        <v>34</v>
      </c>
      <c r="D85" s="135" t="s">
        <v>5249</v>
      </c>
      <c r="E85" s="557" t="s">
        <v>15867</v>
      </c>
      <c r="F85" s="548"/>
    </row>
    <row r="86" spans="3:6" hidden="1" x14ac:dyDescent="0.25">
      <c r="C86" s="135" t="s">
        <v>12606</v>
      </c>
      <c r="D86" s="138" t="s">
        <v>15869</v>
      </c>
      <c r="E86" s="557" t="s">
        <v>15867</v>
      </c>
      <c r="F86" s="548"/>
    </row>
    <row r="87" spans="3:6" ht="15" hidden="1" customHeight="1" x14ac:dyDescent="0.25">
      <c r="C87" s="546" t="s">
        <v>455</v>
      </c>
      <c r="D87" s="547"/>
      <c r="E87" s="547"/>
      <c r="F87" s="548"/>
    </row>
    <row r="88" spans="3:6" hidden="1" x14ac:dyDescent="0.25"/>
    <row r="89" spans="3:6" hidden="1" x14ac:dyDescent="0.25"/>
  </sheetData>
  <mergeCells count="30">
    <mergeCell ref="E83:F83"/>
    <mergeCell ref="E84:F84"/>
    <mergeCell ref="E85:F85"/>
    <mergeCell ref="E86:F86"/>
    <mergeCell ref="E78:F78"/>
    <mergeCell ref="E79:F79"/>
    <mergeCell ref="E80:F80"/>
    <mergeCell ref="E81:F81"/>
    <mergeCell ref="E82:F82"/>
    <mergeCell ref="E73:F73"/>
    <mergeCell ref="E74:F74"/>
    <mergeCell ref="E75:F75"/>
    <mergeCell ref="E76:F76"/>
    <mergeCell ref="E77:F77"/>
    <mergeCell ref="A34:L34"/>
    <mergeCell ref="A61:D61"/>
    <mergeCell ref="A36:A60"/>
    <mergeCell ref="C87:F87"/>
    <mergeCell ref="A1:L1"/>
    <mergeCell ref="A3:A27"/>
    <mergeCell ref="A28:D28"/>
    <mergeCell ref="E64:F64"/>
    <mergeCell ref="E65:F65"/>
    <mergeCell ref="E66:F66"/>
    <mergeCell ref="E67:F67"/>
    <mergeCell ref="E68:F68"/>
    <mergeCell ref="E69:F69"/>
    <mergeCell ref="E70:F70"/>
    <mergeCell ref="E71:F71"/>
    <mergeCell ref="E72:F72"/>
  </mergeCells>
  <printOptions horizontalCentered="1"/>
  <pageMargins left="0.55118110236220474" right="0.55118110236220474" top="1.2598425196850394" bottom="0.98425196850393704" header="0" footer="0"/>
  <pageSetup paperSize="9" scale="5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1"/>
    <pageSetUpPr fitToPage="1"/>
  </sheetPr>
  <dimension ref="A1:Q1383"/>
  <sheetViews>
    <sheetView view="pageBreakPreview" zoomScale="85" zoomScaleNormal="85" zoomScaleSheetLayoutView="85" workbookViewId="0">
      <pane xSplit="1" ySplit="3" topLeftCell="B1371" activePane="bottomRight" state="frozen"/>
      <selection activeCell="F33" sqref="F33"/>
      <selection pane="topRight" activeCell="F33" sqref="F33"/>
      <selection pane="bottomLeft" activeCell="F33" sqref="F33"/>
      <selection pane="bottomRight" activeCell="G1408" sqref="G1408"/>
    </sheetView>
  </sheetViews>
  <sheetFormatPr defaultRowHeight="12.75" x14ac:dyDescent="0.25"/>
  <cols>
    <col min="1" max="1" width="9.140625" style="123"/>
    <col min="2" max="2" width="11.28515625" style="123" bestFit="1" customWidth="1"/>
    <col min="3" max="3" width="47.28515625" style="527" customWidth="1"/>
    <col min="4" max="4" width="8.5703125" style="123" bestFit="1" customWidth="1"/>
    <col min="5" max="5" width="7.42578125" style="123" bestFit="1" customWidth="1"/>
    <col min="6" max="6" width="9.7109375" style="213" bestFit="1" customWidth="1"/>
    <col min="7" max="7" width="12.140625" style="213" bestFit="1" customWidth="1"/>
    <col min="8" max="8" width="14.7109375" style="213" bestFit="1" customWidth="1"/>
    <col min="9" max="9" width="17.140625" style="213" bestFit="1" customWidth="1"/>
    <col min="10" max="10" width="7" style="198" bestFit="1" customWidth="1"/>
    <col min="11" max="11" width="15" style="198" bestFit="1" customWidth="1"/>
    <col min="12" max="12" width="19.140625" style="123" bestFit="1" customWidth="1"/>
    <col min="13" max="13" width="17.140625" style="123" bestFit="1" customWidth="1"/>
    <col min="14" max="14" width="16.28515625" style="123" bestFit="1" customWidth="1"/>
    <col min="15" max="15" width="15.5703125" style="123" bestFit="1" customWidth="1"/>
    <col min="16" max="16" width="11.7109375" style="123" bestFit="1" customWidth="1"/>
    <col min="17" max="16384" width="9.140625" style="123"/>
  </cols>
  <sheetData>
    <row r="1" spans="1:17" ht="68.25" customHeight="1" thickBot="1" x14ac:dyDescent="0.3">
      <c r="A1" s="520"/>
      <c r="B1" s="520"/>
      <c r="C1" s="523"/>
      <c r="D1" s="520"/>
      <c r="E1" s="520"/>
      <c r="F1" s="521"/>
      <c r="G1" s="521"/>
      <c r="H1" s="521"/>
      <c r="I1" s="521"/>
      <c r="J1" s="522"/>
      <c r="K1" s="522"/>
      <c r="L1" s="520"/>
      <c r="M1" s="520"/>
    </row>
    <row r="2" spans="1:17" ht="25.5" x14ac:dyDescent="0.25">
      <c r="A2" s="528" t="s">
        <v>13</v>
      </c>
      <c r="B2" s="529" t="s">
        <v>14</v>
      </c>
      <c r="C2" s="530" t="s">
        <v>15</v>
      </c>
      <c r="D2" s="529" t="s">
        <v>452</v>
      </c>
      <c r="E2" s="529" t="s">
        <v>453</v>
      </c>
      <c r="F2" s="529" t="s">
        <v>397</v>
      </c>
      <c r="G2" s="529" t="s">
        <v>398</v>
      </c>
      <c r="H2" s="529" t="s">
        <v>17</v>
      </c>
      <c r="I2" s="529" t="s">
        <v>18</v>
      </c>
      <c r="J2" s="531" t="s">
        <v>15302</v>
      </c>
      <c r="K2" s="531" t="s">
        <v>15301</v>
      </c>
      <c r="L2" s="529" t="s">
        <v>15304</v>
      </c>
      <c r="M2" s="532" t="s">
        <v>15305</v>
      </c>
    </row>
    <row r="3" spans="1:17" x14ac:dyDescent="0.25">
      <c r="A3" s="561">
        <v>1</v>
      </c>
      <c r="B3" s="560" t="s">
        <v>15297</v>
      </c>
      <c r="C3" s="560"/>
      <c r="D3" s="560"/>
      <c r="E3" s="560"/>
      <c r="F3" s="560"/>
      <c r="G3" s="560"/>
      <c r="H3" s="560"/>
      <c r="I3" s="560"/>
      <c r="J3" s="183"/>
      <c r="K3" s="565"/>
      <c r="L3" s="565"/>
      <c r="M3" s="566"/>
    </row>
    <row r="4" spans="1:17" x14ac:dyDescent="0.25">
      <c r="A4" s="561"/>
      <c r="B4" s="129">
        <v>1</v>
      </c>
      <c r="C4" s="435" t="s">
        <v>12692</v>
      </c>
      <c r="D4" s="129" t="s">
        <v>15871</v>
      </c>
      <c r="E4" s="129">
        <v>22225</v>
      </c>
      <c r="F4" s="199" t="s">
        <v>15867</v>
      </c>
      <c r="G4" s="200">
        <v>1</v>
      </c>
      <c r="H4" s="201">
        <f>'1-ENG-C'!F119</f>
        <v>26704.860523805517</v>
      </c>
      <c r="I4" s="201">
        <f t="shared" ref="I4:I25" si="0">G4*12*H4</f>
        <v>320458.3262856662</v>
      </c>
      <c r="J4" s="184">
        <v>0</v>
      </c>
      <c r="K4" s="202">
        <f t="shared" ref="K4:K29" si="1">H4*J4</f>
        <v>0</v>
      </c>
      <c r="L4" s="130">
        <f t="shared" ref="L4:L29" si="2">H4+K4</f>
        <v>26704.860523805517</v>
      </c>
      <c r="M4" s="533">
        <f t="shared" ref="M4:M25" si="3">L4*G4*12</f>
        <v>320458.3262856662</v>
      </c>
    </row>
    <row r="5" spans="1:17" x14ac:dyDescent="0.25">
      <c r="A5" s="561"/>
      <c r="B5" s="129">
        <v>2</v>
      </c>
      <c r="C5" s="435" t="s">
        <v>12822</v>
      </c>
      <c r="D5" s="129" t="s">
        <v>15871</v>
      </c>
      <c r="E5" s="129">
        <v>22225</v>
      </c>
      <c r="F5" s="199" t="s">
        <v>15867</v>
      </c>
      <c r="G5" s="200">
        <v>1</v>
      </c>
      <c r="H5" s="201">
        <f>'2-ENG-M'!F119</f>
        <v>26704.860523805517</v>
      </c>
      <c r="I5" s="201">
        <f t="shared" si="0"/>
        <v>320458.3262856662</v>
      </c>
      <c r="J5" s="184">
        <v>0</v>
      </c>
      <c r="K5" s="202">
        <f t="shared" si="1"/>
        <v>0</v>
      </c>
      <c r="L5" s="130">
        <f t="shared" si="2"/>
        <v>26704.860523805517</v>
      </c>
      <c r="M5" s="533">
        <f t="shared" si="3"/>
        <v>320458.3262856662</v>
      </c>
    </row>
    <row r="6" spans="1:17" x14ac:dyDescent="0.25">
      <c r="A6" s="561"/>
      <c r="B6" s="129">
        <v>3</v>
      </c>
      <c r="C6" s="435" t="s">
        <v>12823</v>
      </c>
      <c r="D6" s="129" t="s">
        <v>15871</v>
      </c>
      <c r="E6" s="129">
        <v>1627</v>
      </c>
      <c r="F6" s="199" t="s">
        <v>15867</v>
      </c>
      <c r="G6" s="200">
        <v>4</v>
      </c>
      <c r="H6" s="201">
        <f>'3-ENC'!F118</f>
        <v>10207.14118791797</v>
      </c>
      <c r="I6" s="201">
        <f t="shared" si="0"/>
        <v>489942.77702006255</v>
      </c>
      <c r="J6" s="184">
        <v>0</v>
      </c>
      <c r="K6" s="202">
        <f t="shared" si="1"/>
        <v>0</v>
      </c>
      <c r="L6" s="130">
        <f t="shared" si="2"/>
        <v>10207.14118791797</v>
      </c>
      <c r="M6" s="533">
        <f t="shared" si="3"/>
        <v>489942.77702006255</v>
      </c>
    </row>
    <row r="7" spans="1:17" x14ac:dyDescent="0.25">
      <c r="A7" s="561"/>
      <c r="B7" s="129">
        <v>4</v>
      </c>
      <c r="C7" s="435" t="s">
        <v>19</v>
      </c>
      <c r="D7" s="129" t="s">
        <v>15871</v>
      </c>
      <c r="E7" s="129">
        <v>1627</v>
      </c>
      <c r="F7" s="199" t="s">
        <v>15867</v>
      </c>
      <c r="G7" s="200">
        <v>4</v>
      </c>
      <c r="H7" s="201">
        <f>'4-T-OBRA'!F118</f>
        <v>9805.4216001316654</v>
      </c>
      <c r="I7" s="201">
        <f t="shared" si="0"/>
        <v>470660.23680631991</v>
      </c>
      <c r="J7" s="184">
        <v>0</v>
      </c>
      <c r="K7" s="202">
        <f t="shared" si="1"/>
        <v>0</v>
      </c>
      <c r="L7" s="130">
        <f t="shared" si="2"/>
        <v>9805.4216001316654</v>
      </c>
      <c r="M7" s="533">
        <f t="shared" si="3"/>
        <v>470660.23680631991</v>
      </c>
    </row>
    <row r="8" spans="1:17" x14ac:dyDescent="0.25">
      <c r="A8" s="561"/>
      <c r="B8" s="129">
        <v>5</v>
      </c>
      <c r="C8" s="435" t="s">
        <v>15801</v>
      </c>
      <c r="D8" s="129" t="s">
        <v>15871</v>
      </c>
      <c r="E8" s="129">
        <v>1627</v>
      </c>
      <c r="F8" s="199" t="s">
        <v>15867</v>
      </c>
      <c r="G8" s="200">
        <v>1</v>
      </c>
      <c r="H8" s="201">
        <f>'5-AUX-A'!F118</f>
        <v>4191.3117296569817</v>
      </c>
      <c r="I8" s="201">
        <f t="shared" si="0"/>
        <v>50295.74075588378</v>
      </c>
      <c r="J8" s="203">
        <v>0</v>
      </c>
      <c r="K8" s="204">
        <f t="shared" si="1"/>
        <v>0</v>
      </c>
      <c r="L8" s="130">
        <f t="shared" si="2"/>
        <v>4191.3117296569817</v>
      </c>
      <c r="M8" s="533">
        <f t="shared" si="3"/>
        <v>50295.74075588378</v>
      </c>
    </row>
    <row r="9" spans="1:17" x14ac:dyDescent="0.25">
      <c r="A9" s="561"/>
      <c r="B9" s="129">
        <v>6</v>
      </c>
      <c r="C9" s="435" t="s">
        <v>15802</v>
      </c>
      <c r="D9" s="129" t="s">
        <v>15871</v>
      </c>
      <c r="E9" s="129">
        <v>1627</v>
      </c>
      <c r="F9" s="199" t="s">
        <v>15867</v>
      </c>
      <c r="G9" s="200">
        <v>1</v>
      </c>
      <c r="H9" s="201">
        <f>'6-ALMOX'!F118</f>
        <v>5494.6537011904065</v>
      </c>
      <c r="I9" s="201">
        <f t="shared" si="0"/>
        <v>65935.844414284875</v>
      </c>
      <c r="J9" s="203">
        <v>0</v>
      </c>
      <c r="K9" s="204">
        <f t="shared" si="1"/>
        <v>0</v>
      </c>
      <c r="L9" s="130">
        <f t="shared" si="2"/>
        <v>5494.6537011904065</v>
      </c>
      <c r="M9" s="533">
        <f t="shared" si="3"/>
        <v>65935.844414284875</v>
      </c>
    </row>
    <row r="10" spans="1:17" x14ac:dyDescent="0.25">
      <c r="A10" s="561"/>
      <c r="B10" s="129">
        <v>7</v>
      </c>
      <c r="C10" s="435" t="s">
        <v>20</v>
      </c>
      <c r="D10" s="129" t="s">
        <v>15871</v>
      </c>
      <c r="E10" s="129">
        <v>1627</v>
      </c>
      <c r="F10" s="199" t="s">
        <v>15867</v>
      </c>
      <c r="G10" s="200">
        <v>22</v>
      </c>
      <c r="H10" s="201">
        <f>'7-AUX-M'!F118</f>
        <v>5514.2474812978035</v>
      </c>
      <c r="I10" s="201">
        <f t="shared" si="0"/>
        <v>1455761.3350626202</v>
      </c>
      <c r="J10" s="184">
        <v>0</v>
      </c>
      <c r="K10" s="202">
        <f t="shared" si="1"/>
        <v>0</v>
      </c>
      <c r="L10" s="130">
        <f t="shared" si="2"/>
        <v>5514.2474812978035</v>
      </c>
      <c r="M10" s="533">
        <f t="shared" si="3"/>
        <v>1455761.3350626202</v>
      </c>
    </row>
    <row r="11" spans="1:17" x14ac:dyDescent="0.25">
      <c r="A11" s="561"/>
      <c r="B11" s="129">
        <v>8</v>
      </c>
      <c r="C11" s="435" t="s">
        <v>21</v>
      </c>
      <c r="D11" s="129" t="s">
        <v>15871</v>
      </c>
      <c r="E11" s="129">
        <v>1627</v>
      </c>
      <c r="F11" s="199" t="s">
        <v>15867</v>
      </c>
      <c r="G11" s="200">
        <v>4</v>
      </c>
      <c r="H11" s="201">
        <f>'8-BOMB'!F118</f>
        <v>7794.8350437523404</v>
      </c>
      <c r="I11" s="201">
        <f t="shared" si="0"/>
        <v>374152.08210011234</v>
      </c>
      <c r="J11" s="184">
        <v>0</v>
      </c>
      <c r="K11" s="202">
        <f t="shared" si="1"/>
        <v>0</v>
      </c>
      <c r="L11" s="130">
        <f t="shared" si="2"/>
        <v>7794.8350437523404</v>
      </c>
      <c r="M11" s="533">
        <f t="shared" si="3"/>
        <v>374152.08210011234</v>
      </c>
    </row>
    <row r="12" spans="1:17" ht="25.5" x14ac:dyDescent="0.25">
      <c r="A12" s="561"/>
      <c r="B12" s="129">
        <v>9</v>
      </c>
      <c r="C12" s="435" t="s">
        <v>22</v>
      </c>
      <c r="D12" s="129" t="s">
        <v>15871</v>
      </c>
      <c r="E12" s="129">
        <v>1627</v>
      </c>
      <c r="F12" s="199" t="s">
        <v>15867</v>
      </c>
      <c r="G12" s="200">
        <v>12</v>
      </c>
      <c r="H12" s="201">
        <f>'9-ELE'!F118</f>
        <v>7992.0212418057818</v>
      </c>
      <c r="I12" s="201">
        <f t="shared" si="0"/>
        <v>1150851.0588200325</v>
      </c>
      <c r="J12" s="184">
        <v>0</v>
      </c>
      <c r="K12" s="202">
        <f t="shared" si="1"/>
        <v>0</v>
      </c>
      <c r="L12" s="130">
        <f t="shared" si="2"/>
        <v>7992.0212418057818</v>
      </c>
      <c r="M12" s="533">
        <f t="shared" si="3"/>
        <v>1150851.0588200325</v>
      </c>
    </row>
    <row r="13" spans="1:17" x14ac:dyDescent="0.25">
      <c r="A13" s="561"/>
      <c r="B13" s="129">
        <v>10</v>
      </c>
      <c r="C13" s="435" t="s">
        <v>23</v>
      </c>
      <c r="D13" s="129" t="s">
        <v>15871</v>
      </c>
      <c r="E13" s="129">
        <v>1627</v>
      </c>
      <c r="F13" s="199" t="s">
        <v>15867</v>
      </c>
      <c r="G13" s="200">
        <v>1</v>
      </c>
      <c r="H13" s="201">
        <f>'10-ELET-T'!F118</f>
        <v>10378.294447743256</v>
      </c>
      <c r="I13" s="201">
        <f t="shared" si="0"/>
        <v>124539.53337291908</v>
      </c>
      <c r="J13" s="184">
        <v>0</v>
      </c>
      <c r="K13" s="202">
        <f t="shared" si="1"/>
        <v>0</v>
      </c>
      <c r="L13" s="130">
        <f t="shared" si="2"/>
        <v>10378.294447743256</v>
      </c>
      <c r="M13" s="533">
        <f t="shared" si="3"/>
        <v>124539.53337291908</v>
      </c>
    </row>
    <row r="14" spans="1:17" x14ac:dyDescent="0.25">
      <c r="A14" s="561"/>
      <c r="B14" s="129">
        <v>11</v>
      </c>
      <c r="C14" s="435" t="s">
        <v>24</v>
      </c>
      <c r="D14" s="129" t="s">
        <v>15871</v>
      </c>
      <c r="E14" s="129">
        <v>1627</v>
      </c>
      <c r="F14" s="199" t="s">
        <v>15867</v>
      </c>
      <c r="G14" s="200">
        <v>1</v>
      </c>
      <c r="H14" s="201">
        <f>'11-ELET-M'!F118</f>
        <v>10378.294447743256</v>
      </c>
      <c r="I14" s="201">
        <f t="shared" si="0"/>
        <v>124539.53337291908</v>
      </c>
      <c r="J14" s="184">
        <v>0</v>
      </c>
      <c r="K14" s="202">
        <f t="shared" si="1"/>
        <v>0</v>
      </c>
      <c r="L14" s="130">
        <f t="shared" si="2"/>
        <v>10378.294447743256</v>
      </c>
      <c r="M14" s="533">
        <f t="shared" si="3"/>
        <v>124539.53337291908</v>
      </c>
    </row>
    <row r="15" spans="1:17" x14ac:dyDescent="0.25">
      <c r="A15" s="561"/>
      <c r="B15" s="129">
        <v>12</v>
      </c>
      <c r="C15" s="435" t="s">
        <v>25</v>
      </c>
      <c r="D15" s="129" t="s">
        <v>15871</v>
      </c>
      <c r="E15" s="129">
        <v>1627</v>
      </c>
      <c r="F15" s="199" t="s">
        <v>15867</v>
      </c>
      <c r="G15" s="200">
        <v>2</v>
      </c>
      <c r="H15" s="201">
        <f>'12-SERRA'!F118</f>
        <v>8292.9332142070252</v>
      </c>
      <c r="I15" s="201">
        <f t="shared" si="0"/>
        <v>199030.39714096859</v>
      </c>
      <c r="J15" s="184">
        <v>0</v>
      </c>
      <c r="K15" s="202">
        <f t="shared" si="1"/>
        <v>0</v>
      </c>
      <c r="L15" s="130">
        <f t="shared" si="2"/>
        <v>8292.9332142070252</v>
      </c>
      <c r="M15" s="533">
        <f t="shared" si="3"/>
        <v>199030.39714096859</v>
      </c>
    </row>
    <row r="16" spans="1:17" x14ac:dyDescent="0.25">
      <c r="A16" s="561"/>
      <c r="B16" s="129">
        <v>13</v>
      </c>
      <c r="C16" s="435" t="s">
        <v>26</v>
      </c>
      <c r="D16" s="129" t="s">
        <v>15871</v>
      </c>
      <c r="E16" s="129">
        <v>1627</v>
      </c>
      <c r="F16" s="199" t="s">
        <v>15867</v>
      </c>
      <c r="G16" s="200">
        <v>2</v>
      </c>
      <c r="H16" s="201">
        <f>'13-VIDRA'!F118</f>
        <v>6552.0216361253424</v>
      </c>
      <c r="I16" s="201">
        <f t="shared" si="0"/>
        <v>157248.51926700823</v>
      </c>
      <c r="J16" s="184">
        <v>0</v>
      </c>
      <c r="K16" s="202">
        <f t="shared" si="1"/>
        <v>0</v>
      </c>
      <c r="L16" s="130">
        <f t="shared" si="2"/>
        <v>6552.0216361253424</v>
      </c>
      <c r="M16" s="533">
        <f t="shared" si="3"/>
        <v>157248.51926700823</v>
      </c>
      <c r="N16" s="186"/>
      <c r="O16" s="186"/>
      <c r="P16" s="186"/>
      <c r="Q16" s="186"/>
    </row>
    <row r="17" spans="1:17" x14ac:dyDescent="0.25">
      <c r="A17" s="561"/>
      <c r="B17" s="129">
        <v>14</v>
      </c>
      <c r="C17" s="458" t="s">
        <v>27</v>
      </c>
      <c r="D17" s="129" t="s">
        <v>15871</v>
      </c>
      <c r="E17" s="129">
        <v>1627</v>
      </c>
      <c r="F17" s="199" t="s">
        <v>15867</v>
      </c>
      <c r="G17" s="200">
        <v>2</v>
      </c>
      <c r="H17" s="201">
        <f>'14-GESS'!F118</f>
        <v>6494.64466900753</v>
      </c>
      <c r="I17" s="201">
        <f t="shared" si="0"/>
        <v>155871.4720561807</v>
      </c>
      <c r="J17" s="184">
        <v>0</v>
      </c>
      <c r="K17" s="202">
        <f t="shared" si="1"/>
        <v>0</v>
      </c>
      <c r="L17" s="130">
        <f t="shared" si="2"/>
        <v>6494.64466900753</v>
      </c>
      <c r="M17" s="533">
        <f t="shared" si="3"/>
        <v>155871.4720561807</v>
      </c>
      <c r="N17" s="186"/>
      <c r="O17" s="186"/>
      <c r="P17" s="186"/>
      <c r="Q17" s="186"/>
    </row>
    <row r="18" spans="1:17" x14ac:dyDescent="0.25">
      <c r="A18" s="561"/>
      <c r="B18" s="129">
        <v>15</v>
      </c>
      <c r="C18" s="435" t="s">
        <v>28</v>
      </c>
      <c r="D18" s="129" t="s">
        <v>15871</v>
      </c>
      <c r="E18" s="129">
        <v>1627</v>
      </c>
      <c r="F18" s="199" t="s">
        <v>15867</v>
      </c>
      <c r="G18" s="200">
        <v>4</v>
      </c>
      <c r="H18" s="201">
        <f>'15-PED'!F118</f>
        <v>6509.6648696508619</v>
      </c>
      <c r="I18" s="201">
        <f t="shared" si="0"/>
        <v>312463.91374324134</v>
      </c>
      <c r="J18" s="184">
        <v>0</v>
      </c>
      <c r="K18" s="202">
        <f t="shared" si="1"/>
        <v>0</v>
      </c>
      <c r="L18" s="130">
        <f t="shared" si="2"/>
        <v>6509.6648696508619</v>
      </c>
      <c r="M18" s="533">
        <f t="shared" si="3"/>
        <v>312463.91374324134</v>
      </c>
      <c r="N18" s="186"/>
      <c r="O18" s="186"/>
      <c r="P18" s="186"/>
      <c r="Q18" s="186"/>
    </row>
    <row r="19" spans="1:17" x14ac:dyDescent="0.25">
      <c r="A19" s="561"/>
      <c r="B19" s="129">
        <v>16</v>
      </c>
      <c r="C19" s="435" t="s">
        <v>29</v>
      </c>
      <c r="D19" s="129" t="s">
        <v>15871</v>
      </c>
      <c r="E19" s="129">
        <v>1627</v>
      </c>
      <c r="F19" s="199" t="s">
        <v>15867</v>
      </c>
      <c r="G19" s="200">
        <v>4</v>
      </c>
      <c r="H19" s="201">
        <f>'16-DIA'!F118</f>
        <v>6617.1603933493298</v>
      </c>
      <c r="I19" s="201">
        <f t="shared" si="0"/>
        <v>317623.6988807678</v>
      </c>
      <c r="J19" s="184">
        <v>0</v>
      </c>
      <c r="K19" s="202">
        <f t="shared" si="1"/>
        <v>0</v>
      </c>
      <c r="L19" s="130">
        <f t="shared" si="2"/>
        <v>6617.1603933493298</v>
      </c>
      <c r="M19" s="533">
        <f t="shared" si="3"/>
        <v>317623.6988807678</v>
      </c>
      <c r="N19" s="186"/>
      <c r="O19" s="186"/>
      <c r="P19" s="186"/>
      <c r="Q19" s="186"/>
    </row>
    <row r="20" spans="1:17" x14ac:dyDescent="0.25">
      <c r="A20" s="561"/>
      <c r="B20" s="129">
        <v>17</v>
      </c>
      <c r="C20" s="435" t="s">
        <v>30</v>
      </c>
      <c r="D20" s="129" t="s">
        <v>15871</v>
      </c>
      <c r="E20" s="129">
        <v>1627</v>
      </c>
      <c r="F20" s="199" t="s">
        <v>15867</v>
      </c>
      <c r="G20" s="200">
        <v>4</v>
      </c>
      <c r="H20" s="201">
        <f>'17-NOT'!F118</f>
        <v>7658.8250557656702</v>
      </c>
      <c r="I20" s="201">
        <f t="shared" si="0"/>
        <v>367623.60267675214</v>
      </c>
      <c r="J20" s="184">
        <v>0</v>
      </c>
      <c r="K20" s="202">
        <f t="shared" si="1"/>
        <v>0</v>
      </c>
      <c r="L20" s="130">
        <f t="shared" si="2"/>
        <v>7658.8250557656702</v>
      </c>
      <c r="M20" s="533">
        <f t="shared" si="3"/>
        <v>367623.60267675214</v>
      </c>
      <c r="N20" s="186"/>
      <c r="O20" s="186"/>
      <c r="P20" s="186"/>
      <c r="Q20" s="186"/>
    </row>
    <row r="21" spans="1:17" x14ac:dyDescent="0.25">
      <c r="A21" s="561"/>
      <c r="B21" s="129">
        <v>18</v>
      </c>
      <c r="C21" s="435" t="s">
        <v>31</v>
      </c>
      <c r="D21" s="129" t="s">
        <v>15871</v>
      </c>
      <c r="E21" s="129">
        <v>1627</v>
      </c>
      <c r="F21" s="199" t="s">
        <v>15867</v>
      </c>
      <c r="G21" s="200">
        <v>4</v>
      </c>
      <c r="H21" s="201">
        <f>'18-BOMB-D'!F118</f>
        <v>7072.9704473235997</v>
      </c>
      <c r="I21" s="201">
        <f t="shared" si="0"/>
        <v>339502.58147153282</v>
      </c>
      <c r="J21" s="184">
        <v>0</v>
      </c>
      <c r="K21" s="202">
        <f t="shared" si="1"/>
        <v>0</v>
      </c>
      <c r="L21" s="130">
        <f t="shared" si="2"/>
        <v>7072.9704473235997</v>
      </c>
      <c r="M21" s="533">
        <f t="shared" si="3"/>
        <v>339502.58147153282</v>
      </c>
      <c r="N21" s="186"/>
      <c r="O21" s="186"/>
      <c r="P21" s="186"/>
      <c r="Q21" s="186"/>
    </row>
    <row r="22" spans="1:17" x14ac:dyDescent="0.25">
      <c r="A22" s="561"/>
      <c r="B22" s="129">
        <v>19</v>
      </c>
      <c r="C22" s="435" t="s">
        <v>32</v>
      </c>
      <c r="D22" s="129" t="s">
        <v>15871</v>
      </c>
      <c r="E22" s="129">
        <v>1627</v>
      </c>
      <c r="F22" s="199" t="s">
        <v>15867</v>
      </c>
      <c r="G22" s="200">
        <v>4</v>
      </c>
      <c r="H22" s="201">
        <f>'19-BOMB-N'!F118</f>
        <v>7856.8083089549791</v>
      </c>
      <c r="I22" s="201">
        <f t="shared" si="0"/>
        <v>377126.79882983898</v>
      </c>
      <c r="J22" s="184">
        <v>0</v>
      </c>
      <c r="K22" s="202">
        <f t="shared" si="1"/>
        <v>0</v>
      </c>
      <c r="L22" s="130">
        <f t="shared" si="2"/>
        <v>7856.8083089549791</v>
      </c>
      <c r="M22" s="533">
        <f t="shared" si="3"/>
        <v>377126.79882983898</v>
      </c>
      <c r="N22" s="186"/>
      <c r="O22" s="186"/>
      <c r="P22" s="186"/>
      <c r="Q22" s="186"/>
    </row>
    <row r="23" spans="1:17" x14ac:dyDescent="0.25">
      <c r="A23" s="561"/>
      <c r="B23" s="129">
        <v>20</v>
      </c>
      <c r="C23" s="435" t="s">
        <v>33</v>
      </c>
      <c r="D23" s="129" t="s">
        <v>15871</v>
      </c>
      <c r="E23" s="129">
        <v>1627</v>
      </c>
      <c r="F23" s="199" t="s">
        <v>15867</v>
      </c>
      <c r="G23" s="200">
        <v>4</v>
      </c>
      <c r="H23" s="201">
        <f>'20-PINT'!F118</f>
        <v>8429.7911037812428</v>
      </c>
      <c r="I23" s="201">
        <f t="shared" si="0"/>
        <v>404629.97298149962</v>
      </c>
      <c r="J23" s="184">
        <v>0</v>
      </c>
      <c r="K23" s="202">
        <f t="shared" si="1"/>
        <v>0</v>
      </c>
      <c r="L23" s="130">
        <f t="shared" si="2"/>
        <v>8429.7911037812428</v>
      </c>
      <c r="M23" s="533">
        <f t="shared" si="3"/>
        <v>404629.97298149962</v>
      </c>
      <c r="N23" s="186"/>
      <c r="O23" s="186"/>
      <c r="P23" s="186"/>
      <c r="Q23" s="186"/>
    </row>
    <row r="24" spans="1:17" x14ac:dyDescent="0.25">
      <c r="A24" s="561"/>
      <c r="B24" s="129">
        <v>21</v>
      </c>
      <c r="C24" s="435" t="s">
        <v>34</v>
      </c>
      <c r="D24" s="129" t="s">
        <v>15871</v>
      </c>
      <c r="E24" s="129">
        <v>1627</v>
      </c>
      <c r="F24" s="199" t="s">
        <v>15867</v>
      </c>
      <c r="G24" s="200">
        <v>2</v>
      </c>
      <c r="H24" s="201">
        <f>'21-MARC'!F118</f>
        <v>6479.8633122041047</v>
      </c>
      <c r="I24" s="201">
        <f t="shared" si="0"/>
        <v>155516.7194928985</v>
      </c>
      <c r="J24" s="184">
        <v>0</v>
      </c>
      <c r="K24" s="202">
        <f t="shared" si="1"/>
        <v>0</v>
      </c>
      <c r="L24" s="130">
        <f t="shared" si="2"/>
        <v>6479.8633122041047</v>
      </c>
      <c r="M24" s="533">
        <f t="shared" si="3"/>
        <v>155516.7194928985</v>
      </c>
      <c r="N24" s="186"/>
      <c r="O24" s="186"/>
      <c r="P24" s="186"/>
      <c r="Q24" s="186"/>
    </row>
    <row r="25" spans="1:17" x14ac:dyDescent="0.25">
      <c r="A25" s="561"/>
      <c r="B25" s="129">
        <v>22</v>
      </c>
      <c r="C25" s="435" t="s">
        <v>12606</v>
      </c>
      <c r="D25" s="129" t="s">
        <v>15871</v>
      </c>
      <c r="E25" s="129">
        <v>1627</v>
      </c>
      <c r="F25" s="199" t="s">
        <v>15867</v>
      </c>
      <c r="G25" s="200">
        <v>6</v>
      </c>
      <c r="H25" s="201">
        <f>'22-REFR'!F118</f>
        <v>8080.4715102460013</v>
      </c>
      <c r="I25" s="201">
        <f t="shared" si="0"/>
        <v>581793.94873771211</v>
      </c>
      <c r="J25" s="184">
        <v>0</v>
      </c>
      <c r="K25" s="202">
        <f t="shared" si="1"/>
        <v>0</v>
      </c>
      <c r="L25" s="130">
        <f t="shared" si="2"/>
        <v>8080.4715102460013</v>
      </c>
      <c r="M25" s="533">
        <f t="shared" si="3"/>
        <v>581793.94873771211</v>
      </c>
      <c r="N25" s="186"/>
      <c r="O25" s="186"/>
      <c r="P25" s="186"/>
      <c r="Q25" s="186"/>
    </row>
    <row r="26" spans="1:17" x14ac:dyDescent="0.25">
      <c r="A26" s="561"/>
      <c r="B26" s="563" t="s">
        <v>15296</v>
      </c>
      <c r="C26" s="563"/>
      <c r="D26" s="563"/>
      <c r="E26" s="563"/>
      <c r="F26" s="205">
        <f>SUM(G4:G25)</f>
        <v>90</v>
      </c>
      <c r="G26" s="205"/>
      <c r="H26" s="205"/>
      <c r="I26" s="206">
        <f>SUM(I4:I25)</f>
        <v>8316026.4195748866</v>
      </c>
      <c r="J26" s="180">
        <v>0</v>
      </c>
      <c r="K26" s="181">
        <f>I26*J26</f>
        <v>0</v>
      </c>
      <c r="L26" s="182"/>
      <c r="M26" s="534">
        <f>I26+K26</f>
        <v>8316026.4195748866</v>
      </c>
      <c r="N26" s="186"/>
      <c r="O26" s="186"/>
      <c r="P26" s="186"/>
      <c r="Q26" s="186"/>
    </row>
    <row r="27" spans="1:17" x14ac:dyDescent="0.25">
      <c r="A27" s="561"/>
      <c r="B27" s="563" t="s">
        <v>15298</v>
      </c>
      <c r="C27" s="563"/>
      <c r="D27" s="563"/>
      <c r="E27" s="563"/>
      <c r="F27" s="563"/>
      <c r="G27" s="563"/>
      <c r="H27" s="563"/>
      <c r="I27" s="563"/>
      <c r="J27" s="563"/>
      <c r="K27" s="563"/>
      <c r="L27" s="563"/>
      <c r="M27" s="564"/>
    </row>
    <row r="28" spans="1:17" ht="25.5" x14ac:dyDescent="0.25">
      <c r="A28" s="561"/>
      <c r="B28" s="428" t="s">
        <v>35</v>
      </c>
      <c r="C28" s="524" t="s">
        <v>36</v>
      </c>
      <c r="D28" s="428" t="s">
        <v>452</v>
      </c>
      <c r="E28" s="428" t="s">
        <v>453</v>
      </c>
      <c r="F28" s="433" t="s">
        <v>397</v>
      </c>
      <c r="G28" s="433" t="s">
        <v>398</v>
      </c>
      <c r="H28" s="434" t="s">
        <v>399</v>
      </c>
      <c r="I28" s="433" t="s">
        <v>12114</v>
      </c>
      <c r="J28" s="430" t="s">
        <v>15303</v>
      </c>
      <c r="K28" s="431" t="s">
        <v>15306</v>
      </c>
      <c r="L28" s="432" t="s">
        <v>15307</v>
      </c>
      <c r="M28" s="535" t="s">
        <v>15308</v>
      </c>
    </row>
    <row r="29" spans="1:17" ht="25.5" x14ac:dyDescent="0.25">
      <c r="A29" s="561"/>
      <c r="B29" s="135" t="str">
        <f>'23-PEÇAS'!A3</f>
        <v>23.1</v>
      </c>
      <c r="C29" s="437" t="str">
        <f>'23-PEÇAS'!B3</f>
        <v>ABRACADEIRA DE LATAO PARA FIXACAO DE CABO PARA-RAIO, DIMENSOES 32 X 24 X 24 MM</v>
      </c>
      <c r="D29" s="135" t="str">
        <f>'23-PEÇAS'!C3</f>
        <v>Sinapi</v>
      </c>
      <c r="E29" s="135">
        <f>'23-PEÇAS'!D3</f>
        <v>11270</v>
      </c>
      <c r="F29" s="129" t="str">
        <f>'23-PEÇAS'!E3</f>
        <v xml:space="preserve">UN    </v>
      </c>
      <c r="G29" s="129">
        <f>'23-PEÇAS'!F3</f>
        <v>35</v>
      </c>
      <c r="H29" s="126">
        <f>'23-PEÇAS'!G3</f>
        <v>2.52</v>
      </c>
      <c r="I29" s="126">
        <f>'23-PEÇAS'!H3</f>
        <v>88.2</v>
      </c>
      <c r="J29" s="127">
        <f>'Composição BDI'!$K$15</f>
        <v>0.20916011614764796</v>
      </c>
      <c r="K29" s="202">
        <f t="shared" si="1"/>
        <v>0.52708349269207289</v>
      </c>
      <c r="L29" s="130">
        <f t="shared" si="2"/>
        <v>3.0470834926920727</v>
      </c>
      <c r="M29" s="533">
        <f>L29*G29</f>
        <v>106.64792224422254</v>
      </c>
    </row>
    <row r="30" spans="1:17" ht="25.5" x14ac:dyDescent="0.25">
      <c r="A30" s="561"/>
      <c r="B30" s="135" t="str">
        <f>'23-PEÇAS'!A4</f>
        <v>23.2</v>
      </c>
      <c r="C30" s="437" t="str">
        <f>'23-PEÇAS'!B4</f>
        <v>ABRACADEIRA DE NYLON PARA AMARRACAO DE CABOS, COMPRIMENTO DE *230* X *7,6* MM</v>
      </c>
      <c r="D30" s="135" t="str">
        <f>'23-PEÇAS'!C4</f>
        <v>Sinapi</v>
      </c>
      <c r="E30" s="135">
        <f>'23-PEÇAS'!D4</f>
        <v>412</v>
      </c>
      <c r="F30" s="129" t="str">
        <f>'23-PEÇAS'!E4</f>
        <v xml:space="preserve">UN    </v>
      </c>
      <c r="G30" s="129">
        <f>'23-PEÇAS'!F4</f>
        <v>70</v>
      </c>
      <c r="H30" s="126">
        <f>'23-PEÇAS'!G4</f>
        <v>0.77</v>
      </c>
      <c r="I30" s="126">
        <f>'23-PEÇAS'!H4</f>
        <v>53.9</v>
      </c>
      <c r="J30" s="127">
        <f>'Composição BDI'!$K$15</f>
        <v>0.20916011614764796</v>
      </c>
      <c r="K30" s="202">
        <f t="shared" ref="K30:K93" si="4">H30*J30</f>
        <v>0.16105328943368893</v>
      </c>
      <c r="L30" s="130">
        <f t="shared" ref="L30:L93" si="5">H30+K30</f>
        <v>0.93105328943368892</v>
      </c>
      <c r="M30" s="533">
        <f t="shared" ref="M30:M93" si="6">L30*G30</f>
        <v>65.173730260358226</v>
      </c>
    </row>
    <row r="31" spans="1:17" ht="25.5" x14ac:dyDescent="0.25">
      <c r="A31" s="561"/>
      <c r="B31" s="135" t="str">
        <f>'23-PEÇAS'!A5</f>
        <v>23.3</v>
      </c>
      <c r="C31" s="437" t="str">
        <f>'23-PEÇAS'!B5</f>
        <v>ABRACADEIRA DE NYLON PARA AMARRACAO DE CABOS, COMPRIMENTO DE 100 X 2,5 MM</v>
      </c>
      <c r="D31" s="135" t="str">
        <f>'23-PEÇAS'!C5</f>
        <v>Sinapi</v>
      </c>
      <c r="E31" s="135">
        <f>'23-PEÇAS'!D5</f>
        <v>414</v>
      </c>
      <c r="F31" s="129" t="str">
        <f>'23-PEÇAS'!E5</f>
        <v xml:space="preserve">UN    </v>
      </c>
      <c r="G31" s="129">
        <f>'23-PEÇAS'!F5</f>
        <v>210</v>
      </c>
      <c r="H31" s="126">
        <f>'23-PEÇAS'!G5</f>
        <v>0.04</v>
      </c>
      <c r="I31" s="126">
        <f>'23-PEÇAS'!H5</f>
        <v>8.4</v>
      </c>
      <c r="J31" s="127">
        <f>'Composição BDI'!$K$15</f>
        <v>0.20916011614764796</v>
      </c>
      <c r="K31" s="202">
        <f t="shared" si="4"/>
        <v>8.3664046459059182E-3</v>
      </c>
      <c r="L31" s="130">
        <f t="shared" si="5"/>
        <v>4.8366404645905921E-2</v>
      </c>
      <c r="M31" s="533">
        <f t="shared" si="6"/>
        <v>10.156944975640243</v>
      </c>
    </row>
    <row r="32" spans="1:17" ht="25.5" x14ac:dyDescent="0.25">
      <c r="A32" s="561"/>
      <c r="B32" s="135" t="str">
        <f>'23-PEÇAS'!A6</f>
        <v>23.4</v>
      </c>
      <c r="C32" s="437" t="str">
        <f>'23-PEÇAS'!B6</f>
        <v>ABRACADEIRA DE NYLON PARA AMARRACAO DE CABOS, COMPRIMENTO DE 150 X *3,6* MM</v>
      </c>
      <c r="D32" s="135" t="str">
        <f>'23-PEÇAS'!C6</f>
        <v>Sinapi</v>
      </c>
      <c r="E32" s="135">
        <f>'23-PEÇAS'!D6</f>
        <v>410</v>
      </c>
      <c r="F32" s="129" t="str">
        <f>'23-PEÇAS'!E6</f>
        <v xml:space="preserve">UN    </v>
      </c>
      <c r="G32" s="129">
        <f>'23-PEÇAS'!F6</f>
        <v>210</v>
      </c>
      <c r="H32" s="126">
        <f>'23-PEÇAS'!G6</f>
        <v>0.11</v>
      </c>
      <c r="I32" s="126">
        <f>'23-PEÇAS'!H6</f>
        <v>23.1</v>
      </c>
      <c r="J32" s="127">
        <f>'Composição BDI'!$K$15</f>
        <v>0.20916011614764796</v>
      </c>
      <c r="K32" s="202">
        <f t="shared" si="4"/>
        <v>2.3007612776241276E-2</v>
      </c>
      <c r="L32" s="130">
        <f t="shared" si="5"/>
        <v>0.13300761277624129</v>
      </c>
      <c r="M32" s="533">
        <f t="shared" si="6"/>
        <v>27.93159868301067</v>
      </c>
    </row>
    <row r="33" spans="1:13" ht="25.5" x14ac:dyDescent="0.25">
      <c r="A33" s="561"/>
      <c r="B33" s="135" t="str">
        <f>'23-PEÇAS'!A7</f>
        <v>23.5</v>
      </c>
      <c r="C33" s="437" t="str">
        <f>'23-PEÇAS'!B7</f>
        <v>ABRACADEIRA DE NYLON PARA AMARRACAO DE CABOS, COMPRIMENTO DE 200 X *4,6* MM</v>
      </c>
      <c r="D33" s="135" t="str">
        <f>'23-PEÇAS'!C7</f>
        <v>Sinapi</v>
      </c>
      <c r="E33" s="135">
        <f>'23-PEÇAS'!D7</f>
        <v>411</v>
      </c>
      <c r="F33" s="129" t="str">
        <f>'23-PEÇAS'!E7</f>
        <v xml:space="preserve">UN    </v>
      </c>
      <c r="G33" s="129">
        <f>'23-PEÇAS'!F7</f>
        <v>210</v>
      </c>
      <c r="H33" s="126">
        <f>'23-PEÇAS'!G7</f>
        <v>0.15</v>
      </c>
      <c r="I33" s="126">
        <f>'23-PEÇAS'!H7</f>
        <v>31.5</v>
      </c>
      <c r="J33" s="127">
        <f>'Composição BDI'!$K$15</f>
        <v>0.20916011614764796</v>
      </c>
      <c r="K33" s="202">
        <f t="shared" si="4"/>
        <v>3.1374017422147189E-2</v>
      </c>
      <c r="L33" s="130">
        <f t="shared" si="5"/>
        <v>0.18137401742214718</v>
      </c>
      <c r="M33" s="533">
        <f t="shared" si="6"/>
        <v>38.088543658650906</v>
      </c>
    </row>
    <row r="34" spans="1:13" ht="25.5" x14ac:dyDescent="0.25">
      <c r="A34" s="561"/>
      <c r="B34" s="135" t="str">
        <f>'23-PEÇAS'!A8</f>
        <v>23.6</v>
      </c>
      <c r="C34" s="437" t="str">
        <f>'23-PEÇAS'!B8</f>
        <v>ABRACADEIRA DE NYLON PARA AMARRACAO DE CABOS, COMPRIMENTO DE 390 X *4,6* MM</v>
      </c>
      <c r="D34" s="135" t="str">
        <f>'23-PEÇAS'!C8</f>
        <v>Sinapi</v>
      </c>
      <c r="E34" s="135">
        <f>'23-PEÇAS'!D8</f>
        <v>408</v>
      </c>
      <c r="F34" s="129" t="str">
        <f>'23-PEÇAS'!E8</f>
        <v xml:space="preserve">UN    </v>
      </c>
      <c r="G34" s="129">
        <f>'23-PEÇAS'!F8</f>
        <v>210</v>
      </c>
      <c r="H34" s="126">
        <f>'23-PEÇAS'!G8</f>
        <v>0.74</v>
      </c>
      <c r="I34" s="126">
        <f>'23-PEÇAS'!H8</f>
        <v>155.4</v>
      </c>
      <c r="J34" s="127">
        <f>'Composição BDI'!$K$15</f>
        <v>0.20916011614764796</v>
      </c>
      <c r="K34" s="202">
        <f t="shared" si="4"/>
        <v>0.1547784859492595</v>
      </c>
      <c r="L34" s="130">
        <f t="shared" si="5"/>
        <v>0.89477848594925946</v>
      </c>
      <c r="M34" s="533">
        <f t="shared" si="6"/>
        <v>187.90348204934449</v>
      </c>
    </row>
    <row r="35" spans="1:13" ht="25.5" x14ac:dyDescent="0.25">
      <c r="A35" s="561"/>
      <c r="B35" s="135" t="str">
        <f>'23-PEÇAS'!A9</f>
        <v>23.7</v>
      </c>
      <c r="C35" s="437" t="str">
        <f>'23-PEÇAS'!B9</f>
        <v>ABRACADEIRA EM ACO PARA AMARRACAO DE ELETRODUTOS, TIPO D, COM 1 1/2" E CUNHA DE FIXACAO</v>
      </c>
      <c r="D35" s="135" t="str">
        <f>'23-PEÇAS'!C9</f>
        <v>Sinapi</v>
      </c>
      <c r="E35" s="135">
        <f>'23-PEÇAS'!D9</f>
        <v>39131</v>
      </c>
      <c r="F35" s="129" t="str">
        <f>'23-PEÇAS'!E9</f>
        <v xml:space="preserve">UN    </v>
      </c>
      <c r="G35" s="129">
        <f>'23-PEÇAS'!F9</f>
        <v>14</v>
      </c>
      <c r="H35" s="126">
        <f>'23-PEÇAS'!G9</f>
        <v>3.23</v>
      </c>
      <c r="I35" s="126">
        <f>'23-PEÇAS'!H9</f>
        <v>45.22</v>
      </c>
      <c r="J35" s="127">
        <f>'Composição BDI'!$K$15</f>
        <v>0.20916011614764796</v>
      </c>
      <c r="K35" s="202">
        <f t="shared" si="4"/>
        <v>0.67558717515690292</v>
      </c>
      <c r="L35" s="130">
        <f t="shared" si="5"/>
        <v>3.9055871751569029</v>
      </c>
      <c r="M35" s="533">
        <f t="shared" si="6"/>
        <v>54.678220452196641</v>
      </c>
    </row>
    <row r="36" spans="1:13" ht="38.25" x14ac:dyDescent="0.25">
      <c r="A36" s="561"/>
      <c r="B36" s="135" t="str">
        <f>'23-PEÇAS'!A10</f>
        <v>23.8</v>
      </c>
      <c r="C36" s="437" t="str">
        <f>'23-PEÇAS'!B10</f>
        <v>ABRACADEIRA EM ACO PARA AMARRACAO DE ELETRODUTOS, TIPO D, COM 1 1/2" E PARAFUSO DE FIXACAO</v>
      </c>
      <c r="D36" s="135" t="str">
        <f>'23-PEÇAS'!C10</f>
        <v>Sinapi</v>
      </c>
      <c r="E36" s="135">
        <f>'23-PEÇAS'!D10</f>
        <v>394</v>
      </c>
      <c r="F36" s="129" t="str">
        <f>'23-PEÇAS'!E10</f>
        <v xml:space="preserve">UN    </v>
      </c>
      <c r="G36" s="129">
        <f>'23-PEÇAS'!F10</f>
        <v>14</v>
      </c>
      <c r="H36" s="126">
        <f>'23-PEÇAS'!G10</f>
        <v>3.27</v>
      </c>
      <c r="I36" s="126">
        <f>'23-PEÇAS'!H10</f>
        <v>45.78</v>
      </c>
      <c r="J36" s="127">
        <f>'Composição BDI'!$K$15</f>
        <v>0.20916011614764796</v>
      </c>
      <c r="K36" s="202">
        <f t="shared" si="4"/>
        <v>0.6839535798028088</v>
      </c>
      <c r="L36" s="130">
        <f t="shared" si="5"/>
        <v>3.9539535798028087</v>
      </c>
      <c r="M36" s="533">
        <f t="shared" si="6"/>
        <v>55.355350117239325</v>
      </c>
    </row>
    <row r="37" spans="1:13" ht="25.5" x14ac:dyDescent="0.25">
      <c r="A37" s="561"/>
      <c r="B37" s="135" t="str">
        <f>'23-PEÇAS'!A11</f>
        <v>23.9</v>
      </c>
      <c r="C37" s="437" t="str">
        <f>'23-PEÇAS'!B11</f>
        <v>ABRACADEIRA EM ACO PARA AMARRACAO DE ELETRODUTOS, TIPO D, COM 1 1/4" E CUNHA DE FIXACAO</v>
      </c>
      <c r="D37" s="135" t="str">
        <f>'23-PEÇAS'!C11</f>
        <v>Sinapi</v>
      </c>
      <c r="E37" s="135">
        <f>'23-PEÇAS'!D11</f>
        <v>39130</v>
      </c>
      <c r="F37" s="129" t="str">
        <f>'23-PEÇAS'!E11</f>
        <v xml:space="preserve">UN    </v>
      </c>
      <c r="G37" s="129">
        <f>'23-PEÇAS'!F11</f>
        <v>14</v>
      </c>
      <c r="H37" s="126">
        <f>'23-PEÇAS'!G11</f>
        <v>2.95</v>
      </c>
      <c r="I37" s="126">
        <f>'23-PEÇAS'!H11</f>
        <v>41.3</v>
      </c>
      <c r="J37" s="127">
        <f>'Composição BDI'!$K$15</f>
        <v>0.20916011614764796</v>
      </c>
      <c r="K37" s="202">
        <f t="shared" si="4"/>
        <v>0.61702234263556155</v>
      </c>
      <c r="L37" s="130">
        <f t="shared" si="5"/>
        <v>3.5670223426355618</v>
      </c>
      <c r="M37" s="533">
        <f t="shared" si="6"/>
        <v>49.938312796897868</v>
      </c>
    </row>
    <row r="38" spans="1:13" ht="38.25" x14ac:dyDescent="0.25">
      <c r="A38" s="561"/>
      <c r="B38" s="135" t="str">
        <f>'23-PEÇAS'!A12</f>
        <v>23.10</v>
      </c>
      <c r="C38" s="437" t="str">
        <f>'23-PEÇAS'!B12</f>
        <v>ABRACADEIRA EM ACO PARA AMARRACAO DE ELETRODUTOS, TIPO D, COM 1 1/4" E PARAFUSO DE FIXACAO</v>
      </c>
      <c r="D38" s="135" t="str">
        <f>'23-PEÇAS'!C12</f>
        <v>Sinapi</v>
      </c>
      <c r="E38" s="135">
        <f>'23-PEÇAS'!D12</f>
        <v>395</v>
      </c>
      <c r="F38" s="129" t="str">
        <f>'23-PEÇAS'!E12</f>
        <v xml:space="preserve">UN    </v>
      </c>
      <c r="G38" s="129">
        <f>'23-PEÇAS'!F12</f>
        <v>14</v>
      </c>
      <c r="H38" s="126">
        <f>'23-PEÇAS'!G12</f>
        <v>3.15</v>
      </c>
      <c r="I38" s="126">
        <f>'23-PEÇAS'!H12</f>
        <v>44.1</v>
      </c>
      <c r="J38" s="127">
        <f>'Composição BDI'!$K$15</f>
        <v>0.20916011614764796</v>
      </c>
      <c r="K38" s="202">
        <f t="shared" si="4"/>
        <v>0.65885436586509105</v>
      </c>
      <c r="L38" s="130">
        <f t="shared" si="5"/>
        <v>3.8088543658650909</v>
      </c>
      <c r="M38" s="533">
        <f t="shared" si="6"/>
        <v>53.323961122111271</v>
      </c>
    </row>
    <row r="39" spans="1:13" ht="25.5" x14ac:dyDescent="0.25">
      <c r="A39" s="561"/>
      <c r="B39" s="135" t="str">
        <f>'23-PEÇAS'!A13</f>
        <v>23.11</v>
      </c>
      <c r="C39" s="437" t="str">
        <f>'23-PEÇAS'!B13</f>
        <v>ABRACADEIRA EM ACO PARA AMARRACAO DE ELETRODUTOS, TIPO D, COM 1" E CUNHA DE FIXACAO</v>
      </c>
      <c r="D39" s="135" t="str">
        <f>'23-PEÇAS'!C13</f>
        <v>Sinapi</v>
      </c>
      <c r="E39" s="135">
        <f>'23-PEÇAS'!D13</f>
        <v>39129</v>
      </c>
      <c r="F39" s="129" t="str">
        <f>'23-PEÇAS'!E13</f>
        <v xml:space="preserve">UN    </v>
      </c>
      <c r="G39" s="129">
        <f>'23-PEÇAS'!F13</f>
        <v>14</v>
      </c>
      <c r="H39" s="126">
        <f>'23-PEÇAS'!G13</f>
        <v>1.81</v>
      </c>
      <c r="I39" s="126">
        <f>'23-PEÇAS'!H13</f>
        <v>25.34</v>
      </c>
      <c r="J39" s="127">
        <f>'Composição BDI'!$K$15</f>
        <v>0.20916011614764796</v>
      </c>
      <c r="K39" s="202">
        <f t="shared" si="4"/>
        <v>0.3785798102272428</v>
      </c>
      <c r="L39" s="130">
        <f t="shared" si="5"/>
        <v>2.1885798102272429</v>
      </c>
      <c r="M39" s="533">
        <f t="shared" si="6"/>
        <v>30.640117343181402</v>
      </c>
    </row>
    <row r="40" spans="1:13" ht="25.5" x14ac:dyDescent="0.25">
      <c r="A40" s="561"/>
      <c r="B40" s="135" t="str">
        <f>'23-PEÇAS'!A14</f>
        <v>23.12</v>
      </c>
      <c r="C40" s="437" t="str">
        <f>'23-PEÇAS'!B14</f>
        <v>ABRACADEIRA EM ACO PARA AMARRACAO DE ELETRODUTOS, TIPO D, COM 1" E PARAFUSO DE FIXACAO</v>
      </c>
      <c r="D40" s="135" t="str">
        <f>'23-PEÇAS'!C14</f>
        <v>Sinapi</v>
      </c>
      <c r="E40" s="135">
        <f>'23-PEÇAS'!D14</f>
        <v>393</v>
      </c>
      <c r="F40" s="129" t="str">
        <f>'23-PEÇAS'!E14</f>
        <v xml:space="preserve">UN    </v>
      </c>
      <c r="G40" s="129">
        <f>'23-PEÇAS'!F14</f>
        <v>14</v>
      </c>
      <c r="H40" s="126">
        <f>'23-PEÇAS'!G14</f>
        <v>1.9</v>
      </c>
      <c r="I40" s="126">
        <f>'23-PEÇAS'!H14</f>
        <v>26.6</v>
      </c>
      <c r="J40" s="127">
        <f>'Composição BDI'!$K$15</f>
        <v>0.20916011614764796</v>
      </c>
      <c r="K40" s="202">
        <f t="shared" si="4"/>
        <v>0.39740422068053111</v>
      </c>
      <c r="L40" s="130">
        <f t="shared" si="5"/>
        <v>2.297404220680531</v>
      </c>
      <c r="M40" s="533">
        <f t="shared" si="6"/>
        <v>32.163659089527435</v>
      </c>
    </row>
    <row r="41" spans="1:13" ht="25.5" x14ac:dyDescent="0.25">
      <c r="A41" s="561"/>
      <c r="B41" s="135" t="str">
        <f>'23-PEÇAS'!A15</f>
        <v>23.13</v>
      </c>
      <c r="C41" s="437" t="str">
        <f>'23-PEÇAS'!B15</f>
        <v>ABRACADEIRA EM ACO PARA AMARRACAO DE ELETRODUTOS, TIPO D, COM 1/2" E CUNHA DE FIXACAO</v>
      </c>
      <c r="D41" s="135" t="str">
        <f>'23-PEÇAS'!C15</f>
        <v>Sinapi</v>
      </c>
      <c r="E41" s="135">
        <f>'23-PEÇAS'!D15</f>
        <v>39127</v>
      </c>
      <c r="F41" s="129" t="str">
        <f>'23-PEÇAS'!E15</f>
        <v xml:space="preserve">UN    </v>
      </c>
      <c r="G41" s="129">
        <f>'23-PEÇAS'!F15</f>
        <v>14</v>
      </c>
      <c r="H41" s="126">
        <f>'23-PEÇAS'!G15</f>
        <v>1.55</v>
      </c>
      <c r="I41" s="126">
        <f>'23-PEÇAS'!H15</f>
        <v>21.7</v>
      </c>
      <c r="J41" s="127">
        <f>'Composição BDI'!$K$15</f>
        <v>0.20916011614764796</v>
      </c>
      <c r="K41" s="202">
        <f t="shared" si="4"/>
        <v>0.32419818002885437</v>
      </c>
      <c r="L41" s="130">
        <f t="shared" si="5"/>
        <v>1.8741981800288543</v>
      </c>
      <c r="M41" s="533">
        <f t="shared" si="6"/>
        <v>26.238774520403961</v>
      </c>
    </row>
    <row r="42" spans="1:13" ht="25.5" x14ac:dyDescent="0.25">
      <c r="A42" s="561"/>
      <c r="B42" s="135" t="str">
        <f>'23-PEÇAS'!A16</f>
        <v>23.14</v>
      </c>
      <c r="C42" s="437" t="str">
        <f>'23-PEÇAS'!B16</f>
        <v>ABRACADEIRA EM ACO PARA AMARRACAO DE ELETRODUTOS, TIPO D, COM 1/2" E PARAFUSO DE FIXACAO</v>
      </c>
      <c r="D42" s="135" t="str">
        <f>'23-PEÇAS'!C16</f>
        <v>Sinapi</v>
      </c>
      <c r="E42" s="135">
        <f>'23-PEÇAS'!D16</f>
        <v>392</v>
      </c>
      <c r="F42" s="129" t="str">
        <f>'23-PEÇAS'!E16</f>
        <v xml:space="preserve">UN    </v>
      </c>
      <c r="G42" s="129">
        <f>'23-PEÇAS'!F16</f>
        <v>14</v>
      </c>
      <c r="H42" s="126">
        <f>'23-PEÇAS'!G16</f>
        <v>1.59</v>
      </c>
      <c r="I42" s="126">
        <f>'23-PEÇAS'!H16</f>
        <v>22.26</v>
      </c>
      <c r="J42" s="127">
        <f>'Composição BDI'!$K$15</f>
        <v>0.20916011614764796</v>
      </c>
      <c r="K42" s="202">
        <f t="shared" si="4"/>
        <v>0.33256458467476024</v>
      </c>
      <c r="L42" s="130">
        <f t="shared" si="5"/>
        <v>1.9225645846747603</v>
      </c>
      <c r="M42" s="533">
        <f t="shared" si="6"/>
        <v>26.915904185446646</v>
      </c>
    </row>
    <row r="43" spans="1:13" ht="25.5" x14ac:dyDescent="0.25">
      <c r="A43" s="561"/>
      <c r="B43" s="135" t="str">
        <f>'23-PEÇAS'!A17</f>
        <v>23.15</v>
      </c>
      <c r="C43" s="437" t="str">
        <f>'23-PEÇAS'!B17</f>
        <v>ABRACADEIRA EM ACO PARA AMARRACAO DE ELETRODUTOS, TIPO D, COM 2 1/2" E CUNHA DE FIXACAO</v>
      </c>
      <c r="D43" s="135" t="str">
        <f>'23-PEÇAS'!C17</f>
        <v>Sinapi</v>
      </c>
      <c r="E43" s="135">
        <f>'23-PEÇAS'!D17</f>
        <v>39133</v>
      </c>
      <c r="F43" s="129" t="str">
        <f>'23-PEÇAS'!E17</f>
        <v xml:space="preserve">UN    </v>
      </c>
      <c r="G43" s="129">
        <f>'23-PEÇAS'!F17</f>
        <v>14</v>
      </c>
      <c r="H43" s="126">
        <f>'23-PEÇAS'!G17</f>
        <v>4.24</v>
      </c>
      <c r="I43" s="126">
        <f>'23-PEÇAS'!H17</f>
        <v>59.36</v>
      </c>
      <c r="J43" s="127">
        <f>'Composição BDI'!$K$15</f>
        <v>0.20916011614764796</v>
      </c>
      <c r="K43" s="202">
        <f t="shared" si="4"/>
        <v>0.88683889246602743</v>
      </c>
      <c r="L43" s="130">
        <f t="shared" si="5"/>
        <v>5.1268388924660275</v>
      </c>
      <c r="M43" s="533">
        <f t="shared" si="6"/>
        <v>71.775744494524389</v>
      </c>
    </row>
    <row r="44" spans="1:13" ht="38.25" x14ac:dyDescent="0.25">
      <c r="A44" s="561"/>
      <c r="B44" s="135" t="str">
        <f>'23-PEÇAS'!A18</f>
        <v>23.16</v>
      </c>
      <c r="C44" s="437" t="str">
        <f>'23-PEÇAS'!B18</f>
        <v>ABRACADEIRA EM ACO PARA AMARRACAO DE ELETRODUTOS, TIPO D, COM 2 1/2" E PARAFUSO DE FIXACAO</v>
      </c>
      <c r="D44" s="135" t="str">
        <f>'23-PEÇAS'!C18</f>
        <v>Sinapi</v>
      </c>
      <c r="E44" s="135">
        <f>'23-PEÇAS'!D18</f>
        <v>397</v>
      </c>
      <c r="F44" s="129" t="str">
        <f>'23-PEÇAS'!E18</f>
        <v xml:space="preserve">UN    </v>
      </c>
      <c r="G44" s="129">
        <f>'23-PEÇAS'!F18</f>
        <v>14</v>
      </c>
      <c r="H44" s="126">
        <f>'23-PEÇAS'!G18</f>
        <v>4.68</v>
      </c>
      <c r="I44" s="126">
        <f>'23-PEÇAS'!H18</f>
        <v>65.52</v>
      </c>
      <c r="J44" s="127">
        <f>'Composição BDI'!$K$15</f>
        <v>0.20916011614764796</v>
      </c>
      <c r="K44" s="202">
        <f t="shared" si="4"/>
        <v>0.97886934357099242</v>
      </c>
      <c r="L44" s="130">
        <f t="shared" si="5"/>
        <v>5.6588693435709922</v>
      </c>
      <c r="M44" s="533">
        <f t="shared" si="6"/>
        <v>79.224170809993893</v>
      </c>
    </row>
    <row r="45" spans="1:13" ht="25.5" x14ac:dyDescent="0.25">
      <c r="A45" s="561"/>
      <c r="B45" s="135" t="str">
        <f>'23-PEÇAS'!A19</f>
        <v>23.17</v>
      </c>
      <c r="C45" s="437" t="str">
        <f>'23-PEÇAS'!B19</f>
        <v>ABRACADEIRA EM ACO PARA AMARRACAO DE ELETRODUTOS, TIPO D, COM 2" E CUNHA DE FIXACAO</v>
      </c>
      <c r="D45" s="135" t="str">
        <f>'23-PEÇAS'!C19</f>
        <v>Sinapi</v>
      </c>
      <c r="E45" s="135">
        <f>'23-PEÇAS'!D19</f>
        <v>39132</v>
      </c>
      <c r="F45" s="129" t="str">
        <f>'23-PEÇAS'!E19</f>
        <v xml:space="preserve">UN    </v>
      </c>
      <c r="G45" s="129">
        <f>'23-PEÇAS'!F19</f>
        <v>14</v>
      </c>
      <c r="H45" s="126">
        <f>'23-PEÇAS'!G19</f>
        <v>3.39</v>
      </c>
      <c r="I45" s="126">
        <f>'23-PEÇAS'!H19</f>
        <v>47.46</v>
      </c>
      <c r="J45" s="127">
        <f>'Composição BDI'!$K$15</f>
        <v>0.20916011614764796</v>
      </c>
      <c r="K45" s="202">
        <f t="shared" si="4"/>
        <v>0.70905279374052654</v>
      </c>
      <c r="L45" s="130">
        <f t="shared" si="5"/>
        <v>4.099052793740527</v>
      </c>
      <c r="M45" s="533">
        <f t="shared" si="6"/>
        <v>57.38673911236738</v>
      </c>
    </row>
    <row r="46" spans="1:13" ht="25.5" x14ac:dyDescent="0.25">
      <c r="A46" s="561"/>
      <c r="B46" s="135" t="str">
        <f>'23-PEÇAS'!A20</f>
        <v>23.18</v>
      </c>
      <c r="C46" s="437" t="str">
        <f>'23-PEÇAS'!B20</f>
        <v>ABRACADEIRA EM ACO PARA AMARRACAO DE ELETRODUTOS, TIPO D, COM 2" E PARAFUSO DE FIXACAO</v>
      </c>
      <c r="D46" s="135" t="str">
        <f>'23-PEÇAS'!C20</f>
        <v>Sinapi</v>
      </c>
      <c r="E46" s="135">
        <f>'23-PEÇAS'!D20</f>
        <v>396</v>
      </c>
      <c r="F46" s="129" t="str">
        <f>'23-PEÇAS'!E20</f>
        <v xml:space="preserve">UN    </v>
      </c>
      <c r="G46" s="129">
        <f>'23-PEÇAS'!F20</f>
        <v>14</v>
      </c>
      <c r="H46" s="126">
        <f>'23-PEÇAS'!G20</f>
        <v>3.63</v>
      </c>
      <c r="I46" s="126">
        <f>'23-PEÇAS'!H20</f>
        <v>50.82</v>
      </c>
      <c r="J46" s="127">
        <f>'Composição BDI'!$K$15</f>
        <v>0.20916011614764796</v>
      </c>
      <c r="K46" s="202">
        <f t="shared" si="4"/>
        <v>0.75925122161596204</v>
      </c>
      <c r="L46" s="130">
        <f t="shared" si="5"/>
        <v>4.3892512216159618</v>
      </c>
      <c r="M46" s="533">
        <f t="shared" si="6"/>
        <v>61.449517102623467</v>
      </c>
    </row>
    <row r="47" spans="1:13" ht="25.5" x14ac:dyDescent="0.25">
      <c r="A47" s="561"/>
      <c r="B47" s="135" t="str">
        <f>'23-PEÇAS'!A21</f>
        <v>23.19</v>
      </c>
      <c r="C47" s="437" t="str">
        <f>'23-PEÇAS'!B21</f>
        <v>ABRACADEIRA EM ACO PARA AMARRACAO DE ELETRODUTOS, TIPO D, COM 3 1/2" E CUNHA DE FIXACAO</v>
      </c>
      <c r="D47" s="135" t="str">
        <f>'23-PEÇAS'!C21</f>
        <v>Sinapi</v>
      </c>
      <c r="E47" s="135">
        <f>'23-PEÇAS'!D21</f>
        <v>39135</v>
      </c>
      <c r="F47" s="129" t="str">
        <f>'23-PEÇAS'!E21</f>
        <v xml:space="preserve">UN    </v>
      </c>
      <c r="G47" s="129">
        <f>'23-PEÇAS'!F21</f>
        <v>14</v>
      </c>
      <c r="H47" s="126">
        <f>'23-PEÇAS'!G21</f>
        <v>6.79</v>
      </c>
      <c r="I47" s="126">
        <f>'23-PEÇAS'!H21</f>
        <v>95.06</v>
      </c>
      <c r="J47" s="127">
        <f>'Composição BDI'!$K$15</f>
        <v>0.20916011614764796</v>
      </c>
      <c r="K47" s="202">
        <f t="shared" si="4"/>
        <v>1.4201971886425295</v>
      </c>
      <c r="L47" s="130">
        <f t="shared" si="5"/>
        <v>8.21019718864253</v>
      </c>
      <c r="M47" s="533">
        <f t="shared" si="6"/>
        <v>114.94276064099542</v>
      </c>
    </row>
    <row r="48" spans="1:13" ht="25.5" x14ac:dyDescent="0.25">
      <c r="A48" s="561"/>
      <c r="B48" s="135" t="str">
        <f>'23-PEÇAS'!A22</f>
        <v>23.20</v>
      </c>
      <c r="C48" s="437" t="str">
        <f>'23-PEÇAS'!B22</f>
        <v>ABRACADEIRA EM ACO PARA AMARRACAO DE ELETRODUTOS, TIPO D, COM 3" E CUNHA DE FIXACAO</v>
      </c>
      <c r="D48" s="135" t="str">
        <f>'23-PEÇAS'!C22</f>
        <v>Sinapi</v>
      </c>
      <c r="E48" s="135">
        <f>'23-PEÇAS'!D22</f>
        <v>39134</v>
      </c>
      <c r="F48" s="129" t="str">
        <f>'23-PEÇAS'!E22</f>
        <v xml:space="preserve">UN    </v>
      </c>
      <c r="G48" s="129">
        <f>'23-PEÇAS'!F22</f>
        <v>14</v>
      </c>
      <c r="H48" s="126">
        <f>'23-PEÇAS'!G22</f>
        <v>5.65</v>
      </c>
      <c r="I48" s="126">
        <f>'23-PEÇAS'!H22</f>
        <v>79.099999999999994</v>
      </c>
      <c r="J48" s="127">
        <f>'Composição BDI'!$K$15</f>
        <v>0.20916011614764796</v>
      </c>
      <c r="K48" s="202">
        <f t="shared" si="4"/>
        <v>1.1817546562342109</v>
      </c>
      <c r="L48" s="130">
        <f t="shared" si="5"/>
        <v>6.8317546562342111</v>
      </c>
      <c r="M48" s="533">
        <f t="shared" si="6"/>
        <v>95.644565187278957</v>
      </c>
    </row>
    <row r="49" spans="1:13" ht="25.5" x14ac:dyDescent="0.25">
      <c r="A49" s="561"/>
      <c r="B49" s="135" t="str">
        <f>'23-PEÇAS'!A23</f>
        <v>23.21</v>
      </c>
      <c r="C49" s="437" t="str">
        <f>'23-PEÇAS'!B23</f>
        <v>ABRACADEIRA EM ACO PARA AMARRACAO DE ELETRODUTOS, TIPO D, COM 3" E PARAFUSO DE FIXACAO</v>
      </c>
      <c r="D49" s="135" t="str">
        <f>'23-PEÇAS'!C23</f>
        <v>Sinapi</v>
      </c>
      <c r="E49" s="135">
        <f>'23-PEÇAS'!D23</f>
        <v>398</v>
      </c>
      <c r="F49" s="129" t="str">
        <f>'23-PEÇAS'!E23</f>
        <v xml:space="preserve">UN    </v>
      </c>
      <c r="G49" s="129">
        <f>'23-PEÇAS'!F23</f>
        <v>14</v>
      </c>
      <c r="H49" s="126">
        <f>'23-PEÇAS'!G23</f>
        <v>5.21</v>
      </c>
      <c r="I49" s="126">
        <f>'23-PEÇAS'!H23</f>
        <v>72.94</v>
      </c>
      <c r="J49" s="127">
        <f>'Composição BDI'!$K$15</f>
        <v>0.20916011614764796</v>
      </c>
      <c r="K49" s="202">
        <f t="shared" si="4"/>
        <v>1.0897242051292459</v>
      </c>
      <c r="L49" s="130">
        <f t="shared" si="5"/>
        <v>6.2997242051292464</v>
      </c>
      <c r="M49" s="533">
        <f t="shared" si="6"/>
        <v>88.196138871809453</v>
      </c>
    </row>
    <row r="50" spans="1:13" ht="25.5" x14ac:dyDescent="0.25">
      <c r="A50" s="561"/>
      <c r="B50" s="135" t="str">
        <f>'23-PEÇAS'!A24</f>
        <v>23.22</v>
      </c>
      <c r="C50" s="437" t="str">
        <f>'23-PEÇAS'!B24</f>
        <v>ABRACADEIRA EM ACO PARA AMARRACAO DE ELETRODUTOS, TIPO D, COM 3/4" E CUNHA DE FIXACAO</v>
      </c>
      <c r="D50" s="135" t="str">
        <f>'23-PEÇAS'!C24</f>
        <v>Sinapi</v>
      </c>
      <c r="E50" s="135">
        <f>'23-PEÇAS'!D24</f>
        <v>39128</v>
      </c>
      <c r="F50" s="129" t="str">
        <f>'23-PEÇAS'!E24</f>
        <v xml:space="preserve">UN    </v>
      </c>
      <c r="G50" s="129">
        <f>'23-PEÇAS'!F24</f>
        <v>14</v>
      </c>
      <c r="H50" s="126">
        <f>'23-PEÇAS'!G24</f>
        <v>1.69</v>
      </c>
      <c r="I50" s="126">
        <f>'23-PEÇAS'!H24</f>
        <v>23.66</v>
      </c>
      <c r="J50" s="127">
        <f>'Composição BDI'!$K$15</f>
        <v>0.20916011614764796</v>
      </c>
      <c r="K50" s="202">
        <f t="shared" si="4"/>
        <v>0.35348059628952505</v>
      </c>
      <c r="L50" s="130">
        <f t="shared" si="5"/>
        <v>2.0434805962895251</v>
      </c>
      <c r="M50" s="533">
        <f t="shared" si="6"/>
        <v>28.608728348053351</v>
      </c>
    </row>
    <row r="51" spans="1:13" ht="25.5" x14ac:dyDescent="0.25">
      <c r="A51" s="561"/>
      <c r="B51" s="135" t="str">
        <f>'23-PEÇAS'!A25</f>
        <v>23.23</v>
      </c>
      <c r="C51" s="437" t="str">
        <f>'23-PEÇAS'!B25</f>
        <v>ABRACADEIRA EM ACO PARA AMARRACAO DE ELETRODUTOS, TIPO D, COM 3/4" E PARAFUSO DE FIXACAO</v>
      </c>
      <c r="D51" s="135" t="str">
        <f>'23-PEÇAS'!C25</f>
        <v>Sinapi</v>
      </c>
      <c r="E51" s="135">
        <f>'23-PEÇAS'!D25</f>
        <v>400</v>
      </c>
      <c r="F51" s="129" t="str">
        <f>'23-PEÇAS'!E25</f>
        <v xml:space="preserve">UN    </v>
      </c>
      <c r="G51" s="129">
        <f>'23-PEÇAS'!F25</f>
        <v>14</v>
      </c>
      <c r="H51" s="126">
        <f>'23-PEÇAS'!G25</f>
        <v>1.65</v>
      </c>
      <c r="I51" s="126">
        <f>'23-PEÇAS'!H25</f>
        <v>23.1</v>
      </c>
      <c r="J51" s="127">
        <f>'Composição BDI'!$K$15</f>
        <v>0.20916011614764796</v>
      </c>
      <c r="K51" s="202">
        <f t="shared" si="4"/>
        <v>0.34511419164361912</v>
      </c>
      <c r="L51" s="130">
        <f t="shared" si="5"/>
        <v>1.995114191643619</v>
      </c>
      <c r="M51" s="533">
        <f t="shared" si="6"/>
        <v>27.931598683010666</v>
      </c>
    </row>
    <row r="52" spans="1:13" ht="25.5" x14ac:dyDescent="0.25">
      <c r="A52" s="561"/>
      <c r="B52" s="135" t="str">
        <f>'23-PEÇAS'!A26</f>
        <v>23.24</v>
      </c>
      <c r="C52" s="437" t="str">
        <f>'23-PEÇAS'!B26</f>
        <v>ABRACADEIRA EM ACO PARA AMARRACAO DE ELETRODUTOS, TIPO D, COM 3/8" E PARAFUSO DE FIXACAO</v>
      </c>
      <c r="D52" s="135" t="str">
        <f>'23-PEÇAS'!C26</f>
        <v>Sinapi</v>
      </c>
      <c r="E52" s="135">
        <f>'23-PEÇAS'!D26</f>
        <v>39125</v>
      </c>
      <c r="F52" s="129" t="str">
        <f>'23-PEÇAS'!E26</f>
        <v xml:space="preserve">UN    </v>
      </c>
      <c r="G52" s="129">
        <f>'23-PEÇAS'!F26</f>
        <v>14</v>
      </c>
      <c r="H52" s="126">
        <f>'23-PEÇAS'!G26</f>
        <v>1.69</v>
      </c>
      <c r="I52" s="126">
        <f>'23-PEÇAS'!H26</f>
        <v>23.66</v>
      </c>
      <c r="J52" s="127">
        <f>'Composição BDI'!$K$15</f>
        <v>0.20916011614764796</v>
      </c>
      <c r="K52" s="202">
        <f t="shared" si="4"/>
        <v>0.35348059628952505</v>
      </c>
      <c r="L52" s="130">
        <f t="shared" si="5"/>
        <v>2.0434805962895251</v>
      </c>
      <c r="M52" s="533">
        <f t="shared" si="6"/>
        <v>28.608728348053351</v>
      </c>
    </row>
    <row r="53" spans="1:13" ht="25.5" x14ac:dyDescent="0.25">
      <c r="A53" s="561"/>
      <c r="B53" s="135" t="str">
        <f>'23-PEÇAS'!A27</f>
        <v>23.25</v>
      </c>
      <c r="C53" s="437" t="str">
        <f>'23-PEÇAS'!B27</f>
        <v>ABRACADEIRA EM ACO PARA AMARRACAO DE ELETRODUTOS, TIPO D, COM 4" E CUNHA DE FIXACAO</v>
      </c>
      <c r="D53" s="135" t="str">
        <f>'23-PEÇAS'!C27</f>
        <v>Sinapi</v>
      </c>
      <c r="E53" s="135">
        <f>'23-PEÇAS'!D27</f>
        <v>39126</v>
      </c>
      <c r="F53" s="129" t="str">
        <f>'23-PEÇAS'!E27</f>
        <v xml:space="preserve">UN    </v>
      </c>
      <c r="G53" s="129">
        <f>'23-PEÇAS'!F27</f>
        <v>14</v>
      </c>
      <c r="H53" s="126">
        <f>'23-PEÇAS'!G27</f>
        <v>7.64</v>
      </c>
      <c r="I53" s="126">
        <f>'23-PEÇAS'!H27</f>
        <v>106.96</v>
      </c>
      <c r="J53" s="127">
        <f>'Composição BDI'!$K$15</f>
        <v>0.20916011614764796</v>
      </c>
      <c r="K53" s="202">
        <f t="shared" si="4"/>
        <v>1.5979832873680304</v>
      </c>
      <c r="L53" s="130">
        <f t="shared" si="5"/>
        <v>9.2379832873680297</v>
      </c>
      <c r="M53" s="533">
        <f t="shared" si="6"/>
        <v>129.33176602315243</v>
      </c>
    </row>
    <row r="54" spans="1:13" ht="25.5" x14ac:dyDescent="0.25">
      <c r="A54" s="561"/>
      <c r="B54" s="135" t="str">
        <f>'23-PEÇAS'!A28</f>
        <v>23.26</v>
      </c>
      <c r="C54" s="437" t="str">
        <f>'23-PEÇAS'!B28</f>
        <v>ABRACADEIRA EM ACO PARA AMARRACAO DE ELETRODUTOS, TIPO D, COM 4" E PARAFUSO DE FIXACAO</v>
      </c>
      <c r="D54" s="135" t="str">
        <f>'23-PEÇAS'!C28</f>
        <v>Sinapi</v>
      </c>
      <c r="E54" s="135">
        <f>'23-PEÇAS'!D28</f>
        <v>399</v>
      </c>
      <c r="F54" s="129" t="str">
        <f>'23-PEÇAS'!E28</f>
        <v xml:space="preserve">UN    </v>
      </c>
      <c r="G54" s="129">
        <f>'23-PEÇAS'!F28</f>
        <v>14</v>
      </c>
      <c r="H54" s="126">
        <f>'23-PEÇAS'!G28</f>
        <v>6.73</v>
      </c>
      <c r="I54" s="126">
        <f>'23-PEÇAS'!H28</f>
        <v>94.22</v>
      </c>
      <c r="J54" s="127">
        <f>'Composição BDI'!$K$15</f>
        <v>0.20916011614764796</v>
      </c>
      <c r="K54" s="202">
        <f t="shared" si="4"/>
        <v>1.4076475816736709</v>
      </c>
      <c r="L54" s="130">
        <f t="shared" si="5"/>
        <v>8.1376475816736722</v>
      </c>
      <c r="M54" s="533">
        <f t="shared" si="6"/>
        <v>113.9270661434314</v>
      </c>
    </row>
    <row r="55" spans="1:13" ht="25.5" x14ac:dyDescent="0.25">
      <c r="A55" s="561"/>
      <c r="B55" s="135" t="str">
        <f>'23-PEÇAS'!A29</f>
        <v>23.27</v>
      </c>
      <c r="C55" s="437" t="str">
        <f>'23-PEÇAS'!B29</f>
        <v>ABRACADEIRA EM ACO PARA AMARRACAO DE ELETRODUTOS, TIPO ECONOMICA (GOTA), COM 8"</v>
      </c>
      <c r="D55" s="135" t="str">
        <f>'23-PEÇAS'!C29</f>
        <v>Sinapi</v>
      </c>
      <c r="E55" s="135">
        <f>'23-PEÇAS'!D29</f>
        <v>39158</v>
      </c>
      <c r="F55" s="129" t="str">
        <f>'23-PEÇAS'!E29</f>
        <v xml:space="preserve">UN    </v>
      </c>
      <c r="G55" s="129">
        <f>'23-PEÇAS'!F29</f>
        <v>14</v>
      </c>
      <c r="H55" s="126">
        <f>'23-PEÇAS'!G29</f>
        <v>18.07</v>
      </c>
      <c r="I55" s="126">
        <f>'23-PEÇAS'!H29</f>
        <v>252.98</v>
      </c>
      <c r="J55" s="127">
        <f>'Composição BDI'!$K$15</f>
        <v>0.20916011614764796</v>
      </c>
      <c r="K55" s="202">
        <f t="shared" si="4"/>
        <v>3.7795232987879985</v>
      </c>
      <c r="L55" s="130">
        <f t="shared" si="5"/>
        <v>21.849523298788</v>
      </c>
      <c r="M55" s="533">
        <f t="shared" si="6"/>
        <v>305.893326183032</v>
      </c>
    </row>
    <row r="56" spans="1:13" ht="25.5" x14ac:dyDescent="0.25">
      <c r="A56" s="561"/>
      <c r="B56" s="135" t="str">
        <f>'23-PEÇAS'!A30</f>
        <v>23.28</v>
      </c>
      <c r="C56" s="437" t="str">
        <f>'23-PEÇAS'!B30</f>
        <v>ABRACADEIRA EM ACO PARA AMARRACAO DE ELETRODUTOS, TIPO U SIMPLES, COM 1 1/2"</v>
      </c>
      <c r="D56" s="135" t="str">
        <f>'23-PEÇAS'!C30</f>
        <v>Sinapi</v>
      </c>
      <c r="E56" s="135">
        <f>'23-PEÇAS'!D30</f>
        <v>39141</v>
      </c>
      <c r="F56" s="129" t="str">
        <f>'23-PEÇAS'!E30</f>
        <v xml:space="preserve">UN    </v>
      </c>
      <c r="G56" s="129">
        <f>'23-PEÇAS'!F30</f>
        <v>14</v>
      </c>
      <c r="H56" s="126">
        <f>'23-PEÇAS'!G30</f>
        <v>1.31</v>
      </c>
      <c r="I56" s="126">
        <f>'23-PEÇAS'!H30</f>
        <v>18.34</v>
      </c>
      <c r="J56" s="127">
        <f>'Composição BDI'!$K$15</f>
        <v>0.20916011614764796</v>
      </c>
      <c r="K56" s="202">
        <f t="shared" si="4"/>
        <v>0.27399975215341882</v>
      </c>
      <c r="L56" s="130">
        <f t="shared" si="5"/>
        <v>1.5839997521534188</v>
      </c>
      <c r="M56" s="533">
        <f t="shared" si="6"/>
        <v>22.175996530147863</v>
      </c>
    </row>
    <row r="57" spans="1:13" ht="25.5" x14ac:dyDescent="0.25">
      <c r="A57" s="561"/>
      <c r="B57" s="135" t="str">
        <f>'23-PEÇAS'!A31</f>
        <v>23.29</v>
      </c>
      <c r="C57" s="437" t="str">
        <f>'23-PEÇAS'!B31</f>
        <v>ABRACADEIRA EM ACO PARA AMARRACAO DE ELETRODUTOS, TIPO U SIMPLES, COM 1 1/4"</v>
      </c>
      <c r="D57" s="135" t="str">
        <f>'23-PEÇAS'!C31</f>
        <v>Sinapi</v>
      </c>
      <c r="E57" s="135">
        <f>'23-PEÇAS'!D31</f>
        <v>39140</v>
      </c>
      <c r="F57" s="129" t="str">
        <f>'23-PEÇAS'!E31</f>
        <v xml:space="preserve">UN    </v>
      </c>
      <c r="G57" s="129">
        <f>'23-PEÇAS'!F31</f>
        <v>14</v>
      </c>
      <c r="H57" s="126">
        <f>'23-PEÇAS'!G31</f>
        <v>1.19</v>
      </c>
      <c r="I57" s="126">
        <f>'23-PEÇAS'!H31</f>
        <v>16.66</v>
      </c>
      <c r="J57" s="127">
        <f>'Composição BDI'!$K$15</f>
        <v>0.20916011614764796</v>
      </c>
      <c r="K57" s="202">
        <f t="shared" si="4"/>
        <v>0.24890053821570104</v>
      </c>
      <c r="L57" s="130">
        <f t="shared" si="5"/>
        <v>1.438900538215701</v>
      </c>
      <c r="M57" s="533">
        <f t="shared" si="6"/>
        <v>20.144607535019812</v>
      </c>
    </row>
    <row r="58" spans="1:13" ht="25.5" x14ac:dyDescent="0.25">
      <c r="A58" s="561"/>
      <c r="B58" s="135" t="str">
        <f>'23-PEÇAS'!A32</f>
        <v>23.30</v>
      </c>
      <c r="C58" s="437" t="str">
        <f>'23-PEÇAS'!B32</f>
        <v>ABRACADEIRA EM ACO PARA AMARRACAO DE ELETRODUTOS, TIPO U SIMPLES, COM 1"</v>
      </c>
      <c r="D58" s="135" t="str">
        <f>'23-PEÇAS'!C32</f>
        <v>Sinapi</v>
      </c>
      <c r="E58" s="135">
        <f>'23-PEÇAS'!D32</f>
        <v>39139</v>
      </c>
      <c r="F58" s="129" t="str">
        <f>'23-PEÇAS'!E32</f>
        <v xml:space="preserve">UN    </v>
      </c>
      <c r="G58" s="129">
        <f>'23-PEÇAS'!F32</f>
        <v>14</v>
      </c>
      <c r="H58" s="126">
        <f>'23-PEÇAS'!G32</f>
        <v>0.99</v>
      </c>
      <c r="I58" s="126">
        <f>'23-PEÇAS'!H32</f>
        <v>13.86</v>
      </c>
      <c r="J58" s="127">
        <f>'Composição BDI'!$K$15</f>
        <v>0.20916011614764796</v>
      </c>
      <c r="K58" s="202">
        <f t="shared" si="4"/>
        <v>0.20706851498617149</v>
      </c>
      <c r="L58" s="130">
        <f t="shared" si="5"/>
        <v>1.1970685149861715</v>
      </c>
      <c r="M58" s="533">
        <f t="shared" si="6"/>
        <v>16.758959209806402</v>
      </c>
    </row>
    <row r="59" spans="1:13" ht="25.5" x14ac:dyDescent="0.25">
      <c r="A59" s="561"/>
      <c r="B59" s="135" t="str">
        <f>'23-PEÇAS'!A33</f>
        <v>23.31</v>
      </c>
      <c r="C59" s="437" t="str">
        <f>'23-PEÇAS'!B33</f>
        <v>ABRACADEIRA EM ACO PARA AMARRACAO DE ELETRODUTOS, TIPO U SIMPLES, COM 1/2"</v>
      </c>
      <c r="D59" s="135" t="str">
        <f>'23-PEÇAS'!C33</f>
        <v>Sinapi</v>
      </c>
      <c r="E59" s="135">
        <f>'23-PEÇAS'!D33</f>
        <v>39137</v>
      </c>
      <c r="F59" s="129" t="str">
        <f>'23-PEÇAS'!E33</f>
        <v xml:space="preserve">UN    </v>
      </c>
      <c r="G59" s="129">
        <f>'23-PEÇAS'!F33</f>
        <v>14</v>
      </c>
      <c r="H59" s="126">
        <f>'23-PEÇAS'!G33</f>
        <v>0.68</v>
      </c>
      <c r="I59" s="126">
        <f>'23-PEÇAS'!H33</f>
        <v>9.52</v>
      </c>
      <c r="J59" s="127">
        <f>'Composição BDI'!$K$15</f>
        <v>0.20916011614764796</v>
      </c>
      <c r="K59" s="202">
        <f t="shared" si="4"/>
        <v>0.14222887898040062</v>
      </c>
      <c r="L59" s="130">
        <f t="shared" si="5"/>
        <v>0.82222887898040065</v>
      </c>
      <c r="M59" s="533">
        <f t="shared" si="6"/>
        <v>11.511204305725609</v>
      </c>
    </row>
    <row r="60" spans="1:13" ht="25.5" x14ac:dyDescent="0.25">
      <c r="A60" s="561"/>
      <c r="B60" s="135" t="str">
        <f>'23-PEÇAS'!A34</f>
        <v>23.32</v>
      </c>
      <c r="C60" s="437" t="str">
        <f>'23-PEÇAS'!B34</f>
        <v>ABRACADEIRA EM ACO PARA AMARRACAO DE ELETRODUTOS, TIPO U SIMPLES, COM 2 1/2"</v>
      </c>
      <c r="D60" s="135" t="str">
        <f>'23-PEÇAS'!C34</f>
        <v>Sinapi</v>
      </c>
      <c r="E60" s="135">
        <f>'23-PEÇAS'!D34</f>
        <v>39143</v>
      </c>
      <c r="F60" s="129" t="str">
        <f>'23-PEÇAS'!E34</f>
        <v xml:space="preserve">UN    </v>
      </c>
      <c r="G60" s="129">
        <f>'23-PEÇAS'!F34</f>
        <v>14</v>
      </c>
      <c r="H60" s="126">
        <f>'23-PEÇAS'!G34</f>
        <v>2.7</v>
      </c>
      <c r="I60" s="126">
        <f>'23-PEÇAS'!H34</f>
        <v>37.799999999999997</v>
      </c>
      <c r="J60" s="127">
        <f>'Composição BDI'!$K$15</f>
        <v>0.20916011614764796</v>
      </c>
      <c r="K60" s="202">
        <f t="shared" si="4"/>
        <v>0.5647323135986495</v>
      </c>
      <c r="L60" s="130">
        <f t="shared" si="5"/>
        <v>3.2647323135986497</v>
      </c>
      <c r="M60" s="533">
        <f t="shared" si="6"/>
        <v>45.706252390381096</v>
      </c>
    </row>
    <row r="61" spans="1:13" ht="25.5" x14ac:dyDescent="0.25">
      <c r="A61" s="561"/>
      <c r="B61" s="135" t="str">
        <f>'23-PEÇAS'!A35</f>
        <v>23.33</v>
      </c>
      <c r="C61" s="437" t="str">
        <f>'23-PEÇAS'!B35</f>
        <v>ABRACADEIRA EM ACO PARA AMARRACAO DE ELETRODUTOS, TIPO U SIMPLES, COM 2"</v>
      </c>
      <c r="D61" s="135" t="str">
        <f>'23-PEÇAS'!C35</f>
        <v>Sinapi</v>
      </c>
      <c r="E61" s="135">
        <f>'23-PEÇAS'!D35</f>
        <v>39142</v>
      </c>
      <c r="F61" s="129" t="str">
        <f>'23-PEÇAS'!E35</f>
        <v xml:space="preserve">UN    </v>
      </c>
      <c r="G61" s="129">
        <f>'23-PEÇAS'!F35</f>
        <v>14</v>
      </c>
      <c r="H61" s="126">
        <f>'23-PEÇAS'!G35</f>
        <v>1.94</v>
      </c>
      <c r="I61" s="126">
        <f>'23-PEÇAS'!H35</f>
        <v>27.16</v>
      </c>
      <c r="J61" s="127">
        <f>'Composição BDI'!$K$15</f>
        <v>0.20916011614764796</v>
      </c>
      <c r="K61" s="202">
        <f t="shared" si="4"/>
        <v>0.40577062532643704</v>
      </c>
      <c r="L61" s="130">
        <f t="shared" si="5"/>
        <v>2.3457706253264368</v>
      </c>
      <c r="M61" s="533">
        <f t="shared" si="6"/>
        <v>32.840788754570113</v>
      </c>
    </row>
    <row r="62" spans="1:13" ht="25.5" x14ac:dyDescent="0.25">
      <c r="A62" s="561"/>
      <c r="B62" s="135" t="str">
        <f>'23-PEÇAS'!A36</f>
        <v>23.34</v>
      </c>
      <c r="C62" s="437" t="str">
        <f>'23-PEÇAS'!B36</f>
        <v>ABRACADEIRA EM ACO PARA AMARRACAO DE ELETRODUTOS, TIPO U SIMPLES, COM 3"</v>
      </c>
      <c r="D62" s="135" t="str">
        <f>'23-PEÇAS'!C36</f>
        <v>Sinapi</v>
      </c>
      <c r="E62" s="135">
        <f>'23-PEÇAS'!D36</f>
        <v>39144</v>
      </c>
      <c r="F62" s="129" t="str">
        <f>'23-PEÇAS'!E36</f>
        <v xml:space="preserve">UN    </v>
      </c>
      <c r="G62" s="129">
        <f>'23-PEÇAS'!F36</f>
        <v>14</v>
      </c>
      <c r="H62" s="126">
        <f>'23-PEÇAS'!G36</f>
        <v>3.15</v>
      </c>
      <c r="I62" s="126">
        <f>'23-PEÇAS'!H36</f>
        <v>44.1</v>
      </c>
      <c r="J62" s="127">
        <f>'Composição BDI'!$K$15</f>
        <v>0.20916011614764796</v>
      </c>
      <c r="K62" s="202">
        <f t="shared" si="4"/>
        <v>0.65885436586509105</v>
      </c>
      <c r="L62" s="130">
        <f t="shared" si="5"/>
        <v>3.8088543658650909</v>
      </c>
      <c r="M62" s="533">
        <f t="shared" si="6"/>
        <v>53.323961122111271</v>
      </c>
    </row>
    <row r="63" spans="1:13" ht="25.5" x14ac:dyDescent="0.25">
      <c r="A63" s="561"/>
      <c r="B63" s="135" t="str">
        <f>'23-PEÇAS'!A37</f>
        <v>23.35</v>
      </c>
      <c r="C63" s="437" t="str">
        <f>'23-PEÇAS'!B37</f>
        <v>ABRACADEIRA EM ACO PARA AMARRACAO DE ELETRODUTOS, TIPO U SIMPLES, COM 3/4"</v>
      </c>
      <c r="D63" s="135" t="str">
        <f>'23-PEÇAS'!C37</f>
        <v>Sinapi</v>
      </c>
      <c r="E63" s="135">
        <f>'23-PEÇAS'!D37</f>
        <v>39138</v>
      </c>
      <c r="F63" s="129" t="str">
        <f>'23-PEÇAS'!E37</f>
        <v xml:space="preserve">UN    </v>
      </c>
      <c r="G63" s="129">
        <f>'23-PEÇAS'!F37</f>
        <v>14</v>
      </c>
      <c r="H63" s="126">
        <f>'23-PEÇAS'!G37</f>
        <v>0.72</v>
      </c>
      <c r="I63" s="126">
        <f>'23-PEÇAS'!H37</f>
        <v>10.08</v>
      </c>
      <c r="J63" s="127">
        <f>'Composição BDI'!$K$15</f>
        <v>0.20916011614764796</v>
      </c>
      <c r="K63" s="202">
        <f t="shared" si="4"/>
        <v>0.15059528362630653</v>
      </c>
      <c r="L63" s="130">
        <f t="shared" si="5"/>
        <v>0.87059528362630645</v>
      </c>
      <c r="M63" s="533">
        <f t="shared" si="6"/>
        <v>12.188333970768291</v>
      </c>
    </row>
    <row r="64" spans="1:13" ht="25.5" x14ac:dyDescent="0.25">
      <c r="A64" s="561"/>
      <c r="B64" s="135" t="str">
        <f>'23-PEÇAS'!A38</f>
        <v>23.36</v>
      </c>
      <c r="C64" s="437" t="str">
        <f>'23-PEÇAS'!B38</f>
        <v>ABRACADEIRA EM ACO PARA AMARRACAO DE ELETRODUTOS, TIPO U SIMPLES, COM 3/8"</v>
      </c>
      <c r="D64" s="135" t="str">
        <f>'23-PEÇAS'!C38</f>
        <v>Sinapi</v>
      </c>
      <c r="E64" s="135">
        <f>'23-PEÇAS'!D38</f>
        <v>39136</v>
      </c>
      <c r="F64" s="129" t="str">
        <f>'23-PEÇAS'!E38</f>
        <v xml:space="preserve">UN    </v>
      </c>
      <c r="G64" s="129">
        <f>'23-PEÇAS'!F38</f>
        <v>14</v>
      </c>
      <c r="H64" s="126">
        <f>'23-PEÇAS'!G38</f>
        <v>0.48</v>
      </c>
      <c r="I64" s="126">
        <f>'23-PEÇAS'!H38</f>
        <v>6.72</v>
      </c>
      <c r="J64" s="127">
        <f>'Composição BDI'!$K$15</f>
        <v>0.20916011614764796</v>
      </c>
      <c r="K64" s="202">
        <f t="shared" si="4"/>
        <v>0.10039685575087101</v>
      </c>
      <c r="L64" s="130">
        <f t="shared" si="5"/>
        <v>0.58039685575087097</v>
      </c>
      <c r="M64" s="533">
        <f t="shared" si="6"/>
        <v>8.1255559805121926</v>
      </c>
    </row>
    <row r="65" spans="1:13" ht="25.5" x14ac:dyDescent="0.25">
      <c r="A65" s="561"/>
      <c r="B65" s="135" t="str">
        <f>'23-PEÇAS'!A39</f>
        <v>23.37</v>
      </c>
      <c r="C65" s="437" t="str">
        <f>'23-PEÇAS'!B39</f>
        <v>ABRACADEIRA EM ACO PARA AMARRACAO DE ELETRODUTOS, TIPO U SIMPLES, COM 4"</v>
      </c>
      <c r="D65" s="135" t="str">
        <f>'23-PEÇAS'!C39</f>
        <v>Sinapi</v>
      </c>
      <c r="E65" s="135">
        <f>'23-PEÇAS'!D39</f>
        <v>39145</v>
      </c>
      <c r="F65" s="129" t="str">
        <f>'23-PEÇAS'!E39</f>
        <v xml:space="preserve">UN    </v>
      </c>
      <c r="G65" s="129">
        <f>'23-PEÇAS'!F39</f>
        <v>14</v>
      </c>
      <c r="H65" s="126">
        <f>'23-PEÇAS'!G39</f>
        <v>5.19</v>
      </c>
      <c r="I65" s="126">
        <f>'23-PEÇAS'!H39</f>
        <v>72.66</v>
      </c>
      <c r="J65" s="127">
        <f>'Composição BDI'!$K$15</f>
        <v>0.20916011614764796</v>
      </c>
      <c r="K65" s="202">
        <f t="shared" si="4"/>
        <v>1.0855410028062931</v>
      </c>
      <c r="L65" s="130">
        <f t="shared" si="5"/>
        <v>6.2755410028062935</v>
      </c>
      <c r="M65" s="533">
        <f t="shared" si="6"/>
        <v>87.85757403928811</v>
      </c>
    </row>
    <row r="66" spans="1:13" ht="25.5" x14ac:dyDescent="0.25">
      <c r="A66" s="561"/>
      <c r="B66" s="135" t="str">
        <f>'23-PEÇAS'!A40</f>
        <v>23.38</v>
      </c>
      <c r="C66" s="437" t="str">
        <f>'23-PEÇAS'!B40</f>
        <v>ABRACADEIRA PVC, PARA CALHA PLUVIAL, DIAMETRO ENTRE 80 E 100 MM, PARA DRENAGEM PREDIAL</v>
      </c>
      <c r="D66" s="135" t="str">
        <f>'23-PEÇAS'!C40</f>
        <v>Sinapi</v>
      </c>
      <c r="E66" s="135">
        <f>'23-PEÇAS'!D40</f>
        <v>12615</v>
      </c>
      <c r="F66" s="129" t="str">
        <f>'23-PEÇAS'!E40</f>
        <v xml:space="preserve">UN    </v>
      </c>
      <c r="G66" s="129">
        <f>'23-PEÇAS'!F40</f>
        <v>14</v>
      </c>
      <c r="H66" s="126">
        <f>'23-PEÇAS'!G40</f>
        <v>4.91</v>
      </c>
      <c r="I66" s="126">
        <f>'23-PEÇAS'!H40</f>
        <v>68.739999999999995</v>
      </c>
      <c r="J66" s="127">
        <f>'Composição BDI'!$K$15</f>
        <v>0.20916011614764796</v>
      </c>
      <c r="K66" s="202">
        <f t="shared" si="4"/>
        <v>1.0269761702849516</v>
      </c>
      <c r="L66" s="130">
        <f t="shared" si="5"/>
        <v>5.9369761702849519</v>
      </c>
      <c r="M66" s="533">
        <f t="shared" si="6"/>
        <v>83.117666383989331</v>
      </c>
    </row>
    <row r="67" spans="1:13" ht="38.25" x14ac:dyDescent="0.25">
      <c r="A67" s="561"/>
      <c r="B67" s="135" t="str">
        <f>'23-PEÇAS'!A41</f>
        <v>23.39</v>
      </c>
      <c r="C67" s="437" t="str">
        <f>'23-PEÇAS'!B41</f>
        <v>ABRACADEIRA, GALVANIZADA/ZINCADA, ROSCA SEM FIM, PARAFUSO INOX, LARGURA  FITA *12,6 A *14 MM, D = 2" A 2 1/2"</v>
      </c>
      <c r="D67" s="135" t="str">
        <f>'23-PEÇAS'!C41</f>
        <v>Sinapi</v>
      </c>
      <c r="E67" s="135">
        <f>'23-PEÇAS'!D41</f>
        <v>11927</v>
      </c>
      <c r="F67" s="129" t="str">
        <f>'23-PEÇAS'!E41</f>
        <v xml:space="preserve">UN    </v>
      </c>
      <c r="G67" s="129">
        <f>'23-PEÇAS'!F41</f>
        <v>14</v>
      </c>
      <c r="H67" s="126">
        <f>'23-PEÇAS'!G41</f>
        <v>7.52</v>
      </c>
      <c r="I67" s="126">
        <f>'23-PEÇAS'!H41</f>
        <v>105.28</v>
      </c>
      <c r="J67" s="127">
        <f>'Composição BDI'!$K$15</f>
        <v>0.20916011614764796</v>
      </c>
      <c r="K67" s="202">
        <f t="shared" si="4"/>
        <v>1.5728840734303124</v>
      </c>
      <c r="L67" s="130">
        <f t="shared" si="5"/>
        <v>9.0928840734303122</v>
      </c>
      <c r="M67" s="533">
        <f t="shared" si="6"/>
        <v>127.30037702802437</v>
      </c>
    </row>
    <row r="68" spans="1:13" ht="38.25" x14ac:dyDescent="0.25">
      <c r="A68" s="561"/>
      <c r="B68" s="135" t="str">
        <f>'23-PEÇAS'!A42</f>
        <v>23.40</v>
      </c>
      <c r="C68" s="437" t="str">
        <f>'23-PEÇAS'!B42</f>
        <v>ABRACADEIRA, GALVANIZADA/ZINCADA, ROSCA SEM FIM, PARAFUSO INOX, LARGURA  FITA *12,6 A *14 MM, D = 3" A 3 3/4"</v>
      </c>
      <c r="D68" s="135" t="str">
        <f>'23-PEÇAS'!C42</f>
        <v>Sinapi</v>
      </c>
      <c r="E68" s="135">
        <f>'23-PEÇAS'!D42</f>
        <v>11928</v>
      </c>
      <c r="F68" s="129" t="str">
        <f>'23-PEÇAS'!E42</f>
        <v xml:space="preserve">UN    </v>
      </c>
      <c r="G68" s="129">
        <f>'23-PEÇAS'!F42</f>
        <v>14</v>
      </c>
      <c r="H68" s="126">
        <f>'23-PEÇAS'!G42</f>
        <v>8.61</v>
      </c>
      <c r="I68" s="126">
        <f>'23-PEÇAS'!H42</f>
        <v>120.54</v>
      </c>
      <c r="J68" s="127">
        <f>'Composição BDI'!$K$15</f>
        <v>0.20916011614764796</v>
      </c>
      <c r="K68" s="202">
        <f t="shared" si="4"/>
        <v>1.8008686000312488</v>
      </c>
      <c r="L68" s="130">
        <f t="shared" si="5"/>
        <v>10.410868600031248</v>
      </c>
      <c r="M68" s="533">
        <f t="shared" si="6"/>
        <v>145.75216040043748</v>
      </c>
    </row>
    <row r="69" spans="1:13" ht="38.25" x14ac:dyDescent="0.25">
      <c r="A69" s="561"/>
      <c r="B69" s="135" t="str">
        <f>'23-PEÇAS'!A43</f>
        <v>23.41</v>
      </c>
      <c r="C69" s="437" t="str">
        <f>'23-PEÇAS'!B43</f>
        <v>ABRACADEIRA, GALVANIZADA/ZINCADA, ROSCA SEM FIM, PARAFUSO INOX, LARGURA  FITA *12,6 A *14 MM, D = 4" A 4 3/4"</v>
      </c>
      <c r="D69" s="135" t="str">
        <f>'23-PEÇAS'!C43</f>
        <v>Sinapi</v>
      </c>
      <c r="E69" s="135">
        <f>'23-PEÇAS'!D43</f>
        <v>11929</v>
      </c>
      <c r="F69" s="129" t="str">
        <f>'23-PEÇAS'!E43</f>
        <v xml:space="preserve">UN    </v>
      </c>
      <c r="G69" s="129">
        <f>'23-PEÇAS'!F43</f>
        <v>14</v>
      </c>
      <c r="H69" s="126">
        <f>'23-PEÇAS'!G43</f>
        <v>13.33</v>
      </c>
      <c r="I69" s="126">
        <f>'23-PEÇAS'!H43</f>
        <v>186.62</v>
      </c>
      <c r="J69" s="127">
        <f>'Composição BDI'!$K$15</f>
        <v>0.20916011614764796</v>
      </c>
      <c r="K69" s="202">
        <f t="shared" si="4"/>
        <v>2.7881043482481473</v>
      </c>
      <c r="L69" s="130">
        <f t="shared" si="5"/>
        <v>16.118104348248146</v>
      </c>
      <c r="M69" s="533">
        <f t="shared" si="6"/>
        <v>225.65346087547402</v>
      </c>
    </row>
    <row r="70" spans="1:13" ht="25.5" x14ac:dyDescent="0.25">
      <c r="A70" s="561"/>
      <c r="B70" s="135" t="str">
        <f>'23-PEÇAS'!A44</f>
        <v>23.42</v>
      </c>
      <c r="C70" s="437" t="str">
        <f>'23-PEÇAS'!B44</f>
        <v>ACABAMENTO CROMADO PARA REGISTRO PEQUENO, DE PAREDE, 1/2 " OU 3/4 "</v>
      </c>
      <c r="D70" s="135" t="str">
        <f>'23-PEÇAS'!C44</f>
        <v>Sinapi</v>
      </c>
      <c r="E70" s="135">
        <f>'23-PEÇAS'!D44</f>
        <v>36801</v>
      </c>
      <c r="F70" s="129" t="str">
        <f>'23-PEÇAS'!E44</f>
        <v>uni</v>
      </c>
      <c r="G70" s="129">
        <f>'23-PEÇAS'!F44</f>
        <v>70</v>
      </c>
      <c r="H70" s="126">
        <f>'23-PEÇAS'!G44</f>
        <v>27.09</v>
      </c>
      <c r="I70" s="126">
        <f>'23-PEÇAS'!H44</f>
        <v>1896.3</v>
      </c>
      <c r="J70" s="127">
        <f>'Composição BDI'!$K$15</f>
        <v>0.20916011614764796</v>
      </c>
      <c r="K70" s="202">
        <f t="shared" si="4"/>
        <v>5.6661475464397828</v>
      </c>
      <c r="L70" s="130">
        <f t="shared" si="5"/>
        <v>32.756147546439784</v>
      </c>
      <c r="M70" s="533">
        <f t="shared" si="6"/>
        <v>2292.9303282507849</v>
      </c>
    </row>
    <row r="71" spans="1:13" ht="25.5" x14ac:dyDescent="0.25">
      <c r="A71" s="561"/>
      <c r="B71" s="135" t="str">
        <f>'23-PEÇAS'!A45</f>
        <v>23.43</v>
      </c>
      <c r="C71" s="437" t="str">
        <f>'23-PEÇAS'!B45</f>
        <v>ACABAMENTO SIMPLES/CONVENCIONAL PARA FORRO PVC, TIPO "U" OU "C", COR BRANCA, COMPRIMENTO 6 M</v>
      </c>
      <c r="D71" s="135" t="str">
        <f>'23-PEÇAS'!C45</f>
        <v>Sinapi</v>
      </c>
      <c r="E71" s="135">
        <f>'23-PEÇAS'!D45</f>
        <v>36246</v>
      </c>
      <c r="F71" s="129" t="str">
        <f>'23-PEÇAS'!E45</f>
        <v>m²</v>
      </c>
      <c r="G71" s="129">
        <f>'23-PEÇAS'!F45</f>
        <v>70</v>
      </c>
      <c r="H71" s="126">
        <f>'23-PEÇAS'!G45</f>
        <v>4.09</v>
      </c>
      <c r="I71" s="126">
        <f>'23-PEÇAS'!H45</f>
        <v>286.3</v>
      </c>
      <c r="J71" s="127">
        <f>'Composição BDI'!$K$15</f>
        <v>0.20916011614764796</v>
      </c>
      <c r="K71" s="202">
        <f t="shared" si="4"/>
        <v>0.85546487504388014</v>
      </c>
      <c r="L71" s="130">
        <f t="shared" si="5"/>
        <v>4.9454648750438803</v>
      </c>
      <c r="M71" s="533">
        <f t="shared" si="6"/>
        <v>346.18254125307163</v>
      </c>
    </row>
    <row r="72" spans="1:13" x14ac:dyDescent="0.25">
      <c r="A72" s="561"/>
      <c r="B72" s="135" t="str">
        <f>'23-PEÇAS'!A46</f>
        <v>23.44</v>
      </c>
      <c r="C72" s="437" t="str">
        <f>'23-PEÇAS'!B46</f>
        <v>ACO CA-50, 10,0 MM, VERGALHAO</v>
      </c>
      <c r="D72" s="135" t="str">
        <f>'23-PEÇAS'!C46</f>
        <v>Sinapi</v>
      </c>
      <c r="E72" s="135">
        <f>'23-PEÇAS'!D46</f>
        <v>34</v>
      </c>
      <c r="F72" s="129" t="str">
        <f>'23-PEÇAS'!E46</f>
        <v>kg</v>
      </c>
      <c r="G72" s="129">
        <f>'23-PEÇAS'!F46</f>
        <v>7</v>
      </c>
      <c r="H72" s="126">
        <f>'23-PEÇAS'!G46</f>
        <v>10.7</v>
      </c>
      <c r="I72" s="126">
        <f>'23-PEÇAS'!H46</f>
        <v>74.900000000000006</v>
      </c>
      <c r="J72" s="127">
        <f>'Composição BDI'!$K$15</f>
        <v>0.20916011614764796</v>
      </c>
      <c r="K72" s="202">
        <f t="shared" si="4"/>
        <v>2.2380132427798332</v>
      </c>
      <c r="L72" s="130">
        <f t="shared" si="5"/>
        <v>12.938013242779832</v>
      </c>
      <c r="M72" s="533">
        <f t="shared" si="6"/>
        <v>90.566092699458821</v>
      </c>
    </row>
    <row r="73" spans="1:13" x14ac:dyDescent="0.25">
      <c r="A73" s="561"/>
      <c r="B73" s="135" t="str">
        <f>'23-PEÇAS'!A47</f>
        <v>23.45</v>
      </c>
      <c r="C73" s="437" t="str">
        <f>'23-PEÇAS'!B47</f>
        <v>ACO CA-50, 6,3 MM, VERGALHAO</v>
      </c>
      <c r="D73" s="135" t="str">
        <f>'23-PEÇAS'!C47</f>
        <v>Sinapi</v>
      </c>
      <c r="E73" s="135">
        <f>'23-PEÇAS'!D47</f>
        <v>32</v>
      </c>
      <c r="F73" s="129" t="str">
        <f>'23-PEÇAS'!E47</f>
        <v>kg</v>
      </c>
      <c r="G73" s="129">
        <f>'23-PEÇAS'!F47</f>
        <v>7</v>
      </c>
      <c r="H73" s="126">
        <f>'23-PEÇAS'!G47</f>
        <v>11.29</v>
      </c>
      <c r="I73" s="126">
        <f>'23-PEÇAS'!H47</f>
        <v>79.03</v>
      </c>
      <c r="J73" s="127">
        <f>'Composição BDI'!$K$15</f>
        <v>0.20916011614764796</v>
      </c>
      <c r="K73" s="202">
        <f t="shared" si="4"/>
        <v>2.3614177113069452</v>
      </c>
      <c r="L73" s="130">
        <f t="shared" si="5"/>
        <v>13.651417711306944</v>
      </c>
      <c r="M73" s="533">
        <f t="shared" si="6"/>
        <v>95.559923979148607</v>
      </c>
    </row>
    <row r="74" spans="1:13" x14ac:dyDescent="0.25">
      <c r="A74" s="561"/>
      <c r="B74" s="135" t="str">
        <f>'23-PEÇAS'!A48</f>
        <v>23.46</v>
      </c>
      <c r="C74" s="437" t="str">
        <f>'23-PEÇAS'!B48</f>
        <v>ACO CA-50, 8,0 MM, VERGALHAO</v>
      </c>
      <c r="D74" s="135" t="str">
        <f>'23-PEÇAS'!C48</f>
        <v>Sinapi</v>
      </c>
      <c r="E74" s="135">
        <f>'23-PEÇAS'!D48</f>
        <v>33</v>
      </c>
      <c r="F74" s="129" t="str">
        <f>'23-PEÇAS'!E48</f>
        <v>kg</v>
      </c>
      <c r="G74" s="129">
        <f>'23-PEÇAS'!F48</f>
        <v>7</v>
      </c>
      <c r="H74" s="126">
        <f>'23-PEÇAS'!G48</f>
        <v>11.35</v>
      </c>
      <c r="I74" s="126">
        <f>'23-PEÇAS'!H48</f>
        <v>79.45</v>
      </c>
      <c r="J74" s="127">
        <f>'Composição BDI'!$K$15</f>
        <v>0.20916011614764796</v>
      </c>
      <c r="K74" s="202">
        <f t="shared" si="4"/>
        <v>2.3739673182758043</v>
      </c>
      <c r="L74" s="130">
        <f t="shared" si="5"/>
        <v>13.723967318275804</v>
      </c>
      <c r="M74" s="533">
        <f t="shared" si="6"/>
        <v>96.067771227930621</v>
      </c>
    </row>
    <row r="75" spans="1:13" ht="25.5" x14ac:dyDescent="0.25">
      <c r="A75" s="561"/>
      <c r="B75" s="135" t="str">
        <f>'23-PEÇAS'!A49</f>
        <v>23.47</v>
      </c>
      <c r="C75" s="437" t="str">
        <f>'23-PEÇAS'!B49</f>
        <v>ADAPTADOR PVC ROSCAVEL, COM FLANGES E ANEL DE VEDACAO, 1", PARA CAIXA D' AGUA</v>
      </c>
      <c r="D75" s="135" t="str">
        <f>'23-PEÇAS'!C49</f>
        <v>Sinapi</v>
      </c>
      <c r="E75" s="135">
        <f>'23-PEÇAS'!D49</f>
        <v>71</v>
      </c>
      <c r="F75" s="129" t="str">
        <f>'23-PEÇAS'!E49</f>
        <v>un</v>
      </c>
      <c r="G75" s="129">
        <f>'23-PEÇAS'!F49</f>
        <v>21</v>
      </c>
      <c r="H75" s="126">
        <f>'23-PEÇAS'!G49</f>
        <v>25.83</v>
      </c>
      <c r="I75" s="126">
        <f>'23-PEÇAS'!H49</f>
        <v>542.42999999999995</v>
      </c>
      <c r="J75" s="127">
        <f>'Composição BDI'!$K$15</f>
        <v>0.20916011614764796</v>
      </c>
      <c r="K75" s="202">
        <f t="shared" si="4"/>
        <v>5.4026058000937462</v>
      </c>
      <c r="L75" s="130">
        <f t="shared" si="5"/>
        <v>31.232605800093744</v>
      </c>
      <c r="M75" s="533">
        <f t="shared" si="6"/>
        <v>655.88472180196857</v>
      </c>
    </row>
    <row r="76" spans="1:13" ht="25.5" x14ac:dyDescent="0.25">
      <c r="A76" s="561"/>
      <c r="B76" s="135" t="str">
        <f>'23-PEÇAS'!A50</f>
        <v>23.48</v>
      </c>
      <c r="C76" s="437" t="str">
        <f>'23-PEÇAS'!B50</f>
        <v>ADAPTADOR PVC ROSCAVEL, COM FLANGES E ANEL DE VEDACAO, 1/2", PARA CAIXA D' AGUA</v>
      </c>
      <c r="D76" s="135" t="str">
        <f>'23-PEÇAS'!C50</f>
        <v>Sinapi</v>
      </c>
      <c r="E76" s="135">
        <f>'23-PEÇAS'!D50</f>
        <v>67</v>
      </c>
      <c r="F76" s="129" t="str">
        <f>'23-PEÇAS'!E50</f>
        <v>un</v>
      </c>
      <c r="G76" s="129">
        <f>'23-PEÇAS'!F50</f>
        <v>21</v>
      </c>
      <c r="H76" s="126">
        <f>'23-PEÇAS'!G50</f>
        <v>14.05</v>
      </c>
      <c r="I76" s="126">
        <f>'23-PEÇAS'!H50</f>
        <v>295.05</v>
      </c>
      <c r="J76" s="127">
        <f>'Composição BDI'!$K$15</f>
        <v>0.20916011614764796</v>
      </c>
      <c r="K76" s="202">
        <f t="shared" si="4"/>
        <v>2.9386996318744538</v>
      </c>
      <c r="L76" s="130">
        <f t="shared" si="5"/>
        <v>16.988699631874454</v>
      </c>
      <c r="M76" s="533">
        <f t="shared" si="6"/>
        <v>356.76269226936353</v>
      </c>
    </row>
    <row r="77" spans="1:13" ht="25.5" x14ac:dyDescent="0.25">
      <c r="A77" s="561"/>
      <c r="B77" s="135" t="str">
        <f>'23-PEÇAS'!A51</f>
        <v>23.49</v>
      </c>
      <c r="C77" s="437" t="str">
        <f>'23-PEÇAS'!B51</f>
        <v>ADAPTADOR PVC ROSCAVEL, COM FLANGES E ANEL DE VEDACAO, 3/4", PARA CAIXA D' AGUA</v>
      </c>
      <c r="D77" s="135" t="str">
        <f>'23-PEÇAS'!C51</f>
        <v>Sinapi</v>
      </c>
      <c r="E77" s="135">
        <f>'23-PEÇAS'!D51</f>
        <v>73</v>
      </c>
      <c r="F77" s="129" t="str">
        <f>'23-PEÇAS'!E51</f>
        <v>un</v>
      </c>
      <c r="G77" s="129">
        <f>'23-PEÇAS'!F51</f>
        <v>25</v>
      </c>
      <c r="H77" s="126">
        <f>'23-PEÇAS'!G51</f>
        <v>19.28</v>
      </c>
      <c r="I77" s="126">
        <f>'23-PEÇAS'!H51</f>
        <v>482</v>
      </c>
      <c r="J77" s="127">
        <f>'Composição BDI'!$K$15</f>
        <v>0.20916011614764796</v>
      </c>
      <c r="K77" s="202">
        <f t="shared" si="4"/>
        <v>4.0326070393266527</v>
      </c>
      <c r="L77" s="130">
        <f t="shared" si="5"/>
        <v>23.312607039326654</v>
      </c>
      <c r="M77" s="533">
        <f t="shared" si="6"/>
        <v>582.81517598316634</v>
      </c>
    </row>
    <row r="78" spans="1:13" ht="25.5" x14ac:dyDescent="0.25">
      <c r="A78" s="561"/>
      <c r="B78" s="135" t="str">
        <f>'23-PEÇAS'!A52</f>
        <v>23.50</v>
      </c>
      <c r="C78" s="437" t="str">
        <f>'23-PEÇAS'!B52</f>
        <v>ADAPTADOR PVC SOLDAVEL CURTO COM BOLSA E ROSCA, 110 MM X 4", PARA AGUA FRIA</v>
      </c>
      <c r="D78" s="135" t="str">
        <f>'23-PEÇAS'!C52</f>
        <v>Sinapi</v>
      </c>
      <c r="E78" s="135">
        <f>'23-PEÇAS'!D52</f>
        <v>103</v>
      </c>
      <c r="F78" s="129" t="str">
        <f>'23-PEÇAS'!E52</f>
        <v>un</v>
      </c>
      <c r="G78" s="129">
        <f>'23-PEÇAS'!F52</f>
        <v>25</v>
      </c>
      <c r="H78" s="126">
        <f>'23-PEÇAS'!G52</f>
        <v>17.27</v>
      </c>
      <c r="I78" s="126">
        <f>'23-PEÇAS'!H52</f>
        <v>431.75</v>
      </c>
      <c r="J78" s="127">
        <f>'Composição BDI'!$K$15</f>
        <v>0.20916011614764796</v>
      </c>
      <c r="K78" s="202">
        <f t="shared" si="4"/>
        <v>3.6121952058698801</v>
      </c>
      <c r="L78" s="130">
        <f t="shared" si="5"/>
        <v>20.882195205869881</v>
      </c>
      <c r="M78" s="533">
        <f t="shared" si="6"/>
        <v>522.054880146747</v>
      </c>
    </row>
    <row r="79" spans="1:13" ht="25.5" x14ac:dyDescent="0.25">
      <c r="A79" s="561"/>
      <c r="B79" s="135" t="str">
        <f>'23-PEÇAS'!A53</f>
        <v>23.51</v>
      </c>
      <c r="C79" s="437" t="str">
        <f>'23-PEÇAS'!B53</f>
        <v>ADAPTADOR PVC SOLDAVEL CURTO COM BOLSA E ROSCA, 20 MM X 1/2", PARA AGUA FRIA</v>
      </c>
      <c r="D79" s="135" t="str">
        <f>'23-PEÇAS'!C53</f>
        <v>Sinapi</v>
      </c>
      <c r="E79" s="135">
        <f>'23-PEÇAS'!D53</f>
        <v>107</v>
      </c>
      <c r="F79" s="129" t="str">
        <f>'23-PEÇAS'!E53</f>
        <v>un</v>
      </c>
      <c r="G79" s="129">
        <f>'23-PEÇAS'!F53</f>
        <v>28</v>
      </c>
      <c r="H79" s="126">
        <f>'23-PEÇAS'!G53</f>
        <v>0.9</v>
      </c>
      <c r="I79" s="126">
        <f>'23-PEÇAS'!H53</f>
        <v>25.2</v>
      </c>
      <c r="J79" s="127">
        <f>'Composição BDI'!$K$15</f>
        <v>0.20916011614764796</v>
      </c>
      <c r="K79" s="202">
        <f t="shared" si="4"/>
        <v>0.18824410453288318</v>
      </c>
      <c r="L79" s="130">
        <f t="shared" si="5"/>
        <v>1.0882441045328832</v>
      </c>
      <c r="M79" s="533">
        <f t="shared" si="6"/>
        <v>30.47083492692073</v>
      </c>
    </row>
    <row r="80" spans="1:13" ht="25.5" x14ac:dyDescent="0.25">
      <c r="A80" s="561"/>
      <c r="B80" s="135" t="str">
        <f>'23-PEÇAS'!A54</f>
        <v>23.52</v>
      </c>
      <c r="C80" s="437" t="str">
        <f>'23-PEÇAS'!B54</f>
        <v>ADAPTADOR PVC SOLDAVEL CURTO COM BOLSA E ROSCA, 25 MM X 3/4", PARA AGUA FRIA</v>
      </c>
      <c r="D80" s="135" t="str">
        <f>'23-PEÇAS'!C54</f>
        <v>Sinapi</v>
      </c>
      <c r="E80" s="135">
        <f>'23-PEÇAS'!D54</f>
        <v>65</v>
      </c>
      <c r="F80" s="129" t="str">
        <f>'23-PEÇAS'!E54</f>
        <v>un</v>
      </c>
      <c r="G80" s="129">
        <f>'23-PEÇAS'!F54</f>
        <v>35</v>
      </c>
      <c r="H80" s="126">
        <f>'23-PEÇAS'!G54</f>
        <v>1.1100000000000001</v>
      </c>
      <c r="I80" s="126">
        <f>'23-PEÇAS'!H54</f>
        <v>38.85</v>
      </c>
      <c r="J80" s="127">
        <f>'Composição BDI'!$K$15</f>
        <v>0.20916011614764796</v>
      </c>
      <c r="K80" s="202">
        <f t="shared" si="4"/>
        <v>0.23216772892388926</v>
      </c>
      <c r="L80" s="130">
        <f t="shared" si="5"/>
        <v>1.3421677289238894</v>
      </c>
      <c r="M80" s="533">
        <f t="shared" si="6"/>
        <v>46.97587051233613</v>
      </c>
    </row>
    <row r="81" spans="1:13" ht="25.5" x14ac:dyDescent="0.25">
      <c r="A81" s="561"/>
      <c r="B81" s="135" t="str">
        <f>'23-PEÇAS'!A55</f>
        <v>23.53</v>
      </c>
      <c r="C81" s="437" t="str">
        <f>'23-PEÇAS'!B55</f>
        <v>ADAPTADOR PVC SOLDAVEL CURTO COM BOLSA E ROSCA, 32 MM X 1", PARA AGUA FRIA</v>
      </c>
      <c r="D81" s="135" t="str">
        <f>'23-PEÇAS'!C55</f>
        <v>Sinapi</v>
      </c>
      <c r="E81" s="135">
        <f>'23-PEÇAS'!D55</f>
        <v>108</v>
      </c>
      <c r="F81" s="129" t="str">
        <f>'23-PEÇAS'!E55</f>
        <v>un</v>
      </c>
      <c r="G81" s="129">
        <f>'23-PEÇAS'!F55</f>
        <v>70</v>
      </c>
      <c r="H81" s="126">
        <f>'23-PEÇAS'!G55</f>
        <v>2.2999999999999998</v>
      </c>
      <c r="I81" s="126">
        <f>'23-PEÇAS'!H55</f>
        <v>161</v>
      </c>
      <c r="J81" s="127">
        <f>'Composição BDI'!$K$15</f>
        <v>0.20916011614764796</v>
      </c>
      <c r="K81" s="202">
        <f t="shared" si="4"/>
        <v>0.48106826713959028</v>
      </c>
      <c r="L81" s="130">
        <f t="shared" si="5"/>
        <v>2.7810682671395899</v>
      </c>
      <c r="M81" s="533">
        <f t="shared" si="6"/>
        <v>194.67477869977128</v>
      </c>
    </row>
    <row r="82" spans="1:13" ht="25.5" x14ac:dyDescent="0.25">
      <c r="A82" s="561"/>
      <c r="B82" s="135" t="str">
        <f>'23-PEÇAS'!A56</f>
        <v>23.54</v>
      </c>
      <c r="C82" s="437" t="str">
        <f>'23-PEÇAS'!B56</f>
        <v>ADAPTADOR PVC SOLDAVEL CURTO COM BOLSA E ROSCA, 40 MM X 1 1/2", PARA AGUA FRIA</v>
      </c>
      <c r="D82" s="135" t="str">
        <f>'23-PEÇAS'!C56</f>
        <v>Sinapi</v>
      </c>
      <c r="E82" s="135">
        <f>'23-PEÇAS'!D56</f>
        <v>110</v>
      </c>
      <c r="F82" s="129" t="str">
        <f>'23-PEÇAS'!E56</f>
        <v>un</v>
      </c>
      <c r="G82" s="129">
        <f>'23-PEÇAS'!F56</f>
        <v>28</v>
      </c>
      <c r="H82" s="126">
        <f>'23-PEÇAS'!G56</f>
        <v>8.89</v>
      </c>
      <c r="I82" s="126">
        <f>'23-PEÇAS'!H56</f>
        <v>248.92</v>
      </c>
      <c r="J82" s="127">
        <f>'Composição BDI'!$K$15</f>
        <v>0.20916011614764796</v>
      </c>
      <c r="K82" s="202">
        <f t="shared" si="4"/>
        <v>1.8594334325525905</v>
      </c>
      <c r="L82" s="130">
        <f t="shared" si="5"/>
        <v>10.749433432552591</v>
      </c>
      <c r="M82" s="533">
        <f t="shared" si="6"/>
        <v>300.98413611147254</v>
      </c>
    </row>
    <row r="83" spans="1:13" ht="25.5" x14ac:dyDescent="0.25">
      <c r="A83" s="561"/>
      <c r="B83" s="135" t="str">
        <f>'23-PEÇAS'!A57</f>
        <v>23.55</v>
      </c>
      <c r="C83" s="437" t="str">
        <f>'23-PEÇAS'!B57</f>
        <v>ADAPTADOR PVC SOLDAVEL CURTO COM BOLSA E ROSCA, 40 MM X 1 1/4", PARA AGUA FRIA</v>
      </c>
      <c r="D83" s="135" t="str">
        <f>'23-PEÇAS'!C57</f>
        <v>Sinapi</v>
      </c>
      <c r="E83" s="135">
        <f>'23-PEÇAS'!D57</f>
        <v>109</v>
      </c>
      <c r="F83" s="129" t="str">
        <f>'23-PEÇAS'!E57</f>
        <v>un</v>
      </c>
      <c r="G83" s="129">
        <f>'23-PEÇAS'!F57</f>
        <v>27</v>
      </c>
      <c r="H83" s="126">
        <f>'23-PEÇAS'!G57</f>
        <v>4.38</v>
      </c>
      <c r="I83" s="126">
        <f>'23-PEÇAS'!H57</f>
        <v>118.26</v>
      </c>
      <c r="J83" s="127">
        <f>'Composição BDI'!$K$15</f>
        <v>0.20916011614764796</v>
      </c>
      <c r="K83" s="202">
        <f t="shared" si="4"/>
        <v>0.91612130872669806</v>
      </c>
      <c r="L83" s="130">
        <f t="shared" si="5"/>
        <v>5.2961213087266978</v>
      </c>
      <c r="M83" s="533">
        <f t="shared" si="6"/>
        <v>142.99527533562085</v>
      </c>
    </row>
    <row r="84" spans="1:13" ht="25.5" x14ac:dyDescent="0.25">
      <c r="A84" s="561"/>
      <c r="B84" s="135" t="str">
        <f>'23-PEÇAS'!A58</f>
        <v>23.56</v>
      </c>
      <c r="C84" s="437" t="str">
        <f>'23-PEÇAS'!B58</f>
        <v>ADAPTADOR PVC SOLDAVEL CURTO COM BOLSA E ROSCA, 50 MM X 1 1/4", PARA AGUA FRIA</v>
      </c>
      <c r="D84" s="135" t="str">
        <f>'23-PEÇAS'!C58</f>
        <v>Sinapi</v>
      </c>
      <c r="E84" s="135">
        <f>'23-PEÇAS'!D58</f>
        <v>111</v>
      </c>
      <c r="F84" s="129" t="str">
        <f>'23-PEÇAS'!E58</f>
        <v>un</v>
      </c>
      <c r="G84" s="129">
        <f>'23-PEÇAS'!F58</f>
        <v>28</v>
      </c>
      <c r="H84" s="126">
        <f>'23-PEÇAS'!G58</f>
        <v>10.25</v>
      </c>
      <c r="I84" s="126">
        <f>'23-PEÇAS'!H58</f>
        <v>287</v>
      </c>
      <c r="J84" s="127">
        <f>'Composição BDI'!$K$15</f>
        <v>0.20916011614764796</v>
      </c>
      <c r="K84" s="202">
        <f t="shared" si="4"/>
        <v>2.1438911905133917</v>
      </c>
      <c r="L84" s="130">
        <f t="shared" si="5"/>
        <v>12.393891190513392</v>
      </c>
      <c r="M84" s="533">
        <f t="shared" si="6"/>
        <v>347.02895333437499</v>
      </c>
    </row>
    <row r="85" spans="1:13" ht="25.5" x14ac:dyDescent="0.25">
      <c r="A85" s="561"/>
      <c r="B85" s="135" t="str">
        <f>'23-PEÇAS'!A59</f>
        <v>23.57</v>
      </c>
      <c r="C85" s="437" t="str">
        <f>'23-PEÇAS'!B59</f>
        <v>ADAPTADOR PVC SOLDAVEL CURTO COM BOLSA E ROSCA, 50 MM X1 1/2", PARA AGUA FRIA</v>
      </c>
      <c r="D85" s="135" t="str">
        <f>'23-PEÇAS'!C59</f>
        <v>Sinapi</v>
      </c>
      <c r="E85" s="135">
        <f>'23-PEÇAS'!D59</f>
        <v>112</v>
      </c>
      <c r="F85" s="129" t="str">
        <f>'23-PEÇAS'!E59</f>
        <v>un</v>
      </c>
      <c r="G85" s="129">
        <f>'23-PEÇAS'!F59</f>
        <v>28</v>
      </c>
      <c r="H85" s="126">
        <f>'23-PEÇAS'!G59</f>
        <v>5.58</v>
      </c>
      <c r="I85" s="126">
        <f>'23-PEÇAS'!H59</f>
        <v>156.24</v>
      </c>
      <c r="J85" s="127">
        <f>'Composição BDI'!$K$15</f>
        <v>0.20916011614764796</v>
      </c>
      <c r="K85" s="202">
        <f t="shared" si="4"/>
        <v>1.1671134481038756</v>
      </c>
      <c r="L85" s="130">
        <f t="shared" si="5"/>
        <v>6.7471134481038755</v>
      </c>
      <c r="M85" s="533">
        <f t="shared" si="6"/>
        <v>188.91917654690852</v>
      </c>
    </row>
    <row r="86" spans="1:13" ht="25.5" x14ac:dyDescent="0.25">
      <c r="A86" s="561"/>
      <c r="B86" s="135" t="str">
        <f>'23-PEÇAS'!A60</f>
        <v>23.58</v>
      </c>
      <c r="C86" s="437" t="str">
        <f>'23-PEÇAS'!B60</f>
        <v>ADAPTADOR PVC SOLDAVEL CURTO COM BOLSA E ROSCA, 60 MM X 2", PARA AGUA FRIA</v>
      </c>
      <c r="D86" s="135" t="str">
        <f>'23-PEÇAS'!C60</f>
        <v>Sinapi</v>
      </c>
      <c r="E86" s="135">
        <f>'23-PEÇAS'!D60</f>
        <v>113</v>
      </c>
      <c r="F86" s="129" t="str">
        <f>'23-PEÇAS'!E60</f>
        <v>un</v>
      </c>
      <c r="G86" s="129">
        <f>'23-PEÇAS'!F60</f>
        <v>28</v>
      </c>
      <c r="H86" s="126">
        <f>'23-PEÇAS'!G60</f>
        <v>15.15</v>
      </c>
      <c r="I86" s="126">
        <f>'23-PEÇAS'!H60</f>
        <v>424.2</v>
      </c>
      <c r="J86" s="127">
        <f>'Composição BDI'!$K$15</f>
        <v>0.20916011614764796</v>
      </c>
      <c r="K86" s="202">
        <f t="shared" si="4"/>
        <v>3.1687757596368664</v>
      </c>
      <c r="L86" s="130">
        <f t="shared" si="5"/>
        <v>18.318775759636868</v>
      </c>
      <c r="M86" s="533">
        <f t="shared" si="6"/>
        <v>512.92572126983225</v>
      </c>
    </row>
    <row r="87" spans="1:13" ht="25.5" x14ac:dyDescent="0.25">
      <c r="A87" s="561"/>
      <c r="B87" s="135" t="str">
        <f>'23-PEÇAS'!A61</f>
        <v>23.59</v>
      </c>
      <c r="C87" s="437" t="str">
        <f>'23-PEÇAS'!B61</f>
        <v>ADAPTADOR PVC SOLDAVEL CURTO COM BOLSA E ROSCA, 75 MM X 2 1/2", PARA AGUA FRIA</v>
      </c>
      <c r="D87" s="135" t="str">
        <f>'23-PEÇAS'!C61</f>
        <v>Sinapi</v>
      </c>
      <c r="E87" s="135">
        <f>'23-PEÇAS'!D61</f>
        <v>104</v>
      </c>
      <c r="F87" s="129" t="str">
        <f>'23-PEÇAS'!E61</f>
        <v>un</v>
      </c>
      <c r="G87" s="129">
        <f>'23-PEÇAS'!F61</f>
        <v>28</v>
      </c>
      <c r="H87" s="126">
        <f>'23-PEÇAS'!G61</f>
        <v>22.03</v>
      </c>
      <c r="I87" s="126">
        <f>'23-PEÇAS'!H61</f>
        <v>616.84</v>
      </c>
      <c r="J87" s="127">
        <f>'Composição BDI'!$K$15</f>
        <v>0.20916011614764796</v>
      </c>
      <c r="K87" s="202">
        <f t="shared" si="4"/>
        <v>4.607797358732685</v>
      </c>
      <c r="L87" s="130">
        <f t="shared" si="5"/>
        <v>26.637797358732687</v>
      </c>
      <c r="M87" s="533">
        <f t="shared" si="6"/>
        <v>745.85832604451525</v>
      </c>
    </row>
    <row r="88" spans="1:13" ht="25.5" x14ac:dyDescent="0.25">
      <c r="A88" s="561"/>
      <c r="B88" s="135" t="str">
        <f>'23-PEÇAS'!A62</f>
        <v>23.60</v>
      </c>
      <c r="C88" s="437" t="str">
        <f>'23-PEÇAS'!B62</f>
        <v>ADAPTADOR PVC SOLDAVEL CURTO COM BOLSA E ROSCA, 85 MM X 3", PARA AGUA FRIA</v>
      </c>
      <c r="D88" s="135" t="str">
        <f>'23-PEÇAS'!C62</f>
        <v>Sinapi</v>
      </c>
      <c r="E88" s="135">
        <f>'23-PEÇAS'!D62</f>
        <v>102</v>
      </c>
      <c r="F88" s="129" t="str">
        <f>'23-PEÇAS'!E62</f>
        <v>un</v>
      </c>
      <c r="G88" s="129">
        <f>'23-PEÇAS'!F62</f>
        <v>32</v>
      </c>
      <c r="H88" s="126">
        <f>'23-PEÇAS'!G62</f>
        <v>10.85</v>
      </c>
      <c r="I88" s="126">
        <f>'23-PEÇAS'!H62</f>
        <v>347.2</v>
      </c>
      <c r="J88" s="127">
        <f>'Composição BDI'!$K$15</f>
        <v>0.20916011614764796</v>
      </c>
      <c r="K88" s="202">
        <f t="shared" si="4"/>
        <v>2.2693872602019804</v>
      </c>
      <c r="L88" s="130">
        <f t="shared" si="5"/>
        <v>13.119387260201981</v>
      </c>
      <c r="M88" s="533">
        <f t="shared" si="6"/>
        <v>419.82039232646338</v>
      </c>
    </row>
    <row r="89" spans="1:13" ht="25.5" x14ac:dyDescent="0.25">
      <c r="A89" s="561"/>
      <c r="B89" s="135" t="str">
        <f>'23-PEÇAS'!A63</f>
        <v>23.61</v>
      </c>
      <c r="C89" s="437" t="str">
        <f>'23-PEÇAS'!B63</f>
        <v>ADAPTADOR PVC SOLDAVEL, COM FLANGE E ANEL DE VEDACAO, 20 MM X 1/2", PARA CAIXA D'AGUA</v>
      </c>
      <c r="D89" s="135" t="str">
        <f>'23-PEÇAS'!C63</f>
        <v>Sinapi</v>
      </c>
      <c r="E89" s="135">
        <f>'23-PEÇAS'!D63</f>
        <v>95</v>
      </c>
      <c r="F89" s="129" t="str">
        <f>'23-PEÇAS'!E63</f>
        <v>un</v>
      </c>
      <c r="G89" s="129">
        <f>'23-PEÇAS'!F63</f>
        <v>32</v>
      </c>
      <c r="H89" s="126">
        <f>'23-PEÇAS'!G63</f>
        <v>12.24</v>
      </c>
      <c r="I89" s="126">
        <f>'23-PEÇAS'!H63</f>
        <v>391.68</v>
      </c>
      <c r="J89" s="127">
        <f>'Composição BDI'!$K$15</f>
        <v>0.20916011614764796</v>
      </c>
      <c r="K89" s="202">
        <f t="shared" si="4"/>
        <v>2.560119821647211</v>
      </c>
      <c r="L89" s="130">
        <f t="shared" si="5"/>
        <v>14.800119821647211</v>
      </c>
      <c r="M89" s="533">
        <f t="shared" si="6"/>
        <v>473.60383429271076</v>
      </c>
    </row>
    <row r="90" spans="1:13" ht="25.5" x14ac:dyDescent="0.25">
      <c r="A90" s="561"/>
      <c r="B90" s="135" t="str">
        <f>'23-PEÇAS'!A64</f>
        <v>23.62</v>
      </c>
      <c r="C90" s="437" t="str">
        <f>'23-PEÇAS'!B64</f>
        <v>ADAPTADOR PVC SOLDAVEL, COM FLANGE E ANEL DE VEDACAO, 25 MM X 3/4", PARA CAIXA D'AGUA</v>
      </c>
      <c r="D90" s="135" t="str">
        <f>'23-PEÇAS'!C64</f>
        <v>Sinapi</v>
      </c>
      <c r="E90" s="135">
        <f>'23-PEÇAS'!D64</f>
        <v>96</v>
      </c>
      <c r="F90" s="129" t="str">
        <f>'23-PEÇAS'!E64</f>
        <v>un</v>
      </c>
      <c r="G90" s="129">
        <f>'23-PEÇAS'!F64</f>
        <v>32</v>
      </c>
      <c r="H90" s="126">
        <f>'23-PEÇAS'!G64</f>
        <v>14.08</v>
      </c>
      <c r="I90" s="126">
        <f>'23-PEÇAS'!H64</f>
        <v>450.56</v>
      </c>
      <c r="J90" s="127">
        <f>'Composição BDI'!$K$15</f>
        <v>0.20916011614764796</v>
      </c>
      <c r="K90" s="202">
        <f t="shared" si="4"/>
        <v>2.9449744353588834</v>
      </c>
      <c r="L90" s="130">
        <f t="shared" si="5"/>
        <v>17.024974435358885</v>
      </c>
      <c r="M90" s="533">
        <f t="shared" si="6"/>
        <v>544.79918193148433</v>
      </c>
    </row>
    <row r="91" spans="1:13" ht="25.5" x14ac:dyDescent="0.25">
      <c r="A91" s="561"/>
      <c r="B91" s="135" t="str">
        <f>'23-PEÇAS'!A65</f>
        <v>23.63</v>
      </c>
      <c r="C91" s="437" t="str">
        <f>'23-PEÇAS'!B65</f>
        <v>ADAPTADOR PVC SOLDAVEL, COM FLANGE E ANEL DE VEDACAO, 32 MM X 1", PARA CAIXA D'AGUA</v>
      </c>
      <c r="D91" s="135" t="str">
        <f>'23-PEÇAS'!C65</f>
        <v>Sinapi</v>
      </c>
      <c r="E91" s="135">
        <f>'23-PEÇAS'!D65</f>
        <v>97</v>
      </c>
      <c r="F91" s="129" t="str">
        <f>'23-PEÇAS'!E65</f>
        <v>un</v>
      </c>
      <c r="G91" s="129">
        <f>'23-PEÇAS'!F65</f>
        <v>32</v>
      </c>
      <c r="H91" s="126">
        <f>'23-PEÇAS'!G65</f>
        <v>18.28</v>
      </c>
      <c r="I91" s="126">
        <f>'23-PEÇAS'!H65</f>
        <v>584.96</v>
      </c>
      <c r="J91" s="127">
        <f>'Composição BDI'!$K$15</f>
        <v>0.20916011614764796</v>
      </c>
      <c r="K91" s="202">
        <f t="shared" si="4"/>
        <v>3.8234469231790049</v>
      </c>
      <c r="L91" s="130">
        <f t="shared" si="5"/>
        <v>22.103446923179007</v>
      </c>
      <c r="M91" s="533">
        <f t="shared" si="6"/>
        <v>707.31030154172822</v>
      </c>
    </row>
    <row r="92" spans="1:13" ht="25.5" x14ac:dyDescent="0.25">
      <c r="A92" s="561"/>
      <c r="B92" s="135" t="str">
        <f>'23-PEÇAS'!A66</f>
        <v>23.64</v>
      </c>
      <c r="C92" s="437" t="str">
        <f>'23-PEÇAS'!B66</f>
        <v>ADAPTADOR PVC SOLDAVEL, COM FLANGE E ANEL DE VEDACAO, 40 MM X 1 1/4", PARA CAIXA D'AGUA</v>
      </c>
      <c r="D92" s="135" t="str">
        <f>'23-PEÇAS'!C66</f>
        <v>Sinapi</v>
      </c>
      <c r="E92" s="135">
        <f>'23-PEÇAS'!D66</f>
        <v>98</v>
      </c>
      <c r="F92" s="129" t="str">
        <f>'23-PEÇAS'!E66</f>
        <v>un</v>
      </c>
      <c r="G92" s="129">
        <f>'23-PEÇAS'!F66</f>
        <v>35</v>
      </c>
      <c r="H92" s="126">
        <f>'23-PEÇAS'!G66</f>
        <v>24.64</v>
      </c>
      <c r="I92" s="126">
        <f>'23-PEÇAS'!H66</f>
        <v>862.4</v>
      </c>
      <c r="J92" s="127">
        <f>'Composição BDI'!$K$15</f>
        <v>0.20916011614764796</v>
      </c>
      <c r="K92" s="202">
        <f t="shared" si="4"/>
        <v>5.1537052618780459</v>
      </c>
      <c r="L92" s="130">
        <f t="shared" si="5"/>
        <v>29.793705261878046</v>
      </c>
      <c r="M92" s="533">
        <f t="shared" si="6"/>
        <v>1042.7796841657316</v>
      </c>
    </row>
    <row r="93" spans="1:13" ht="25.5" x14ac:dyDescent="0.25">
      <c r="A93" s="561"/>
      <c r="B93" s="135" t="str">
        <f>'23-PEÇAS'!A67</f>
        <v>23.65</v>
      </c>
      <c r="C93" s="437" t="str">
        <f>'23-PEÇAS'!B67</f>
        <v>ADAPTADOR PVC SOLDAVEL, COM FLANGE E ANEL DE VEDACAO, 50 MM X 1 1/2", PARA CAIXA D'AGUA</v>
      </c>
      <c r="D93" s="135" t="str">
        <f>'23-PEÇAS'!C67</f>
        <v>Sinapi</v>
      </c>
      <c r="E93" s="135">
        <f>'23-PEÇAS'!D67</f>
        <v>99</v>
      </c>
      <c r="F93" s="129" t="str">
        <f>'23-PEÇAS'!E67</f>
        <v>un</v>
      </c>
      <c r="G93" s="129">
        <f>'23-PEÇAS'!F67</f>
        <v>35</v>
      </c>
      <c r="H93" s="126">
        <f>'23-PEÇAS'!G67</f>
        <v>29.88</v>
      </c>
      <c r="I93" s="126">
        <f>'23-PEÇAS'!H67</f>
        <v>1045.8</v>
      </c>
      <c r="J93" s="127">
        <f>'Composição BDI'!$K$15</f>
        <v>0.20916011614764796</v>
      </c>
      <c r="K93" s="202">
        <f t="shared" si="4"/>
        <v>6.2497042704917209</v>
      </c>
      <c r="L93" s="130">
        <f t="shared" si="5"/>
        <v>36.129704270491722</v>
      </c>
      <c r="M93" s="533">
        <f t="shared" si="6"/>
        <v>1264.5396494672102</v>
      </c>
    </row>
    <row r="94" spans="1:13" ht="25.5" x14ac:dyDescent="0.25">
      <c r="A94" s="561"/>
      <c r="B94" s="135" t="str">
        <f>'23-PEÇAS'!A68</f>
        <v>23.66</v>
      </c>
      <c r="C94" s="437" t="str">
        <f>'23-PEÇAS'!B68</f>
        <v>ADAPTADOR PVC SOLDAVEL, COM FLANGES E ANEL DE VEDACAO, 60 MM X 2", PARA CAIXA D' AGUA</v>
      </c>
      <c r="D94" s="135" t="str">
        <f>'23-PEÇAS'!C68</f>
        <v>Sinapi</v>
      </c>
      <c r="E94" s="135">
        <f>'23-PEÇAS'!D68</f>
        <v>100</v>
      </c>
      <c r="F94" s="129" t="str">
        <f>'23-PEÇAS'!E68</f>
        <v>un</v>
      </c>
      <c r="G94" s="129">
        <f>'23-PEÇAS'!F68</f>
        <v>35</v>
      </c>
      <c r="H94" s="126">
        <f>'23-PEÇAS'!G68</f>
        <v>41.69</v>
      </c>
      <c r="I94" s="126">
        <f>'23-PEÇAS'!H68</f>
        <v>1459.15</v>
      </c>
      <c r="J94" s="127">
        <f>'Composição BDI'!$K$15</f>
        <v>0.20916011614764796</v>
      </c>
      <c r="K94" s="202">
        <f t="shared" ref="K94:K157" si="7">H94*J94</f>
        <v>8.719885242195442</v>
      </c>
      <c r="L94" s="130">
        <f t="shared" ref="L94:L157" si="8">H94+K94</f>
        <v>50.409885242195443</v>
      </c>
      <c r="M94" s="533">
        <f t="shared" ref="M94:M157" si="9">L94*G94</f>
        <v>1764.3459834768405</v>
      </c>
    </row>
    <row r="95" spans="1:13" ht="25.5" x14ac:dyDescent="0.25">
      <c r="A95" s="561"/>
      <c r="B95" s="135" t="str">
        <f>'23-PEÇAS'!A69</f>
        <v>23.67</v>
      </c>
      <c r="C95" s="437" t="str">
        <f>'23-PEÇAS'!B69</f>
        <v>ADAPTADOR PVC SOLDAVEL, COM FLANGES LIVRES, 110 MM X 4", PARA CAIXA D' AGUA</v>
      </c>
      <c r="D95" s="135" t="str">
        <f>'23-PEÇAS'!C69</f>
        <v>Sinapi</v>
      </c>
      <c r="E95" s="135">
        <f>'23-PEÇAS'!D69</f>
        <v>75</v>
      </c>
      <c r="F95" s="129" t="str">
        <f>'23-PEÇAS'!E69</f>
        <v>un</v>
      </c>
      <c r="G95" s="129">
        <f>'23-PEÇAS'!F69</f>
        <v>35</v>
      </c>
      <c r="H95" s="126">
        <f>'23-PEÇAS'!G69</f>
        <v>130.35</v>
      </c>
      <c r="I95" s="126">
        <f>'23-PEÇAS'!H69</f>
        <v>4562.25</v>
      </c>
      <c r="J95" s="127">
        <f>'Composição BDI'!$K$15</f>
        <v>0.20916011614764796</v>
      </c>
      <c r="K95" s="202">
        <f t="shared" si="7"/>
        <v>27.264021139845909</v>
      </c>
      <c r="L95" s="130">
        <f t="shared" si="8"/>
        <v>157.6140211398459</v>
      </c>
      <c r="M95" s="533">
        <f t="shared" si="9"/>
        <v>5516.490739894607</v>
      </c>
    </row>
    <row r="96" spans="1:13" ht="25.5" x14ac:dyDescent="0.25">
      <c r="A96" s="561"/>
      <c r="B96" s="135" t="str">
        <f>'23-PEÇAS'!A70</f>
        <v>23.68</v>
      </c>
      <c r="C96" s="437" t="str">
        <f>'23-PEÇAS'!B70</f>
        <v>ADAPTADOR PVC SOLDAVEL, COM FLANGES LIVRES, 25 MM X 3/4", PARA CAIXA D' AGUA</v>
      </c>
      <c r="D96" s="135" t="str">
        <f>'23-PEÇAS'!C70</f>
        <v>Sinapi</v>
      </c>
      <c r="E96" s="135">
        <f>'23-PEÇAS'!D70</f>
        <v>114</v>
      </c>
      <c r="F96" s="129" t="str">
        <f>'23-PEÇAS'!E70</f>
        <v>un</v>
      </c>
      <c r="G96" s="129">
        <f>'23-PEÇAS'!F70</f>
        <v>35</v>
      </c>
      <c r="H96" s="126">
        <f>'23-PEÇAS'!G70</f>
        <v>15.83</v>
      </c>
      <c r="I96" s="126">
        <f>'23-PEÇAS'!H70</f>
        <v>554.04999999999995</v>
      </c>
      <c r="J96" s="127">
        <f>'Composição BDI'!$K$15</f>
        <v>0.20916011614764796</v>
      </c>
      <c r="K96" s="202">
        <f t="shared" si="7"/>
        <v>3.3110046386172671</v>
      </c>
      <c r="L96" s="130">
        <f t="shared" si="8"/>
        <v>19.141004638617268</v>
      </c>
      <c r="M96" s="533">
        <f t="shared" si="9"/>
        <v>669.93516235160439</v>
      </c>
    </row>
    <row r="97" spans="1:13" ht="25.5" x14ac:dyDescent="0.25">
      <c r="A97" s="561"/>
      <c r="B97" s="135" t="str">
        <f>'23-PEÇAS'!A71</f>
        <v>23.69</v>
      </c>
      <c r="C97" s="437" t="str">
        <f>'23-PEÇAS'!B71</f>
        <v>ADAPTADOR PVC SOLDAVEL, COM FLANGES LIVRES, 32 MM X 1", PARA CAIXA D' AGUA</v>
      </c>
      <c r="D97" s="135" t="str">
        <f>'23-PEÇAS'!C71</f>
        <v>Sinapi</v>
      </c>
      <c r="E97" s="135">
        <f>'23-PEÇAS'!D71</f>
        <v>68</v>
      </c>
      <c r="F97" s="129" t="str">
        <f>'23-PEÇAS'!E71</f>
        <v>un</v>
      </c>
      <c r="G97" s="129">
        <f>'23-PEÇAS'!F71</f>
        <v>35</v>
      </c>
      <c r="H97" s="126">
        <f>'23-PEÇAS'!G71</f>
        <v>24.21</v>
      </c>
      <c r="I97" s="126">
        <f>'23-PEÇAS'!H71</f>
        <v>847.35</v>
      </c>
      <c r="J97" s="127">
        <f>'Composição BDI'!$K$15</f>
        <v>0.20916011614764796</v>
      </c>
      <c r="K97" s="202">
        <f t="shared" si="7"/>
        <v>5.0637664119345569</v>
      </c>
      <c r="L97" s="130">
        <f t="shared" si="8"/>
        <v>29.27376641193456</v>
      </c>
      <c r="M97" s="533">
        <f t="shared" si="9"/>
        <v>1024.5818244177096</v>
      </c>
    </row>
    <row r="98" spans="1:13" ht="25.5" x14ac:dyDescent="0.25">
      <c r="A98" s="561"/>
      <c r="B98" s="135" t="str">
        <f>'23-PEÇAS'!A72</f>
        <v>23.70</v>
      </c>
      <c r="C98" s="437" t="str">
        <f>'23-PEÇAS'!B72</f>
        <v>ADAPTADOR PVC SOLDAVEL, COM FLANGES LIVRES, 40 MM X 1  1/4", PARA CAIXA D' AGUA</v>
      </c>
      <c r="D98" s="135" t="str">
        <f>'23-PEÇAS'!C72</f>
        <v>Sinapi</v>
      </c>
      <c r="E98" s="135">
        <f>'23-PEÇAS'!D72</f>
        <v>86</v>
      </c>
      <c r="F98" s="129" t="str">
        <f>'23-PEÇAS'!E72</f>
        <v>un</v>
      </c>
      <c r="G98" s="129">
        <f>'23-PEÇAS'!F72</f>
        <v>35</v>
      </c>
      <c r="H98" s="126">
        <f>'23-PEÇAS'!G72</f>
        <v>22.73</v>
      </c>
      <c r="I98" s="126">
        <f>'23-PEÇAS'!H72</f>
        <v>795.55</v>
      </c>
      <c r="J98" s="127">
        <f>'Composição BDI'!$K$15</f>
        <v>0.20916011614764796</v>
      </c>
      <c r="K98" s="202">
        <f t="shared" si="7"/>
        <v>4.7542094400360382</v>
      </c>
      <c r="L98" s="130">
        <f t="shared" si="8"/>
        <v>27.484209440036039</v>
      </c>
      <c r="M98" s="533">
        <f t="shared" si="9"/>
        <v>961.94733040126141</v>
      </c>
    </row>
    <row r="99" spans="1:13" ht="25.5" x14ac:dyDescent="0.25">
      <c r="A99" s="561"/>
      <c r="B99" s="135" t="str">
        <f>'23-PEÇAS'!A73</f>
        <v>23.71</v>
      </c>
      <c r="C99" s="437" t="str">
        <f>'23-PEÇAS'!B73</f>
        <v>ADAPTADOR PVC SOLDAVEL, COM FLANGES LIVRES, 50 MM X 1  1/2", PARA CAIXA D' AGUA</v>
      </c>
      <c r="D99" s="135" t="str">
        <f>'23-PEÇAS'!C73</f>
        <v>Sinapi</v>
      </c>
      <c r="E99" s="135">
        <f>'23-PEÇAS'!D73</f>
        <v>66</v>
      </c>
      <c r="F99" s="129" t="str">
        <f>'23-PEÇAS'!E73</f>
        <v>un</v>
      </c>
      <c r="G99" s="129">
        <f>'23-PEÇAS'!F73</f>
        <v>35</v>
      </c>
      <c r="H99" s="126">
        <f>'23-PEÇAS'!G73</f>
        <v>22.81</v>
      </c>
      <c r="I99" s="126">
        <f>'23-PEÇAS'!H73</f>
        <v>798.35</v>
      </c>
      <c r="J99" s="127">
        <f>'Composição BDI'!$K$15</f>
        <v>0.20916011614764796</v>
      </c>
      <c r="K99" s="202">
        <f t="shared" si="7"/>
        <v>4.7709422493278497</v>
      </c>
      <c r="L99" s="130">
        <f t="shared" si="8"/>
        <v>27.580942249327848</v>
      </c>
      <c r="M99" s="533">
        <f t="shared" si="9"/>
        <v>965.33297872647472</v>
      </c>
    </row>
    <row r="100" spans="1:13" ht="25.5" x14ac:dyDescent="0.25">
      <c r="A100" s="561"/>
      <c r="B100" s="135" t="str">
        <f>'23-PEÇAS'!A74</f>
        <v>23.72</v>
      </c>
      <c r="C100" s="437" t="str">
        <f>'23-PEÇAS'!B74</f>
        <v>ADAPTADOR PVC SOLDAVEL, COM FLANGES LIVRES, 60 MM X 2", PARA CAIXA D' AGUA</v>
      </c>
      <c r="D100" s="135" t="str">
        <f>'23-PEÇAS'!C74</f>
        <v>Sinapi</v>
      </c>
      <c r="E100" s="135">
        <f>'23-PEÇAS'!D74</f>
        <v>69</v>
      </c>
      <c r="F100" s="129" t="str">
        <f>'23-PEÇAS'!E74</f>
        <v>un</v>
      </c>
      <c r="G100" s="129">
        <f>'23-PEÇAS'!F74</f>
        <v>35</v>
      </c>
      <c r="H100" s="126">
        <f>'23-PEÇAS'!G74</f>
        <v>20.71</v>
      </c>
      <c r="I100" s="126">
        <f>'23-PEÇAS'!H74</f>
        <v>724.85</v>
      </c>
      <c r="J100" s="127">
        <f>'Composição BDI'!$K$15</f>
        <v>0.20916011614764796</v>
      </c>
      <c r="K100" s="202">
        <f t="shared" si="7"/>
        <v>4.3317060054177894</v>
      </c>
      <c r="L100" s="130">
        <f t="shared" si="8"/>
        <v>25.04170600541779</v>
      </c>
      <c r="M100" s="533">
        <f t="shared" si="9"/>
        <v>876.45971018962268</v>
      </c>
    </row>
    <row r="101" spans="1:13" ht="25.5" x14ac:dyDescent="0.25">
      <c r="A101" s="561"/>
      <c r="B101" s="135" t="str">
        <f>'23-PEÇAS'!A75</f>
        <v>23.73</v>
      </c>
      <c r="C101" s="437" t="str">
        <f>'23-PEÇAS'!B75</f>
        <v>ADAPTADOR PVC SOLDAVEL, COM FLANGES LIVRES, 75 MM X 2  1/2", PARA CAIXA D' AGUA</v>
      </c>
      <c r="D101" s="135" t="str">
        <f>'23-PEÇAS'!C75</f>
        <v>Sinapi</v>
      </c>
      <c r="E101" s="135">
        <f>'23-PEÇAS'!D75</f>
        <v>83</v>
      </c>
      <c r="F101" s="129" t="str">
        <f>'23-PEÇAS'!E75</f>
        <v>un</v>
      </c>
      <c r="G101" s="129">
        <f>'23-PEÇAS'!F75</f>
        <v>42</v>
      </c>
      <c r="H101" s="126">
        <f>'23-PEÇAS'!G75</f>
        <v>66.150000000000006</v>
      </c>
      <c r="I101" s="126">
        <f>'23-PEÇAS'!H75</f>
        <v>2778.3</v>
      </c>
      <c r="J101" s="127">
        <f>'Composição BDI'!$K$15</f>
        <v>0.20916011614764796</v>
      </c>
      <c r="K101" s="202">
        <f t="shared" si="7"/>
        <v>13.835941683166913</v>
      </c>
      <c r="L101" s="130">
        <f t="shared" si="8"/>
        <v>79.985941683166914</v>
      </c>
      <c r="M101" s="533">
        <f t="shared" si="9"/>
        <v>3359.4095506930103</v>
      </c>
    </row>
    <row r="102" spans="1:13" ht="25.5" x14ac:dyDescent="0.25">
      <c r="A102" s="561"/>
      <c r="B102" s="135" t="str">
        <f>'23-PEÇAS'!A76</f>
        <v>23.74</v>
      </c>
      <c r="C102" s="437" t="str">
        <f>'23-PEÇAS'!B76</f>
        <v>ADAPTADOR PVC SOLDAVEL, COM FLANGES LIVRES, 85 MM X 3", PARA CAIXA D' AGUA</v>
      </c>
      <c r="D102" s="135" t="str">
        <f>'23-PEÇAS'!C76</f>
        <v>Sinapi</v>
      </c>
      <c r="E102" s="135">
        <f>'23-PEÇAS'!D76</f>
        <v>74</v>
      </c>
      <c r="F102" s="129" t="str">
        <f>'23-PEÇAS'!E76</f>
        <v>un</v>
      </c>
      <c r="G102" s="129">
        <f>'23-PEÇAS'!F76</f>
        <v>39</v>
      </c>
      <c r="H102" s="126">
        <f>'23-PEÇAS'!G76</f>
        <v>92.35</v>
      </c>
      <c r="I102" s="126">
        <f>'23-PEÇAS'!H76</f>
        <v>3601.65</v>
      </c>
      <c r="J102" s="127">
        <f>'Composição BDI'!$K$15</f>
        <v>0.20916011614764796</v>
      </c>
      <c r="K102" s="202">
        <f t="shared" si="7"/>
        <v>19.315936726235286</v>
      </c>
      <c r="L102" s="130">
        <f t="shared" si="8"/>
        <v>111.66593672623529</v>
      </c>
      <c r="M102" s="533">
        <f t="shared" si="9"/>
        <v>4354.9715323231758</v>
      </c>
    </row>
    <row r="103" spans="1:13" ht="25.5" x14ac:dyDescent="0.25">
      <c r="A103" s="561"/>
      <c r="B103" s="135" t="str">
        <f>'23-PEÇAS'!A77</f>
        <v>23.75</v>
      </c>
      <c r="C103" s="437" t="str">
        <f>'23-PEÇAS'!B77</f>
        <v>ADAPTADOR PVC SOLDAVEL, LONGO, COM FLANGE LIVRE,  110 MM X 4", PARA CAIXA D' AGUA</v>
      </c>
      <c r="D103" s="135" t="str">
        <f>'23-PEÇAS'!C77</f>
        <v>Sinapi</v>
      </c>
      <c r="E103" s="135">
        <f>'23-PEÇAS'!D77</f>
        <v>106</v>
      </c>
      <c r="F103" s="129" t="str">
        <f>'23-PEÇAS'!E77</f>
        <v>un</v>
      </c>
      <c r="G103" s="129">
        <f>'23-PEÇAS'!F77</f>
        <v>42</v>
      </c>
      <c r="H103" s="126">
        <f>'23-PEÇAS'!G77</f>
        <v>140.30000000000001</v>
      </c>
      <c r="I103" s="126">
        <f>'23-PEÇAS'!H77</f>
        <v>5892.6</v>
      </c>
      <c r="J103" s="127">
        <f>'Composição BDI'!$K$15</f>
        <v>0.20916011614764796</v>
      </c>
      <c r="K103" s="202">
        <f t="shared" si="7"/>
        <v>29.345164295515012</v>
      </c>
      <c r="L103" s="130">
        <f t="shared" si="8"/>
        <v>169.64516429551503</v>
      </c>
      <c r="M103" s="533">
        <f t="shared" si="9"/>
        <v>7125.0969004116314</v>
      </c>
    </row>
    <row r="104" spans="1:13" ht="25.5" x14ac:dyDescent="0.25">
      <c r="A104" s="561"/>
      <c r="B104" s="135" t="str">
        <f>'23-PEÇAS'!A78</f>
        <v>23.76</v>
      </c>
      <c r="C104" s="437" t="str">
        <f>'23-PEÇAS'!B78</f>
        <v>ADAPTADOR PVC SOLDAVEL, LONGO, COM FLANGE LIVRE,  25 MM X 3/4", PARA CAIXA D' AGUA</v>
      </c>
      <c r="D104" s="135" t="str">
        <f>'23-PEÇAS'!C78</f>
        <v>Sinapi</v>
      </c>
      <c r="E104" s="135">
        <f>'23-PEÇAS'!D78</f>
        <v>87</v>
      </c>
      <c r="F104" s="129" t="str">
        <f>'23-PEÇAS'!E78</f>
        <v>un</v>
      </c>
      <c r="G104" s="129">
        <f>'23-PEÇAS'!F78</f>
        <v>42</v>
      </c>
      <c r="H104" s="126">
        <f>'23-PEÇAS'!G78</f>
        <v>11.22</v>
      </c>
      <c r="I104" s="126">
        <f>'23-PEÇAS'!H78</f>
        <v>471.24</v>
      </c>
      <c r="J104" s="127">
        <f>'Composição BDI'!$K$15</f>
        <v>0.20916011614764796</v>
      </c>
      <c r="K104" s="202">
        <f t="shared" si="7"/>
        <v>2.3467765031766104</v>
      </c>
      <c r="L104" s="130">
        <f t="shared" si="8"/>
        <v>13.566776503176611</v>
      </c>
      <c r="M104" s="533">
        <f t="shared" si="9"/>
        <v>569.80461313341766</v>
      </c>
    </row>
    <row r="105" spans="1:13" ht="25.5" x14ac:dyDescent="0.25">
      <c r="A105" s="561"/>
      <c r="B105" s="135" t="str">
        <f>'23-PEÇAS'!A79</f>
        <v>23.77</v>
      </c>
      <c r="C105" s="437" t="str">
        <f>'23-PEÇAS'!B79</f>
        <v>ADAPTADOR PVC SOLDAVEL, LONGO, COM FLANGE LIVRE,  32 MM X 1", PARA CAIXA D' AGUA</v>
      </c>
      <c r="D105" s="135" t="str">
        <f>'23-PEÇAS'!C79</f>
        <v>Sinapi</v>
      </c>
      <c r="E105" s="135">
        <f>'23-PEÇAS'!D79</f>
        <v>88</v>
      </c>
      <c r="F105" s="129" t="str">
        <f>'23-PEÇAS'!E79</f>
        <v>un</v>
      </c>
      <c r="G105" s="129">
        <f>'23-PEÇAS'!F79</f>
        <v>42</v>
      </c>
      <c r="H105" s="126">
        <f>'23-PEÇAS'!G79</f>
        <v>12.52</v>
      </c>
      <c r="I105" s="126">
        <f>'23-PEÇAS'!H79</f>
        <v>525.84</v>
      </c>
      <c r="J105" s="127">
        <f>'Composição BDI'!$K$15</f>
        <v>0.20916011614764796</v>
      </c>
      <c r="K105" s="202">
        <f t="shared" si="7"/>
        <v>2.6186846541685522</v>
      </c>
      <c r="L105" s="130">
        <f t="shared" si="8"/>
        <v>15.138684654168552</v>
      </c>
      <c r="M105" s="533">
        <f t="shared" si="9"/>
        <v>635.8247554750792</v>
      </c>
    </row>
    <row r="106" spans="1:13" ht="25.5" x14ac:dyDescent="0.25">
      <c r="A106" s="561"/>
      <c r="B106" s="135" t="str">
        <f>'23-PEÇAS'!A80</f>
        <v>23.78</v>
      </c>
      <c r="C106" s="437" t="str">
        <f>'23-PEÇAS'!B80</f>
        <v>ADAPTADOR PVC SOLDAVEL, LONGO, COM FLANGE LIVRE,  40 MM X 1 1/4", PARA CAIXA D' AGUA</v>
      </c>
      <c r="D106" s="135" t="str">
        <f>'23-PEÇAS'!C80</f>
        <v>Sinapi</v>
      </c>
      <c r="E106" s="135">
        <f>'23-PEÇAS'!D80</f>
        <v>89</v>
      </c>
      <c r="F106" s="129" t="str">
        <f>'23-PEÇAS'!E80</f>
        <v>un</v>
      </c>
      <c r="G106" s="129">
        <f>'23-PEÇAS'!F80</f>
        <v>42</v>
      </c>
      <c r="H106" s="126">
        <f>'23-PEÇAS'!G80</f>
        <v>18.52</v>
      </c>
      <c r="I106" s="126">
        <f>'23-PEÇAS'!H80</f>
        <v>777.84</v>
      </c>
      <c r="J106" s="127">
        <f>'Composição BDI'!$K$15</f>
        <v>0.20916011614764796</v>
      </c>
      <c r="K106" s="202">
        <f t="shared" si="7"/>
        <v>3.87364535105444</v>
      </c>
      <c r="L106" s="130">
        <f t="shared" si="8"/>
        <v>22.393645351054438</v>
      </c>
      <c r="M106" s="533">
        <f t="shared" si="9"/>
        <v>940.53310474428645</v>
      </c>
    </row>
    <row r="107" spans="1:13" ht="25.5" x14ac:dyDescent="0.25">
      <c r="A107" s="561"/>
      <c r="B107" s="135" t="str">
        <f>'23-PEÇAS'!A81</f>
        <v>23.79</v>
      </c>
      <c r="C107" s="437" t="str">
        <f>'23-PEÇAS'!B81</f>
        <v>ADAPTADOR PVC SOLDAVEL, LONGO, COM FLANGE LIVRE,  50 MM X 1 1/2", PARA CAIXA D' AGUA</v>
      </c>
      <c r="D107" s="135" t="str">
        <f>'23-PEÇAS'!C81</f>
        <v>Sinapi</v>
      </c>
      <c r="E107" s="135">
        <f>'23-PEÇAS'!D81</f>
        <v>90</v>
      </c>
      <c r="F107" s="129" t="str">
        <f>'23-PEÇAS'!E81</f>
        <v>un</v>
      </c>
      <c r="G107" s="129">
        <f>'23-PEÇAS'!F81</f>
        <v>42</v>
      </c>
      <c r="H107" s="126">
        <f>'23-PEÇAS'!G81</f>
        <v>21.22</v>
      </c>
      <c r="I107" s="126">
        <f>'23-PEÇAS'!H81</f>
        <v>891.24</v>
      </c>
      <c r="J107" s="127">
        <f>'Composição BDI'!$K$15</f>
        <v>0.20916011614764796</v>
      </c>
      <c r="K107" s="202">
        <f t="shared" si="7"/>
        <v>4.438377664653089</v>
      </c>
      <c r="L107" s="130">
        <f t="shared" si="8"/>
        <v>25.658377664653088</v>
      </c>
      <c r="M107" s="533">
        <f t="shared" si="9"/>
        <v>1077.6518619154297</v>
      </c>
    </row>
    <row r="108" spans="1:13" ht="25.5" x14ac:dyDescent="0.25">
      <c r="A108" s="561"/>
      <c r="B108" s="135" t="str">
        <f>'23-PEÇAS'!A82</f>
        <v>23.80</v>
      </c>
      <c r="C108" s="437" t="str">
        <f>'23-PEÇAS'!B82</f>
        <v>ADAPTADOR PVC SOLDAVEL, LONGO, COM FLANGE LIVRE,  60 MM X 2", PARA CAIXA D' AGUA</v>
      </c>
      <c r="D108" s="135" t="str">
        <f>'23-PEÇAS'!C82</f>
        <v>Sinapi</v>
      </c>
      <c r="E108" s="135">
        <f>'23-PEÇAS'!D82</f>
        <v>81</v>
      </c>
      <c r="F108" s="129" t="str">
        <f>'23-PEÇAS'!E82</f>
        <v>un</v>
      </c>
      <c r="G108" s="129">
        <f>'23-PEÇAS'!F82</f>
        <v>42</v>
      </c>
      <c r="H108" s="126">
        <f>'23-PEÇAS'!G82</f>
        <v>21.56</v>
      </c>
      <c r="I108" s="126">
        <f>'23-PEÇAS'!H82</f>
        <v>905.52</v>
      </c>
      <c r="J108" s="127">
        <f>'Composição BDI'!$K$15</f>
        <v>0.20916011614764796</v>
      </c>
      <c r="K108" s="202">
        <f t="shared" si="7"/>
        <v>4.5094921041432894</v>
      </c>
      <c r="L108" s="130">
        <f t="shared" si="8"/>
        <v>26.069492104143286</v>
      </c>
      <c r="M108" s="533">
        <f t="shared" si="9"/>
        <v>1094.9186683740181</v>
      </c>
    </row>
    <row r="109" spans="1:13" ht="25.5" x14ac:dyDescent="0.25">
      <c r="A109" s="561"/>
      <c r="B109" s="135" t="str">
        <f>'23-PEÇAS'!A83</f>
        <v>23.81</v>
      </c>
      <c r="C109" s="437" t="str">
        <f>'23-PEÇAS'!B83</f>
        <v>ADAPTADOR PVC SOLDAVEL, LONGO, COM FLANGE LIVRE,  75 MM X 2 1/2", PARA CAIXA D' AGUA</v>
      </c>
      <c r="D109" s="135" t="str">
        <f>'23-PEÇAS'!C83</f>
        <v>Sinapi</v>
      </c>
      <c r="E109" s="135">
        <f>'23-PEÇAS'!D83</f>
        <v>82</v>
      </c>
      <c r="F109" s="129" t="str">
        <f>'23-PEÇAS'!E83</f>
        <v>un</v>
      </c>
      <c r="G109" s="129">
        <f>'23-PEÇAS'!F83</f>
        <v>42</v>
      </c>
      <c r="H109" s="126">
        <f>'23-PEÇAS'!G83</f>
        <v>83.71</v>
      </c>
      <c r="I109" s="126">
        <f>'23-PEÇAS'!H83</f>
        <v>3515.82</v>
      </c>
      <c r="J109" s="127">
        <f>'Composição BDI'!$K$15</f>
        <v>0.20916011614764796</v>
      </c>
      <c r="K109" s="202">
        <f t="shared" si="7"/>
        <v>17.508793322719608</v>
      </c>
      <c r="L109" s="130">
        <f t="shared" si="8"/>
        <v>101.21879332271961</v>
      </c>
      <c r="M109" s="533">
        <f t="shared" si="9"/>
        <v>4251.1893195542234</v>
      </c>
    </row>
    <row r="110" spans="1:13" ht="25.5" x14ac:dyDescent="0.25">
      <c r="A110" s="561"/>
      <c r="B110" s="135" t="str">
        <f>'23-PEÇAS'!A84</f>
        <v>23.82</v>
      </c>
      <c r="C110" s="437" t="str">
        <f>'23-PEÇAS'!B84</f>
        <v>ADAPTADOR PVC SOLDAVEL, LONGO, COM FLANGE LIVRE,  85 MM X 3", PARA CAIXA D' AGUA</v>
      </c>
      <c r="D110" s="135" t="str">
        <f>'23-PEÇAS'!C84</f>
        <v>Sinapi</v>
      </c>
      <c r="E110" s="135">
        <f>'23-PEÇAS'!D84</f>
        <v>105</v>
      </c>
      <c r="F110" s="129" t="str">
        <f>'23-PEÇAS'!E84</f>
        <v>un</v>
      </c>
      <c r="G110" s="129">
        <f>'23-PEÇAS'!F84</f>
        <v>42</v>
      </c>
      <c r="H110" s="126">
        <f>'23-PEÇAS'!G84</f>
        <v>98.01</v>
      </c>
      <c r="I110" s="126">
        <f>'23-PEÇAS'!H84</f>
        <v>4116.42</v>
      </c>
      <c r="J110" s="127">
        <f>'Composição BDI'!$K$15</f>
        <v>0.20916011614764796</v>
      </c>
      <c r="K110" s="202">
        <f t="shared" si="7"/>
        <v>20.499782983630976</v>
      </c>
      <c r="L110" s="130">
        <f t="shared" si="8"/>
        <v>118.50978298363098</v>
      </c>
      <c r="M110" s="533">
        <f t="shared" si="9"/>
        <v>4977.4108853125017</v>
      </c>
    </row>
    <row r="111" spans="1:13" ht="25.5" x14ac:dyDescent="0.25">
      <c r="A111" s="561"/>
      <c r="B111" s="135" t="str">
        <f>'23-PEÇAS'!A85</f>
        <v>23.83</v>
      </c>
      <c r="C111" s="437" t="str">
        <f>'23-PEÇAS'!B85</f>
        <v>ADAPTADOR PVC, COM REGISTRO, PARA PEAD, 20 MM X 3/4", PARA LIGACAO PREDIAL DE AGUA</v>
      </c>
      <c r="D111" s="135" t="str">
        <f>'23-PEÇAS'!C85</f>
        <v>Sinapi</v>
      </c>
      <c r="E111" s="135">
        <f>'23-PEÇAS'!D85</f>
        <v>60</v>
      </c>
      <c r="F111" s="129" t="str">
        <f>'23-PEÇAS'!E85</f>
        <v>un</v>
      </c>
      <c r="G111" s="129">
        <f>'23-PEÇAS'!F85</f>
        <v>49</v>
      </c>
      <c r="H111" s="126">
        <f>'23-PEÇAS'!G85</f>
        <v>6.81</v>
      </c>
      <c r="I111" s="126">
        <f>'23-PEÇAS'!H85</f>
        <v>333.69</v>
      </c>
      <c r="J111" s="127">
        <f>'Composição BDI'!$K$15</f>
        <v>0.20916011614764796</v>
      </c>
      <c r="K111" s="202">
        <f t="shared" si="7"/>
        <v>1.4243803909654824</v>
      </c>
      <c r="L111" s="130">
        <f t="shared" si="8"/>
        <v>8.234380390965482</v>
      </c>
      <c r="M111" s="533">
        <f t="shared" si="9"/>
        <v>403.48463915730861</v>
      </c>
    </row>
    <row r="112" spans="1:13" ht="25.5" x14ac:dyDescent="0.25">
      <c r="A112" s="561"/>
      <c r="B112" s="135" t="str">
        <f>'23-PEÇAS'!A86</f>
        <v>23.84</v>
      </c>
      <c r="C112" s="437" t="str">
        <f>'23-PEÇAS'!B86</f>
        <v>ADAPTADOR PVC, ROSCAVEL, COM FLANGES E ANEL DE VEDACAO, 1 1/2", PARA CAIXA D'AGUA</v>
      </c>
      <c r="D112" s="135" t="str">
        <f>'23-PEÇAS'!C86</f>
        <v>Sinapi</v>
      </c>
      <c r="E112" s="135">
        <f>'23-PEÇAS'!D86</f>
        <v>72</v>
      </c>
      <c r="F112" s="129" t="str">
        <f>'23-PEÇAS'!E86</f>
        <v>un</v>
      </c>
      <c r="G112" s="129">
        <f>'23-PEÇAS'!F86</f>
        <v>49</v>
      </c>
      <c r="H112" s="126">
        <f>'23-PEÇAS'!G86</f>
        <v>43.77</v>
      </c>
      <c r="I112" s="126">
        <f>'23-PEÇAS'!H86</f>
        <v>2144.73</v>
      </c>
      <c r="J112" s="127">
        <f>'Composição BDI'!$K$15</f>
        <v>0.20916011614764796</v>
      </c>
      <c r="K112" s="202">
        <f t="shared" si="7"/>
        <v>9.1549382837825526</v>
      </c>
      <c r="L112" s="130">
        <f t="shared" si="8"/>
        <v>52.924938283782552</v>
      </c>
      <c r="M112" s="533">
        <f t="shared" si="9"/>
        <v>2593.321975905345</v>
      </c>
    </row>
    <row r="113" spans="1:13" ht="25.5" x14ac:dyDescent="0.25">
      <c r="A113" s="561"/>
      <c r="B113" s="135" t="str">
        <f>'23-PEÇAS'!A87</f>
        <v>23.85</v>
      </c>
      <c r="C113" s="437" t="str">
        <f>'23-PEÇAS'!B87</f>
        <v>ADAPTADOR PVC, ROSCAVEL, COM FLANGES E ANEL DE VEDACAO, 1 1/4", PARA CAIXA D' AGUA</v>
      </c>
      <c r="D113" s="135" t="str">
        <f>'23-PEÇAS'!C87</f>
        <v>Sinapi</v>
      </c>
      <c r="E113" s="135">
        <f>'23-PEÇAS'!D87</f>
        <v>70</v>
      </c>
      <c r="F113" s="129" t="str">
        <f>'23-PEÇAS'!E87</f>
        <v>un</v>
      </c>
      <c r="G113" s="129">
        <f>'23-PEÇAS'!F87</f>
        <v>49</v>
      </c>
      <c r="H113" s="126">
        <f>'23-PEÇAS'!G87</f>
        <v>36.61</v>
      </c>
      <c r="I113" s="126">
        <f>'23-PEÇAS'!H87</f>
        <v>1793.89</v>
      </c>
      <c r="J113" s="127">
        <f>'Composição BDI'!$K$15</f>
        <v>0.20916011614764796</v>
      </c>
      <c r="K113" s="202">
        <f t="shared" si="7"/>
        <v>7.6573518521653918</v>
      </c>
      <c r="L113" s="130">
        <f t="shared" si="8"/>
        <v>44.26735185216539</v>
      </c>
      <c r="M113" s="533">
        <f t="shared" si="9"/>
        <v>2169.1002407561041</v>
      </c>
    </row>
    <row r="114" spans="1:13" ht="25.5" x14ac:dyDescent="0.25">
      <c r="A114" s="561"/>
      <c r="B114" s="135" t="str">
        <f>'23-PEÇAS'!A88</f>
        <v>23.86</v>
      </c>
      <c r="C114" s="437" t="str">
        <f>'23-PEÇAS'!B88</f>
        <v>ADAPTADOR PVC, ROSCAVEL, COM FLANGES E ANEL DE VEDACAO, 2", PARA CAIXA D' AGUA</v>
      </c>
      <c r="D114" s="135" t="str">
        <f>'23-PEÇAS'!C88</f>
        <v>Sinapi</v>
      </c>
      <c r="E114" s="135">
        <f>'23-PEÇAS'!D88</f>
        <v>85</v>
      </c>
      <c r="F114" s="129" t="str">
        <f>'23-PEÇAS'!E88</f>
        <v>un</v>
      </c>
      <c r="G114" s="129">
        <f>'23-PEÇAS'!F88</f>
        <v>49</v>
      </c>
      <c r="H114" s="126">
        <f>'23-PEÇAS'!G88</f>
        <v>53.12</v>
      </c>
      <c r="I114" s="126">
        <f>'23-PEÇAS'!H88</f>
        <v>2602.88</v>
      </c>
      <c r="J114" s="127">
        <f>'Composição BDI'!$K$15</f>
        <v>0.20916011614764796</v>
      </c>
      <c r="K114" s="202">
        <f t="shared" si="7"/>
        <v>11.11058536976306</v>
      </c>
      <c r="L114" s="130">
        <f t="shared" si="8"/>
        <v>64.230585369763062</v>
      </c>
      <c r="M114" s="533">
        <f t="shared" si="9"/>
        <v>3147.2986831183903</v>
      </c>
    </row>
    <row r="115" spans="1:13" ht="25.5" x14ac:dyDescent="0.25">
      <c r="A115" s="561"/>
      <c r="B115" s="135" t="str">
        <f>'23-PEÇAS'!A89</f>
        <v>23.87</v>
      </c>
      <c r="C115" s="437" t="str">
        <f>'23-PEÇAS'!B89</f>
        <v>ADAPTADOR PVC, ROSCAVEL, PARA VALVULA PIA OU LAVATORIO, 40 MM</v>
      </c>
      <c r="D115" s="135" t="str">
        <f>'23-PEÇAS'!C89</f>
        <v>Sinapi</v>
      </c>
      <c r="E115" s="135">
        <f>'23-PEÇAS'!D89</f>
        <v>84</v>
      </c>
      <c r="F115" s="129" t="str">
        <f>'23-PEÇAS'!E89</f>
        <v>un</v>
      </c>
      <c r="G115" s="129">
        <f>'23-PEÇAS'!F89</f>
        <v>49</v>
      </c>
      <c r="H115" s="126">
        <f>'23-PEÇAS'!G89</f>
        <v>0.61</v>
      </c>
      <c r="I115" s="126">
        <f>'23-PEÇAS'!H89</f>
        <v>29.89</v>
      </c>
      <c r="J115" s="127">
        <f>'Composição BDI'!$K$15</f>
        <v>0.20916011614764796</v>
      </c>
      <c r="K115" s="202">
        <f t="shared" si="7"/>
        <v>0.12758767085006525</v>
      </c>
      <c r="L115" s="130">
        <f t="shared" si="8"/>
        <v>0.73758767085006527</v>
      </c>
      <c r="M115" s="533">
        <f t="shared" si="9"/>
        <v>36.141795871653201</v>
      </c>
    </row>
    <row r="116" spans="1:13" ht="25.5" x14ac:dyDescent="0.25">
      <c r="A116" s="561"/>
      <c r="B116" s="135" t="str">
        <f>'23-PEÇAS'!A90</f>
        <v>23.88</v>
      </c>
      <c r="C116" s="437" t="str">
        <f>'23-PEÇAS'!B90</f>
        <v>ADAPTADOR, CPVC, SOLDAVEL, 15 MM, PARA AGUA QUENTE</v>
      </c>
      <c r="D116" s="135" t="str">
        <f>'23-PEÇAS'!C90</f>
        <v>Sinapi</v>
      </c>
      <c r="E116" s="135">
        <f>'23-PEÇAS'!D90</f>
        <v>37997</v>
      </c>
      <c r="F116" s="129" t="str">
        <f>'23-PEÇAS'!E90</f>
        <v>un</v>
      </c>
      <c r="G116" s="129">
        <f>'23-PEÇAS'!F90</f>
        <v>50</v>
      </c>
      <c r="H116" s="126">
        <f>'23-PEÇAS'!G90</f>
        <v>6.25</v>
      </c>
      <c r="I116" s="126">
        <f>'23-PEÇAS'!H90</f>
        <v>312.5</v>
      </c>
      <c r="J116" s="127">
        <f>'Composição BDI'!$K$15</f>
        <v>0.20916011614764796</v>
      </c>
      <c r="K116" s="202">
        <f t="shared" si="7"/>
        <v>1.3072507259227997</v>
      </c>
      <c r="L116" s="130">
        <f t="shared" si="8"/>
        <v>7.5572507259227999</v>
      </c>
      <c r="M116" s="533">
        <f t="shared" si="9"/>
        <v>377.86253629613998</v>
      </c>
    </row>
    <row r="117" spans="1:13" ht="25.5" x14ac:dyDescent="0.25">
      <c r="A117" s="561"/>
      <c r="B117" s="135" t="str">
        <f>'23-PEÇAS'!A91</f>
        <v>23.89</v>
      </c>
      <c r="C117" s="437" t="str">
        <f>'23-PEÇAS'!B91</f>
        <v>ADAPTADOR, CPVC, SOLDAVEL, 22 MM, PARA AGUA QUENTE</v>
      </c>
      <c r="D117" s="135" t="str">
        <f>'23-PEÇAS'!C91</f>
        <v>Sinapi</v>
      </c>
      <c r="E117" s="135">
        <f>'23-PEÇAS'!D91</f>
        <v>37998</v>
      </c>
      <c r="F117" s="129" t="str">
        <f>'23-PEÇAS'!E91</f>
        <v>un</v>
      </c>
      <c r="G117" s="129">
        <f>'23-PEÇAS'!F91</f>
        <v>51</v>
      </c>
      <c r="H117" s="126">
        <f>'23-PEÇAS'!G91</f>
        <v>6.48</v>
      </c>
      <c r="I117" s="126">
        <f>'23-PEÇAS'!H91</f>
        <v>330.48</v>
      </c>
      <c r="J117" s="127">
        <f>'Composição BDI'!$K$15</f>
        <v>0.20916011614764796</v>
      </c>
      <c r="K117" s="202">
        <f t="shared" si="7"/>
        <v>1.3553575526367589</v>
      </c>
      <c r="L117" s="130">
        <f t="shared" si="8"/>
        <v>7.8353575526367596</v>
      </c>
      <c r="M117" s="533">
        <f t="shared" si="9"/>
        <v>399.60323518447473</v>
      </c>
    </row>
    <row r="118" spans="1:13" ht="38.25" x14ac:dyDescent="0.25">
      <c r="A118" s="561"/>
      <c r="B118" s="135" t="str">
        <f>'23-PEÇAS'!A92</f>
        <v>23.90</v>
      </c>
      <c r="C118" s="437" t="str">
        <f>'23-PEÇAS'!B92</f>
        <v>ADAPTADOR, EM LATAO, ENGATE RAPIDO 2 1/2" X ROSCA INTERNA 5 FIOS 2 1/2",  PARA INSTALACAO PREDIAL DE COMBATE A INCENDIO</v>
      </c>
      <c r="D118" s="135" t="str">
        <f>'23-PEÇAS'!C92</f>
        <v>Sinapi</v>
      </c>
      <c r="E118" s="135">
        <f>'23-PEÇAS'!D92</f>
        <v>10899</v>
      </c>
      <c r="F118" s="129" t="str">
        <f>'23-PEÇAS'!E92</f>
        <v>un</v>
      </c>
      <c r="G118" s="129">
        <f>'23-PEÇAS'!F92</f>
        <v>56</v>
      </c>
      <c r="H118" s="126">
        <f>'23-PEÇAS'!G92</f>
        <v>69.819999999999993</v>
      </c>
      <c r="I118" s="126">
        <f>'23-PEÇAS'!H92</f>
        <v>3909.92</v>
      </c>
      <c r="J118" s="127">
        <f>'Composição BDI'!$K$15</f>
        <v>0.20916011614764796</v>
      </c>
      <c r="K118" s="202">
        <f t="shared" si="7"/>
        <v>14.603559309428778</v>
      </c>
      <c r="L118" s="130">
        <f t="shared" si="8"/>
        <v>84.423559309428768</v>
      </c>
      <c r="M118" s="533">
        <f t="shared" si="9"/>
        <v>4727.7193213280107</v>
      </c>
    </row>
    <row r="119" spans="1:13" ht="38.25" x14ac:dyDescent="0.25">
      <c r="A119" s="561"/>
      <c r="B119" s="135" t="str">
        <f>'23-PEÇAS'!A93</f>
        <v>23.91</v>
      </c>
      <c r="C119" s="437" t="str">
        <f>'23-PEÇAS'!B93</f>
        <v>ADAPTADOR, EM LATAO, ENGATE RAPIDO1 1/2" X ROSCA INTERNA 5 FIOS 2 1/2",  PARA INSTALACAO PREDIAL DE COMBATE A INCENDIO</v>
      </c>
      <c r="D119" s="135" t="str">
        <f>'23-PEÇAS'!C93</f>
        <v>Sinapi</v>
      </c>
      <c r="E119" s="135">
        <f>'23-PEÇAS'!D93</f>
        <v>10900</v>
      </c>
      <c r="F119" s="129" t="str">
        <f>'23-PEÇAS'!E93</f>
        <v>un</v>
      </c>
      <c r="G119" s="129">
        <f>'23-PEÇAS'!F93</f>
        <v>56</v>
      </c>
      <c r="H119" s="126">
        <f>'23-PEÇAS'!G93</f>
        <v>54.64</v>
      </c>
      <c r="I119" s="126">
        <f>'23-PEÇAS'!H93</f>
        <v>3059.84</v>
      </c>
      <c r="J119" s="127">
        <f>'Composição BDI'!$K$15</f>
        <v>0.20916011614764796</v>
      </c>
      <c r="K119" s="202">
        <f t="shared" si="7"/>
        <v>11.428508746307484</v>
      </c>
      <c r="L119" s="130">
        <f t="shared" si="8"/>
        <v>66.068508746307486</v>
      </c>
      <c r="M119" s="533">
        <f t="shared" si="9"/>
        <v>3699.8364897932192</v>
      </c>
    </row>
    <row r="120" spans="1:13" x14ac:dyDescent="0.25">
      <c r="A120" s="561"/>
      <c r="B120" s="135" t="str">
        <f>'23-PEÇAS'!A94</f>
        <v>23.92</v>
      </c>
      <c r="C120" s="437" t="str">
        <f>'23-PEÇAS'!B94</f>
        <v>ADESIVO ACRILICO DE BASE AQUOSA / COLA DE CONTATO</v>
      </c>
      <c r="D120" s="135" t="str">
        <f>'23-PEÇAS'!C94</f>
        <v>Sinapi</v>
      </c>
      <c r="E120" s="135">
        <f>'23-PEÇAS'!D94</f>
        <v>4791</v>
      </c>
      <c r="F120" s="129" t="str">
        <f>'23-PEÇAS'!E94</f>
        <v>kg</v>
      </c>
      <c r="G120" s="129">
        <f>'23-PEÇAS'!F94</f>
        <v>35</v>
      </c>
      <c r="H120" s="126">
        <f>'23-PEÇAS'!G94</f>
        <v>48.04</v>
      </c>
      <c r="I120" s="126">
        <f>'23-PEÇAS'!H94</f>
        <v>1681.4</v>
      </c>
      <c r="J120" s="127">
        <f>'Composição BDI'!$K$15</f>
        <v>0.20916011614764796</v>
      </c>
      <c r="K120" s="202">
        <f t="shared" si="7"/>
        <v>10.048051979733007</v>
      </c>
      <c r="L120" s="130">
        <f t="shared" si="8"/>
        <v>58.088051979733009</v>
      </c>
      <c r="M120" s="533">
        <f t="shared" si="9"/>
        <v>2033.0818192906554</v>
      </c>
    </row>
    <row r="121" spans="1:13" ht="38.25" x14ac:dyDescent="0.25">
      <c r="A121" s="561"/>
      <c r="B121" s="135" t="str">
        <f>'23-PEÇAS'!A95</f>
        <v>23.93</v>
      </c>
      <c r="C121" s="437" t="str">
        <f>'23-PEÇAS'!B95</f>
        <v>ADESIVO ESTRUTURAL A BASE DE RESINA EPOXI PARA INJECAO EM TRINCAS, BICOMPONENTE, BAIXA VISCOSIDADE</v>
      </c>
      <c r="D121" s="135" t="str">
        <f>'23-PEÇAS'!C95</f>
        <v>Sinapi</v>
      </c>
      <c r="E121" s="135">
        <f>'23-PEÇAS'!D95</f>
        <v>157</v>
      </c>
      <c r="F121" s="129" t="str">
        <f>'23-PEÇAS'!E95</f>
        <v>kg</v>
      </c>
      <c r="G121" s="129">
        <f>'23-PEÇAS'!F95</f>
        <v>4</v>
      </c>
      <c r="H121" s="126">
        <f>'23-PEÇAS'!G95</f>
        <v>163.82</v>
      </c>
      <c r="I121" s="126">
        <f>'23-PEÇAS'!H95</f>
        <v>655.28</v>
      </c>
      <c r="J121" s="127">
        <f>'Composição BDI'!$K$15</f>
        <v>0.20916011614764796</v>
      </c>
      <c r="K121" s="202">
        <f t="shared" si="7"/>
        <v>34.264610227307685</v>
      </c>
      <c r="L121" s="130">
        <f t="shared" si="8"/>
        <v>198.08461022730768</v>
      </c>
      <c r="M121" s="533">
        <f t="shared" si="9"/>
        <v>792.33844090923071</v>
      </c>
    </row>
    <row r="122" spans="1:13" ht="25.5" x14ac:dyDescent="0.25">
      <c r="A122" s="561"/>
      <c r="B122" s="135" t="str">
        <f>'23-PEÇAS'!A96</f>
        <v>23.94</v>
      </c>
      <c r="C122" s="437" t="str">
        <f>'23-PEÇAS'!B96</f>
        <v>ADESIVO ESTRUTURAL A BASE DE RESINA EPOXI, BICOMPONENTE, FLUIDO</v>
      </c>
      <c r="D122" s="135" t="str">
        <f>'23-PEÇAS'!C96</f>
        <v>Sinapi</v>
      </c>
      <c r="E122" s="135">
        <f>'23-PEÇAS'!D96</f>
        <v>156</v>
      </c>
      <c r="F122" s="129" t="str">
        <f>'23-PEÇAS'!E96</f>
        <v>kg</v>
      </c>
      <c r="G122" s="129">
        <f>'23-PEÇAS'!F96</f>
        <v>4</v>
      </c>
      <c r="H122" s="126">
        <f>'23-PEÇAS'!G96</f>
        <v>58.33</v>
      </c>
      <c r="I122" s="126">
        <f>'23-PEÇAS'!H96</f>
        <v>233.32</v>
      </c>
      <c r="J122" s="127">
        <f>'Composição BDI'!$K$15</f>
        <v>0.20916011614764796</v>
      </c>
      <c r="K122" s="202">
        <f t="shared" si="7"/>
        <v>12.200309574892305</v>
      </c>
      <c r="L122" s="130">
        <f t="shared" si="8"/>
        <v>70.5303095748923</v>
      </c>
      <c r="M122" s="533">
        <f t="shared" si="9"/>
        <v>282.1212382995692</v>
      </c>
    </row>
    <row r="123" spans="1:13" ht="25.5" x14ac:dyDescent="0.25">
      <c r="A123" s="561"/>
      <c r="B123" s="135" t="str">
        <f>'23-PEÇAS'!A97</f>
        <v>23.95</v>
      </c>
      <c r="C123" s="437" t="str">
        <f>'23-PEÇAS'!B97</f>
        <v>ADESIVO ESTRUTURAL A BASE DE RESINA EPOXI, BICOMPONENTE, PASTOSO (TIXOTROPICO)</v>
      </c>
      <c r="D123" s="135" t="str">
        <f>'23-PEÇAS'!C97</f>
        <v>Sinapi</v>
      </c>
      <c r="E123" s="135">
        <f>'23-PEÇAS'!D97</f>
        <v>131</v>
      </c>
      <c r="F123" s="129" t="str">
        <f>'23-PEÇAS'!E97</f>
        <v>kg</v>
      </c>
      <c r="G123" s="129">
        <f>'23-PEÇAS'!F97</f>
        <v>4</v>
      </c>
      <c r="H123" s="126">
        <f>'23-PEÇAS'!G97</f>
        <v>49.88</v>
      </c>
      <c r="I123" s="126">
        <f>'23-PEÇAS'!H97</f>
        <v>199.52</v>
      </c>
      <c r="J123" s="127">
        <f>'Composição BDI'!$K$15</f>
        <v>0.20916011614764796</v>
      </c>
      <c r="K123" s="202">
        <f t="shared" si="7"/>
        <v>10.432906593444681</v>
      </c>
      <c r="L123" s="130">
        <f t="shared" si="8"/>
        <v>60.31290659344468</v>
      </c>
      <c r="M123" s="533">
        <f t="shared" si="9"/>
        <v>241.25162637377872</v>
      </c>
    </row>
    <row r="124" spans="1:13" x14ac:dyDescent="0.25">
      <c r="A124" s="561"/>
      <c r="B124" s="135" t="str">
        <f>'23-PEÇAS'!A98</f>
        <v>23.96</v>
      </c>
      <c r="C124" s="437" t="str">
        <f>'23-PEÇAS'!B98</f>
        <v>ADESIVO PLASTICO PARA PVC, FRASCO COM *850* GR</v>
      </c>
      <c r="D124" s="135" t="str">
        <f>'23-PEÇAS'!C98</f>
        <v>Sinapi</v>
      </c>
      <c r="E124" s="135">
        <f>'23-PEÇAS'!D98</f>
        <v>122</v>
      </c>
      <c r="F124" s="129" t="str">
        <f>'23-PEÇAS'!E98</f>
        <v>un</v>
      </c>
      <c r="G124" s="129">
        <f>'23-PEÇAS'!F98</f>
        <v>7</v>
      </c>
      <c r="H124" s="126">
        <f>'23-PEÇAS'!G98</f>
        <v>69.17</v>
      </c>
      <c r="I124" s="126">
        <f>'23-PEÇAS'!H98</f>
        <v>484.19</v>
      </c>
      <c r="J124" s="127">
        <f>'Composição BDI'!$K$15</f>
        <v>0.20916011614764796</v>
      </c>
      <c r="K124" s="202">
        <f t="shared" si="7"/>
        <v>14.46760523393281</v>
      </c>
      <c r="L124" s="130">
        <f t="shared" si="8"/>
        <v>83.637605233932817</v>
      </c>
      <c r="M124" s="533">
        <f t="shared" si="9"/>
        <v>585.46323663752969</v>
      </c>
    </row>
    <row r="125" spans="1:13" ht="25.5" x14ac:dyDescent="0.25">
      <c r="A125" s="561"/>
      <c r="B125" s="135" t="str">
        <f>'23-PEÇAS'!A99</f>
        <v>23.97</v>
      </c>
      <c r="C125" s="437" t="str">
        <f>'23-PEÇAS'!B99</f>
        <v>ANEL BORRACHA PARA TUBO ESGOTO PREDIAL DN 50 MM (NBR 5688)</v>
      </c>
      <c r="D125" s="135" t="str">
        <f>'23-PEÇAS'!C99</f>
        <v>Sinapi</v>
      </c>
      <c r="E125" s="135">
        <f>'23-PEÇAS'!D99</f>
        <v>296</v>
      </c>
      <c r="F125" s="129" t="str">
        <f>'23-PEÇAS'!E99</f>
        <v>un</v>
      </c>
      <c r="G125" s="129">
        <f>'23-PEÇAS'!F99</f>
        <v>7</v>
      </c>
      <c r="H125" s="126">
        <f>'23-PEÇAS'!G99</f>
        <v>1.96</v>
      </c>
      <c r="I125" s="126">
        <f>'23-PEÇAS'!H99</f>
        <v>13.72</v>
      </c>
      <c r="J125" s="127">
        <f>'Composição BDI'!$K$15</f>
        <v>0.20916011614764796</v>
      </c>
      <c r="K125" s="202">
        <f t="shared" si="7"/>
        <v>0.40995382764938998</v>
      </c>
      <c r="L125" s="130">
        <f t="shared" si="8"/>
        <v>2.3699538276493901</v>
      </c>
      <c r="M125" s="533">
        <f t="shared" si="9"/>
        <v>16.589676793545731</v>
      </c>
    </row>
    <row r="126" spans="1:13" ht="25.5" x14ac:dyDescent="0.25">
      <c r="A126" s="561"/>
      <c r="B126" s="135" t="str">
        <f>'23-PEÇAS'!A100</f>
        <v>23.98</v>
      </c>
      <c r="C126" s="437" t="str">
        <f>'23-PEÇAS'!B100</f>
        <v>ANEL BORRACHA PARA TUBO ESGOTO PREDIAL DN 75 MM (NBR 5688)</v>
      </c>
      <c r="D126" s="135" t="str">
        <f>'23-PEÇAS'!C100</f>
        <v>Sinapi</v>
      </c>
      <c r="E126" s="135">
        <f>'23-PEÇAS'!D100</f>
        <v>297</v>
      </c>
      <c r="F126" s="129" t="str">
        <f>'23-PEÇAS'!E100</f>
        <v>un</v>
      </c>
      <c r="G126" s="129">
        <f>'23-PEÇAS'!F100</f>
        <v>7</v>
      </c>
      <c r="H126" s="126">
        <f>'23-PEÇAS'!G100</f>
        <v>2.89</v>
      </c>
      <c r="I126" s="126">
        <f>'23-PEÇAS'!H100</f>
        <v>20.23</v>
      </c>
      <c r="J126" s="127">
        <f>'Composição BDI'!$K$15</f>
        <v>0.20916011614764796</v>
      </c>
      <c r="K126" s="202">
        <f t="shared" si="7"/>
        <v>0.60447273566670257</v>
      </c>
      <c r="L126" s="130">
        <f t="shared" si="8"/>
        <v>3.4944727356667027</v>
      </c>
      <c r="M126" s="533">
        <f t="shared" si="9"/>
        <v>24.461309149666917</v>
      </c>
    </row>
    <row r="127" spans="1:13" ht="25.5" x14ac:dyDescent="0.25">
      <c r="A127" s="561"/>
      <c r="B127" s="135" t="str">
        <f>'23-PEÇAS'!A101</f>
        <v>23.99</v>
      </c>
      <c r="C127" s="437" t="str">
        <f>'23-PEÇAS'!B101</f>
        <v>ANEL BORRACHA PARA TUBO ESGOTO PREDIAL, DN 100 MM (NBR 5688)</v>
      </c>
      <c r="D127" s="135" t="str">
        <f>'23-PEÇAS'!C101</f>
        <v>Sinapi</v>
      </c>
      <c r="E127" s="135">
        <f>'23-PEÇAS'!D101</f>
        <v>301</v>
      </c>
      <c r="F127" s="129" t="str">
        <f>'23-PEÇAS'!E101</f>
        <v>un</v>
      </c>
      <c r="G127" s="129">
        <f>'23-PEÇAS'!F101</f>
        <v>7</v>
      </c>
      <c r="H127" s="126">
        <f>'23-PEÇAS'!G101</f>
        <v>3.48</v>
      </c>
      <c r="I127" s="126">
        <f>'23-PEÇAS'!H101</f>
        <v>24.36</v>
      </c>
      <c r="J127" s="127">
        <f>'Composição BDI'!$K$15</f>
        <v>0.20916011614764796</v>
      </c>
      <c r="K127" s="202">
        <f t="shared" si="7"/>
        <v>0.72787720419381485</v>
      </c>
      <c r="L127" s="130">
        <f t="shared" si="8"/>
        <v>4.2078772041938146</v>
      </c>
      <c r="M127" s="533">
        <f t="shared" si="9"/>
        <v>29.455140429356703</v>
      </c>
    </row>
    <row r="128" spans="1:13" ht="38.25" x14ac:dyDescent="0.25">
      <c r="A128" s="561"/>
      <c r="B128" s="135" t="str">
        <f>'23-PEÇAS'!A102</f>
        <v>23.100</v>
      </c>
      <c r="C128" s="437" t="str">
        <f>'23-PEÇAS'!B102</f>
        <v>ANEL DE EXPANSAO EM COBRE, ENGATE RAPIDO 1 1/2", PARA EMPATACAO MANGUEIRA DE COMBATE A INCENDIO PREDIAL</v>
      </c>
      <c r="D128" s="135" t="str">
        <f>'23-PEÇAS'!C102</f>
        <v>Sinapi</v>
      </c>
      <c r="E128" s="135">
        <f>'23-PEÇAS'!D102</f>
        <v>20975</v>
      </c>
      <c r="F128" s="129" t="str">
        <f>'23-PEÇAS'!E102</f>
        <v>un</v>
      </c>
      <c r="G128" s="129">
        <f>'23-PEÇAS'!F102</f>
        <v>7</v>
      </c>
      <c r="H128" s="126">
        <f>'23-PEÇAS'!G102</f>
        <v>10.99</v>
      </c>
      <c r="I128" s="126">
        <f>'23-PEÇAS'!H102</f>
        <v>76.930000000000007</v>
      </c>
      <c r="J128" s="127">
        <f>'Composição BDI'!$K$15</f>
        <v>0.20916011614764796</v>
      </c>
      <c r="K128" s="202">
        <f t="shared" si="7"/>
        <v>2.2986696764626511</v>
      </c>
      <c r="L128" s="130">
        <f t="shared" si="8"/>
        <v>13.288669676462652</v>
      </c>
      <c r="M128" s="533">
        <f t="shared" si="9"/>
        <v>93.020687735238567</v>
      </c>
    </row>
    <row r="129" spans="1:13" ht="38.25" x14ac:dyDescent="0.25">
      <c r="A129" s="561"/>
      <c r="B129" s="135" t="str">
        <f>'23-PEÇAS'!A103</f>
        <v>23.101</v>
      </c>
      <c r="C129" s="437" t="str">
        <f>'23-PEÇAS'!B103</f>
        <v>ANEL DE EXPANSAO EM COBRE, ENGATE RAPIDO 2 1/2", PARA EMPATACAO MANGUEIRA DE COMBATE A INCENDIO PREDIAL</v>
      </c>
      <c r="D129" s="135" t="str">
        <f>'23-PEÇAS'!C103</f>
        <v>Sinapi</v>
      </c>
      <c r="E129" s="135">
        <f>'23-PEÇAS'!D103</f>
        <v>20976</v>
      </c>
      <c r="F129" s="129" t="str">
        <f>'23-PEÇAS'!E103</f>
        <v>um</v>
      </c>
      <c r="G129" s="129">
        <f>'23-PEÇAS'!F103</f>
        <v>7</v>
      </c>
      <c r="H129" s="126">
        <f>'23-PEÇAS'!G103</f>
        <v>16.600000000000001</v>
      </c>
      <c r="I129" s="126">
        <f>'23-PEÇAS'!H103</f>
        <v>116.2</v>
      </c>
      <c r="J129" s="127">
        <f>'Composição BDI'!$K$15</f>
        <v>0.20916011614764796</v>
      </c>
      <c r="K129" s="202">
        <f t="shared" si="7"/>
        <v>3.4720579280509565</v>
      </c>
      <c r="L129" s="130">
        <f t="shared" si="8"/>
        <v>20.07205792805096</v>
      </c>
      <c r="M129" s="533">
        <f t="shared" si="9"/>
        <v>140.50440549635672</v>
      </c>
    </row>
    <row r="130" spans="1:13" ht="25.5" x14ac:dyDescent="0.25">
      <c r="A130" s="561"/>
      <c r="B130" s="135" t="str">
        <f>'23-PEÇAS'!A104</f>
        <v>23.102</v>
      </c>
      <c r="C130" s="437" t="str">
        <f>'23-PEÇAS'!B104</f>
        <v>ANEL DE VEDACAO, PVC FLEXIVEL, 100 MM, PARA SAIDA DE BACIA / VASO SANITARIO</v>
      </c>
      <c r="D130" s="135" t="str">
        <f>'23-PEÇAS'!C104</f>
        <v>Sinapi</v>
      </c>
      <c r="E130" s="135">
        <f>'23-PEÇAS'!D104</f>
        <v>6138</v>
      </c>
      <c r="F130" s="129" t="str">
        <f>'23-PEÇAS'!E104</f>
        <v>un</v>
      </c>
      <c r="G130" s="129">
        <f>'23-PEÇAS'!F104</f>
        <v>126</v>
      </c>
      <c r="H130" s="126">
        <f>'23-PEÇAS'!G104</f>
        <v>13.99</v>
      </c>
      <c r="I130" s="126">
        <f>'23-PEÇAS'!H104</f>
        <v>1762.74</v>
      </c>
      <c r="J130" s="127">
        <f>'Composição BDI'!$K$15</f>
        <v>0.20916011614764796</v>
      </c>
      <c r="K130" s="202">
        <f t="shared" si="7"/>
        <v>2.9261500249055952</v>
      </c>
      <c r="L130" s="130">
        <f t="shared" si="8"/>
        <v>16.916150024905594</v>
      </c>
      <c r="M130" s="533">
        <f t="shared" si="9"/>
        <v>2131.4349031381048</v>
      </c>
    </row>
    <row r="131" spans="1:13" ht="38.25" x14ac:dyDescent="0.25">
      <c r="A131" s="561"/>
      <c r="B131" s="135" t="str">
        <f>'23-PEÇAS'!A105</f>
        <v>23.103</v>
      </c>
      <c r="C131" s="437" t="str">
        <f>'23-PEÇAS'!B105</f>
        <v>APARELHO SINALIZADOR LUMINOSO COM LED, PARA SAIDA GARAGEM, COM 2 LENTES EM POLICARBONATO, BIVOLT (INCLUI SUPORTE DE FIXACAO)</v>
      </c>
      <c r="D131" s="135" t="str">
        <f>'23-PEÇAS'!C105</f>
        <v>Sinapi</v>
      </c>
      <c r="E131" s="135">
        <f>'23-PEÇAS'!D105</f>
        <v>4814</v>
      </c>
      <c r="F131" s="129" t="str">
        <f>'23-PEÇAS'!E105</f>
        <v>un</v>
      </c>
      <c r="G131" s="129">
        <f>'23-PEÇAS'!F105</f>
        <v>7</v>
      </c>
      <c r="H131" s="126">
        <f>'23-PEÇAS'!G105</f>
        <v>98.45</v>
      </c>
      <c r="I131" s="126">
        <f>'23-PEÇAS'!H105</f>
        <v>689.15</v>
      </c>
      <c r="J131" s="127">
        <f>'Composição BDI'!$K$15</f>
        <v>0.20916011614764796</v>
      </c>
      <c r="K131" s="202">
        <f t="shared" si="7"/>
        <v>20.591813434735943</v>
      </c>
      <c r="L131" s="130">
        <f t="shared" si="8"/>
        <v>119.04181343473594</v>
      </c>
      <c r="M131" s="533">
        <f t="shared" si="9"/>
        <v>833.29269404315164</v>
      </c>
    </row>
    <row r="132" spans="1:13" ht="25.5" x14ac:dyDescent="0.25">
      <c r="A132" s="561"/>
      <c r="B132" s="135" t="str">
        <f>'23-PEÇAS'!A106</f>
        <v>23.104</v>
      </c>
      <c r="C132" s="437" t="str">
        <f>'23-PEÇAS'!B106</f>
        <v>ARAME GALVANIZADO 12 BWG, D = 2,76 MM (0,048 KG/M) OU 14 BWG, D = 2,11 MM (0,026 KG/M)</v>
      </c>
      <c r="D132" s="135" t="str">
        <f>'23-PEÇAS'!C106</f>
        <v>Sinapi</v>
      </c>
      <c r="E132" s="135">
        <f>'23-PEÇAS'!D106</f>
        <v>43130</v>
      </c>
      <c r="F132" s="129" t="str">
        <f>'23-PEÇAS'!E106</f>
        <v>Kg</v>
      </c>
      <c r="G132" s="129">
        <f>'23-PEÇAS'!F106</f>
        <v>21</v>
      </c>
      <c r="H132" s="126">
        <f>'23-PEÇAS'!G106</f>
        <v>23.7</v>
      </c>
      <c r="I132" s="126">
        <f>'23-PEÇAS'!H106</f>
        <v>497.7</v>
      </c>
      <c r="J132" s="127">
        <f>'Composição BDI'!$K$15</f>
        <v>0.20916011614764796</v>
      </c>
      <c r="K132" s="202">
        <f t="shared" si="7"/>
        <v>4.9570947526992564</v>
      </c>
      <c r="L132" s="130">
        <f t="shared" si="8"/>
        <v>28.657094752699255</v>
      </c>
      <c r="M132" s="533">
        <f t="shared" si="9"/>
        <v>601.7989898066844</v>
      </c>
    </row>
    <row r="133" spans="1:13" x14ac:dyDescent="0.25">
      <c r="A133" s="561"/>
      <c r="B133" s="135" t="str">
        <f>'23-PEÇAS'!A107</f>
        <v>23.105</v>
      </c>
      <c r="C133" s="437" t="str">
        <f>'23-PEÇAS'!B107</f>
        <v>ARAME GALVANIZADO 18 BWG, D = 1,24MM (0,009 KG/M)</v>
      </c>
      <c r="D133" s="135" t="str">
        <f>'23-PEÇAS'!C107</f>
        <v>Sinapi</v>
      </c>
      <c r="E133" s="135">
        <f>'23-PEÇAS'!D107</f>
        <v>345</v>
      </c>
      <c r="F133" s="129" t="str">
        <f>'23-PEÇAS'!E107</f>
        <v>Kg</v>
      </c>
      <c r="G133" s="129">
        <f>'23-PEÇAS'!F107</f>
        <v>21</v>
      </c>
      <c r="H133" s="126">
        <f>'23-PEÇAS'!G107</f>
        <v>33.950000000000003</v>
      </c>
      <c r="I133" s="126">
        <f>'23-PEÇAS'!H107</f>
        <v>712.95</v>
      </c>
      <c r="J133" s="127">
        <f>'Composição BDI'!$K$15</f>
        <v>0.20916011614764796</v>
      </c>
      <c r="K133" s="202">
        <f t="shared" si="7"/>
        <v>7.100985943212649</v>
      </c>
      <c r="L133" s="130">
        <f t="shared" si="8"/>
        <v>41.050985943212652</v>
      </c>
      <c r="M133" s="533">
        <f t="shared" si="9"/>
        <v>862.07070480746575</v>
      </c>
    </row>
    <row r="134" spans="1:13" ht="25.5" x14ac:dyDescent="0.25">
      <c r="A134" s="561"/>
      <c r="B134" s="135" t="str">
        <f>'23-PEÇAS'!A108</f>
        <v>23.106</v>
      </c>
      <c r="C134" s="437" t="str">
        <f>'23-PEÇAS'!B108</f>
        <v>ARAME RECOZIDO 16 BWG, D = 1,65 MM (0,016 KG/M) OU 18 BWG, D = 1,25 MM (0,01 KG/M)</v>
      </c>
      <c r="D134" s="135" t="str">
        <f>'23-PEÇAS'!C108</f>
        <v>Sinapi</v>
      </c>
      <c r="E134" s="135">
        <f>'23-PEÇAS'!D108</f>
        <v>43132</v>
      </c>
      <c r="F134" s="129" t="str">
        <f>'23-PEÇAS'!E108</f>
        <v>Kg</v>
      </c>
      <c r="G134" s="129">
        <f>'23-PEÇAS'!F108</f>
        <v>21</v>
      </c>
      <c r="H134" s="126">
        <f>'23-PEÇAS'!G108</f>
        <v>23.7</v>
      </c>
      <c r="I134" s="126">
        <f>'23-PEÇAS'!H108</f>
        <v>497.7</v>
      </c>
      <c r="J134" s="127">
        <f>'Composição BDI'!$K$15</f>
        <v>0.20916011614764796</v>
      </c>
      <c r="K134" s="202">
        <f t="shared" si="7"/>
        <v>4.9570947526992564</v>
      </c>
      <c r="L134" s="130">
        <f t="shared" si="8"/>
        <v>28.657094752699255</v>
      </c>
      <c r="M134" s="533">
        <f t="shared" si="9"/>
        <v>601.7989898066844</v>
      </c>
    </row>
    <row r="135" spans="1:13" ht="25.5" x14ac:dyDescent="0.25">
      <c r="A135" s="561"/>
      <c r="B135" s="135" t="str">
        <f>'23-PEÇAS'!A109</f>
        <v>23.107</v>
      </c>
      <c r="C135" s="437" t="str">
        <f>'23-PEÇAS'!B109</f>
        <v>AREIA FINA - POSTO JAZIDA/FORNECEDOR (RETIRADO NA JAZIDA, SEM TRANSPORTE)</v>
      </c>
      <c r="D135" s="135" t="str">
        <f>'23-PEÇAS'!C109</f>
        <v>Sinapi</v>
      </c>
      <c r="E135" s="135">
        <f>'23-PEÇAS'!D109</f>
        <v>366</v>
      </c>
      <c r="F135" s="129" t="str">
        <f>'23-PEÇAS'!E109</f>
        <v>m³</v>
      </c>
      <c r="G135" s="129">
        <f>'23-PEÇAS'!F109</f>
        <v>21</v>
      </c>
      <c r="H135" s="126">
        <f>'23-PEÇAS'!G109</f>
        <v>85.33</v>
      </c>
      <c r="I135" s="126">
        <f>'23-PEÇAS'!H109</f>
        <v>1791.93</v>
      </c>
      <c r="J135" s="127">
        <f>'Composição BDI'!$K$15</f>
        <v>0.20916011614764796</v>
      </c>
      <c r="K135" s="202">
        <f t="shared" si="7"/>
        <v>17.847632710878798</v>
      </c>
      <c r="L135" s="130">
        <f t="shared" si="8"/>
        <v>103.1776327108788</v>
      </c>
      <c r="M135" s="533">
        <f t="shared" si="9"/>
        <v>2166.7302869284549</v>
      </c>
    </row>
    <row r="136" spans="1:13" ht="25.5" x14ac:dyDescent="0.25">
      <c r="A136" s="561"/>
      <c r="B136" s="135" t="str">
        <f>'23-PEÇAS'!A110</f>
        <v>23.108</v>
      </c>
      <c r="C136" s="437" t="str">
        <f>'23-PEÇAS'!B110</f>
        <v>AREIA GROSSA - POSTO JAZIDA/FORNECEDOR (RETIRADO NA JAZIDA, SEM TRANSPORTE)</v>
      </c>
      <c r="D136" s="135" t="str">
        <f>'23-PEÇAS'!C110</f>
        <v>Sinapi</v>
      </c>
      <c r="E136" s="135">
        <f>'23-PEÇAS'!D110</f>
        <v>367</v>
      </c>
      <c r="F136" s="129" t="str">
        <f>'23-PEÇAS'!E110</f>
        <v>m³</v>
      </c>
      <c r="G136" s="129">
        <f>'23-PEÇAS'!F110</f>
        <v>21</v>
      </c>
      <c r="H136" s="126">
        <f>'23-PEÇAS'!G110</f>
        <v>171.18</v>
      </c>
      <c r="I136" s="126">
        <f>'23-PEÇAS'!H110</f>
        <v>3594.78</v>
      </c>
      <c r="J136" s="127">
        <f>'Composição BDI'!$K$15</f>
        <v>0.20916011614764796</v>
      </c>
      <c r="K136" s="202">
        <f t="shared" si="7"/>
        <v>35.804028682154382</v>
      </c>
      <c r="L136" s="130">
        <f t="shared" si="8"/>
        <v>206.98402868215439</v>
      </c>
      <c r="M136" s="533">
        <f t="shared" si="9"/>
        <v>4346.6646023252424</v>
      </c>
    </row>
    <row r="137" spans="1:13" ht="25.5" x14ac:dyDescent="0.25">
      <c r="A137" s="561"/>
      <c r="B137" s="135" t="str">
        <f>'23-PEÇAS'!A111</f>
        <v>23.109</v>
      </c>
      <c r="C137" s="437" t="str">
        <f>'23-PEÇAS'!B111</f>
        <v>AREIA MEDIA - POSTO JAZIDA/FORNECEDOR (RETIRADO NA JAZIDA, SEM TRANSPORTE)</v>
      </c>
      <c r="D137" s="135" t="str">
        <f>'23-PEÇAS'!C111</f>
        <v>Sinapi</v>
      </c>
      <c r="E137" s="135">
        <f>'23-PEÇAS'!D111</f>
        <v>370</v>
      </c>
      <c r="F137" s="129" t="str">
        <f>'23-PEÇAS'!E111</f>
        <v>m³</v>
      </c>
      <c r="G137" s="129">
        <f>'23-PEÇAS'!F111</f>
        <v>21</v>
      </c>
      <c r="H137" s="126">
        <f>'23-PEÇAS'!G111</f>
        <v>168.98</v>
      </c>
      <c r="I137" s="126">
        <f>'23-PEÇAS'!H111</f>
        <v>3548.58</v>
      </c>
      <c r="J137" s="127">
        <f>'Composição BDI'!$K$15</f>
        <v>0.20916011614764796</v>
      </c>
      <c r="K137" s="202">
        <f t="shared" si="7"/>
        <v>35.343876426629549</v>
      </c>
      <c r="L137" s="130">
        <f t="shared" si="8"/>
        <v>204.32387642662954</v>
      </c>
      <c r="M137" s="533">
        <f t="shared" si="9"/>
        <v>4290.8014049592202</v>
      </c>
    </row>
    <row r="138" spans="1:13" x14ac:dyDescent="0.25">
      <c r="A138" s="561"/>
      <c r="B138" s="135" t="str">
        <f>'23-PEÇAS'!A112</f>
        <v>23.110</v>
      </c>
      <c r="C138" s="437" t="str">
        <f>'23-PEÇAS'!B112</f>
        <v>ARGAMASSA COLANTE AC I PARA CERAMICAS</v>
      </c>
      <c r="D138" s="135" t="str">
        <f>'23-PEÇAS'!C112</f>
        <v>Sinapi</v>
      </c>
      <c r="E138" s="135">
        <f>'23-PEÇAS'!D112</f>
        <v>1381</v>
      </c>
      <c r="F138" s="129" t="str">
        <f>'23-PEÇAS'!E112</f>
        <v>Kg</v>
      </c>
      <c r="G138" s="129">
        <f>'23-PEÇAS'!F112</f>
        <v>210</v>
      </c>
      <c r="H138" s="126">
        <f>'23-PEÇAS'!G112</f>
        <v>0.55000000000000004</v>
      </c>
      <c r="I138" s="126">
        <f>'23-PEÇAS'!H112</f>
        <v>115.5</v>
      </c>
      <c r="J138" s="127">
        <f>'Composição BDI'!$K$15</f>
        <v>0.20916011614764796</v>
      </c>
      <c r="K138" s="202">
        <f t="shared" si="7"/>
        <v>0.11503806388120638</v>
      </c>
      <c r="L138" s="130">
        <f t="shared" si="8"/>
        <v>0.66503806388120645</v>
      </c>
      <c r="M138" s="533">
        <f t="shared" si="9"/>
        <v>139.65799341505337</v>
      </c>
    </row>
    <row r="139" spans="1:13" x14ac:dyDescent="0.25">
      <c r="A139" s="561"/>
      <c r="B139" s="135" t="str">
        <f>'23-PEÇAS'!A113</f>
        <v>23.111</v>
      </c>
      <c r="C139" s="437" t="str">
        <f>'23-PEÇAS'!B113</f>
        <v>ARGAMASSA COLANTE AC II</v>
      </c>
      <c r="D139" s="135" t="str">
        <f>'23-PEÇAS'!C113</f>
        <v>Sinapi</v>
      </c>
      <c r="E139" s="135">
        <f>'23-PEÇAS'!D113</f>
        <v>34353</v>
      </c>
      <c r="F139" s="129" t="str">
        <f>'23-PEÇAS'!E113</f>
        <v>Kg</v>
      </c>
      <c r="G139" s="129">
        <f>'23-PEÇAS'!F113</f>
        <v>140</v>
      </c>
      <c r="H139" s="126">
        <f>'23-PEÇAS'!G113</f>
        <v>1.02</v>
      </c>
      <c r="I139" s="126">
        <f>'23-PEÇAS'!H113</f>
        <v>142.80000000000001</v>
      </c>
      <c r="J139" s="127">
        <f>'Composição BDI'!$K$15</f>
        <v>0.20916011614764796</v>
      </c>
      <c r="K139" s="202">
        <f t="shared" si="7"/>
        <v>0.21334331847060092</v>
      </c>
      <c r="L139" s="130">
        <f t="shared" si="8"/>
        <v>1.2333433184706009</v>
      </c>
      <c r="M139" s="533">
        <f t="shared" si="9"/>
        <v>172.66806458588411</v>
      </c>
    </row>
    <row r="140" spans="1:13" x14ac:dyDescent="0.25">
      <c r="A140" s="561"/>
      <c r="B140" s="135" t="str">
        <f>'23-PEÇAS'!A114</f>
        <v>23.112</v>
      </c>
      <c r="C140" s="437" t="str">
        <f>'23-PEÇAS'!B114</f>
        <v>ARGAMASSA COLANTE TIPO AC III</v>
      </c>
      <c r="D140" s="135" t="str">
        <f>'23-PEÇAS'!C114</f>
        <v>Sinapi</v>
      </c>
      <c r="E140" s="135">
        <f>'23-PEÇAS'!D114</f>
        <v>37595</v>
      </c>
      <c r="F140" s="129" t="str">
        <f>'23-PEÇAS'!E114</f>
        <v>Kg</v>
      </c>
      <c r="G140" s="129">
        <f>'23-PEÇAS'!F114</f>
        <v>140</v>
      </c>
      <c r="H140" s="126">
        <f>'23-PEÇAS'!G114</f>
        <v>1.69</v>
      </c>
      <c r="I140" s="126">
        <f>'23-PEÇAS'!H114</f>
        <v>236.6</v>
      </c>
      <c r="J140" s="127">
        <f>'Composição BDI'!$K$15</f>
        <v>0.20916011614764796</v>
      </c>
      <c r="K140" s="202">
        <f t="shared" si="7"/>
        <v>0.35348059628952505</v>
      </c>
      <c r="L140" s="130">
        <f t="shared" si="8"/>
        <v>2.0434805962895251</v>
      </c>
      <c r="M140" s="533">
        <f t="shared" si="9"/>
        <v>286.08728348053353</v>
      </c>
    </row>
    <row r="141" spans="1:13" x14ac:dyDescent="0.25">
      <c r="A141" s="561"/>
      <c r="B141" s="135" t="str">
        <f>'23-PEÇAS'!A115</f>
        <v>23.113</v>
      </c>
      <c r="C141" s="437" t="str">
        <f>'23-PEÇAS'!B115</f>
        <v>ARGAMASSA COLANTE TIPO AC III E</v>
      </c>
      <c r="D141" s="135" t="str">
        <f>'23-PEÇAS'!C115</f>
        <v>Sinapi</v>
      </c>
      <c r="E141" s="135">
        <f>'23-PEÇAS'!D115</f>
        <v>37596</v>
      </c>
      <c r="F141" s="129" t="str">
        <f>'23-PEÇAS'!E115</f>
        <v>Kg</v>
      </c>
      <c r="G141" s="129">
        <f>'23-PEÇAS'!F115</f>
        <v>700</v>
      </c>
      <c r="H141" s="126">
        <f>'23-PEÇAS'!G115</f>
        <v>0.57999999999999996</v>
      </c>
      <c r="I141" s="126">
        <f>'23-PEÇAS'!H115</f>
        <v>406</v>
      </c>
      <c r="J141" s="127">
        <f>'Composição BDI'!$K$15</f>
        <v>0.20916011614764796</v>
      </c>
      <c r="K141" s="202">
        <f t="shared" si="7"/>
        <v>0.1213128673656358</v>
      </c>
      <c r="L141" s="130">
        <f t="shared" si="8"/>
        <v>0.70131286736563581</v>
      </c>
      <c r="M141" s="533">
        <f t="shared" si="9"/>
        <v>490.91900715594505</v>
      </c>
    </row>
    <row r="142" spans="1:13" ht="38.25" x14ac:dyDescent="0.25">
      <c r="A142" s="561"/>
      <c r="B142" s="135" t="str">
        <f>'23-PEÇAS'!A116</f>
        <v>23.114</v>
      </c>
      <c r="C142" s="437" t="str">
        <f>'23-PEÇAS'!B116</f>
        <v>ARGAMASSA INDUSTRIALIZADA MULTIUSO, PARA REVESTIMENTO INTERNO E EXTERNO E ASSENTAMENTO DE BLOCOS DIVERSOS</v>
      </c>
      <c r="D142" s="135" t="str">
        <f>'23-PEÇAS'!C116</f>
        <v>Sinapi</v>
      </c>
      <c r="E142" s="135">
        <f>'23-PEÇAS'!D116</f>
        <v>371</v>
      </c>
      <c r="F142" s="129" t="str">
        <f>'23-PEÇAS'!E116</f>
        <v>Kg</v>
      </c>
      <c r="G142" s="129">
        <f>'23-PEÇAS'!F116</f>
        <v>210</v>
      </c>
      <c r="H142" s="126">
        <f>'23-PEÇAS'!G116</f>
        <v>0.6</v>
      </c>
      <c r="I142" s="126">
        <f>'23-PEÇAS'!H116</f>
        <v>126</v>
      </c>
      <c r="J142" s="127">
        <f>'Composição BDI'!$K$15</f>
        <v>0.20916011614764796</v>
      </c>
      <c r="K142" s="202">
        <f t="shared" si="7"/>
        <v>0.12549606968858876</v>
      </c>
      <c r="L142" s="130">
        <f t="shared" si="8"/>
        <v>0.72549606968858871</v>
      </c>
      <c r="M142" s="533">
        <f t="shared" si="9"/>
        <v>152.35417463460362</v>
      </c>
    </row>
    <row r="143" spans="1:13" x14ac:dyDescent="0.25">
      <c r="A143" s="561"/>
      <c r="B143" s="135" t="str">
        <f>'23-PEÇAS'!A117</f>
        <v>23.115</v>
      </c>
      <c r="C143" s="437" t="str">
        <f>'23-PEÇAS'!B117</f>
        <v>ARGAMASSA INDUSTRIALIZADA PARA CHAPISCO ROLADO</v>
      </c>
      <c r="D143" s="135" t="str">
        <f>'23-PEÇAS'!C117</f>
        <v>Sinapi</v>
      </c>
      <c r="E143" s="135">
        <f>'23-PEÇAS'!D117</f>
        <v>37552</v>
      </c>
      <c r="F143" s="129" t="str">
        <f>'23-PEÇAS'!E117</f>
        <v>Kg</v>
      </c>
      <c r="G143" s="129">
        <f>'23-PEÇAS'!F117</f>
        <v>175</v>
      </c>
      <c r="H143" s="126">
        <f>'23-PEÇAS'!G117</f>
        <v>1.79</v>
      </c>
      <c r="I143" s="126">
        <f>'23-PEÇAS'!H117</f>
        <v>313.25</v>
      </c>
      <c r="J143" s="127">
        <f>'Composição BDI'!$K$15</f>
        <v>0.20916011614764796</v>
      </c>
      <c r="K143" s="202">
        <f t="shared" si="7"/>
        <v>0.37439660790428986</v>
      </c>
      <c r="L143" s="130">
        <f t="shared" si="8"/>
        <v>2.16439660790429</v>
      </c>
      <c r="M143" s="533">
        <f t="shared" si="9"/>
        <v>378.76940638325073</v>
      </c>
    </row>
    <row r="144" spans="1:13" ht="25.5" x14ac:dyDescent="0.25">
      <c r="A144" s="561"/>
      <c r="B144" s="135" t="str">
        <f>'23-PEÇAS'!A118</f>
        <v>23.116</v>
      </c>
      <c r="C144" s="437" t="str">
        <f>'23-PEÇAS'!B118</f>
        <v>ARGAMASSA POLIMERICA DE REPARO ESTRUTURAL, BICOMPONENTE</v>
      </c>
      <c r="D144" s="135" t="str">
        <f>'23-PEÇAS'!C118</f>
        <v>Sinapi</v>
      </c>
      <c r="E144" s="135">
        <f>'23-PEÇAS'!D118</f>
        <v>130</v>
      </c>
      <c r="F144" s="129" t="str">
        <f>'23-PEÇAS'!E118</f>
        <v>Kg</v>
      </c>
      <c r="G144" s="129">
        <f>'23-PEÇAS'!F118</f>
        <v>105</v>
      </c>
      <c r="H144" s="126">
        <f>'23-PEÇAS'!G118</f>
        <v>4.46</v>
      </c>
      <c r="I144" s="126">
        <f>'23-PEÇAS'!H118</f>
        <v>468.3</v>
      </c>
      <c r="J144" s="127">
        <f>'Composição BDI'!$K$15</f>
        <v>0.20916011614764796</v>
      </c>
      <c r="K144" s="202">
        <f t="shared" si="7"/>
        <v>0.93285411801850993</v>
      </c>
      <c r="L144" s="130">
        <f t="shared" si="8"/>
        <v>5.3928541180185103</v>
      </c>
      <c r="M144" s="533">
        <f t="shared" si="9"/>
        <v>566.24968239194357</v>
      </c>
    </row>
    <row r="145" spans="1:13" ht="38.25" x14ac:dyDescent="0.25">
      <c r="A145" s="561"/>
      <c r="B145" s="135" t="str">
        <f>'23-PEÇAS'!A119</f>
        <v>23.117</v>
      </c>
      <c r="C145" s="437" t="str">
        <f>'23-PEÇAS'!B119</f>
        <v>ARGAMASSA POLIMERICA IMPERMEABILIZANTE SEMIFLEXIVEL, BICOMPONENTE (MEMBRANA IMPERMEABILIZANTE ACRILICA)</v>
      </c>
      <c r="D145" s="135" t="str">
        <f>'23-PEÇAS'!C119</f>
        <v>Sinapi</v>
      </c>
      <c r="E145" s="135">
        <f>'23-PEÇAS'!D119</f>
        <v>135</v>
      </c>
      <c r="F145" s="129" t="str">
        <f>'23-PEÇAS'!E119</f>
        <v>Kg</v>
      </c>
      <c r="G145" s="129">
        <f>'23-PEÇAS'!F119</f>
        <v>70</v>
      </c>
      <c r="H145" s="126">
        <f>'23-PEÇAS'!G119</f>
        <v>3.59</v>
      </c>
      <c r="I145" s="126">
        <f>'23-PEÇAS'!H119</f>
        <v>251.3</v>
      </c>
      <c r="J145" s="127">
        <f>'Composição BDI'!$K$15</f>
        <v>0.20916011614764796</v>
      </c>
      <c r="K145" s="202">
        <f t="shared" si="7"/>
        <v>0.75088481697005616</v>
      </c>
      <c r="L145" s="130">
        <f t="shared" si="8"/>
        <v>4.340884816970056</v>
      </c>
      <c r="M145" s="533">
        <f t="shared" si="9"/>
        <v>303.86193718790395</v>
      </c>
    </row>
    <row r="146" spans="1:13" ht="25.5" x14ac:dyDescent="0.25">
      <c r="A146" s="561"/>
      <c r="B146" s="135" t="str">
        <f>'23-PEÇAS'!A120</f>
        <v>23.118</v>
      </c>
      <c r="C146" s="437" t="str">
        <f>'23-PEÇAS'!B120</f>
        <v>ARRUELA  EM ACO GALVANIZADO, DIAMETRO EXTERNO = 35MM, ESPESSURA = 3MM, DIAMETRO DO FURO= 18MM</v>
      </c>
      <c r="D146" s="135" t="str">
        <f>'23-PEÇAS'!C120</f>
        <v>Sinapi</v>
      </c>
      <c r="E146" s="135">
        <f>'23-PEÇAS'!D120</f>
        <v>13348</v>
      </c>
      <c r="F146" s="129" t="str">
        <f>'23-PEÇAS'!E120</f>
        <v>un</v>
      </c>
      <c r="G146" s="129">
        <f>'23-PEÇAS'!F120</f>
        <v>70</v>
      </c>
      <c r="H146" s="126">
        <f>'23-PEÇAS'!G120</f>
        <v>1.35</v>
      </c>
      <c r="I146" s="126">
        <f>'23-PEÇAS'!H120</f>
        <v>94.5</v>
      </c>
      <c r="J146" s="127">
        <f>'Composição BDI'!$K$15</f>
        <v>0.20916011614764796</v>
      </c>
      <c r="K146" s="202">
        <f t="shared" si="7"/>
        <v>0.28236615679932475</v>
      </c>
      <c r="L146" s="130">
        <f t="shared" si="8"/>
        <v>1.6323661567993248</v>
      </c>
      <c r="M146" s="533">
        <f t="shared" si="9"/>
        <v>114.26563097595275</v>
      </c>
    </row>
    <row r="147" spans="1:13" ht="25.5" x14ac:dyDescent="0.25">
      <c r="A147" s="561"/>
      <c r="B147" s="135" t="str">
        <f>'23-PEÇAS'!A121</f>
        <v>23.119</v>
      </c>
      <c r="C147" s="437" t="str">
        <f>'23-PEÇAS'!B121</f>
        <v>ARRUELA EM ALUMINIO, COM ROSCA, DE  1 1/4", PARA ELETRODUTO</v>
      </c>
      <c r="D147" s="135" t="str">
        <f>'23-PEÇAS'!C121</f>
        <v>Sinapi</v>
      </c>
      <c r="E147" s="135">
        <f>'23-PEÇAS'!D121</f>
        <v>39211</v>
      </c>
      <c r="F147" s="129" t="str">
        <f>'23-PEÇAS'!E121</f>
        <v>un</v>
      </c>
      <c r="G147" s="129">
        <f>'23-PEÇAS'!F121</f>
        <v>140</v>
      </c>
      <c r="H147" s="126">
        <f>'23-PEÇAS'!G121</f>
        <v>1.71</v>
      </c>
      <c r="I147" s="126">
        <f>'23-PEÇAS'!H121</f>
        <v>239.4</v>
      </c>
      <c r="J147" s="127">
        <f>'Composição BDI'!$K$15</f>
        <v>0.20916011614764796</v>
      </c>
      <c r="K147" s="202">
        <f t="shared" si="7"/>
        <v>0.35766379861247799</v>
      </c>
      <c r="L147" s="130">
        <f t="shared" si="8"/>
        <v>2.067663798612478</v>
      </c>
      <c r="M147" s="533">
        <f t="shared" si="9"/>
        <v>289.4729318057469</v>
      </c>
    </row>
    <row r="148" spans="1:13" ht="25.5" x14ac:dyDescent="0.25">
      <c r="A148" s="561"/>
      <c r="B148" s="135" t="str">
        <f>'23-PEÇAS'!A122</f>
        <v>23.120</v>
      </c>
      <c r="C148" s="437" t="str">
        <f>'23-PEÇAS'!B122</f>
        <v>ARRUELA EM ALUMINIO, COM ROSCA, DE 1 1/2", PARA ELETRODUTO</v>
      </c>
      <c r="D148" s="135" t="str">
        <f>'23-PEÇAS'!C122</f>
        <v>Sinapi</v>
      </c>
      <c r="E148" s="135">
        <f>'23-PEÇAS'!D122</f>
        <v>39212</v>
      </c>
      <c r="F148" s="129" t="str">
        <f>'23-PEÇAS'!E122</f>
        <v>un</v>
      </c>
      <c r="G148" s="129">
        <f>'23-PEÇAS'!F122</f>
        <v>140</v>
      </c>
      <c r="H148" s="126">
        <f>'23-PEÇAS'!G122</f>
        <v>1.91</v>
      </c>
      <c r="I148" s="126">
        <f>'23-PEÇAS'!H122</f>
        <v>267.39999999999998</v>
      </c>
      <c r="J148" s="127">
        <f>'Composição BDI'!$K$15</f>
        <v>0.20916011614764796</v>
      </c>
      <c r="K148" s="202">
        <f t="shared" si="7"/>
        <v>0.3994958218420076</v>
      </c>
      <c r="L148" s="130">
        <f t="shared" si="8"/>
        <v>2.3094958218420074</v>
      </c>
      <c r="M148" s="533">
        <f t="shared" si="9"/>
        <v>323.32941505788102</v>
      </c>
    </row>
    <row r="149" spans="1:13" ht="25.5" x14ac:dyDescent="0.25">
      <c r="A149" s="561"/>
      <c r="B149" s="135" t="str">
        <f>'23-PEÇAS'!A123</f>
        <v>23.121</v>
      </c>
      <c r="C149" s="437" t="str">
        <f>'23-PEÇAS'!B123</f>
        <v>ARRUELA EM ALUMINIO, COM ROSCA, DE 1", PARA ELETRODUTO</v>
      </c>
      <c r="D149" s="135" t="str">
        <f>'23-PEÇAS'!C123</f>
        <v>Sinapi</v>
      </c>
      <c r="E149" s="135">
        <f>'23-PEÇAS'!D123</f>
        <v>39210</v>
      </c>
      <c r="F149" s="129" t="str">
        <f>'23-PEÇAS'!E123</f>
        <v>un</v>
      </c>
      <c r="G149" s="129">
        <f>'23-PEÇAS'!F123</f>
        <v>140</v>
      </c>
      <c r="H149" s="126">
        <f>'23-PEÇAS'!G123</f>
        <v>0.96</v>
      </c>
      <c r="I149" s="126">
        <f>'23-PEÇAS'!H123</f>
        <v>134.4</v>
      </c>
      <c r="J149" s="127">
        <f>'Composição BDI'!$K$15</f>
        <v>0.20916011614764796</v>
      </c>
      <c r="K149" s="202">
        <f t="shared" si="7"/>
        <v>0.20079371150174202</v>
      </c>
      <c r="L149" s="130">
        <f t="shared" si="8"/>
        <v>1.1607937115017419</v>
      </c>
      <c r="M149" s="533">
        <f t="shared" si="9"/>
        <v>162.51111961024387</v>
      </c>
    </row>
    <row r="150" spans="1:13" ht="25.5" x14ac:dyDescent="0.25">
      <c r="A150" s="561"/>
      <c r="B150" s="135" t="str">
        <f>'23-PEÇAS'!A124</f>
        <v>23.122</v>
      </c>
      <c r="C150" s="437" t="str">
        <f>'23-PEÇAS'!B124</f>
        <v>ARRUELA EM ALUMINIO, COM ROSCA, DE 1/2", PARA ELETRODUTO</v>
      </c>
      <c r="D150" s="135" t="str">
        <f>'23-PEÇAS'!C124</f>
        <v>Sinapi</v>
      </c>
      <c r="E150" s="135">
        <f>'23-PEÇAS'!D124</f>
        <v>39208</v>
      </c>
      <c r="F150" s="129" t="str">
        <f>'23-PEÇAS'!E124</f>
        <v>un</v>
      </c>
      <c r="G150" s="129">
        <f>'23-PEÇAS'!F124</f>
        <v>140</v>
      </c>
      <c r="H150" s="126">
        <f>'23-PEÇAS'!G124</f>
        <v>0.52</v>
      </c>
      <c r="I150" s="126">
        <f>'23-PEÇAS'!H124</f>
        <v>72.8</v>
      </c>
      <c r="J150" s="127">
        <f>'Composição BDI'!$K$15</f>
        <v>0.20916011614764796</v>
      </c>
      <c r="K150" s="202">
        <f t="shared" si="7"/>
        <v>0.10876326039677695</v>
      </c>
      <c r="L150" s="130">
        <f t="shared" si="8"/>
        <v>0.62876326039677699</v>
      </c>
      <c r="M150" s="533">
        <f t="shared" si="9"/>
        <v>88.026856455548781</v>
      </c>
    </row>
    <row r="151" spans="1:13" ht="25.5" x14ac:dyDescent="0.25">
      <c r="A151" s="561"/>
      <c r="B151" s="135" t="str">
        <f>'23-PEÇAS'!A125</f>
        <v>23.123</v>
      </c>
      <c r="C151" s="437" t="str">
        <f>'23-PEÇAS'!B125</f>
        <v>ARRUELA EM ALUMINIO, COM ROSCA, DE 2 1/2", PARA ELETRODUTO</v>
      </c>
      <c r="D151" s="135" t="str">
        <f>'23-PEÇAS'!C125</f>
        <v>Sinapi</v>
      </c>
      <c r="E151" s="135">
        <f>'23-PEÇAS'!D125</f>
        <v>39214</v>
      </c>
      <c r="F151" s="129" t="str">
        <f>'23-PEÇAS'!E125</f>
        <v>un</v>
      </c>
      <c r="G151" s="129">
        <f>'23-PEÇAS'!F125</f>
        <v>140</v>
      </c>
      <c r="H151" s="126">
        <f>'23-PEÇAS'!G125</f>
        <v>1.79</v>
      </c>
      <c r="I151" s="126">
        <f>'23-PEÇAS'!H125</f>
        <v>250.6</v>
      </c>
      <c r="J151" s="127">
        <f>'Composição BDI'!$K$15</f>
        <v>0.20916011614764796</v>
      </c>
      <c r="K151" s="202">
        <f t="shared" si="7"/>
        <v>0.37439660790428986</v>
      </c>
      <c r="L151" s="130">
        <f t="shared" si="8"/>
        <v>2.16439660790429</v>
      </c>
      <c r="M151" s="533">
        <f t="shared" si="9"/>
        <v>303.01552510660059</v>
      </c>
    </row>
    <row r="152" spans="1:13" ht="25.5" x14ac:dyDescent="0.25">
      <c r="A152" s="561"/>
      <c r="B152" s="135" t="str">
        <f>'23-PEÇAS'!A126</f>
        <v>23.124</v>
      </c>
      <c r="C152" s="437" t="str">
        <f>'23-PEÇAS'!B126</f>
        <v>ARRUELA EM ALUMINIO, COM ROSCA, DE 2", PARA ELETRODUTO</v>
      </c>
      <c r="D152" s="135" t="str">
        <f>'23-PEÇAS'!C126</f>
        <v>Sinapi</v>
      </c>
      <c r="E152" s="135">
        <f>'23-PEÇAS'!D126</f>
        <v>39213</v>
      </c>
      <c r="F152" s="129" t="str">
        <f>'23-PEÇAS'!E126</f>
        <v>un</v>
      </c>
      <c r="G152" s="129">
        <f>'23-PEÇAS'!F126</f>
        <v>140</v>
      </c>
      <c r="H152" s="126">
        <f>'23-PEÇAS'!G126</f>
        <v>1.26</v>
      </c>
      <c r="I152" s="126">
        <f>'23-PEÇAS'!H126</f>
        <v>176.4</v>
      </c>
      <c r="J152" s="127">
        <f>'Composição BDI'!$K$15</f>
        <v>0.20916011614764796</v>
      </c>
      <c r="K152" s="202">
        <f t="shared" si="7"/>
        <v>0.26354174634603644</v>
      </c>
      <c r="L152" s="130">
        <f t="shared" si="8"/>
        <v>1.5235417463460363</v>
      </c>
      <c r="M152" s="533">
        <f t="shared" si="9"/>
        <v>213.29584448844508</v>
      </c>
    </row>
    <row r="153" spans="1:13" ht="25.5" x14ac:dyDescent="0.25">
      <c r="A153" s="561"/>
      <c r="B153" s="135" t="str">
        <f>'23-PEÇAS'!A127</f>
        <v>23.125</v>
      </c>
      <c r="C153" s="437" t="str">
        <f>'23-PEÇAS'!B127</f>
        <v>ARRUELA EM ALUMINIO, COM ROSCA, DE 3", PARA ELETRODUTO</v>
      </c>
      <c r="D153" s="135" t="str">
        <f>'23-PEÇAS'!C127</f>
        <v>Sinapi</v>
      </c>
      <c r="E153" s="135">
        <f>'23-PEÇAS'!D127</f>
        <v>39215</v>
      </c>
      <c r="F153" s="129" t="str">
        <f>'23-PEÇAS'!E127</f>
        <v>un</v>
      </c>
      <c r="G153" s="129">
        <f>'23-PEÇAS'!F127</f>
        <v>140</v>
      </c>
      <c r="H153" s="126">
        <f>'23-PEÇAS'!G127</f>
        <v>1.94</v>
      </c>
      <c r="I153" s="126">
        <f>'23-PEÇAS'!H127</f>
        <v>271.60000000000002</v>
      </c>
      <c r="J153" s="127">
        <f>'Composição BDI'!$K$15</f>
        <v>0.20916011614764796</v>
      </c>
      <c r="K153" s="202">
        <f t="shared" si="7"/>
        <v>0.40577062532643704</v>
      </c>
      <c r="L153" s="130">
        <f t="shared" si="8"/>
        <v>2.3457706253264368</v>
      </c>
      <c r="M153" s="533">
        <f t="shared" si="9"/>
        <v>328.40788754570116</v>
      </c>
    </row>
    <row r="154" spans="1:13" ht="25.5" x14ac:dyDescent="0.25">
      <c r="A154" s="561"/>
      <c r="B154" s="135" t="str">
        <f>'23-PEÇAS'!A128</f>
        <v>23.126</v>
      </c>
      <c r="C154" s="437" t="str">
        <f>'23-PEÇAS'!B128</f>
        <v>ARRUELA EM ALUMINIO, COM ROSCA, DE 3/4", PARA ELETRODUTO</v>
      </c>
      <c r="D154" s="135" t="str">
        <f>'23-PEÇAS'!C128</f>
        <v>Sinapi</v>
      </c>
      <c r="E154" s="135">
        <f>'23-PEÇAS'!D128</f>
        <v>39209</v>
      </c>
      <c r="F154" s="129" t="str">
        <f>'23-PEÇAS'!E128</f>
        <v>un</v>
      </c>
      <c r="G154" s="129">
        <f>'23-PEÇAS'!F128</f>
        <v>140</v>
      </c>
      <c r="H154" s="126">
        <f>'23-PEÇAS'!G128</f>
        <v>0.62</v>
      </c>
      <c r="I154" s="126">
        <f>'23-PEÇAS'!H128</f>
        <v>86.8</v>
      </c>
      <c r="J154" s="127">
        <f>'Composição BDI'!$K$15</f>
        <v>0.20916011614764796</v>
      </c>
      <c r="K154" s="202">
        <f t="shared" si="7"/>
        <v>0.12967927201154172</v>
      </c>
      <c r="L154" s="130">
        <f t="shared" si="8"/>
        <v>0.74967927201154172</v>
      </c>
      <c r="M154" s="533">
        <f t="shared" si="9"/>
        <v>104.95509808161584</v>
      </c>
    </row>
    <row r="155" spans="1:13" ht="25.5" x14ac:dyDescent="0.25">
      <c r="A155" s="561"/>
      <c r="B155" s="135" t="str">
        <f>'23-PEÇAS'!A129</f>
        <v>23.127</v>
      </c>
      <c r="C155" s="437" t="str">
        <f>'23-PEÇAS'!B129</f>
        <v>ARRUELA EM ALUMINIO, COM ROSCA, DE 3/8", PARA ELETRODUTO</v>
      </c>
      <c r="D155" s="135" t="str">
        <f>'23-PEÇAS'!C129</f>
        <v>Sinapi</v>
      </c>
      <c r="E155" s="135">
        <f>'23-PEÇAS'!D129</f>
        <v>39207</v>
      </c>
      <c r="F155" s="129" t="str">
        <f>'23-PEÇAS'!E129</f>
        <v>un</v>
      </c>
      <c r="G155" s="129">
        <f>'23-PEÇAS'!F129</f>
        <v>140</v>
      </c>
      <c r="H155" s="126">
        <f>'23-PEÇAS'!G129</f>
        <v>0.28000000000000003</v>
      </c>
      <c r="I155" s="126">
        <f>'23-PEÇAS'!H129</f>
        <v>39.200000000000003</v>
      </c>
      <c r="J155" s="127">
        <f>'Composição BDI'!$K$15</f>
        <v>0.20916011614764796</v>
      </c>
      <c r="K155" s="202">
        <f t="shared" si="7"/>
        <v>5.8564832521341433E-2</v>
      </c>
      <c r="L155" s="130">
        <f t="shared" si="8"/>
        <v>0.33856483252134145</v>
      </c>
      <c r="M155" s="533">
        <f t="shared" si="9"/>
        <v>47.3990765529878</v>
      </c>
    </row>
    <row r="156" spans="1:13" ht="25.5" x14ac:dyDescent="0.25">
      <c r="A156" s="561"/>
      <c r="B156" s="135" t="str">
        <f>'23-PEÇAS'!A130</f>
        <v>23.128</v>
      </c>
      <c r="C156" s="437" t="str">
        <f>'23-PEÇAS'!B130</f>
        <v>ARRUELA EM ALUMINIO, COM ROSCA, DE 4", PARA ELETRODUTO</v>
      </c>
      <c r="D156" s="135" t="str">
        <f>'23-PEÇAS'!C130</f>
        <v>Sinapi</v>
      </c>
      <c r="E156" s="135">
        <f>'23-PEÇAS'!D130</f>
        <v>39216</v>
      </c>
      <c r="F156" s="129" t="str">
        <f>'23-PEÇAS'!E130</f>
        <v>un</v>
      </c>
      <c r="G156" s="129">
        <f>'23-PEÇAS'!F130</f>
        <v>140</v>
      </c>
      <c r="H156" s="126">
        <f>'23-PEÇAS'!G130</f>
        <v>2.7</v>
      </c>
      <c r="I156" s="126">
        <f>'23-PEÇAS'!H130</f>
        <v>378</v>
      </c>
      <c r="J156" s="127">
        <f>'Composição BDI'!$K$15</f>
        <v>0.20916011614764796</v>
      </c>
      <c r="K156" s="202">
        <f t="shared" si="7"/>
        <v>0.5647323135986495</v>
      </c>
      <c r="L156" s="130">
        <f t="shared" si="8"/>
        <v>3.2647323135986497</v>
      </c>
      <c r="M156" s="533">
        <f t="shared" si="9"/>
        <v>457.06252390381098</v>
      </c>
    </row>
    <row r="157" spans="1:13" x14ac:dyDescent="0.25">
      <c r="A157" s="561"/>
      <c r="B157" s="135" t="str">
        <f>'23-PEÇAS'!A131</f>
        <v>23.129</v>
      </c>
      <c r="C157" s="437" t="str">
        <f>'23-PEÇAS'!B131</f>
        <v>ASSENTO SANITARIO DE PLASTICO, TIPO CONVENCIONAL</v>
      </c>
      <c r="D157" s="135" t="str">
        <f>'23-PEÇAS'!C131</f>
        <v>Sinapi</v>
      </c>
      <c r="E157" s="135">
        <f>'23-PEÇAS'!D131</f>
        <v>377</v>
      </c>
      <c r="F157" s="129" t="str">
        <f>'23-PEÇAS'!E131</f>
        <v>un</v>
      </c>
      <c r="G157" s="129">
        <f>'23-PEÇAS'!F131</f>
        <v>70</v>
      </c>
      <c r="H157" s="126">
        <f>'23-PEÇAS'!G131</f>
        <v>40.799999999999997</v>
      </c>
      <c r="I157" s="126">
        <f>'23-PEÇAS'!H131</f>
        <v>2856</v>
      </c>
      <c r="J157" s="127">
        <f>'Composição BDI'!$K$15</f>
        <v>0.20916011614764796</v>
      </c>
      <c r="K157" s="202">
        <f t="shared" si="7"/>
        <v>8.5337327388240354</v>
      </c>
      <c r="L157" s="130">
        <f t="shared" si="8"/>
        <v>49.333732738824033</v>
      </c>
      <c r="M157" s="533">
        <f t="shared" si="9"/>
        <v>3453.3612917176824</v>
      </c>
    </row>
    <row r="158" spans="1:13" ht="25.5" x14ac:dyDescent="0.25">
      <c r="A158" s="561"/>
      <c r="B158" s="135" t="str">
        <f>'23-PEÇAS'!A132</f>
        <v>23.130</v>
      </c>
      <c r="C158" s="437" t="str">
        <f>'23-PEÇAS'!B132</f>
        <v>AUTOMATICO DE BOIA SUPERIOR / INFERIOR, *15* A / 250 V</v>
      </c>
      <c r="D158" s="135" t="str">
        <f>'23-PEÇAS'!C132</f>
        <v>Sinapi</v>
      </c>
      <c r="E158" s="135">
        <f>'23-PEÇAS'!D132</f>
        <v>7588</v>
      </c>
      <c r="F158" s="129" t="str">
        <f>'23-PEÇAS'!E132</f>
        <v>un</v>
      </c>
      <c r="G158" s="129">
        <f>'23-PEÇAS'!F132</f>
        <v>35</v>
      </c>
      <c r="H158" s="126">
        <f>'23-PEÇAS'!G132</f>
        <v>49.3</v>
      </c>
      <c r="I158" s="126">
        <f>'23-PEÇAS'!H132</f>
        <v>1725.5</v>
      </c>
      <c r="J158" s="127">
        <f>'Composição BDI'!$K$15</f>
        <v>0.20916011614764796</v>
      </c>
      <c r="K158" s="202">
        <f t="shared" ref="K158:K221" si="10">H158*J158</f>
        <v>10.311593726079044</v>
      </c>
      <c r="L158" s="130">
        <f t="shared" ref="L158:L221" si="11">H158+K158</f>
        <v>59.611593726079043</v>
      </c>
      <c r="M158" s="533">
        <f t="shared" ref="M158:M221" si="12">L158*G158</f>
        <v>2086.4057804127665</v>
      </c>
    </row>
    <row r="159" spans="1:13" ht="25.5" x14ac:dyDescent="0.25">
      <c r="A159" s="561"/>
      <c r="B159" s="135" t="str">
        <f>'23-PEÇAS'!A133</f>
        <v>23.131</v>
      </c>
      <c r="C159" s="437" t="str">
        <f>'23-PEÇAS'!B133</f>
        <v>BACIA SANITARIA (VASO) COM CAIXA ACOPLADA, SIFAO APARENTE, DE LOUCA BRANCA (SEM ASSENTO)</v>
      </c>
      <c r="D159" s="135" t="str">
        <f>'23-PEÇAS'!C133</f>
        <v>Sinapi</v>
      </c>
      <c r="E159" s="135">
        <f>'23-PEÇAS'!D133</f>
        <v>10422</v>
      </c>
      <c r="F159" s="129" t="str">
        <f>'23-PEÇAS'!E133</f>
        <v>un</v>
      </c>
      <c r="G159" s="129">
        <f>'23-PEÇAS'!F133</f>
        <v>7</v>
      </c>
      <c r="H159" s="126">
        <f>'23-PEÇAS'!G133</f>
        <v>343.61</v>
      </c>
      <c r="I159" s="126">
        <f>'23-PEÇAS'!H133</f>
        <v>2405.27</v>
      </c>
      <c r="J159" s="127">
        <f>'Composição BDI'!$K$15</f>
        <v>0.20916011614764796</v>
      </c>
      <c r="K159" s="202">
        <f t="shared" si="10"/>
        <v>71.869507509493317</v>
      </c>
      <c r="L159" s="130">
        <f t="shared" si="11"/>
        <v>415.47950750949332</v>
      </c>
      <c r="M159" s="533">
        <f t="shared" si="12"/>
        <v>2908.356552566453</v>
      </c>
    </row>
    <row r="160" spans="1:13" ht="25.5" x14ac:dyDescent="0.25">
      <c r="A160" s="561"/>
      <c r="B160" s="135" t="str">
        <f>'23-PEÇAS'!A134</f>
        <v>23.132</v>
      </c>
      <c r="C160" s="437" t="str">
        <f>'23-PEÇAS'!B134</f>
        <v>BACIA SANITARIA (VASO) CONVENCIONAL, DE LOUCA BRANCA, SIFAO APARENTE, SAIDA VERTICAL (SEM ASSENTO)</v>
      </c>
      <c r="D160" s="135" t="str">
        <f>'23-PEÇAS'!C134</f>
        <v>Sinapi</v>
      </c>
      <c r="E160" s="135">
        <f>'23-PEÇAS'!D134</f>
        <v>10420</v>
      </c>
      <c r="F160" s="129" t="str">
        <f>'23-PEÇAS'!E134</f>
        <v>un</v>
      </c>
      <c r="G160" s="129">
        <f>'23-PEÇAS'!F134</f>
        <v>7</v>
      </c>
      <c r="H160" s="126">
        <f>'23-PEÇAS'!G134</f>
        <v>183.83</v>
      </c>
      <c r="I160" s="126">
        <f>'23-PEÇAS'!H134</f>
        <v>1286.81</v>
      </c>
      <c r="J160" s="127">
        <f>'Composição BDI'!$K$15</f>
        <v>0.20916011614764796</v>
      </c>
      <c r="K160" s="202">
        <f t="shared" si="10"/>
        <v>38.449904151422125</v>
      </c>
      <c r="L160" s="130">
        <f t="shared" si="11"/>
        <v>222.27990415142213</v>
      </c>
      <c r="M160" s="533">
        <f t="shared" si="12"/>
        <v>1555.9593290599548</v>
      </c>
    </row>
    <row r="161" spans="1:13" ht="38.25" x14ac:dyDescent="0.25">
      <c r="A161" s="561"/>
      <c r="B161" s="135" t="str">
        <f>'23-PEÇAS'!A135</f>
        <v>23.133</v>
      </c>
      <c r="C161" s="437" t="str">
        <f>'23-PEÇAS'!B135</f>
        <v>BACIA SANITARIA (VASO) CONVENCIONAL, DE LOUCA COLORIDA, SIFAO APARENTE, SAIDA VERTICAL (SEM ASSENTO)</v>
      </c>
      <c r="D161" s="135" t="str">
        <f>'23-PEÇAS'!C135</f>
        <v>Sinapi</v>
      </c>
      <c r="E161" s="135">
        <f>'23-PEÇAS'!D135</f>
        <v>10421</v>
      </c>
      <c r="F161" s="129" t="str">
        <f>'23-PEÇAS'!E135</f>
        <v>un</v>
      </c>
      <c r="G161" s="129">
        <f>'23-PEÇAS'!F135</f>
        <v>7</v>
      </c>
      <c r="H161" s="126">
        <f>'23-PEÇAS'!G135</f>
        <v>60.6</v>
      </c>
      <c r="I161" s="126">
        <f>'23-PEÇAS'!H135</f>
        <v>424.2</v>
      </c>
      <c r="J161" s="127">
        <f>'Composição BDI'!$K$15</f>
        <v>0.20916011614764796</v>
      </c>
      <c r="K161" s="202">
        <f t="shared" si="10"/>
        <v>12.675103038547466</v>
      </c>
      <c r="L161" s="130">
        <f t="shared" si="11"/>
        <v>73.275103038547471</v>
      </c>
      <c r="M161" s="533">
        <f t="shared" si="12"/>
        <v>512.92572126983225</v>
      </c>
    </row>
    <row r="162" spans="1:13" ht="25.5" x14ac:dyDescent="0.25">
      <c r="A162" s="561"/>
      <c r="B162" s="135" t="str">
        <f>'23-PEÇAS'!A136</f>
        <v>23.134</v>
      </c>
      <c r="C162" s="437" t="str">
        <f>'23-PEÇAS'!B136</f>
        <v>BARRA ANTIPANICO DUPLA, CEGA EM LADO OPOSTO, COR CINZA</v>
      </c>
      <c r="D162" s="135" t="str">
        <f>'23-PEÇAS'!C136</f>
        <v>Sinapi</v>
      </c>
      <c r="E162" s="135">
        <f>'23-PEÇAS'!D136</f>
        <v>39621</v>
      </c>
      <c r="F162" s="129" t="str">
        <f>'23-PEÇAS'!E136</f>
        <v>un</v>
      </c>
      <c r="G162" s="129">
        <f>'23-PEÇAS'!F136</f>
        <v>1</v>
      </c>
      <c r="H162" s="126">
        <f>'23-PEÇAS'!G136</f>
        <v>1349.83</v>
      </c>
      <c r="I162" s="126">
        <f>'23-PEÇAS'!H136</f>
        <v>1349.83</v>
      </c>
      <c r="J162" s="127">
        <f>'Composição BDI'!$K$15</f>
        <v>0.20916011614764796</v>
      </c>
      <c r="K162" s="202">
        <f t="shared" si="10"/>
        <v>282.3305995795796</v>
      </c>
      <c r="L162" s="130">
        <f t="shared" si="11"/>
        <v>1632.1605995795794</v>
      </c>
      <c r="M162" s="533">
        <f t="shared" si="12"/>
        <v>1632.1605995795794</v>
      </c>
    </row>
    <row r="163" spans="1:13" ht="25.5" x14ac:dyDescent="0.25">
      <c r="A163" s="561"/>
      <c r="B163" s="135" t="str">
        <f>'23-PEÇAS'!A137</f>
        <v>23.135</v>
      </c>
      <c r="C163" s="437" t="str">
        <f>'23-PEÇAS'!B137</f>
        <v>BARRA ANTIPANICO DUPLA, PARA PORTA DE VIDRO, COR CINZA</v>
      </c>
      <c r="D163" s="135" t="str">
        <f>'23-PEÇAS'!C137</f>
        <v>Sinapi</v>
      </c>
      <c r="E163" s="135">
        <f>'23-PEÇAS'!D137</f>
        <v>39624</v>
      </c>
      <c r="F163" s="129" t="str">
        <f>'23-PEÇAS'!E137</f>
        <v>un</v>
      </c>
      <c r="G163" s="129">
        <f>'23-PEÇAS'!F137</f>
        <v>1</v>
      </c>
      <c r="H163" s="126">
        <f>'23-PEÇAS'!G137</f>
        <v>1489.01</v>
      </c>
      <c r="I163" s="126">
        <f>'23-PEÇAS'!H137</f>
        <v>1489.01</v>
      </c>
      <c r="J163" s="127">
        <f>'Composição BDI'!$K$15</f>
        <v>0.20916011614764796</v>
      </c>
      <c r="K163" s="202">
        <f t="shared" si="10"/>
        <v>311.44150454500931</v>
      </c>
      <c r="L163" s="130">
        <f t="shared" si="11"/>
        <v>1800.4515045450094</v>
      </c>
      <c r="M163" s="533">
        <f t="shared" si="12"/>
        <v>1800.4515045450094</v>
      </c>
    </row>
    <row r="164" spans="1:13" ht="25.5" x14ac:dyDescent="0.25">
      <c r="A164" s="561"/>
      <c r="B164" s="135" t="str">
        <f>'23-PEÇAS'!A138</f>
        <v>23.136</v>
      </c>
      <c r="C164" s="437" t="str">
        <f>'23-PEÇAS'!B138</f>
        <v>BARRA ANTIPANICO SIMPLES, CEGA EM LADO OPOSTO, COR CINZA</v>
      </c>
      <c r="D164" s="135" t="str">
        <f>'23-PEÇAS'!C138</f>
        <v>Sinapi</v>
      </c>
      <c r="E164" s="135">
        <f>'23-PEÇAS'!D138</f>
        <v>39615</v>
      </c>
      <c r="F164" s="129" t="str">
        <f>'23-PEÇAS'!E138</f>
        <v>un</v>
      </c>
      <c r="G164" s="129">
        <f>'23-PEÇAS'!F138</f>
        <v>1</v>
      </c>
      <c r="H164" s="126">
        <f>'23-PEÇAS'!G138</f>
        <v>603.99</v>
      </c>
      <c r="I164" s="126">
        <f>'23-PEÇAS'!H138</f>
        <v>603.99</v>
      </c>
      <c r="J164" s="127">
        <f>'Composição BDI'!$K$15</f>
        <v>0.20916011614764796</v>
      </c>
      <c r="K164" s="202">
        <f t="shared" si="10"/>
        <v>126.3306185520179</v>
      </c>
      <c r="L164" s="130">
        <f t="shared" si="11"/>
        <v>730.32061855201789</v>
      </c>
      <c r="M164" s="533">
        <f t="shared" si="12"/>
        <v>730.32061855201789</v>
      </c>
    </row>
    <row r="165" spans="1:13" ht="25.5" x14ac:dyDescent="0.25">
      <c r="A165" s="561"/>
      <c r="B165" s="135" t="str">
        <f>'23-PEÇAS'!A139</f>
        <v>23.137</v>
      </c>
      <c r="C165" s="437" t="str">
        <f>'23-PEÇAS'!B139</f>
        <v>BARRA ANTIPANICO SIMPLES, COM FECHADURA LADO OPOSTO, COR CINZA</v>
      </c>
      <c r="D165" s="135" t="str">
        <f>'23-PEÇAS'!C139</f>
        <v>Sinapi</v>
      </c>
      <c r="E165" s="135">
        <f>'23-PEÇAS'!D139</f>
        <v>39620</v>
      </c>
      <c r="F165" s="129" t="str">
        <f>'23-PEÇAS'!E139</f>
        <v>un</v>
      </c>
      <c r="G165" s="129">
        <f>'23-PEÇAS'!F139</f>
        <v>1</v>
      </c>
      <c r="H165" s="126">
        <f>'23-PEÇAS'!G139</f>
        <v>922.46</v>
      </c>
      <c r="I165" s="126">
        <f>'23-PEÇAS'!H139</f>
        <v>922.46</v>
      </c>
      <c r="J165" s="127">
        <f>'Composição BDI'!$K$15</f>
        <v>0.20916011614764796</v>
      </c>
      <c r="K165" s="202">
        <f t="shared" si="10"/>
        <v>192.94184074155933</v>
      </c>
      <c r="L165" s="130">
        <f t="shared" si="11"/>
        <v>1115.4018407415595</v>
      </c>
      <c r="M165" s="533">
        <f t="shared" si="12"/>
        <v>1115.4018407415595</v>
      </c>
    </row>
    <row r="166" spans="1:13" ht="25.5" x14ac:dyDescent="0.25">
      <c r="A166" s="561"/>
      <c r="B166" s="135" t="str">
        <f>'23-PEÇAS'!A140</f>
        <v>23.138</v>
      </c>
      <c r="C166" s="437" t="str">
        <f>'23-PEÇAS'!B140</f>
        <v>BARRA ANTIPANICO SIMPLES, PARA PORTA DE VIDRO, COR CINZA</v>
      </c>
      <c r="D166" s="135" t="str">
        <f>'23-PEÇAS'!C140</f>
        <v>Sinapi</v>
      </c>
      <c r="E166" s="135">
        <f>'23-PEÇAS'!D140</f>
        <v>39623</v>
      </c>
      <c r="F166" s="129" t="str">
        <f>'23-PEÇAS'!E140</f>
        <v>un</v>
      </c>
      <c r="G166" s="129">
        <f>'23-PEÇAS'!F140</f>
        <v>1</v>
      </c>
      <c r="H166" s="126">
        <f>'23-PEÇAS'!G140</f>
        <v>498.96</v>
      </c>
      <c r="I166" s="126">
        <f>'23-PEÇAS'!H140</f>
        <v>498.96</v>
      </c>
      <c r="J166" s="127">
        <f>'Composição BDI'!$K$15</f>
        <v>0.20916011614764796</v>
      </c>
      <c r="K166" s="202">
        <f t="shared" si="10"/>
        <v>104.36253155303042</v>
      </c>
      <c r="L166" s="130">
        <f t="shared" si="11"/>
        <v>603.32253155303044</v>
      </c>
      <c r="M166" s="533">
        <f t="shared" si="12"/>
        <v>603.32253155303044</v>
      </c>
    </row>
    <row r="167" spans="1:13" ht="25.5" x14ac:dyDescent="0.25">
      <c r="A167" s="561"/>
      <c r="B167" s="135" t="str">
        <f>'23-PEÇAS'!A141</f>
        <v>23.139</v>
      </c>
      <c r="C167" s="437" t="str">
        <f>'23-PEÇAS'!B141</f>
        <v>BARRA DE APOIO RETA, EM ACO INOX POLIDO, COMPRIMENTO 70CM, DIAMETRO MINIMO 3 CM</v>
      </c>
      <c r="D167" s="135" t="str">
        <f>'23-PEÇAS'!C141</f>
        <v>Sinapi</v>
      </c>
      <c r="E167" s="135">
        <f>'23-PEÇAS'!D141</f>
        <v>36205</v>
      </c>
      <c r="F167" s="129" t="str">
        <f>'23-PEÇAS'!E141</f>
        <v>un</v>
      </c>
      <c r="G167" s="129">
        <f>'23-PEÇAS'!F141</f>
        <v>4</v>
      </c>
      <c r="H167" s="126">
        <f>'23-PEÇAS'!G141</f>
        <v>141.62</v>
      </c>
      <c r="I167" s="126">
        <f>'23-PEÇAS'!H141</f>
        <v>566.48</v>
      </c>
      <c r="J167" s="127">
        <f>'Composição BDI'!$K$15</f>
        <v>0.20916011614764796</v>
      </c>
      <c r="K167" s="202">
        <f t="shared" si="10"/>
        <v>29.621255648829905</v>
      </c>
      <c r="L167" s="130">
        <f t="shared" si="11"/>
        <v>171.24125564882991</v>
      </c>
      <c r="M167" s="533">
        <f t="shared" si="12"/>
        <v>684.96502259531962</v>
      </c>
    </row>
    <row r="168" spans="1:13" x14ac:dyDescent="0.25">
      <c r="A168" s="561"/>
      <c r="B168" s="135" t="str">
        <f>'23-PEÇAS'!A142</f>
        <v>23.140</v>
      </c>
      <c r="C168" s="437" t="str">
        <f>'23-PEÇAS'!B142</f>
        <v>BARRA DE FERRO CHATA, RETANGULAR (QUALQUER BITOLA)</v>
      </c>
      <c r="D168" s="135" t="str">
        <f>'23-PEÇAS'!C142</f>
        <v>Sinapi</v>
      </c>
      <c r="E168" s="135">
        <f>'23-PEÇAS'!D142</f>
        <v>546</v>
      </c>
      <c r="F168" s="129" t="str">
        <f>'23-PEÇAS'!E142</f>
        <v>un</v>
      </c>
      <c r="G168" s="129">
        <f>'23-PEÇAS'!F142</f>
        <v>2</v>
      </c>
      <c r="H168" s="126">
        <f>'23-PEÇAS'!G142</f>
        <v>14.23</v>
      </c>
      <c r="I168" s="126">
        <f>'23-PEÇAS'!H142</f>
        <v>28.46</v>
      </c>
      <c r="J168" s="127">
        <f>'Composição BDI'!$K$15</f>
        <v>0.20916011614764796</v>
      </c>
      <c r="K168" s="202">
        <f t="shared" si="10"/>
        <v>2.9763484527810307</v>
      </c>
      <c r="L168" s="130">
        <f t="shared" si="11"/>
        <v>17.206348452781032</v>
      </c>
      <c r="M168" s="533">
        <f t="shared" si="12"/>
        <v>34.412696905562065</v>
      </c>
    </row>
    <row r="169" spans="1:13" ht="25.5" x14ac:dyDescent="0.25">
      <c r="A169" s="561"/>
      <c r="B169" s="135" t="str">
        <f>'23-PEÇAS'!A143</f>
        <v>23.141</v>
      </c>
      <c r="C169" s="437" t="str">
        <f>'23-PEÇAS'!B143</f>
        <v>BARRA DE FERRO CHATO, RETANGULAR, 19,05 MM X 3,17 MM (L X E), 0,47 KG/M</v>
      </c>
      <c r="D169" s="135" t="str">
        <f>'23-PEÇAS'!C143</f>
        <v>Sinapi</v>
      </c>
      <c r="E169" s="135">
        <f>'23-PEÇAS'!D143</f>
        <v>566</v>
      </c>
      <c r="F169" s="129" t="str">
        <f>'23-PEÇAS'!E143</f>
        <v>un</v>
      </c>
      <c r="G169" s="129">
        <f>'23-PEÇAS'!F143</f>
        <v>9</v>
      </c>
      <c r="H169" s="126">
        <f>'23-PEÇAS'!G143</f>
        <v>6.75</v>
      </c>
      <c r="I169" s="126">
        <f>'23-PEÇAS'!H143</f>
        <v>60.75</v>
      </c>
      <c r="J169" s="127">
        <f>'Composição BDI'!$K$15</f>
        <v>0.20916011614764796</v>
      </c>
      <c r="K169" s="202">
        <f t="shared" si="10"/>
        <v>1.4118307839966238</v>
      </c>
      <c r="L169" s="130">
        <f t="shared" si="11"/>
        <v>8.1618307839966242</v>
      </c>
      <c r="M169" s="533">
        <f t="shared" si="12"/>
        <v>73.456477055969614</v>
      </c>
    </row>
    <row r="170" spans="1:13" ht="25.5" x14ac:dyDescent="0.25">
      <c r="A170" s="561"/>
      <c r="B170" s="135" t="str">
        <f>'23-PEÇAS'!A144</f>
        <v>23.142</v>
      </c>
      <c r="C170" s="437" t="str">
        <f>'23-PEÇAS'!B144</f>
        <v>BARRA DE FERRO CHATO, RETANGULAR, 25,4 MM X 4,76 MM (L X E), 1,73 KG/M</v>
      </c>
      <c r="D170" s="135" t="str">
        <f>'23-PEÇAS'!C144</f>
        <v>Sinapi</v>
      </c>
      <c r="E170" s="135">
        <f>'23-PEÇAS'!D144</f>
        <v>565</v>
      </c>
      <c r="F170" s="129" t="str">
        <f>'23-PEÇAS'!E144</f>
        <v>un</v>
      </c>
      <c r="G170" s="129">
        <f>'23-PEÇAS'!F144</f>
        <v>35</v>
      </c>
      <c r="H170" s="126">
        <f>'23-PEÇAS'!G144</f>
        <v>24.51</v>
      </c>
      <c r="I170" s="126">
        <f>'23-PEÇAS'!H144</f>
        <v>857.85</v>
      </c>
      <c r="J170" s="127">
        <f>'Composição BDI'!$K$15</f>
        <v>0.20916011614764796</v>
      </c>
      <c r="K170" s="202">
        <f t="shared" si="10"/>
        <v>5.1265144467788515</v>
      </c>
      <c r="L170" s="130">
        <f t="shared" si="11"/>
        <v>29.636514446778854</v>
      </c>
      <c r="M170" s="533">
        <f t="shared" si="12"/>
        <v>1037.2780056372599</v>
      </c>
    </row>
    <row r="171" spans="1:13" ht="25.5" x14ac:dyDescent="0.25">
      <c r="A171" s="561"/>
      <c r="B171" s="135" t="str">
        <f>'23-PEÇAS'!A145</f>
        <v>23.143</v>
      </c>
      <c r="C171" s="437" t="str">
        <f>'23-PEÇAS'!B145</f>
        <v>BARRA DE FERRO CHATO, RETANGULAR, 25,4 MM X 6,35 MM (L X E), 1,2265 KG/M</v>
      </c>
      <c r="D171" s="135" t="str">
        <f>'23-PEÇAS'!C145</f>
        <v>Sinapi</v>
      </c>
      <c r="E171" s="135">
        <f>'23-PEÇAS'!D145</f>
        <v>555</v>
      </c>
      <c r="F171" s="129" t="str">
        <f>'23-PEÇAS'!E145</f>
        <v>un</v>
      </c>
      <c r="G171" s="129">
        <f>'23-PEÇAS'!F145</f>
        <v>4</v>
      </c>
      <c r="H171" s="126">
        <f>'23-PEÇAS'!G145</f>
        <v>17.45</v>
      </c>
      <c r="I171" s="126">
        <f>'23-PEÇAS'!H145</f>
        <v>69.8</v>
      </c>
      <c r="J171" s="127">
        <f>'Composição BDI'!$K$15</f>
        <v>0.20916011614764796</v>
      </c>
      <c r="K171" s="202">
        <f t="shared" si="10"/>
        <v>3.6498440267764565</v>
      </c>
      <c r="L171" s="130">
        <f t="shared" si="11"/>
        <v>21.099844026776456</v>
      </c>
      <c r="M171" s="533">
        <f t="shared" si="12"/>
        <v>84.399376107105823</v>
      </c>
    </row>
    <row r="172" spans="1:13" ht="25.5" x14ac:dyDescent="0.25">
      <c r="A172" s="561"/>
      <c r="B172" s="135" t="str">
        <f>'23-PEÇAS'!A146</f>
        <v>23.144</v>
      </c>
      <c r="C172" s="437" t="str">
        <f>'23-PEÇAS'!B146</f>
        <v>BARRA DE FERRO CHATO, RETANGULAR, 38,1 MM X 12,7 MM (L X E), 3,79 KG/M</v>
      </c>
      <c r="D172" s="135" t="str">
        <f>'23-PEÇAS'!C146</f>
        <v>Sinapi</v>
      </c>
      <c r="E172" s="135">
        <f>'23-PEÇAS'!D146</f>
        <v>557</v>
      </c>
      <c r="F172" s="129" t="str">
        <f>'23-PEÇAS'!E146</f>
        <v>un</v>
      </c>
      <c r="G172" s="129">
        <f>'23-PEÇAS'!F146</f>
        <v>3</v>
      </c>
      <c r="H172" s="126">
        <f>'23-PEÇAS'!G146</f>
        <v>54.75</v>
      </c>
      <c r="I172" s="126">
        <f>'23-PEÇAS'!H146</f>
        <v>164.25</v>
      </c>
      <c r="J172" s="127">
        <f>'Composição BDI'!$K$15</f>
        <v>0.20916011614764796</v>
      </c>
      <c r="K172" s="202">
        <f t="shared" si="10"/>
        <v>11.451516359083726</v>
      </c>
      <c r="L172" s="130">
        <f t="shared" si="11"/>
        <v>66.201516359083726</v>
      </c>
      <c r="M172" s="533">
        <f t="shared" si="12"/>
        <v>198.60454907725119</v>
      </c>
    </row>
    <row r="173" spans="1:13" ht="25.5" x14ac:dyDescent="0.25">
      <c r="A173" s="561"/>
      <c r="B173" s="135" t="str">
        <f>'23-PEÇAS'!A147</f>
        <v>23.145</v>
      </c>
      <c r="C173" s="437" t="str">
        <f>'23-PEÇAS'!B147</f>
        <v>BARRA DE FERRO CHATO, RETANGULAR, 38,1 MM X 6,35 MM (L X E), 1,89 KG/M</v>
      </c>
      <c r="D173" s="135" t="str">
        <f>'23-PEÇAS'!C147</f>
        <v>Sinapi</v>
      </c>
      <c r="E173" s="135">
        <f>'23-PEÇAS'!D147</f>
        <v>552</v>
      </c>
      <c r="F173" s="129" t="str">
        <f>'23-PEÇAS'!E147</f>
        <v>un</v>
      </c>
      <c r="G173" s="129">
        <f>'23-PEÇAS'!F147</f>
        <v>4</v>
      </c>
      <c r="H173" s="126">
        <f>'23-PEÇAS'!G147</f>
        <v>27.16</v>
      </c>
      <c r="I173" s="126">
        <f>'23-PEÇAS'!H147</f>
        <v>108.64</v>
      </c>
      <c r="J173" s="127">
        <f>'Composição BDI'!$K$15</f>
        <v>0.20916011614764796</v>
      </c>
      <c r="K173" s="202">
        <f t="shared" si="10"/>
        <v>5.6807887545701181</v>
      </c>
      <c r="L173" s="130">
        <f t="shared" si="11"/>
        <v>32.84078875457012</v>
      </c>
      <c r="M173" s="533">
        <f t="shared" si="12"/>
        <v>131.36315501828048</v>
      </c>
    </row>
    <row r="174" spans="1:13" ht="25.5" x14ac:dyDescent="0.25">
      <c r="A174" s="561"/>
      <c r="B174" s="135" t="str">
        <f>'23-PEÇAS'!A148</f>
        <v>23.146</v>
      </c>
      <c r="C174" s="437" t="str">
        <f>'23-PEÇAS'!B148</f>
        <v>BARRA DE FERRO CHATO, RETANGULAR, 38,1 MM X 9,53 MM (L X E), 2,84 KG/M</v>
      </c>
      <c r="D174" s="135" t="str">
        <f>'23-PEÇAS'!C148</f>
        <v>Sinapi</v>
      </c>
      <c r="E174" s="135">
        <f>'23-PEÇAS'!D148</f>
        <v>563</v>
      </c>
      <c r="F174" s="129" t="str">
        <f>'23-PEÇAS'!E148</f>
        <v>un</v>
      </c>
      <c r="G174" s="129">
        <f>'23-PEÇAS'!F148</f>
        <v>35</v>
      </c>
      <c r="H174" s="126">
        <f>'23-PEÇAS'!G148</f>
        <v>20.61</v>
      </c>
      <c r="I174" s="126">
        <f>'23-PEÇAS'!H148</f>
        <v>721.35</v>
      </c>
      <c r="J174" s="127">
        <f>'Composição BDI'!$K$15</f>
        <v>0.20916011614764796</v>
      </c>
      <c r="K174" s="202">
        <f t="shared" si="10"/>
        <v>4.3107899938030245</v>
      </c>
      <c r="L174" s="130">
        <f t="shared" si="11"/>
        <v>24.920789993803023</v>
      </c>
      <c r="M174" s="533">
        <f t="shared" si="12"/>
        <v>872.22764978310579</v>
      </c>
    </row>
    <row r="175" spans="1:13" ht="25.5" x14ac:dyDescent="0.25">
      <c r="A175" s="561"/>
      <c r="B175" s="135" t="str">
        <f>'23-PEÇAS'!A149</f>
        <v>23.147</v>
      </c>
      <c r="C175" s="437" t="str">
        <f>'23-PEÇAS'!B149</f>
        <v>BARRA DE FERRO CHATO, RETANGULAR, 50,8 MM X 12,7 MM (L X E), 5,06 KG/M</v>
      </c>
      <c r="D175" s="135" t="str">
        <f>'23-PEÇAS'!C149</f>
        <v>Sinapi</v>
      </c>
      <c r="E175" s="135">
        <f>'23-PEÇAS'!D149</f>
        <v>549</v>
      </c>
      <c r="F175" s="129" t="str">
        <f>'23-PEÇAS'!E149</f>
        <v>un</v>
      </c>
      <c r="G175" s="129">
        <f>'23-PEÇAS'!F149</f>
        <v>70</v>
      </c>
      <c r="H175" s="126">
        <f>'23-PEÇAS'!G149</f>
        <v>37.1</v>
      </c>
      <c r="I175" s="126">
        <f>'23-PEÇAS'!H149</f>
        <v>2597</v>
      </c>
      <c r="J175" s="127">
        <f>'Composição BDI'!$K$15</f>
        <v>0.20916011614764796</v>
      </c>
      <c r="K175" s="202">
        <f t="shared" si="10"/>
        <v>7.7598403090777399</v>
      </c>
      <c r="L175" s="130">
        <f t="shared" si="11"/>
        <v>44.85984030907774</v>
      </c>
      <c r="M175" s="533">
        <f t="shared" si="12"/>
        <v>3140.1888216354419</v>
      </c>
    </row>
    <row r="176" spans="1:13" ht="25.5" x14ac:dyDescent="0.25">
      <c r="A176" s="561"/>
      <c r="B176" s="135" t="str">
        <f>'23-PEÇAS'!A150</f>
        <v>23.148</v>
      </c>
      <c r="C176" s="437" t="str">
        <f>'23-PEÇAS'!B150</f>
        <v>BARRA DE FERRO CHATO, RETANGULAR, 50,8 MM X 25,4 MM (L X E), 10,12 KG/M</v>
      </c>
      <c r="D176" s="135" t="str">
        <f>'23-PEÇAS'!C150</f>
        <v>Sinapi</v>
      </c>
      <c r="E176" s="135">
        <f>'23-PEÇAS'!D150</f>
        <v>551</v>
      </c>
      <c r="F176" s="129" t="str">
        <f>'23-PEÇAS'!E150</f>
        <v>un</v>
      </c>
      <c r="G176" s="129">
        <f>'23-PEÇAS'!F150</f>
        <v>140</v>
      </c>
      <c r="H176" s="126">
        <f>'23-PEÇAS'!G150</f>
        <v>43.64</v>
      </c>
      <c r="I176" s="126">
        <f>'23-PEÇAS'!H150</f>
        <v>6109.6</v>
      </c>
      <c r="J176" s="127">
        <f>'Composição BDI'!$K$15</f>
        <v>0.20916011614764796</v>
      </c>
      <c r="K176" s="202">
        <f t="shared" si="10"/>
        <v>9.1277474686833564</v>
      </c>
      <c r="L176" s="130">
        <f t="shared" si="11"/>
        <v>52.767747468683353</v>
      </c>
      <c r="M176" s="533">
        <f t="shared" si="12"/>
        <v>7387.4846456156693</v>
      </c>
    </row>
    <row r="177" spans="1:13" ht="25.5" x14ac:dyDescent="0.25">
      <c r="A177" s="561"/>
      <c r="B177" s="135" t="str">
        <f>'23-PEÇAS'!A151</f>
        <v>23.149</v>
      </c>
      <c r="C177" s="437" t="str">
        <f>'23-PEÇAS'!B151</f>
        <v>BARRA DE FERRO CHATO, RETANGULAR, 50,8 MM X 6,35 MM (L X E), 2,53 KG/M</v>
      </c>
      <c r="D177" s="135" t="str">
        <f>'23-PEÇAS'!C151</f>
        <v>Sinapi</v>
      </c>
      <c r="E177" s="135">
        <f>'23-PEÇAS'!D151</f>
        <v>559</v>
      </c>
      <c r="F177" s="129" t="str">
        <f>'23-PEÇAS'!E151</f>
        <v>un</v>
      </c>
      <c r="G177" s="129">
        <f>'23-PEÇAS'!F151</f>
        <v>6</v>
      </c>
      <c r="H177" s="126">
        <f>'23-PEÇAS'!G151</f>
        <v>36.36</v>
      </c>
      <c r="I177" s="126">
        <f>'23-PEÇAS'!H151</f>
        <v>218.16</v>
      </c>
      <c r="J177" s="127">
        <f>'Composição BDI'!$K$15</f>
        <v>0.20916011614764796</v>
      </c>
      <c r="K177" s="202">
        <f t="shared" si="10"/>
        <v>7.6050618231284792</v>
      </c>
      <c r="L177" s="130">
        <f t="shared" si="11"/>
        <v>43.96506182312848</v>
      </c>
      <c r="M177" s="533">
        <f t="shared" si="12"/>
        <v>263.79037093877088</v>
      </c>
    </row>
    <row r="178" spans="1:13" ht="25.5" x14ac:dyDescent="0.25">
      <c r="A178" s="561"/>
      <c r="B178" s="135" t="str">
        <f>'23-PEÇAS'!A152</f>
        <v>23.150</v>
      </c>
      <c r="C178" s="437" t="str">
        <f>'23-PEÇAS'!B152</f>
        <v>BARRA DE FERRO CHATO, RETANGULAR, 50,8 MM X 7,94 MM (L X E), 3,162 KG/M</v>
      </c>
      <c r="D178" s="135" t="str">
        <f>'23-PEÇAS'!C152</f>
        <v>Sinapi</v>
      </c>
      <c r="E178" s="135">
        <f>'23-PEÇAS'!D152</f>
        <v>560</v>
      </c>
      <c r="F178" s="129" t="str">
        <f>'23-PEÇAS'!E152</f>
        <v>un</v>
      </c>
      <c r="G178" s="129">
        <f>'23-PEÇAS'!F152</f>
        <v>35</v>
      </c>
      <c r="H178" s="126">
        <f>'23-PEÇAS'!G152</f>
        <v>22.97</v>
      </c>
      <c r="I178" s="126">
        <f>'23-PEÇAS'!H152</f>
        <v>803.95</v>
      </c>
      <c r="J178" s="127">
        <f>'Composição BDI'!$K$15</f>
        <v>0.20916011614764796</v>
      </c>
      <c r="K178" s="202">
        <f t="shared" si="10"/>
        <v>4.8044078679114737</v>
      </c>
      <c r="L178" s="130">
        <f t="shared" si="11"/>
        <v>27.774407867911471</v>
      </c>
      <c r="M178" s="533">
        <f t="shared" si="12"/>
        <v>972.10427537690146</v>
      </c>
    </row>
    <row r="179" spans="1:13" ht="25.5" x14ac:dyDescent="0.25">
      <c r="A179" s="561"/>
      <c r="B179" s="135" t="str">
        <f>'23-PEÇAS'!A153</f>
        <v>23.151</v>
      </c>
      <c r="C179" s="437" t="str">
        <f>'23-PEÇAS'!B153</f>
        <v>BARRA DE FERRO CHATO, RETANGULAR, 50,8 MM X 9,53 MM (L X E), 3,79KG/M</v>
      </c>
      <c r="D179" s="135" t="str">
        <f>'23-PEÇAS'!C153</f>
        <v>Sinapi</v>
      </c>
      <c r="E179" s="135">
        <f>'23-PEÇAS'!D153</f>
        <v>547</v>
      </c>
      <c r="F179" s="129" t="str">
        <f>'23-PEÇAS'!E153</f>
        <v>un</v>
      </c>
      <c r="G179" s="129">
        <f>'23-PEÇAS'!F153</f>
        <v>8</v>
      </c>
      <c r="H179" s="126">
        <f>'23-PEÇAS'!G153</f>
        <v>54.27</v>
      </c>
      <c r="I179" s="126">
        <f>'23-PEÇAS'!H153</f>
        <v>434.16</v>
      </c>
      <c r="J179" s="127">
        <f>'Composição BDI'!$K$15</f>
        <v>0.20916011614764796</v>
      </c>
      <c r="K179" s="202">
        <f t="shared" si="10"/>
        <v>11.351119503332855</v>
      </c>
      <c r="L179" s="130">
        <f t="shared" si="11"/>
        <v>65.621119503332864</v>
      </c>
      <c r="M179" s="533">
        <f t="shared" si="12"/>
        <v>524.96895602666291</v>
      </c>
    </row>
    <row r="180" spans="1:13" ht="25.5" x14ac:dyDescent="0.25">
      <c r="A180" s="561"/>
      <c r="B180" s="135" t="str">
        <f>'23-PEÇAS'!A154</f>
        <v>23.152</v>
      </c>
      <c r="C180" s="437" t="str">
        <f>'23-PEÇAS'!B154</f>
        <v>BASE PARA MASTRO DE PARA-RAIOS DIAMETRO NOMINAL 2"</v>
      </c>
      <c r="D180" s="135" t="str">
        <f>'23-PEÇAS'!C154</f>
        <v>Sinapi</v>
      </c>
      <c r="E180" s="135">
        <f>'23-PEÇAS'!D154</f>
        <v>10956</v>
      </c>
      <c r="F180" s="129" t="str">
        <f>'23-PEÇAS'!E154</f>
        <v>pc</v>
      </c>
      <c r="G180" s="129">
        <f>'23-PEÇAS'!F154</f>
        <v>4</v>
      </c>
      <c r="H180" s="126">
        <f>'23-PEÇAS'!G154</f>
        <v>45.5</v>
      </c>
      <c r="I180" s="126">
        <f>'23-PEÇAS'!H154</f>
        <v>182</v>
      </c>
      <c r="J180" s="127">
        <f>'Composição BDI'!$K$15</f>
        <v>0.20916011614764796</v>
      </c>
      <c r="K180" s="202">
        <f t="shared" si="10"/>
        <v>9.5167852847179812</v>
      </c>
      <c r="L180" s="130">
        <f t="shared" si="11"/>
        <v>55.016785284717983</v>
      </c>
      <c r="M180" s="533">
        <f t="shared" si="12"/>
        <v>220.06714113887193</v>
      </c>
    </row>
    <row r="181" spans="1:13" ht="38.25" x14ac:dyDescent="0.25">
      <c r="A181" s="561"/>
      <c r="B181" s="135" t="str">
        <f>'23-PEÇAS'!A155</f>
        <v>23.153</v>
      </c>
      <c r="C181" s="437" t="str">
        <f>'23-PEÇAS'!B155</f>
        <v>BLOCO CERAMICO / TIJOLO VAZADO PARA ALVENARIA DE VEDACAO, 8 FUROS NA HORIZONTAL, DE 9 X 19 X 19 CM (L XA X C)</v>
      </c>
      <c r="D181" s="135" t="str">
        <f>'23-PEÇAS'!C155</f>
        <v>Sinapi</v>
      </c>
      <c r="E181" s="135">
        <f>'23-PEÇAS'!D155</f>
        <v>7271</v>
      </c>
      <c r="F181" s="129" t="str">
        <f>'23-PEÇAS'!E155</f>
        <v>un</v>
      </c>
      <c r="G181" s="129">
        <f>'23-PEÇAS'!F155</f>
        <v>70</v>
      </c>
      <c r="H181" s="126">
        <f>'23-PEÇAS'!G155</f>
        <v>0.88</v>
      </c>
      <c r="I181" s="126">
        <f>'23-PEÇAS'!H155</f>
        <v>61.6</v>
      </c>
      <c r="J181" s="127">
        <f>'Composição BDI'!$K$15</f>
        <v>0.20916011614764796</v>
      </c>
      <c r="K181" s="202">
        <f t="shared" si="10"/>
        <v>0.18406090220993021</v>
      </c>
      <c r="L181" s="130">
        <f t="shared" si="11"/>
        <v>1.0640609022099303</v>
      </c>
      <c r="M181" s="533">
        <f t="shared" si="12"/>
        <v>74.484263154695128</v>
      </c>
    </row>
    <row r="182" spans="1:13" ht="38.25" x14ac:dyDescent="0.25">
      <c r="A182" s="561"/>
      <c r="B182" s="135" t="str">
        <f>'23-PEÇAS'!A156</f>
        <v>23.154</v>
      </c>
      <c r="C182" s="437" t="str">
        <f>'23-PEÇAS'!B156</f>
        <v>BLOCO CERAMICO / TIJOLO VAZADO PARA ALVENARIA DE VEDACAO, FUROS NA VERTICAL, 19 X 19 X 39 CM (NBR 15270)</v>
      </c>
      <c r="D182" s="135" t="str">
        <f>'23-PEÇAS'!C156</f>
        <v>Sinapi</v>
      </c>
      <c r="E182" s="135">
        <f>'23-PEÇAS'!D156</f>
        <v>37594</v>
      </c>
      <c r="F182" s="129" t="str">
        <f>'23-PEÇAS'!E156</f>
        <v>un</v>
      </c>
      <c r="G182" s="129">
        <f>'23-PEÇAS'!F156</f>
        <v>70</v>
      </c>
      <c r="H182" s="126">
        <f>'23-PEÇAS'!G156</f>
        <v>3.59</v>
      </c>
      <c r="I182" s="126">
        <f>'23-PEÇAS'!H156</f>
        <v>251.3</v>
      </c>
      <c r="J182" s="127">
        <f>'Composição BDI'!$K$15</f>
        <v>0.20916011614764796</v>
      </c>
      <c r="K182" s="202">
        <f t="shared" si="10"/>
        <v>0.75088481697005616</v>
      </c>
      <c r="L182" s="130">
        <f t="shared" si="11"/>
        <v>4.340884816970056</v>
      </c>
      <c r="M182" s="533">
        <f t="shared" si="12"/>
        <v>303.86193718790395</v>
      </c>
    </row>
    <row r="183" spans="1:13" ht="25.5" x14ac:dyDescent="0.25">
      <c r="A183" s="561"/>
      <c r="B183" s="135" t="str">
        <f>'23-PEÇAS'!A157</f>
        <v>23.155</v>
      </c>
      <c r="C183" s="437" t="str">
        <f>'23-PEÇAS'!B157</f>
        <v>BLOCO DE CONCRETO ESTRUTURAL 14 X 19 X 39 CM, FBK 10 MPA (NBR 6136)</v>
      </c>
      <c r="D183" s="135" t="str">
        <f>'23-PEÇAS'!C157</f>
        <v>Sinapi</v>
      </c>
      <c r="E183" s="135">
        <f>'23-PEÇAS'!D157</f>
        <v>34568</v>
      </c>
      <c r="F183" s="129" t="str">
        <f>'23-PEÇAS'!E157</f>
        <v>un</v>
      </c>
      <c r="G183" s="129">
        <f>'23-PEÇAS'!F157</f>
        <v>70</v>
      </c>
      <c r="H183" s="126">
        <f>'23-PEÇAS'!G157</f>
        <v>4.79</v>
      </c>
      <c r="I183" s="126">
        <f>'23-PEÇAS'!H157</f>
        <v>335.3</v>
      </c>
      <c r="J183" s="127">
        <f>'Composição BDI'!$K$15</f>
        <v>0.20916011614764796</v>
      </c>
      <c r="K183" s="202">
        <f t="shared" si="10"/>
        <v>1.0018769563472336</v>
      </c>
      <c r="L183" s="130">
        <f t="shared" si="11"/>
        <v>5.7918769563472337</v>
      </c>
      <c r="M183" s="533">
        <f t="shared" si="12"/>
        <v>405.43138694430638</v>
      </c>
    </row>
    <row r="184" spans="1:13" ht="25.5" x14ac:dyDescent="0.25">
      <c r="A184" s="561"/>
      <c r="B184" s="135" t="str">
        <f>'23-PEÇAS'!A158</f>
        <v>23.156</v>
      </c>
      <c r="C184" s="437" t="str">
        <f>'23-PEÇAS'!B158</f>
        <v>BRACO / CANO PARA CHUVEIRO ELETRICO, EM ALUMINIO, 30 CM X 1/2 "</v>
      </c>
      <c r="D184" s="135" t="str">
        <f>'23-PEÇAS'!C158</f>
        <v>Sinapi</v>
      </c>
      <c r="E184" s="135">
        <f>'23-PEÇAS'!D158</f>
        <v>11685</v>
      </c>
      <c r="F184" s="129" t="str">
        <f>'23-PEÇAS'!E158</f>
        <v>un</v>
      </c>
      <c r="G184" s="129">
        <f>'23-PEÇAS'!F158</f>
        <v>7</v>
      </c>
      <c r="H184" s="126">
        <f>'23-PEÇAS'!G158</f>
        <v>27.6</v>
      </c>
      <c r="I184" s="126">
        <f>'23-PEÇAS'!H158</f>
        <v>193.2</v>
      </c>
      <c r="J184" s="127">
        <f>'Composição BDI'!$K$15</f>
        <v>0.20916011614764796</v>
      </c>
      <c r="K184" s="202">
        <f t="shared" si="10"/>
        <v>5.7728192056750842</v>
      </c>
      <c r="L184" s="130">
        <f t="shared" si="11"/>
        <v>33.372819205675086</v>
      </c>
      <c r="M184" s="533">
        <f t="shared" si="12"/>
        <v>233.6097344397256</v>
      </c>
    </row>
    <row r="185" spans="1:13" ht="38.25" x14ac:dyDescent="0.25">
      <c r="A185" s="561"/>
      <c r="B185" s="135" t="str">
        <f>'23-PEÇAS'!A159</f>
        <v>23.157</v>
      </c>
      <c r="C185" s="437" t="str">
        <f>'23-PEÇAS'!B159</f>
        <v>BUCHA DE NYLON SEM ABA S10, COM PARAFUSO DE 6,10 X 65 MM EM ACO ZINCADO COM ROSCA SOBERBA, CABECA CHATA E FENDA PHILLIPS</v>
      </c>
      <c r="D185" s="135" t="str">
        <f>'23-PEÇAS'!C159</f>
        <v>Sinapi</v>
      </c>
      <c r="E185" s="135">
        <f>'23-PEÇAS'!D159</f>
        <v>7568</v>
      </c>
      <c r="F185" s="129" t="str">
        <f>'23-PEÇAS'!E159</f>
        <v>un</v>
      </c>
      <c r="G185" s="129">
        <f>'23-PEÇAS'!F159</f>
        <v>1050</v>
      </c>
      <c r="H185" s="126">
        <f>'23-PEÇAS'!G159</f>
        <v>1.22</v>
      </c>
      <c r="I185" s="126">
        <f>'23-PEÇAS'!H159</f>
        <v>1281</v>
      </c>
      <c r="J185" s="127">
        <f>'Composição BDI'!$K$15</f>
        <v>0.20916011614764796</v>
      </c>
      <c r="K185" s="202">
        <f t="shared" si="10"/>
        <v>0.25517534170013051</v>
      </c>
      <c r="L185" s="130">
        <f t="shared" si="11"/>
        <v>1.4751753417001305</v>
      </c>
      <c r="M185" s="533">
        <f t="shared" si="12"/>
        <v>1548.9341087851371</v>
      </c>
    </row>
    <row r="186" spans="1:13" ht="38.25" x14ac:dyDescent="0.25">
      <c r="A186" s="561"/>
      <c r="B186" s="135" t="str">
        <f>'23-PEÇAS'!A160</f>
        <v>23.158</v>
      </c>
      <c r="C186" s="437" t="str">
        <f>'23-PEÇAS'!B160</f>
        <v>BUCHA DE NYLON SEM ABA S12, COM PARAFUSO DE 5/16" X 80 MM EM ACO ZINCADO COM ROSCA SOBERBA E CABECA SEXTAVADA</v>
      </c>
      <c r="D186" s="135" t="str">
        <f>'23-PEÇAS'!C160</f>
        <v>Sinapi</v>
      </c>
      <c r="E186" s="135">
        <f>'23-PEÇAS'!D160</f>
        <v>7584</v>
      </c>
      <c r="F186" s="129" t="str">
        <f>'23-PEÇAS'!E160</f>
        <v>un</v>
      </c>
      <c r="G186" s="129">
        <f>'23-PEÇAS'!F160</f>
        <v>1050</v>
      </c>
      <c r="H186" s="126">
        <f>'23-PEÇAS'!G160</f>
        <v>0.56000000000000005</v>
      </c>
      <c r="I186" s="126">
        <f>'23-PEÇAS'!H160</f>
        <v>588</v>
      </c>
      <c r="J186" s="127">
        <f>'Composição BDI'!$K$15</f>
        <v>0.20916011614764796</v>
      </c>
      <c r="K186" s="202">
        <f t="shared" si="10"/>
        <v>0.11712966504268287</v>
      </c>
      <c r="L186" s="130">
        <f t="shared" si="11"/>
        <v>0.6771296650426829</v>
      </c>
      <c r="M186" s="533">
        <f t="shared" si="12"/>
        <v>710.9861482948171</v>
      </c>
    </row>
    <row r="187" spans="1:13" ht="38.25" x14ac:dyDescent="0.25">
      <c r="A187" s="561"/>
      <c r="B187" s="135" t="str">
        <f>'23-PEÇAS'!A161</f>
        <v>23.159</v>
      </c>
      <c r="C187" s="437" t="str">
        <f>'23-PEÇAS'!B161</f>
        <v>BUCHA DE NYLON SEM ABA S6, COM PARAFUSO DE 4,20 X 40 MM EM ACO ZINCADO COM ROSCA SOBERBA, CABECA CHATA E FENDA PHILLIPS</v>
      </c>
      <c r="D187" s="135" t="str">
        <f>'23-PEÇAS'!C161</f>
        <v>Sinapi</v>
      </c>
      <c r="E187" s="135">
        <f>'23-PEÇAS'!D161</f>
        <v>11950</v>
      </c>
      <c r="F187" s="129" t="str">
        <f>'23-PEÇAS'!E161</f>
        <v>un</v>
      </c>
      <c r="G187" s="129">
        <f>'23-PEÇAS'!F161</f>
        <v>1050</v>
      </c>
      <c r="H187" s="126">
        <f>'23-PEÇAS'!G161</f>
        <v>0.41</v>
      </c>
      <c r="I187" s="126">
        <f>'23-PEÇAS'!H161</f>
        <v>430.5</v>
      </c>
      <c r="J187" s="127">
        <f>'Composição BDI'!$K$15</f>
        <v>0.20916011614764796</v>
      </c>
      <c r="K187" s="202">
        <f t="shared" si="10"/>
        <v>8.5755647620535655E-2</v>
      </c>
      <c r="L187" s="130">
        <f t="shared" si="11"/>
        <v>0.49575564762053564</v>
      </c>
      <c r="M187" s="533">
        <f t="shared" si="12"/>
        <v>520.54343000156246</v>
      </c>
    </row>
    <row r="188" spans="1:13" ht="38.25" x14ac:dyDescent="0.25">
      <c r="A188" s="561"/>
      <c r="B188" s="135" t="str">
        <f>'23-PEÇAS'!A162</f>
        <v>23.160</v>
      </c>
      <c r="C188" s="437" t="str">
        <f>'23-PEÇAS'!B162</f>
        <v>BUCHA DE NYLON SEM ABA S8, COM PARAFUSO DE 4,80 X 50 MM EM ACO ZINCADO COM ROSCA SOBERBA, CABECA CHATA E FENDA PHILLIPS</v>
      </c>
      <c r="D188" s="135" t="str">
        <f>'23-PEÇAS'!C162</f>
        <v>Sinapi</v>
      </c>
      <c r="E188" s="135">
        <f>'23-PEÇAS'!D162</f>
        <v>7583</v>
      </c>
      <c r="F188" s="129" t="str">
        <f>'23-PEÇAS'!E162</f>
        <v>un</v>
      </c>
      <c r="G188" s="129">
        <f>'23-PEÇAS'!F162</f>
        <v>1050</v>
      </c>
      <c r="H188" s="126">
        <f>'23-PEÇAS'!G162</f>
        <v>0.83</v>
      </c>
      <c r="I188" s="126">
        <f>'23-PEÇAS'!H162</f>
        <v>871.5</v>
      </c>
      <c r="J188" s="127">
        <f>'Composição BDI'!$K$15</f>
        <v>0.20916011614764796</v>
      </c>
      <c r="K188" s="202">
        <f t="shared" si="10"/>
        <v>0.17360289640254781</v>
      </c>
      <c r="L188" s="130">
        <f t="shared" si="11"/>
        <v>1.0036028964025479</v>
      </c>
      <c r="M188" s="533">
        <f t="shared" si="12"/>
        <v>1053.7830412226751</v>
      </c>
    </row>
    <row r="189" spans="1:13" ht="38.25" x14ac:dyDescent="0.25">
      <c r="A189" s="561"/>
      <c r="B189" s="135" t="str">
        <f>'23-PEÇAS'!A163</f>
        <v>23.161</v>
      </c>
      <c r="C189" s="437" t="str">
        <f>'23-PEÇAS'!B163</f>
        <v>BUCHA DE NYLON, DIAMETRO DO FURO 8 MM, COMPRIMENTO 40 MM, COM PARAFUSO DE ROSCA SOBERBA, CABECA CHATA, FENDA SIMPLES, 4,8 X 50 MM</v>
      </c>
      <c r="D189" s="135" t="str">
        <f>'23-PEÇAS'!C163</f>
        <v>Sinapi</v>
      </c>
      <c r="E189" s="135">
        <f>'23-PEÇAS'!D163</f>
        <v>4350</v>
      </c>
      <c r="F189" s="129" t="str">
        <f>'23-PEÇAS'!E163</f>
        <v>un</v>
      </c>
      <c r="G189" s="129">
        <f>'23-PEÇAS'!F163</f>
        <v>1050</v>
      </c>
      <c r="H189" s="126">
        <f>'23-PEÇAS'!G163</f>
        <v>0.62</v>
      </c>
      <c r="I189" s="126">
        <f>'23-PEÇAS'!H163</f>
        <v>651</v>
      </c>
      <c r="J189" s="127">
        <f>'Composição BDI'!$K$15</f>
        <v>0.20916011614764796</v>
      </c>
      <c r="K189" s="202">
        <f t="shared" si="10"/>
        <v>0.12967927201154172</v>
      </c>
      <c r="L189" s="130">
        <f t="shared" si="11"/>
        <v>0.74967927201154172</v>
      </c>
      <c r="M189" s="533">
        <f t="shared" si="12"/>
        <v>787.1632356121188</v>
      </c>
    </row>
    <row r="190" spans="1:13" ht="25.5" x14ac:dyDescent="0.25">
      <c r="A190" s="561"/>
      <c r="B190" s="135" t="str">
        <f>'23-PEÇAS'!A164</f>
        <v>23.162</v>
      </c>
      <c r="C190" s="437" t="str">
        <f>'23-PEÇAS'!B164</f>
        <v>BUCHA DE REDUCAO DE FERRO GALVANIZADO, COM ROSCA BSP, DE 1 1/2" X 1 1/4"</v>
      </c>
      <c r="D190" s="135" t="str">
        <f>'23-PEÇAS'!C164</f>
        <v>Sinapi</v>
      </c>
      <c r="E190" s="135">
        <f>'23-PEÇAS'!D164</f>
        <v>790</v>
      </c>
      <c r="F190" s="129" t="str">
        <f>'23-PEÇAS'!E164</f>
        <v>un</v>
      </c>
      <c r="G190" s="129">
        <f>'23-PEÇAS'!F164</f>
        <v>35</v>
      </c>
      <c r="H190" s="126">
        <f>'23-PEÇAS'!G164</f>
        <v>21.61</v>
      </c>
      <c r="I190" s="126">
        <f>'23-PEÇAS'!H164</f>
        <v>756.35</v>
      </c>
      <c r="J190" s="127">
        <f>'Composição BDI'!$K$15</f>
        <v>0.20916011614764796</v>
      </c>
      <c r="K190" s="202">
        <f t="shared" si="10"/>
        <v>4.5199501099506723</v>
      </c>
      <c r="L190" s="130">
        <f t="shared" si="11"/>
        <v>26.12995010995067</v>
      </c>
      <c r="M190" s="533">
        <f t="shared" si="12"/>
        <v>914.54825384827348</v>
      </c>
    </row>
    <row r="191" spans="1:13" ht="25.5" x14ac:dyDescent="0.25">
      <c r="A191" s="561"/>
      <c r="B191" s="135" t="str">
        <f>'23-PEÇAS'!A165</f>
        <v>23.163</v>
      </c>
      <c r="C191" s="437" t="str">
        <f>'23-PEÇAS'!B165</f>
        <v>BUCHA DE REDUCAO DE FERRO GALVANIZADO, COM ROSCA BSP, DE 1 1/2" X 1"</v>
      </c>
      <c r="D191" s="135" t="str">
        <f>'23-PEÇAS'!C165</f>
        <v>Sinapi</v>
      </c>
      <c r="E191" s="135">
        <f>'23-PEÇAS'!D165</f>
        <v>791</v>
      </c>
      <c r="F191" s="129" t="str">
        <f>'23-PEÇAS'!E165</f>
        <v>un</v>
      </c>
      <c r="G191" s="129">
        <f>'23-PEÇAS'!F165</f>
        <v>35</v>
      </c>
      <c r="H191" s="126">
        <f>'23-PEÇAS'!G165</f>
        <v>21.61</v>
      </c>
      <c r="I191" s="126">
        <f>'23-PEÇAS'!H165</f>
        <v>756.35</v>
      </c>
      <c r="J191" s="127">
        <f>'Composição BDI'!$K$15</f>
        <v>0.20916011614764796</v>
      </c>
      <c r="K191" s="202">
        <f t="shared" si="10"/>
        <v>4.5199501099506723</v>
      </c>
      <c r="L191" s="130">
        <f t="shared" si="11"/>
        <v>26.12995010995067</v>
      </c>
      <c r="M191" s="533">
        <f t="shared" si="12"/>
        <v>914.54825384827348</v>
      </c>
    </row>
    <row r="192" spans="1:13" ht="25.5" x14ac:dyDescent="0.25">
      <c r="A192" s="561"/>
      <c r="B192" s="135" t="str">
        <f>'23-PEÇAS'!A166</f>
        <v>23.164</v>
      </c>
      <c r="C192" s="437" t="str">
        <f>'23-PEÇAS'!B166</f>
        <v>BUCHA DE REDUCAO DE FERRO GALVANIZADO, COM ROSCA BSP, DE 1 1/2" X 1/2"</v>
      </c>
      <c r="D192" s="135" t="str">
        <f>'23-PEÇAS'!C166</f>
        <v>Sinapi</v>
      </c>
      <c r="E192" s="135">
        <f>'23-PEÇAS'!D166</f>
        <v>766</v>
      </c>
      <c r="F192" s="129" t="str">
        <f>'23-PEÇAS'!E166</f>
        <v>un</v>
      </c>
      <c r="G192" s="129">
        <f>'23-PEÇAS'!F166</f>
        <v>35</v>
      </c>
      <c r="H192" s="126">
        <f>'23-PEÇAS'!G166</f>
        <v>21.61</v>
      </c>
      <c r="I192" s="126">
        <f>'23-PEÇAS'!H166</f>
        <v>756.35</v>
      </c>
      <c r="J192" s="127">
        <f>'Composição BDI'!$K$15</f>
        <v>0.20916011614764796</v>
      </c>
      <c r="K192" s="202">
        <f t="shared" si="10"/>
        <v>4.5199501099506723</v>
      </c>
      <c r="L192" s="130">
        <f t="shared" si="11"/>
        <v>26.12995010995067</v>
      </c>
      <c r="M192" s="533">
        <f t="shared" si="12"/>
        <v>914.54825384827348</v>
      </c>
    </row>
    <row r="193" spans="1:13" ht="25.5" x14ac:dyDescent="0.25">
      <c r="A193" s="561"/>
      <c r="B193" s="135" t="str">
        <f>'23-PEÇAS'!A167</f>
        <v>23.165</v>
      </c>
      <c r="C193" s="437" t="str">
        <f>'23-PEÇAS'!B167</f>
        <v>BUCHA DE REDUCAO DE FERRO GALVANIZADO, COM ROSCA BSP, DE 1 1/2" X 3/4"</v>
      </c>
      <c r="D193" s="135" t="str">
        <f>'23-PEÇAS'!C167</f>
        <v>Sinapi</v>
      </c>
      <c r="E193" s="135">
        <f>'23-PEÇAS'!D167</f>
        <v>767</v>
      </c>
      <c r="F193" s="129" t="str">
        <f>'23-PEÇAS'!E167</f>
        <v>un</v>
      </c>
      <c r="G193" s="129">
        <f>'23-PEÇAS'!F167</f>
        <v>35</v>
      </c>
      <c r="H193" s="126">
        <f>'23-PEÇAS'!G167</f>
        <v>21.61</v>
      </c>
      <c r="I193" s="126">
        <f>'23-PEÇAS'!H167</f>
        <v>756.35</v>
      </c>
      <c r="J193" s="127">
        <f>'Composição BDI'!$K$15</f>
        <v>0.20916011614764796</v>
      </c>
      <c r="K193" s="202">
        <f t="shared" si="10"/>
        <v>4.5199501099506723</v>
      </c>
      <c r="L193" s="130">
        <f t="shared" si="11"/>
        <v>26.12995010995067</v>
      </c>
      <c r="M193" s="533">
        <f t="shared" si="12"/>
        <v>914.54825384827348</v>
      </c>
    </row>
    <row r="194" spans="1:13" ht="25.5" x14ac:dyDescent="0.25">
      <c r="A194" s="561"/>
      <c r="B194" s="135" t="str">
        <f>'23-PEÇAS'!A168</f>
        <v>23.166</v>
      </c>
      <c r="C194" s="437" t="str">
        <f>'23-PEÇAS'!B168</f>
        <v>BUCHA DE REDUCAO DE FERRO GALVANIZADO, COM ROSCA BSP, DE 1 1/4" X 1"</v>
      </c>
      <c r="D194" s="135" t="str">
        <f>'23-PEÇAS'!C168</f>
        <v>Sinapi</v>
      </c>
      <c r="E194" s="135">
        <f>'23-PEÇAS'!D168</f>
        <v>789</v>
      </c>
      <c r="F194" s="129" t="str">
        <f>'23-PEÇAS'!E168</f>
        <v>un</v>
      </c>
      <c r="G194" s="129">
        <f>'23-PEÇAS'!F168</f>
        <v>35</v>
      </c>
      <c r="H194" s="126">
        <f>'23-PEÇAS'!G168</f>
        <v>16.61</v>
      </c>
      <c r="I194" s="126">
        <f>'23-PEÇAS'!H168</f>
        <v>581.35</v>
      </c>
      <c r="J194" s="127">
        <f>'Composição BDI'!$K$15</f>
        <v>0.20916011614764796</v>
      </c>
      <c r="K194" s="202">
        <f t="shared" si="10"/>
        <v>3.4741495292124323</v>
      </c>
      <c r="L194" s="130">
        <f t="shared" si="11"/>
        <v>20.084149529212432</v>
      </c>
      <c r="M194" s="533">
        <f t="shared" si="12"/>
        <v>702.94523352243516</v>
      </c>
    </row>
    <row r="195" spans="1:13" ht="25.5" x14ac:dyDescent="0.25">
      <c r="A195" s="561"/>
      <c r="B195" s="135" t="str">
        <f>'23-PEÇAS'!A169</f>
        <v>23.167</v>
      </c>
      <c r="C195" s="437" t="str">
        <f>'23-PEÇAS'!B169</f>
        <v>BUCHA DE REDUCAO DE FERRO GALVANIZADO, COM ROSCA BSP, DE 1 1/4" X 1/2"</v>
      </c>
      <c r="D195" s="135" t="str">
        <f>'23-PEÇAS'!C169</f>
        <v>Sinapi</v>
      </c>
      <c r="E195" s="135">
        <f>'23-PEÇAS'!D169</f>
        <v>768</v>
      </c>
      <c r="F195" s="129" t="str">
        <f>'23-PEÇAS'!E169</f>
        <v>un</v>
      </c>
      <c r="G195" s="129">
        <f>'23-PEÇAS'!F169</f>
        <v>35</v>
      </c>
      <c r="H195" s="126">
        <f>'23-PEÇAS'!G169</f>
        <v>16.97</v>
      </c>
      <c r="I195" s="126">
        <f>'23-PEÇAS'!H169</f>
        <v>593.95000000000005</v>
      </c>
      <c r="J195" s="127">
        <f>'Composição BDI'!$K$15</f>
        <v>0.20916011614764796</v>
      </c>
      <c r="K195" s="202">
        <f t="shared" si="10"/>
        <v>3.5494471710255855</v>
      </c>
      <c r="L195" s="130">
        <f t="shared" si="11"/>
        <v>20.519447171025583</v>
      </c>
      <c r="M195" s="533">
        <f t="shared" si="12"/>
        <v>718.18065098589534</v>
      </c>
    </row>
    <row r="196" spans="1:13" ht="25.5" x14ac:dyDescent="0.25">
      <c r="A196" s="561"/>
      <c r="B196" s="135" t="str">
        <f>'23-PEÇAS'!A170</f>
        <v>23.168</v>
      </c>
      <c r="C196" s="437" t="str">
        <f>'23-PEÇAS'!B170</f>
        <v>BUCHA DE REDUCAO DE FERRO GALVANIZADO, COM ROSCA BSP, DE 1 1/4" X 3/4"</v>
      </c>
      <c r="D196" s="135" t="str">
        <f>'23-PEÇAS'!C170</f>
        <v>Sinapi</v>
      </c>
      <c r="E196" s="135">
        <f>'23-PEÇAS'!D170</f>
        <v>769</v>
      </c>
      <c r="F196" s="129" t="str">
        <f>'23-PEÇAS'!E170</f>
        <v>un</v>
      </c>
      <c r="G196" s="129">
        <f>'23-PEÇAS'!F170</f>
        <v>35</v>
      </c>
      <c r="H196" s="126">
        <f>'23-PEÇAS'!G170</f>
        <v>16.97</v>
      </c>
      <c r="I196" s="126">
        <f>'23-PEÇAS'!H170</f>
        <v>593.95000000000005</v>
      </c>
      <c r="J196" s="127">
        <f>'Composição BDI'!$K$15</f>
        <v>0.20916011614764796</v>
      </c>
      <c r="K196" s="202">
        <f t="shared" si="10"/>
        <v>3.5494471710255855</v>
      </c>
      <c r="L196" s="130">
        <f t="shared" si="11"/>
        <v>20.519447171025583</v>
      </c>
      <c r="M196" s="533">
        <f t="shared" si="12"/>
        <v>718.18065098589534</v>
      </c>
    </row>
    <row r="197" spans="1:13" ht="25.5" x14ac:dyDescent="0.25">
      <c r="A197" s="561"/>
      <c r="B197" s="135" t="str">
        <f>'23-PEÇAS'!A171</f>
        <v>23.169</v>
      </c>
      <c r="C197" s="437" t="str">
        <f>'23-PEÇAS'!B171</f>
        <v>BUCHA DE REDUCAO DE FERRO GALVANIZADO, COM ROSCA BSP, DE 1" X 1/2"</v>
      </c>
      <c r="D197" s="135" t="str">
        <f>'23-PEÇAS'!C171</f>
        <v>Sinapi</v>
      </c>
      <c r="E197" s="135">
        <f>'23-PEÇAS'!D171</f>
        <v>764</v>
      </c>
      <c r="F197" s="129" t="str">
        <f>'23-PEÇAS'!E171</f>
        <v>un</v>
      </c>
      <c r="G197" s="129">
        <f>'23-PEÇAS'!F171</f>
        <v>35</v>
      </c>
      <c r="H197" s="126">
        <f>'23-PEÇAS'!G171</f>
        <v>10.45</v>
      </c>
      <c r="I197" s="126">
        <f>'23-PEÇAS'!H171</f>
        <v>365.75</v>
      </c>
      <c r="J197" s="127">
        <f>'Composição BDI'!$K$15</f>
        <v>0.20916011614764796</v>
      </c>
      <c r="K197" s="202">
        <f t="shared" si="10"/>
        <v>2.185723213742921</v>
      </c>
      <c r="L197" s="130">
        <f t="shared" si="11"/>
        <v>12.635723213742921</v>
      </c>
      <c r="M197" s="533">
        <f t="shared" si="12"/>
        <v>442.2503124810022</v>
      </c>
    </row>
    <row r="198" spans="1:13" ht="25.5" x14ac:dyDescent="0.25">
      <c r="A198" s="561"/>
      <c r="B198" s="135" t="str">
        <f>'23-PEÇAS'!A172</f>
        <v>23.170</v>
      </c>
      <c r="C198" s="437" t="str">
        <f>'23-PEÇAS'!B172</f>
        <v>BUCHA DE REDUCAO DE FERRO GALVANIZADO, COM ROSCA BSP, DE 1" X 3/4"</v>
      </c>
      <c r="D198" s="135" t="str">
        <f>'23-PEÇAS'!C172</f>
        <v>Sinapi</v>
      </c>
      <c r="E198" s="135">
        <f>'23-PEÇAS'!D172</f>
        <v>765</v>
      </c>
      <c r="F198" s="129" t="str">
        <f>'23-PEÇAS'!E172</f>
        <v>un</v>
      </c>
      <c r="G198" s="129">
        <f>'23-PEÇAS'!F172</f>
        <v>35</v>
      </c>
      <c r="H198" s="126">
        <f>'23-PEÇAS'!G172</f>
        <v>10.49</v>
      </c>
      <c r="I198" s="126">
        <f>'23-PEÇAS'!H172</f>
        <v>367.15</v>
      </c>
      <c r="J198" s="127">
        <f>'Composição BDI'!$K$15</f>
        <v>0.20916011614764796</v>
      </c>
      <c r="K198" s="202">
        <f t="shared" si="10"/>
        <v>2.1940896183888272</v>
      </c>
      <c r="L198" s="130">
        <f t="shared" si="11"/>
        <v>12.684089618388828</v>
      </c>
      <c r="M198" s="533">
        <f t="shared" si="12"/>
        <v>443.94313664360897</v>
      </c>
    </row>
    <row r="199" spans="1:13" ht="25.5" x14ac:dyDescent="0.25">
      <c r="A199" s="561"/>
      <c r="B199" s="135" t="str">
        <f>'23-PEÇAS'!A173</f>
        <v>23.171</v>
      </c>
      <c r="C199" s="437" t="str">
        <f>'23-PEÇAS'!B173</f>
        <v>BUCHA DE REDUCAO DE FERRO GALVANIZADO, COM ROSCA BSP, DE 1/2" X 1/4"</v>
      </c>
      <c r="D199" s="135" t="str">
        <f>'23-PEÇAS'!C173</f>
        <v>Sinapi</v>
      </c>
      <c r="E199" s="135">
        <f>'23-PEÇAS'!D173</f>
        <v>770</v>
      </c>
      <c r="F199" s="129" t="str">
        <f>'23-PEÇAS'!E173</f>
        <v>un</v>
      </c>
      <c r="G199" s="129">
        <f>'23-PEÇAS'!F173</f>
        <v>35</v>
      </c>
      <c r="H199" s="126">
        <f>'23-PEÇAS'!G173</f>
        <v>5.98</v>
      </c>
      <c r="I199" s="126">
        <f>'23-PEÇAS'!H173</f>
        <v>209.3</v>
      </c>
      <c r="J199" s="127">
        <f>'Composição BDI'!$K$15</f>
        <v>0.20916011614764796</v>
      </c>
      <c r="K199" s="202">
        <f t="shared" si="10"/>
        <v>1.2507774945629349</v>
      </c>
      <c r="L199" s="130">
        <f t="shared" si="11"/>
        <v>7.2307774945629353</v>
      </c>
      <c r="M199" s="533">
        <f t="shared" si="12"/>
        <v>253.07721230970273</v>
      </c>
    </row>
    <row r="200" spans="1:13" ht="25.5" x14ac:dyDescent="0.25">
      <c r="A200" s="561"/>
      <c r="B200" s="135" t="str">
        <f>'23-PEÇAS'!A174</f>
        <v>23.172</v>
      </c>
      <c r="C200" s="437" t="str">
        <f>'23-PEÇAS'!B174</f>
        <v>BUCHA DE REDUCAO DE FERRO GALVANIZADO, COM ROSCA BSP, DE 1/2" X 3/8"</v>
      </c>
      <c r="D200" s="135" t="str">
        <f>'23-PEÇAS'!C174</f>
        <v>Sinapi</v>
      </c>
      <c r="E200" s="135">
        <f>'23-PEÇAS'!D174</f>
        <v>12394</v>
      </c>
      <c r="F200" s="129" t="str">
        <f>'23-PEÇAS'!E174</f>
        <v>un</v>
      </c>
      <c r="G200" s="129">
        <f>'23-PEÇAS'!F174</f>
        <v>35</v>
      </c>
      <c r="H200" s="126">
        <f>'23-PEÇAS'!G174</f>
        <v>5.98</v>
      </c>
      <c r="I200" s="126">
        <f>'23-PEÇAS'!H174</f>
        <v>209.3</v>
      </c>
      <c r="J200" s="127">
        <f>'Composição BDI'!$K$15</f>
        <v>0.20916011614764796</v>
      </c>
      <c r="K200" s="202">
        <f t="shared" si="10"/>
        <v>1.2507774945629349</v>
      </c>
      <c r="L200" s="130">
        <f t="shared" si="11"/>
        <v>7.2307774945629353</v>
      </c>
      <c r="M200" s="533">
        <f t="shared" si="12"/>
        <v>253.07721230970273</v>
      </c>
    </row>
    <row r="201" spans="1:13" ht="25.5" x14ac:dyDescent="0.25">
      <c r="A201" s="561"/>
      <c r="B201" s="135" t="str">
        <f>'23-PEÇAS'!A175</f>
        <v>23.173</v>
      </c>
      <c r="C201" s="437" t="str">
        <f>'23-PEÇAS'!B175</f>
        <v>BUCHA DE REDUCAO DE FERRO GALVANIZADO, COM ROSCA BSP, DE 2 1/2" X 1 1/2"</v>
      </c>
      <c r="D201" s="135" t="str">
        <f>'23-PEÇAS'!C175</f>
        <v>Sinapi</v>
      </c>
      <c r="E201" s="135">
        <f>'23-PEÇAS'!D175</f>
        <v>787</v>
      </c>
      <c r="F201" s="129" t="str">
        <f>'23-PEÇAS'!E175</f>
        <v>un</v>
      </c>
      <c r="G201" s="129">
        <f>'23-PEÇAS'!F175</f>
        <v>35</v>
      </c>
      <c r="H201" s="126">
        <f>'23-PEÇAS'!G175</f>
        <v>23.66</v>
      </c>
      <c r="I201" s="126">
        <f>'23-PEÇAS'!H175</f>
        <v>828.1</v>
      </c>
      <c r="J201" s="127">
        <f>'Composição BDI'!$K$15</f>
        <v>0.20916011614764796</v>
      </c>
      <c r="K201" s="202">
        <f t="shared" si="10"/>
        <v>4.9487283480533506</v>
      </c>
      <c r="L201" s="130">
        <f t="shared" si="11"/>
        <v>28.608728348053351</v>
      </c>
      <c r="M201" s="533">
        <f t="shared" si="12"/>
        <v>1001.3054921818673</v>
      </c>
    </row>
    <row r="202" spans="1:13" ht="25.5" x14ac:dyDescent="0.25">
      <c r="A202" s="561"/>
      <c r="B202" s="135" t="str">
        <f>'23-PEÇAS'!A176</f>
        <v>23.174</v>
      </c>
      <c r="C202" s="437" t="str">
        <f>'23-PEÇAS'!B176</f>
        <v>BUCHA DE REDUCAO DE FERRO GALVANIZADO, COM ROSCA BSP, DE 2 1/2" X 1 1/4"</v>
      </c>
      <c r="D202" s="135" t="str">
        <f>'23-PEÇAS'!C176</f>
        <v>Sinapi</v>
      </c>
      <c r="E202" s="135">
        <f>'23-PEÇAS'!D176</f>
        <v>774</v>
      </c>
      <c r="F202" s="129" t="str">
        <f>'23-PEÇAS'!E176</f>
        <v>un</v>
      </c>
      <c r="G202" s="129">
        <f>'23-PEÇAS'!F176</f>
        <v>35</v>
      </c>
      <c r="H202" s="126">
        <f>'23-PEÇAS'!G176</f>
        <v>23.66</v>
      </c>
      <c r="I202" s="126">
        <f>'23-PEÇAS'!H176</f>
        <v>828.1</v>
      </c>
      <c r="J202" s="127">
        <f>'Composição BDI'!$K$15</f>
        <v>0.20916011614764796</v>
      </c>
      <c r="K202" s="202">
        <f t="shared" si="10"/>
        <v>4.9487283480533506</v>
      </c>
      <c r="L202" s="130">
        <f t="shared" si="11"/>
        <v>28.608728348053351</v>
      </c>
      <c r="M202" s="533">
        <f t="shared" si="12"/>
        <v>1001.3054921818673</v>
      </c>
    </row>
    <row r="203" spans="1:13" ht="25.5" x14ac:dyDescent="0.25">
      <c r="A203" s="561"/>
      <c r="B203" s="135" t="str">
        <f>'23-PEÇAS'!A177</f>
        <v>23.175</v>
      </c>
      <c r="C203" s="437" t="str">
        <f>'23-PEÇAS'!B177</f>
        <v>BUCHA DE REDUCAO DE FERRO GALVANIZADO, COM ROSCA BSP, DE 2 1/2" X 1"</v>
      </c>
      <c r="D203" s="135" t="str">
        <f>'23-PEÇAS'!C177</f>
        <v>Sinapi</v>
      </c>
      <c r="E203" s="135">
        <f>'23-PEÇAS'!D177</f>
        <v>773</v>
      </c>
      <c r="F203" s="129" t="str">
        <f>'23-PEÇAS'!E177</f>
        <v>un</v>
      </c>
      <c r="G203" s="129">
        <f>'23-PEÇAS'!F177</f>
        <v>35</v>
      </c>
      <c r="H203" s="126">
        <f>'23-PEÇAS'!G177</f>
        <v>23.66</v>
      </c>
      <c r="I203" s="126">
        <f>'23-PEÇAS'!H177</f>
        <v>828.1</v>
      </c>
      <c r="J203" s="127">
        <f>'Composição BDI'!$K$15</f>
        <v>0.20916011614764796</v>
      </c>
      <c r="K203" s="202">
        <f t="shared" si="10"/>
        <v>4.9487283480533506</v>
      </c>
      <c r="L203" s="130">
        <f t="shared" si="11"/>
        <v>28.608728348053351</v>
      </c>
      <c r="M203" s="533">
        <f t="shared" si="12"/>
        <v>1001.3054921818673</v>
      </c>
    </row>
    <row r="204" spans="1:13" ht="25.5" x14ac:dyDescent="0.25">
      <c r="A204" s="561"/>
      <c r="B204" s="135" t="str">
        <f>'23-PEÇAS'!A178</f>
        <v>23.176</v>
      </c>
      <c r="C204" s="437" t="str">
        <f>'23-PEÇAS'!B178</f>
        <v>BUCHA DE REDUCAO DE FERRO GALVANIZADO, COM ROSCA BSP, DE 2 1/2" X 2"</v>
      </c>
      <c r="D204" s="135" t="str">
        <f>'23-PEÇAS'!C178</f>
        <v>Sinapi</v>
      </c>
      <c r="E204" s="135">
        <f>'23-PEÇAS'!D178</f>
        <v>775</v>
      </c>
      <c r="F204" s="129" t="str">
        <f>'23-PEÇAS'!E178</f>
        <v>un</v>
      </c>
      <c r="G204" s="129">
        <f>'23-PEÇAS'!F178</f>
        <v>35</v>
      </c>
      <c r="H204" s="126">
        <f>'23-PEÇAS'!G178</f>
        <v>23.66</v>
      </c>
      <c r="I204" s="126">
        <f>'23-PEÇAS'!H178</f>
        <v>828.1</v>
      </c>
      <c r="J204" s="127">
        <f>'Composição BDI'!$K$15</f>
        <v>0.20916011614764796</v>
      </c>
      <c r="K204" s="202">
        <f t="shared" si="10"/>
        <v>4.9487283480533506</v>
      </c>
      <c r="L204" s="130">
        <f t="shared" si="11"/>
        <v>28.608728348053351</v>
      </c>
      <c r="M204" s="533">
        <f t="shared" si="12"/>
        <v>1001.3054921818673</v>
      </c>
    </row>
    <row r="205" spans="1:13" ht="25.5" x14ac:dyDescent="0.25">
      <c r="A205" s="561"/>
      <c r="B205" s="135" t="str">
        <f>'23-PEÇAS'!A179</f>
        <v>23.177</v>
      </c>
      <c r="C205" s="437" t="str">
        <f>'23-PEÇAS'!B179</f>
        <v>BUCHA DE REDUCAO DE FERRO GALVANIZADO, COM ROSCA BSP, DE 2" X 1 1/2"</v>
      </c>
      <c r="D205" s="135" t="str">
        <f>'23-PEÇAS'!C179</f>
        <v>Sinapi</v>
      </c>
      <c r="E205" s="135">
        <f>'23-PEÇAS'!D179</f>
        <v>788</v>
      </c>
      <c r="F205" s="129" t="str">
        <f>'23-PEÇAS'!E179</f>
        <v>un</v>
      </c>
      <c r="G205" s="129">
        <f>'23-PEÇAS'!F179</f>
        <v>35</v>
      </c>
      <c r="H205" s="126">
        <f>'23-PEÇAS'!G179</f>
        <v>29</v>
      </c>
      <c r="I205" s="126">
        <f>'23-PEÇAS'!H179</f>
        <v>1015</v>
      </c>
      <c r="J205" s="127">
        <f>'Composição BDI'!$K$15</f>
        <v>0.20916011614764796</v>
      </c>
      <c r="K205" s="202">
        <f t="shared" si="10"/>
        <v>6.0656433682817905</v>
      </c>
      <c r="L205" s="130">
        <f t="shared" si="11"/>
        <v>35.065643368281791</v>
      </c>
      <c r="M205" s="533">
        <f t="shared" si="12"/>
        <v>1227.2975178898628</v>
      </c>
    </row>
    <row r="206" spans="1:13" ht="25.5" x14ac:dyDescent="0.25">
      <c r="A206" s="561"/>
      <c r="B206" s="135" t="str">
        <f>'23-PEÇAS'!A180</f>
        <v>23.178</v>
      </c>
      <c r="C206" s="437" t="str">
        <f>'23-PEÇAS'!B180</f>
        <v>BUCHA DE REDUCAO DE FERRO GALVANIZADO, COM ROSCA BSP, DE 2" X 1 1/4"</v>
      </c>
      <c r="D206" s="135" t="str">
        <f>'23-PEÇAS'!C180</f>
        <v>Sinapi</v>
      </c>
      <c r="E206" s="135">
        <f>'23-PEÇAS'!D180</f>
        <v>772</v>
      </c>
      <c r="F206" s="129" t="str">
        <f>'23-PEÇAS'!E180</f>
        <v>un</v>
      </c>
      <c r="G206" s="129">
        <f>'23-PEÇAS'!F180</f>
        <v>35</v>
      </c>
      <c r="H206" s="126">
        <f>'23-PEÇAS'!G180</f>
        <v>29</v>
      </c>
      <c r="I206" s="126">
        <f>'23-PEÇAS'!H180</f>
        <v>1015</v>
      </c>
      <c r="J206" s="127">
        <f>'Composição BDI'!$K$15</f>
        <v>0.20916011614764796</v>
      </c>
      <c r="K206" s="202">
        <f t="shared" si="10"/>
        <v>6.0656433682817905</v>
      </c>
      <c r="L206" s="130">
        <f t="shared" si="11"/>
        <v>35.065643368281791</v>
      </c>
      <c r="M206" s="533">
        <f t="shared" si="12"/>
        <v>1227.2975178898628</v>
      </c>
    </row>
    <row r="207" spans="1:13" ht="25.5" x14ac:dyDescent="0.25">
      <c r="A207" s="561"/>
      <c r="B207" s="135" t="str">
        <f>'23-PEÇAS'!A181</f>
        <v>23.179</v>
      </c>
      <c r="C207" s="437" t="str">
        <f>'23-PEÇAS'!B181</f>
        <v>BUCHA DE REDUCAO DE FERRO GALVANIZADO, COM ROSCA BSP, DE 2" X 1"</v>
      </c>
      <c r="D207" s="135" t="str">
        <f>'23-PEÇAS'!C181</f>
        <v>Sinapi</v>
      </c>
      <c r="E207" s="135">
        <f>'23-PEÇAS'!D181</f>
        <v>771</v>
      </c>
      <c r="F207" s="129" t="str">
        <f>'23-PEÇAS'!E181</f>
        <v>un</v>
      </c>
      <c r="G207" s="129">
        <f>'23-PEÇAS'!F181</f>
        <v>35</v>
      </c>
      <c r="H207" s="126">
        <f>'23-PEÇAS'!G181</f>
        <v>29</v>
      </c>
      <c r="I207" s="126">
        <f>'23-PEÇAS'!H181</f>
        <v>1015</v>
      </c>
      <c r="J207" s="127">
        <f>'Composição BDI'!$K$15</f>
        <v>0.20916011614764796</v>
      </c>
      <c r="K207" s="202">
        <f t="shared" si="10"/>
        <v>6.0656433682817905</v>
      </c>
      <c r="L207" s="130">
        <f t="shared" si="11"/>
        <v>35.065643368281791</v>
      </c>
      <c r="M207" s="533">
        <f t="shared" si="12"/>
        <v>1227.2975178898628</v>
      </c>
    </row>
    <row r="208" spans="1:13" ht="25.5" x14ac:dyDescent="0.25">
      <c r="A208" s="561"/>
      <c r="B208" s="135" t="str">
        <f>'23-PEÇAS'!A182</f>
        <v>23.180</v>
      </c>
      <c r="C208" s="437" t="str">
        <f>'23-PEÇAS'!B182</f>
        <v>BUCHA DE REDUCAO DE FERRO GALVANIZADO, COM ROSCA BSP, DE 3" X 1 1/2"</v>
      </c>
      <c r="D208" s="135" t="str">
        <f>'23-PEÇAS'!C182</f>
        <v>Sinapi</v>
      </c>
      <c r="E208" s="135">
        <f>'23-PEÇAS'!D182</f>
        <v>776</v>
      </c>
      <c r="F208" s="129" t="str">
        <f>'23-PEÇAS'!E182</f>
        <v>un</v>
      </c>
      <c r="G208" s="129">
        <f>'23-PEÇAS'!F182</f>
        <v>35</v>
      </c>
      <c r="H208" s="126">
        <f>'23-PEÇAS'!G182</f>
        <v>20.72</v>
      </c>
      <c r="I208" s="126">
        <f>'23-PEÇAS'!H182</f>
        <v>725.2</v>
      </c>
      <c r="J208" s="127">
        <f>'Composição BDI'!$K$15</f>
        <v>0.20916011614764796</v>
      </c>
      <c r="K208" s="202">
        <f t="shared" si="10"/>
        <v>4.3337976065792656</v>
      </c>
      <c r="L208" s="130">
        <f t="shared" si="11"/>
        <v>25.053797606579266</v>
      </c>
      <c r="M208" s="533">
        <f t="shared" si="12"/>
        <v>876.8829162302743</v>
      </c>
    </row>
    <row r="209" spans="1:13" ht="25.5" x14ac:dyDescent="0.25">
      <c r="A209" s="561"/>
      <c r="B209" s="135" t="str">
        <f>'23-PEÇAS'!A183</f>
        <v>23.181</v>
      </c>
      <c r="C209" s="437" t="str">
        <f>'23-PEÇAS'!B183</f>
        <v>BUCHA DE REDUCAO DE FERRO GALVANIZADO, COM ROSCA BSP, DE 3" X 1 1/4"</v>
      </c>
      <c r="D209" s="135" t="str">
        <f>'23-PEÇAS'!C183</f>
        <v>Sinapi</v>
      </c>
      <c r="E209" s="135">
        <f>'23-PEÇAS'!D183</f>
        <v>777</v>
      </c>
      <c r="F209" s="129" t="str">
        <f>'23-PEÇAS'!E183</f>
        <v>un</v>
      </c>
      <c r="G209" s="129">
        <f>'23-PEÇAS'!F183</f>
        <v>35</v>
      </c>
      <c r="H209" s="126">
        <f>'23-PEÇAS'!G183</f>
        <v>20.14</v>
      </c>
      <c r="I209" s="126">
        <f>'23-PEÇAS'!H183</f>
        <v>704.9</v>
      </c>
      <c r="J209" s="127">
        <f>'Composição BDI'!$K$15</f>
        <v>0.20916011614764796</v>
      </c>
      <c r="K209" s="202">
        <f t="shared" si="10"/>
        <v>4.2124847392136298</v>
      </c>
      <c r="L209" s="130">
        <f t="shared" si="11"/>
        <v>24.352484739213629</v>
      </c>
      <c r="M209" s="533">
        <f t="shared" si="12"/>
        <v>852.33696587247698</v>
      </c>
    </row>
    <row r="210" spans="1:13" ht="25.5" x14ac:dyDescent="0.25">
      <c r="A210" s="561"/>
      <c r="B210" s="135" t="str">
        <f>'23-PEÇAS'!A184</f>
        <v>23.182</v>
      </c>
      <c r="C210" s="437" t="str">
        <f>'23-PEÇAS'!B184</f>
        <v>BUCHA DE REDUCAO DE FERRO GALVANIZADO, COM ROSCA BSP, DE 3" X 2 1/2"</v>
      </c>
      <c r="D210" s="135" t="str">
        <f>'23-PEÇAS'!C184</f>
        <v>Sinapi</v>
      </c>
      <c r="E210" s="135">
        <f>'23-PEÇAS'!D184</f>
        <v>780</v>
      </c>
      <c r="F210" s="129" t="str">
        <f>'23-PEÇAS'!E184</f>
        <v>un</v>
      </c>
      <c r="G210" s="129">
        <f>'23-PEÇAS'!F184</f>
        <v>35</v>
      </c>
      <c r="H210" s="126">
        <f>'23-PEÇAS'!G184</f>
        <v>20.239999999999998</v>
      </c>
      <c r="I210" s="126">
        <f>'23-PEÇAS'!H184</f>
        <v>708.4</v>
      </c>
      <c r="J210" s="127">
        <f>'Composição BDI'!$K$15</f>
        <v>0.20916011614764796</v>
      </c>
      <c r="K210" s="202">
        <f t="shared" si="10"/>
        <v>4.2334007508283946</v>
      </c>
      <c r="L210" s="130">
        <f t="shared" si="11"/>
        <v>24.473400750828393</v>
      </c>
      <c r="M210" s="533">
        <f t="shared" si="12"/>
        <v>856.56902627899376</v>
      </c>
    </row>
    <row r="211" spans="1:13" ht="25.5" x14ac:dyDescent="0.25">
      <c r="A211" s="561"/>
      <c r="B211" s="135" t="str">
        <f>'23-PEÇAS'!A185</f>
        <v>23.183</v>
      </c>
      <c r="C211" s="437" t="str">
        <f>'23-PEÇAS'!B185</f>
        <v>BUCHA DE REDUCAO DE FERRO GALVANIZADO, COM ROSCA BSP, DE 3" X 2"</v>
      </c>
      <c r="D211" s="135" t="str">
        <f>'23-PEÇAS'!C185</f>
        <v>Sinapi</v>
      </c>
      <c r="E211" s="135">
        <f>'23-PEÇAS'!D185</f>
        <v>778</v>
      </c>
      <c r="F211" s="129" t="str">
        <f>'23-PEÇAS'!E185</f>
        <v>un</v>
      </c>
      <c r="G211" s="129">
        <f>'23-PEÇAS'!F185</f>
        <v>35</v>
      </c>
      <c r="H211" s="126">
        <f>'23-PEÇAS'!G185</f>
        <v>20.72</v>
      </c>
      <c r="I211" s="126">
        <f>'23-PEÇAS'!H185</f>
        <v>725.2</v>
      </c>
      <c r="J211" s="127">
        <f>'Composição BDI'!$K$15</f>
        <v>0.20916011614764796</v>
      </c>
      <c r="K211" s="202">
        <f t="shared" si="10"/>
        <v>4.3337976065792656</v>
      </c>
      <c r="L211" s="130">
        <f t="shared" si="11"/>
        <v>25.053797606579266</v>
      </c>
      <c r="M211" s="533">
        <f t="shared" si="12"/>
        <v>876.8829162302743</v>
      </c>
    </row>
    <row r="212" spans="1:13" ht="25.5" x14ac:dyDescent="0.25">
      <c r="A212" s="561"/>
      <c r="B212" s="135" t="str">
        <f>'23-PEÇAS'!A186</f>
        <v>23.184</v>
      </c>
      <c r="C212" s="437" t="str">
        <f>'23-PEÇAS'!B186</f>
        <v>BUCHA DE REDUCAO DE FERRO GALVANIZADO, COM ROSCA BSP, DE 3/4" X 1/2"</v>
      </c>
      <c r="D212" s="135" t="str">
        <f>'23-PEÇAS'!C186</f>
        <v>Sinapi</v>
      </c>
      <c r="E212" s="135">
        <f>'23-PEÇAS'!D186</f>
        <v>779</v>
      </c>
      <c r="F212" s="129" t="str">
        <f>'23-PEÇAS'!E186</f>
        <v>un</v>
      </c>
      <c r="G212" s="129">
        <f>'23-PEÇAS'!F186</f>
        <v>35</v>
      </c>
      <c r="H212" s="126">
        <f>'23-PEÇAS'!G186</f>
        <v>7.21</v>
      </c>
      <c r="I212" s="126">
        <f>'23-PEÇAS'!H186</f>
        <v>252.35</v>
      </c>
      <c r="J212" s="127">
        <f>'Composição BDI'!$K$15</f>
        <v>0.20916011614764796</v>
      </c>
      <c r="K212" s="202">
        <f t="shared" si="10"/>
        <v>1.5080444374245419</v>
      </c>
      <c r="L212" s="130">
        <f t="shared" si="11"/>
        <v>8.7180444374245418</v>
      </c>
      <c r="M212" s="533">
        <f t="shared" si="12"/>
        <v>305.13155530985898</v>
      </c>
    </row>
    <row r="213" spans="1:13" ht="25.5" x14ac:dyDescent="0.25">
      <c r="A213" s="561"/>
      <c r="B213" s="135" t="str">
        <f>'23-PEÇAS'!A187</f>
        <v>23.185</v>
      </c>
      <c r="C213" s="437" t="str">
        <f>'23-PEÇAS'!B187</f>
        <v>BUCHA DE REDUCAO DE FERRO GALVANIZADO, COM ROSCA BSP, DE 4" X 2 1/2"</v>
      </c>
      <c r="D213" s="135" t="str">
        <f>'23-PEÇAS'!C187</f>
        <v>Sinapi</v>
      </c>
      <c r="E213" s="135">
        <f>'23-PEÇAS'!D187</f>
        <v>781</v>
      </c>
      <c r="F213" s="129" t="str">
        <f>'23-PEÇAS'!E187</f>
        <v>un</v>
      </c>
      <c r="G213" s="129">
        <f>'23-PEÇAS'!F187</f>
        <v>35</v>
      </c>
      <c r="H213" s="126">
        <f>'23-PEÇAS'!G187</f>
        <v>38.28</v>
      </c>
      <c r="I213" s="126">
        <f>'23-PEÇAS'!H187</f>
        <v>1339.8</v>
      </c>
      <c r="J213" s="127">
        <f>'Composição BDI'!$K$15</f>
        <v>0.20916011614764796</v>
      </c>
      <c r="K213" s="202">
        <f t="shared" si="10"/>
        <v>8.006649246131964</v>
      </c>
      <c r="L213" s="130">
        <f t="shared" si="11"/>
        <v>46.286649246131965</v>
      </c>
      <c r="M213" s="533">
        <f t="shared" si="12"/>
        <v>1620.0327236146188</v>
      </c>
    </row>
    <row r="214" spans="1:13" ht="25.5" x14ac:dyDescent="0.25">
      <c r="A214" s="561"/>
      <c r="B214" s="135" t="str">
        <f>'23-PEÇAS'!A188</f>
        <v>23.186</v>
      </c>
      <c r="C214" s="437" t="str">
        <f>'23-PEÇAS'!B188</f>
        <v>BUCHA DE REDUCAO DE FERRO GALVANIZADO, COM ROSCA BSP, DE 4" X 2"</v>
      </c>
      <c r="D214" s="135" t="str">
        <f>'23-PEÇAS'!C188</f>
        <v>Sinapi</v>
      </c>
      <c r="E214" s="135">
        <f>'23-PEÇAS'!D188</f>
        <v>786</v>
      </c>
      <c r="F214" s="129" t="str">
        <f>'23-PEÇAS'!E188</f>
        <v>un</v>
      </c>
      <c r="G214" s="129">
        <f>'23-PEÇAS'!F188</f>
        <v>35</v>
      </c>
      <c r="H214" s="126">
        <f>'23-PEÇAS'!G188</f>
        <v>38.28</v>
      </c>
      <c r="I214" s="126">
        <f>'23-PEÇAS'!H188</f>
        <v>1339.8</v>
      </c>
      <c r="J214" s="127">
        <f>'Composição BDI'!$K$15</f>
        <v>0.20916011614764796</v>
      </c>
      <c r="K214" s="202">
        <f t="shared" si="10"/>
        <v>8.006649246131964</v>
      </c>
      <c r="L214" s="130">
        <f t="shared" si="11"/>
        <v>46.286649246131965</v>
      </c>
      <c r="M214" s="533">
        <f t="shared" si="12"/>
        <v>1620.0327236146188</v>
      </c>
    </row>
    <row r="215" spans="1:13" ht="25.5" x14ac:dyDescent="0.25">
      <c r="A215" s="561"/>
      <c r="B215" s="135" t="str">
        <f>'23-PEÇAS'!A189</f>
        <v>23.187</v>
      </c>
      <c r="C215" s="437" t="str">
        <f>'23-PEÇAS'!B189</f>
        <v>BUCHA DE REDUCAO DE FERRO GALVANIZADO, COM ROSCA BSP, DE 4" X 3"</v>
      </c>
      <c r="D215" s="135" t="str">
        <f>'23-PEÇAS'!C189</f>
        <v>Sinapi</v>
      </c>
      <c r="E215" s="135">
        <f>'23-PEÇAS'!D189</f>
        <v>782</v>
      </c>
      <c r="F215" s="129" t="str">
        <f>'23-PEÇAS'!E189</f>
        <v>un</v>
      </c>
      <c r="G215" s="129">
        <f>'23-PEÇAS'!F189</f>
        <v>35</v>
      </c>
      <c r="H215" s="126">
        <f>'23-PEÇAS'!G189</f>
        <v>38.28</v>
      </c>
      <c r="I215" s="126">
        <f>'23-PEÇAS'!H189</f>
        <v>1339.8</v>
      </c>
      <c r="J215" s="127">
        <f>'Composição BDI'!$K$15</f>
        <v>0.20916011614764796</v>
      </c>
      <c r="K215" s="202">
        <f t="shared" si="10"/>
        <v>8.006649246131964</v>
      </c>
      <c r="L215" s="130">
        <f t="shared" si="11"/>
        <v>46.286649246131965</v>
      </c>
      <c r="M215" s="533">
        <f t="shared" si="12"/>
        <v>1620.0327236146188</v>
      </c>
    </row>
    <row r="216" spans="1:13" ht="25.5" x14ac:dyDescent="0.25">
      <c r="A216" s="561"/>
      <c r="B216" s="135" t="str">
        <f>'23-PEÇAS'!A190</f>
        <v>23.188</v>
      </c>
      <c r="C216" s="437" t="str">
        <f>'23-PEÇAS'!B190</f>
        <v>BUCHA DE REDUCAO DE FERRO GALVANIZADO, COM ROSCA BSP, DE 5" X 4"</v>
      </c>
      <c r="D216" s="135" t="str">
        <f>'23-PEÇAS'!C190</f>
        <v>Sinapi</v>
      </c>
      <c r="E216" s="135">
        <f>'23-PEÇAS'!D190</f>
        <v>783</v>
      </c>
      <c r="F216" s="129" t="str">
        <f>'23-PEÇAS'!E190</f>
        <v>un</v>
      </c>
      <c r="G216" s="129">
        <f>'23-PEÇAS'!F190</f>
        <v>35</v>
      </c>
      <c r="H216" s="126">
        <f>'23-PEÇAS'!G190</f>
        <v>104.79</v>
      </c>
      <c r="I216" s="126">
        <f>'23-PEÇAS'!H190</f>
        <v>3667.65</v>
      </c>
      <c r="J216" s="127">
        <f>'Composição BDI'!$K$15</f>
        <v>0.20916011614764796</v>
      </c>
      <c r="K216" s="202">
        <f t="shared" si="10"/>
        <v>21.91788857111203</v>
      </c>
      <c r="L216" s="130">
        <f t="shared" si="11"/>
        <v>126.70788857111204</v>
      </c>
      <c r="M216" s="533">
        <f t="shared" si="12"/>
        <v>4434.7760999889215</v>
      </c>
    </row>
    <row r="217" spans="1:13" ht="25.5" x14ac:dyDescent="0.25">
      <c r="A217" s="561"/>
      <c r="B217" s="135" t="str">
        <f>'23-PEÇAS'!A191</f>
        <v>23.189</v>
      </c>
      <c r="C217" s="437" t="str">
        <f>'23-PEÇAS'!B191</f>
        <v>BUCHA DE REDUCAO DE FERRO GALVANIZADO, COM ROSCA BSP, DE 6" X 4"</v>
      </c>
      <c r="D217" s="135" t="str">
        <f>'23-PEÇAS'!C191</f>
        <v>Sinapi</v>
      </c>
      <c r="E217" s="135">
        <f>'23-PEÇAS'!D191</f>
        <v>785</v>
      </c>
      <c r="F217" s="129" t="str">
        <f>'23-PEÇAS'!E191</f>
        <v>un</v>
      </c>
      <c r="G217" s="129">
        <f>'23-PEÇAS'!F191</f>
        <v>35</v>
      </c>
      <c r="H217" s="126">
        <f>'23-PEÇAS'!G191</f>
        <v>110.72</v>
      </c>
      <c r="I217" s="126">
        <f>'23-PEÇAS'!H191</f>
        <v>3875.2</v>
      </c>
      <c r="J217" s="127">
        <f>'Composição BDI'!$K$15</f>
        <v>0.20916011614764796</v>
      </c>
      <c r="K217" s="202">
        <f t="shared" si="10"/>
        <v>23.158208059867583</v>
      </c>
      <c r="L217" s="130">
        <f t="shared" si="11"/>
        <v>133.87820805986757</v>
      </c>
      <c r="M217" s="533">
        <f t="shared" si="12"/>
        <v>4685.7372820953651</v>
      </c>
    </row>
    <row r="218" spans="1:13" ht="25.5" x14ac:dyDescent="0.25">
      <c r="A218" s="561"/>
      <c r="B218" s="135" t="str">
        <f>'23-PEÇAS'!A192</f>
        <v>23.190</v>
      </c>
      <c r="C218" s="437" t="str">
        <f>'23-PEÇAS'!B192</f>
        <v>BUCHA DE REDUCAO DE FERRO GALVANIZADO, COM ROSCA BSP, DE 6" X 5"</v>
      </c>
      <c r="D218" s="135" t="str">
        <f>'23-PEÇAS'!C192</f>
        <v>Sinapi</v>
      </c>
      <c r="E218" s="135">
        <f>'23-PEÇAS'!D192</f>
        <v>784</v>
      </c>
      <c r="F218" s="129" t="str">
        <f>'23-PEÇAS'!E192</f>
        <v>un</v>
      </c>
      <c r="G218" s="129">
        <f>'23-PEÇAS'!F192</f>
        <v>35</v>
      </c>
      <c r="H218" s="126">
        <f>'23-PEÇAS'!G192</f>
        <v>118.77</v>
      </c>
      <c r="I218" s="126">
        <f>'23-PEÇAS'!H192</f>
        <v>4156.95</v>
      </c>
      <c r="J218" s="127">
        <f>'Composição BDI'!$K$15</f>
        <v>0.20916011614764796</v>
      </c>
      <c r="K218" s="202">
        <f t="shared" si="10"/>
        <v>24.841946994856148</v>
      </c>
      <c r="L218" s="130">
        <f t="shared" si="11"/>
        <v>143.61194699485614</v>
      </c>
      <c r="M218" s="533">
        <f t="shared" si="12"/>
        <v>5026.4181448199652</v>
      </c>
    </row>
    <row r="219" spans="1:13" ht="25.5" x14ac:dyDescent="0.25">
      <c r="A219" s="561"/>
      <c r="B219" s="135" t="str">
        <f>'23-PEÇAS'!A193</f>
        <v>23.191</v>
      </c>
      <c r="C219" s="437" t="str">
        <f>'23-PEÇAS'!B193</f>
        <v>BUCHA DE REDUCAO DE PVC, SOLDAVEL, CURTA, COM 25 X 20 MM, PARA AGUA FRIA PREDIAL</v>
      </c>
      <c r="D219" s="135" t="str">
        <f>'23-PEÇAS'!C193</f>
        <v>Sinapi</v>
      </c>
      <c r="E219" s="135">
        <f>'23-PEÇAS'!D193</f>
        <v>828</v>
      </c>
      <c r="F219" s="129" t="str">
        <f>'23-PEÇAS'!E193</f>
        <v>un</v>
      </c>
      <c r="G219" s="129">
        <f>'23-PEÇAS'!F193</f>
        <v>35</v>
      </c>
      <c r="H219" s="126">
        <f>'23-PEÇAS'!G193</f>
        <v>0.54</v>
      </c>
      <c r="I219" s="126">
        <f>'23-PEÇAS'!H193</f>
        <v>18.899999999999999</v>
      </c>
      <c r="J219" s="127">
        <f>'Composição BDI'!$K$15</f>
        <v>0.20916011614764796</v>
      </c>
      <c r="K219" s="202">
        <f t="shared" si="10"/>
        <v>0.1129464627197299</v>
      </c>
      <c r="L219" s="130">
        <f t="shared" si="11"/>
        <v>0.65294646271972989</v>
      </c>
      <c r="M219" s="533">
        <f t="shared" si="12"/>
        <v>22.853126195190548</v>
      </c>
    </row>
    <row r="220" spans="1:13" ht="25.5" x14ac:dyDescent="0.25">
      <c r="A220" s="561"/>
      <c r="B220" s="135" t="str">
        <f>'23-PEÇAS'!A194</f>
        <v>23.192</v>
      </c>
      <c r="C220" s="437" t="str">
        <f>'23-PEÇAS'!B194</f>
        <v>BUCHA DE REDUCAO DE PVC, SOLDAVEL, CURTA, COM 32 X 25 MM, PARA AGUA FRIA PREDIAL</v>
      </c>
      <c r="D220" s="135" t="str">
        <f>'23-PEÇAS'!C194</f>
        <v>Sinapi</v>
      </c>
      <c r="E220" s="135">
        <f>'23-PEÇAS'!D194</f>
        <v>829</v>
      </c>
      <c r="F220" s="129" t="str">
        <f>'23-PEÇAS'!E194</f>
        <v>un</v>
      </c>
      <c r="G220" s="129">
        <f>'23-PEÇAS'!F194</f>
        <v>35</v>
      </c>
      <c r="H220" s="126">
        <f>'23-PEÇAS'!G194</f>
        <v>1.1399999999999999</v>
      </c>
      <c r="I220" s="126">
        <f>'23-PEÇAS'!H194</f>
        <v>39.9</v>
      </c>
      <c r="J220" s="127">
        <f>'Composição BDI'!$K$15</f>
        <v>0.20916011614764796</v>
      </c>
      <c r="K220" s="202">
        <f t="shared" si="10"/>
        <v>0.23844253240831864</v>
      </c>
      <c r="L220" s="130">
        <f t="shared" si="11"/>
        <v>1.3784425324083185</v>
      </c>
      <c r="M220" s="533">
        <f t="shared" si="12"/>
        <v>48.245488634291149</v>
      </c>
    </row>
    <row r="221" spans="1:13" ht="25.5" x14ac:dyDescent="0.25">
      <c r="A221" s="561"/>
      <c r="B221" s="135" t="str">
        <f>'23-PEÇAS'!A195</f>
        <v>23.193</v>
      </c>
      <c r="C221" s="437" t="str">
        <f>'23-PEÇAS'!B195</f>
        <v>BUCHA DE REDUCAO DE PVC, SOLDAVEL, CURTA, COM 40 X 32 MM, PARA AGUA FRIA PREDIAL</v>
      </c>
      <c r="D221" s="135" t="str">
        <f>'23-PEÇAS'!C195</f>
        <v>Sinapi</v>
      </c>
      <c r="E221" s="135">
        <f>'23-PEÇAS'!D195</f>
        <v>812</v>
      </c>
      <c r="F221" s="129" t="str">
        <f>'23-PEÇAS'!E195</f>
        <v>un</v>
      </c>
      <c r="G221" s="129">
        <f>'23-PEÇAS'!F195</f>
        <v>35</v>
      </c>
      <c r="H221" s="126">
        <f>'23-PEÇAS'!G195</f>
        <v>2.4700000000000002</v>
      </c>
      <c r="I221" s="126">
        <f>'23-PEÇAS'!H195</f>
        <v>86.45</v>
      </c>
      <c r="J221" s="127">
        <f>'Composição BDI'!$K$15</f>
        <v>0.20916011614764796</v>
      </c>
      <c r="K221" s="202">
        <f t="shared" si="10"/>
        <v>0.51662548688469045</v>
      </c>
      <c r="L221" s="130">
        <f t="shared" si="11"/>
        <v>2.9866254868846909</v>
      </c>
      <c r="M221" s="533">
        <f t="shared" si="12"/>
        <v>104.53189204096418</v>
      </c>
    </row>
    <row r="222" spans="1:13" ht="25.5" x14ac:dyDescent="0.25">
      <c r="A222" s="561"/>
      <c r="B222" s="135" t="str">
        <f>'23-PEÇAS'!A196</f>
        <v>23.194</v>
      </c>
      <c r="C222" s="437" t="str">
        <f>'23-PEÇAS'!B196</f>
        <v>BUCHA DE REDUCAO DE PVC, SOLDAVEL, CURTA, COM 50 X 40 MM, PARA AGUA FRIA PREDIAL</v>
      </c>
      <c r="D222" s="135" t="str">
        <f>'23-PEÇAS'!C196</f>
        <v>Sinapi</v>
      </c>
      <c r="E222" s="135">
        <f>'23-PEÇAS'!D196</f>
        <v>819</v>
      </c>
      <c r="F222" s="129" t="str">
        <f>'23-PEÇAS'!E196</f>
        <v>un</v>
      </c>
      <c r="G222" s="129">
        <f>'23-PEÇAS'!F196</f>
        <v>35</v>
      </c>
      <c r="H222" s="126">
        <f>'23-PEÇAS'!G196</f>
        <v>4.07</v>
      </c>
      <c r="I222" s="126">
        <f>'23-PEÇAS'!H196</f>
        <v>142.44999999999999</v>
      </c>
      <c r="J222" s="127">
        <f>'Composição BDI'!$K$15</f>
        <v>0.20916011614764796</v>
      </c>
      <c r="K222" s="202">
        <f t="shared" ref="K222:K285" si="13">H222*J222</f>
        <v>0.85128167272092725</v>
      </c>
      <c r="L222" s="130">
        <f t="shared" ref="L222:L285" si="14">H222+K222</f>
        <v>4.9212816727209274</v>
      </c>
      <c r="M222" s="533">
        <f t="shared" ref="M222:M285" si="15">L222*G222</f>
        <v>172.24485854523246</v>
      </c>
    </row>
    <row r="223" spans="1:13" ht="25.5" x14ac:dyDescent="0.25">
      <c r="A223" s="561"/>
      <c r="B223" s="135" t="str">
        <f>'23-PEÇAS'!A197</f>
        <v>23.195</v>
      </c>
      <c r="C223" s="437" t="str">
        <f>'23-PEÇAS'!B197</f>
        <v>BUCHA DE REDUCAO DE PVC, SOLDAVEL, CURTA, COM 60 X 50 MM, PARA AGUA FRIA PREDIAL</v>
      </c>
      <c r="D223" s="135" t="str">
        <f>'23-PEÇAS'!C197</f>
        <v>Sinapi</v>
      </c>
      <c r="E223" s="135">
        <f>'23-PEÇAS'!D197</f>
        <v>818</v>
      </c>
      <c r="F223" s="129" t="str">
        <f>'23-PEÇAS'!E197</f>
        <v>un</v>
      </c>
      <c r="G223" s="129">
        <f>'23-PEÇAS'!F197</f>
        <v>35</v>
      </c>
      <c r="H223" s="126">
        <f>'23-PEÇAS'!G197</f>
        <v>6.84</v>
      </c>
      <c r="I223" s="126">
        <f>'23-PEÇAS'!H197</f>
        <v>239.4</v>
      </c>
      <c r="J223" s="127">
        <f>'Composição BDI'!$K$15</f>
        <v>0.20916011614764796</v>
      </c>
      <c r="K223" s="202">
        <f t="shared" si="13"/>
        <v>1.430655194449912</v>
      </c>
      <c r="L223" s="130">
        <f t="shared" si="14"/>
        <v>8.2706551944499118</v>
      </c>
      <c r="M223" s="533">
        <f t="shared" si="15"/>
        <v>289.4729318057469</v>
      </c>
    </row>
    <row r="224" spans="1:13" ht="25.5" x14ac:dyDescent="0.25">
      <c r="A224" s="561"/>
      <c r="B224" s="135" t="str">
        <f>'23-PEÇAS'!A198</f>
        <v>23.196</v>
      </c>
      <c r="C224" s="437" t="str">
        <f>'23-PEÇAS'!B198</f>
        <v>BUCHA DE REDUCAO DE PVC, SOLDAVEL, CURTA, COM 85 X 75 MM, PARA AGUA FRIA PREDIAL</v>
      </c>
      <c r="D224" s="135" t="str">
        <f>'23-PEÇAS'!C198</f>
        <v>Sinapi</v>
      </c>
      <c r="E224" s="135">
        <f>'23-PEÇAS'!D198</f>
        <v>830</v>
      </c>
      <c r="F224" s="129" t="str">
        <f>'23-PEÇAS'!E198</f>
        <v>un</v>
      </c>
      <c r="G224" s="129">
        <f>'23-PEÇAS'!F198</f>
        <v>168</v>
      </c>
      <c r="H224" s="126">
        <f>'23-PEÇAS'!G198</f>
        <v>5.09</v>
      </c>
      <c r="I224" s="126">
        <f>'23-PEÇAS'!H198</f>
        <v>855.12</v>
      </c>
      <c r="J224" s="127">
        <f>'Composição BDI'!$K$15</f>
        <v>0.20916011614764796</v>
      </c>
      <c r="K224" s="202">
        <f t="shared" si="13"/>
        <v>1.064624991191528</v>
      </c>
      <c r="L224" s="130">
        <f t="shared" si="14"/>
        <v>6.1546249911915281</v>
      </c>
      <c r="M224" s="533">
        <f t="shared" si="15"/>
        <v>1033.9769985201767</v>
      </c>
    </row>
    <row r="225" spans="1:13" ht="25.5" x14ac:dyDescent="0.25">
      <c r="A225" s="561"/>
      <c r="B225" s="135" t="str">
        <f>'23-PEÇAS'!A199</f>
        <v>23.197</v>
      </c>
      <c r="C225" s="437" t="str">
        <f>'23-PEÇAS'!B199</f>
        <v>BUCHA DE REDUCAO DE PVC, SOLDAVEL, LONGA, 50 X 40 MM, PARA ESGOTO PREDIAL</v>
      </c>
      <c r="D225" s="135" t="str">
        <f>'23-PEÇAS'!C199</f>
        <v>Sinapi</v>
      </c>
      <c r="E225" s="135">
        <f>'23-PEÇAS'!D199</f>
        <v>20086</v>
      </c>
      <c r="F225" s="129" t="str">
        <f>'23-PEÇAS'!E199</f>
        <v>un</v>
      </c>
      <c r="G225" s="129">
        <f>'23-PEÇAS'!F199</f>
        <v>4</v>
      </c>
      <c r="H225" s="126">
        <f>'23-PEÇAS'!G199</f>
        <v>3</v>
      </c>
      <c r="I225" s="126">
        <f>'23-PEÇAS'!H199</f>
        <v>12</v>
      </c>
      <c r="J225" s="127">
        <f>'Composição BDI'!$K$15</f>
        <v>0.20916011614764796</v>
      </c>
      <c r="K225" s="202">
        <f t="shared" si="13"/>
        <v>0.62748034844294387</v>
      </c>
      <c r="L225" s="130">
        <f t="shared" si="14"/>
        <v>3.6274803484429441</v>
      </c>
      <c r="M225" s="533">
        <f t="shared" si="15"/>
        <v>14.509921393771776</v>
      </c>
    </row>
    <row r="226" spans="1:13" ht="25.5" x14ac:dyDescent="0.25">
      <c r="A226" s="561"/>
      <c r="B226" s="135" t="str">
        <f>'23-PEÇAS'!A200</f>
        <v>23.198</v>
      </c>
      <c r="C226" s="437" t="str">
        <f>'23-PEÇAS'!B200</f>
        <v>BUCHA DE REDUCAO DE PVC, SOLDAVEL, LONGA, COM 32 X 20 MM, PARA AGUA FRIA PREDIAL</v>
      </c>
      <c r="D226" s="135" t="str">
        <f>'23-PEÇAS'!C200</f>
        <v>Sinapi</v>
      </c>
      <c r="E226" s="135">
        <f>'23-PEÇAS'!D200</f>
        <v>832</v>
      </c>
      <c r="F226" s="129" t="str">
        <f>'23-PEÇAS'!E200</f>
        <v>un</v>
      </c>
      <c r="G226" s="129">
        <f>'23-PEÇAS'!F200</f>
        <v>70</v>
      </c>
      <c r="H226" s="126">
        <f>'23-PEÇAS'!G200</f>
        <v>3.09</v>
      </c>
      <c r="I226" s="126">
        <f>'23-PEÇAS'!H200</f>
        <v>216.3</v>
      </c>
      <c r="J226" s="127">
        <f>'Composição BDI'!$K$15</f>
        <v>0.20916011614764796</v>
      </c>
      <c r="K226" s="202">
        <f t="shared" si="13"/>
        <v>0.64630475889623218</v>
      </c>
      <c r="L226" s="130">
        <f t="shared" si="14"/>
        <v>3.7363047588962321</v>
      </c>
      <c r="M226" s="533">
        <f t="shared" si="15"/>
        <v>261.54133312273626</v>
      </c>
    </row>
    <row r="227" spans="1:13" ht="25.5" x14ac:dyDescent="0.25">
      <c r="A227" s="561"/>
      <c r="B227" s="135" t="str">
        <f>'23-PEÇAS'!A201</f>
        <v>23.199</v>
      </c>
      <c r="C227" s="437" t="str">
        <f>'23-PEÇAS'!B201</f>
        <v>BUCHA DE REDUCAO DE PVC, SOLDAVEL, LONGA, COM 40 X 20 MM, PARA AGUA FRIA PREDIAL</v>
      </c>
      <c r="D227" s="135" t="str">
        <f>'23-PEÇAS'!C201</f>
        <v>Sinapi</v>
      </c>
      <c r="E227" s="135">
        <f>'23-PEÇAS'!D201</f>
        <v>833</v>
      </c>
      <c r="F227" s="129" t="str">
        <f>'23-PEÇAS'!E201</f>
        <v>un</v>
      </c>
      <c r="G227" s="129">
        <f>'23-PEÇAS'!F201</f>
        <v>70</v>
      </c>
      <c r="H227" s="126">
        <f>'23-PEÇAS'!G201</f>
        <v>4.38</v>
      </c>
      <c r="I227" s="126">
        <f>'23-PEÇAS'!H201</f>
        <v>306.60000000000002</v>
      </c>
      <c r="J227" s="127">
        <f>'Composição BDI'!$K$15</f>
        <v>0.20916011614764796</v>
      </c>
      <c r="K227" s="202">
        <f t="shared" si="13"/>
        <v>0.91612130872669806</v>
      </c>
      <c r="L227" s="130">
        <f t="shared" si="14"/>
        <v>5.2961213087266978</v>
      </c>
      <c r="M227" s="533">
        <f t="shared" si="15"/>
        <v>370.72849161086884</v>
      </c>
    </row>
    <row r="228" spans="1:13" ht="25.5" x14ac:dyDescent="0.25">
      <c r="A228" s="561"/>
      <c r="B228" s="135" t="str">
        <f>'23-PEÇAS'!A202</f>
        <v>23.200</v>
      </c>
      <c r="C228" s="437" t="str">
        <f>'23-PEÇAS'!B202</f>
        <v>BUCHA DE REDUCAO DE PVC, SOLDAVEL, LONGA, COM 40 X 25 MM, PARA AGUA FRIA PREDIAL</v>
      </c>
      <c r="D228" s="135" t="str">
        <f>'23-PEÇAS'!C202</f>
        <v>Sinapi</v>
      </c>
      <c r="E228" s="135">
        <f>'23-PEÇAS'!D202</f>
        <v>834</v>
      </c>
      <c r="F228" s="129" t="str">
        <f>'23-PEÇAS'!E202</f>
        <v>un</v>
      </c>
      <c r="G228" s="129">
        <f>'23-PEÇAS'!F202</f>
        <v>70</v>
      </c>
      <c r="H228" s="126">
        <f>'23-PEÇAS'!G202</f>
        <v>4.8</v>
      </c>
      <c r="I228" s="126">
        <f>'23-PEÇAS'!H202</f>
        <v>336</v>
      </c>
      <c r="J228" s="127">
        <f>'Composição BDI'!$K$15</f>
        <v>0.20916011614764796</v>
      </c>
      <c r="K228" s="202">
        <f t="shared" si="13"/>
        <v>1.0039685575087101</v>
      </c>
      <c r="L228" s="130">
        <f t="shared" si="14"/>
        <v>5.8039685575087097</v>
      </c>
      <c r="M228" s="533">
        <f t="shared" si="15"/>
        <v>406.27779902560968</v>
      </c>
    </row>
    <row r="229" spans="1:13" ht="25.5" x14ac:dyDescent="0.25">
      <c r="A229" s="561"/>
      <c r="B229" s="135" t="str">
        <f>'23-PEÇAS'!A203</f>
        <v>23.201</v>
      </c>
      <c r="C229" s="437" t="str">
        <f>'23-PEÇAS'!B203</f>
        <v>BUCHA DE REDUCAO DE PVC, SOLDAVEL, LONGA, COM 50 X 20 MM, PARA AGUA FRIA PREDIAL</v>
      </c>
      <c r="D229" s="135" t="str">
        <f>'23-PEÇAS'!C203</f>
        <v>Sinapi</v>
      </c>
      <c r="E229" s="135">
        <f>'23-PEÇAS'!D203</f>
        <v>825</v>
      </c>
      <c r="F229" s="129" t="str">
        <f>'23-PEÇAS'!E203</f>
        <v>un</v>
      </c>
      <c r="G229" s="129">
        <f>'23-PEÇAS'!F203</f>
        <v>70</v>
      </c>
      <c r="H229" s="126">
        <f>'23-PEÇAS'!G203</f>
        <v>5.36</v>
      </c>
      <c r="I229" s="126">
        <f>'23-PEÇAS'!H203</f>
        <v>375.2</v>
      </c>
      <c r="J229" s="127">
        <f>'Composição BDI'!$K$15</f>
        <v>0.20916011614764796</v>
      </c>
      <c r="K229" s="202">
        <f t="shared" si="13"/>
        <v>1.121098222551393</v>
      </c>
      <c r="L229" s="130">
        <f t="shared" si="14"/>
        <v>6.4810982225513936</v>
      </c>
      <c r="M229" s="533">
        <f t="shared" si="15"/>
        <v>453.67687557859756</v>
      </c>
    </row>
    <row r="230" spans="1:13" x14ac:dyDescent="0.25">
      <c r="A230" s="561"/>
      <c r="B230" s="135" t="str">
        <f>'23-PEÇAS'!A204</f>
        <v>23.202</v>
      </c>
      <c r="C230" s="437" t="str">
        <f>'23-PEÇAS'!B204</f>
        <v>CABO DE COBRE NU 10 MM2 MEIO-DURO</v>
      </c>
      <c r="D230" s="135" t="str">
        <f>'23-PEÇAS'!C204</f>
        <v>Sinapi</v>
      </c>
      <c r="E230" s="135">
        <f>'23-PEÇAS'!D204</f>
        <v>862</v>
      </c>
      <c r="F230" s="129" t="str">
        <f>'23-PEÇAS'!E204</f>
        <v>m</v>
      </c>
      <c r="G230" s="129">
        <f>'23-PEÇAS'!F204</f>
        <v>140</v>
      </c>
      <c r="H230" s="126">
        <f>'23-PEÇAS'!G204</f>
        <v>9.4499999999999993</v>
      </c>
      <c r="I230" s="126">
        <f>'23-PEÇAS'!H204</f>
        <v>1323</v>
      </c>
      <c r="J230" s="127">
        <f>'Composição BDI'!$K$15</f>
        <v>0.20916011614764796</v>
      </c>
      <c r="K230" s="202">
        <f t="shared" si="13"/>
        <v>1.976563097595273</v>
      </c>
      <c r="L230" s="130">
        <f t="shared" si="14"/>
        <v>11.426563097595272</v>
      </c>
      <c r="M230" s="533">
        <f t="shared" si="15"/>
        <v>1599.718833663338</v>
      </c>
    </row>
    <row r="231" spans="1:13" x14ac:dyDescent="0.25">
      <c r="A231" s="561"/>
      <c r="B231" s="135" t="str">
        <f>'23-PEÇAS'!A205</f>
        <v>23.203</v>
      </c>
      <c r="C231" s="437" t="str">
        <f>'23-PEÇAS'!B205</f>
        <v>CABO DE COBRE NU 120 MM2 MEIO-DURO</v>
      </c>
      <c r="D231" s="135" t="str">
        <f>'23-PEÇAS'!C205</f>
        <v>Sinapi</v>
      </c>
      <c r="E231" s="135">
        <f>'23-PEÇAS'!D205</f>
        <v>866</v>
      </c>
      <c r="F231" s="129" t="str">
        <f>'23-PEÇAS'!E205</f>
        <v>m</v>
      </c>
      <c r="G231" s="129">
        <f>'23-PEÇAS'!F205</f>
        <v>35</v>
      </c>
      <c r="H231" s="126">
        <f>'23-PEÇAS'!G205</f>
        <v>34.99</v>
      </c>
      <c r="I231" s="126">
        <f>'23-PEÇAS'!H205</f>
        <v>1224.6500000000001</v>
      </c>
      <c r="J231" s="127">
        <f>'Composição BDI'!$K$15</f>
        <v>0.20916011614764796</v>
      </c>
      <c r="K231" s="202">
        <f t="shared" si="13"/>
        <v>7.3185124640062025</v>
      </c>
      <c r="L231" s="130">
        <f t="shared" si="14"/>
        <v>42.308512464006206</v>
      </c>
      <c r="M231" s="533">
        <f t="shared" si="15"/>
        <v>1480.7979362402173</v>
      </c>
    </row>
    <row r="232" spans="1:13" x14ac:dyDescent="0.25">
      <c r="A232" s="561"/>
      <c r="B232" s="135" t="str">
        <f>'23-PEÇAS'!A206</f>
        <v>23.204</v>
      </c>
      <c r="C232" s="437" t="str">
        <f>'23-PEÇAS'!B206</f>
        <v>CABO DE COBRE NU 150 MM2 MEIO-DURO</v>
      </c>
      <c r="D232" s="135" t="str">
        <f>'23-PEÇAS'!C206</f>
        <v>Sinapi</v>
      </c>
      <c r="E232" s="135">
        <f>'23-PEÇAS'!D206</f>
        <v>892</v>
      </c>
      <c r="F232" s="129" t="str">
        <f>'23-PEÇAS'!E206</f>
        <v>m</v>
      </c>
      <c r="G232" s="129">
        <f>'23-PEÇAS'!F206</f>
        <v>35</v>
      </c>
      <c r="H232" s="126">
        <f>'23-PEÇAS'!G206</f>
        <v>44.49</v>
      </c>
      <c r="I232" s="126">
        <f>'23-PEÇAS'!H206</f>
        <v>1557.15</v>
      </c>
      <c r="J232" s="127">
        <f>'Composição BDI'!$K$15</f>
        <v>0.20916011614764796</v>
      </c>
      <c r="K232" s="202">
        <f t="shared" si="13"/>
        <v>9.3055335674088582</v>
      </c>
      <c r="L232" s="130">
        <f t="shared" si="14"/>
        <v>53.79553356740886</v>
      </c>
      <c r="M232" s="533">
        <f t="shared" si="15"/>
        <v>1882.8436748593101</v>
      </c>
    </row>
    <row r="233" spans="1:13" x14ac:dyDescent="0.25">
      <c r="A233" s="561"/>
      <c r="B233" s="135" t="str">
        <f>'23-PEÇAS'!A207</f>
        <v>23.205</v>
      </c>
      <c r="C233" s="437" t="str">
        <f>'23-PEÇAS'!B207</f>
        <v>CABO DE COBRE NU 16 MM2 MEIO-DURO</v>
      </c>
      <c r="D233" s="135" t="str">
        <f>'23-PEÇAS'!C207</f>
        <v>Sinapi</v>
      </c>
      <c r="E233" s="135">
        <f>'23-PEÇAS'!D207</f>
        <v>857</v>
      </c>
      <c r="F233" s="129" t="str">
        <f>'23-PEÇAS'!E207</f>
        <v>m</v>
      </c>
      <c r="G233" s="129">
        <f>'23-PEÇAS'!F207</f>
        <v>490</v>
      </c>
      <c r="H233" s="126">
        <f>'23-PEÇAS'!G207</f>
        <v>15.04</v>
      </c>
      <c r="I233" s="126">
        <f>'23-PEÇAS'!H207</f>
        <v>7369.6</v>
      </c>
      <c r="J233" s="127">
        <f>'Composição BDI'!$K$15</f>
        <v>0.20916011614764796</v>
      </c>
      <c r="K233" s="202">
        <f t="shared" si="13"/>
        <v>3.1457681468606249</v>
      </c>
      <c r="L233" s="130">
        <f t="shared" si="14"/>
        <v>18.185768146860624</v>
      </c>
      <c r="M233" s="533">
        <f t="shared" si="15"/>
        <v>8911.0263919617064</v>
      </c>
    </row>
    <row r="234" spans="1:13" x14ac:dyDescent="0.25">
      <c r="A234" s="561"/>
      <c r="B234" s="135" t="str">
        <f>'23-PEÇAS'!A208</f>
        <v>23.206</v>
      </c>
      <c r="C234" s="437" t="str">
        <f>'23-PEÇAS'!B208</f>
        <v>CABO DE COBRE NU 25 MM2 MEIO-DURO</v>
      </c>
      <c r="D234" s="135" t="str">
        <f>'23-PEÇAS'!C208</f>
        <v>Sinapi</v>
      </c>
      <c r="E234" s="135">
        <f>'23-PEÇAS'!D208</f>
        <v>868</v>
      </c>
      <c r="F234" s="129" t="str">
        <f>'23-PEÇAS'!E208</f>
        <v>m</v>
      </c>
      <c r="G234" s="129">
        <f>'23-PEÇAS'!F208</f>
        <v>490</v>
      </c>
      <c r="H234" s="126">
        <f>'23-PEÇAS'!G208</f>
        <v>23.23</v>
      </c>
      <c r="I234" s="126">
        <f>'23-PEÇAS'!H208</f>
        <v>11382.7</v>
      </c>
      <c r="J234" s="127">
        <f>'Composição BDI'!$K$15</f>
        <v>0.20916011614764796</v>
      </c>
      <c r="K234" s="202">
        <f t="shared" si="13"/>
        <v>4.8587894981098625</v>
      </c>
      <c r="L234" s="130">
        <f t="shared" si="14"/>
        <v>28.088789498109861</v>
      </c>
      <c r="M234" s="533">
        <f t="shared" si="15"/>
        <v>13763.506854073832</v>
      </c>
    </row>
    <row r="235" spans="1:13" x14ac:dyDescent="0.25">
      <c r="A235" s="561"/>
      <c r="B235" s="135" t="str">
        <f>'23-PEÇAS'!A209</f>
        <v>23.207</v>
      </c>
      <c r="C235" s="437" t="str">
        <f>'23-PEÇAS'!B209</f>
        <v>CABO DE COBRE NU 35 MM2 MEIO-DURO</v>
      </c>
      <c r="D235" s="135" t="str">
        <f>'23-PEÇAS'!C209</f>
        <v>Sinapi</v>
      </c>
      <c r="E235" s="135">
        <f>'23-PEÇAS'!D209</f>
        <v>863</v>
      </c>
      <c r="F235" s="129" t="str">
        <f>'23-PEÇAS'!E209</f>
        <v>m</v>
      </c>
      <c r="G235" s="129">
        <f>'23-PEÇAS'!F209</f>
        <v>490</v>
      </c>
      <c r="H235" s="126">
        <f>'23-PEÇAS'!G209</f>
        <v>32.090000000000003</v>
      </c>
      <c r="I235" s="126">
        <f>'23-PEÇAS'!H209</f>
        <v>15724.1</v>
      </c>
      <c r="J235" s="127">
        <f>'Composição BDI'!$K$15</f>
        <v>0.20916011614764796</v>
      </c>
      <c r="K235" s="202">
        <f t="shared" si="13"/>
        <v>6.7119481271780232</v>
      </c>
      <c r="L235" s="130">
        <f t="shared" si="14"/>
        <v>38.801948127178029</v>
      </c>
      <c r="M235" s="533">
        <f t="shared" si="15"/>
        <v>19012.954582317234</v>
      </c>
    </row>
    <row r="236" spans="1:13" x14ac:dyDescent="0.25">
      <c r="A236" s="561"/>
      <c r="B236" s="135" t="str">
        <f>'23-PEÇAS'!A210</f>
        <v>23.208</v>
      </c>
      <c r="C236" s="437" t="str">
        <f>'23-PEÇAS'!B210</f>
        <v>CABO DE COBRE NU 50 MM2 MEIO-DURO</v>
      </c>
      <c r="D236" s="135" t="str">
        <f>'23-PEÇAS'!C210</f>
        <v>Sinapi</v>
      </c>
      <c r="E236" s="135">
        <f>'23-PEÇAS'!D210</f>
        <v>867</v>
      </c>
      <c r="F236" s="129" t="str">
        <f>'23-PEÇAS'!E210</f>
        <v>m</v>
      </c>
      <c r="G236" s="129">
        <f>'23-PEÇAS'!F210</f>
        <v>350</v>
      </c>
      <c r="H236" s="126">
        <f>'23-PEÇAS'!G210</f>
        <v>22.65</v>
      </c>
      <c r="I236" s="126">
        <f>'23-PEÇAS'!H210</f>
        <v>7927.5</v>
      </c>
      <c r="J236" s="127">
        <f>'Composição BDI'!$K$15</f>
        <v>0.20916011614764796</v>
      </c>
      <c r="K236" s="202">
        <f t="shared" si="13"/>
        <v>4.7374766307442258</v>
      </c>
      <c r="L236" s="130">
        <f t="shared" si="14"/>
        <v>27.387476630744224</v>
      </c>
      <c r="M236" s="533">
        <f t="shared" si="15"/>
        <v>9585.6168207604787</v>
      </c>
    </row>
    <row r="237" spans="1:13" x14ac:dyDescent="0.25">
      <c r="A237" s="561"/>
      <c r="B237" s="135" t="str">
        <f>'23-PEÇAS'!A211</f>
        <v>23.209</v>
      </c>
      <c r="C237" s="437" t="str">
        <f>'23-PEÇAS'!B211</f>
        <v>CABO DE COBRE NU 70 MM2 MEIO-DURO</v>
      </c>
      <c r="D237" s="135" t="str">
        <f>'23-PEÇAS'!C211</f>
        <v>Sinapi</v>
      </c>
      <c r="E237" s="135">
        <f>'23-PEÇAS'!D211</f>
        <v>864</v>
      </c>
      <c r="F237" s="129" t="str">
        <f>'23-PEÇAS'!E211</f>
        <v>m</v>
      </c>
      <c r="G237" s="129">
        <f>'23-PEÇAS'!F211</f>
        <v>70</v>
      </c>
      <c r="H237" s="126">
        <f>'23-PEÇAS'!G211</f>
        <v>18.96</v>
      </c>
      <c r="I237" s="126">
        <f>'23-PEÇAS'!H211</f>
        <v>1327.2</v>
      </c>
      <c r="J237" s="127">
        <f>'Composição BDI'!$K$15</f>
        <v>0.20916011614764796</v>
      </c>
      <c r="K237" s="202">
        <f t="shared" si="13"/>
        <v>3.9656758021594056</v>
      </c>
      <c r="L237" s="130">
        <f t="shared" si="14"/>
        <v>22.925675802159407</v>
      </c>
      <c r="M237" s="533">
        <f t="shared" si="15"/>
        <v>1604.7973061511584</v>
      </c>
    </row>
    <row r="238" spans="1:13" x14ac:dyDescent="0.25">
      <c r="A238" s="561"/>
      <c r="B238" s="135" t="str">
        <f>'23-PEÇAS'!A212</f>
        <v>23.210</v>
      </c>
      <c r="C238" s="437" t="str">
        <f>'23-PEÇAS'!B212</f>
        <v>CABO DE COBRE NU 95 MM2 MEIO-DURO</v>
      </c>
      <c r="D238" s="135" t="str">
        <f>'23-PEÇAS'!C212</f>
        <v>Sinapi</v>
      </c>
      <c r="E238" s="135">
        <f>'23-PEÇAS'!D212</f>
        <v>865</v>
      </c>
      <c r="F238" s="129" t="str">
        <f>'23-PEÇAS'!E212</f>
        <v>m</v>
      </c>
      <c r="G238" s="129">
        <f>'23-PEÇAS'!F212</f>
        <v>35</v>
      </c>
      <c r="H238" s="126">
        <f>'23-PEÇAS'!G212</f>
        <v>26.71</v>
      </c>
      <c r="I238" s="126">
        <f>'23-PEÇAS'!H212</f>
        <v>934.85</v>
      </c>
      <c r="J238" s="127">
        <f>'Composição BDI'!$K$15</f>
        <v>0.20916011614764796</v>
      </c>
      <c r="K238" s="202">
        <f t="shared" si="13"/>
        <v>5.5866667023036767</v>
      </c>
      <c r="L238" s="130">
        <f t="shared" si="14"/>
        <v>32.296666702303675</v>
      </c>
      <c r="M238" s="533">
        <f t="shared" si="15"/>
        <v>1130.3833345806286</v>
      </c>
    </row>
    <row r="239" spans="1:13" ht="38.25" x14ac:dyDescent="0.25">
      <c r="A239" s="561"/>
      <c r="B239" s="135" t="str">
        <f>'23-PEÇAS'!A213</f>
        <v>23.211</v>
      </c>
      <c r="C239" s="437" t="str">
        <f>'23-PEÇAS'!B213</f>
        <v>CABO DE COBRE, FLEXIVEL, CLASSE 4 OU 5, ISOLACAO EM PVC/A, ANTICHAMA BWF-B, 1 CONDUTOR, 450/750 V, SECAO NOMINAL 0,5 MM2</v>
      </c>
      <c r="D239" s="135" t="str">
        <f>'23-PEÇAS'!C213</f>
        <v>Sinapi</v>
      </c>
      <c r="E239" s="135">
        <f>'23-PEÇAS'!D213</f>
        <v>39251</v>
      </c>
      <c r="F239" s="129" t="str">
        <f>'23-PEÇAS'!E213</f>
        <v>m</v>
      </c>
      <c r="G239" s="129">
        <f>'23-PEÇAS'!F213</f>
        <v>350</v>
      </c>
      <c r="H239" s="126">
        <f>'23-PEÇAS'!G213</f>
        <v>0.21</v>
      </c>
      <c r="I239" s="126">
        <f>'23-PEÇAS'!H213</f>
        <v>73.5</v>
      </c>
      <c r="J239" s="127">
        <f>'Composição BDI'!$K$15</f>
        <v>0.20916011614764796</v>
      </c>
      <c r="K239" s="202">
        <f t="shared" si="13"/>
        <v>4.3923624391006069E-2</v>
      </c>
      <c r="L239" s="130">
        <f t="shared" si="14"/>
        <v>0.25392362439100608</v>
      </c>
      <c r="M239" s="533">
        <f t="shared" si="15"/>
        <v>88.873268536852123</v>
      </c>
    </row>
    <row r="240" spans="1:13" ht="38.25" x14ac:dyDescent="0.25">
      <c r="A240" s="561"/>
      <c r="B240" s="135" t="str">
        <f>'23-PEÇAS'!A214</f>
        <v>23.212</v>
      </c>
      <c r="C240" s="437" t="str">
        <f>'23-PEÇAS'!B214</f>
        <v>CABO DE COBRE, FLEXIVEL, CLASSE 4 OU 5, ISOLACAO EM PVC/A, ANTICHAMA BWF-B, 1 CONDUTOR, 450/750 V, SECAO NOMINAL 0,75 MM2</v>
      </c>
      <c r="D240" s="135" t="str">
        <f>'23-PEÇAS'!C214</f>
        <v>Sinapi</v>
      </c>
      <c r="E240" s="135">
        <f>'23-PEÇAS'!D214</f>
        <v>1011</v>
      </c>
      <c r="F240" s="129" t="str">
        <f>'23-PEÇAS'!E214</f>
        <v>m</v>
      </c>
      <c r="G240" s="129">
        <f>'23-PEÇAS'!F214</f>
        <v>350</v>
      </c>
      <c r="H240" s="126">
        <f>'23-PEÇAS'!G214</f>
        <v>0.28999999999999998</v>
      </c>
      <c r="I240" s="126">
        <f>'23-PEÇAS'!H214</f>
        <v>101.5</v>
      </c>
      <c r="J240" s="127">
        <f>'Composição BDI'!$K$15</f>
        <v>0.20916011614764796</v>
      </c>
      <c r="K240" s="202">
        <f t="shared" si="13"/>
        <v>6.0656433682817902E-2</v>
      </c>
      <c r="L240" s="130">
        <f t="shared" si="14"/>
        <v>0.3506564336828179</v>
      </c>
      <c r="M240" s="533">
        <f t="shared" si="15"/>
        <v>122.72975178898626</v>
      </c>
    </row>
    <row r="241" spans="1:13" ht="38.25" x14ac:dyDescent="0.25">
      <c r="A241" s="561"/>
      <c r="B241" s="135" t="str">
        <f>'23-PEÇAS'!A215</f>
        <v>23.213</v>
      </c>
      <c r="C241" s="437" t="str">
        <f>'23-PEÇAS'!B215</f>
        <v>CABO DE COBRE, FLEXIVEL, CLASSE 4 OU 5, ISOLACAO EM PVC/A, ANTICHAMA BWF-B, 1 CONDUTOR, 450/750 V, SECAO NOMINAL 1,0 MM2</v>
      </c>
      <c r="D241" s="135" t="str">
        <f>'23-PEÇAS'!C215</f>
        <v>Sinapi</v>
      </c>
      <c r="E241" s="135">
        <f>'23-PEÇAS'!D215</f>
        <v>39252</v>
      </c>
      <c r="F241" s="129" t="str">
        <f>'23-PEÇAS'!E215</f>
        <v>m</v>
      </c>
      <c r="G241" s="129">
        <f>'23-PEÇAS'!F215</f>
        <v>350</v>
      </c>
      <c r="H241" s="126">
        <f>'23-PEÇAS'!G215</f>
        <v>0.34</v>
      </c>
      <c r="I241" s="126">
        <f>'23-PEÇAS'!H215</f>
        <v>119</v>
      </c>
      <c r="J241" s="127">
        <f>'Composição BDI'!$K$15</f>
        <v>0.20916011614764796</v>
      </c>
      <c r="K241" s="202">
        <f t="shared" si="13"/>
        <v>7.1114439490200312E-2</v>
      </c>
      <c r="L241" s="130">
        <f t="shared" si="14"/>
        <v>0.41111443949020032</v>
      </c>
      <c r="M241" s="533">
        <f t="shared" si="15"/>
        <v>143.89005382157012</v>
      </c>
    </row>
    <row r="242" spans="1:13" ht="38.25" x14ac:dyDescent="0.25">
      <c r="A242" s="561"/>
      <c r="B242" s="135" t="str">
        <f>'23-PEÇAS'!A216</f>
        <v>23.214</v>
      </c>
      <c r="C242" s="437" t="str">
        <f>'23-PEÇAS'!B216</f>
        <v>CABO DE COBRE, FLEXIVEL, CLASSE 4 OU 5, ISOLACAO EM PVC/A, ANTICHAMA BWF-B, 1 CONDUTOR, 450/750 V, SECAO NOMINAL 1,5 MM2</v>
      </c>
      <c r="D242" s="135" t="str">
        <f>'23-PEÇAS'!C216</f>
        <v>Sinapi</v>
      </c>
      <c r="E242" s="135">
        <f>'23-PEÇAS'!D216</f>
        <v>1013</v>
      </c>
      <c r="F242" s="129" t="str">
        <f>'23-PEÇAS'!E216</f>
        <v>m</v>
      </c>
      <c r="G242" s="129">
        <f>'23-PEÇAS'!F216</f>
        <v>3500</v>
      </c>
      <c r="H242" s="126">
        <f>'23-PEÇAS'!G216</f>
        <v>0.46</v>
      </c>
      <c r="I242" s="126">
        <f>'23-PEÇAS'!H216</f>
        <v>1610</v>
      </c>
      <c r="J242" s="127">
        <f>'Composição BDI'!$K$15</f>
        <v>0.20916011614764796</v>
      </c>
      <c r="K242" s="202">
        <f t="shared" si="13"/>
        <v>9.6213653427918058E-2</v>
      </c>
      <c r="L242" s="130">
        <f t="shared" si="14"/>
        <v>0.55621365342791806</v>
      </c>
      <c r="M242" s="533">
        <f t="shared" si="15"/>
        <v>1946.7477869977133</v>
      </c>
    </row>
    <row r="243" spans="1:13" ht="38.25" x14ac:dyDescent="0.25">
      <c r="A243" s="561"/>
      <c r="B243" s="135" t="str">
        <f>'23-PEÇAS'!A217</f>
        <v>23.215</v>
      </c>
      <c r="C243" s="437" t="str">
        <f>'23-PEÇAS'!B217</f>
        <v>CABO DE COBRE, FLEXIVEL, CLASSE 4 OU 5, ISOLACAO EM PVC/A, ANTICHAMA BWF-B, 1 CONDUTOR, 450/750 V, SECAO NOMINAL 10 MM2</v>
      </c>
      <c r="D243" s="135" t="str">
        <f>'23-PEÇAS'!C217</f>
        <v>Sinapi</v>
      </c>
      <c r="E243" s="135">
        <f>'23-PEÇAS'!D217</f>
        <v>980</v>
      </c>
      <c r="F243" s="129" t="str">
        <f>'23-PEÇAS'!E217</f>
        <v>m</v>
      </c>
      <c r="G243" s="129">
        <f>'23-PEÇAS'!F217</f>
        <v>700</v>
      </c>
      <c r="H243" s="126">
        <f>'23-PEÇAS'!G217</f>
        <v>10.52</v>
      </c>
      <c r="I243" s="126">
        <f>'23-PEÇAS'!H217</f>
        <v>7364</v>
      </c>
      <c r="J243" s="127">
        <f>'Composição BDI'!$K$15</f>
        <v>0.20916011614764796</v>
      </c>
      <c r="K243" s="202">
        <f t="shared" si="13"/>
        <v>2.2003644218732563</v>
      </c>
      <c r="L243" s="130">
        <f t="shared" si="14"/>
        <v>12.720364421873256</v>
      </c>
      <c r="M243" s="533">
        <f t="shared" si="15"/>
        <v>8904.2550953112786</v>
      </c>
    </row>
    <row r="244" spans="1:13" ht="38.25" x14ac:dyDescent="0.25">
      <c r="A244" s="561"/>
      <c r="B244" s="135" t="str">
        <f>'23-PEÇAS'!A218</f>
        <v>23.216</v>
      </c>
      <c r="C244" s="437" t="str">
        <f>'23-PEÇAS'!B218</f>
        <v>CABO DE COBRE, FLEXIVEL, CLASSE 4 OU 5, ISOLACAO EM PVC/A, ANTICHAMA BWF-B, 1 CONDUTOR, 450/750 V, SECAO NOMINAL 120 MM2</v>
      </c>
      <c r="D244" s="135" t="str">
        <f>'23-PEÇAS'!C218</f>
        <v>Sinapi</v>
      </c>
      <c r="E244" s="135">
        <f>'23-PEÇAS'!D218</f>
        <v>39237</v>
      </c>
      <c r="F244" s="129" t="str">
        <f>'23-PEÇAS'!E218</f>
        <v>m</v>
      </c>
      <c r="G244" s="129">
        <f>'23-PEÇAS'!F218</f>
        <v>140</v>
      </c>
      <c r="H244" s="126">
        <f>'23-PEÇAS'!G218</f>
        <v>124.24</v>
      </c>
      <c r="I244" s="126">
        <f>'23-PEÇAS'!H218</f>
        <v>17393.599999999999</v>
      </c>
      <c r="J244" s="127">
        <f>'Composição BDI'!$K$15</f>
        <v>0.20916011614764796</v>
      </c>
      <c r="K244" s="202">
        <f t="shared" si="13"/>
        <v>25.98605283018378</v>
      </c>
      <c r="L244" s="130">
        <f t="shared" si="14"/>
        <v>150.22605283018379</v>
      </c>
      <c r="M244" s="533">
        <f t="shared" si="15"/>
        <v>21031.64739622573</v>
      </c>
    </row>
    <row r="245" spans="1:13" ht="38.25" x14ac:dyDescent="0.25">
      <c r="A245" s="561"/>
      <c r="B245" s="135" t="str">
        <f>'23-PEÇAS'!A219</f>
        <v>23.217</v>
      </c>
      <c r="C245" s="437" t="str">
        <f>'23-PEÇAS'!B219</f>
        <v>CABO DE COBRE, FLEXIVEL, CLASSE 4 OU 5, ISOLACAO EM PVC/A, ANTICHAMA BWF-B, 1 CONDUTOR, 450/750 V, SECAO NOMINAL 150 MM2</v>
      </c>
      <c r="D245" s="135" t="str">
        <f>'23-PEÇAS'!C219</f>
        <v>Sinapi</v>
      </c>
      <c r="E245" s="135">
        <f>'23-PEÇAS'!D219</f>
        <v>39238</v>
      </c>
      <c r="F245" s="129" t="str">
        <f>'23-PEÇAS'!E219</f>
        <v>m</v>
      </c>
      <c r="G245" s="129">
        <f>'23-PEÇAS'!F219</f>
        <v>140</v>
      </c>
      <c r="H245" s="126">
        <f>'23-PEÇAS'!G219</f>
        <v>155.12</v>
      </c>
      <c r="I245" s="126">
        <f>'23-PEÇAS'!H219</f>
        <v>21716.799999999999</v>
      </c>
      <c r="J245" s="127">
        <f>'Composição BDI'!$K$15</f>
        <v>0.20916011614764796</v>
      </c>
      <c r="K245" s="202">
        <f t="shared" si="13"/>
        <v>32.44491721682315</v>
      </c>
      <c r="L245" s="130">
        <f t="shared" si="14"/>
        <v>187.56491721682315</v>
      </c>
      <c r="M245" s="533">
        <f t="shared" si="15"/>
        <v>26259.088410355242</v>
      </c>
    </row>
    <row r="246" spans="1:13" ht="38.25" x14ac:dyDescent="0.25">
      <c r="A246" s="561"/>
      <c r="B246" s="135" t="str">
        <f>'23-PEÇAS'!A220</f>
        <v>23.218</v>
      </c>
      <c r="C246" s="437" t="str">
        <f>'23-PEÇAS'!B220</f>
        <v>CABO DE COBRE, FLEXIVEL, CLASSE 4 OU 5, ISOLACAO EM PVC/A, ANTICHAMA BWF-B, 1 CONDUTOR, 450/750 V, SECAO NOMINAL 16 MM2</v>
      </c>
      <c r="D246" s="135" t="str">
        <f>'23-PEÇAS'!C220</f>
        <v>Sinapi</v>
      </c>
      <c r="E246" s="135">
        <f>'23-PEÇAS'!D220</f>
        <v>979</v>
      </c>
      <c r="F246" s="129" t="str">
        <f>'23-PEÇAS'!E220</f>
        <v>m</v>
      </c>
      <c r="G246" s="129">
        <f>'23-PEÇAS'!F220</f>
        <v>560</v>
      </c>
      <c r="H246" s="126">
        <f>'23-PEÇAS'!G220</f>
        <v>16.21</v>
      </c>
      <c r="I246" s="126">
        <f>'23-PEÇAS'!H220</f>
        <v>9077.6</v>
      </c>
      <c r="J246" s="127">
        <f>'Composição BDI'!$K$15</f>
        <v>0.20916011614764796</v>
      </c>
      <c r="K246" s="202">
        <f t="shared" si="13"/>
        <v>3.3904854827533737</v>
      </c>
      <c r="L246" s="130">
        <f t="shared" si="14"/>
        <v>19.600485482753374</v>
      </c>
      <c r="M246" s="533">
        <f t="shared" si="15"/>
        <v>10976.271870341889</v>
      </c>
    </row>
    <row r="247" spans="1:13" ht="38.25" x14ac:dyDescent="0.25">
      <c r="A247" s="561"/>
      <c r="B247" s="135" t="str">
        <f>'23-PEÇAS'!A221</f>
        <v>23.219</v>
      </c>
      <c r="C247" s="437" t="str">
        <f>'23-PEÇAS'!B221</f>
        <v>CABO DE COBRE, FLEXIVEL, CLASSE 4 OU 5, ISOLACAO EM PVC/A, ANTICHAMA BWF-B, 1 CONDUTOR, 450/750 V, SECAO NOMINAL 185 MM2</v>
      </c>
      <c r="D247" s="135" t="str">
        <f>'23-PEÇAS'!C221</f>
        <v>Sinapi</v>
      </c>
      <c r="E247" s="135">
        <f>'23-PEÇAS'!D221</f>
        <v>39239</v>
      </c>
      <c r="F247" s="129" t="str">
        <f>'23-PEÇAS'!E221</f>
        <v>m</v>
      </c>
      <c r="G247" s="129">
        <f>'23-PEÇAS'!F221</f>
        <v>70</v>
      </c>
      <c r="H247" s="126">
        <f>'23-PEÇAS'!G221</f>
        <v>95.7</v>
      </c>
      <c r="I247" s="126">
        <f>'23-PEÇAS'!H221</f>
        <v>6699</v>
      </c>
      <c r="J247" s="127">
        <f>'Composição BDI'!$K$15</f>
        <v>0.20916011614764796</v>
      </c>
      <c r="K247" s="202">
        <f t="shared" si="13"/>
        <v>20.01662311532991</v>
      </c>
      <c r="L247" s="130">
        <f t="shared" si="14"/>
        <v>115.71662311532991</v>
      </c>
      <c r="M247" s="533">
        <f t="shared" si="15"/>
        <v>8100.1636180730939</v>
      </c>
    </row>
    <row r="248" spans="1:13" ht="38.25" x14ac:dyDescent="0.25">
      <c r="A248" s="561"/>
      <c r="B248" s="135" t="str">
        <f>'23-PEÇAS'!A222</f>
        <v>23.220</v>
      </c>
      <c r="C248" s="437" t="str">
        <f>'23-PEÇAS'!B222</f>
        <v>CABO DE COBRE, FLEXIVEL, CLASSE 4 OU 5, ISOLACAO EM PVC/A, ANTICHAMA BWF-B, 1 CONDUTOR, 450/750 V, SECAO NOMINAL 2,5 MM2</v>
      </c>
      <c r="D248" s="135" t="str">
        <f>'23-PEÇAS'!C222</f>
        <v>Sinapi</v>
      </c>
      <c r="E248" s="135">
        <f>'23-PEÇAS'!D222</f>
        <v>1014</v>
      </c>
      <c r="F248" s="129" t="str">
        <f>'23-PEÇAS'!E222</f>
        <v>m</v>
      </c>
      <c r="G248" s="129">
        <f>'23-PEÇAS'!F222</f>
        <v>12600</v>
      </c>
      <c r="H248" s="126">
        <f>'23-PEÇAS'!G222</f>
        <v>2.46</v>
      </c>
      <c r="I248" s="126">
        <f>'23-PEÇAS'!H222</f>
        <v>30996</v>
      </c>
      <c r="J248" s="127">
        <f>'Composição BDI'!$K$15</f>
        <v>0.20916011614764796</v>
      </c>
      <c r="K248" s="202">
        <f t="shared" si="13"/>
        <v>0.51453388572321401</v>
      </c>
      <c r="L248" s="130">
        <f t="shared" si="14"/>
        <v>2.974533885723214</v>
      </c>
      <c r="M248" s="533">
        <f t="shared" si="15"/>
        <v>37479.126960112495</v>
      </c>
    </row>
    <row r="249" spans="1:13" ht="38.25" x14ac:dyDescent="0.25">
      <c r="A249" s="561"/>
      <c r="B249" s="135" t="str">
        <f>'23-PEÇAS'!A223</f>
        <v>23.221</v>
      </c>
      <c r="C249" s="437" t="str">
        <f>'23-PEÇAS'!B223</f>
        <v>CABO DE COBRE, FLEXIVEL, CLASSE 4 OU 5, ISOLACAO EM PVC/A, ANTICHAMA BWF-B, 1 CONDUTOR, 450/750 V, SECAO NOMINAL 240 MM2</v>
      </c>
      <c r="D249" s="135" t="str">
        <f>'23-PEÇAS'!C223</f>
        <v>Sinapi</v>
      </c>
      <c r="E249" s="135">
        <f>'23-PEÇAS'!D223</f>
        <v>39240</v>
      </c>
      <c r="F249" s="129" t="str">
        <f>'23-PEÇAS'!E223</f>
        <v>m</v>
      </c>
      <c r="G249" s="129">
        <f>'23-PEÇAS'!F223</f>
        <v>70</v>
      </c>
      <c r="H249" s="126">
        <f>'23-PEÇAS'!G223</f>
        <v>75.14</v>
      </c>
      <c r="I249" s="126">
        <f>'23-PEÇAS'!H223</f>
        <v>5259.8</v>
      </c>
      <c r="J249" s="127">
        <f>'Composição BDI'!$K$15</f>
        <v>0.20916011614764796</v>
      </c>
      <c r="K249" s="202">
        <f t="shared" si="13"/>
        <v>15.716291127334268</v>
      </c>
      <c r="L249" s="130">
        <f t="shared" si="14"/>
        <v>90.856291127334273</v>
      </c>
      <c r="M249" s="533">
        <f t="shared" si="15"/>
        <v>6359.9403789133994</v>
      </c>
    </row>
    <row r="250" spans="1:13" ht="38.25" x14ac:dyDescent="0.25">
      <c r="A250" s="561"/>
      <c r="B250" s="135" t="str">
        <f>'23-PEÇAS'!A224</f>
        <v>23.222</v>
      </c>
      <c r="C250" s="437" t="str">
        <f>'23-PEÇAS'!B224</f>
        <v>CABO DE COBRE, FLEXIVEL, CLASSE 4 OU 5, ISOLACAO EM PVC/A, ANTICHAMA BWF-B, 1 CONDUTOR, 450/750 V, SECAO NOMINAL 25 MM2</v>
      </c>
      <c r="D250" s="135" t="str">
        <f>'23-PEÇAS'!C224</f>
        <v>Sinapi</v>
      </c>
      <c r="E250" s="135">
        <f>'23-PEÇAS'!D224</f>
        <v>39232</v>
      </c>
      <c r="F250" s="129" t="str">
        <f>'23-PEÇAS'!E224</f>
        <v>m</v>
      </c>
      <c r="G250" s="129">
        <f>'23-PEÇAS'!F224</f>
        <v>700</v>
      </c>
      <c r="H250" s="126">
        <f>'23-PEÇAS'!G224</f>
        <v>26.01</v>
      </c>
      <c r="I250" s="126">
        <f>'23-PEÇAS'!H224</f>
        <v>18207</v>
      </c>
      <c r="J250" s="127">
        <f>'Composição BDI'!$K$15</f>
        <v>0.20916011614764796</v>
      </c>
      <c r="K250" s="202">
        <f t="shared" si="13"/>
        <v>5.4402546210003235</v>
      </c>
      <c r="L250" s="130">
        <f t="shared" si="14"/>
        <v>31.450254621000326</v>
      </c>
      <c r="M250" s="533">
        <f t="shared" si="15"/>
        <v>22015.17823470023</v>
      </c>
    </row>
    <row r="251" spans="1:13" ht="38.25" x14ac:dyDescent="0.25">
      <c r="A251" s="561"/>
      <c r="B251" s="135" t="str">
        <f>'23-PEÇAS'!A225</f>
        <v>23.223</v>
      </c>
      <c r="C251" s="437" t="str">
        <f>'23-PEÇAS'!B225</f>
        <v>CABO DE COBRE, FLEXIVEL, CLASSE 4 OU 5, ISOLACAO EM PVC/A, ANTICHAMA BWF-B, 1 CONDUTOR, 450/750 V, SECAO NOMINAL 35 MM2</v>
      </c>
      <c r="D251" s="135" t="str">
        <f>'23-PEÇAS'!C225</f>
        <v>Sinapi</v>
      </c>
      <c r="E251" s="135">
        <f>'23-PEÇAS'!D225</f>
        <v>39233</v>
      </c>
      <c r="F251" s="129" t="str">
        <f>'23-PEÇAS'!E225</f>
        <v>m</v>
      </c>
      <c r="G251" s="129">
        <f>'23-PEÇAS'!F225</f>
        <v>560</v>
      </c>
      <c r="H251" s="126">
        <f>'23-PEÇAS'!G225</f>
        <v>35.76</v>
      </c>
      <c r="I251" s="126">
        <f>'23-PEÇAS'!H225</f>
        <v>20025.599999999999</v>
      </c>
      <c r="J251" s="127">
        <f>'Composição BDI'!$K$15</f>
        <v>0.20916011614764796</v>
      </c>
      <c r="K251" s="202">
        <f t="shared" si="13"/>
        <v>7.4795657534398909</v>
      </c>
      <c r="L251" s="130">
        <f t="shared" si="14"/>
        <v>43.239565753439891</v>
      </c>
      <c r="M251" s="533">
        <f t="shared" si="15"/>
        <v>24214.156821926339</v>
      </c>
    </row>
    <row r="252" spans="1:13" ht="38.25" x14ac:dyDescent="0.25">
      <c r="A252" s="561"/>
      <c r="B252" s="135" t="str">
        <f>'23-PEÇAS'!A226</f>
        <v>23.224</v>
      </c>
      <c r="C252" s="437" t="str">
        <f>'23-PEÇAS'!B226</f>
        <v>CABO DE COBRE, FLEXIVEL, CLASSE 4 OU 5, ISOLACAO EM PVC/A, ANTICHAMA BWF-B, 1 CONDUTOR, 450/750 V, SECAO NOMINAL 4 MM2</v>
      </c>
      <c r="D252" s="135" t="str">
        <f>'23-PEÇAS'!C226</f>
        <v>Sinapi</v>
      </c>
      <c r="E252" s="135">
        <f>'23-PEÇAS'!D226</f>
        <v>981</v>
      </c>
      <c r="F252" s="129" t="str">
        <f>'23-PEÇAS'!E226</f>
        <v>m</v>
      </c>
      <c r="G252" s="129">
        <f>'23-PEÇAS'!F226</f>
        <v>9100</v>
      </c>
      <c r="H252" s="126">
        <f>'23-PEÇAS'!G226</f>
        <v>4.4000000000000004</v>
      </c>
      <c r="I252" s="126">
        <f>'23-PEÇAS'!H226</f>
        <v>40040</v>
      </c>
      <c r="J252" s="127">
        <f>'Composição BDI'!$K$15</f>
        <v>0.20916011614764796</v>
      </c>
      <c r="K252" s="202">
        <f t="shared" si="13"/>
        <v>0.92030451104965105</v>
      </c>
      <c r="L252" s="130">
        <f t="shared" si="14"/>
        <v>5.3203045110496516</v>
      </c>
      <c r="M252" s="533">
        <f t="shared" si="15"/>
        <v>48414.771050551833</v>
      </c>
    </row>
    <row r="253" spans="1:13" ht="38.25" x14ac:dyDescent="0.25">
      <c r="A253" s="561"/>
      <c r="B253" s="135" t="str">
        <f>'23-PEÇAS'!A227</f>
        <v>23.225</v>
      </c>
      <c r="C253" s="437" t="str">
        <f>'23-PEÇAS'!B227</f>
        <v>CABO DE COBRE, FLEXIVEL, CLASSE 4 OU 5, ISOLACAO EM PVC/A, ANTICHAMA BWF-B, 1 CONDUTOR, 450/750 V, SECAO NOMINAL 50 MM2</v>
      </c>
      <c r="D253" s="135" t="str">
        <f>'23-PEÇAS'!C227</f>
        <v>Sinapi</v>
      </c>
      <c r="E253" s="135">
        <f>'23-PEÇAS'!D227</f>
        <v>39234</v>
      </c>
      <c r="F253" s="129" t="str">
        <f>'23-PEÇAS'!E227</f>
        <v>m</v>
      </c>
      <c r="G253" s="129">
        <f>'23-PEÇAS'!F227</f>
        <v>350</v>
      </c>
      <c r="H253" s="126">
        <f>'23-PEÇAS'!G227</f>
        <v>52.48</v>
      </c>
      <c r="I253" s="126">
        <f>'23-PEÇAS'!H227</f>
        <v>18368</v>
      </c>
      <c r="J253" s="127">
        <f>'Composição BDI'!$K$15</f>
        <v>0.20916011614764796</v>
      </c>
      <c r="K253" s="202">
        <f t="shared" si="13"/>
        <v>10.976722895428564</v>
      </c>
      <c r="L253" s="130">
        <f t="shared" si="14"/>
        <v>63.456722895428562</v>
      </c>
      <c r="M253" s="533">
        <f t="shared" si="15"/>
        <v>22209.853013399996</v>
      </c>
    </row>
    <row r="254" spans="1:13" ht="38.25" x14ac:dyDescent="0.25">
      <c r="A254" s="561"/>
      <c r="B254" s="135" t="str">
        <f>'23-PEÇAS'!A228</f>
        <v>23.226</v>
      </c>
      <c r="C254" s="437" t="str">
        <f>'23-PEÇAS'!B228</f>
        <v>CABO DE COBRE, FLEXIVEL, CLASSE 4 OU 5, ISOLACAO EM PVC/A, ANTICHAMA BWF-B, 1 CONDUTOR, 450/750 V, SECAO NOMINAL 6 MM2</v>
      </c>
      <c r="D254" s="135" t="str">
        <f>'23-PEÇAS'!C228</f>
        <v>Sinapi</v>
      </c>
      <c r="E254" s="135">
        <f>'23-PEÇAS'!D228</f>
        <v>982</v>
      </c>
      <c r="F254" s="129" t="str">
        <f>'23-PEÇAS'!E228</f>
        <v>m</v>
      </c>
      <c r="G254" s="129">
        <f>'23-PEÇAS'!F228</f>
        <v>7000</v>
      </c>
      <c r="H254" s="126">
        <f>'23-PEÇAS'!G228</f>
        <v>6.15</v>
      </c>
      <c r="I254" s="126">
        <f>'23-PEÇAS'!H228</f>
        <v>43050</v>
      </c>
      <c r="J254" s="127">
        <f>'Composição BDI'!$K$15</f>
        <v>0.20916011614764796</v>
      </c>
      <c r="K254" s="202">
        <f t="shared" si="13"/>
        <v>1.286334714308035</v>
      </c>
      <c r="L254" s="130">
        <f t="shared" si="14"/>
        <v>7.4363347143080354</v>
      </c>
      <c r="M254" s="533">
        <f t="shared" si="15"/>
        <v>52054.343000156245</v>
      </c>
    </row>
    <row r="255" spans="1:13" ht="38.25" x14ac:dyDescent="0.25">
      <c r="A255" s="561"/>
      <c r="B255" s="135" t="str">
        <f>'23-PEÇAS'!A229</f>
        <v>23.227</v>
      </c>
      <c r="C255" s="437" t="str">
        <f>'23-PEÇAS'!B229</f>
        <v>CABO DE COBRE, FLEXIVEL, CLASSE 4 OU 5, ISOLACAO EM PVC/A, ANTICHAMA BWF-B, 1 CONDUTOR, 450/750 V, SECAO NOMINAL 70 MM2</v>
      </c>
      <c r="D255" s="135" t="str">
        <f>'23-PEÇAS'!C229</f>
        <v>Sinapi</v>
      </c>
      <c r="E255" s="135">
        <f>'23-PEÇAS'!D229</f>
        <v>39235</v>
      </c>
      <c r="F255" s="129" t="str">
        <f>'23-PEÇAS'!E229</f>
        <v>m</v>
      </c>
      <c r="G255" s="129">
        <f>'23-PEÇAS'!F229</f>
        <v>140</v>
      </c>
      <c r="H255" s="126">
        <f>'23-PEÇAS'!G229</f>
        <v>73.52</v>
      </c>
      <c r="I255" s="126">
        <f>'23-PEÇAS'!H229</f>
        <v>10292.799999999999</v>
      </c>
      <c r="J255" s="127">
        <f>'Composição BDI'!$K$15</f>
        <v>0.20916011614764796</v>
      </c>
      <c r="K255" s="202">
        <f t="shared" si="13"/>
        <v>15.377451739175077</v>
      </c>
      <c r="L255" s="130">
        <f t="shared" si="14"/>
        <v>88.897451739175068</v>
      </c>
      <c r="M255" s="533">
        <f t="shared" si="15"/>
        <v>12445.64324348451</v>
      </c>
    </row>
    <row r="256" spans="1:13" ht="38.25" x14ac:dyDescent="0.25">
      <c r="A256" s="561"/>
      <c r="B256" s="135" t="str">
        <f>'23-PEÇAS'!A230</f>
        <v>23.228</v>
      </c>
      <c r="C256" s="437" t="str">
        <f>'23-PEÇAS'!B230</f>
        <v>CABO DE COBRE, FLEXIVEL, CLASSE 4 OU 5, ISOLACAO EM PVC/A, ANTICHAMA BWF-B, 1 CONDUTOR, 450/750 V, SECAO NOMINAL 95 MM2</v>
      </c>
      <c r="D256" s="135" t="str">
        <f>'23-PEÇAS'!C230</f>
        <v>Sinapi</v>
      </c>
      <c r="E256" s="135">
        <f>'23-PEÇAS'!D230</f>
        <v>39236</v>
      </c>
      <c r="F256" s="129" t="str">
        <f>'23-PEÇAS'!E230</f>
        <v>m</v>
      </c>
      <c r="G256" s="129">
        <f>'23-PEÇAS'!F230</f>
        <v>210</v>
      </c>
      <c r="H256" s="126">
        <f>'23-PEÇAS'!G230</f>
        <v>96.39</v>
      </c>
      <c r="I256" s="126">
        <f>'23-PEÇAS'!H230</f>
        <v>20241.900000000001</v>
      </c>
      <c r="J256" s="127">
        <f>'Composição BDI'!$K$15</f>
        <v>0.20916011614764796</v>
      </c>
      <c r="K256" s="202">
        <f t="shared" si="13"/>
        <v>20.160943595471785</v>
      </c>
      <c r="L256" s="130">
        <f t="shared" si="14"/>
        <v>116.55094359547178</v>
      </c>
      <c r="M256" s="533">
        <f t="shared" si="15"/>
        <v>24475.698155049075</v>
      </c>
    </row>
    <row r="257" spans="1:13" ht="51" x14ac:dyDescent="0.25">
      <c r="A257" s="561"/>
      <c r="B257" s="135" t="str">
        <f>'23-PEÇAS'!A231</f>
        <v>23.229</v>
      </c>
      <c r="C257" s="437" t="str">
        <f>'23-PEÇAS'!B231</f>
        <v>CABO DE COBRE, FLEXIVEL, CLASSE 4 OU 5, ISOLACAO EM PVC/A, ANTICHAMA BWF-B, COBERTURA PVC-ST1, ANTICHAMA BWF-B, 1 CONDUTOR, 0,6/1 KV, SECAO NOMINAL 1,5 MM2</v>
      </c>
      <c r="D257" s="135" t="str">
        <f>'23-PEÇAS'!C231</f>
        <v>Sinapi</v>
      </c>
      <c r="E257" s="135">
        <f>'23-PEÇAS'!D231</f>
        <v>993</v>
      </c>
      <c r="F257" s="129" t="str">
        <f>'23-PEÇAS'!E231</f>
        <v>m</v>
      </c>
      <c r="G257" s="129">
        <f>'23-PEÇAS'!F231</f>
        <v>700</v>
      </c>
      <c r="H257" s="126">
        <f>'23-PEÇAS'!G231</f>
        <v>0.78</v>
      </c>
      <c r="I257" s="126">
        <f>'23-PEÇAS'!H231</f>
        <v>546</v>
      </c>
      <c r="J257" s="127">
        <f>'Composição BDI'!$K$15</f>
        <v>0.20916011614764796</v>
      </c>
      <c r="K257" s="202">
        <f t="shared" si="13"/>
        <v>0.1631448905951654</v>
      </c>
      <c r="L257" s="130">
        <f t="shared" si="14"/>
        <v>0.94314489059516537</v>
      </c>
      <c r="M257" s="533">
        <f t="shared" si="15"/>
        <v>660.20142341661574</v>
      </c>
    </row>
    <row r="258" spans="1:13" ht="51" x14ac:dyDescent="0.25">
      <c r="A258" s="561"/>
      <c r="B258" s="135" t="str">
        <f>'23-PEÇAS'!A232</f>
        <v>23.230</v>
      </c>
      <c r="C258" s="437" t="str">
        <f>'23-PEÇAS'!B232</f>
        <v>CABO DE COBRE, FLEXIVEL, CLASSE 4 OU 5, ISOLACAO EM PVC/A, ANTICHAMA BWF-B, COBERTURA PVC-ST1, ANTICHAMA BWF-B, 1 CONDUTOR, 0,6/1 KV, SECAO NOMINAL 10 MM2</v>
      </c>
      <c r="D258" s="135" t="str">
        <f>'23-PEÇAS'!C232</f>
        <v>Sinapi</v>
      </c>
      <c r="E258" s="135">
        <f>'23-PEÇAS'!D232</f>
        <v>1020</v>
      </c>
      <c r="F258" s="129" t="str">
        <f>'23-PEÇAS'!E232</f>
        <v>m</v>
      </c>
      <c r="G258" s="129">
        <f>'23-PEÇAS'!F232</f>
        <v>700</v>
      </c>
      <c r="H258" s="126">
        <f>'23-PEÇAS'!G232</f>
        <v>11.47</v>
      </c>
      <c r="I258" s="126">
        <f>'23-PEÇAS'!H232</f>
        <v>8029</v>
      </c>
      <c r="J258" s="127">
        <f>'Composição BDI'!$K$15</f>
        <v>0.20916011614764796</v>
      </c>
      <c r="K258" s="202">
        <f t="shared" si="13"/>
        <v>2.3990665322135221</v>
      </c>
      <c r="L258" s="130">
        <f t="shared" si="14"/>
        <v>13.869066532213523</v>
      </c>
      <c r="M258" s="533">
        <f t="shared" si="15"/>
        <v>9708.3465725494661</v>
      </c>
    </row>
    <row r="259" spans="1:13" ht="51" x14ac:dyDescent="0.25">
      <c r="A259" s="561"/>
      <c r="B259" s="135" t="str">
        <f>'23-PEÇAS'!A233</f>
        <v>23.231</v>
      </c>
      <c r="C259" s="437" t="str">
        <f>'23-PEÇAS'!B233</f>
        <v>CABO DE COBRE, FLEXIVEL, CLASSE 4 OU 5, ISOLACAO EM PVC/A, ANTICHAMA BWF-B, COBERTURA PVC-ST1, ANTICHAMA BWF-B, 1 CONDUTOR, 0,6/1 KV, SECAO NOMINAL 120 MM2</v>
      </c>
      <c r="D259" s="135" t="str">
        <f>'23-PEÇAS'!C233</f>
        <v>Sinapi</v>
      </c>
      <c r="E259" s="135">
        <f>'23-PEÇAS'!D233</f>
        <v>1017</v>
      </c>
      <c r="F259" s="129" t="str">
        <f>'23-PEÇAS'!E233</f>
        <v>m</v>
      </c>
      <c r="G259" s="129">
        <f>'23-PEÇAS'!F233</f>
        <v>140</v>
      </c>
      <c r="H259" s="126">
        <f>'23-PEÇAS'!G233</f>
        <v>125.56</v>
      </c>
      <c r="I259" s="126">
        <f>'23-PEÇAS'!H233</f>
        <v>17578.400000000001</v>
      </c>
      <c r="J259" s="127">
        <f>'Composição BDI'!$K$15</f>
        <v>0.20916011614764796</v>
      </c>
      <c r="K259" s="202">
        <f t="shared" si="13"/>
        <v>26.262144183498677</v>
      </c>
      <c r="L259" s="130">
        <f t="shared" si="14"/>
        <v>151.82214418349866</v>
      </c>
      <c r="M259" s="533">
        <f t="shared" si="15"/>
        <v>21255.100185689815</v>
      </c>
    </row>
    <row r="260" spans="1:13" ht="51" x14ac:dyDescent="0.25">
      <c r="A260" s="561"/>
      <c r="B260" s="135" t="str">
        <f>'23-PEÇAS'!A234</f>
        <v>23.232</v>
      </c>
      <c r="C260" s="437" t="str">
        <f>'23-PEÇAS'!B234</f>
        <v>CABO DE COBRE, FLEXIVEL, CLASSE 4 OU 5, ISOLACAO EM PVC/A, ANTICHAMA BWF-B, COBERTURA PVC-ST1, ANTICHAMA BWF-B, 1 CONDUTOR, 0,6/1 KV, SECAO NOMINAL 150 MM2</v>
      </c>
      <c r="D260" s="135" t="str">
        <f>'23-PEÇAS'!C234</f>
        <v>Sinapi</v>
      </c>
      <c r="E260" s="135">
        <f>'23-PEÇAS'!D234</f>
        <v>999</v>
      </c>
      <c r="F260" s="129" t="str">
        <f>'23-PEÇAS'!E234</f>
        <v>m</v>
      </c>
      <c r="G260" s="129">
        <f>'23-PEÇAS'!F234</f>
        <v>140</v>
      </c>
      <c r="H260" s="126">
        <f>'23-PEÇAS'!G234</f>
        <v>78.86</v>
      </c>
      <c r="I260" s="126">
        <f>'23-PEÇAS'!H234</f>
        <v>11040.4</v>
      </c>
      <c r="J260" s="127">
        <f>'Composição BDI'!$K$15</f>
        <v>0.20916011614764796</v>
      </c>
      <c r="K260" s="202">
        <f t="shared" si="13"/>
        <v>16.494366759403519</v>
      </c>
      <c r="L260" s="130">
        <f t="shared" si="14"/>
        <v>95.354366759403518</v>
      </c>
      <c r="M260" s="533">
        <f t="shared" si="15"/>
        <v>13349.611346316493</v>
      </c>
    </row>
    <row r="261" spans="1:13" ht="51" x14ac:dyDescent="0.25">
      <c r="A261" s="561"/>
      <c r="B261" s="135" t="str">
        <f>'23-PEÇAS'!A235</f>
        <v>23.233</v>
      </c>
      <c r="C261" s="437" t="str">
        <f>'23-PEÇAS'!B235</f>
        <v>CABO DE COBRE, FLEXIVEL, CLASSE 4 OU 5, ISOLACAO EM PVC/A, ANTICHAMA BWF-B, COBERTURA PVC-ST1, ANTICHAMA BWF-B, 1 CONDUTOR, 0,6/1 KV, SECAO NOMINAL 16 MM2</v>
      </c>
      <c r="D261" s="135" t="str">
        <f>'23-PEÇAS'!C235</f>
        <v>Sinapi</v>
      </c>
      <c r="E261" s="135">
        <f>'23-PEÇAS'!D235</f>
        <v>995</v>
      </c>
      <c r="F261" s="129" t="str">
        <f>'23-PEÇAS'!E235</f>
        <v>m</v>
      </c>
      <c r="G261" s="129">
        <f>'23-PEÇAS'!F235</f>
        <v>700</v>
      </c>
      <c r="H261" s="126">
        <f>'23-PEÇAS'!G235</f>
        <v>17.59</v>
      </c>
      <c r="I261" s="126">
        <f>'23-PEÇAS'!H235</f>
        <v>12313</v>
      </c>
      <c r="J261" s="127">
        <f>'Composição BDI'!$K$15</f>
        <v>0.20916011614764796</v>
      </c>
      <c r="K261" s="202">
        <f t="shared" si="13"/>
        <v>3.6791264430371275</v>
      </c>
      <c r="L261" s="130">
        <f t="shared" si="14"/>
        <v>21.269126443037127</v>
      </c>
      <c r="M261" s="533">
        <f t="shared" si="15"/>
        <v>14888.388510125989</v>
      </c>
    </row>
    <row r="262" spans="1:13" ht="51" x14ac:dyDescent="0.25">
      <c r="A262" s="561"/>
      <c r="B262" s="135" t="str">
        <f>'23-PEÇAS'!A236</f>
        <v>23.234</v>
      </c>
      <c r="C262" s="437" t="str">
        <f>'23-PEÇAS'!B236</f>
        <v>CABO DE COBRE, FLEXIVEL, CLASSE 4 OU 5, ISOLACAO EM PVC/A, ANTICHAMA BWF-B, COBERTURA PVC-ST1, ANTICHAMA BWF-B, 1 CONDUTOR, 0,6/1 KV, SECAO NOMINAL 185 MM2</v>
      </c>
      <c r="D262" s="135" t="str">
        <f>'23-PEÇAS'!C236</f>
        <v>Sinapi</v>
      </c>
      <c r="E262" s="135">
        <f>'23-PEÇAS'!D236</f>
        <v>1000</v>
      </c>
      <c r="F262" s="129" t="str">
        <f>'23-PEÇAS'!E236</f>
        <v>m</v>
      </c>
      <c r="G262" s="129">
        <f>'23-PEÇAS'!F236</f>
        <v>70</v>
      </c>
      <c r="H262" s="126">
        <f>'23-PEÇAS'!G236</f>
        <v>57.43</v>
      </c>
      <c r="I262" s="126">
        <f>'23-PEÇAS'!H236</f>
        <v>4020.1</v>
      </c>
      <c r="J262" s="127">
        <f>'Composição BDI'!$K$15</f>
        <v>0.20916011614764796</v>
      </c>
      <c r="K262" s="202">
        <f t="shared" si="13"/>
        <v>12.012065470359422</v>
      </c>
      <c r="L262" s="130">
        <f t="shared" si="14"/>
        <v>69.442065470359424</v>
      </c>
      <c r="M262" s="533">
        <f t="shared" si="15"/>
        <v>4860.9445829251599</v>
      </c>
    </row>
    <row r="263" spans="1:13" ht="51" x14ac:dyDescent="0.25">
      <c r="A263" s="561"/>
      <c r="B263" s="135" t="str">
        <f>'23-PEÇAS'!A237</f>
        <v>23.235</v>
      </c>
      <c r="C263" s="437" t="str">
        <f>'23-PEÇAS'!B237</f>
        <v>CABO DE COBRE, FLEXIVEL, CLASSE 4 OU 5, ISOLACAO EM PVC/A, ANTICHAMA BWF-B, COBERTURA PVC-ST1, ANTICHAMA BWF-B, 1 CONDUTOR, 0,6/1 KV, SECAO NOMINAL 2,5 MM2</v>
      </c>
      <c r="D263" s="135" t="str">
        <f>'23-PEÇAS'!C237</f>
        <v>Sinapi</v>
      </c>
      <c r="E263" s="135">
        <f>'23-PEÇAS'!D237</f>
        <v>1022</v>
      </c>
      <c r="F263" s="129" t="str">
        <f>'23-PEÇAS'!E237</f>
        <v>m</v>
      </c>
      <c r="G263" s="129">
        <f>'23-PEÇAS'!F237</f>
        <v>2100</v>
      </c>
      <c r="H263" s="126">
        <f>'23-PEÇAS'!G237</f>
        <v>3.66</v>
      </c>
      <c r="I263" s="126">
        <f>'23-PEÇAS'!H237</f>
        <v>7686</v>
      </c>
      <c r="J263" s="127">
        <f>'Composição BDI'!$K$15</f>
        <v>0.20916011614764796</v>
      </c>
      <c r="K263" s="202">
        <f t="shared" si="13"/>
        <v>0.76552602510039158</v>
      </c>
      <c r="L263" s="130">
        <f t="shared" si="14"/>
        <v>4.4255260251003916</v>
      </c>
      <c r="M263" s="533">
        <f t="shared" si="15"/>
        <v>9293.6046527108228</v>
      </c>
    </row>
    <row r="264" spans="1:13" ht="51" x14ac:dyDescent="0.25">
      <c r="A264" s="561"/>
      <c r="B264" s="135" t="str">
        <f>'23-PEÇAS'!A238</f>
        <v>23.236</v>
      </c>
      <c r="C264" s="437" t="str">
        <f>'23-PEÇAS'!B238</f>
        <v>CABO DE COBRE, FLEXIVEL, CLASSE 4 OU 5, ISOLACAO EM PVC/A, ANTICHAMA BWF-B, COBERTURA PVC-ST1, ANTICHAMA BWF-B, 1 CONDUTOR, 0,6/1 KV, SECAO NOMINAL 240 MM2</v>
      </c>
      <c r="D264" s="135" t="str">
        <f>'23-PEÇAS'!C238</f>
        <v>Sinapi</v>
      </c>
      <c r="E264" s="135">
        <f>'23-PEÇAS'!D238</f>
        <v>1015</v>
      </c>
      <c r="F264" s="129" t="str">
        <f>'23-PEÇAS'!E238</f>
        <v>m</v>
      </c>
      <c r="G264" s="129">
        <f>'23-PEÇAS'!F238</f>
        <v>35</v>
      </c>
      <c r="H264" s="126">
        <f>'23-PEÇAS'!G238</f>
        <v>75.62</v>
      </c>
      <c r="I264" s="126">
        <f>'23-PEÇAS'!H238</f>
        <v>2646.7</v>
      </c>
      <c r="J264" s="127">
        <f>'Composição BDI'!$K$15</f>
        <v>0.20916011614764796</v>
      </c>
      <c r="K264" s="202">
        <f t="shared" si="13"/>
        <v>15.816687983085139</v>
      </c>
      <c r="L264" s="130">
        <f t="shared" si="14"/>
        <v>91.436687983085136</v>
      </c>
      <c r="M264" s="533">
        <f t="shared" si="15"/>
        <v>3200.2840794079798</v>
      </c>
    </row>
    <row r="265" spans="1:13" ht="51" x14ac:dyDescent="0.25">
      <c r="A265" s="561"/>
      <c r="B265" s="135" t="str">
        <f>'23-PEÇAS'!A239</f>
        <v>23.237</v>
      </c>
      <c r="C265" s="437" t="str">
        <f>'23-PEÇAS'!B239</f>
        <v>CABO DE COBRE, FLEXIVEL, CLASSE 4 OU 5, ISOLACAO EM PVC/A, ANTICHAMA BWF-B, COBERTURA PVC-ST1, ANTICHAMA BWF-B, 1 CONDUTOR, 0,6/1 KV, SECAO NOMINAL 25 MM2</v>
      </c>
      <c r="D265" s="135" t="str">
        <f>'23-PEÇAS'!C239</f>
        <v>Sinapi</v>
      </c>
      <c r="E265" s="135">
        <f>'23-PEÇAS'!D239</f>
        <v>996</v>
      </c>
      <c r="F265" s="129" t="str">
        <f>'23-PEÇAS'!E239</f>
        <v>m</v>
      </c>
      <c r="G265" s="129">
        <f>'23-PEÇAS'!F239</f>
        <v>700</v>
      </c>
      <c r="H265" s="126">
        <f>'23-PEÇAS'!G239</f>
        <v>26.78</v>
      </c>
      <c r="I265" s="126">
        <f>'23-PEÇAS'!H239</f>
        <v>18746</v>
      </c>
      <c r="J265" s="127">
        <f>'Composição BDI'!$K$15</f>
        <v>0.20916011614764796</v>
      </c>
      <c r="K265" s="202">
        <f t="shared" si="13"/>
        <v>5.6013079104340129</v>
      </c>
      <c r="L265" s="130">
        <f t="shared" si="14"/>
        <v>32.381307910434018</v>
      </c>
      <c r="M265" s="533">
        <f t="shared" si="15"/>
        <v>22666.915537303812</v>
      </c>
    </row>
    <row r="266" spans="1:13" ht="51" x14ac:dyDescent="0.25">
      <c r="A266" s="561"/>
      <c r="B266" s="135" t="str">
        <f>'23-PEÇAS'!A240</f>
        <v>23.238</v>
      </c>
      <c r="C266" s="437" t="str">
        <f>'23-PEÇAS'!B240</f>
        <v>CABO DE COBRE, FLEXIVEL, CLASSE 4 OU 5, ISOLACAO EM PVC/A, ANTICHAMA BWF-B, COBERTURA PVC-ST1, ANTICHAMA BWF-B, 1 CONDUTOR, 0,6/1 KV, SECAO NOMINAL 300 MM2</v>
      </c>
      <c r="D266" s="135" t="str">
        <f>'23-PEÇAS'!C240</f>
        <v>Sinapi</v>
      </c>
      <c r="E266" s="135">
        <f>'23-PEÇAS'!D240</f>
        <v>1001</v>
      </c>
      <c r="F266" s="129" t="str">
        <f>'23-PEÇAS'!E240</f>
        <v>m</v>
      </c>
      <c r="G266" s="129">
        <f>'23-PEÇAS'!F240</f>
        <v>35</v>
      </c>
      <c r="H266" s="126">
        <f>'23-PEÇAS'!G240</f>
        <v>94.64</v>
      </c>
      <c r="I266" s="126">
        <f>'23-PEÇAS'!H240</f>
        <v>3312.4</v>
      </c>
      <c r="J266" s="127">
        <f>'Composição BDI'!$K$15</f>
        <v>0.20916011614764796</v>
      </c>
      <c r="K266" s="202">
        <f t="shared" si="13"/>
        <v>19.794913392213402</v>
      </c>
      <c r="L266" s="130">
        <f t="shared" si="14"/>
        <v>114.4349133922134</v>
      </c>
      <c r="M266" s="533">
        <f t="shared" si="15"/>
        <v>4005.2219687274692</v>
      </c>
    </row>
    <row r="267" spans="1:13" ht="51" x14ac:dyDescent="0.25">
      <c r="A267" s="561"/>
      <c r="B267" s="135" t="str">
        <f>'23-PEÇAS'!A241</f>
        <v>23.239</v>
      </c>
      <c r="C267" s="437" t="str">
        <f>'23-PEÇAS'!B241</f>
        <v>CABO DE COBRE, FLEXIVEL, CLASSE 4 OU 5, ISOLACAO EM PVC/A, ANTICHAMA BWF-B, COBERTURA PVC-ST1, ANTICHAMA BWF-B, 1 CONDUTOR, 0,6/1 KV, SECAO NOMINAL 35 MM2</v>
      </c>
      <c r="D267" s="135" t="str">
        <f>'23-PEÇAS'!C241</f>
        <v>Sinapi</v>
      </c>
      <c r="E267" s="135">
        <f>'23-PEÇAS'!D241</f>
        <v>1019</v>
      </c>
      <c r="F267" s="129" t="str">
        <f>'23-PEÇAS'!E241</f>
        <v>m</v>
      </c>
      <c r="G267" s="129">
        <f>'23-PEÇAS'!F241</f>
        <v>700</v>
      </c>
      <c r="H267" s="126">
        <f>'23-PEÇAS'!G241</f>
        <v>36.92</v>
      </c>
      <c r="I267" s="126">
        <f>'23-PEÇAS'!H241</f>
        <v>25844</v>
      </c>
      <c r="J267" s="127">
        <f>'Composição BDI'!$K$15</f>
        <v>0.20916011614764796</v>
      </c>
      <c r="K267" s="202">
        <f t="shared" si="13"/>
        <v>7.7221914881711626</v>
      </c>
      <c r="L267" s="130">
        <f t="shared" si="14"/>
        <v>44.642191488171164</v>
      </c>
      <c r="M267" s="533">
        <f t="shared" si="15"/>
        <v>31249.534041719817</v>
      </c>
    </row>
    <row r="268" spans="1:13" ht="51" x14ac:dyDescent="0.25">
      <c r="A268" s="561"/>
      <c r="B268" s="135" t="str">
        <f>'23-PEÇAS'!A242</f>
        <v>23.240</v>
      </c>
      <c r="C268" s="437" t="str">
        <f>'23-PEÇAS'!B242</f>
        <v>CABO DE COBRE, FLEXIVEL, CLASSE 4 OU 5, ISOLACAO EM PVC/A, ANTICHAMA BWF-B, COBERTURA PVC-ST1, ANTICHAMA BWF-B, 1 CONDUTOR, 0,6/1 KV, SECAO NOMINAL 4 MM2</v>
      </c>
      <c r="D268" s="135" t="str">
        <f>'23-PEÇAS'!C242</f>
        <v>Sinapi</v>
      </c>
      <c r="E268" s="135">
        <f>'23-PEÇAS'!D242</f>
        <v>1021</v>
      </c>
      <c r="F268" s="129" t="str">
        <f>'23-PEÇAS'!E242</f>
        <v>m</v>
      </c>
      <c r="G268" s="129">
        <f>'23-PEÇAS'!F242</f>
        <v>700</v>
      </c>
      <c r="H268" s="126">
        <f>'23-PEÇAS'!G242</f>
        <v>5.24</v>
      </c>
      <c r="I268" s="126">
        <f>'23-PEÇAS'!H242</f>
        <v>3668</v>
      </c>
      <c r="J268" s="127">
        <f>'Composição BDI'!$K$15</f>
        <v>0.20916011614764796</v>
      </c>
      <c r="K268" s="202">
        <f t="shared" si="13"/>
        <v>1.0959990086136753</v>
      </c>
      <c r="L268" s="130">
        <f t="shared" si="14"/>
        <v>6.3359990086136753</v>
      </c>
      <c r="M268" s="533">
        <f t="shared" si="15"/>
        <v>4435.1993060295727</v>
      </c>
    </row>
    <row r="269" spans="1:13" ht="51" x14ac:dyDescent="0.25">
      <c r="A269" s="561"/>
      <c r="B269" s="135" t="str">
        <f>'23-PEÇAS'!A243</f>
        <v>23.241</v>
      </c>
      <c r="C269" s="437" t="str">
        <f>'23-PEÇAS'!B243</f>
        <v>CABO DE COBRE, FLEXIVEL, CLASSE 4 OU 5, ISOLACAO EM PVC/A, ANTICHAMA BWF-B, COBERTURA PVC-ST1, ANTICHAMA BWF-B, 1 CONDUTOR, 0,6/1 KV, SECAO NOMINAL 400 MM2</v>
      </c>
      <c r="D269" s="135" t="str">
        <f>'23-PEÇAS'!C243</f>
        <v>Sinapi</v>
      </c>
      <c r="E269" s="135">
        <f>'23-PEÇAS'!D243</f>
        <v>39249</v>
      </c>
      <c r="F269" s="129" t="str">
        <f>'23-PEÇAS'!E243</f>
        <v>m</v>
      </c>
      <c r="G269" s="129">
        <f>'23-PEÇAS'!F243</f>
        <v>35</v>
      </c>
      <c r="H269" s="126">
        <f>'23-PEÇAS'!G243</f>
        <v>123.46</v>
      </c>
      <c r="I269" s="126">
        <f>'23-PEÇAS'!H243</f>
        <v>4321.1000000000004</v>
      </c>
      <c r="J269" s="127">
        <f>'Composição BDI'!$K$15</f>
        <v>0.20916011614764796</v>
      </c>
      <c r="K269" s="202">
        <f t="shared" si="13"/>
        <v>25.822907939588614</v>
      </c>
      <c r="L269" s="130">
        <f t="shared" si="14"/>
        <v>149.2829079395886</v>
      </c>
      <c r="M269" s="533">
        <f t="shared" si="15"/>
        <v>5224.9017778856005</v>
      </c>
    </row>
    <row r="270" spans="1:13" ht="51" x14ac:dyDescent="0.25">
      <c r="A270" s="561"/>
      <c r="B270" s="135" t="str">
        <f>'23-PEÇAS'!A244</f>
        <v>23.242</v>
      </c>
      <c r="C270" s="437" t="str">
        <f>'23-PEÇAS'!B244</f>
        <v>CABO DE COBRE, FLEXIVEL, CLASSE 4 OU 5, ISOLACAO EM PVC/A, ANTICHAMA BWF-B, COBERTURA PVC-ST1, ANTICHAMA BWF-B, 1 CONDUTOR, 0,6/1 KV, SECAO NOMINAL 50 MM2</v>
      </c>
      <c r="D270" s="135" t="str">
        <f>'23-PEÇAS'!C244</f>
        <v>Sinapi</v>
      </c>
      <c r="E270" s="135">
        <f>'23-PEÇAS'!D244</f>
        <v>1018</v>
      </c>
      <c r="F270" s="129" t="str">
        <f>'23-PEÇAS'!E244</f>
        <v>m</v>
      </c>
      <c r="G270" s="129">
        <f>'23-PEÇAS'!F244</f>
        <v>350</v>
      </c>
      <c r="H270" s="126">
        <f>'23-PEÇAS'!G244</f>
        <v>52.62</v>
      </c>
      <c r="I270" s="126">
        <f>'23-PEÇAS'!H244</f>
        <v>18417</v>
      </c>
      <c r="J270" s="127">
        <f>'Composição BDI'!$K$15</f>
        <v>0.20916011614764796</v>
      </c>
      <c r="K270" s="202">
        <f t="shared" si="13"/>
        <v>11.006005311689234</v>
      </c>
      <c r="L270" s="130">
        <f t="shared" si="14"/>
        <v>63.626005311689234</v>
      </c>
      <c r="M270" s="533">
        <f t="shared" si="15"/>
        <v>22269.101859091232</v>
      </c>
    </row>
    <row r="271" spans="1:13" ht="51" x14ac:dyDescent="0.25">
      <c r="A271" s="561"/>
      <c r="B271" s="135" t="str">
        <f>'23-PEÇAS'!A245</f>
        <v>23.243</v>
      </c>
      <c r="C271" s="437" t="str">
        <f>'23-PEÇAS'!B245</f>
        <v>CABO DE COBRE, FLEXIVEL, CLASSE 4 OU 5, ISOLACAO EM PVC/A, ANTICHAMA BWF-B, COBERTURA PVC-ST1, ANTICHAMA BWF-B, 1 CONDUTOR, 0,6/1 KV, SECAO NOMINAL 500 MM2</v>
      </c>
      <c r="D271" s="135" t="str">
        <f>'23-PEÇAS'!C245</f>
        <v>Sinapi</v>
      </c>
      <c r="E271" s="135">
        <f>'23-PEÇAS'!D245</f>
        <v>39250</v>
      </c>
      <c r="F271" s="129" t="str">
        <f>'23-PEÇAS'!E245</f>
        <v>m</v>
      </c>
      <c r="G271" s="129">
        <f>'23-PEÇAS'!F245</f>
        <v>35</v>
      </c>
      <c r="H271" s="126">
        <f>'23-PEÇAS'!G245</f>
        <v>158.6</v>
      </c>
      <c r="I271" s="126">
        <f>'23-PEÇAS'!H245</f>
        <v>5551</v>
      </c>
      <c r="J271" s="127">
        <f>'Composição BDI'!$K$15</f>
        <v>0.20916011614764796</v>
      </c>
      <c r="K271" s="202">
        <f t="shared" si="13"/>
        <v>33.172794421016967</v>
      </c>
      <c r="L271" s="130">
        <f t="shared" si="14"/>
        <v>191.77279442101695</v>
      </c>
      <c r="M271" s="533">
        <f t="shared" si="15"/>
        <v>6712.0478047355937</v>
      </c>
    </row>
    <row r="272" spans="1:13" ht="51" x14ac:dyDescent="0.25">
      <c r="A272" s="561"/>
      <c r="B272" s="135" t="str">
        <f>'23-PEÇAS'!A246</f>
        <v>23.244</v>
      </c>
      <c r="C272" s="437" t="str">
        <f>'23-PEÇAS'!B246</f>
        <v>CABO DE COBRE, FLEXIVEL, CLASSE 4 OU 5, ISOLACAO EM PVC/A, ANTICHAMA BWF-B, COBERTURA PVC-ST1, ANTICHAMA BWF-B, 1 CONDUTOR, 0,6/1 KV, SECAO NOMINAL 6 MM2</v>
      </c>
      <c r="D272" s="135" t="str">
        <f>'23-PEÇAS'!C246</f>
        <v>Sinapi</v>
      </c>
      <c r="E272" s="135">
        <f>'23-PEÇAS'!D246</f>
        <v>994</v>
      </c>
      <c r="F272" s="129" t="str">
        <f>'23-PEÇAS'!E246</f>
        <v>m</v>
      </c>
      <c r="G272" s="129">
        <f>'23-PEÇAS'!F246</f>
        <v>700</v>
      </c>
      <c r="H272" s="126">
        <f>'23-PEÇAS'!G246</f>
        <v>7.16</v>
      </c>
      <c r="I272" s="126">
        <f>'23-PEÇAS'!H246</f>
        <v>5012</v>
      </c>
      <c r="J272" s="127">
        <f>'Composição BDI'!$K$15</f>
        <v>0.20916011614764796</v>
      </c>
      <c r="K272" s="202">
        <f t="shared" si="13"/>
        <v>1.4975864316171594</v>
      </c>
      <c r="L272" s="130">
        <f t="shared" si="14"/>
        <v>8.65758643161716</v>
      </c>
      <c r="M272" s="533">
        <f t="shared" si="15"/>
        <v>6060.3105021320116</v>
      </c>
    </row>
    <row r="273" spans="1:13" ht="51" x14ac:dyDescent="0.25">
      <c r="A273" s="561"/>
      <c r="B273" s="135" t="str">
        <f>'23-PEÇAS'!A247</f>
        <v>23.245</v>
      </c>
      <c r="C273" s="437" t="str">
        <f>'23-PEÇAS'!B247</f>
        <v>CABO DE COBRE, FLEXIVEL, CLASSE 4 OU 5, ISOLACAO EM PVC/A, ANTICHAMA BWF-B, COBERTURA PVC-ST1, ANTICHAMA BWF-B, 1 CONDUTOR, 0,6/1 KV, SECAO NOMINAL 70 MM2</v>
      </c>
      <c r="D273" s="135" t="str">
        <f>'23-PEÇAS'!C247</f>
        <v>Sinapi</v>
      </c>
      <c r="E273" s="135">
        <f>'23-PEÇAS'!D247</f>
        <v>977</v>
      </c>
      <c r="F273" s="129" t="str">
        <f>'23-PEÇAS'!E247</f>
        <v>m</v>
      </c>
      <c r="G273" s="129">
        <f>'23-PEÇAS'!F247</f>
        <v>210</v>
      </c>
      <c r="H273" s="126">
        <f>'23-PEÇAS'!G247</f>
        <v>72.89</v>
      </c>
      <c r="I273" s="126">
        <f>'23-PEÇAS'!H247</f>
        <v>15306.9</v>
      </c>
      <c r="J273" s="127">
        <f>'Composição BDI'!$K$15</f>
        <v>0.20916011614764796</v>
      </c>
      <c r="K273" s="202">
        <f t="shared" si="13"/>
        <v>15.24568086600206</v>
      </c>
      <c r="L273" s="130">
        <f t="shared" si="14"/>
        <v>88.135680866002062</v>
      </c>
      <c r="M273" s="533">
        <f t="shared" si="15"/>
        <v>18508.492981860432</v>
      </c>
    </row>
    <row r="274" spans="1:13" ht="51" x14ac:dyDescent="0.25">
      <c r="A274" s="561"/>
      <c r="B274" s="135" t="str">
        <f>'23-PEÇAS'!A248</f>
        <v>23.246</v>
      </c>
      <c r="C274" s="437" t="str">
        <f>'23-PEÇAS'!B248</f>
        <v>CABO DE COBRE, FLEXIVEL, CLASSE 4 OU 5, ISOLACAO EM PVC/A, ANTICHAMA BWF-B, COBERTURA PVC-ST1, ANTICHAMA BWF-B, 1 CONDUTOR, 0,6/1 KV, SECAO NOMINAL 95 MM2</v>
      </c>
      <c r="D274" s="135" t="str">
        <f>'23-PEÇAS'!C248</f>
        <v>Sinapi</v>
      </c>
      <c r="E274" s="135">
        <f>'23-PEÇAS'!D248</f>
        <v>998</v>
      </c>
      <c r="F274" s="129" t="str">
        <f>'23-PEÇAS'!E248</f>
        <v>m</v>
      </c>
      <c r="G274" s="129">
        <f>'23-PEÇAS'!F248</f>
        <v>210</v>
      </c>
      <c r="H274" s="126">
        <f>'23-PEÇAS'!G248</f>
        <v>96.46</v>
      </c>
      <c r="I274" s="126">
        <f>'23-PEÇAS'!H248</f>
        <v>20256.599999999999</v>
      </c>
      <c r="J274" s="127">
        <f>'Composição BDI'!$K$15</f>
        <v>0.20916011614764796</v>
      </c>
      <c r="K274" s="202">
        <f t="shared" si="13"/>
        <v>20.175584803602121</v>
      </c>
      <c r="L274" s="130">
        <f t="shared" si="14"/>
        <v>116.63558480360211</v>
      </c>
      <c r="M274" s="533">
        <f t="shared" si="15"/>
        <v>24493.472808756444</v>
      </c>
    </row>
    <row r="275" spans="1:13" ht="38.25" x14ac:dyDescent="0.25">
      <c r="A275" s="561"/>
      <c r="B275" s="135" t="str">
        <f>'23-PEÇAS'!A249</f>
        <v>23.247</v>
      </c>
      <c r="C275" s="437" t="str">
        <f>'23-PEÇAS'!B249</f>
        <v>CABO DE COBRE, RIGIDO, CLASSE 2, ISOLACAO EM PVC/A, ANTICHAMA BWF-B, 1 CONDUTOR, 450/750 V, SECAO NOMINAL 1,5 MM2</v>
      </c>
      <c r="D275" s="135" t="str">
        <f>'23-PEÇAS'!C249</f>
        <v>Sinapi</v>
      </c>
      <c r="E275" s="135">
        <f>'23-PEÇAS'!D249</f>
        <v>983</v>
      </c>
      <c r="F275" s="129" t="str">
        <f>'23-PEÇAS'!E249</f>
        <v>m</v>
      </c>
      <c r="G275" s="129">
        <f>'23-PEÇAS'!F249</f>
        <v>105</v>
      </c>
      <c r="H275" s="126">
        <f>'23-PEÇAS'!G249</f>
        <v>0.44</v>
      </c>
      <c r="I275" s="126">
        <f>'23-PEÇAS'!H249</f>
        <v>46.2</v>
      </c>
      <c r="J275" s="127">
        <f>'Composição BDI'!$K$15</f>
        <v>0.20916011614764796</v>
      </c>
      <c r="K275" s="202">
        <f t="shared" si="13"/>
        <v>9.2030451104965105E-2</v>
      </c>
      <c r="L275" s="130">
        <f t="shared" si="14"/>
        <v>0.53203045110496516</v>
      </c>
      <c r="M275" s="533">
        <f t="shared" si="15"/>
        <v>55.863197366021339</v>
      </c>
    </row>
    <row r="276" spans="1:13" ht="38.25" x14ac:dyDescent="0.25">
      <c r="A276" s="561"/>
      <c r="B276" s="135" t="str">
        <f>'23-PEÇAS'!A250</f>
        <v>23.248</v>
      </c>
      <c r="C276" s="437" t="str">
        <f>'23-PEÇAS'!B250</f>
        <v>CABO DE COBRE, RIGIDO, CLASSE 2, ISOLACAO EM PVC/A, ANTICHAMA BWF-B, 1 CONDUTOR, 450/750 V, SECAO NOMINAL 10 MM2</v>
      </c>
      <c r="D276" s="135" t="str">
        <f>'23-PEÇAS'!C250</f>
        <v>Sinapi</v>
      </c>
      <c r="E276" s="135">
        <f>'23-PEÇAS'!D250</f>
        <v>985</v>
      </c>
      <c r="F276" s="129" t="str">
        <f>'23-PEÇAS'!E250</f>
        <v>m</v>
      </c>
      <c r="G276" s="129">
        <f>'23-PEÇAS'!F250</f>
        <v>105</v>
      </c>
      <c r="H276" s="126">
        <f>'23-PEÇAS'!G250</f>
        <v>11.15</v>
      </c>
      <c r="I276" s="126">
        <f>'23-PEÇAS'!H250</f>
        <v>1170.75</v>
      </c>
      <c r="J276" s="127">
        <f>'Composição BDI'!$K$15</f>
        <v>0.20916011614764796</v>
      </c>
      <c r="K276" s="202">
        <f t="shared" si="13"/>
        <v>2.3321352950462746</v>
      </c>
      <c r="L276" s="130">
        <f t="shared" si="14"/>
        <v>13.482135295046275</v>
      </c>
      <c r="M276" s="533">
        <f t="shared" si="15"/>
        <v>1415.624205979859</v>
      </c>
    </row>
    <row r="277" spans="1:13" ht="38.25" x14ac:dyDescent="0.25">
      <c r="A277" s="561"/>
      <c r="B277" s="135" t="str">
        <f>'23-PEÇAS'!A251</f>
        <v>23.249</v>
      </c>
      <c r="C277" s="437" t="str">
        <f>'23-PEÇAS'!B251</f>
        <v>CABO DE COBRE, RIGIDO, CLASSE 2, ISOLACAO EM PVC/A, ANTICHAMA BWF-B, 1 CONDUTOR, 450/750 V, SECAO NOMINAL 150 MM2</v>
      </c>
      <c r="D277" s="135" t="str">
        <f>'23-PEÇAS'!C251</f>
        <v>Sinapi</v>
      </c>
      <c r="E277" s="135">
        <f>'23-PEÇAS'!D251</f>
        <v>990</v>
      </c>
      <c r="F277" s="129" t="str">
        <f>'23-PEÇAS'!E251</f>
        <v>m</v>
      </c>
      <c r="G277" s="129">
        <f>'23-PEÇAS'!F251</f>
        <v>35</v>
      </c>
      <c r="H277" s="126">
        <f>'23-PEÇAS'!G251</f>
        <v>45.8</v>
      </c>
      <c r="I277" s="126">
        <f>'23-PEÇAS'!H251</f>
        <v>1603</v>
      </c>
      <c r="J277" s="127">
        <f>'Composição BDI'!$K$15</f>
        <v>0.20916011614764796</v>
      </c>
      <c r="K277" s="202">
        <f t="shared" si="13"/>
        <v>9.5795333195622749</v>
      </c>
      <c r="L277" s="130">
        <f t="shared" si="14"/>
        <v>55.37953331956227</v>
      </c>
      <c r="M277" s="533">
        <f t="shared" si="15"/>
        <v>1938.2836661846795</v>
      </c>
    </row>
    <row r="278" spans="1:13" ht="38.25" x14ac:dyDescent="0.25">
      <c r="A278" s="561"/>
      <c r="B278" s="135" t="str">
        <f>'23-PEÇAS'!A252</f>
        <v>23.250</v>
      </c>
      <c r="C278" s="437" t="str">
        <f>'23-PEÇAS'!B252</f>
        <v>CABO DE COBRE, RIGIDO, CLASSE 2, ISOLACAO EM PVC/A, ANTICHAMA BWF-B, 1 CONDUTOR, 450/750 V, SECAO NOMINAL 16 MM2</v>
      </c>
      <c r="D278" s="135" t="str">
        <f>'23-PEÇAS'!C252</f>
        <v>Sinapi</v>
      </c>
      <c r="E278" s="135">
        <f>'23-PEÇAS'!D252</f>
        <v>39241</v>
      </c>
      <c r="F278" s="129" t="str">
        <f>'23-PEÇAS'!E252</f>
        <v>m</v>
      </c>
      <c r="G278" s="129">
        <f>'23-PEÇAS'!F252</f>
        <v>105</v>
      </c>
      <c r="H278" s="126">
        <f>'23-PEÇAS'!G252</f>
        <v>17.45</v>
      </c>
      <c r="I278" s="126">
        <f>'23-PEÇAS'!H252</f>
        <v>1832.25</v>
      </c>
      <c r="J278" s="127">
        <f>'Composição BDI'!$K$15</f>
        <v>0.20916011614764796</v>
      </c>
      <c r="K278" s="202">
        <f t="shared" si="13"/>
        <v>3.6498440267764565</v>
      </c>
      <c r="L278" s="130">
        <f t="shared" si="14"/>
        <v>21.099844026776456</v>
      </c>
      <c r="M278" s="533">
        <f t="shared" si="15"/>
        <v>2215.4836228115278</v>
      </c>
    </row>
    <row r="279" spans="1:13" ht="38.25" x14ac:dyDescent="0.25">
      <c r="A279" s="561"/>
      <c r="B279" s="135" t="str">
        <f>'23-PEÇAS'!A253</f>
        <v>23.251</v>
      </c>
      <c r="C279" s="437" t="str">
        <f>'23-PEÇAS'!B253</f>
        <v>CABO DE COBRE, RIGIDO, CLASSE 2, ISOLACAO EM PVC/A, ANTICHAMA BWF-B, 1 CONDUTOR, 450/750 V, SECAO NOMINAL 185 MM2</v>
      </c>
      <c r="D279" s="135" t="str">
        <f>'23-PEÇAS'!C253</f>
        <v>Sinapi</v>
      </c>
      <c r="E279" s="135">
        <f>'23-PEÇAS'!D253</f>
        <v>1005</v>
      </c>
      <c r="F279" s="129" t="str">
        <f>'23-PEÇAS'!E253</f>
        <v>m</v>
      </c>
      <c r="G279" s="129">
        <f>'23-PEÇAS'!F253</f>
        <v>35</v>
      </c>
      <c r="H279" s="126">
        <f>'23-PEÇAS'!G253</f>
        <v>56.22</v>
      </c>
      <c r="I279" s="126">
        <f>'23-PEÇAS'!H253</f>
        <v>1967.7</v>
      </c>
      <c r="J279" s="127">
        <f>'Composição BDI'!$K$15</f>
        <v>0.20916011614764796</v>
      </c>
      <c r="K279" s="202">
        <f t="shared" si="13"/>
        <v>11.758981729820768</v>
      </c>
      <c r="L279" s="130">
        <f t="shared" si="14"/>
        <v>67.978981729820759</v>
      </c>
      <c r="M279" s="533">
        <f t="shared" si="15"/>
        <v>2379.2643605437265</v>
      </c>
    </row>
    <row r="280" spans="1:13" ht="38.25" x14ac:dyDescent="0.25">
      <c r="A280" s="561"/>
      <c r="B280" s="135" t="str">
        <f>'23-PEÇAS'!A254</f>
        <v>23.252</v>
      </c>
      <c r="C280" s="437" t="str">
        <f>'23-PEÇAS'!B254</f>
        <v>CABO DE COBRE, RIGIDO, CLASSE 2, ISOLACAO EM PVC/A, ANTICHAMA BWF-B, 1 CONDUTOR, 450/750 V, SECAO NOMINAL 2,5 MM2</v>
      </c>
      <c r="D280" s="135" t="str">
        <f>'23-PEÇAS'!C254</f>
        <v>Sinapi</v>
      </c>
      <c r="E280" s="135">
        <f>'23-PEÇAS'!D254</f>
        <v>984</v>
      </c>
      <c r="F280" s="129" t="str">
        <f>'23-PEÇAS'!E254</f>
        <v>m</v>
      </c>
      <c r="G280" s="129">
        <f>'23-PEÇAS'!F254</f>
        <v>105</v>
      </c>
      <c r="H280" s="126">
        <f>'23-PEÇAS'!G254</f>
        <v>3.85</v>
      </c>
      <c r="I280" s="126">
        <f>'23-PEÇAS'!H254</f>
        <v>404.25</v>
      </c>
      <c r="J280" s="127">
        <f>'Composição BDI'!$K$15</f>
        <v>0.20916011614764796</v>
      </c>
      <c r="K280" s="202">
        <f t="shared" si="13"/>
        <v>0.80526644716844464</v>
      </c>
      <c r="L280" s="130">
        <f t="shared" si="14"/>
        <v>4.6552664471684446</v>
      </c>
      <c r="M280" s="533">
        <f t="shared" si="15"/>
        <v>488.80297695268666</v>
      </c>
    </row>
    <row r="281" spans="1:13" ht="38.25" x14ac:dyDescent="0.25">
      <c r="A281" s="561"/>
      <c r="B281" s="135" t="str">
        <f>'23-PEÇAS'!A255</f>
        <v>23.253</v>
      </c>
      <c r="C281" s="437" t="str">
        <f>'23-PEÇAS'!B255</f>
        <v>CABO DE COBRE, RIGIDO, CLASSE 2, ISOLACAO EM PVC/A, ANTICHAMA BWF-B, 1 CONDUTOR, 450/750 V, SECAO NOMINAL 240 MM2</v>
      </c>
      <c r="D281" s="135" t="str">
        <f>'23-PEÇAS'!C255</f>
        <v>Sinapi</v>
      </c>
      <c r="E281" s="135">
        <f>'23-PEÇAS'!D255</f>
        <v>991</v>
      </c>
      <c r="F281" s="129" t="str">
        <f>'23-PEÇAS'!E255</f>
        <v>m</v>
      </c>
      <c r="G281" s="129">
        <f>'23-PEÇAS'!F255</f>
        <v>35</v>
      </c>
      <c r="H281" s="126">
        <f>'23-PEÇAS'!G255</f>
        <v>74.28</v>
      </c>
      <c r="I281" s="126">
        <f>'23-PEÇAS'!H255</f>
        <v>2599.8000000000002</v>
      </c>
      <c r="J281" s="127">
        <f>'Composição BDI'!$K$15</f>
        <v>0.20916011614764796</v>
      </c>
      <c r="K281" s="202">
        <f t="shared" si="13"/>
        <v>15.53641342744729</v>
      </c>
      <c r="L281" s="130">
        <f t="shared" si="14"/>
        <v>89.816413427447287</v>
      </c>
      <c r="M281" s="533">
        <f t="shared" si="15"/>
        <v>3143.5744699606548</v>
      </c>
    </row>
    <row r="282" spans="1:13" ht="38.25" x14ac:dyDescent="0.25">
      <c r="A282" s="561"/>
      <c r="B282" s="135" t="str">
        <f>'23-PEÇAS'!A256</f>
        <v>23.254</v>
      </c>
      <c r="C282" s="437" t="str">
        <f>'23-PEÇAS'!B256</f>
        <v>CABO DE COBRE, RIGIDO, CLASSE 2, ISOLACAO EM PVC/A, ANTICHAMA BWF-B, 1 CONDUTOR, 450/750 V, SECAO NOMINAL 25 MM2</v>
      </c>
      <c r="D282" s="135" t="str">
        <f>'23-PEÇAS'!C256</f>
        <v>Sinapi</v>
      </c>
      <c r="E282" s="135">
        <f>'23-PEÇAS'!D256</f>
        <v>986</v>
      </c>
      <c r="F282" s="129" t="str">
        <f>'23-PEÇAS'!E256</f>
        <v>m</v>
      </c>
      <c r="G282" s="129">
        <f>'23-PEÇAS'!F256</f>
        <v>105</v>
      </c>
      <c r="H282" s="126">
        <f>'23-PEÇAS'!G256</f>
        <v>26.68</v>
      </c>
      <c r="I282" s="126">
        <f>'23-PEÇAS'!H256</f>
        <v>2801.4</v>
      </c>
      <c r="J282" s="127">
        <f>'Composição BDI'!$K$15</f>
        <v>0.20916011614764796</v>
      </c>
      <c r="K282" s="202">
        <f t="shared" si="13"/>
        <v>5.5803918988192471</v>
      </c>
      <c r="L282" s="130">
        <f t="shared" si="14"/>
        <v>32.26039189881925</v>
      </c>
      <c r="M282" s="533">
        <f t="shared" si="15"/>
        <v>3387.3411493760213</v>
      </c>
    </row>
    <row r="283" spans="1:13" ht="38.25" x14ac:dyDescent="0.25">
      <c r="A283" s="561"/>
      <c r="B283" s="135" t="str">
        <f>'23-PEÇAS'!A257</f>
        <v>23.255</v>
      </c>
      <c r="C283" s="437" t="str">
        <f>'23-PEÇAS'!B257</f>
        <v>CABO DE COBRE, RIGIDO, CLASSE 2, ISOLACAO EM PVC/A, ANTICHAMA BWF-B, 1 CONDUTOR, 450/750 V, SECAO NOMINAL 300 MM2</v>
      </c>
      <c r="D283" s="135" t="str">
        <f>'23-PEÇAS'!C257</f>
        <v>Sinapi</v>
      </c>
      <c r="E283" s="135">
        <f>'23-PEÇAS'!D257</f>
        <v>1024</v>
      </c>
      <c r="F283" s="129" t="str">
        <f>'23-PEÇAS'!E257</f>
        <v>m</v>
      </c>
      <c r="G283" s="129">
        <f>'23-PEÇAS'!F257</f>
        <v>35</v>
      </c>
      <c r="H283" s="126">
        <f>'23-PEÇAS'!G257</f>
        <v>91.94</v>
      </c>
      <c r="I283" s="126">
        <f>'23-PEÇAS'!H257</f>
        <v>3217.9</v>
      </c>
      <c r="J283" s="127">
        <f>'Composição BDI'!$K$15</f>
        <v>0.20916011614764796</v>
      </c>
      <c r="K283" s="202">
        <f t="shared" si="13"/>
        <v>19.230181078614752</v>
      </c>
      <c r="L283" s="130">
        <f t="shared" si="14"/>
        <v>111.17018107861475</v>
      </c>
      <c r="M283" s="533">
        <f t="shared" si="15"/>
        <v>3890.956337751516</v>
      </c>
    </row>
    <row r="284" spans="1:13" ht="38.25" x14ac:dyDescent="0.25">
      <c r="A284" s="561"/>
      <c r="B284" s="135" t="str">
        <f>'23-PEÇAS'!A258</f>
        <v>23.256</v>
      </c>
      <c r="C284" s="437" t="str">
        <f>'23-PEÇAS'!B258</f>
        <v>CABO DE COBRE, RIGIDO, CLASSE 2, ISOLACAO EM PVC/A, ANTICHAMA BWF-B, 1 CONDUTOR, 450/750 V, SECAO NOMINAL 35 MM2</v>
      </c>
      <c r="D284" s="135" t="str">
        <f>'23-PEÇAS'!C258</f>
        <v>Sinapi</v>
      </c>
      <c r="E284" s="135">
        <f>'23-PEÇAS'!D258</f>
        <v>987</v>
      </c>
      <c r="F284" s="129" t="str">
        <f>'23-PEÇAS'!E258</f>
        <v>m</v>
      </c>
      <c r="G284" s="129">
        <f>'23-PEÇAS'!F258</f>
        <v>105</v>
      </c>
      <c r="H284" s="126">
        <f>'23-PEÇAS'!G258</f>
        <v>36.25</v>
      </c>
      <c r="I284" s="126">
        <f>'23-PEÇAS'!H258</f>
        <v>3806.25</v>
      </c>
      <c r="J284" s="127">
        <f>'Composição BDI'!$K$15</f>
        <v>0.20916011614764796</v>
      </c>
      <c r="K284" s="202">
        <f t="shared" si="13"/>
        <v>7.5820542103522381</v>
      </c>
      <c r="L284" s="130">
        <f t="shared" si="14"/>
        <v>43.83205421035224</v>
      </c>
      <c r="M284" s="533">
        <f t="shared" si="15"/>
        <v>4602.3656920869853</v>
      </c>
    </row>
    <row r="285" spans="1:13" ht="38.25" x14ac:dyDescent="0.25">
      <c r="A285" s="561"/>
      <c r="B285" s="135" t="str">
        <f>'23-PEÇAS'!A259</f>
        <v>23.257</v>
      </c>
      <c r="C285" s="437" t="str">
        <f>'23-PEÇAS'!B259</f>
        <v>CABO DE COBRE, RIGIDO, CLASSE 2, ISOLACAO EM PVC/A, ANTICHAMA BWF-B, 1 CONDUTOR, 450/750 V, SECAO NOMINAL 4 MM2</v>
      </c>
      <c r="D285" s="135" t="str">
        <f>'23-PEÇAS'!C259</f>
        <v>Sinapi</v>
      </c>
      <c r="E285" s="135">
        <f>'23-PEÇAS'!D259</f>
        <v>1003</v>
      </c>
      <c r="F285" s="129" t="str">
        <f>'23-PEÇAS'!E259</f>
        <v>m</v>
      </c>
      <c r="G285" s="129">
        <f>'23-PEÇAS'!F259</f>
        <v>105</v>
      </c>
      <c r="H285" s="126">
        <f>'23-PEÇAS'!G259</f>
        <v>5.64</v>
      </c>
      <c r="I285" s="126">
        <f>'23-PEÇAS'!H259</f>
        <v>592.20000000000005</v>
      </c>
      <c r="J285" s="127">
        <f>'Composição BDI'!$K$15</f>
        <v>0.20916011614764796</v>
      </c>
      <c r="K285" s="202">
        <f t="shared" si="13"/>
        <v>1.1796630550727345</v>
      </c>
      <c r="L285" s="130">
        <f t="shared" si="14"/>
        <v>6.8196630550727342</v>
      </c>
      <c r="M285" s="533">
        <f t="shared" si="15"/>
        <v>716.06462078263712</v>
      </c>
    </row>
    <row r="286" spans="1:13" ht="38.25" x14ac:dyDescent="0.25">
      <c r="A286" s="561"/>
      <c r="B286" s="135" t="str">
        <f>'23-PEÇAS'!A260</f>
        <v>23.258</v>
      </c>
      <c r="C286" s="437" t="str">
        <f>'23-PEÇAS'!B260</f>
        <v>CABO DE COBRE, RIGIDO, CLASSE 2, ISOLACAO EM PVC/A, ANTICHAMA BWF-B, 1 CONDUTOR, 450/750 V, SECAO NOMINAL 400 MM2</v>
      </c>
      <c r="D286" s="135" t="str">
        <f>'23-PEÇAS'!C260</f>
        <v>Sinapi</v>
      </c>
      <c r="E286" s="135">
        <f>'23-PEÇAS'!D260</f>
        <v>992</v>
      </c>
      <c r="F286" s="129" t="str">
        <f>'23-PEÇAS'!E260</f>
        <v>m</v>
      </c>
      <c r="G286" s="129">
        <f>'23-PEÇAS'!F260</f>
        <v>35</v>
      </c>
      <c r="H286" s="126">
        <f>'23-PEÇAS'!G260</f>
        <v>118.95</v>
      </c>
      <c r="I286" s="126">
        <f>'23-PEÇAS'!H260</f>
        <v>4163.25</v>
      </c>
      <c r="J286" s="127">
        <f>'Composição BDI'!$K$15</f>
        <v>0.20916011614764796</v>
      </c>
      <c r="K286" s="202">
        <f t="shared" ref="K286:K349" si="16">H286*J286</f>
        <v>24.879595815762723</v>
      </c>
      <c r="L286" s="130">
        <f t="shared" ref="L286:L349" si="17">H286+K286</f>
        <v>143.82959581576273</v>
      </c>
      <c r="M286" s="533">
        <f t="shared" ref="M286:M349" si="18">L286*G286</f>
        <v>5034.0358535516953</v>
      </c>
    </row>
    <row r="287" spans="1:13" ht="38.25" x14ac:dyDescent="0.25">
      <c r="A287" s="561"/>
      <c r="B287" s="135" t="str">
        <f>'23-PEÇAS'!A261</f>
        <v>23.259</v>
      </c>
      <c r="C287" s="437" t="str">
        <f>'23-PEÇAS'!B261</f>
        <v>CABO DE COBRE, RIGIDO, CLASSE 2, ISOLACAO EM PVC/A, ANTICHAMA BWF-B, 1 CONDUTOR, 450/750 V, SECAO NOMINAL 50 MM2</v>
      </c>
      <c r="D287" s="135" t="str">
        <f>'23-PEÇAS'!C261</f>
        <v>Sinapi</v>
      </c>
      <c r="E287" s="135">
        <f>'23-PEÇAS'!D261</f>
        <v>1007</v>
      </c>
      <c r="F287" s="129" t="str">
        <f>'23-PEÇAS'!E261</f>
        <v>m</v>
      </c>
      <c r="G287" s="129">
        <f>'23-PEÇAS'!F261</f>
        <v>105</v>
      </c>
      <c r="H287" s="126">
        <f>'23-PEÇAS'!G261</f>
        <v>51.42</v>
      </c>
      <c r="I287" s="126">
        <f>'23-PEÇAS'!H261</f>
        <v>5399.1</v>
      </c>
      <c r="J287" s="127">
        <f>'Composição BDI'!$K$15</f>
        <v>0.20916011614764796</v>
      </c>
      <c r="K287" s="202">
        <f t="shared" si="16"/>
        <v>10.755013172312058</v>
      </c>
      <c r="L287" s="130">
        <f t="shared" si="17"/>
        <v>62.175013172312063</v>
      </c>
      <c r="M287" s="533">
        <f t="shared" si="18"/>
        <v>6528.3763830927664</v>
      </c>
    </row>
    <row r="288" spans="1:13" ht="38.25" x14ac:dyDescent="0.25">
      <c r="A288" s="561"/>
      <c r="B288" s="135" t="str">
        <f>'23-PEÇAS'!A262</f>
        <v>23.260</v>
      </c>
      <c r="C288" s="437" t="str">
        <f>'23-PEÇAS'!B262</f>
        <v>CABO DE COBRE, RIGIDO, CLASSE 2, ISOLACAO EM PVC/A, ANTICHAMA BWF-B, 1 CONDUTOR, 450/750 V, SECAO NOMINAL 500 MM2</v>
      </c>
      <c r="D288" s="135" t="str">
        <f>'23-PEÇAS'!C262</f>
        <v>Sinapi</v>
      </c>
      <c r="E288" s="135">
        <f>'23-PEÇAS'!D262</f>
        <v>39242</v>
      </c>
      <c r="F288" s="129" t="str">
        <f>'23-PEÇAS'!E262</f>
        <v>m</v>
      </c>
      <c r="G288" s="129">
        <f>'23-PEÇAS'!F262</f>
        <v>21</v>
      </c>
      <c r="H288" s="126">
        <f>'23-PEÇAS'!G262</f>
        <v>147.38</v>
      </c>
      <c r="I288" s="126">
        <f>'23-PEÇAS'!H262</f>
        <v>3094.98</v>
      </c>
      <c r="J288" s="127">
        <f>'Composição BDI'!$K$15</f>
        <v>0.20916011614764796</v>
      </c>
      <c r="K288" s="202">
        <f t="shared" si="16"/>
        <v>30.826017917840353</v>
      </c>
      <c r="L288" s="130">
        <f t="shared" si="17"/>
        <v>178.20601791784034</v>
      </c>
      <c r="M288" s="533">
        <f t="shared" si="18"/>
        <v>3742.3263762746474</v>
      </c>
    </row>
    <row r="289" spans="1:13" ht="38.25" x14ac:dyDescent="0.25">
      <c r="A289" s="561"/>
      <c r="B289" s="135" t="str">
        <f>'23-PEÇAS'!A263</f>
        <v>23.261</v>
      </c>
      <c r="C289" s="437" t="str">
        <f>'23-PEÇAS'!B263</f>
        <v>CABO DE COBRE, RIGIDO, CLASSE 2, ISOLACAO EM PVC/A, ANTICHAMA BWF-B, 1 CONDUTOR, 450/750 V, SECAO NOMINAL 6 MM2</v>
      </c>
      <c r="D289" s="135" t="str">
        <f>'23-PEÇAS'!C263</f>
        <v>Sinapi</v>
      </c>
      <c r="E289" s="135">
        <f>'23-PEÇAS'!D263</f>
        <v>1008</v>
      </c>
      <c r="F289" s="129" t="str">
        <f>'23-PEÇAS'!E263</f>
        <v>m</v>
      </c>
      <c r="G289" s="129">
        <f>'23-PEÇAS'!F263</f>
        <v>105</v>
      </c>
      <c r="H289" s="126">
        <f>'23-PEÇAS'!G263</f>
        <v>6.4</v>
      </c>
      <c r="I289" s="126">
        <f>'23-PEÇAS'!H263</f>
        <v>672</v>
      </c>
      <c r="J289" s="127">
        <f>'Composição BDI'!$K$15</f>
        <v>0.20916011614764796</v>
      </c>
      <c r="K289" s="202">
        <f t="shared" si="16"/>
        <v>1.338624743344947</v>
      </c>
      <c r="L289" s="130">
        <f t="shared" si="17"/>
        <v>7.7386247433449471</v>
      </c>
      <c r="M289" s="533">
        <f t="shared" si="18"/>
        <v>812.55559805121948</v>
      </c>
    </row>
    <row r="290" spans="1:13" ht="38.25" x14ac:dyDescent="0.25">
      <c r="A290" s="561"/>
      <c r="B290" s="135" t="str">
        <f>'23-PEÇAS'!A264</f>
        <v>23.262</v>
      </c>
      <c r="C290" s="437" t="str">
        <f>'23-PEÇAS'!B264</f>
        <v>CABO DE COBRE, RIGIDO, CLASSE 2, ISOLACAO EM PVC/A, ANTICHAMA BWF-B, 1 CONDUTOR, 450/750 V, SECAO NOMINAL 70 MM2</v>
      </c>
      <c r="D290" s="135" t="str">
        <f>'23-PEÇAS'!C264</f>
        <v>Sinapi</v>
      </c>
      <c r="E290" s="135">
        <f>'23-PEÇAS'!D264</f>
        <v>988</v>
      </c>
      <c r="F290" s="129" t="str">
        <f>'23-PEÇAS'!E264</f>
        <v>m</v>
      </c>
      <c r="G290" s="129">
        <f>'23-PEÇAS'!F264</f>
        <v>105</v>
      </c>
      <c r="H290" s="126">
        <f>'23-PEÇAS'!G264</f>
        <v>70.760000000000005</v>
      </c>
      <c r="I290" s="126">
        <f>'23-PEÇAS'!H264</f>
        <v>7429.8</v>
      </c>
      <c r="J290" s="127">
        <f>'Composição BDI'!$K$15</f>
        <v>0.20916011614764796</v>
      </c>
      <c r="K290" s="202">
        <f t="shared" si="16"/>
        <v>14.80016981860757</v>
      </c>
      <c r="L290" s="130">
        <f t="shared" si="17"/>
        <v>85.560169818607577</v>
      </c>
      <c r="M290" s="533">
        <f t="shared" si="18"/>
        <v>8983.8178309537961</v>
      </c>
    </row>
    <row r="291" spans="1:13" ht="38.25" x14ac:dyDescent="0.25">
      <c r="A291" s="561"/>
      <c r="B291" s="135" t="str">
        <f>'23-PEÇAS'!A265</f>
        <v>23.263</v>
      </c>
      <c r="C291" s="437" t="str">
        <f>'23-PEÇAS'!B265</f>
        <v>CABO DE COBRE, RIGIDO, CLASSE 2, ISOLACAO EM PVC/A, ANTICHAMA BWF-B, 1 CONDUTOR, 450/750 V, SECAO NOMINAL 95 MM2</v>
      </c>
      <c r="D291" s="135" t="str">
        <f>'23-PEÇAS'!C265</f>
        <v>Sinapi</v>
      </c>
      <c r="E291" s="135">
        <f>'23-PEÇAS'!D265</f>
        <v>989</v>
      </c>
      <c r="F291" s="129" t="str">
        <f>'23-PEÇAS'!E265</f>
        <v>m</v>
      </c>
      <c r="G291" s="129">
        <f>'23-PEÇAS'!F265</f>
        <v>105</v>
      </c>
      <c r="H291" s="126">
        <f>'23-PEÇAS'!G265</f>
        <v>95.84</v>
      </c>
      <c r="I291" s="126">
        <f>'23-PEÇAS'!H265</f>
        <v>10063.200000000001</v>
      </c>
      <c r="J291" s="127">
        <f>'Composição BDI'!$K$15</f>
        <v>0.20916011614764796</v>
      </c>
      <c r="K291" s="202">
        <f t="shared" si="16"/>
        <v>20.045905531590581</v>
      </c>
      <c r="L291" s="130">
        <f t="shared" si="17"/>
        <v>115.88590553159058</v>
      </c>
      <c r="M291" s="533">
        <f t="shared" si="18"/>
        <v>12168.02008081701</v>
      </c>
    </row>
    <row r="292" spans="1:13" x14ac:dyDescent="0.25">
      <c r="A292" s="561"/>
      <c r="B292" s="135" t="str">
        <f>'23-PEÇAS'!A266</f>
        <v>23.264</v>
      </c>
      <c r="C292" s="437" t="str">
        <f>'23-PEÇAS'!B266</f>
        <v>CABO DE PAR TRANCADO UTP, 4 PARES, CATEGORIA 5E</v>
      </c>
      <c r="D292" s="135" t="str">
        <f>'23-PEÇAS'!C266</f>
        <v>Sinapi</v>
      </c>
      <c r="E292" s="135">
        <f>'23-PEÇAS'!D266</f>
        <v>39598</v>
      </c>
      <c r="F292" s="129" t="str">
        <f>'23-PEÇAS'!E266</f>
        <v>m</v>
      </c>
      <c r="G292" s="129">
        <f>'23-PEÇAS'!F266</f>
        <v>7000</v>
      </c>
      <c r="H292" s="126">
        <f>'23-PEÇAS'!G266</f>
        <v>5.19</v>
      </c>
      <c r="I292" s="126">
        <f>'23-PEÇAS'!H266</f>
        <v>36330</v>
      </c>
      <c r="J292" s="127">
        <f>'Composição BDI'!$K$15</f>
        <v>0.20916011614764796</v>
      </c>
      <c r="K292" s="202">
        <f t="shared" si="16"/>
        <v>1.0855410028062931</v>
      </c>
      <c r="L292" s="130">
        <f t="shared" si="17"/>
        <v>6.2755410028062935</v>
      </c>
      <c r="M292" s="533">
        <f t="shared" si="18"/>
        <v>43928.787019644056</v>
      </c>
    </row>
    <row r="293" spans="1:13" x14ac:dyDescent="0.25">
      <c r="A293" s="561"/>
      <c r="B293" s="135" t="str">
        <f>'23-PEÇAS'!A267</f>
        <v>23.265</v>
      </c>
      <c r="C293" s="437" t="str">
        <f>'23-PEÇAS'!B267</f>
        <v>CABO DE PAR TRANCADO UTP, 4 PARES, CATEGORIA 6</v>
      </c>
      <c r="D293" s="135" t="str">
        <f>'23-PEÇAS'!C267</f>
        <v>Sinapi</v>
      </c>
      <c r="E293" s="135">
        <f>'23-PEÇAS'!D267</f>
        <v>39599</v>
      </c>
      <c r="F293" s="129" t="str">
        <f>'23-PEÇAS'!E267</f>
        <v>m</v>
      </c>
      <c r="G293" s="129">
        <f>'23-PEÇAS'!F267</f>
        <v>7000</v>
      </c>
      <c r="H293" s="126">
        <f>'23-PEÇAS'!G267</f>
        <v>3.48</v>
      </c>
      <c r="I293" s="126">
        <f>'23-PEÇAS'!H267</f>
        <v>24360</v>
      </c>
      <c r="J293" s="127">
        <f>'Composição BDI'!$K$15</f>
        <v>0.20916011614764796</v>
      </c>
      <c r="K293" s="202">
        <f t="shared" si="16"/>
        <v>0.72787720419381485</v>
      </c>
      <c r="L293" s="130">
        <f t="shared" si="17"/>
        <v>4.2078772041938146</v>
      </c>
      <c r="M293" s="533">
        <f t="shared" si="18"/>
        <v>29455.140429356703</v>
      </c>
    </row>
    <row r="294" spans="1:13" x14ac:dyDescent="0.25">
      <c r="A294" s="561"/>
      <c r="B294" s="135" t="str">
        <f>'23-PEÇAS'!A268</f>
        <v>23.266</v>
      </c>
      <c r="C294" s="437" t="str">
        <f>'23-PEÇAS'!B268</f>
        <v>CABO FLEXIVEL PVC 750 V, 2 CONDUTORES DE 1,5 MM2</v>
      </c>
      <c r="D294" s="135" t="str">
        <f>'23-PEÇAS'!C268</f>
        <v>Sinapi</v>
      </c>
      <c r="E294" s="135">
        <f>'23-PEÇAS'!D268</f>
        <v>34602</v>
      </c>
      <c r="F294" s="129" t="str">
        <f>'23-PEÇAS'!E268</f>
        <v>m</v>
      </c>
      <c r="G294" s="129">
        <f>'23-PEÇAS'!F268</f>
        <v>1400</v>
      </c>
      <c r="H294" s="126">
        <f>'23-PEÇAS'!G268</f>
        <v>6</v>
      </c>
      <c r="I294" s="126">
        <f>'23-PEÇAS'!H268</f>
        <v>8400</v>
      </c>
      <c r="J294" s="127">
        <f>'Composição BDI'!$K$15</f>
        <v>0.20916011614764796</v>
      </c>
      <c r="K294" s="202">
        <f t="shared" si="16"/>
        <v>1.2549606968858877</v>
      </c>
      <c r="L294" s="130">
        <f t="shared" si="17"/>
        <v>7.2549606968858882</v>
      </c>
      <c r="M294" s="533">
        <f t="shared" si="18"/>
        <v>10156.944975640243</v>
      </c>
    </row>
    <row r="295" spans="1:13" x14ac:dyDescent="0.25">
      <c r="A295" s="561"/>
      <c r="B295" s="135" t="str">
        <f>'23-PEÇAS'!A269</f>
        <v>23.267</v>
      </c>
      <c r="C295" s="437" t="str">
        <f>'23-PEÇAS'!B269</f>
        <v>CABO FLEXIVEL PVC 750 V, 2 CONDUTORES DE 10,0 MM2</v>
      </c>
      <c r="D295" s="135" t="str">
        <f>'23-PEÇAS'!C269</f>
        <v>Sinapi</v>
      </c>
      <c r="E295" s="135">
        <f>'23-PEÇAS'!D269</f>
        <v>34603</v>
      </c>
      <c r="F295" s="129" t="str">
        <f>'23-PEÇAS'!E269</f>
        <v>m</v>
      </c>
      <c r="G295" s="129">
        <f>'23-PEÇAS'!F269</f>
        <v>350</v>
      </c>
      <c r="H295" s="126">
        <f>'23-PEÇAS'!G269</f>
        <v>8.66</v>
      </c>
      <c r="I295" s="126">
        <f>'23-PEÇAS'!H269</f>
        <v>3031</v>
      </c>
      <c r="J295" s="127">
        <f>'Composição BDI'!$K$15</f>
        <v>0.20916011614764796</v>
      </c>
      <c r="K295" s="202">
        <f t="shared" si="16"/>
        <v>1.8113266058386313</v>
      </c>
      <c r="L295" s="130">
        <f t="shared" si="17"/>
        <v>10.471326605838632</v>
      </c>
      <c r="M295" s="533">
        <f t="shared" si="18"/>
        <v>3664.9643120435212</v>
      </c>
    </row>
    <row r="296" spans="1:13" x14ac:dyDescent="0.25">
      <c r="A296" s="561"/>
      <c r="B296" s="135" t="str">
        <f>'23-PEÇAS'!A270</f>
        <v>23.268</v>
      </c>
      <c r="C296" s="437" t="str">
        <f>'23-PEÇAS'!B270</f>
        <v>CABO FLEXIVEL PVC 750 V, 2 CONDUTORES DE 4,0 MM2</v>
      </c>
      <c r="D296" s="135" t="str">
        <f>'23-PEÇAS'!C270</f>
        <v>Sinapi</v>
      </c>
      <c r="E296" s="135">
        <f>'23-PEÇAS'!D270</f>
        <v>34607</v>
      </c>
      <c r="F296" s="129" t="str">
        <f>'23-PEÇAS'!E270</f>
        <v>m</v>
      </c>
      <c r="G296" s="129">
        <f>'23-PEÇAS'!F270</f>
        <v>1400</v>
      </c>
      <c r="H296" s="126">
        <f>'23-PEÇAS'!G270</f>
        <v>12.87</v>
      </c>
      <c r="I296" s="126">
        <f>'23-PEÇAS'!H270</f>
        <v>18018</v>
      </c>
      <c r="J296" s="127">
        <f>'Composição BDI'!$K$15</f>
        <v>0.20916011614764796</v>
      </c>
      <c r="K296" s="202">
        <f t="shared" si="16"/>
        <v>2.6918906948202292</v>
      </c>
      <c r="L296" s="130">
        <f t="shared" si="17"/>
        <v>15.561890694820228</v>
      </c>
      <c r="M296" s="533">
        <f t="shared" si="18"/>
        <v>21786.64697274832</v>
      </c>
    </row>
    <row r="297" spans="1:13" x14ac:dyDescent="0.25">
      <c r="A297" s="561"/>
      <c r="B297" s="135" t="str">
        <f>'23-PEÇAS'!A271</f>
        <v>23.269</v>
      </c>
      <c r="C297" s="437" t="str">
        <f>'23-PEÇAS'!B271</f>
        <v>CABO FLEXIVEL PVC 750 V, 2 CONDUTORES DE 6,0 MM2</v>
      </c>
      <c r="D297" s="135" t="str">
        <f>'23-PEÇAS'!C271</f>
        <v>Sinapi</v>
      </c>
      <c r="E297" s="135">
        <f>'23-PEÇAS'!D271</f>
        <v>34609</v>
      </c>
      <c r="F297" s="129" t="str">
        <f>'23-PEÇAS'!E271</f>
        <v>m</v>
      </c>
      <c r="G297" s="129">
        <f>'23-PEÇAS'!F271</f>
        <v>700</v>
      </c>
      <c r="H297" s="126">
        <f>'23-PEÇAS'!G271</f>
        <v>19.23</v>
      </c>
      <c r="I297" s="126">
        <f>'23-PEÇAS'!H271</f>
        <v>13461</v>
      </c>
      <c r="J297" s="127">
        <f>'Composição BDI'!$K$15</f>
        <v>0.20916011614764796</v>
      </c>
      <c r="K297" s="202">
        <f t="shared" si="16"/>
        <v>4.0221490335192707</v>
      </c>
      <c r="L297" s="130">
        <f t="shared" si="17"/>
        <v>23.25214903351927</v>
      </c>
      <c r="M297" s="533">
        <f t="shared" si="18"/>
        <v>16276.504323463489</v>
      </c>
    </row>
    <row r="298" spans="1:13" x14ac:dyDescent="0.25">
      <c r="A298" s="561"/>
      <c r="B298" s="135" t="str">
        <f>'23-PEÇAS'!A272</f>
        <v>23.270</v>
      </c>
      <c r="C298" s="437" t="str">
        <f>'23-PEÇAS'!B272</f>
        <v>CABO FLEXIVEL PVC 750 V, 3 CONDUTORES DE 1,5 MM2</v>
      </c>
      <c r="D298" s="135" t="str">
        <f>'23-PEÇAS'!C272</f>
        <v>Sinapi</v>
      </c>
      <c r="E298" s="135">
        <f>'23-PEÇAS'!D272</f>
        <v>34618</v>
      </c>
      <c r="F298" s="129" t="str">
        <f>'23-PEÇAS'!E272</f>
        <v>m</v>
      </c>
      <c r="G298" s="129">
        <f>'23-PEÇAS'!F272</f>
        <v>1400</v>
      </c>
      <c r="H298" s="126">
        <f>'23-PEÇAS'!G272</f>
        <v>7.96</v>
      </c>
      <c r="I298" s="126">
        <f>'23-PEÇAS'!H272</f>
        <v>11144</v>
      </c>
      <c r="J298" s="127">
        <f>'Composição BDI'!$K$15</f>
        <v>0.20916011614764796</v>
      </c>
      <c r="K298" s="202">
        <f t="shared" si="16"/>
        <v>1.6649145245352777</v>
      </c>
      <c r="L298" s="130">
        <f t="shared" si="17"/>
        <v>9.6249145245352778</v>
      </c>
      <c r="M298" s="533">
        <f t="shared" si="18"/>
        <v>13474.880334349389</v>
      </c>
    </row>
    <row r="299" spans="1:13" x14ac:dyDescent="0.25">
      <c r="A299" s="561"/>
      <c r="B299" s="135" t="str">
        <f>'23-PEÇAS'!A273</f>
        <v>23.271</v>
      </c>
      <c r="C299" s="437" t="str">
        <f>'23-PEÇAS'!B273</f>
        <v>CABO FLEXIVEL PVC 750 V, 3 CONDUTORES DE 10,0 MM2</v>
      </c>
      <c r="D299" s="135" t="str">
        <f>'23-PEÇAS'!C273</f>
        <v>Sinapi</v>
      </c>
      <c r="E299" s="135">
        <f>'23-PEÇAS'!D273</f>
        <v>34620</v>
      </c>
      <c r="F299" s="129" t="str">
        <f>'23-PEÇAS'!E273</f>
        <v>m</v>
      </c>
      <c r="G299" s="129">
        <f>'23-PEÇAS'!F273</f>
        <v>350</v>
      </c>
      <c r="H299" s="126">
        <f>'23-PEÇAS'!G273</f>
        <v>11.95</v>
      </c>
      <c r="I299" s="126">
        <f>'23-PEÇAS'!H273</f>
        <v>4182.5</v>
      </c>
      <c r="J299" s="127">
        <f>'Composição BDI'!$K$15</f>
        <v>0.20916011614764796</v>
      </c>
      <c r="K299" s="202">
        <f t="shared" si="16"/>
        <v>2.499463387964393</v>
      </c>
      <c r="L299" s="130">
        <f t="shared" si="17"/>
        <v>14.449463387964393</v>
      </c>
      <c r="M299" s="533">
        <f t="shared" si="18"/>
        <v>5057.3121857875376</v>
      </c>
    </row>
    <row r="300" spans="1:13" x14ac:dyDescent="0.25">
      <c r="A300" s="561"/>
      <c r="B300" s="135" t="str">
        <f>'23-PEÇAS'!A274</f>
        <v>23.272</v>
      </c>
      <c r="C300" s="437" t="str">
        <f>'23-PEÇAS'!B274</f>
        <v>CABO FLEXIVEL PVC 750 V, 3 CONDUTORES DE 4,0 MM2</v>
      </c>
      <c r="D300" s="135" t="str">
        <f>'23-PEÇAS'!C274</f>
        <v>Sinapi</v>
      </c>
      <c r="E300" s="135">
        <f>'23-PEÇAS'!D274</f>
        <v>34621</v>
      </c>
      <c r="F300" s="129" t="str">
        <f>'23-PEÇAS'!E274</f>
        <v>m</v>
      </c>
      <c r="G300" s="129">
        <f>'23-PEÇAS'!F274</f>
        <v>560</v>
      </c>
      <c r="H300" s="126">
        <f>'23-PEÇAS'!G274</f>
        <v>18.48</v>
      </c>
      <c r="I300" s="126">
        <f>'23-PEÇAS'!H274</f>
        <v>10348.799999999999</v>
      </c>
      <c r="J300" s="127">
        <f>'Composição BDI'!$K$15</f>
        <v>0.20916011614764796</v>
      </c>
      <c r="K300" s="202">
        <f t="shared" si="16"/>
        <v>3.8652789464085342</v>
      </c>
      <c r="L300" s="130">
        <f t="shared" si="17"/>
        <v>22.345278946408534</v>
      </c>
      <c r="M300" s="533">
        <f t="shared" si="18"/>
        <v>12513.356209988779</v>
      </c>
    </row>
    <row r="301" spans="1:13" x14ac:dyDescent="0.25">
      <c r="A301" s="561"/>
      <c r="B301" s="135" t="str">
        <f>'23-PEÇAS'!A275</f>
        <v>23.273</v>
      </c>
      <c r="C301" s="437" t="str">
        <f>'23-PEÇAS'!B275</f>
        <v>CABO FLEXIVEL PVC 750 V, 3 CONDUTORES DE 6,0 MM2</v>
      </c>
      <c r="D301" s="135" t="str">
        <f>'23-PEÇAS'!C275</f>
        <v>Sinapi</v>
      </c>
      <c r="E301" s="135">
        <f>'23-PEÇAS'!D275</f>
        <v>34622</v>
      </c>
      <c r="F301" s="129" t="str">
        <f>'23-PEÇAS'!E275</f>
        <v>m</v>
      </c>
      <c r="G301" s="129">
        <f>'23-PEÇAS'!F275</f>
        <v>350</v>
      </c>
      <c r="H301" s="126">
        <f>'23-PEÇAS'!G275</f>
        <v>26.08</v>
      </c>
      <c r="I301" s="126">
        <f>'23-PEÇAS'!H275</f>
        <v>9128</v>
      </c>
      <c r="J301" s="127">
        <f>'Composição BDI'!$K$15</f>
        <v>0.20916011614764796</v>
      </c>
      <c r="K301" s="202">
        <f t="shared" si="16"/>
        <v>5.454895829130658</v>
      </c>
      <c r="L301" s="130">
        <f t="shared" si="17"/>
        <v>31.534895829130654</v>
      </c>
      <c r="M301" s="533">
        <f t="shared" si="18"/>
        <v>11037.213540195729</v>
      </c>
    </row>
    <row r="302" spans="1:13" x14ac:dyDescent="0.25">
      <c r="A302" s="561"/>
      <c r="B302" s="135" t="str">
        <f>'23-PEÇAS'!A276</f>
        <v>23.274</v>
      </c>
      <c r="C302" s="437" t="str">
        <f>'23-PEÇAS'!B276</f>
        <v>CABO FLEXIVEL PVC 750 V, 4 CONDUTORES DE 1,5 MM2</v>
      </c>
      <c r="D302" s="135" t="str">
        <f>'23-PEÇAS'!C276</f>
        <v>Sinapi</v>
      </c>
      <c r="E302" s="135">
        <f>'23-PEÇAS'!D276</f>
        <v>34624</v>
      </c>
      <c r="F302" s="129" t="str">
        <f>'23-PEÇAS'!E276</f>
        <v>m</v>
      </c>
      <c r="G302" s="129">
        <f>'23-PEÇAS'!F276</f>
        <v>700</v>
      </c>
      <c r="H302" s="126">
        <f>'23-PEÇAS'!G276</f>
        <v>10.17</v>
      </c>
      <c r="I302" s="126">
        <f>'23-PEÇAS'!H276</f>
        <v>7119</v>
      </c>
      <c r="J302" s="127">
        <f>'Composição BDI'!$K$15</f>
        <v>0.20916011614764796</v>
      </c>
      <c r="K302" s="202">
        <f t="shared" si="16"/>
        <v>2.1271583812215797</v>
      </c>
      <c r="L302" s="130">
        <f t="shared" si="17"/>
        <v>12.29715838122158</v>
      </c>
      <c r="M302" s="533">
        <f t="shared" si="18"/>
        <v>8608.0108668551056</v>
      </c>
    </row>
    <row r="303" spans="1:13" x14ac:dyDescent="0.25">
      <c r="A303" s="561"/>
      <c r="B303" s="135" t="str">
        <f>'23-PEÇAS'!A277</f>
        <v>23.275</v>
      </c>
      <c r="C303" s="437" t="str">
        <f>'23-PEÇAS'!B277</f>
        <v>CABO FLEXIVEL PVC 750 V, 4 CONDUTORES DE 10,0 MM2</v>
      </c>
      <c r="D303" s="135" t="str">
        <f>'23-PEÇAS'!C277</f>
        <v>Sinapi</v>
      </c>
      <c r="E303" s="135">
        <f>'23-PEÇAS'!D277</f>
        <v>34626</v>
      </c>
      <c r="F303" s="129" t="str">
        <f>'23-PEÇAS'!E277</f>
        <v>m</v>
      </c>
      <c r="G303" s="129">
        <f>'23-PEÇAS'!F277</f>
        <v>70</v>
      </c>
      <c r="H303" s="126">
        <f>'23-PEÇAS'!G277</f>
        <v>16.420000000000002</v>
      </c>
      <c r="I303" s="126">
        <f>'23-PEÇAS'!H277</f>
        <v>1149.4000000000001</v>
      </c>
      <c r="J303" s="127">
        <f>'Composição BDI'!$K$15</f>
        <v>0.20916011614764796</v>
      </c>
      <c r="K303" s="202">
        <f t="shared" si="16"/>
        <v>3.4344091071443796</v>
      </c>
      <c r="L303" s="130">
        <f t="shared" si="17"/>
        <v>19.854409107144381</v>
      </c>
      <c r="M303" s="533">
        <f t="shared" si="18"/>
        <v>1389.8086375001067</v>
      </c>
    </row>
    <row r="304" spans="1:13" x14ac:dyDescent="0.25">
      <c r="A304" s="561"/>
      <c r="B304" s="135" t="str">
        <f>'23-PEÇAS'!A278</f>
        <v>23.276</v>
      </c>
      <c r="C304" s="437" t="str">
        <f>'23-PEÇAS'!B278</f>
        <v>CABO FLEXIVEL PVC 750 V, 4 CONDUTORES DE 4,0 MM2</v>
      </c>
      <c r="D304" s="135" t="str">
        <f>'23-PEÇAS'!C278</f>
        <v>Sinapi</v>
      </c>
      <c r="E304" s="135">
        <f>'23-PEÇAS'!D278</f>
        <v>34627</v>
      </c>
      <c r="F304" s="129" t="str">
        <f>'23-PEÇAS'!E278</f>
        <v>m</v>
      </c>
      <c r="G304" s="129">
        <f>'23-PEÇAS'!F278</f>
        <v>70</v>
      </c>
      <c r="H304" s="126">
        <f>'23-PEÇAS'!G278</f>
        <v>23.59</v>
      </c>
      <c r="I304" s="126">
        <f>'23-PEÇAS'!H278</f>
        <v>1651.3</v>
      </c>
      <c r="J304" s="127">
        <f>'Composição BDI'!$K$15</f>
        <v>0.20916011614764796</v>
      </c>
      <c r="K304" s="202">
        <f t="shared" si="16"/>
        <v>4.9340871399230153</v>
      </c>
      <c r="L304" s="130">
        <f t="shared" si="17"/>
        <v>28.524087139923015</v>
      </c>
      <c r="M304" s="533">
        <f t="shared" si="18"/>
        <v>1996.686099794611</v>
      </c>
    </row>
    <row r="305" spans="1:13" x14ac:dyDescent="0.25">
      <c r="A305" s="561"/>
      <c r="B305" s="135" t="str">
        <f>'23-PEÇAS'!A279</f>
        <v>23.277</v>
      </c>
      <c r="C305" s="437" t="str">
        <f>'23-PEÇAS'!B279</f>
        <v>CABO FLEXIVEL PVC 750 V, 4 CONDUTORES DE 6,0 MM2</v>
      </c>
      <c r="D305" s="135" t="str">
        <f>'23-PEÇAS'!C279</f>
        <v>Sinapi</v>
      </c>
      <c r="E305" s="135">
        <f>'23-PEÇAS'!D279</f>
        <v>34629</v>
      </c>
      <c r="F305" s="129" t="str">
        <f>'23-PEÇAS'!E279</f>
        <v>m</v>
      </c>
      <c r="G305" s="129">
        <f>'23-PEÇAS'!F279</f>
        <v>70</v>
      </c>
      <c r="H305" s="126">
        <f>'23-PEÇAS'!G279</f>
        <v>34.4</v>
      </c>
      <c r="I305" s="126">
        <f>'23-PEÇAS'!H279</f>
        <v>2408</v>
      </c>
      <c r="J305" s="127">
        <f>'Composição BDI'!$K$15</f>
        <v>0.20916011614764796</v>
      </c>
      <c r="K305" s="202">
        <f t="shared" si="16"/>
        <v>7.1951079954790895</v>
      </c>
      <c r="L305" s="130">
        <f t="shared" si="17"/>
        <v>41.59510799547909</v>
      </c>
      <c r="M305" s="533">
        <f t="shared" si="18"/>
        <v>2911.6575596835364</v>
      </c>
    </row>
    <row r="306" spans="1:13" ht="38.25" x14ac:dyDescent="0.25">
      <c r="A306" s="561"/>
      <c r="B306" s="135" t="str">
        <f>'23-PEÇAS'!A280</f>
        <v>23.278</v>
      </c>
      <c r="C306" s="437" t="str">
        <f>'23-PEÇAS'!B280</f>
        <v>CABO MULTIPOLAR DE COBRE, FLEXIVEL, CLASSE 4 OU 5, ISOLACAO EM HEPR, COBERTURA EM PVC-ST2, ANTICHAMA BWF-B, 0,6/1 KV, 3 CONDUTORES DE 1,5 MM2</v>
      </c>
      <c r="D306" s="135" t="str">
        <f>'23-PEÇAS'!C280</f>
        <v>Sinapi</v>
      </c>
      <c r="E306" s="135">
        <f>'23-PEÇAS'!D280</f>
        <v>39257</v>
      </c>
      <c r="F306" s="129" t="str">
        <f>'23-PEÇAS'!E280</f>
        <v>m</v>
      </c>
      <c r="G306" s="129">
        <f>'23-PEÇAS'!F280</f>
        <v>350</v>
      </c>
      <c r="H306" s="126">
        <f>'23-PEÇAS'!G280</f>
        <v>6.72</v>
      </c>
      <c r="I306" s="126">
        <f>'23-PEÇAS'!H280</f>
        <v>2352</v>
      </c>
      <c r="J306" s="127">
        <f>'Composição BDI'!$K$15</f>
        <v>0.20916011614764796</v>
      </c>
      <c r="K306" s="202">
        <f t="shared" si="16"/>
        <v>1.4055559805121942</v>
      </c>
      <c r="L306" s="130">
        <f t="shared" si="17"/>
        <v>8.1255559805121944</v>
      </c>
      <c r="M306" s="533">
        <f t="shared" si="18"/>
        <v>2843.9445931792679</v>
      </c>
    </row>
    <row r="307" spans="1:13" ht="38.25" x14ac:dyDescent="0.25">
      <c r="A307" s="561"/>
      <c r="B307" s="135" t="str">
        <f>'23-PEÇAS'!A281</f>
        <v>23.279</v>
      </c>
      <c r="C307" s="437" t="str">
        <f>'23-PEÇAS'!B281</f>
        <v>CABO MULTIPOLAR DE COBRE, FLEXIVEL, CLASSE 4 OU 5, ISOLACAO EM HEPR, COBERTURA EM PVC-ST2, ANTICHAMA BWF-B, 0,6/1 KV, 3 CONDUTORES DE 10 MM2</v>
      </c>
      <c r="D307" s="135" t="str">
        <f>'23-PEÇAS'!C281</f>
        <v>Sinapi</v>
      </c>
      <c r="E307" s="135">
        <f>'23-PEÇAS'!D281</f>
        <v>39261</v>
      </c>
      <c r="F307" s="129" t="str">
        <f>'23-PEÇAS'!E281</f>
        <v>m</v>
      </c>
      <c r="G307" s="129">
        <f>'23-PEÇAS'!F281</f>
        <v>350</v>
      </c>
      <c r="H307" s="126">
        <f>'23-PEÇAS'!G281</f>
        <v>10.73</v>
      </c>
      <c r="I307" s="126">
        <f>'23-PEÇAS'!H281</f>
        <v>3755.5</v>
      </c>
      <c r="J307" s="127">
        <f>'Composição BDI'!$K$15</f>
        <v>0.20916011614764796</v>
      </c>
      <c r="K307" s="202">
        <f t="shared" si="16"/>
        <v>2.2442880462642627</v>
      </c>
      <c r="L307" s="130">
        <f t="shared" si="17"/>
        <v>12.974288046264263</v>
      </c>
      <c r="M307" s="533">
        <f t="shared" si="18"/>
        <v>4541.0008161924925</v>
      </c>
    </row>
    <row r="308" spans="1:13" ht="38.25" x14ac:dyDescent="0.25">
      <c r="A308" s="561"/>
      <c r="B308" s="135" t="str">
        <f>'23-PEÇAS'!A282</f>
        <v>23.280</v>
      </c>
      <c r="C308" s="437" t="str">
        <f>'23-PEÇAS'!B282</f>
        <v>CABO MULTIPOLAR DE COBRE, FLEXIVEL, CLASSE 4 OU 5, ISOLACAO EM HEPR, COBERTURA EM PVC-ST2, ANTICHAMA BWF-B, 0,6/1 KV, 3 CONDUTORES DE 120 MM2</v>
      </c>
      <c r="D308" s="135" t="str">
        <f>'23-PEÇAS'!C282</f>
        <v>Sinapi</v>
      </c>
      <c r="E308" s="135">
        <f>'23-PEÇAS'!D282</f>
        <v>39268</v>
      </c>
      <c r="F308" s="129" t="str">
        <f>'23-PEÇAS'!E282</f>
        <v>m</v>
      </c>
      <c r="G308" s="129">
        <f>'23-PEÇAS'!F282</f>
        <v>35</v>
      </c>
      <c r="H308" s="126">
        <f>'23-PEÇAS'!G282</f>
        <v>123.88</v>
      </c>
      <c r="I308" s="126">
        <f>'23-PEÇAS'!H282</f>
        <v>4335.8</v>
      </c>
      <c r="J308" s="127">
        <f>'Composição BDI'!$K$15</f>
        <v>0.20916011614764796</v>
      </c>
      <c r="K308" s="202">
        <f t="shared" si="16"/>
        <v>25.910755188370629</v>
      </c>
      <c r="L308" s="130">
        <f t="shared" si="17"/>
        <v>149.79075518837061</v>
      </c>
      <c r="M308" s="533">
        <f t="shared" si="18"/>
        <v>5242.6764315929713</v>
      </c>
    </row>
    <row r="309" spans="1:13" ht="38.25" x14ac:dyDescent="0.25">
      <c r="A309" s="561"/>
      <c r="B309" s="135" t="str">
        <f>'23-PEÇAS'!A283</f>
        <v>23.281</v>
      </c>
      <c r="C309" s="437" t="str">
        <f>'23-PEÇAS'!B283</f>
        <v>CABO MULTIPOLAR DE COBRE, FLEXIVEL, CLASSE 4 OU 5, ISOLACAO EM HEPR, COBERTURA EM PVC-ST2, ANTICHAMA BWF-B, 0,6/1 KV, 3 CONDUTORES DE 16 MM2</v>
      </c>
      <c r="D309" s="135" t="str">
        <f>'23-PEÇAS'!C283</f>
        <v>Sinapi</v>
      </c>
      <c r="E309" s="135">
        <f>'23-PEÇAS'!D283</f>
        <v>39262</v>
      </c>
      <c r="F309" s="129" t="str">
        <f>'23-PEÇAS'!E283</f>
        <v>m</v>
      </c>
      <c r="G309" s="129">
        <f>'23-PEÇAS'!F283</f>
        <v>280</v>
      </c>
      <c r="H309" s="126">
        <f>'23-PEÇAS'!G283</f>
        <v>16.78</v>
      </c>
      <c r="I309" s="126">
        <f>'23-PEÇAS'!H283</f>
        <v>4698.3999999999996</v>
      </c>
      <c r="J309" s="127">
        <f>'Composição BDI'!$K$15</f>
        <v>0.20916011614764796</v>
      </c>
      <c r="K309" s="202">
        <f t="shared" si="16"/>
        <v>3.5097067489575329</v>
      </c>
      <c r="L309" s="130">
        <f t="shared" si="17"/>
        <v>20.289706748957535</v>
      </c>
      <c r="M309" s="533">
        <f t="shared" si="18"/>
        <v>5681.1178897081099</v>
      </c>
    </row>
    <row r="310" spans="1:13" ht="38.25" x14ac:dyDescent="0.25">
      <c r="A310" s="561"/>
      <c r="B310" s="135" t="str">
        <f>'23-PEÇAS'!A284</f>
        <v>23.282</v>
      </c>
      <c r="C310" s="437" t="str">
        <f>'23-PEÇAS'!B284</f>
        <v>CABO MULTIPOLAR DE COBRE, FLEXIVEL, CLASSE 4 OU 5, ISOLACAO EM HEPR, COBERTURA EM PVC-ST2, ANTICHAMA BWF-B, 0,6/1 KV, 3 CONDUTORES DE 2,5 MM2</v>
      </c>
      <c r="D310" s="135" t="str">
        <f>'23-PEÇAS'!C284</f>
        <v>Sinapi</v>
      </c>
      <c r="E310" s="135">
        <f>'23-PEÇAS'!D284</f>
        <v>39258</v>
      </c>
      <c r="F310" s="129" t="str">
        <f>'23-PEÇAS'!E284</f>
        <v>m</v>
      </c>
      <c r="G310" s="129">
        <f>'23-PEÇAS'!F284</f>
        <v>700</v>
      </c>
      <c r="H310" s="126">
        <f>'23-PEÇAS'!G284</f>
        <v>9.9600000000000009</v>
      </c>
      <c r="I310" s="126">
        <f>'23-PEÇAS'!H284</f>
        <v>6972</v>
      </c>
      <c r="J310" s="127">
        <f>'Composição BDI'!$K$15</f>
        <v>0.20916011614764796</v>
      </c>
      <c r="K310" s="202">
        <f t="shared" si="16"/>
        <v>2.0832347568305738</v>
      </c>
      <c r="L310" s="130">
        <f t="shared" si="17"/>
        <v>12.043234756830575</v>
      </c>
      <c r="M310" s="533">
        <f t="shared" si="18"/>
        <v>8430.2643297814029</v>
      </c>
    </row>
    <row r="311" spans="1:13" ht="38.25" x14ac:dyDescent="0.25">
      <c r="A311" s="561"/>
      <c r="B311" s="135" t="str">
        <f>'23-PEÇAS'!A285</f>
        <v>23.283</v>
      </c>
      <c r="C311" s="437" t="str">
        <f>'23-PEÇAS'!B285</f>
        <v>CABO MULTIPOLAR DE COBRE, FLEXIVEL, CLASSE 4 OU 5, ISOLACAO EM HEPR, COBERTURA EM PVC-ST2, ANTICHAMA BWF-B, 0,6/1 KV, 3 CONDUTORES DE 25 MM2</v>
      </c>
      <c r="D311" s="135" t="str">
        <f>'23-PEÇAS'!C285</f>
        <v>Sinapi</v>
      </c>
      <c r="E311" s="135">
        <f>'23-PEÇAS'!D285</f>
        <v>39263</v>
      </c>
      <c r="F311" s="129" t="str">
        <f>'23-PEÇAS'!E285</f>
        <v>m</v>
      </c>
      <c r="G311" s="129">
        <f>'23-PEÇAS'!F285</f>
        <v>210</v>
      </c>
      <c r="H311" s="126">
        <f>'23-PEÇAS'!G285</f>
        <v>25.97</v>
      </c>
      <c r="I311" s="126">
        <f>'23-PEÇAS'!H285</f>
        <v>5453.7</v>
      </c>
      <c r="J311" s="127">
        <f>'Composição BDI'!$K$15</f>
        <v>0.20916011614764796</v>
      </c>
      <c r="K311" s="202">
        <f t="shared" si="16"/>
        <v>5.4318882163544169</v>
      </c>
      <c r="L311" s="130">
        <f t="shared" si="17"/>
        <v>31.401888216354415</v>
      </c>
      <c r="M311" s="533">
        <f t="shared" si="18"/>
        <v>6594.3965254344275</v>
      </c>
    </row>
    <row r="312" spans="1:13" ht="38.25" x14ac:dyDescent="0.25">
      <c r="A312" s="561"/>
      <c r="B312" s="135" t="str">
        <f>'23-PEÇAS'!A286</f>
        <v>23.284</v>
      </c>
      <c r="C312" s="437" t="str">
        <f>'23-PEÇAS'!B286</f>
        <v>CABO MULTIPOLAR DE COBRE, FLEXIVEL, CLASSE 4 OU 5, ISOLACAO EM HEPR, COBERTURA EM PVC-ST2, ANTICHAMA BWF-B, 0,6/1 KV, 3 CONDUTORES DE 35 MM2</v>
      </c>
      <c r="D312" s="135" t="str">
        <f>'23-PEÇAS'!C286</f>
        <v>Sinapi</v>
      </c>
      <c r="E312" s="135">
        <f>'23-PEÇAS'!D286</f>
        <v>39264</v>
      </c>
      <c r="F312" s="129" t="str">
        <f>'23-PEÇAS'!E286</f>
        <v>m</v>
      </c>
      <c r="G312" s="129">
        <f>'23-PEÇAS'!F286</f>
        <v>210</v>
      </c>
      <c r="H312" s="126">
        <f>'23-PEÇAS'!G286</f>
        <v>35.17</v>
      </c>
      <c r="I312" s="126">
        <f>'23-PEÇAS'!H286</f>
        <v>7385.7</v>
      </c>
      <c r="J312" s="127">
        <f>'Composição BDI'!$K$15</f>
        <v>0.20916011614764796</v>
      </c>
      <c r="K312" s="202">
        <f t="shared" si="16"/>
        <v>7.3561612849127789</v>
      </c>
      <c r="L312" s="130">
        <f t="shared" si="17"/>
        <v>42.526161284912781</v>
      </c>
      <c r="M312" s="533">
        <f t="shared" si="18"/>
        <v>8930.4938698316837</v>
      </c>
    </row>
    <row r="313" spans="1:13" ht="38.25" x14ac:dyDescent="0.25">
      <c r="A313" s="561"/>
      <c r="B313" s="135" t="str">
        <f>'23-PEÇAS'!A287</f>
        <v>23.285</v>
      </c>
      <c r="C313" s="437" t="str">
        <f>'23-PEÇAS'!B287</f>
        <v>CABO MULTIPOLAR DE COBRE, FLEXIVEL, CLASSE 4 OU 5, ISOLACAO EM HEPR, COBERTURA EM PVC-ST2, ANTICHAMA BWF-B, 0,6/1 KV, 3 CONDUTORES DE 4 MM2</v>
      </c>
      <c r="D313" s="135" t="str">
        <f>'23-PEÇAS'!C287</f>
        <v>Sinapi</v>
      </c>
      <c r="E313" s="135">
        <f>'23-PEÇAS'!D287</f>
        <v>39259</v>
      </c>
      <c r="F313" s="129" t="str">
        <f>'23-PEÇAS'!E287</f>
        <v>m</v>
      </c>
      <c r="G313" s="129">
        <f>'23-PEÇAS'!F287</f>
        <v>700</v>
      </c>
      <c r="H313" s="126">
        <f>'23-PEÇAS'!G287</f>
        <v>15.17</v>
      </c>
      <c r="I313" s="126">
        <f>'23-PEÇAS'!H287</f>
        <v>10619</v>
      </c>
      <c r="J313" s="127">
        <f>'Composição BDI'!$K$15</f>
        <v>0.20916011614764796</v>
      </c>
      <c r="K313" s="202">
        <f t="shared" si="16"/>
        <v>3.1729589619598193</v>
      </c>
      <c r="L313" s="130">
        <f t="shared" si="17"/>
        <v>18.34295896195982</v>
      </c>
      <c r="M313" s="533">
        <f t="shared" si="18"/>
        <v>12840.071273371874</v>
      </c>
    </row>
    <row r="314" spans="1:13" ht="38.25" x14ac:dyDescent="0.25">
      <c r="A314" s="561"/>
      <c r="B314" s="135" t="str">
        <f>'23-PEÇAS'!A288</f>
        <v>23.286</v>
      </c>
      <c r="C314" s="437" t="str">
        <f>'23-PEÇAS'!B288</f>
        <v>CABO MULTIPOLAR DE COBRE, FLEXIVEL, CLASSE 4 OU 5, ISOLACAO EM HEPR, COBERTURA EM PVC-ST2, ANTICHAMA BWF-B, 0,6/1 KV, 3 CONDUTORES DE 50 MM2</v>
      </c>
      <c r="D314" s="135" t="str">
        <f>'23-PEÇAS'!C288</f>
        <v>Sinapi</v>
      </c>
      <c r="E314" s="135">
        <f>'23-PEÇAS'!D288</f>
        <v>39265</v>
      </c>
      <c r="F314" s="129" t="str">
        <f>'23-PEÇAS'!E288</f>
        <v>m</v>
      </c>
      <c r="G314" s="129">
        <f>'23-PEÇAS'!F288</f>
        <v>140</v>
      </c>
      <c r="H314" s="126">
        <f>'23-PEÇAS'!G288</f>
        <v>51.81</v>
      </c>
      <c r="I314" s="126">
        <f>'23-PEÇAS'!H288</f>
        <v>7253.4</v>
      </c>
      <c r="J314" s="127">
        <f>'Composição BDI'!$K$15</f>
        <v>0.20916011614764796</v>
      </c>
      <c r="K314" s="202">
        <f t="shared" si="16"/>
        <v>10.836585617609641</v>
      </c>
      <c r="L314" s="130">
        <f t="shared" si="17"/>
        <v>62.646585617609645</v>
      </c>
      <c r="M314" s="533">
        <f t="shared" si="18"/>
        <v>8770.52198646535</v>
      </c>
    </row>
    <row r="315" spans="1:13" ht="38.25" x14ac:dyDescent="0.25">
      <c r="A315" s="561"/>
      <c r="B315" s="135" t="str">
        <f>'23-PEÇAS'!A289</f>
        <v>23.287</v>
      </c>
      <c r="C315" s="437" t="str">
        <f>'23-PEÇAS'!B289</f>
        <v>CABO MULTIPOLAR DE COBRE, FLEXIVEL, CLASSE 4 OU 5, ISOLACAO EM HEPR, COBERTURA EM PVC-ST2, ANTICHAMA BWF-B, 0,6/1 KV, 3 CONDUTORES DE 6 MM2</v>
      </c>
      <c r="D315" s="135" t="str">
        <f>'23-PEÇAS'!C289</f>
        <v>Sinapi</v>
      </c>
      <c r="E315" s="135">
        <f>'23-PEÇAS'!D289</f>
        <v>39260</v>
      </c>
      <c r="F315" s="129" t="str">
        <f>'23-PEÇAS'!E289</f>
        <v>m</v>
      </c>
      <c r="G315" s="129">
        <f>'23-PEÇAS'!F289</f>
        <v>700</v>
      </c>
      <c r="H315" s="126">
        <f>'23-PEÇAS'!G289</f>
        <v>21.59</v>
      </c>
      <c r="I315" s="126">
        <f>'23-PEÇAS'!H289</f>
        <v>15113</v>
      </c>
      <c r="J315" s="127">
        <f>'Composição BDI'!$K$15</f>
        <v>0.20916011614764796</v>
      </c>
      <c r="K315" s="202">
        <f t="shared" si="16"/>
        <v>4.5157669076277189</v>
      </c>
      <c r="L315" s="130">
        <f t="shared" si="17"/>
        <v>26.105766907627718</v>
      </c>
      <c r="M315" s="533">
        <f t="shared" si="18"/>
        <v>18274.036835339404</v>
      </c>
    </row>
    <row r="316" spans="1:13" ht="38.25" x14ac:dyDescent="0.25">
      <c r="A316" s="561"/>
      <c r="B316" s="135" t="str">
        <f>'23-PEÇAS'!A290</f>
        <v>23.288</v>
      </c>
      <c r="C316" s="437" t="str">
        <f>'23-PEÇAS'!B290</f>
        <v>CABO MULTIPOLAR DE COBRE, FLEXIVEL, CLASSE 4 OU 5, ISOLACAO EM HEPR, COBERTURA EM PVC-ST2, ANTICHAMA BWF-B, 0,6/1 KV, 3 CONDUTORES DE 70 MM2</v>
      </c>
      <c r="D316" s="135" t="str">
        <f>'23-PEÇAS'!C290</f>
        <v>Sinapi</v>
      </c>
      <c r="E316" s="135">
        <f>'23-PEÇAS'!D290</f>
        <v>39266</v>
      </c>
      <c r="F316" s="129" t="str">
        <f>'23-PEÇAS'!E290</f>
        <v>m</v>
      </c>
      <c r="G316" s="129">
        <f>'23-PEÇAS'!F290</f>
        <v>105</v>
      </c>
      <c r="H316" s="126">
        <f>'23-PEÇAS'!G290</f>
        <v>72.7</v>
      </c>
      <c r="I316" s="126">
        <f>'23-PEÇAS'!H290</f>
        <v>7633.5</v>
      </c>
      <c r="J316" s="127">
        <f>'Composição BDI'!$K$15</f>
        <v>0.20916011614764796</v>
      </c>
      <c r="K316" s="202">
        <f t="shared" si="16"/>
        <v>15.205940443934008</v>
      </c>
      <c r="L316" s="130">
        <f t="shared" si="17"/>
        <v>87.905940443934014</v>
      </c>
      <c r="M316" s="533">
        <f t="shared" si="18"/>
        <v>9230.1237466130715</v>
      </c>
    </row>
    <row r="317" spans="1:13" ht="38.25" x14ac:dyDescent="0.25">
      <c r="A317" s="561"/>
      <c r="B317" s="135" t="str">
        <f>'23-PEÇAS'!A291</f>
        <v>23.289</v>
      </c>
      <c r="C317" s="437" t="str">
        <f>'23-PEÇAS'!B291</f>
        <v>CABO MULTIPOLAR DE COBRE, FLEXIVEL, CLASSE 4 OU 5, ISOLACAO EM HEPR, COBERTURA EM PVC-ST2, ANTICHAMA BWF-B, 0,6/1 KV, 3 CONDUTORES DE 95 MM2</v>
      </c>
      <c r="D317" s="135" t="str">
        <f>'23-PEÇAS'!C291</f>
        <v>Sinapi</v>
      </c>
      <c r="E317" s="135">
        <f>'23-PEÇAS'!D291</f>
        <v>39267</v>
      </c>
      <c r="F317" s="129" t="str">
        <f>'23-PEÇAS'!E291</f>
        <v>m</v>
      </c>
      <c r="G317" s="129">
        <f>'23-PEÇAS'!F291</f>
        <v>70</v>
      </c>
      <c r="H317" s="126">
        <f>'23-PEÇAS'!G291</f>
        <v>95.3</v>
      </c>
      <c r="I317" s="126">
        <f>'23-PEÇAS'!H291</f>
        <v>6671</v>
      </c>
      <c r="J317" s="127">
        <f>'Composição BDI'!$K$15</f>
        <v>0.20916011614764796</v>
      </c>
      <c r="K317" s="202">
        <f t="shared" si="16"/>
        <v>19.932959068870851</v>
      </c>
      <c r="L317" s="130">
        <f t="shared" si="17"/>
        <v>115.23295906887085</v>
      </c>
      <c r="M317" s="533">
        <f t="shared" si="18"/>
        <v>8066.3071348209596</v>
      </c>
    </row>
    <row r="318" spans="1:13" ht="25.5" x14ac:dyDescent="0.25">
      <c r="A318" s="561"/>
      <c r="B318" s="135" t="str">
        <f>'23-PEÇAS'!A292</f>
        <v>23.290</v>
      </c>
      <c r="C318" s="437" t="str">
        <f>'23-PEÇAS'!B292</f>
        <v>CAIBRO APARELHADO  *7,5 X 7,5* CM, EM MACARANDUBA, ANGELIM OU EQUIVALENTE DA REGIAO</v>
      </c>
      <c r="D318" s="135" t="str">
        <f>'23-PEÇAS'!C292</f>
        <v>Sinapi</v>
      </c>
      <c r="E318" s="135">
        <f>'23-PEÇAS'!D292</f>
        <v>20209</v>
      </c>
      <c r="F318" s="129" t="str">
        <f>'23-PEÇAS'!E292</f>
        <v>m</v>
      </c>
      <c r="G318" s="129">
        <f>'23-PEÇAS'!F292</f>
        <v>175</v>
      </c>
      <c r="H318" s="126">
        <f>'23-PEÇAS'!G292</f>
        <v>32.25</v>
      </c>
      <c r="I318" s="126">
        <f>'23-PEÇAS'!H292</f>
        <v>5643.75</v>
      </c>
      <c r="J318" s="127">
        <f>'Composição BDI'!$K$15</f>
        <v>0.20916011614764796</v>
      </c>
      <c r="K318" s="202">
        <f t="shared" si="16"/>
        <v>6.7454137457616463</v>
      </c>
      <c r="L318" s="130">
        <f t="shared" si="17"/>
        <v>38.995413745761645</v>
      </c>
      <c r="M318" s="533">
        <f t="shared" si="18"/>
        <v>6824.1974055082883</v>
      </c>
    </row>
    <row r="319" spans="1:13" ht="38.25" x14ac:dyDescent="0.25">
      <c r="A319" s="561"/>
      <c r="B319" s="135" t="str">
        <f>'23-PEÇAS'!A293</f>
        <v>23.291</v>
      </c>
      <c r="C319" s="437" t="str">
        <f>'23-PEÇAS'!B293</f>
        <v>CAIBRO NAO APARELHADO  *7,5 X 7,5* CM, EM MACARANDUBA, ANGELIM OU EQUIVALENTE DA REGIAO -  BRUTA</v>
      </c>
      <c r="D319" s="135" t="str">
        <f>'23-PEÇAS'!C293</f>
        <v>Sinapi</v>
      </c>
      <c r="E319" s="135">
        <f>'23-PEÇAS'!D293</f>
        <v>4433</v>
      </c>
      <c r="F319" s="129" t="str">
        <f>'23-PEÇAS'!E293</f>
        <v>m</v>
      </c>
      <c r="G319" s="129">
        <f>'23-PEÇAS'!F293</f>
        <v>175</v>
      </c>
      <c r="H319" s="126">
        <f>'23-PEÇAS'!G293</f>
        <v>30.89</v>
      </c>
      <c r="I319" s="126">
        <f>'23-PEÇAS'!H293</f>
        <v>5405.75</v>
      </c>
      <c r="J319" s="127">
        <f>'Composição BDI'!$K$15</f>
        <v>0.20916011614764796</v>
      </c>
      <c r="K319" s="202">
        <f t="shared" si="16"/>
        <v>6.4609559878008458</v>
      </c>
      <c r="L319" s="130">
        <f t="shared" si="17"/>
        <v>37.350955987800845</v>
      </c>
      <c r="M319" s="533">
        <f t="shared" si="18"/>
        <v>6536.4172978651477</v>
      </c>
    </row>
    <row r="320" spans="1:13" ht="25.5" x14ac:dyDescent="0.25">
      <c r="A320" s="561"/>
      <c r="B320" s="135" t="str">
        <f>'23-PEÇAS'!A294</f>
        <v>23.292</v>
      </c>
      <c r="C320" s="437" t="str">
        <f>'23-PEÇAS'!B294</f>
        <v>CAIXA D'AGUA DE FIBRA DE VIDRO, PARA 500 LITROS, COM TAMPA</v>
      </c>
      <c r="D320" s="135" t="str">
        <f>'23-PEÇAS'!C294</f>
        <v>Sinapi</v>
      </c>
      <c r="E320" s="135">
        <f>'23-PEÇAS'!D294</f>
        <v>11871</v>
      </c>
      <c r="F320" s="129" t="str">
        <f>'23-PEÇAS'!E294</f>
        <v>un</v>
      </c>
      <c r="G320" s="129">
        <f>'23-PEÇAS'!F294</f>
        <v>7</v>
      </c>
      <c r="H320" s="126">
        <f>'23-PEÇAS'!G294</f>
        <v>231.29</v>
      </c>
      <c r="I320" s="126">
        <f>'23-PEÇAS'!H294</f>
        <v>1619.03</v>
      </c>
      <c r="J320" s="127">
        <f>'Composição BDI'!$K$15</f>
        <v>0.20916011614764796</v>
      </c>
      <c r="K320" s="202">
        <f t="shared" si="16"/>
        <v>48.376643263789497</v>
      </c>
      <c r="L320" s="130">
        <f t="shared" si="17"/>
        <v>279.66664326378947</v>
      </c>
      <c r="M320" s="533">
        <f t="shared" si="18"/>
        <v>1957.6665028465263</v>
      </c>
    </row>
    <row r="321" spans="1:13" ht="25.5" x14ac:dyDescent="0.25">
      <c r="A321" s="561"/>
      <c r="B321" s="135" t="str">
        <f>'23-PEÇAS'!A295</f>
        <v>23.293</v>
      </c>
      <c r="C321" s="437" t="str">
        <f>'23-PEÇAS'!B295</f>
        <v>CAIXA D'AGUA FIBRA DE VIDRO PARA 1000 LITROS, COM TAMPA</v>
      </c>
      <c r="D321" s="135" t="str">
        <f>'23-PEÇAS'!C295</f>
        <v>Sinapi</v>
      </c>
      <c r="E321" s="135">
        <f>'23-PEÇAS'!D295</f>
        <v>11868</v>
      </c>
      <c r="F321" s="129" t="str">
        <f>'23-PEÇAS'!E295</f>
        <v>un</v>
      </c>
      <c r="G321" s="129">
        <f>'23-PEÇAS'!F295</f>
        <v>4</v>
      </c>
      <c r="H321" s="126">
        <f>'23-PEÇAS'!G295</f>
        <v>627.05999999999995</v>
      </c>
      <c r="I321" s="126">
        <f>'23-PEÇAS'!H295</f>
        <v>2508.2399999999998</v>
      </c>
      <c r="J321" s="127">
        <f>'Composição BDI'!$K$15</f>
        <v>0.20916011614764796</v>
      </c>
      <c r="K321" s="202">
        <f t="shared" si="16"/>
        <v>131.1559424315441</v>
      </c>
      <c r="L321" s="130">
        <f t="shared" si="17"/>
        <v>758.21594243154402</v>
      </c>
      <c r="M321" s="533">
        <f t="shared" si="18"/>
        <v>3032.8637697261761</v>
      </c>
    </row>
    <row r="322" spans="1:13" ht="38.25" x14ac:dyDescent="0.25">
      <c r="A322" s="561"/>
      <c r="B322" s="135" t="str">
        <f>'23-PEÇAS'!A296</f>
        <v>23.294</v>
      </c>
      <c r="C322" s="437" t="str">
        <f>'23-PEÇAS'!B296</f>
        <v>CAIXA DE ATERRAMENTO EM CONCRETO PRÃ-MOLDADO, DIAMETRO DE 0,30 M E ALTURA DE 0,35 M, SEM FUNDO E COM TAMPA</v>
      </c>
      <c r="D322" s="135" t="str">
        <f>'23-PEÇAS'!C296</f>
        <v>Sinapi</v>
      </c>
      <c r="E322" s="135">
        <f>'23-PEÇAS'!D296</f>
        <v>34641</v>
      </c>
      <c r="F322" s="129" t="str">
        <f>'23-PEÇAS'!E296</f>
        <v>un</v>
      </c>
      <c r="G322" s="129">
        <f>'23-PEÇAS'!F296</f>
        <v>4</v>
      </c>
      <c r="H322" s="126">
        <f>'23-PEÇAS'!G296</f>
        <v>98.85</v>
      </c>
      <c r="I322" s="126">
        <f>'23-PEÇAS'!H296</f>
        <v>395.4</v>
      </c>
      <c r="J322" s="127">
        <f>'Composição BDI'!$K$15</f>
        <v>0.20916011614764796</v>
      </c>
      <c r="K322" s="202">
        <f t="shared" si="16"/>
        <v>20.675477481194999</v>
      </c>
      <c r="L322" s="130">
        <f t="shared" si="17"/>
        <v>119.525477481195</v>
      </c>
      <c r="M322" s="533">
        <f t="shared" si="18"/>
        <v>478.10190992477999</v>
      </c>
    </row>
    <row r="323" spans="1:13" ht="38.25" x14ac:dyDescent="0.25">
      <c r="A323" s="561"/>
      <c r="B323" s="135" t="str">
        <f>'23-PEÇAS'!A297</f>
        <v>23.295</v>
      </c>
      <c r="C323" s="437" t="str">
        <f>'23-PEÇAS'!B297</f>
        <v>CAIXA DE CONCRETO ARMADO PRE-MOLDADO, COM FUNDO E SEM TAMPA, DIMENSOES DE 0,30 X 0,30 X 0,30 M</v>
      </c>
      <c r="D323" s="135" t="str">
        <f>'23-PEÇAS'!C297</f>
        <v>Sinapi</v>
      </c>
      <c r="E323" s="135">
        <f>'23-PEÇAS'!D297</f>
        <v>43434</v>
      </c>
      <c r="F323" s="129" t="str">
        <f>'23-PEÇAS'!E297</f>
        <v>un</v>
      </c>
      <c r="G323" s="129">
        <f>'23-PEÇAS'!F297</f>
        <v>14</v>
      </c>
      <c r="H323" s="126">
        <f>'23-PEÇAS'!G297</f>
        <v>32.06</v>
      </c>
      <c r="I323" s="126">
        <f>'23-PEÇAS'!H297</f>
        <v>448.84</v>
      </c>
      <c r="J323" s="127">
        <f>'Composição BDI'!$K$15</f>
        <v>0.20916011614764796</v>
      </c>
      <c r="K323" s="202">
        <f t="shared" si="16"/>
        <v>6.7056733236935937</v>
      </c>
      <c r="L323" s="130">
        <f t="shared" si="17"/>
        <v>38.765673323693598</v>
      </c>
      <c r="M323" s="533">
        <f t="shared" si="18"/>
        <v>542.71942653171038</v>
      </c>
    </row>
    <row r="324" spans="1:13" ht="38.25" x14ac:dyDescent="0.25">
      <c r="A324" s="561"/>
      <c r="B324" s="135" t="str">
        <f>'23-PEÇAS'!A298</f>
        <v>23.296</v>
      </c>
      <c r="C324" s="437" t="str">
        <f>'23-PEÇAS'!B298</f>
        <v>CAIXA DE CONCRETO ARMADO PRE-MOLDADO, COM FUNDO E SEM TAMPA, DIMENSOES DE 0,40 X 0,40 X 0,40 M</v>
      </c>
      <c r="D324" s="135" t="str">
        <f>'23-PEÇAS'!C298</f>
        <v>Sinapi</v>
      </c>
      <c r="E324" s="135">
        <f>'23-PEÇAS'!D298</f>
        <v>43435</v>
      </c>
      <c r="F324" s="129" t="str">
        <f>'23-PEÇAS'!E298</f>
        <v>un</v>
      </c>
      <c r="G324" s="129">
        <f>'23-PEÇAS'!F298</f>
        <v>14</v>
      </c>
      <c r="H324" s="126">
        <f>'23-PEÇAS'!G298</f>
        <v>98.94</v>
      </c>
      <c r="I324" s="126">
        <f>'23-PEÇAS'!H298</f>
        <v>1385.16</v>
      </c>
      <c r="J324" s="127">
        <f>'Composição BDI'!$K$15</f>
        <v>0.20916011614764796</v>
      </c>
      <c r="K324" s="202">
        <f t="shared" si="16"/>
        <v>20.694301891648287</v>
      </c>
      <c r="L324" s="130">
        <f t="shared" si="17"/>
        <v>119.63430189164828</v>
      </c>
      <c r="M324" s="533">
        <f t="shared" si="18"/>
        <v>1674.8802264830758</v>
      </c>
    </row>
    <row r="325" spans="1:13" ht="38.25" x14ac:dyDescent="0.25">
      <c r="A325" s="561"/>
      <c r="B325" s="135" t="str">
        <f>'23-PEÇAS'!A299</f>
        <v>23.297</v>
      </c>
      <c r="C325" s="437" t="str">
        <f>'23-PEÇAS'!B299</f>
        <v>CAIXA DE CONCRETO ARMADO PRE-MOLDADO, COM FUNDO E SEM TAMPA, DIMENSOES DE 0,60 X 0,60 X 0,50 M</v>
      </c>
      <c r="D325" s="135" t="str">
        <f>'23-PEÇAS'!C299</f>
        <v>Sinapi</v>
      </c>
      <c r="E325" s="135">
        <f>'23-PEÇAS'!D299</f>
        <v>43436</v>
      </c>
      <c r="F325" s="129" t="str">
        <f>'23-PEÇAS'!E299</f>
        <v>un</v>
      </c>
      <c r="G325" s="129">
        <f>'23-PEÇAS'!F299</f>
        <v>14</v>
      </c>
      <c r="H325" s="126">
        <f>'23-PEÇAS'!G299</f>
        <v>173.16</v>
      </c>
      <c r="I325" s="126">
        <f>'23-PEÇAS'!H299</f>
        <v>2424.2399999999998</v>
      </c>
      <c r="J325" s="127">
        <f>'Composição BDI'!$K$15</f>
        <v>0.20916011614764796</v>
      </c>
      <c r="K325" s="202">
        <f t="shared" si="16"/>
        <v>36.218165712126719</v>
      </c>
      <c r="L325" s="130">
        <f t="shared" si="17"/>
        <v>209.3781657121267</v>
      </c>
      <c r="M325" s="533">
        <f t="shared" si="18"/>
        <v>2931.2943199697738</v>
      </c>
    </row>
    <row r="326" spans="1:13" ht="38.25" x14ac:dyDescent="0.25">
      <c r="A326" s="561"/>
      <c r="B326" s="135" t="str">
        <f>'23-PEÇAS'!A300</f>
        <v>23.298</v>
      </c>
      <c r="C326" s="437" t="str">
        <f>'23-PEÇAS'!B300</f>
        <v>CAIXA DE CONCRETO ARMADO PRE-MOLDADO, COM FUNDO E SEM TAMPA, DIMENSOES DE 0,80 X 0,80 X 0,50 M</v>
      </c>
      <c r="D326" s="135" t="str">
        <f>'23-PEÇAS'!C300</f>
        <v>Sinapi</v>
      </c>
      <c r="E326" s="135">
        <f>'23-PEÇAS'!D300</f>
        <v>43437</v>
      </c>
      <c r="F326" s="129" t="str">
        <f>'23-PEÇAS'!E300</f>
        <v>un</v>
      </c>
      <c r="G326" s="129">
        <f>'23-PEÇAS'!F300</f>
        <v>14</v>
      </c>
      <c r="H326" s="126">
        <f>'23-PEÇAS'!G300</f>
        <v>313.94</v>
      </c>
      <c r="I326" s="126">
        <f>'23-PEÇAS'!H300</f>
        <v>4395.16</v>
      </c>
      <c r="J326" s="127">
        <f>'Composição BDI'!$K$15</f>
        <v>0.20916011614764796</v>
      </c>
      <c r="K326" s="202">
        <f t="shared" si="16"/>
        <v>65.663726863392597</v>
      </c>
      <c r="L326" s="130">
        <f t="shared" si="17"/>
        <v>379.60372686339258</v>
      </c>
      <c r="M326" s="533">
        <f t="shared" si="18"/>
        <v>5314.4521760874959</v>
      </c>
    </row>
    <row r="327" spans="1:13" ht="38.25" x14ac:dyDescent="0.25">
      <c r="A327" s="561"/>
      <c r="B327" s="135" t="str">
        <f>'23-PEÇAS'!A301</f>
        <v>23.299</v>
      </c>
      <c r="C327" s="437" t="str">
        <f>'23-PEÇAS'!B301</f>
        <v>CAIXA DE CONCRETO ARMADO PRE-MOLDADO, COM FUNDO E SEM TAMPA, DIMENSOES DE 1,00 X 1,00 X 0,50 M</v>
      </c>
      <c r="D327" s="135" t="str">
        <f>'23-PEÇAS'!C301</f>
        <v>Sinapi</v>
      </c>
      <c r="E327" s="135">
        <f>'23-PEÇAS'!D301</f>
        <v>43438</v>
      </c>
      <c r="F327" s="129" t="str">
        <f>'23-PEÇAS'!E301</f>
        <v>un</v>
      </c>
      <c r="G327" s="129">
        <f>'23-PEÇAS'!F301</f>
        <v>14</v>
      </c>
      <c r="H327" s="126">
        <f>'23-PEÇAS'!G301</f>
        <v>334</v>
      </c>
      <c r="I327" s="126">
        <f>'23-PEÇAS'!H301</f>
        <v>4676</v>
      </c>
      <c r="J327" s="127">
        <f>'Composição BDI'!$K$15</f>
        <v>0.20916011614764796</v>
      </c>
      <c r="K327" s="202">
        <f t="shared" si="16"/>
        <v>69.859478793314423</v>
      </c>
      <c r="L327" s="130">
        <f t="shared" si="17"/>
        <v>403.85947879331445</v>
      </c>
      <c r="M327" s="533">
        <f t="shared" si="18"/>
        <v>5654.0327031064026</v>
      </c>
    </row>
    <row r="328" spans="1:13" ht="25.5" x14ac:dyDescent="0.25">
      <c r="A328" s="561"/>
      <c r="B328" s="135" t="str">
        <f>'23-PEÇAS'!A302</f>
        <v>23.300</v>
      </c>
      <c r="C328" s="437" t="str">
        <f>'23-PEÇAS'!B302</f>
        <v>CAIXA DE CONCRETO ARMADO PRE-MOLDADO, COM FUNDO E TAMPA, DIMENSOES DE 0,30 X 0,30 X 0,30 M</v>
      </c>
      <c r="D328" s="135" t="str">
        <f>'23-PEÇAS'!C302</f>
        <v>Sinapi</v>
      </c>
      <c r="E328" s="135">
        <f>'23-PEÇAS'!D302</f>
        <v>41627</v>
      </c>
      <c r="F328" s="129" t="str">
        <f>'23-PEÇAS'!E302</f>
        <v>un</v>
      </c>
      <c r="G328" s="129">
        <f>'23-PEÇAS'!F302</f>
        <v>14</v>
      </c>
      <c r="H328" s="126">
        <f>'23-PEÇAS'!G302</f>
        <v>164.14</v>
      </c>
      <c r="I328" s="126">
        <f>'23-PEÇAS'!H302</f>
        <v>2297.96</v>
      </c>
      <c r="J328" s="127">
        <f>'Composição BDI'!$K$15</f>
        <v>0.20916011614764796</v>
      </c>
      <c r="K328" s="202">
        <f t="shared" si="16"/>
        <v>34.331541464474931</v>
      </c>
      <c r="L328" s="130">
        <f t="shared" si="17"/>
        <v>198.47154146447491</v>
      </c>
      <c r="M328" s="533">
        <f t="shared" si="18"/>
        <v>2778.6015805026486</v>
      </c>
    </row>
    <row r="329" spans="1:13" ht="25.5" x14ac:dyDescent="0.25">
      <c r="A329" s="561"/>
      <c r="B329" s="135" t="str">
        <f>'23-PEÇAS'!A303</f>
        <v>23.301</v>
      </c>
      <c r="C329" s="437" t="str">
        <f>'23-PEÇAS'!B303</f>
        <v>CAIXA DE CONCRETO ARMADO PRE-MOLDADO, COM FUNDO E TAMPA, DIMENSOES DE 0,40 X 0,40 X 0,40 M</v>
      </c>
      <c r="D329" s="135" t="str">
        <f>'23-PEÇAS'!C303</f>
        <v>Sinapi</v>
      </c>
      <c r="E329" s="135">
        <f>'23-PEÇAS'!D303</f>
        <v>41628</v>
      </c>
      <c r="F329" s="129" t="str">
        <f>'23-PEÇAS'!E303</f>
        <v>un</v>
      </c>
      <c r="G329" s="129">
        <f>'23-PEÇAS'!F303</f>
        <v>14</v>
      </c>
      <c r="H329" s="126">
        <f>'23-PEÇAS'!G303</f>
        <v>301.66000000000003</v>
      </c>
      <c r="I329" s="126">
        <f>'23-PEÇAS'!H303</f>
        <v>4223.24</v>
      </c>
      <c r="J329" s="127">
        <f>'Composição BDI'!$K$15</f>
        <v>0.20916011614764796</v>
      </c>
      <c r="K329" s="202">
        <f t="shared" si="16"/>
        <v>63.095240637099486</v>
      </c>
      <c r="L329" s="130">
        <f t="shared" si="17"/>
        <v>364.75524063709952</v>
      </c>
      <c r="M329" s="533">
        <f t="shared" si="18"/>
        <v>5106.573368919393</v>
      </c>
    </row>
    <row r="330" spans="1:13" ht="25.5" x14ac:dyDescent="0.25">
      <c r="A330" s="561"/>
      <c r="B330" s="135" t="str">
        <f>'23-PEÇAS'!A304</f>
        <v>23.302</v>
      </c>
      <c r="C330" s="437" t="str">
        <f>'23-PEÇAS'!B304</f>
        <v>CAIXA DE CONCRETO ARMADO PRE-MOLDADO, COM FUNDO E TAMPA, DIMENSOES DE 0,60 X 0,60 X 0,50 M</v>
      </c>
      <c r="D330" s="135" t="str">
        <f>'23-PEÇAS'!C304</f>
        <v>Sinapi</v>
      </c>
      <c r="E330" s="135">
        <f>'23-PEÇAS'!D304</f>
        <v>41629</v>
      </c>
      <c r="F330" s="129" t="str">
        <f>'23-PEÇAS'!E304</f>
        <v>un</v>
      </c>
      <c r="G330" s="129">
        <f>'23-PEÇAS'!F304</f>
        <v>14</v>
      </c>
      <c r="H330" s="126">
        <f>'23-PEÇAS'!G304</f>
        <v>194.3</v>
      </c>
      <c r="I330" s="126">
        <f>'23-PEÇAS'!H304</f>
        <v>2720.2</v>
      </c>
      <c r="J330" s="127">
        <f>'Composição BDI'!$K$15</f>
        <v>0.20916011614764796</v>
      </c>
      <c r="K330" s="202">
        <f t="shared" si="16"/>
        <v>40.639810567487999</v>
      </c>
      <c r="L330" s="130">
        <f t="shared" si="17"/>
        <v>234.939810567488</v>
      </c>
      <c r="M330" s="533">
        <f t="shared" si="18"/>
        <v>3289.1573479448321</v>
      </c>
    </row>
    <row r="331" spans="1:13" ht="25.5" x14ac:dyDescent="0.25">
      <c r="A331" s="561"/>
      <c r="B331" s="135" t="str">
        <f>'23-PEÇAS'!A305</f>
        <v>23.303</v>
      </c>
      <c r="C331" s="437" t="str">
        <f>'23-PEÇAS'!B305</f>
        <v>CAIXA DE CONCRETO ARMADO PRE-MOLDADO, SEM FUNDO, QUADRADA, DIMENSOES DE 0,30 X 0,30 X 0,30 M</v>
      </c>
      <c r="D331" s="135" t="str">
        <f>'23-PEÇAS'!C305</f>
        <v>Sinapi</v>
      </c>
      <c r="E331" s="135">
        <f>'23-PEÇAS'!D305</f>
        <v>43429</v>
      </c>
      <c r="F331" s="129" t="str">
        <f>'23-PEÇAS'!E305</f>
        <v>un</v>
      </c>
      <c r="G331" s="129">
        <f>'23-PEÇAS'!F305</f>
        <v>14</v>
      </c>
      <c r="H331" s="126">
        <f>'23-PEÇAS'!G305</f>
        <v>84.92</v>
      </c>
      <c r="I331" s="126">
        <f>'23-PEÇAS'!H305</f>
        <v>1188.8800000000001</v>
      </c>
      <c r="J331" s="127">
        <f>'Composição BDI'!$K$15</f>
        <v>0.20916011614764796</v>
      </c>
      <c r="K331" s="202">
        <f t="shared" si="16"/>
        <v>17.761877063258265</v>
      </c>
      <c r="L331" s="130">
        <f t="shared" si="17"/>
        <v>102.68187706325827</v>
      </c>
      <c r="M331" s="533">
        <f t="shared" si="18"/>
        <v>1437.5462788856157</v>
      </c>
    </row>
    <row r="332" spans="1:13" ht="25.5" x14ac:dyDescent="0.25">
      <c r="A332" s="561"/>
      <c r="B332" s="135" t="str">
        <f>'23-PEÇAS'!A306</f>
        <v>23.304</v>
      </c>
      <c r="C332" s="437" t="str">
        <f>'23-PEÇAS'!B306</f>
        <v>CAIXA DE CONCRETO ARMADO PRE-MOLDADO, SEM FUNDO, QUADRADA, DIMENSOES DE 0,40 X 0,40 X 0,40 M</v>
      </c>
      <c r="D332" s="135" t="str">
        <f>'23-PEÇAS'!C306</f>
        <v>Sinapi</v>
      </c>
      <c r="E332" s="135">
        <f>'23-PEÇAS'!D306</f>
        <v>43430</v>
      </c>
      <c r="F332" s="129" t="str">
        <f>'23-PEÇAS'!E306</f>
        <v>un</v>
      </c>
      <c r="G332" s="129">
        <f>'23-PEÇAS'!F306</f>
        <v>14</v>
      </c>
      <c r="H332" s="126">
        <f>'23-PEÇAS'!G306</f>
        <v>141.07</v>
      </c>
      <c r="I332" s="126">
        <f>'23-PEÇAS'!H306</f>
        <v>1974.98</v>
      </c>
      <c r="J332" s="127">
        <f>'Composição BDI'!$K$15</f>
        <v>0.20916011614764796</v>
      </c>
      <c r="K332" s="202">
        <f t="shared" si="16"/>
        <v>29.506217584948697</v>
      </c>
      <c r="L332" s="130">
        <f t="shared" si="17"/>
        <v>170.57621758494869</v>
      </c>
      <c r="M332" s="533">
        <f t="shared" si="18"/>
        <v>2388.0670461892819</v>
      </c>
    </row>
    <row r="333" spans="1:13" ht="25.5" x14ac:dyDescent="0.25">
      <c r="A333" s="561"/>
      <c r="B333" s="135" t="str">
        <f>'23-PEÇAS'!A307</f>
        <v>23.305</v>
      </c>
      <c r="C333" s="437" t="str">
        <f>'23-PEÇAS'!B307</f>
        <v>CAIXA DE CONCRETO ARMADO PRE-MOLDADO, SEM FUNDO, QUADRADA, DIMENSOES DE 0,60 X 0,60 X 0,50 M</v>
      </c>
      <c r="D333" s="135" t="str">
        <f>'23-PEÇAS'!C307</f>
        <v>Sinapi</v>
      </c>
      <c r="E333" s="135">
        <f>'23-PEÇAS'!D307</f>
        <v>43431</v>
      </c>
      <c r="F333" s="129" t="str">
        <f>'23-PEÇAS'!E307</f>
        <v>un</v>
      </c>
      <c r="G333" s="129">
        <f>'23-PEÇAS'!F307</f>
        <v>14</v>
      </c>
      <c r="H333" s="126">
        <f>'23-PEÇAS'!G307</f>
        <v>138.53</v>
      </c>
      <c r="I333" s="126">
        <f>'23-PEÇAS'!H307</f>
        <v>1939.42</v>
      </c>
      <c r="J333" s="127">
        <f>'Composição BDI'!$K$15</f>
        <v>0.20916011614764796</v>
      </c>
      <c r="K333" s="202">
        <f t="shared" si="16"/>
        <v>28.974950889933673</v>
      </c>
      <c r="L333" s="130">
        <f t="shared" si="17"/>
        <v>167.50495088993367</v>
      </c>
      <c r="M333" s="533">
        <f t="shared" si="18"/>
        <v>2345.0693124590712</v>
      </c>
    </row>
    <row r="334" spans="1:13" ht="25.5" x14ac:dyDescent="0.25">
      <c r="A334" s="561"/>
      <c r="B334" s="135" t="str">
        <f>'23-PEÇAS'!A308</f>
        <v>23.306</v>
      </c>
      <c r="C334" s="437" t="str">
        <f>'23-PEÇAS'!B308</f>
        <v>CAIXA DE CONCRETO ARMADO PRE-MOLDADO, SEM FUNDO, QUADRADA, DIMENSOES DE 0,80 X 0,80 X 0,50 M</v>
      </c>
      <c r="D334" s="135" t="str">
        <f>'23-PEÇAS'!C308</f>
        <v>Sinapi</v>
      </c>
      <c r="E334" s="135">
        <f>'23-PEÇAS'!D308</f>
        <v>43432</v>
      </c>
      <c r="F334" s="129" t="str">
        <f>'23-PEÇAS'!E308</f>
        <v>un</v>
      </c>
      <c r="G334" s="129">
        <f>'23-PEÇAS'!F308</f>
        <v>14</v>
      </c>
      <c r="H334" s="126">
        <f>'23-PEÇAS'!G308</f>
        <v>287.86</v>
      </c>
      <c r="I334" s="126">
        <f>'23-PEÇAS'!H308</f>
        <v>4030.04</v>
      </c>
      <c r="J334" s="127">
        <f>'Composição BDI'!$K$15</f>
        <v>0.20916011614764796</v>
      </c>
      <c r="K334" s="202">
        <f t="shared" si="16"/>
        <v>60.208831034261941</v>
      </c>
      <c r="L334" s="130">
        <f t="shared" si="17"/>
        <v>348.06883103426196</v>
      </c>
      <c r="M334" s="533">
        <f t="shared" si="18"/>
        <v>4872.9636344796672</v>
      </c>
    </row>
    <row r="335" spans="1:13" ht="25.5" x14ac:dyDescent="0.25">
      <c r="A335" s="561"/>
      <c r="B335" s="135" t="str">
        <f>'23-PEÇAS'!A309</f>
        <v>23.307</v>
      </c>
      <c r="C335" s="437" t="str">
        <f>'23-PEÇAS'!B309</f>
        <v>CAIXA DE CONCRETO ARMADO PRE-MOLDADO, SEM FUNDO, QUADRADA, DIMENSOES DE 1,00 X 1,00 X 0,50 M</v>
      </c>
      <c r="D335" s="135" t="str">
        <f>'23-PEÇAS'!C309</f>
        <v>Sinapi</v>
      </c>
      <c r="E335" s="135">
        <f>'23-PEÇAS'!D309</f>
        <v>43433</v>
      </c>
      <c r="F335" s="129" t="str">
        <f>'23-PEÇAS'!E309</f>
        <v>un</v>
      </c>
      <c r="G335" s="129">
        <f>'23-PEÇAS'!F309</f>
        <v>14</v>
      </c>
      <c r="H335" s="126">
        <f>'23-PEÇAS'!G309</f>
        <v>269.60000000000002</v>
      </c>
      <c r="I335" s="126">
        <f>'23-PEÇAS'!H309</f>
        <v>3774.4</v>
      </c>
      <c r="J335" s="127">
        <f>'Composição BDI'!$K$15</f>
        <v>0.20916011614764796</v>
      </c>
      <c r="K335" s="202">
        <f t="shared" si="16"/>
        <v>56.389567313405891</v>
      </c>
      <c r="L335" s="130">
        <f t="shared" si="17"/>
        <v>325.98956731340593</v>
      </c>
      <c r="M335" s="533">
        <f t="shared" si="18"/>
        <v>4563.8539423876828</v>
      </c>
    </row>
    <row r="336" spans="1:13" ht="38.25" x14ac:dyDescent="0.25">
      <c r="A336" s="561"/>
      <c r="B336" s="135" t="str">
        <f>'23-PEÇAS'!A310</f>
        <v>23.308</v>
      </c>
      <c r="C336" s="437" t="str">
        <f>'23-PEÇAS'!B310</f>
        <v>CAIXA DE DESCARGA DE PLASTICO EXTERNA, DE *9* L, PUXADOR FIO DE NYLON, NAO INCLUSO CANO, BOLSA, ENGATE</v>
      </c>
      <c r="D336" s="135" t="str">
        <f>'23-PEÇAS'!C310</f>
        <v>Sinapi</v>
      </c>
      <c r="E336" s="135">
        <f>'23-PEÇAS'!D310</f>
        <v>1030</v>
      </c>
      <c r="F336" s="129" t="str">
        <f>'23-PEÇAS'!E310</f>
        <v>un</v>
      </c>
      <c r="G336" s="129">
        <f>'23-PEÇAS'!F310</f>
        <v>7</v>
      </c>
      <c r="H336" s="126">
        <f>'23-PEÇAS'!G310</f>
        <v>39</v>
      </c>
      <c r="I336" s="126">
        <f>'23-PEÇAS'!H310</f>
        <v>273</v>
      </c>
      <c r="J336" s="127">
        <f>'Composição BDI'!$K$15</f>
        <v>0.20916011614764796</v>
      </c>
      <c r="K336" s="202">
        <f t="shared" si="16"/>
        <v>8.1572445297582696</v>
      </c>
      <c r="L336" s="130">
        <f t="shared" si="17"/>
        <v>47.157244529758273</v>
      </c>
      <c r="M336" s="533">
        <f t="shared" si="18"/>
        <v>330.10071170830793</v>
      </c>
    </row>
    <row r="337" spans="1:13" ht="38.25" x14ac:dyDescent="0.25">
      <c r="A337" s="561"/>
      <c r="B337" s="135" t="str">
        <f>'23-PEÇAS'!A311</f>
        <v>23.309</v>
      </c>
      <c r="C337" s="437" t="str">
        <f>'23-PEÇAS'!B311</f>
        <v>CAIXA DE GORDURA CILINDRICA EM CONCRETO SIMPLES,  PRE-MOLDADA, COM DIAMETRO DE 40 CM E ALTURA DE 45 CM, COM TAMPA</v>
      </c>
      <c r="D337" s="135" t="str">
        <f>'23-PEÇAS'!C311</f>
        <v>Sinapi</v>
      </c>
      <c r="E337" s="135">
        <f>'23-PEÇAS'!D311</f>
        <v>11881</v>
      </c>
      <c r="F337" s="129" t="str">
        <f>'23-PEÇAS'!E311</f>
        <v>un</v>
      </c>
      <c r="G337" s="129">
        <f>'23-PEÇAS'!F311</f>
        <v>4</v>
      </c>
      <c r="H337" s="126">
        <f>'23-PEÇAS'!G311</f>
        <v>151.41</v>
      </c>
      <c r="I337" s="126">
        <f>'23-PEÇAS'!H311</f>
        <v>605.64</v>
      </c>
      <c r="J337" s="127">
        <f>'Composição BDI'!$K$15</f>
        <v>0.20916011614764796</v>
      </c>
      <c r="K337" s="202">
        <f t="shared" si="16"/>
        <v>31.668933185915375</v>
      </c>
      <c r="L337" s="130">
        <f t="shared" si="17"/>
        <v>183.07893318591536</v>
      </c>
      <c r="M337" s="533">
        <f t="shared" si="18"/>
        <v>732.31573274366144</v>
      </c>
    </row>
    <row r="338" spans="1:13" ht="38.25" x14ac:dyDescent="0.25">
      <c r="A338" s="561"/>
      <c r="B338" s="135" t="str">
        <f>'23-PEÇAS'!A312</f>
        <v>23.310</v>
      </c>
      <c r="C338" s="437" t="str">
        <f>'23-PEÇAS'!B312</f>
        <v>CAIXA DE GORDURA EM PVC, DIAMETRO MINIMO 300 MM, DIAMETRO DE SAIDA 100 MM, CAPACIDADE  APROXIMADA 18 LITROS, COM TAMPA E CESTO</v>
      </c>
      <c r="D338" s="135" t="str">
        <f>'23-PEÇAS'!C312</f>
        <v>Sinapi</v>
      </c>
      <c r="E338" s="135">
        <f>'23-PEÇAS'!D312</f>
        <v>35277</v>
      </c>
      <c r="F338" s="129" t="str">
        <f>'23-PEÇAS'!E312</f>
        <v>un</v>
      </c>
      <c r="G338" s="129">
        <f>'23-PEÇAS'!F312</f>
        <v>14</v>
      </c>
      <c r="H338" s="126">
        <f>'23-PEÇAS'!G312</f>
        <v>459.26</v>
      </c>
      <c r="I338" s="126">
        <f>'23-PEÇAS'!H312</f>
        <v>6429.64</v>
      </c>
      <c r="J338" s="127">
        <f>'Composição BDI'!$K$15</f>
        <v>0.20916011614764796</v>
      </c>
      <c r="K338" s="202">
        <f t="shared" si="16"/>
        <v>96.058874941968796</v>
      </c>
      <c r="L338" s="130">
        <f t="shared" si="17"/>
        <v>555.31887494196883</v>
      </c>
      <c r="M338" s="533">
        <f t="shared" si="18"/>
        <v>7774.4642491875638</v>
      </c>
    </row>
    <row r="339" spans="1:13" ht="63.75" x14ac:dyDescent="0.25">
      <c r="A339" s="561"/>
      <c r="B339" s="135" t="str">
        <f>'23-PEÇAS'!A313</f>
        <v>23.311</v>
      </c>
      <c r="C339" s="437" t="str">
        <f>'23-PEÇAS'!B313</f>
        <v>CAIXA DE INCENDIO/ABRIGO PARA MANGUEIRA, DE EMBUTIR/INTERNA, COM 75 X 45 X 17 CM, EM CHAPA DE ACO, PORTA COM VENTILACAO, VISOR COM A INSCRICAO "INCENDIO", SUPORTE/CESTA INTERNA PARA A MANGUEIRA, PINTURA ELETROSTATICA VERMELHA</v>
      </c>
      <c r="D339" s="135" t="str">
        <f>'23-PEÇAS'!C313</f>
        <v>Sinapi</v>
      </c>
      <c r="E339" s="135">
        <f>'23-PEÇAS'!D313</f>
        <v>10521</v>
      </c>
      <c r="F339" s="129" t="str">
        <f>'23-PEÇAS'!E313</f>
        <v>un</v>
      </c>
      <c r="G339" s="129">
        <f>'23-PEÇAS'!F313</f>
        <v>7</v>
      </c>
      <c r="H339" s="126">
        <f>'23-PEÇAS'!G313</f>
        <v>276.81</v>
      </c>
      <c r="I339" s="126">
        <f>'23-PEÇAS'!H313</f>
        <v>1937.67</v>
      </c>
      <c r="J339" s="127">
        <f>'Composição BDI'!$K$15</f>
        <v>0.20916011614764796</v>
      </c>
      <c r="K339" s="202">
        <f t="shared" si="16"/>
        <v>57.897611750830428</v>
      </c>
      <c r="L339" s="130">
        <f t="shared" si="17"/>
        <v>334.70761175083044</v>
      </c>
      <c r="M339" s="533">
        <f t="shared" si="18"/>
        <v>2342.9532822558131</v>
      </c>
    </row>
    <row r="340" spans="1:13" ht="63.75" x14ac:dyDescent="0.25">
      <c r="A340" s="561"/>
      <c r="B340" s="135" t="str">
        <f>'23-PEÇAS'!A314</f>
        <v>23.312</v>
      </c>
      <c r="C340" s="437" t="str">
        <f>'23-PEÇAS'!B314</f>
        <v>CAIXA DE INCENDIO/ABRIGO PARA MANGUEIRA, DE EMBUTIR/INTERNA, COM 90 X 60 X 17 CM, EM CHAPA DE ACO, PORTA COM VENTILACAO, VISOR COM A INSCRICAO "INCENDIO", SUPORTE/CESTA INTERNA PARA A MANGUEIRA, PINTURA ELETROSTATICA VERMELHA</v>
      </c>
      <c r="D340" s="135" t="str">
        <f>'23-PEÇAS'!C314</f>
        <v>Sinapi</v>
      </c>
      <c r="E340" s="135">
        <f>'23-PEÇAS'!D314</f>
        <v>10885</v>
      </c>
      <c r="F340" s="129" t="str">
        <f>'23-PEÇAS'!E314</f>
        <v>un</v>
      </c>
      <c r="G340" s="129">
        <f>'23-PEÇAS'!F314</f>
        <v>7</v>
      </c>
      <c r="H340" s="126">
        <f>'23-PEÇAS'!G314</f>
        <v>348.8</v>
      </c>
      <c r="I340" s="126">
        <f>'23-PEÇAS'!H314</f>
        <v>2441.6</v>
      </c>
      <c r="J340" s="127">
        <f>'Composição BDI'!$K$15</f>
        <v>0.20916011614764796</v>
      </c>
      <c r="K340" s="202">
        <f t="shared" si="16"/>
        <v>72.955048512299612</v>
      </c>
      <c r="L340" s="130">
        <f t="shared" si="17"/>
        <v>421.7550485122996</v>
      </c>
      <c r="M340" s="533">
        <f t="shared" si="18"/>
        <v>2952.2853395860971</v>
      </c>
    </row>
    <row r="341" spans="1:13" ht="38.25" x14ac:dyDescent="0.25">
      <c r="A341" s="561"/>
      <c r="B341" s="135" t="str">
        <f>'23-PEÇAS'!A315</f>
        <v>23.313</v>
      </c>
      <c r="C341" s="437" t="str">
        <f>'23-PEÇAS'!B315</f>
        <v>CAIXA DE INSPECAO PARA ATERRAMENTO E PARA RAIOS, EM POLIPROPILENO,  DIAMETRO = 300 MM X ALTURA = 400 MM</v>
      </c>
      <c r="D341" s="135" t="str">
        <f>'23-PEÇAS'!C315</f>
        <v>Sinapi</v>
      </c>
      <c r="E341" s="135">
        <f>'23-PEÇAS'!D315</f>
        <v>34643</v>
      </c>
      <c r="F341" s="129" t="str">
        <f>'23-PEÇAS'!E315</f>
        <v>un</v>
      </c>
      <c r="G341" s="129">
        <f>'23-PEÇAS'!F315</f>
        <v>14</v>
      </c>
      <c r="H341" s="126">
        <f>'23-PEÇAS'!G315</f>
        <v>52.89</v>
      </c>
      <c r="I341" s="126">
        <f>'23-PEÇAS'!H315</f>
        <v>740.46</v>
      </c>
      <c r="J341" s="127">
        <f>'Composição BDI'!$K$15</f>
        <v>0.20916011614764796</v>
      </c>
      <c r="K341" s="202">
        <f t="shared" si="16"/>
        <v>11.062478543049101</v>
      </c>
      <c r="L341" s="130">
        <f t="shared" si="17"/>
        <v>63.952478543049104</v>
      </c>
      <c r="M341" s="533">
        <f t="shared" si="18"/>
        <v>895.33469960268746</v>
      </c>
    </row>
    <row r="342" spans="1:13" x14ac:dyDescent="0.25">
      <c r="A342" s="561"/>
      <c r="B342" s="135" t="str">
        <f>'23-PEÇAS'!A316</f>
        <v>23.314</v>
      </c>
      <c r="C342" s="437" t="str">
        <f>'23-PEÇAS'!B316</f>
        <v>CAIXA DE LUZ "4 X 2" EM ACO ESMALTADA</v>
      </c>
      <c r="D342" s="135" t="str">
        <f>'23-PEÇAS'!C316</f>
        <v>Sinapi</v>
      </c>
      <c r="E342" s="135">
        <f>'23-PEÇAS'!D316</f>
        <v>2556</v>
      </c>
      <c r="F342" s="129" t="str">
        <f>'23-PEÇAS'!E316</f>
        <v>un</v>
      </c>
      <c r="G342" s="129">
        <f>'23-PEÇAS'!F316</f>
        <v>35</v>
      </c>
      <c r="H342" s="126">
        <f>'23-PEÇAS'!G316</f>
        <v>2.04</v>
      </c>
      <c r="I342" s="126">
        <f>'23-PEÇAS'!H316</f>
        <v>71.400000000000006</v>
      </c>
      <c r="J342" s="127">
        <f>'Composição BDI'!$K$15</f>
        <v>0.20916011614764796</v>
      </c>
      <c r="K342" s="202">
        <f t="shared" si="16"/>
        <v>0.42668663694120185</v>
      </c>
      <c r="L342" s="130">
        <f t="shared" si="17"/>
        <v>2.4666866369412017</v>
      </c>
      <c r="M342" s="533">
        <f t="shared" si="18"/>
        <v>86.334032292942055</v>
      </c>
    </row>
    <row r="343" spans="1:13" x14ac:dyDescent="0.25">
      <c r="A343" s="561"/>
      <c r="B343" s="135" t="str">
        <f>'23-PEÇAS'!A317</f>
        <v>23.315</v>
      </c>
      <c r="C343" s="437" t="str">
        <f>'23-PEÇAS'!B317</f>
        <v>CAIXA DE LUZ "4 X 4" EM ACO ESMALTADA</v>
      </c>
      <c r="D343" s="135" t="str">
        <f>'23-PEÇAS'!C317</f>
        <v>Sinapi</v>
      </c>
      <c r="E343" s="135">
        <f>'23-PEÇAS'!D317</f>
        <v>2557</v>
      </c>
      <c r="F343" s="129" t="str">
        <f>'23-PEÇAS'!E317</f>
        <v>un</v>
      </c>
      <c r="G343" s="129">
        <f>'23-PEÇAS'!F317</f>
        <v>35</v>
      </c>
      <c r="H343" s="126">
        <f>'23-PEÇAS'!G317</f>
        <v>4.32</v>
      </c>
      <c r="I343" s="126">
        <f>'23-PEÇAS'!H317</f>
        <v>151.19999999999999</v>
      </c>
      <c r="J343" s="127">
        <f>'Composição BDI'!$K$15</f>
        <v>0.20916011614764796</v>
      </c>
      <c r="K343" s="202">
        <f t="shared" si="16"/>
        <v>0.90357170175783919</v>
      </c>
      <c r="L343" s="130">
        <f t="shared" si="17"/>
        <v>5.2235717017578391</v>
      </c>
      <c r="M343" s="533">
        <f t="shared" si="18"/>
        <v>182.82500956152438</v>
      </c>
    </row>
    <row r="344" spans="1:13" ht="25.5" x14ac:dyDescent="0.25">
      <c r="A344" s="561"/>
      <c r="B344" s="135" t="str">
        <f>'23-PEÇAS'!A318</f>
        <v>23.316</v>
      </c>
      <c r="C344" s="437" t="str">
        <f>'23-PEÇAS'!B318</f>
        <v>CAIXA DE PASSAGEM METALICA, DE SOBREPOR, COM TAMPA APARAFUSADA, DIMENSOES 15 X 15 X *10* CM</v>
      </c>
      <c r="D344" s="135" t="str">
        <f>'23-PEÇAS'!C318</f>
        <v>Sinapi</v>
      </c>
      <c r="E344" s="135">
        <f>'23-PEÇAS'!D318</f>
        <v>20254</v>
      </c>
      <c r="F344" s="129" t="str">
        <f>'23-PEÇAS'!E318</f>
        <v>un</v>
      </c>
      <c r="G344" s="129">
        <f>'23-PEÇAS'!F318</f>
        <v>14</v>
      </c>
      <c r="H344" s="126">
        <f>'23-PEÇAS'!G318</f>
        <v>29</v>
      </c>
      <c r="I344" s="126">
        <f>'23-PEÇAS'!H318</f>
        <v>406</v>
      </c>
      <c r="J344" s="127">
        <f>'Composição BDI'!$K$15</f>
        <v>0.20916011614764796</v>
      </c>
      <c r="K344" s="202">
        <f t="shared" si="16"/>
        <v>6.0656433682817905</v>
      </c>
      <c r="L344" s="130">
        <f t="shared" si="17"/>
        <v>35.065643368281791</v>
      </c>
      <c r="M344" s="533">
        <f t="shared" si="18"/>
        <v>490.91900715594505</v>
      </c>
    </row>
    <row r="345" spans="1:13" ht="25.5" x14ac:dyDescent="0.25">
      <c r="A345" s="561"/>
      <c r="B345" s="135" t="str">
        <f>'23-PEÇAS'!A319</f>
        <v>23.317</v>
      </c>
      <c r="C345" s="437" t="str">
        <f>'23-PEÇAS'!B319</f>
        <v>CAIXA DE PASSAGEM METALICA, DE SOBREPOR, COM TAMPA APARAFUSADA, DIMENSOES 35 X 35 X *12* CM</v>
      </c>
      <c r="D345" s="135" t="str">
        <f>'23-PEÇAS'!C319</f>
        <v>Sinapi</v>
      </c>
      <c r="E345" s="135">
        <f>'23-PEÇAS'!D319</f>
        <v>20253</v>
      </c>
      <c r="F345" s="129" t="str">
        <f>'23-PEÇAS'!E319</f>
        <v>un</v>
      </c>
      <c r="G345" s="129">
        <f>'23-PEÇAS'!F319</f>
        <v>14</v>
      </c>
      <c r="H345" s="126">
        <f>'23-PEÇAS'!G319</f>
        <v>95.25</v>
      </c>
      <c r="I345" s="126">
        <f>'23-PEÇAS'!H319</f>
        <v>1333.5</v>
      </c>
      <c r="J345" s="127">
        <f>'Composição BDI'!$K$15</f>
        <v>0.20916011614764796</v>
      </c>
      <c r="K345" s="202">
        <f t="shared" si="16"/>
        <v>19.922501063063468</v>
      </c>
      <c r="L345" s="130">
        <f t="shared" si="17"/>
        <v>115.17250106306346</v>
      </c>
      <c r="M345" s="533">
        <f t="shared" si="18"/>
        <v>1612.4150148828885</v>
      </c>
    </row>
    <row r="346" spans="1:13" ht="25.5" x14ac:dyDescent="0.25">
      <c r="A346" s="561"/>
      <c r="B346" s="135" t="str">
        <f>'23-PEÇAS'!A320</f>
        <v>23.318</v>
      </c>
      <c r="C346" s="437" t="str">
        <f>'23-PEÇAS'!B320</f>
        <v>CAIXA DE PASSAGEM, EM PVC, DE 4" X 2", PARA ELETRODUTO FLEXIVEL CORRUGADO</v>
      </c>
      <c r="D346" s="135" t="str">
        <f>'23-PEÇAS'!C320</f>
        <v>Sinapi</v>
      </c>
      <c r="E346" s="135">
        <f>'23-PEÇAS'!D320</f>
        <v>1872</v>
      </c>
      <c r="F346" s="129" t="str">
        <f>'23-PEÇAS'!E320</f>
        <v>un</v>
      </c>
      <c r="G346" s="129">
        <f>'23-PEÇAS'!F320</f>
        <v>35</v>
      </c>
      <c r="H346" s="126">
        <f>'23-PEÇAS'!G320</f>
        <v>3.58</v>
      </c>
      <c r="I346" s="126">
        <f>'23-PEÇAS'!H320</f>
        <v>125.3</v>
      </c>
      <c r="J346" s="127">
        <f>'Composição BDI'!$K$15</f>
        <v>0.20916011614764796</v>
      </c>
      <c r="K346" s="202">
        <f t="shared" si="16"/>
        <v>0.74879321580857972</v>
      </c>
      <c r="L346" s="130">
        <f t="shared" si="17"/>
        <v>4.32879321580858</v>
      </c>
      <c r="M346" s="533">
        <f t="shared" si="18"/>
        <v>151.5077625533003</v>
      </c>
    </row>
    <row r="347" spans="1:13" ht="25.5" x14ac:dyDescent="0.25">
      <c r="A347" s="561"/>
      <c r="B347" s="135" t="str">
        <f>'23-PEÇAS'!A321</f>
        <v>23.319</v>
      </c>
      <c r="C347" s="437" t="str">
        <f>'23-PEÇAS'!B321</f>
        <v>CAIXA DE PASSAGEM, EM PVC, DE 4" X 4", PARA ELETRODUTO FLEXIVEL CORRUGADO</v>
      </c>
      <c r="D347" s="135" t="str">
        <f>'23-PEÇAS'!C321</f>
        <v>Sinapi</v>
      </c>
      <c r="E347" s="135">
        <f>'23-PEÇAS'!D321</f>
        <v>1873</v>
      </c>
      <c r="F347" s="129" t="str">
        <f>'23-PEÇAS'!E321</f>
        <v>un</v>
      </c>
      <c r="G347" s="129">
        <f>'23-PEÇAS'!F321</f>
        <v>35</v>
      </c>
      <c r="H347" s="126">
        <f>'23-PEÇAS'!G321</f>
        <v>7.11</v>
      </c>
      <c r="I347" s="126">
        <f>'23-PEÇAS'!H321</f>
        <v>248.85</v>
      </c>
      <c r="J347" s="127">
        <f>'Composição BDI'!$K$15</f>
        <v>0.20916011614764796</v>
      </c>
      <c r="K347" s="202">
        <f t="shared" si="16"/>
        <v>1.487128425809777</v>
      </c>
      <c r="L347" s="130">
        <f t="shared" si="17"/>
        <v>8.5971284258097782</v>
      </c>
      <c r="M347" s="533">
        <f t="shared" si="18"/>
        <v>300.89949490334226</v>
      </c>
    </row>
    <row r="348" spans="1:13" ht="25.5" x14ac:dyDescent="0.25">
      <c r="A348" s="561"/>
      <c r="B348" s="135" t="str">
        <f>'23-PEÇAS'!A322</f>
        <v>23.320</v>
      </c>
      <c r="C348" s="437" t="str">
        <f>'23-PEÇAS'!B322</f>
        <v>CAIXA OCTOGONAL DE FUNDO MOVEL, EM PVC, DE 4" X 4", PARA ELETRODUTO FLEXIVEL CORRUGADO</v>
      </c>
      <c r="D348" s="135" t="str">
        <f>'23-PEÇAS'!C322</f>
        <v>Sinapi</v>
      </c>
      <c r="E348" s="135">
        <f>'23-PEÇAS'!D322</f>
        <v>12001</v>
      </c>
      <c r="F348" s="129" t="str">
        <f>'23-PEÇAS'!E322</f>
        <v>un</v>
      </c>
      <c r="G348" s="129">
        <f>'23-PEÇAS'!F322</f>
        <v>14</v>
      </c>
      <c r="H348" s="126">
        <f>'23-PEÇAS'!G322</f>
        <v>9.24</v>
      </c>
      <c r="I348" s="126">
        <f>'23-PEÇAS'!H322</f>
        <v>129.36000000000001</v>
      </c>
      <c r="J348" s="127">
        <f>'Composição BDI'!$K$15</f>
        <v>0.20916011614764796</v>
      </c>
      <c r="K348" s="202">
        <f t="shared" si="16"/>
        <v>1.9326394732042671</v>
      </c>
      <c r="L348" s="130">
        <f t="shared" si="17"/>
        <v>11.172639473204267</v>
      </c>
      <c r="M348" s="533">
        <f t="shared" si="18"/>
        <v>156.41695262485973</v>
      </c>
    </row>
    <row r="349" spans="1:13" ht="25.5" x14ac:dyDescent="0.25">
      <c r="A349" s="561"/>
      <c r="B349" s="135" t="str">
        <f>'23-PEÇAS'!A323</f>
        <v>23.321</v>
      </c>
      <c r="C349" s="437" t="str">
        <f>'23-PEÇAS'!B323</f>
        <v>CAIXA SIFONADA PVC, 100 X 100 X 50 MM, COM GRELHA REDONDA, BRANCA</v>
      </c>
      <c r="D349" s="135" t="str">
        <f>'23-PEÇAS'!C323</f>
        <v>Sinapi</v>
      </c>
      <c r="E349" s="135">
        <f>'23-PEÇAS'!D323</f>
        <v>5103</v>
      </c>
      <c r="F349" s="129" t="str">
        <f>'23-PEÇAS'!E323</f>
        <v>un</v>
      </c>
      <c r="G349" s="129">
        <f>'23-PEÇAS'!F323</f>
        <v>14</v>
      </c>
      <c r="H349" s="126">
        <f>'23-PEÇAS'!G323</f>
        <v>29.07</v>
      </c>
      <c r="I349" s="126">
        <f>'23-PEÇAS'!H323</f>
        <v>406.98</v>
      </c>
      <c r="J349" s="127">
        <f>'Composição BDI'!$K$15</f>
        <v>0.20916011614764796</v>
      </c>
      <c r="K349" s="202">
        <f t="shared" si="16"/>
        <v>6.0802845764121258</v>
      </c>
      <c r="L349" s="130">
        <f t="shared" si="17"/>
        <v>35.150284576412126</v>
      </c>
      <c r="M349" s="533">
        <f t="shared" si="18"/>
        <v>492.10398406976975</v>
      </c>
    </row>
    <row r="350" spans="1:13" ht="25.5" x14ac:dyDescent="0.25">
      <c r="A350" s="561"/>
      <c r="B350" s="135" t="str">
        <f>'23-PEÇAS'!A324</f>
        <v>23.322</v>
      </c>
      <c r="C350" s="437" t="str">
        <f>'23-PEÇAS'!B324</f>
        <v>CAIXA SIFONADA, PVC, 150 X *185* X 75 MM, COM GRELHA QUADRADA, BRANCA</v>
      </c>
      <c r="D350" s="135" t="str">
        <f>'23-PEÇAS'!C324</f>
        <v>Sinapi</v>
      </c>
      <c r="E350" s="135">
        <f>'23-PEÇAS'!D324</f>
        <v>11714</v>
      </c>
      <c r="F350" s="129" t="str">
        <f>'23-PEÇAS'!E324</f>
        <v>un</v>
      </c>
      <c r="G350" s="129">
        <f>'23-PEÇAS'!F324</f>
        <v>14</v>
      </c>
      <c r="H350" s="126">
        <f>'23-PEÇAS'!G324</f>
        <v>83.31</v>
      </c>
      <c r="I350" s="126">
        <f>'23-PEÇAS'!H324</f>
        <v>1166.3399999999999</v>
      </c>
      <c r="J350" s="127">
        <f>'Composição BDI'!$K$15</f>
        <v>0.20916011614764796</v>
      </c>
      <c r="K350" s="202">
        <f t="shared" ref="K350:K413" si="19">H350*J350</f>
        <v>17.425129276260552</v>
      </c>
      <c r="L350" s="130">
        <f t="shared" ref="L350:L413" si="20">H350+K350</f>
        <v>100.73512927626055</v>
      </c>
      <c r="M350" s="533">
        <f t="shared" ref="M350:M413" si="21">L350*G350</f>
        <v>1410.2918098676478</v>
      </c>
    </row>
    <row r="351" spans="1:13" ht="25.5" x14ac:dyDescent="0.25">
      <c r="A351" s="561"/>
      <c r="B351" s="135" t="str">
        <f>'23-PEÇAS'!A325</f>
        <v>23.323</v>
      </c>
      <c r="C351" s="437" t="str">
        <f>'23-PEÇAS'!B325</f>
        <v>CAIXA SIFONADA, PVC, 150 X 150 X 50 MM, COM GRELHA QUADRADA, BRANCA (NBR 5688)</v>
      </c>
      <c r="D351" s="135" t="str">
        <f>'23-PEÇAS'!C325</f>
        <v>Sinapi</v>
      </c>
      <c r="E351" s="135">
        <f>'23-PEÇAS'!D325</f>
        <v>11712</v>
      </c>
      <c r="F351" s="129" t="str">
        <f>'23-PEÇAS'!E325</f>
        <v>un</v>
      </c>
      <c r="G351" s="129">
        <f>'23-PEÇAS'!F325</f>
        <v>14</v>
      </c>
      <c r="H351" s="126">
        <f>'23-PEÇAS'!G325</f>
        <v>54.4</v>
      </c>
      <c r="I351" s="126">
        <f>'23-PEÇAS'!H325</f>
        <v>761.6</v>
      </c>
      <c r="J351" s="127">
        <f>'Composição BDI'!$K$15</f>
        <v>0.20916011614764796</v>
      </c>
      <c r="K351" s="202">
        <f t="shared" si="19"/>
        <v>11.378310318432048</v>
      </c>
      <c r="L351" s="130">
        <f t="shared" si="20"/>
        <v>65.778310318432048</v>
      </c>
      <c r="M351" s="533">
        <f t="shared" si="21"/>
        <v>920.8963444580487</v>
      </c>
    </row>
    <row r="352" spans="1:13" x14ac:dyDescent="0.25">
      <c r="A352" s="561"/>
      <c r="B352" s="135" t="str">
        <f>'23-PEÇAS'!A326</f>
        <v>23.324</v>
      </c>
      <c r="C352" s="437" t="str">
        <f>'23-PEÇAS'!B326</f>
        <v>CAL HIDRATADA CH-I PARA ARGAMASSAS</v>
      </c>
      <c r="D352" s="135" t="str">
        <f>'23-PEÇAS'!C326</f>
        <v>Sinapi</v>
      </c>
      <c r="E352" s="135">
        <f>'23-PEÇAS'!D326</f>
        <v>1106</v>
      </c>
      <c r="F352" s="129" t="str">
        <f>'23-PEÇAS'!E326</f>
        <v>Kg</v>
      </c>
      <c r="G352" s="129">
        <f>'23-PEÇAS'!F326</f>
        <v>21</v>
      </c>
      <c r="H352" s="126">
        <f>'23-PEÇAS'!G326</f>
        <v>1.1000000000000001</v>
      </c>
      <c r="I352" s="126">
        <f>'23-PEÇAS'!H326</f>
        <v>23.1</v>
      </c>
      <c r="J352" s="127">
        <f>'Composição BDI'!$K$15</f>
        <v>0.20916011614764796</v>
      </c>
      <c r="K352" s="202">
        <f t="shared" si="19"/>
        <v>0.23007612776241276</v>
      </c>
      <c r="L352" s="130">
        <f t="shared" si="20"/>
        <v>1.3300761277624129</v>
      </c>
      <c r="M352" s="533">
        <f t="shared" si="21"/>
        <v>27.93159868301067</v>
      </c>
    </row>
    <row r="353" spans="1:13" x14ac:dyDescent="0.25">
      <c r="A353" s="561"/>
      <c r="B353" s="135" t="str">
        <f>'23-PEÇAS'!A327</f>
        <v>23.325</v>
      </c>
      <c r="C353" s="437" t="str">
        <f>'23-PEÇAS'!B327</f>
        <v>CAL VIRGEM COMUM PARA ARGAMASSAS (NBR 6453)</v>
      </c>
      <c r="D353" s="135" t="str">
        <f>'23-PEÇAS'!C327</f>
        <v>Sinapi</v>
      </c>
      <c r="E353" s="135">
        <f>'23-PEÇAS'!D327</f>
        <v>1107</v>
      </c>
      <c r="F353" s="129" t="str">
        <f>'23-PEÇAS'!E327</f>
        <v>Kg</v>
      </c>
      <c r="G353" s="129">
        <f>'23-PEÇAS'!F327</f>
        <v>21</v>
      </c>
      <c r="H353" s="126">
        <f>'23-PEÇAS'!G327</f>
        <v>0.93</v>
      </c>
      <c r="I353" s="126">
        <f>'23-PEÇAS'!H327</f>
        <v>19.53</v>
      </c>
      <c r="J353" s="127">
        <f>'Composição BDI'!$K$15</f>
        <v>0.20916011614764796</v>
      </c>
      <c r="K353" s="202">
        <f t="shared" si="19"/>
        <v>0.19451890801731261</v>
      </c>
      <c r="L353" s="130">
        <f t="shared" si="20"/>
        <v>1.1245189080173126</v>
      </c>
      <c r="M353" s="533">
        <f t="shared" si="21"/>
        <v>23.614897068363565</v>
      </c>
    </row>
    <row r="354" spans="1:13" ht="25.5" x14ac:dyDescent="0.25">
      <c r="A354" s="561"/>
      <c r="B354" s="135" t="str">
        <f>'23-PEÇAS'!A328</f>
        <v>23.326</v>
      </c>
      <c r="C354" s="437" t="str">
        <f>'23-PEÇAS'!B328</f>
        <v>CALHA MOLDURA AMERICANA DE CHAPA DE ACO GALVANIZADA NUM 26, CORTE 33 CM</v>
      </c>
      <c r="D354" s="135" t="str">
        <f>'23-PEÇAS'!C328</f>
        <v>Sinapi</v>
      </c>
      <c r="E354" s="135">
        <f>'23-PEÇAS'!D328</f>
        <v>1108</v>
      </c>
      <c r="F354" s="129" t="str">
        <f>'23-PEÇAS'!E328</f>
        <v>un</v>
      </c>
      <c r="G354" s="129">
        <f>'23-PEÇAS'!F328</f>
        <v>35</v>
      </c>
      <c r="H354" s="126">
        <f>'23-PEÇAS'!G328</f>
        <v>37.119999999999997</v>
      </c>
      <c r="I354" s="126">
        <f>'23-PEÇAS'!H328</f>
        <v>1299.2</v>
      </c>
      <c r="J354" s="127">
        <f>'Composição BDI'!$K$15</f>
        <v>0.20916011614764796</v>
      </c>
      <c r="K354" s="202">
        <f t="shared" si="19"/>
        <v>7.7640235114006915</v>
      </c>
      <c r="L354" s="130">
        <f t="shared" si="20"/>
        <v>44.884023511400692</v>
      </c>
      <c r="M354" s="533">
        <f t="shared" si="21"/>
        <v>1570.9408228990242</v>
      </c>
    </row>
    <row r="355" spans="1:13" ht="25.5" x14ac:dyDescent="0.25">
      <c r="A355" s="561"/>
      <c r="B355" s="135" t="str">
        <f>'23-PEÇAS'!A329</f>
        <v>23.327</v>
      </c>
      <c r="C355" s="437" t="str">
        <f>'23-PEÇAS'!B329</f>
        <v>CALHA PARA AGUA FURTADA DE CHAPA DE ACO GALVANIZADA NUM 26, CORTE 50 CM</v>
      </c>
      <c r="D355" s="135" t="str">
        <f>'23-PEÇAS'!C329</f>
        <v>Sinapi</v>
      </c>
      <c r="E355" s="135">
        <f>'23-PEÇAS'!D329</f>
        <v>1118</v>
      </c>
      <c r="F355" s="129" t="str">
        <f>'23-PEÇAS'!E329</f>
        <v>un</v>
      </c>
      <c r="G355" s="129">
        <f>'23-PEÇAS'!F329</f>
        <v>35</v>
      </c>
      <c r="H355" s="126">
        <f>'23-PEÇAS'!G329</f>
        <v>44.23</v>
      </c>
      <c r="I355" s="126">
        <f>'23-PEÇAS'!H329</f>
        <v>1548.05</v>
      </c>
      <c r="J355" s="127">
        <f>'Composição BDI'!$K$15</f>
        <v>0.20916011614764796</v>
      </c>
      <c r="K355" s="202">
        <f t="shared" si="19"/>
        <v>9.2511519372104676</v>
      </c>
      <c r="L355" s="130">
        <f t="shared" si="20"/>
        <v>53.481151937210463</v>
      </c>
      <c r="M355" s="533">
        <f t="shared" si="21"/>
        <v>1871.8403178023661</v>
      </c>
    </row>
    <row r="356" spans="1:13" ht="25.5" x14ac:dyDescent="0.25">
      <c r="A356" s="561"/>
      <c r="B356" s="135" t="str">
        <f>'23-PEÇAS'!A330</f>
        <v>23.328</v>
      </c>
      <c r="C356" s="437" t="str">
        <f>'23-PEÇAS'!B330</f>
        <v>CALHA QUADRADA DE CHAPA DE ACO GALVANIZADA NUM 26, CORTE 33 CM</v>
      </c>
      <c r="D356" s="135" t="str">
        <f>'23-PEÇAS'!C330</f>
        <v>Sinapi</v>
      </c>
      <c r="E356" s="135">
        <f>'23-PEÇAS'!D330</f>
        <v>1109</v>
      </c>
      <c r="F356" s="129" t="str">
        <f>'23-PEÇAS'!E330</f>
        <v>un</v>
      </c>
      <c r="G356" s="129">
        <f>'23-PEÇAS'!F330</f>
        <v>35</v>
      </c>
      <c r="H356" s="126">
        <f>'23-PEÇAS'!G330</f>
        <v>37.119999999999997</v>
      </c>
      <c r="I356" s="126">
        <f>'23-PEÇAS'!H330</f>
        <v>1299.2</v>
      </c>
      <c r="J356" s="127">
        <f>'Composição BDI'!$K$15</f>
        <v>0.20916011614764796</v>
      </c>
      <c r="K356" s="202">
        <f t="shared" si="19"/>
        <v>7.7640235114006915</v>
      </c>
      <c r="L356" s="130">
        <f t="shared" si="20"/>
        <v>44.884023511400692</v>
      </c>
      <c r="M356" s="533">
        <f t="shared" si="21"/>
        <v>1570.9408228990242</v>
      </c>
    </row>
    <row r="357" spans="1:13" ht="25.5" x14ac:dyDescent="0.25">
      <c r="A357" s="561"/>
      <c r="B357" s="135" t="str">
        <f>'23-PEÇAS'!A331</f>
        <v>23.329</v>
      </c>
      <c r="C357" s="437" t="str">
        <f>'23-PEÇAS'!B331</f>
        <v>CANTONEIRA (ABAS IGUAIS) EM FERRO GALVANIZADO, 25,4 MM X 3,17 MM (L X E), 1,27KG/M</v>
      </c>
      <c r="D357" s="135" t="str">
        <f>'23-PEÇAS'!C331</f>
        <v>Sinapi</v>
      </c>
      <c r="E357" s="135">
        <f>'23-PEÇAS'!D331</f>
        <v>567</v>
      </c>
      <c r="F357" s="129" t="str">
        <f>'23-PEÇAS'!E331</f>
        <v>m</v>
      </c>
      <c r="G357" s="129">
        <f>'23-PEÇAS'!F331</f>
        <v>70</v>
      </c>
      <c r="H357" s="126">
        <f>'23-PEÇAS'!G331</f>
        <v>18.05</v>
      </c>
      <c r="I357" s="126">
        <f>'23-PEÇAS'!H331</f>
        <v>1263.5</v>
      </c>
      <c r="J357" s="127">
        <f>'Composição BDI'!$K$15</f>
        <v>0.20916011614764796</v>
      </c>
      <c r="K357" s="202">
        <f t="shared" si="19"/>
        <v>3.7753400964650456</v>
      </c>
      <c r="L357" s="130">
        <f t="shared" si="20"/>
        <v>21.825340096465048</v>
      </c>
      <c r="M357" s="533">
        <f t="shared" si="21"/>
        <v>1527.7738067525534</v>
      </c>
    </row>
    <row r="358" spans="1:13" ht="25.5" x14ac:dyDescent="0.25">
      <c r="A358" s="561"/>
      <c r="B358" s="135" t="str">
        <f>'23-PEÇAS'!A332</f>
        <v>23.330</v>
      </c>
      <c r="C358" s="437" t="str">
        <f>'23-PEÇAS'!B332</f>
        <v>CANTONEIRA (ABAS IGUAIS) EM FERRO GALVANIZADO, 38,1 MM X 3,17 MM (L X E), 3,48 KG/M</v>
      </c>
      <c r="D358" s="135" t="str">
        <f>'23-PEÇAS'!C332</f>
        <v>Sinapi</v>
      </c>
      <c r="E358" s="135">
        <f>'23-PEÇAS'!D332</f>
        <v>574</v>
      </c>
      <c r="F358" s="129" t="str">
        <f>'23-PEÇAS'!E332</f>
        <v>m</v>
      </c>
      <c r="G358" s="129">
        <f>'23-PEÇAS'!F332</f>
        <v>70</v>
      </c>
      <c r="H358" s="126">
        <f>'23-PEÇAS'!G332</f>
        <v>47.44</v>
      </c>
      <c r="I358" s="126">
        <f>'23-PEÇAS'!H332</f>
        <v>3320.8</v>
      </c>
      <c r="J358" s="127">
        <f>'Composição BDI'!$K$15</f>
        <v>0.20916011614764796</v>
      </c>
      <c r="K358" s="202">
        <f t="shared" si="19"/>
        <v>9.9225559100444194</v>
      </c>
      <c r="L358" s="130">
        <f t="shared" si="20"/>
        <v>57.362555910044421</v>
      </c>
      <c r="M358" s="533">
        <f t="shared" si="21"/>
        <v>4015.3789137031094</v>
      </c>
    </row>
    <row r="359" spans="1:13" ht="25.5" x14ac:dyDescent="0.25">
      <c r="A359" s="561"/>
      <c r="B359" s="135" t="str">
        <f>'23-PEÇAS'!A333</f>
        <v>23.331</v>
      </c>
      <c r="C359" s="437" t="str">
        <f>'23-PEÇAS'!B333</f>
        <v>CANTONEIRA (ABAS IGUAIS) EM FERRO GALVANIZADO, 50,8 MM X 9,53 MM (L X E), 6,99 KG/M</v>
      </c>
      <c r="D359" s="135" t="str">
        <f>'23-PEÇAS'!C333</f>
        <v>Sinapi</v>
      </c>
      <c r="E359" s="135">
        <f>'23-PEÇAS'!D333</f>
        <v>568</v>
      </c>
      <c r="F359" s="129" t="str">
        <f>'23-PEÇAS'!E333</f>
        <v>m</v>
      </c>
      <c r="G359" s="129">
        <f>'23-PEÇAS'!F333</f>
        <v>70</v>
      </c>
      <c r="H359" s="126">
        <f>'23-PEÇAS'!G333</f>
        <v>29.99</v>
      </c>
      <c r="I359" s="126">
        <f>'23-PEÇAS'!H333</f>
        <v>2099.3000000000002</v>
      </c>
      <c r="J359" s="127">
        <f>'Composição BDI'!$K$15</f>
        <v>0.20916011614764796</v>
      </c>
      <c r="K359" s="202">
        <f t="shared" si="19"/>
        <v>6.272711883267962</v>
      </c>
      <c r="L359" s="130">
        <f t="shared" si="20"/>
        <v>36.262711883267961</v>
      </c>
      <c r="M359" s="533">
        <f t="shared" si="21"/>
        <v>2538.3898318287575</v>
      </c>
    </row>
    <row r="360" spans="1:13" x14ac:dyDescent="0.25">
      <c r="A360" s="561"/>
      <c r="B360" s="135" t="str">
        <f>'23-PEÇAS'!A334</f>
        <v>23.332</v>
      </c>
      <c r="C360" s="437" t="str">
        <f>'23-PEÇAS'!B334</f>
        <v>CAP PVC, ROSCAVEL, 1 1/2",  AGUA FRIA PREDIAL</v>
      </c>
      <c r="D360" s="135" t="str">
        <f>'23-PEÇAS'!C334</f>
        <v>Sinapi</v>
      </c>
      <c r="E360" s="135">
        <f>'23-PEÇAS'!D334</f>
        <v>1210</v>
      </c>
      <c r="F360" s="129" t="str">
        <f>'23-PEÇAS'!E334</f>
        <v>un</v>
      </c>
      <c r="G360" s="129">
        <f>'23-PEÇAS'!F334</f>
        <v>11</v>
      </c>
      <c r="H360" s="126">
        <f>'23-PEÇAS'!G334</f>
        <v>15.22</v>
      </c>
      <c r="I360" s="126">
        <f>'23-PEÇAS'!H334</f>
        <v>167.42</v>
      </c>
      <c r="J360" s="127">
        <f>'Composição BDI'!$K$15</f>
        <v>0.20916011614764796</v>
      </c>
      <c r="K360" s="202">
        <f t="shared" si="19"/>
        <v>3.1834169677672022</v>
      </c>
      <c r="L360" s="130">
        <f t="shared" si="20"/>
        <v>18.403416967767203</v>
      </c>
      <c r="M360" s="533">
        <f t="shared" si="21"/>
        <v>202.43758664543924</v>
      </c>
    </row>
    <row r="361" spans="1:13" x14ac:dyDescent="0.25">
      <c r="A361" s="561"/>
      <c r="B361" s="135" t="str">
        <f>'23-PEÇAS'!A335</f>
        <v>23.333</v>
      </c>
      <c r="C361" s="437" t="str">
        <f>'23-PEÇAS'!B335</f>
        <v>CAP PVC, ROSCAVEL, 1 1/4",  AGUA FRIA PREDIAL</v>
      </c>
      <c r="D361" s="135" t="str">
        <f>'23-PEÇAS'!C335</f>
        <v>Sinapi</v>
      </c>
      <c r="E361" s="135">
        <f>'23-PEÇAS'!D335</f>
        <v>1203</v>
      </c>
      <c r="F361" s="129" t="str">
        <f>'23-PEÇAS'!E335</f>
        <v>un</v>
      </c>
      <c r="G361" s="129">
        <f>'23-PEÇAS'!F335</f>
        <v>11</v>
      </c>
      <c r="H361" s="126">
        <f>'23-PEÇAS'!G335</f>
        <v>14.75</v>
      </c>
      <c r="I361" s="126">
        <f>'23-PEÇAS'!H335</f>
        <v>162.25</v>
      </c>
      <c r="J361" s="127">
        <f>'Composição BDI'!$K$15</f>
        <v>0.20916011614764796</v>
      </c>
      <c r="K361" s="202">
        <f t="shared" si="19"/>
        <v>3.0851117131778074</v>
      </c>
      <c r="L361" s="130">
        <f t="shared" si="20"/>
        <v>17.835111713177806</v>
      </c>
      <c r="M361" s="533">
        <f t="shared" si="21"/>
        <v>196.18622884495588</v>
      </c>
    </row>
    <row r="362" spans="1:13" x14ac:dyDescent="0.25">
      <c r="A362" s="561"/>
      <c r="B362" s="135" t="str">
        <f>'23-PEÇAS'!A336</f>
        <v>23.334</v>
      </c>
      <c r="C362" s="437" t="str">
        <f>'23-PEÇAS'!B336</f>
        <v>CAP PVC, ROSCAVEL, 1",  PARA AGUA FRIA PREDIAL</v>
      </c>
      <c r="D362" s="135" t="str">
        <f>'23-PEÇAS'!C336</f>
        <v>Sinapi</v>
      </c>
      <c r="E362" s="135">
        <f>'23-PEÇAS'!D336</f>
        <v>1202</v>
      </c>
      <c r="F362" s="129" t="str">
        <f>'23-PEÇAS'!E336</f>
        <v>un</v>
      </c>
      <c r="G362" s="129">
        <f>'23-PEÇAS'!F336</f>
        <v>11</v>
      </c>
      <c r="H362" s="126">
        <f>'23-PEÇAS'!G336</f>
        <v>5.07</v>
      </c>
      <c r="I362" s="126">
        <f>'23-PEÇAS'!H336</f>
        <v>55.77</v>
      </c>
      <c r="J362" s="127">
        <f>'Composição BDI'!$K$15</f>
        <v>0.20916011614764796</v>
      </c>
      <c r="K362" s="202">
        <f t="shared" si="19"/>
        <v>1.0604417888685751</v>
      </c>
      <c r="L362" s="130">
        <f t="shared" si="20"/>
        <v>6.1304417888685752</v>
      </c>
      <c r="M362" s="533">
        <f t="shared" si="21"/>
        <v>67.434859677554329</v>
      </c>
    </row>
    <row r="363" spans="1:13" x14ac:dyDescent="0.25">
      <c r="A363" s="561"/>
      <c r="B363" s="135" t="str">
        <f>'23-PEÇAS'!A337</f>
        <v>23.335</v>
      </c>
      <c r="C363" s="437" t="str">
        <f>'23-PEÇAS'!B337</f>
        <v>CAP PVC, ROSCAVEL, 1/2", PARA AGUA FRIA PREDIAL</v>
      </c>
      <c r="D363" s="135" t="str">
        <f>'23-PEÇAS'!C337</f>
        <v>Sinapi</v>
      </c>
      <c r="E363" s="135">
        <f>'23-PEÇAS'!D337</f>
        <v>1197</v>
      </c>
      <c r="F363" s="129" t="str">
        <f>'23-PEÇAS'!E337</f>
        <v>un</v>
      </c>
      <c r="G363" s="129">
        <f>'23-PEÇAS'!F337</f>
        <v>11</v>
      </c>
      <c r="H363" s="126">
        <f>'23-PEÇAS'!G337</f>
        <v>1.88</v>
      </c>
      <c r="I363" s="126">
        <f>'23-PEÇAS'!H337</f>
        <v>20.68</v>
      </c>
      <c r="J363" s="127">
        <f>'Composição BDI'!$K$15</f>
        <v>0.20916011614764796</v>
      </c>
      <c r="K363" s="202">
        <f t="shared" si="19"/>
        <v>0.39322101835757811</v>
      </c>
      <c r="L363" s="130">
        <f t="shared" si="20"/>
        <v>2.2732210183575781</v>
      </c>
      <c r="M363" s="533">
        <f t="shared" si="21"/>
        <v>25.005431201933359</v>
      </c>
    </row>
    <row r="364" spans="1:13" x14ac:dyDescent="0.25">
      <c r="A364" s="561"/>
      <c r="B364" s="135" t="str">
        <f>'23-PEÇAS'!A338</f>
        <v>23.336</v>
      </c>
      <c r="C364" s="437" t="str">
        <f>'23-PEÇAS'!B338</f>
        <v>CAP PVC, ROSCAVEL, 2",  AGUA FRIA PREDIAL</v>
      </c>
      <c r="D364" s="135" t="str">
        <f>'23-PEÇAS'!C338</f>
        <v>Sinapi</v>
      </c>
      <c r="E364" s="135">
        <f>'23-PEÇAS'!D338</f>
        <v>1211</v>
      </c>
      <c r="F364" s="129" t="str">
        <f>'23-PEÇAS'!E338</f>
        <v>un</v>
      </c>
      <c r="G364" s="129">
        <f>'23-PEÇAS'!F338</f>
        <v>11</v>
      </c>
      <c r="H364" s="126">
        <f>'23-PEÇAS'!G338</f>
        <v>15.48</v>
      </c>
      <c r="I364" s="126">
        <f>'23-PEÇAS'!H338</f>
        <v>170.28</v>
      </c>
      <c r="J364" s="127">
        <f>'Composição BDI'!$K$15</f>
        <v>0.20916011614764796</v>
      </c>
      <c r="K364" s="202">
        <f t="shared" si="19"/>
        <v>3.2377985979655906</v>
      </c>
      <c r="L364" s="130">
        <f t="shared" si="20"/>
        <v>18.71779859796559</v>
      </c>
      <c r="M364" s="533">
        <f t="shared" si="21"/>
        <v>205.8957845776215</v>
      </c>
    </row>
    <row r="365" spans="1:13" x14ac:dyDescent="0.25">
      <c r="A365" s="561"/>
      <c r="B365" s="135" t="str">
        <f>'23-PEÇAS'!A339</f>
        <v>23.337</v>
      </c>
      <c r="C365" s="437" t="str">
        <f>'23-PEÇAS'!B339</f>
        <v>CAP PVC, ROSCAVEL, 3",  AGUA FRIA PREDIAL</v>
      </c>
      <c r="D365" s="135" t="str">
        <f>'23-PEÇAS'!C339</f>
        <v>Sinapi</v>
      </c>
      <c r="E365" s="135">
        <f>'23-PEÇAS'!D339</f>
        <v>1199</v>
      </c>
      <c r="F365" s="129" t="str">
        <f>'23-PEÇAS'!E339</f>
        <v>un</v>
      </c>
      <c r="G365" s="129">
        <f>'23-PEÇAS'!F339</f>
        <v>11</v>
      </c>
      <c r="H365" s="126">
        <f>'23-PEÇAS'!G339</f>
        <v>39.18</v>
      </c>
      <c r="I365" s="126">
        <f>'23-PEÇAS'!H339</f>
        <v>430.98</v>
      </c>
      <c r="J365" s="127">
        <f>'Composição BDI'!$K$15</f>
        <v>0.20916011614764796</v>
      </c>
      <c r="K365" s="202">
        <f t="shared" si="19"/>
        <v>8.1948933506648469</v>
      </c>
      <c r="L365" s="130">
        <f t="shared" si="20"/>
        <v>47.374893350664848</v>
      </c>
      <c r="M365" s="533">
        <f t="shared" si="21"/>
        <v>521.12382685731336</v>
      </c>
    </row>
    <row r="366" spans="1:13" x14ac:dyDescent="0.25">
      <c r="A366" s="561"/>
      <c r="B366" s="135" t="str">
        <f>'23-PEÇAS'!A340</f>
        <v>23.338</v>
      </c>
      <c r="C366" s="437" t="str">
        <f>'23-PEÇAS'!B340</f>
        <v>CAP PVC, ROSCAVEL, 3/4",  PARA AGUA FRIA PREDIAL</v>
      </c>
      <c r="D366" s="135" t="str">
        <f>'23-PEÇAS'!C340</f>
        <v>Sinapi</v>
      </c>
      <c r="E366" s="135">
        <f>'23-PEÇAS'!D340</f>
        <v>1198</v>
      </c>
      <c r="F366" s="129" t="str">
        <f>'23-PEÇAS'!E340</f>
        <v>un</v>
      </c>
      <c r="G366" s="129">
        <f>'23-PEÇAS'!F340</f>
        <v>11</v>
      </c>
      <c r="H366" s="126">
        <f>'23-PEÇAS'!G340</f>
        <v>2.79</v>
      </c>
      <c r="I366" s="126">
        <f>'23-PEÇAS'!H340</f>
        <v>30.69</v>
      </c>
      <c r="J366" s="127">
        <f>'Composição BDI'!$K$15</f>
        <v>0.20916011614764796</v>
      </c>
      <c r="K366" s="202">
        <f t="shared" si="19"/>
        <v>0.58355672405193781</v>
      </c>
      <c r="L366" s="130">
        <f t="shared" si="20"/>
        <v>3.3735567240519377</v>
      </c>
      <c r="M366" s="533">
        <f t="shared" si="21"/>
        <v>37.109123964571317</v>
      </c>
    </row>
    <row r="367" spans="1:13" x14ac:dyDescent="0.25">
      <c r="A367" s="561"/>
      <c r="B367" s="135" t="str">
        <f>'23-PEÇAS'!A341</f>
        <v>23.339</v>
      </c>
      <c r="C367" s="437" t="str">
        <f>'23-PEÇAS'!B341</f>
        <v>CAP PVC, SOLDAVEL, 20 MM, PARA AGUA FRIA PREDIAL</v>
      </c>
      <c r="D367" s="135" t="str">
        <f>'23-PEÇAS'!C341</f>
        <v>Sinapi</v>
      </c>
      <c r="E367" s="135">
        <f>'23-PEÇAS'!D341</f>
        <v>1191</v>
      </c>
      <c r="F367" s="129" t="str">
        <f>'23-PEÇAS'!E341</f>
        <v>un</v>
      </c>
      <c r="G367" s="129">
        <f>'23-PEÇAS'!F341</f>
        <v>11</v>
      </c>
      <c r="H367" s="126">
        <f>'23-PEÇAS'!G341</f>
        <v>1.37</v>
      </c>
      <c r="I367" s="126">
        <f>'23-PEÇAS'!H341</f>
        <v>15.07</v>
      </c>
      <c r="J367" s="127">
        <f>'Composição BDI'!$K$15</f>
        <v>0.20916011614764796</v>
      </c>
      <c r="K367" s="202">
        <f t="shared" si="19"/>
        <v>0.28654935912227775</v>
      </c>
      <c r="L367" s="130">
        <f t="shared" si="20"/>
        <v>1.6565493591222777</v>
      </c>
      <c r="M367" s="533">
        <f t="shared" si="21"/>
        <v>18.222042950345056</v>
      </c>
    </row>
    <row r="368" spans="1:13" x14ac:dyDescent="0.25">
      <c r="A368" s="561"/>
      <c r="B368" s="135" t="str">
        <f>'23-PEÇAS'!A342</f>
        <v>23.340</v>
      </c>
      <c r="C368" s="437" t="str">
        <f>'23-PEÇAS'!B342</f>
        <v>CAP PVC, SOLDAVEL, 25 MM, PARA AGUA FRIA PREDIAL</v>
      </c>
      <c r="D368" s="135" t="str">
        <f>'23-PEÇAS'!C342</f>
        <v>Sinapi</v>
      </c>
      <c r="E368" s="135">
        <f>'23-PEÇAS'!D342</f>
        <v>1185</v>
      </c>
      <c r="F368" s="129" t="str">
        <f>'23-PEÇAS'!E342</f>
        <v>un</v>
      </c>
      <c r="G368" s="129">
        <f>'23-PEÇAS'!F342</f>
        <v>11</v>
      </c>
      <c r="H368" s="126">
        <f>'23-PEÇAS'!G342</f>
        <v>1.56</v>
      </c>
      <c r="I368" s="126">
        <f>'23-PEÇAS'!H342</f>
        <v>17.16</v>
      </c>
      <c r="J368" s="127">
        <f>'Composição BDI'!$K$15</f>
        <v>0.20916011614764796</v>
      </c>
      <c r="K368" s="202">
        <f t="shared" si="19"/>
        <v>0.32628978119033081</v>
      </c>
      <c r="L368" s="130">
        <f t="shared" si="20"/>
        <v>1.8862897811903307</v>
      </c>
      <c r="M368" s="533">
        <f t="shared" si="21"/>
        <v>20.749187593093637</v>
      </c>
    </row>
    <row r="369" spans="1:13" x14ac:dyDescent="0.25">
      <c r="A369" s="561"/>
      <c r="B369" s="135" t="str">
        <f>'23-PEÇAS'!A343</f>
        <v>23.341</v>
      </c>
      <c r="C369" s="437" t="str">
        <f>'23-PEÇAS'!B343</f>
        <v>CAP PVC, SOLDAVEL, 32 MM, PARA AGUA FRIA PREDIAL</v>
      </c>
      <c r="D369" s="135" t="str">
        <f>'23-PEÇAS'!C343</f>
        <v>Sinapi</v>
      </c>
      <c r="E369" s="135">
        <f>'23-PEÇAS'!D343</f>
        <v>1189</v>
      </c>
      <c r="F369" s="129" t="str">
        <f>'23-PEÇAS'!E343</f>
        <v>un</v>
      </c>
      <c r="G369" s="129">
        <f>'23-PEÇAS'!F343</f>
        <v>11</v>
      </c>
      <c r="H369" s="126">
        <f>'23-PEÇAS'!G343</f>
        <v>2.71</v>
      </c>
      <c r="I369" s="126">
        <f>'23-PEÇAS'!H343</f>
        <v>29.81</v>
      </c>
      <c r="J369" s="127">
        <f>'Composição BDI'!$K$15</f>
        <v>0.20916011614764796</v>
      </c>
      <c r="K369" s="202">
        <f t="shared" si="19"/>
        <v>0.56682391476012595</v>
      </c>
      <c r="L369" s="130">
        <f t="shared" si="20"/>
        <v>3.2768239147601257</v>
      </c>
      <c r="M369" s="533">
        <f t="shared" si="21"/>
        <v>36.045063062361379</v>
      </c>
    </row>
    <row r="370" spans="1:13" x14ac:dyDescent="0.25">
      <c r="A370" s="561"/>
      <c r="B370" s="135" t="str">
        <f>'23-PEÇAS'!A344</f>
        <v>23.342</v>
      </c>
      <c r="C370" s="437" t="str">
        <f>'23-PEÇAS'!B344</f>
        <v>CAP PVC, SOLDAVEL, 40 MM, PARA AGUA FRIA PREDIAL</v>
      </c>
      <c r="D370" s="135" t="str">
        <f>'23-PEÇAS'!C344</f>
        <v>Sinapi</v>
      </c>
      <c r="E370" s="135">
        <f>'23-PEÇAS'!D344</f>
        <v>1193</v>
      </c>
      <c r="F370" s="129" t="str">
        <f>'23-PEÇAS'!E344</f>
        <v>un</v>
      </c>
      <c r="G370" s="129">
        <f>'23-PEÇAS'!F344</f>
        <v>11</v>
      </c>
      <c r="H370" s="126">
        <f>'23-PEÇAS'!G344</f>
        <v>5.22</v>
      </c>
      <c r="I370" s="126">
        <f>'23-PEÇAS'!H344</f>
        <v>57.42</v>
      </c>
      <c r="J370" s="127">
        <f>'Composição BDI'!$K$15</f>
        <v>0.20916011614764796</v>
      </c>
      <c r="K370" s="202">
        <f t="shared" si="19"/>
        <v>1.0918158062907224</v>
      </c>
      <c r="L370" s="130">
        <f t="shared" si="20"/>
        <v>6.3118158062907224</v>
      </c>
      <c r="M370" s="533">
        <f t="shared" si="21"/>
        <v>69.429973869197951</v>
      </c>
    </row>
    <row r="371" spans="1:13" x14ac:dyDescent="0.25">
      <c r="A371" s="561"/>
      <c r="B371" s="135" t="str">
        <f>'23-PEÇAS'!A345</f>
        <v>23.343</v>
      </c>
      <c r="C371" s="437" t="str">
        <f>'23-PEÇAS'!B345</f>
        <v>CAP PVC, SOLDAVEL, 50 MM, PARA AGUA FRIA PREDIAL</v>
      </c>
      <c r="D371" s="135" t="str">
        <f>'23-PEÇAS'!C345</f>
        <v>Sinapi</v>
      </c>
      <c r="E371" s="135">
        <f>'23-PEÇAS'!D345</f>
        <v>1194</v>
      </c>
      <c r="F371" s="129" t="str">
        <f>'23-PEÇAS'!E345</f>
        <v>un</v>
      </c>
      <c r="G371" s="129">
        <f>'23-PEÇAS'!F345</f>
        <v>11</v>
      </c>
      <c r="H371" s="126">
        <f>'23-PEÇAS'!G345</f>
        <v>9.8800000000000008</v>
      </c>
      <c r="I371" s="126">
        <f>'23-PEÇAS'!H345</f>
        <v>108.68</v>
      </c>
      <c r="J371" s="127">
        <f>'Composição BDI'!$K$15</f>
        <v>0.20916011614764796</v>
      </c>
      <c r="K371" s="202">
        <f t="shared" si="19"/>
        <v>2.0665019475387618</v>
      </c>
      <c r="L371" s="130">
        <f t="shared" si="20"/>
        <v>11.946501947538763</v>
      </c>
      <c r="M371" s="533">
        <f t="shared" si="21"/>
        <v>131.4115214229264</v>
      </c>
    </row>
    <row r="372" spans="1:13" x14ac:dyDescent="0.25">
      <c r="A372" s="561"/>
      <c r="B372" s="135" t="str">
        <f>'23-PEÇAS'!A346</f>
        <v>23.344</v>
      </c>
      <c r="C372" s="437" t="str">
        <f>'23-PEÇAS'!B346</f>
        <v>CAP PVC, SOLDAVEL, 60 MM, PARA AGUA FRIA PREDIAL</v>
      </c>
      <c r="D372" s="135" t="str">
        <f>'23-PEÇAS'!C346</f>
        <v>Sinapi</v>
      </c>
      <c r="E372" s="135">
        <f>'23-PEÇAS'!D346</f>
        <v>1195</v>
      </c>
      <c r="F372" s="129" t="str">
        <f>'23-PEÇAS'!E346</f>
        <v>un</v>
      </c>
      <c r="G372" s="129">
        <f>'23-PEÇAS'!F346</f>
        <v>11</v>
      </c>
      <c r="H372" s="126">
        <f>'23-PEÇAS'!G346</f>
        <v>14.86</v>
      </c>
      <c r="I372" s="126">
        <f>'23-PEÇAS'!H346</f>
        <v>163.46</v>
      </c>
      <c r="J372" s="127">
        <f>'Composição BDI'!$K$15</f>
        <v>0.20916011614764796</v>
      </c>
      <c r="K372" s="202">
        <f t="shared" si="19"/>
        <v>3.1081193259540485</v>
      </c>
      <c r="L372" s="130">
        <f t="shared" si="20"/>
        <v>17.968119325954049</v>
      </c>
      <c r="M372" s="533">
        <f t="shared" si="21"/>
        <v>197.64931258549456</v>
      </c>
    </row>
    <row r="373" spans="1:13" x14ac:dyDescent="0.25">
      <c r="A373" s="561"/>
      <c r="B373" s="135" t="str">
        <f>'23-PEÇAS'!A347</f>
        <v>23.345</v>
      </c>
      <c r="C373" s="437" t="str">
        <f>'23-PEÇAS'!B347</f>
        <v>CAP PVC, SOLDAVEL, 75 MM, PARA AGUA FRIA PREDIAL</v>
      </c>
      <c r="D373" s="135" t="str">
        <f>'23-PEÇAS'!C347</f>
        <v>Sinapi</v>
      </c>
      <c r="E373" s="135">
        <f>'23-PEÇAS'!D347</f>
        <v>1204</v>
      </c>
      <c r="F373" s="129" t="str">
        <f>'23-PEÇAS'!E347</f>
        <v>un</v>
      </c>
      <c r="G373" s="129">
        <f>'23-PEÇAS'!F347</f>
        <v>11</v>
      </c>
      <c r="H373" s="126">
        <f>'23-PEÇAS'!G347</f>
        <v>27.02</v>
      </c>
      <c r="I373" s="126">
        <f>'23-PEÇAS'!H347</f>
        <v>297.22000000000003</v>
      </c>
      <c r="J373" s="127">
        <f>'Composição BDI'!$K$15</f>
        <v>0.20916011614764796</v>
      </c>
      <c r="K373" s="202">
        <f t="shared" si="19"/>
        <v>5.6515063383094475</v>
      </c>
      <c r="L373" s="130">
        <f t="shared" si="20"/>
        <v>32.671506338309449</v>
      </c>
      <c r="M373" s="533">
        <f t="shared" si="21"/>
        <v>359.38656972140393</v>
      </c>
    </row>
    <row r="374" spans="1:13" ht="25.5" x14ac:dyDescent="0.25">
      <c r="A374" s="561"/>
      <c r="B374" s="135" t="str">
        <f>'23-PEÇAS'!A348</f>
        <v>23.346</v>
      </c>
      <c r="C374" s="437" t="str">
        <f>'23-PEÇAS'!B348</f>
        <v>CAP PVC, SOLDAVEL, DN 100 MM, SERIE NORMAL, PARA ESGOTO PREDIAL</v>
      </c>
      <c r="D374" s="135" t="str">
        <f>'23-PEÇAS'!C348</f>
        <v>Sinapi</v>
      </c>
      <c r="E374" s="135">
        <f>'23-PEÇAS'!D348</f>
        <v>1200</v>
      </c>
      <c r="F374" s="129" t="str">
        <f>'23-PEÇAS'!E348</f>
        <v>un</v>
      </c>
      <c r="G374" s="129">
        <f>'23-PEÇAS'!F348</f>
        <v>21</v>
      </c>
      <c r="H374" s="126">
        <f>'23-PEÇAS'!G348</f>
        <v>11.72</v>
      </c>
      <c r="I374" s="126">
        <f>'23-PEÇAS'!H348</f>
        <v>246.12</v>
      </c>
      <c r="J374" s="127">
        <f>'Composição BDI'!$K$15</f>
        <v>0.20916011614764796</v>
      </c>
      <c r="K374" s="202">
        <f t="shared" si="19"/>
        <v>2.4513565612504342</v>
      </c>
      <c r="L374" s="130">
        <f t="shared" si="20"/>
        <v>14.171356561250434</v>
      </c>
      <c r="M374" s="533">
        <f t="shared" si="21"/>
        <v>297.59848778625911</v>
      </c>
    </row>
    <row r="375" spans="1:13" ht="25.5" x14ac:dyDescent="0.25">
      <c r="A375" s="561"/>
      <c r="B375" s="135" t="str">
        <f>'23-PEÇAS'!A349</f>
        <v>23.347</v>
      </c>
      <c r="C375" s="437" t="str">
        <f>'23-PEÇAS'!B349</f>
        <v>CAP PVC, SOLDAVEL, DN 50 MM, SERIE NORMAL, PARA ESGOTO PREDIAL</v>
      </c>
      <c r="D375" s="135" t="str">
        <f>'23-PEÇAS'!C349</f>
        <v>Sinapi</v>
      </c>
      <c r="E375" s="135">
        <f>'23-PEÇAS'!D349</f>
        <v>12909</v>
      </c>
      <c r="F375" s="129" t="str">
        <f>'23-PEÇAS'!E349</f>
        <v>un</v>
      </c>
      <c r="G375" s="129">
        <f>'23-PEÇAS'!F349</f>
        <v>11</v>
      </c>
      <c r="H375" s="126">
        <f>'23-PEÇAS'!G349</f>
        <v>5.31</v>
      </c>
      <c r="I375" s="126">
        <f>'23-PEÇAS'!H349</f>
        <v>58.41</v>
      </c>
      <c r="J375" s="127">
        <f>'Composição BDI'!$K$15</f>
        <v>0.20916011614764796</v>
      </c>
      <c r="K375" s="202">
        <f t="shared" si="19"/>
        <v>1.1106402167440106</v>
      </c>
      <c r="L375" s="130">
        <f t="shared" si="20"/>
        <v>6.42064021674401</v>
      </c>
      <c r="M375" s="533">
        <f t="shared" si="21"/>
        <v>70.627042384184108</v>
      </c>
    </row>
    <row r="376" spans="1:13" ht="25.5" x14ac:dyDescent="0.25">
      <c r="A376" s="561"/>
      <c r="B376" s="135" t="str">
        <f>'23-PEÇAS'!A350</f>
        <v>23.348</v>
      </c>
      <c r="C376" s="437" t="str">
        <f>'23-PEÇAS'!B350</f>
        <v>CAP PVC, SOLDAVEL, DN 75 MM, SERIE NORMAL, PARA ESGOTO PREDIAL</v>
      </c>
      <c r="D376" s="135" t="str">
        <f>'23-PEÇAS'!C350</f>
        <v>Sinapi</v>
      </c>
      <c r="E376" s="135">
        <f>'23-PEÇAS'!D350</f>
        <v>12910</v>
      </c>
      <c r="F376" s="129" t="str">
        <f>'23-PEÇAS'!E350</f>
        <v>un</v>
      </c>
      <c r="G376" s="129">
        <f>'23-PEÇAS'!F350</f>
        <v>18</v>
      </c>
      <c r="H376" s="126">
        <f>'23-PEÇAS'!G350</f>
        <v>8.8699999999999992</v>
      </c>
      <c r="I376" s="126">
        <f>'23-PEÇAS'!H350</f>
        <v>159.66</v>
      </c>
      <c r="J376" s="127">
        <f>'Composição BDI'!$K$15</f>
        <v>0.20916011614764796</v>
      </c>
      <c r="K376" s="202">
        <f t="shared" si="19"/>
        <v>1.8552502302296372</v>
      </c>
      <c r="L376" s="130">
        <f t="shared" si="20"/>
        <v>10.725250230229637</v>
      </c>
      <c r="M376" s="533">
        <f t="shared" si="21"/>
        <v>193.05450414413346</v>
      </c>
    </row>
    <row r="377" spans="1:13" ht="25.5" x14ac:dyDescent="0.25">
      <c r="A377" s="561"/>
      <c r="B377" s="135" t="str">
        <f>'23-PEÇAS'!A351</f>
        <v>23.349</v>
      </c>
      <c r="C377" s="437" t="str">
        <f>'23-PEÇAS'!B351</f>
        <v>CARPETE DE NYLON EM PLACAS 50 X 50 CM PARA TRAFEGO COMERCIAL PESADO, E = 6,5 MM (INSTALADO)</v>
      </c>
      <c r="D377" s="135" t="str">
        <f>'23-PEÇAS'!C351</f>
        <v>Sinapi</v>
      </c>
      <c r="E377" s="135">
        <f>'23-PEÇAS'!D351</f>
        <v>39636</v>
      </c>
      <c r="F377" s="129" t="str">
        <f>'23-PEÇAS'!E351</f>
        <v>m²</v>
      </c>
      <c r="G377" s="129">
        <f>'23-PEÇAS'!F351</f>
        <v>280</v>
      </c>
      <c r="H377" s="126">
        <f>'23-PEÇAS'!G351</f>
        <v>162.47</v>
      </c>
      <c r="I377" s="126">
        <f>'23-PEÇAS'!H351</f>
        <v>45491.6</v>
      </c>
      <c r="J377" s="127">
        <f>'Composição BDI'!$K$15</f>
        <v>0.20916011614764796</v>
      </c>
      <c r="K377" s="202">
        <f t="shared" si="19"/>
        <v>33.982244070508365</v>
      </c>
      <c r="L377" s="130">
        <f t="shared" si="20"/>
        <v>196.45224407050836</v>
      </c>
      <c r="M377" s="533">
        <f t="shared" si="21"/>
        <v>55006.628339742339</v>
      </c>
    </row>
    <row r="378" spans="1:13" ht="25.5" x14ac:dyDescent="0.25">
      <c r="A378" s="561"/>
      <c r="B378" s="135" t="str">
        <f>'23-PEÇAS'!A352</f>
        <v>23.350</v>
      </c>
      <c r="C378" s="437" t="str">
        <f>'23-PEÇAS'!B352</f>
        <v>CARPETE DE POLIPROPILENO EM MANTA PARA TRAFEGO COMERCIAL MEDIO, E = 5 A 6 MM (INSTALADO)</v>
      </c>
      <c r="D378" s="135" t="str">
        <f>'23-PEÇAS'!C352</f>
        <v>Sinapi</v>
      </c>
      <c r="E378" s="135">
        <f>'23-PEÇAS'!D352</f>
        <v>39635</v>
      </c>
      <c r="F378" s="129" t="str">
        <f>'23-PEÇAS'!E352</f>
        <v>m²</v>
      </c>
      <c r="G378" s="129">
        <f>'23-PEÇAS'!F352</f>
        <v>350</v>
      </c>
      <c r="H378" s="126">
        <f>'23-PEÇAS'!G352</f>
        <v>85.68</v>
      </c>
      <c r="I378" s="126">
        <f>'23-PEÇAS'!H352</f>
        <v>29988</v>
      </c>
      <c r="J378" s="127">
        <f>'Composição BDI'!$K$15</f>
        <v>0.20916011614764796</v>
      </c>
      <c r="K378" s="202">
        <f t="shared" si="19"/>
        <v>17.920838751530479</v>
      </c>
      <c r="L378" s="130">
        <f t="shared" si="20"/>
        <v>103.60083875153049</v>
      </c>
      <c r="M378" s="533">
        <f t="shared" si="21"/>
        <v>36260.293563035673</v>
      </c>
    </row>
    <row r="379" spans="1:13" x14ac:dyDescent="0.25">
      <c r="A379" s="561"/>
      <c r="B379" s="135" t="str">
        <f>'23-PEÇAS'!A353</f>
        <v>23.351</v>
      </c>
      <c r="C379" s="437" t="str">
        <f>'23-PEÇAS'!B353</f>
        <v>CASCALHO DE CAVA</v>
      </c>
      <c r="D379" s="135" t="str">
        <f>'23-PEÇAS'!C353</f>
        <v>Sinapi</v>
      </c>
      <c r="E379" s="135">
        <f>'23-PEÇAS'!D353</f>
        <v>4743</v>
      </c>
      <c r="F379" s="129" t="str">
        <f>'23-PEÇAS'!E353</f>
        <v>m³</v>
      </c>
      <c r="G379" s="129">
        <f>'23-PEÇAS'!F353</f>
        <v>4</v>
      </c>
      <c r="H379" s="126">
        <f>'23-PEÇAS'!G353</f>
        <v>89.9</v>
      </c>
      <c r="I379" s="126">
        <f>'23-PEÇAS'!H353</f>
        <v>359.6</v>
      </c>
      <c r="J379" s="127">
        <f>'Composição BDI'!$K$15</f>
        <v>0.20916011614764796</v>
      </c>
      <c r="K379" s="202">
        <f t="shared" si="19"/>
        <v>18.803494441673553</v>
      </c>
      <c r="L379" s="130">
        <f t="shared" si="20"/>
        <v>108.70349444167356</v>
      </c>
      <c r="M379" s="533">
        <f t="shared" si="21"/>
        <v>434.81397776669422</v>
      </c>
    </row>
    <row r="380" spans="1:13" ht="25.5" x14ac:dyDescent="0.25">
      <c r="A380" s="561"/>
      <c r="B380" s="135" t="str">
        <f>'23-PEÇAS'!A354</f>
        <v>23.352</v>
      </c>
      <c r="C380" s="437" t="str">
        <f>'23-PEÇAS'!B354</f>
        <v>CHAPA DE MDF BRANCO LISO 1 FACE, E = 12 MM, DE *2,75 X 1,85* M</v>
      </c>
      <c r="D380" s="135" t="str">
        <f>'23-PEÇAS'!C354</f>
        <v>Sinapi</v>
      </c>
      <c r="E380" s="135">
        <f>'23-PEÇAS'!D354</f>
        <v>34659</v>
      </c>
      <c r="F380" s="129" t="str">
        <f>'23-PEÇAS'!E354</f>
        <v>m²</v>
      </c>
      <c r="G380" s="129">
        <f>'23-PEÇAS'!F354</f>
        <v>105</v>
      </c>
      <c r="H380" s="126">
        <f>'23-PEÇAS'!G354</f>
        <v>47.01</v>
      </c>
      <c r="I380" s="126">
        <f>'23-PEÇAS'!H354</f>
        <v>4936.05</v>
      </c>
      <c r="J380" s="127">
        <f>'Composição BDI'!$K$15</f>
        <v>0.20916011614764796</v>
      </c>
      <c r="K380" s="202">
        <f t="shared" si="19"/>
        <v>9.8326170601009295</v>
      </c>
      <c r="L380" s="130">
        <f t="shared" si="20"/>
        <v>56.842617060100928</v>
      </c>
      <c r="M380" s="533">
        <f t="shared" si="21"/>
        <v>5968.4747913105975</v>
      </c>
    </row>
    <row r="381" spans="1:13" ht="25.5" x14ac:dyDescent="0.25">
      <c r="A381" s="561"/>
      <c r="B381" s="135" t="str">
        <f>'23-PEÇAS'!A355</f>
        <v>23.353</v>
      </c>
      <c r="C381" s="437" t="str">
        <f>'23-PEÇAS'!B355</f>
        <v>CHAPA DE MDF BRANCO LISO 2 FACES, E = 12 MM, DE *2,75 X 1,85* M</v>
      </c>
      <c r="D381" s="135" t="str">
        <f>'23-PEÇAS'!C355</f>
        <v>Sinapi</v>
      </c>
      <c r="E381" s="135">
        <f>'23-PEÇAS'!D355</f>
        <v>34741</v>
      </c>
      <c r="F381" s="129" t="str">
        <f>'23-PEÇAS'!E355</f>
        <v>m²</v>
      </c>
      <c r="G381" s="129">
        <f>'23-PEÇAS'!F355</f>
        <v>105</v>
      </c>
      <c r="H381" s="126">
        <f>'23-PEÇAS'!G355</f>
        <v>49.42</v>
      </c>
      <c r="I381" s="126">
        <f>'23-PEÇAS'!H355</f>
        <v>5189.1000000000004</v>
      </c>
      <c r="J381" s="127">
        <f>'Composição BDI'!$K$15</f>
        <v>0.20916011614764796</v>
      </c>
      <c r="K381" s="202">
        <f t="shared" si="19"/>
        <v>10.336692940016762</v>
      </c>
      <c r="L381" s="130">
        <f t="shared" si="20"/>
        <v>59.756692940016762</v>
      </c>
      <c r="M381" s="533">
        <f t="shared" si="21"/>
        <v>6274.4527587017601</v>
      </c>
    </row>
    <row r="382" spans="1:13" x14ac:dyDescent="0.25">
      <c r="A382" s="561"/>
      <c r="B382" s="135" t="str">
        <f>'23-PEÇAS'!A356</f>
        <v>23.354</v>
      </c>
      <c r="C382" s="437" t="str">
        <f>'23-PEÇAS'!B356</f>
        <v>CHAPA DE MDF CRU, E = 12 MM, DE *2,75 X 1,85* M</v>
      </c>
      <c r="D382" s="135" t="str">
        <f>'23-PEÇAS'!C356</f>
        <v>Sinapi</v>
      </c>
      <c r="E382" s="135">
        <f>'23-PEÇAS'!D356</f>
        <v>34671</v>
      </c>
      <c r="F382" s="129" t="str">
        <f>'23-PEÇAS'!E356</f>
        <v>m²</v>
      </c>
      <c r="G382" s="129">
        <f>'23-PEÇAS'!F356</f>
        <v>105</v>
      </c>
      <c r="H382" s="126">
        <f>'23-PEÇAS'!G356</f>
        <v>37.700000000000003</v>
      </c>
      <c r="I382" s="126">
        <f>'23-PEÇAS'!H356</f>
        <v>3958.5</v>
      </c>
      <c r="J382" s="127">
        <f>'Composição BDI'!$K$15</f>
        <v>0.20916011614764796</v>
      </c>
      <c r="K382" s="202">
        <f t="shared" si="19"/>
        <v>7.8853363787663282</v>
      </c>
      <c r="L382" s="130">
        <f t="shared" si="20"/>
        <v>45.585336378766328</v>
      </c>
      <c r="M382" s="533">
        <f t="shared" si="21"/>
        <v>4786.4603197704646</v>
      </c>
    </row>
    <row r="383" spans="1:13" ht="38.25" x14ac:dyDescent="0.25">
      <c r="A383" s="561"/>
      <c r="B383" s="135" t="str">
        <f>'23-PEÇAS'!A357</f>
        <v>23.355</v>
      </c>
      <c r="C383" s="437" t="str">
        <f>'23-PEÇAS'!B357</f>
        <v>CHAPA/PAINEL DE MADEIRA COMPENSADA PLASTIFICADA (MADEIRITE PLASTIFICADO) PARA FORMA DE CONCRETO, DE 2200 x 1100 MM, E = 12 MM</v>
      </c>
      <c r="D383" s="135" t="str">
        <f>'23-PEÇAS'!C357</f>
        <v>Sinapi</v>
      </c>
      <c r="E383" s="135">
        <f>'23-PEÇAS'!D357</f>
        <v>1347</v>
      </c>
      <c r="F383" s="129" t="str">
        <f>'23-PEÇAS'!E357</f>
        <v>m²</v>
      </c>
      <c r="G383" s="129">
        <f>'23-PEÇAS'!F357</f>
        <v>105</v>
      </c>
      <c r="H383" s="126">
        <f>'23-PEÇAS'!G357</f>
        <v>67.78</v>
      </c>
      <c r="I383" s="126">
        <f>'23-PEÇAS'!H357</f>
        <v>7116.9</v>
      </c>
      <c r="J383" s="127">
        <f>'Composição BDI'!$K$15</f>
        <v>0.20916011614764796</v>
      </c>
      <c r="K383" s="202">
        <f t="shared" si="19"/>
        <v>14.176872672487578</v>
      </c>
      <c r="L383" s="130">
        <f t="shared" si="20"/>
        <v>81.956872672487577</v>
      </c>
      <c r="M383" s="533">
        <f t="shared" si="21"/>
        <v>8605.471630611195</v>
      </c>
    </row>
    <row r="384" spans="1:13" ht="38.25" x14ac:dyDescent="0.25">
      <c r="A384" s="561"/>
      <c r="B384" s="135" t="str">
        <f>'23-PEÇAS'!A358</f>
        <v>23.356</v>
      </c>
      <c r="C384" s="437" t="str">
        <f>'23-PEÇAS'!B358</f>
        <v>CHAVE DUPLA PARA CONEXOES TIPO STORZ, ENGATE RAPIDO 1 1/2" X 2 1/2", EM LATAO, PARA INSTALACAO PREDIAL COMBATE A INCENDIO</v>
      </c>
      <c r="D384" s="135" t="str">
        <f>'23-PEÇAS'!C358</f>
        <v>Sinapi</v>
      </c>
      <c r="E384" s="135">
        <f>'23-PEÇAS'!D358</f>
        <v>20971</v>
      </c>
      <c r="F384" s="129" t="str">
        <f>'23-PEÇAS'!E358</f>
        <v>un</v>
      </c>
      <c r="G384" s="129">
        <f>'23-PEÇAS'!F358</f>
        <v>35</v>
      </c>
      <c r="H384" s="126">
        <f>'23-PEÇAS'!G358</f>
        <v>15.23</v>
      </c>
      <c r="I384" s="126">
        <f>'23-PEÇAS'!H358</f>
        <v>533.04999999999995</v>
      </c>
      <c r="J384" s="127">
        <f>'Composição BDI'!$K$15</f>
        <v>0.20916011614764796</v>
      </c>
      <c r="K384" s="202">
        <f t="shared" si="19"/>
        <v>3.1855085689286784</v>
      </c>
      <c r="L384" s="130">
        <f t="shared" si="20"/>
        <v>18.415508568928679</v>
      </c>
      <c r="M384" s="533">
        <f t="shared" si="21"/>
        <v>644.54279991250382</v>
      </c>
    </row>
    <row r="385" spans="1:13" ht="25.5" x14ac:dyDescent="0.25">
      <c r="A385" s="561"/>
      <c r="B385" s="135" t="str">
        <f>'23-PEÇAS'!A359</f>
        <v>23.357</v>
      </c>
      <c r="C385" s="437" t="str">
        <f>'23-PEÇAS'!B359</f>
        <v>CHUMBADOR DE ACO TIPO PARABOLT, * 5/8" X 200* MM,  COM PORCA E ARRUELA</v>
      </c>
      <c r="D385" s="135" t="str">
        <f>'23-PEÇAS'!C359</f>
        <v>Sinapi</v>
      </c>
      <c r="E385" s="135">
        <f>'23-PEÇAS'!D359</f>
        <v>13279</v>
      </c>
      <c r="F385" s="129" t="str">
        <f>'23-PEÇAS'!E359</f>
        <v>Kg</v>
      </c>
      <c r="G385" s="129">
        <f>'23-PEÇAS'!F359</f>
        <v>70</v>
      </c>
      <c r="H385" s="126">
        <f>'23-PEÇAS'!G359</f>
        <v>20.079999999999998</v>
      </c>
      <c r="I385" s="126">
        <f>'23-PEÇAS'!H359</f>
        <v>1405.6</v>
      </c>
      <c r="J385" s="127">
        <f>'Composição BDI'!$K$15</f>
        <v>0.20916011614764796</v>
      </c>
      <c r="K385" s="202">
        <f t="shared" si="19"/>
        <v>4.1999351322447707</v>
      </c>
      <c r="L385" s="130">
        <f t="shared" si="20"/>
        <v>24.27993513224477</v>
      </c>
      <c r="M385" s="533">
        <f t="shared" si="21"/>
        <v>1699.5954592571338</v>
      </c>
    </row>
    <row r="386" spans="1:13" ht="25.5" x14ac:dyDescent="0.25">
      <c r="A386" s="561"/>
      <c r="B386" s="135" t="str">
        <f>'23-PEÇAS'!A360</f>
        <v>23.358</v>
      </c>
      <c r="C386" s="437" t="str">
        <f>'23-PEÇAS'!B360</f>
        <v>CHUMBADOR DE ACO, 1" X 600 MM, PARA POSTES DE ACO COM BASE, INCLUSO PORCA E ARRUELA</v>
      </c>
      <c r="D386" s="135" t="str">
        <f>'23-PEÇAS'!C360</f>
        <v>Sinapi</v>
      </c>
      <c r="E386" s="135">
        <f>'23-PEÇAS'!D360</f>
        <v>39746</v>
      </c>
      <c r="F386" s="129" t="str">
        <f>'23-PEÇAS'!E360</f>
        <v>un</v>
      </c>
      <c r="G386" s="129">
        <f>'23-PEÇAS'!F360</f>
        <v>11</v>
      </c>
      <c r="H386" s="126">
        <f>'23-PEÇAS'!G360</f>
        <v>128.15</v>
      </c>
      <c r="I386" s="126">
        <f>'23-PEÇAS'!H360</f>
        <v>1409.65</v>
      </c>
      <c r="J386" s="127">
        <f>'Composição BDI'!$K$15</f>
        <v>0.20916011614764796</v>
      </c>
      <c r="K386" s="202">
        <f t="shared" si="19"/>
        <v>26.803868884321087</v>
      </c>
      <c r="L386" s="130">
        <f t="shared" si="20"/>
        <v>154.95386888432108</v>
      </c>
      <c r="M386" s="533">
        <f t="shared" si="21"/>
        <v>1704.4925577275319</v>
      </c>
    </row>
    <row r="387" spans="1:13" ht="25.5" x14ac:dyDescent="0.25">
      <c r="A387" s="561"/>
      <c r="B387" s="135" t="str">
        <f>'23-PEÇAS'!A361</f>
        <v>23.359</v>
      </c>
      <c r="C387" s="437" t="str">
        <f>'23-PEÇAS'!B361</f>
        <v>CHUMBADOR DE ACO, DIAMETRO 1/2", COMPRIMENTO 75 MM</v>
      </c>
      <c r="D387" s="135" t="str">
        <f>'23-PEÇAS'!C361</f>
        <v>Sinapi</v>
      </c>
      <c r="E387" s="135">
        <f>'23-PEÇAS'!D361</f>
        <v>11977</v>
      </c>
      <c r="F387" s="129" t="str">
        <f>'23-PEÇAS'!E361</f>
        <v>un</v>
      </c>
      <c r="G387" s="129">
        <f>'23-PEÇAS'!F361</f>
        <v>105</v>
      </c>
      <c r="H387" s="126">
        <f>'23-PEÇAS'!G361</f>
        <v>10.4</v>
      </c>
      <c r="I387" s="126">
        <f>'23-PEÇAS'!H361</f>
        <v>1092</v>
      </c>
      <c r="J387" s="127">
        <f>'Composição BDI'!$K$15</f>
        <v>0.20916011614764796</v>
      </c>
      <c r="K387" s="202">
        <f t="shared" si="19"/>
        <v>2.175265207935539</v>
      </c>
      <c r="L387" s="130">
        <f t="shared" si="20"/>
        <v>12.575265207935539</v>
      </c>
      <c r="M387" s="533">
        <f t="shared" si="21"/>
        <v>1320.4028468332315</v>
      </c>
    </row>
    <row r="388" spans="1:13" ht="25.5" x14ac:dyDescent="0.25">
      <c r="A388" s="561"/>
      <c r="B388" s="135" t="str">
        <f>'23-PEÇAS'!A362</f>
        <v>23.360</v>
      </c>
      <c r="C388" s="437" t="str">
        <f>'23-PEÇAS'!B362</f>
        <v>CHUMBADOR DE ACO, DIAMETRO 5/8", COMPRIMENTO 6", COM PORCA</v>
      </c>
      <c r="D388" s="135" t="str">
        <f>'23-PEÇAS'!C362</f>
        <v>Sinapi</v>
      </c>
      <c r="E388" s="135">
        <f>'23-PEÇAS'!D362</f>
        <v>11975</v>
      </c>
      <c r="F388" s="129" t="str">
        <f>'23-PEÇAS'!E362</f>
        <v>un</v>
      </c>
      <c r="G388" s="129">
        <f>'23-PEÇAS'!F362</f>
        <v>105</v>
      </c>
      <c r="H388" s="126">
        <f>'23-PEÇAS'!G362</f>
        <v>22.8</v>
      </c>
      <c r="I388" s="126">
        <f>'23-PEÇAS'!H362</f>
        <v>2394</v>
      </c>
      <c r="J388" s="127">
        <f>'Composição BDI'!$K$15</f>
        <v>0.20916011614764796</v>
      </c>
      <c r="K388" s="202">
        <f t="shared" si="19"/>
        <v>4.7688506481663735</v>
      </c>
      <c r="L388" s="130">
        <f t="shared" si="20"/>
        <v>27.568850648166375</v>
      </c>
      <c r="M388" s="533">
        <f t="shared" si="21"/>
        <v>2894.7293180574693</v>
      </c>
    </row>
    <row r="389" spans="1:13" ht="25.5" x14ac:dyDescent="0.25">
      <c r="A389" s="561"/>
      <c r="B389" s="135" t="str">
        <f>'23-PEÇAS'!A363</f>
        <v>23.361</v>
      </c>
      <c r="C389" s="437" t="str">
        <f>'23-PEÇAS'!B363</f>
        <v>CHUMBADOR, DIAMETRO 1/4" COM PARAFUSO 1/4" X 40 MM</v>
      </c>
      <c r="D389" s="135" t="str">
        <f>'23-PEÇAS'!C363</f>
        <v>Sinapi</v>
      </c>
      <c r="E389" s="135">
        <f>'23-PEÇAS'!D363</f>
        <v>11976</v>
      </c>
      <c r="F389" s="129" t="str">
        <f>'23-PEÇAS'!E363</f>
        <v>un</v>
      </c>
      <c r="G389" s="129">
        <f>'23-PEÇAS'!F363</f>
        <v>105</v>
      </c>
      <c r="H389" s="126">
        <f>'23-PEÇAS'!G363</f>
        <v>1.1599999999999999</v>
      </c>
      <c r="I389" s="126">
        <f>'23-PEÇAS'!H363</f>
        <v>121.8</v>
      </c>
      <c r="J389" s="127">
        <f>'Composição BDI'!$K$15</f>
        <v>0.20916011614764796</v>
      </c>
      <c r="K389" s="202">
        <f t="shared" si="19"/>
        <v>0.24262573473127161</v>
      </c>
      <c r="L389" s="130">
        <f t="shared" si="20"/>
        <v>1.4026257347312716</v>
      </c>
      <c r="M389" s="533">
        <f t="shared" si="21"/>
        <v>147.27570214678352</v>
      </c>
    </row>
    <row r="390" spans="1:13" ht="25.5" x14ac:dyDescent="0.25">
      <c r="A390" s="561"/>
      <c r="B390" s="135" t="str">
        <f>'23-PEÇAS'!A364</f>
        <v>23.362</v>
      </c>
      <c r="C390" s="437" t="str">
        <f>'23-PEÇAS'!B364</f>
        <v>CHUVEIRO COMUM EM PLASTICO BRANCO, COM CANO, 3 TEMPERATURAS, 5500 W (110/220 V)</v>
      </c>
      <c r="D390" s="135" t="str">
        <f>'23-PEÇAS'!C364</f>
        <v>Sinapi</v>
      </c>
      <c r="E390" s="135">
        <f>'23-PEÇAS'!D364</f>
        <v>1368</v>
      </c>
      <c r="F390" s="129" t="str">
        <f>'23-PEÇAS'!E364</f>
        <v>un</v>
      </c>
      <c r="G390" s="129">
        <f>'23-PEÇAS'!F364</f>
        <v>11</v>
      </c>
      <c r="H390" s="126">
        <f>'23-PEÇAS'!G364</f>
        <v>70.72</v>
      </c>
      <c r="I390" s="126">
        <f>'23-PEÇAS'!H364</f>
        <v>777.92</v>
      </c>
      <c r="J390" s="127">
        <f>'Composição BDI'!$K$15</f>
        <v>0.20916011614764796</v>
      </c>
      <c r="K390" s="202">
        <f t="shared" si="19"/>
        <v>14.791803413961663</v>
      </c>
      <c r="L390" s="130">
        <f t="shared" si="20"/>
        <v>85.511803413961658</v>
      </c>
      <c r="M390" s="533">
        <f t="shared" si="21"/>
        <v>940.62983755357823</v>
      </c>
    </row>
    <row r="391" spans="1:13" ht="25.5" x14ac:dyDescent="0.25">
      <c r="A391" s="561"/>
      <c r="B391" s="135" t="str">
        <f>'23-PEÇAS'!A365</f>
        <v>23.363</v>
      </c>
      <c r="C391" s="437" t="str">
        <f>'23-PEÇAS'!B365</f>
        <v>CIMENTO IMPERMEABILIZANTE DE PEGA ULTRARRAPIDA PARA TAMPONAMENTOS</v>
      </c>
      <c r="D391" s="135" t="str">
        <f>'23-PEÇAS'!C365</f>
        <v>Sinapi</v>
      </c>
      <c r="E391" s="135">
        <f>'23-PEÇAS'!D365</f>
        <v>1375</v>
      </c>
      <c r="F391" s="129" t="str">
        <f>'23-PEÇAS'!E365</f>
        <v>kg</v>
      </c>
      <c r="G391" s="129">
        <f>'23-PEÇAS'!F365</f>
        <v>105</v>
      </c>
      <c r="H391" s="126">
        <f>'23-PEÇAS'!G365</f>
        <v>18.54</v>
      </c>
      <c r="I391" s="126">
        <f>'23-PEÇAS'!H365</f>
        <v>1946.7</v>
      </c>
      <c r="J391" s="127">
        <f>'Composição BDI'!$K$15</f>
        <v>0.20916011614764796</v>
      </c>
      <c r="K391" s="202">
        <f t="shared" si="19"/>
        <v>3.8778285533773929</v>
      </c>
      <c r="L391" s="130">
        <f t="shared" si="20"/>
        <v>22.41782855337739</v>
      </c>
      <c r="M391" s="533">
        <f t="shared" si="21"/>
        <v>2353.8719981046261</v>
      </c>
    </row>
    <row r="392" spans="1:13" x14ac:dyDescent="0.25">
      <c r="A392" s="561"/>
      <c r="B392" s="135" t="str">
        <f>'23-PEÇAS'!A366</f>
        <v>23.364</v>
      </c>
      <c r="C392" s="437" t="str">
        <f>'23-PEÇAS'!B366</f>
        <v>CIMENTO PORTLAND COMPOSTO CP II-32</v>
      </c>
      <c r="D392" s="135" t="str">
        <f>'23-PEÇAS'!C366</f>
        <v>Sinapi</v>
      </c>
      <c r="E392" s="135">
        <f>'23-PEÇAS'!D366</f>
        <v>1379</v>
      </c>
      <c r="F392" s="129" t="str">
        <f>'23-PEÇAS'!E366</f>
        <v>kg</v>
      </c>
      <c r="G392" s="129">
        <f>'23-PEÇAS'!F366</f>
        <v>210</v>
      </c>
      <c r="H392" s="126">
        <f>'23-PEÇAS'!G366</f>
        <v>0.68</v>
      </c>
      <c r="I392" s="126">
        <f>'23-PEÇAS'!H366</f>
        <v>142.80000000000001</v>
      </c>
      <c r="J392" s="127">
        <f>'Composição BDI'!$K$15</f>
        <v>0.20916011614764796</v>
      </c>
      <c r="K392" s="202">
        <f t="shared" si="19"/>
        <v>0.14222887898040062</v>
      </c>
      <c r="L392" s="130">
        <f t="shared" si="20"/>
        <v>0.82222887898040065</v>
      </c>
      <c r="M392" s="533">
        <f t="shared" si="21"/>
        <v>172.66806458588414</v>
      </c>
    </row>
    <row r="393" spans="1:13" x14ac:dyDescent="0.25">
      <c r="A393" s="561"/>
      <c r="B393" s="135" t="str">
        <f>'23-PEÇAS'!A367</f>
        <v>23.365</v>
      </c>
      <c r="C393" s="437" t="str">
        <f>'23-PEÇAS'!B367</f>
        <v>CIMENTO PORTLAND ESTRUTURAL BRANCO CPB-32</v>
      </c>
      <c r="D393" s="135" t="str">
        <f>'23-PEÇAS'!C367</f>
        <v>Sinapi</v>
      </c>
      <c r="E393" s="135">
        <f>'23-PEÇAS'!D367</f>
        <v>44528</v>
      </c>
      <c r="F393" s="129" t="str">
        <f>'23-PEÇAS'!E367</f>
        <v>kg</v>
      </c>
      <c r="G393" s="129">
        <f>'23-PEÇAS'!F367</f>
        <v>105</v>
      </c>
      <c r="H393" s="126">
        <f>'23-PEÇAS'!G367</f>
        <v>2.56</v>
      </c>
      <c r="I393" s="126">
        <f>'23-PEÇAS'!H367</f>
        <v>268.8</v>
      </c>
      <c r="J393" s="127">
        <f>'Composição BDI'!$K$15</f>
        <v>0.20916011614764796</v>
      </c>
      <c r="K393" s="202">
        <f t="shared" si="19"/>
        <v>0.53544989733797876</v>
      </c>
      <c r="L393" s="130">
        <f t="shared" si="20"/>
        <v>3.0954498973379789</v>
      </c>
      <c r="M393" s="533">
        <f t="shared" si="21"/>
        <v>325.02223922048779</v>
      </c>
    </row>
    <row r="394" spans="1:13" ht="25.5" x14ac:dyDescent="0.25">
      <c r="A394" s="561"/>
      <c r="B394" s="135" t="str">
        <f>'23-PEÇAS'!A368</f>
        <v>23.366</v>
      </c>
      <c r="C394" s="437" t="str">
        <f>'23-PEÇAS'!B368</f>
        <v>COLA A BASE DE RESINA SINTETICA PARA CHAPA DE LAMINADO MELAMINICO</v>
      </c>
      <c r="D394" s="135" t="str">
        <f>'23-PEÇAS'!C368</f>
        <v>Sinapi</v>
      </c>
      <c r="E394" s="135">
        <f>'23-PEÇAS'!D368</f>
        <v>1339</v>
      </c>
      <c r="F394" s="129" t="str">
        <f>'23-PEÇAS'!E368</f>
        <v>kg</v>
      </c>
      <c r="G394" s="129">
        <f>'23-PEÇAS'!F368</f>
        <v>35</v>
      </c>
      <c r="H394" s="126">
        <f>'23-PEÇAS'!G368</f>
        <v>49.2</v>
      </c>
      <c r="I394" s="126">
        <f>'23-PEÇAS'!H368</f>
        <v>1722</v>
      </c>
      <c r="J394" s="127">
        <f>'Composição BDI'!$K$15</f>
        <v>0.20916011614764796</v>
      </c>
      <c r="K394" s="202">
        <f t="shared" si="19"/>
        <v>10.29067771446428</v>
      </c>
      <c r="L394" s="130">
        <f t="shared" si="20"/>
        <v>59.490677714464283</v>
      </c>
      <c r="M394" s="533">
        <f t="shared" si="21"/>
        <v>2082.1737200062498</v>
      </c>
    </row>
    <row r="395" spans="1:13" ht="25.5" x14ac:dyDescent="0.25">
      <c r="A395" s="561"/>
      <c r="B395" s="135" t="str">
        <f>'23-PEÇAS'!A369</f>
        <v>23.367</v>
      </c>
      <c r="C395" s="437" t="str">
        <f>'23-PEÇAS'!B369</f>
        <v>COMPENSADO NAVAL - CHAPA/PAINEL EM MADEIRA COMPENSADA PRENSADA, DE 2200 X 1600 MM, E = 12 MM</v>
      </c>
      <c r="D395" s="135" t="str">
        <f>'23-PEÇAS'!C369</f>
        <v>Sinapi</v>
      </c>
      <c r="E395" s="135">
        <f>'23-PEÇAS'!D369</f>
        <v>11135</v>
      </c>
      <c r="F395" s="129" t="str">
        <f>'23-PEÇAS'!E369</f>
        <v>m²</v>
      </c>
      <c r="G395" s="129">
        <f>'23-PEÇAS'!F369</f>
        <v>105</v>
      </c>
      <c r="H395" s="126">
        <f>'23-PEÇAS'!G369</f>
        <v>84.12</v>
      </c>
      <c r="I395" s="126">
        <f>'23-PEÇAS'!H369</f>
        <v>8832.6</v>
      </c>
      <c r="J395" s="127">
        <f>'Composição BDI'!$K$15</f>
        <v>0.20916011614764796</v>
      </c>
      <c r="K395" s="202">
        <f t="shared" si="19"/>
        <v>17.594548970340146</v>
      </c>
      <c r="L395" s="130">
        <f t="shared" si="20"/>
        <v>101.71454897034015</v>
      </c>
      <c r="M395" s="533">
        <f t="shared" si="21"/>
        <v>10680.027641885716</v>
      </c>
    </row>
    <row r="396" spans="1:13" ht="25.5" x14ac:dyDescent="0.25">
      <c r="A396" s="561"/>
      <c r="B396" s="135" t="str">
        <f>'23-PEÇAS'!A370</f>
        <v>23.368</v>
      </c>
      <c r="C396" s="437" t="str">
        <f>'23-PEÇAS'!B370</f>
        <v>CONDULETE DE ALUMINIO TIPO C, PARA ELETRODUTO ROSCAVEL DE 1", COM TAMPA CEGA</v>
      </c>
      <c r="D396" s="135" t="str">
        <f>'23-PEÇAS'!C370</f>
        <v>Sinapi</v>
      </c>
      <c r="E396" s="135">
        <f>'23-PEÇAS'!D370</f>
        <v>2560</v>
      </c>
      <c r="F396" s="129" t="str">
        <f>'23-PEÇAS'!E370</f>
        <v>un</v>
      </c>
      <c r="G396" s="129">
        <f>'23-PEÇAS'!F370</f>
        <v>35</v>
      </c>
      <c r="H396" s="126">
        <f>'23-PEÇAS'!G370</f>
        <v>17.38</v>
      </c>
      <c r="I396" s="126">
        <f>'23-PEÇAS'!H370</f>
        <v>608.29999999999995</v>
      </c>
      <c r="J396" s="127">
        <f>'Composição BDI'!$K$15</f>
        <v>0.20916011614764796</v>
      </c>
      <c r="K396" s="202">
        <f t="shared" si="19"/>
        <v>3.6352028186461212</v>
      </c>
      <c r="L396" s="130">
        <f t="shared" si="20"/>
        <v>21.01520281864612</v>
      </c>
      <c r="M396" s="533">
        <f t="shared" si="21"/>
        <v>735.5320986526142</v>
      </c>
    </row>
    <row r="397" spans="1:13" ht="25.5" x14ac:dyDescent="0.25">
      <c r="A397" s="561"/>
      <c r="B397" s="135" t="str">
        <f>'23-PEÇAS'!A371</f>
        <v>23.369</v>
      </c>
      <c r="C397" s="437" t="str">
        <f>'23-PEÇAS'!B371</f>
        <v>CONDULETE DE ALUMINIO TIPO C, PARA ELETRODUTO ROSCAVEL DE 1/2", COM TAMPA CEGA</v>
      </c>
      <c r="D397" s="135" t="str">
        <f>'23-PEÇAS'!C371</f>
        <v>Sinapi</v>
      </c>
      <c r="E397" s="135">
        <f>'23-PEÇAS'!D371</f>
        <v>2558</v>
      </c>
      <c r="F397" s="129" t="str">
        <f>'23-PEÇAS'!E371</f>
        <v>un</v>
      </c>
      <c r="G397" s="129">
        <f>'23-PEÇAS'!F371</f>
        <v>14</v>
      </c>
      <c r="H397" s="126">
        <f>'23-PEÇAS'!G371</f>
        <v>9.8699999999999992</v>
      </c>
      <c r="I397" s="126">
        <f>'23-PEÇAS'!H371</f>
        <v>138.18</v>
      </c>
      <c r="J397" s="127">
        <f>'Composição BDI'!$K$15</f>
        <v>0.20916011614764796</v>
      </c>
      <c r="K397" s="202">
        <f t="shared" si="19"/>
        <v>2.0644103463772852</v>
      </c>
      <c r="L397" s="130">
        <f t="shared" si="20"/>
        <v>11.934410346377284</v>
      </c>
      <c r="M397" s="533">
        <f t="shared" si="21"/>
        <v>167.08174484928196</v>
      </c>
    </row>
    <row r="398" spans="1:13" ht="25.5" x14ac:dyDescent="0.25">
      <c r="A398" s="561"/>
      <c r="B398" s="135" t="str">
        <f>'23-PEÇAS'!A372</f>
        <v>23.370</v>
      </c>
      <c r="C398" s="437" t="str">
        <f>'23-PEÇAS'!B372</f>
        <v>CONDULETE DE ALUMINIO TIPO C, PARA ELETRODUTO ROSCAVEL DE 3/4", COM TAMPA CEGA</v>
      </c>
      <c r="D398" s="135" t="str">
        <f>'23-PEÇAS'!C372</f>
        <v>Sinapi</v>
      </c>
      <c r="E398" s="135">
        <f>'23-PEÇAS'!D372</f>
        <v>2559</v>
      </c>
      <c r="F398" s="129" t="str">
        <f>'23-PEÇAS'!E372</f>
        <v>un</v>
      </c>
      <c r="G398" s="129">
        <f>'23-PEÇAS'!F372</f>
        <v>700</v>
      </c>
      <c r="H398" s="126">
        <f>'23-PEÇAS'!G372</f>
        <v>13.9</v>
      </c>
      <c r="I398" s="126">
        <f>'23-PEÇAS'!H372</f>
        <v>9730</v>
      </c>
      <c r="J398" s="127">
        <f>'Composição BDI'!$K$15</f>
        <v>0.20916011614764796</v>
      </c>
      <c r="K398" s="202">
        <f t="shared" si="19"/>
        <v>2.9073256144523065</v>
      </c>
      <c r="L398" s="130">
        <f t="shared" si="20"/>
        <v>16.807325614452306</v>
      </c>
      <c r="M398" s="533">
        <f t="shared" si="21"/>
        <v>11765.127930116614</v>
      </c>
    </row>
    <row r="399" spans="1:13" ht="25.5" x14ac:dyDescent="0.25">
      <c r="A399" s="561"/>
      <c r="B399" s="135" t="str">
        <f>'23-PEÇAS'!A373</f>
        <v>23.371</v>
      </c>
      <c r="C399" s="437" t="str">
        <f>'23-PEÇAS'!B373</f>
        <v>CONDULETE DE ALUMINIO TIPO E, PARA ELETRODUTO ROSCAVEL DE 1/2", COM TAMPA CEGA</v>
      </c>
      <c r="D399" s="135" t="str">
        <f>'23-PEÇAS'!C373</f>
        <v>Sinapi</v>
      </c>
      <c r="E399" s="135">
        <f>'23-PEÇAS'!D373</f>
        <v>2591</v>
      </c>
      <c r="F399" s="129" t="str">
        <f>'23-PEÇAS'!E373</f>
        <v>un</v>
      </c>
      <c r="G399" s="129">
        <f>'23-PEÇAS'!F373</f>
        <v>14</v>
      </c>
      <c r="H399" s="126">
        <f>'23-PEÇAS'!G373</f>
        <v>11.24</v>
      </c>
      <c r="I399" s="126">
        <f>'23-PEÇAS'!H373</f>
        <v>157.36000000000001</v>
      </c>
      <c r="J399" s="127">
        <f>'Composição BDI'!$K$15</f>
        <v>0.20916011614764796</v>
      </c>
      <c r="K399" s="202">
        <f t="shared" si="19"/>
        <v>2.3509597054995632</v>
      </c>
      <c r="L399" s="130">
        <f t="shared" si="20"/>
        <v>13.590959705499564</v>
      </c>
      <c r="M399" s="533">
        <f t="shared" si="21"/>
        <v>190.27343587699391</v>
      </c>
    </row>
    <row r="400" spans="1:13" ht="25.5" x14ac:dyDescent="0.25">
      <c r="A400" s="561"/>
      <c r="B400" s="135" t="str">
        <f>'23-PEÇAS'!A374</f>
        <v>23.372</v>
      </c>
      <c r="C400" s="437" t="str">
        <f>'23-PEÇAS'!B374</f>
        <v>CONDULETE DE ALUMINIO TIPO E, PARA ELETRODUTO ROSCAVEL DE 3/4", COM TAMPA CEGA</v>
      </c>
      <c r="D400" s="135" t="str">
        <f>'23-PEÇAS'!C374</f>
        <v>Sinapi</v>
      </c>
      <c r="E400" s="135">
        <f>'23-PEÇAS'!D374</f>
        <v>2565</v>
      </c>
      <c r="F400" s="129" t="str">
        <f>'23-PEÇAS'!E374</f>
        <v>un</v>
      </c>
      <c r="G400" s="129">
        <f>'23-PEÇAS'!F374</f>
        <v>350</v>
      </c>
      <c r="H400" s="126">
        <f>'23-PEÇAS'!G374</f>
        <v>11.26</v>
      </c>
      <c r="I400" s="126">
        <f>'23-PEÇAS'!H374</f>
        <v>3941</v>
      </c>
      <c r="J400" s="127">
        <f>'Composição BDI'!$K$15</f>
        <v>0.20916011614764796</v>
      </c>
      <c r="K400" s="202">
        <f t="shared" si="19"/>
        <v>2.3551429078225161</v>
      </c>
      <c r="L400" s="130">
        <f t="shared" si="20"/>
        <v>13.615142907822516</v>
      </c>
      <c r="M400" s="533">
        <f t="shared" si="21"/>
        <v>4765.3000177378808</v>
      </c>
    </row>
    <row r="401" spans="1:13" ht="25.5" x14ac:dyDescent="0.25">
      <c r="A401" s="561"/>
      <c r="B401" s="135" t="str">
        <f>'23-PEÇAS'!A375</f>
        <v>23.373</v>
      </c>
      <c r="C401" s="437" t="str">
        <f>'23-PEÇAS'!B375</f>
        <v>CONDULETE DE ALUMINIO TIPO LR, PARA ELETRODUTO ROSCAVEL DE 1", COM TAMPA CEGA</v>
      </c>
      <c r="D401" s="135" t="str">
        <f>'23-PEÇAS'!C375</f>
        <v>Sinapi</v>
      </c>
      <c r="E401" s="135">
        <f>'23-PEÇAS'!D375</f>
        <v>2570</v>
      </c>
      <c r="F401" s="129" t="str">
        <f>'23-PEÇAS'!E375</f>
        <v>un</v>
      </c>
      <c r="G401" s="129">
        <f>'23-PEÇAS'!F375</f>
        <v>14</v>
      </c>
      <c r="H401" s="126">
        <f>'23-PEÇAS'!G375</f>
        <v>18.29</v>
      </c>
      <c r="I401" s="126">
        <f>'23-PEÇAS'!H375</f>
        <v>256.06</v>
      </c>
      <c r="J401" s="127">
        <f>'Composição BDI'!$K$15</f>
        <v>0.20916011614764796</v>
      </c>
      <c r="K401" s="202">
        <f t="shared" si="19"/>
        <v>3.8255385243404811</v>
      </c>
      <c r="L401" s="130">
        <f t="shared" si="20"/>
        <v>22.115538524340479</v>
      </c>
      <c r="M401" s="533">
        <f t="shared" si="21"/>
        <v>309.61753934076671</v>
      </c>
    </row>
    <row r="402" spans="1:13" ht="25.5" x14ac:dyDescent="0.25">
      <c r="A402" s="561"/>
      <c r="B402" s="135" t="str">
        <f>'23-PEÇAS'!A376</f>
        <v>23.374</v>
      </c>
      <c r="C402" s="437" t="str">
        <f>'23-PEÇAS'!B376</f>
        <v>CONDULETE DE ALUMINIO TIPO LR, PARA ELETRODUTO ROSCAVEL DE 1/2", COM TAMPA CEGA</v>
      </c>
      <c r="D402" s="135" t="str">
        <f>'23-PEÇAS'!C376</f>
        <v>Sinapi</v>
      </c>
      <c r="E402" s="135">
        <f>'23-PEÇAS'!D376</f>
        <v>2569</v>
      </c>
      <c r="F402" s="129" t="str">
        <f>'23-PEÇAS'!E376</f>
        <v>un</v>
      </c>
      <c r="G402" s="129">
        <f>'23-PEÇAS'!F376</f>
        <v>14</v>
      </c>
      <c r="H402" s="126">
        <f>'23-PEÇAS'!G376</f>
        <v>10.91</v>
      </c>
      <c r="I402" s="126">
        <f>'23-PEÇAS'!H376</f>
        <v>152.74</v>
      </c>
      <c r="J402" s="127">
        <f>'Composição BDI'!$K$15</f>
        <v>0.20916011614764796</v>
      </c>
      <c r="K402" s="202">
        <f t="shared" si="19"/>
        <v>2.2819368671708391</v>
      </c>
      <c r="L402" s="130">
        <f t="shared" si="20"/>
        <v>13.191936867170838</v>
      </c>
      <c r="M402" s="533">
        <f t="shared" si="21"/>
        <v>184.68711614039174</v>
      </c>
    </row>
    <row r="403" spans="1:13" ht="25.5" x14ac:dyDescent="0.25">
      <c r="A403" s="561"/>
      <c r="B403" s="135" t="str">
        <f>'23-PEÇAS'!A377</f>
        <v>23.375</v>
      </c>
      <c r="C403" s="437" t="str">
        <f>'23-PEÇAS'!B377</f>
        <v>CONDULETE DE ALUMINIO TIPO LR, PARA ELETRODUTO ROSCAVEL DE 3/4", COM TAMPA CEGA</v>
      </c>
      <c r="D403" s="135" t="str">
        <f>'23-PEÇAS'!C377</f>
        <v>Sinapi</v>
      </c>
      <c r="E403" s="135">
        <f>'23-PEÇAS'!D377</f>
        <v>2593</v>
      </c>
      <c r="F403" s="129" t="str">
        <f>'23-PEÇAS'!E377</f>
        <v>un</v>
      </c>
      <c r="G403" s="129">
        <f>'23-PEÇAS'!F377</f>
        <v>210</v>
      </c>
      <c r="H403" s="126">
        <f>'23-PEÇAS'!G377</f>
        <v>11.63</v>
      </c>
      <c r="I403" s="126">
        <f>'23-PEÇAS'!H377</f>
        <v>2442.3000000000002</v>
      </c>
      <c r="J403" s="127">
        <f>'Composição BDI'!$K$15</f>
        <v>0.20916011614764796</v>
      </c>
      <c r="K403" s="202">
        <f t="shared" si="19"/>
        <v>2.432532150797146</v>
      </c>
      <c r="L403" s="130">
        <f t="shared" si="20"/>
        <v>14.062532150797146</v>
      </c>
      <c r="M403" s="533">
        <f t="shared" si="21"/>
        <v>2953.1317516674007</v>
      </c>
    </row>
    <row r="404" spans="1:13" ht="25.5" x14ac:dyDescent="0.25">
      <c r="A404" s="561"/>
      <c r="B404" s="135" t="str">
        <f>'23-PEÇAS'!A378</f>
        <v>23.376</v>
      </c>
      <c r="C404" s="437" t="str">
        <f>'23-PEÇAS'!B378</f>
        <v>CONDULETE DE ALUMINIO TIPO T, PARA ELETRODUTO ROSCAVEL DE 1", COM TAMPA CEGA</v>
      </c>
      <c r="D404" s="135" t="str">
        <f>'23-PEÇAS'!C378</f>
        <v>Sinapi</v>
      </c>
      <c r="E404" s="135">
        <f>'23-PEÇAS'!D378</f>
        <v>2586</v>
      </c>
      <c r="F404" s="129" t="str">
        <f>'23-PEÇAS'!E378</f>
        <v>un</v>
      </c>
      <c r="G404" s="129">
        <f>'23-PEÇAS'!F378</f>
        <v>14</v>
      </c>
      <c r="H404" s="126">
        <f>'23-PEÇAS'!G378</f>
        <v>21.61</v>
      </c>
      <c r="I404" s="126">
        <f>'23-PEÇAS'!H378</f>
        <v>302.54000000000002</v>
      </c>
      <c r="J404" s="127">
        <f>'Composição BDI'!$K$15</f>
        <v>0.20916011614764796</v>
      </c>
      <c r="K404" s="202">
        <f t="shared" si="19"/>
        <v>4.5199501099506723</v>
      </c>
      <c r="L404" s="130">
        <f t="shared" si="20"/>
        <v>26.12995010995067</v>
      </c>
      <c r="M404" s="533">
        <f t="shared" si="21"/>
        <v>365.81930153930938</v>
      </c>
    </row>
    <row r="405" spans="1:13" ht="25.5" x14ac:dyDescent="0.25">
      <c r="A405" s="561"/>
      <c r="B405" s="135" t="str">
        <f>'23-PEÇAS'!A379</f>
        <v>23.377</v>
      </c>
      <c r="C405" s="437" t="str">
        <f>'23-PEÇAS'!B379</f>
        <v>CONDULETE DE ALUMINIO TIPO T, PARA ELETRODUTO ROSCAVEL DE 1/2", COM TAMPA CEGA</v>
      </c>
      <c r="D405" s="135" t="str">
        <f>'23-PEÇAS'!C379</f>
        <v>Sinapi</v>
      </c>
      <c r="E405" s="135">
        <f>'23-PEÇAS'!D379</f>
        <v>2573</v>
      </c>
      <c r="F405" s="129" t="str">
        <f>'23-PEÇAS'!E379</f>
        <v>un</v>
      </c>
      <c r="G405" s="129">
        <f>'23-PEÇAS'!F379</f>
        <v>14</v>
      </c>
      <c r="H405" s="126">
        <f>'23-PEÇAS'!G379</f>
        <v>13.33</v>
      </c>
      <c r="I405" s="126">
        <f>'23-PEÇAS'!H379</f>
        <v>186.62</v>
      </c>
      <c r="J405" s="127">
        <f>'Composição BDI'!$K$15</f>
        <v>0.20916011614764796</v>
      </c>
      <c r="K405" s="202">
        <f t="shared" si="19"/>
        <v>2.7881043482481473</v>
      </c>
      <c r="L405" s="130">
        <f t="shared" si="20"/>
        <v>16.118104348248146</v>
      </c>
      <c r="M405" s="533">
        <f t="shared" si="21"/>
        <v>225.65346087547402</v>
      </c>
    </row>
    <row r="406" spans="1:13" ht="25.5" x14ac:dyDescent="0.25">
      <c r="A406" s="561"/>
      <c r="B406" s="135" t="str">
        <f>'23-PEÇAS'!A380</f>
        <v>23.378</v>
      </c>
      <c r="C406" s="437" t="str">
        <f>'23-PEÇAS'!B380</f>
        <v>CONDULETE DE ALUMINIO TIPO T, PARA ELETRODUTO ROSCAVEL DE 3/4", COM TAMPA CEGA</v>
      </c>
      <c r="D406" s="135" t="str">
        <f>'23-PEÇAS'!C380</f>
        <v>Sinapi</v>
      </c>
      <c r="E406" s="135">
        <f>'23-PEÇAS'!D380</f>
        <v>2574</v>
      </c>
      <c r="F406" s="129" t="str">
        <f>'23-PEÇAS'!E380</f>
        <v>un</v>
      </c>
      <c r="G406" s="129">
        <f>'23-PEÇAS'!F380</f>
        <v>140</v>
      </c>
      <c r="H406" s="126">
        <f>'23-PEÇAS'!G380</f>
        <v>13.42</v>
      </c>
      <c r="I406" s="126">
        <f>'23-PEÇAS'!H380</f>
        <v>1878.8</v>
      </c>
      <c r="J406" s="127">
        <f>'Composição BDI'!$K$15</f>
        <v>0.20916011614764796</v>
      </c>
      <c r="K406" s="202">
        <f t="shared" si="19"/>
        <v>2.8069287587014355</v>
      </c>
      <c r="L406" s="130">
        <f t="shared" si="20"/>
        <v>16.226928758701437</v>
      </c>
      <c r="M406" s="533">
        <f t="shared" si="21"/>
        <v>2271.7700262182011</v>
      </c>
    </row>
    <row r="407" spans="1:13" ht="25.5" x14ac:dyDescent="0.25">
      <c r="A407" s="561"/>
      <c r="B407" s="135" t="str">
        <f>'23-PEÇAS'!A381</f>
        <v>23.379</v>
      </c>
      <c r="C407" s="437" t="str">
        <f>'23-PEÇAS'!B381</f>
        <v>CONDULETE DE ALUMINIO TIPO X, PARA ELETRODUTO ROSCAVEL DE 1", COM TAMPA CEGA</v>
      </c>
      <c r="D407" s="135" t="str">
        <f>'23-PEÇAS'!C381</f>
        <v>Sinapi</v>
      </c>
      <c r="E407" s="135">
        <f>'23-PEÇAS'!D381</f>
        <v>2581</v>
      </c>
      <c r="F407" s="129" t="str">
        <f>'23-PEÇAS'!E381</f>
        <v>un</v>
      </c>
      <c r="G407" s="129">
        <f>'23-PEÇAS'!F381</f>
        <v>14</v>
      </c>
      <c r="H407" s="126">
        <f>'23-PEÇAS'!G381</f>
        <v>20.68</v>
      </c>
      <c r="I407" s="126">
        <f>'23-PEÇAS'!H381</f>
        <v>289.52</v>
      </c>
      <c r="J407" s="127">
        <f>'Composição BDI'!$K$15</f>
        <v>0.20916011614764796</v>
      </c>
      <c r="K407" s="202">
        <f t="shared" si="19"/>
        <v>4.3254312019333598</v>
      </c>
      <c r="L407" s="130">
        <f t="shared" si="20"/>
        <v>25.005431201933359</v>
      </c>
      <c r="M407" s="533">
        <f t="shared" si="21"/>
        <v>350.07603682706701</v>
      </c>
    </row>
    <row r="408" spans="1:13" ht="25.5" x14ac:dyDescent="0.25">
      <c r="A408" s="561"/>
      <c r="B408" s="135" t="str">
        <f>'23-PEÇAS'!A382</f>
        <v>23.380</v>
      </c>
      <c r="C408" s="437" t="str">
        <f>'23-PEÇAS'!B382</f>
        <v>CONDULETE DE ALUMINIO TIPO X, PARA ELETRODUTO ROSCAVEL DE 1/2", COM TAMPA CEGA</v>
      </c>
      <c r="D408" s="135" t="str">
        <f>'23-PEÇAS'!C382</f>
        <v>Sinapi</v>
      </c>
      <c r="E408" s="135">
        <f>'23-PEÇAS'!D382</f>
        <v>2579</v>
      </c>
      <c r="F408" s="129" t="str">
        <f>'23-PEÇAS'!E382</f>
        <v>un</v>
      </c>
      <c r="G408" s="129">
        <f>'23-PEÇAS'!F382</f>
        <v>14</v>
      </c>
      <c r="H408" s="126">
        <f>'23-PEÇAS'!G382</f>
        <v>16.16</v>
      </c>
      <c r="I408" s="126">
        <f>'23-PEÇAS'!H382</f>
        <v>226.24</v>
      </c>
      <c r="J408" s="127">
        <f>'Composição BDI'!$K$15</f>
        <v>0.20916011614764796</v>
      </c>
      <c r="K408" s="202">
        <f t="shared" si="19"/>
        <v>3.3800274769459908</v>
      </c>
      <c r="L408" s="130">
        <f t="shared" si="20"/>
        <v>19.540027476945991</v>
      </c>
      <c r="M408" s="533">
        <f t="shared" si="21"/>
        <v>273.56038467724386</v>
      </c>
    </row>
    <row r="409" spans="1:13" ht="25.5" x14ac:dyDescent="0.25">
      <c r="A409" s="561"/>
      <c r="B409" s="135" t="str">
        <f>'23-PEÇAS'!A383</f>
        <v>23.381</v>
      </c>
      <c r="C409" s="437" t="str">
        <f>'23-PEÇAS'!B383</f>
        <v>CONDULETE DE ALUMINIO TIPO X, PARA ELETRODUTO ROSCAVEL DE 3/4", COM TAMPA CEGA</v>
      </c>
      <c r="D409" s="135" t="str">
        <f>'23-PEÇAS'!C383</f>
        <v>Sinapi</v>
      </c>
      <c r="E409" s="135">
        <f>'23-PEÇAS'!D383</f>
        <v>2580</v>
      </c>
      <c r="F409" s="129" t="str">
        <f>'23-PEÇAS'!E383</f>
        <v>un</v>
      </c>
      <c r="G409" s="129">
        <f>'23-PEÇAS'!F383</f>
        <v>14</v>
      </c>
      <c r="H409" s="126">
        <f>'23-PEÇAS'!G383</f>
        <v>17.71</v>
      </c>
      <c r="I409" s="126">
        <f>'23-PEÇAS'!H383</f>
        <v>247.94</v>
      </c>
      <c r="J409" s="127">
        <f>'Composição BDI'!$K$15</f>
        <v>0.20916011614764796</v>
      </c>
      <c r="K409" s="202">
        <f t="shared" si="19"/>
        <v>3.7042256569748453</v>
      </c>
      <c r="L409" s="130">
        <f t="shared" si="20"/>
        <v>21.414225656974846</v>
      </c>
      <c r="M409" s="533">
        <f t="shared" si="21"/>
        <v>299.79915919764784</v>
      </c>
    </row>
    <row r="410" spans="1:13" x14ac:dyDescent="0.25">
      <c r="A410" s="561"/>
      <c r="B410" s="135" t="str">
        <f>'23-PEÇAS'!A384</f>
        <v>23.382</v>
      </c>
      <c r="C410" s="437" t="str">
        <f>'23-PEÇAS'!B384</f>
        <v>CONDULETE EM PVC, TIPO "LL", SEM TAMPA, DE 1"</v>
      </c>
      <c r="D410" s="135" t="str">
        <f>'23-PEÇAS'!C384</f>
        <v>Sinapi</v>
      </c>
      <c r="E410" s="135">
        <f>'23-PEÇAS'!D384</f>
        <v>12019</v>
      </c>
      <c r="F410" s="129" t="str">
        <f>'23-PEÇAS'!E384</f>
        <v>un</v>
      </c>
      <c r="G410" s="129">
        <f>'23-PEÇAS'!F384</f>
        <v>14</v>
      </c>
      <c r="H410" s="126">
        <f>'23-PEÇAS'!G384</f>
        <v>19.27</v>
      </c>
      <c r="I410" s="126">
        <f>'23-PEÇAS'!H384</f>
        <v>269.77999999999997</v>
      </c>
      <c r="J410" s="127">
        <f>'Composição BDI'!$K$15</f>
        <v>0.20916011614764796</v>
      </c>
      <c r="K410" s="202">
        <f t="shared" si="19"/>
        <v>4.0305154381651764</v>
      </c>
      <c r="L410" s="130">
        <f t="shared" si="20"/>
        <v>23.300515438165178</v>
      </c>
      <c r="M410" s="533">
        <f t="shared" si="21"/>
        <v>326.20721613431249</v>
      </c>
    </row>
    <row r="411" spans="1:13" ht="25.5" x14ac:dyDescent="0.25">
      <c r="A411" s="561"/>
      <c r="B411" s="135" t="str">
        <f>'23-PEÇAS'!A385</f>
        <v>23.383</v>
      </c>
      <c r="C411" s="437" t="str">
        <f>'23-PEÇAS'!B385</f>
        <v>CONDULETE EM PVC, TIPO "LL", SEM TAMPA, DE 1/2" OU 3/4"</v>
      </c>
      <c r="D411" s="135" t="str">
        <f>'23-PEÇAS'!C385</f>
        <v>Sinapi</v>
      </c>
      <c r="E411" s="135">
        <f>'23-PEÇAS'!D385</f>
        <v>12020</v>
      </c>
      <c r="F411" s="129" t="str">
        <f>'23-PEÇAS'!E385</f>
        <v>un</v>
      </c>
      <c r="G411" s="129">
        <f>'23-PEÇAS'!F385</f>
        <v>14</v>
      </c>
      <c r="H411" s="126">
        <f>'23-PEÇAS'!G385</f>
        <v>16.559999999999999</v>
      </c>
      <c r="I411" s="126">
        <f>'23-PEÇAS'!H385</f>
        <v>231.84</v>
      </c>
      <c r="J411" s="127">
        <f>'Composição BDI'!$K$15</f>
        <v>0.20916011614764796</v>
      </c>
      <c r="K411" s="202">
        <f t="shared" si="19"/>
        <v>3.4636915234050498</v>
      </c>
      <c r="L411" s="130">
        <f t="shared" si="20"/>
        <v>20.023691523405049</v>
      </c>
      <c r="M411" s="533">
        <f t="shared" si="21"/>
        <v>280.33168132767071</v>
      </c>
    </row>
    <row r="412" spans="1:13" x14ac:dyDescent="0.25">
      <c r="A412" s="561"/>
      <c r="B412" s="135" t="str">
        <f>'23-PEÇAS'!A386</f>
        <v>23.384</v>
      </c>
      <c r="C412" s="437" t="str">
        <f>'23-PEÇAS'!B386</f>
        <v>CONECTOR FEMEA RJ - 45, CATEGORIA 5 E</v>
      </c>
      <c r="D412" s="135" t="str">
        <f>'23-PEÇAS'!C386</f>
        <v>Sinapi</v>
      </c>
      <c r="E412" s="135">
        <f>'23-PEÇAS'!D386</f>
        <v>39600</v>
      </c>
      <c r="F412" s="129" t="str">
        <f>'23-PEÇAS'!E386</f>
        <v>un</v>
      </c>
      <c r="G412" s="129">
        <f>'23-PEÇAS'!F386</f>
        <v>1400</v>
      </c>
      <c r="H412" s="126">
        <f>'23-PEÇAS'!G386</f>
        <v>14.68</v>
      </c>
      <c r="I412" s="126">
        <f>'23-PEÇAS'!H386</f>
        <v>20552</v>
      </c>
      <c r="J412" s="127">
        <f>'Composição BDI'!$K$15</f>
        <v>0.20916011614764796</v>
      </c>
      <c r="K412" s="202">
        <f t="shared" si="19"/>
        <v>3.0704705050474721</v>
      </c>
      <c r="L412" s="130">
        <f t="shared" si="20"/>
        <v>17.75047050504747</v>
      </c>
      <c r="M412" s="533">
        <f t="shared" si="21"/>
        <v>24850.658707066457</v>
      </c>
    </row>
    <row r="413" spans="1:13" x14ac:dyDescent="0.25">
      <c r="A413" s="561"/>
      <c r="B413" s="135" t="str">
        <f>'23-PEÇAS'!A387</f>
        <v>23.385</v>
      </c>
      <c r="C413" s="437" t="str">
        <f>'23-PEÇAS'!B387</f>
        <v>CONECTOR MACHO RJ - 45, CATEGORIA 6</v>
      </c>
      <c r="D413" s="135" t="str">
        <f>'23-PEÇAS'!C387</f>
        <v>Sinapi</v>
      </c>
      <c r="E413" s="135">
        <f>'23-PEÇAS'!D387</f>
        <v>39603</v>
      </c>
      <c r="F413" s="129" t="str">
        <f>'23-PEÇAS'!E387</f>
        <v>un</v>
      </c>
      <c r="G413" s="129">
        <f>'23-PEÇAS'!F387</f>
        <v>3500</v>
      </c>
      <c r="H413" s="126">
        <f>'23-PEÇAS'!G387</f>
        <v>3.32</v>
      </c>
      <c r="I413" s="126">
        <f>'23-PEÇAS'!H387</f>
        <v>11620</v>
      </c>
      <c r="J413" s="127">
        <f>'Composição BDI'!$K$15</f>
        <v>0.20916011614764796</v>
      </c>
      <c r="K413" s="202">
        <f t="shared" si="19"/>
        <v>0.69441158561019123</v>
      </c>
      <c r="L413" s="130">
        <f t="shared" si="20"/>
        <v>4.0144115856101914</v>
      </c>
      <c r="M413" s="533">
        <f t="shared" si="21"/>
        <v>14050.44054963567</v>
      </c>
    </row>
    <row r="414" spans="1:13" ht="38.25" x14ac:dyDescent="0.25">
      <c r="A414" s="561"/>
      <c r="B414" s="135" t="str">
        <f>'23-PEÇAS'!A388</f>
        <v>23.386</v>
      </c>
      <c r="C414" s="437" t="str">
        <f>'23-PEÇAS'!B388</f>
        <v>CONECTOR METALICO TIPO PARAFUSO FENDIDO (SPLIT BOLT), COM SEPARADOR DE CABOS BIMETALICOS, PARA CABOS ATE 50 MM2</v>
      </c>
      <c r="D414" s="135" t="str">
        <f>'23-PEÇAS'!C388</f>
        <v>Sinapi</v>
      </c>
      <c r="E414" s="135">
        <f>'23-PEÇAS'!D388</f>
        <v>1562</v>
      </c>
      <c r="F414" s="129" t="str">
        <f>'23-PEÇAS'!E388</f>
        <v>un</v>
      </c>
      <c r="G414" s="129">
        <f>'23-PEÇAS'!F388</f>
        <v>4</v>
      </c>
      <c r="H414" s="126">
        <f>'23-PEÇAS'!G388</f>
        <v>13.75</v>
      </c>
      <c r="I414" s="126">
        <f>'23-PEÇAS'!H388</f>
        <v>55</v>
      </c>
      <c r="J414" s="127">
        <f>'Composição BDI'!$K$15</f>
        <v>0.20916011614764796</v>
      </c>
      <c r="K414" s="202">
        <f t="shared" ref="K414:K477" si="22">H414*J414</f>
        <v>2.8759515970301592</v>
      </c>
      <c r="L414" s="130">
        <f t="shared" ref="L414:L477" si="23">H414+K414</f>
        <v>16.625951597030159</v>
      </c>
      <c r="M414" s="533">
        <f t="shared" ref="M414:M477" si="24">L414*G414</f>
        <v>66.503806388120637</v>
      </c>
    </row>
    <row r="415" spans="1:13" ht="25.5" x14ac:dyDescent="0.25">
      <c r="A415" s="561"/>
      <c r="B415" s="135" t="str">
        <f>'23-PEÇAS'!A389</f>
        <v>23.387</v>
      </c>
      <c r="C415" s="437" t="str">
        <f>'23-PEÇAS'!B389</f>
        <v>CONECTOR METALICO TIPO PARAFUSO FENDIDO (SPLIT BOLT), PARA CABOS ATE 35 MM2</v>
      </c>
      <c r="D415" s="135" t="str">
        <f>'23-PEÇAS'!C389</f>
        <v>Sinapi</v>
      </c>
      <c r="E415" s="135">
        <f>'23-PEÇAS'!D389</f>
        <v>11854</v>
      </c>
      <c r="F415" s="129" t="str">
        <f>'23-PEÇAS'!E389</f>
        <v>un</v>
      </c>
      <c r="G415" s="129">
        <f>'23-PEÇAS'!F389</f>
        <v>7</v>
      </c>
      <c r="H415" s="126">
        <f>'23-PEÇAS'!G389</f>
        <v>8.52</v>
      </c>
      <c r="I415" s="126">
        <f>'23-PEÇAS'!H389</f>
        <v>59.64</v>
      </c>
      <c r="J415" s="127">
        <f>'Composição BDI'!$K$15</f>
        <v>0.20916011614764796</v>
      </c>
      <c r="K415" s="202">
        <f t="shared" si="22"/>
        <v>1.7820441895779604</v>
      </c>
      <c r="L415" s="130">
        <f t="shared" si="23"/>
        <v>10.302044189577959</v>
      </c>
      <c r="M415" s="533">
        <f t="shared" si="24"/>
        <v>72.114309327045717</v>
      </c>
    </row>
    <row r="416" spans="1:13" ht="63.75" x14ac:dyDescent="0.25">
      <c r="A416" s="561"/>
      <c r="B416" s="135" t="str">
        <f>'23-PEÇAS'!A390</f>
        <v>23.388</v>
      </c>
      <c r="C416" s="437" t="str">
        <f>'23-PEÇAS'!B390</f>
        <v>CONJ. DE FERRAGENS PARA PORTA DE VIDRO TEMPERADO, EM ZAMAC CROMADO, CONTEMPLANDO: DOBRADICA INF.; DOBRADICA SUP.; PIVO PARA DOBRADICA INF.; PIVO PARA DOBRADICA SUP.; FECHADURA CENTRAL EM ZAMC CROMADO; CONTRA FECHADURA DE PRESSAO</v>
      </c>
      <c r="D416" s="135" t="str">
        <f>'23-PEÇAS'!C390</f>
        <v>Sinapi</v>
      </c>
      <c r="E416" s="135">
        <f>'23-PEÇAS'!D390</f>
        <v>3104</v>
      </c>
      <c r="F416" s="129" t="str">
        <f>'23-PEÇAS'!E390</f>
        <v>un</v>
      </c>
      <c r="G416" s="129">
        <f>'23-PEÇAS'!F390</f>
        <v>4</v>
      </c>
      <c r="H416" s="126">
        <f>'23-PEÇAS'!G390</f>
        <v>179.78</v>
      </c>
      <c r="I416" s="126">
        <f>'23-PEÇAS'!H390</f>
        <v>719.12</v>
      </c>
      <c r="J416" s="127">
        <f>'Composição BDI'!$K$15</f>
        <v>0.20916011614764796</v>
      </c>
      <c r="K416" s="202">
        <f t="shared" si="22"/>
        <v>37.602805681024151</v>
      </c>
      <c r="L416" s="130">
        <f t="shared" si="23"/>
        <v>217.38280568102414</v>
      </c>
      <c r="M416" s="533">
        <f t="shared" si="24"/>
        <v>869.53122272409655</v>
      </c>
    </row>
    <row r="417" spans="1:13" ht="25.5" x14ac:dyDescent="0.25">
      <c r="A417" s="561"/>
      <c r="B417" s="135" t="str">
        <f>'23-PEÇAS'!A391</f>
        <v>23.389</v>
      </c>
      <c r="C417" s="437" t="str">
        <f>'23-PEÇAS'!B391</f>
        <v>CONJUNTO DE LIGACAO PARA BACIA SANITARIA AJUSTAVEL, EM PLASTICO BRANCO, COM TUBO, CANOPLA E ESPUDE</v>
      </c>
      <c r="D417" s="135" t="str">
        <f>'23-PEÇAS'!C391</f>
        <v>Sinapi</v>
      </c>
      <c r="E417" s="135">
        <f>'23-PEÇAS'!D391</f>
        <v>6142</v>
      </c>
      <c r="F417" s="129" t="str">
        <f>'23-PEÇAS'!E391</f>
        <v>m</v>
      </c>
      <c r="G417" s="129">
        <f>'23-PEÇAS'!F391</f>
        <v>70</v>
      </c>
      <c r="H417" s="126">
        <f>'23-PEÇAS'!G391</f>
        <v>7.37</v>
      </c>
      <c r="I417" s="126">
        <f>'23-PEÇAS'!H391</f>
        <v>515.9</v>
      </c>
      <c r="J417" s="127">
        <f>'Composição BDI'!$K$15</f>
        <v>0.20916011614764796</v>
      </c>
      <c r="K417" s="202">
        <f t="shared" si="22"/>
        <v>1.5415100560081654</v>
      </c>
      <c r="L417" s="130">
        <f t="shared" si="23"/>
        <v>8.911510056008165</v>
      </c>
      <c r="M417" s="533">
        <f t="shared" si="24"/>
        <v>623.80570392057155</v>
      </c>
    </row>
    <row r="418" spans="1:13" ht="25.5" x14ac:dyDescent="0.25">
      <c r="A418" s="561"/>
      <c r="B418" s="135" t="str">
        <f>'23-PEÇAS'!A392</f>
        <v>23.390</v>
      </c>
      <c r="C418" s="437" t="str">
        <f>'23-PEÇAS'!B392</f>
        <v>CONTATOR TRIPOLAR, CORRENTE DE *110* A, TENSAO NOMINAL DE *500* V, CATEGORIA AC-2 E AC-3</v>
      </c>
      <c r="D418" s="135" t="str">
        <f>'23-PEÇAS'!C392</f>
        <v>Sinapi</v>
      </c>
      <c r="E418" s="135">
        <f>'23-PEÇAS'!D392</f>
        <v>1613</v>
      </c>
      <c r="F418" s="129" t="str">
        <f>'23-PEÇAS'!E392</f>
        <v>un</v>
      </c>
      <c r="G418" s="129">
        <f>'23-PEÇAS'!F392</f>
        <v>7</v>
      </c>
      <c r="H418" s="126">
        <f>'23-PEÇAS'!G392</f>
        <v>433.53</v>
      </c>
      <c r="I418" s="126">
        <f>'23-PEÇAS'!H392</f>
        <v>3034.71</v>
      </c>
      <c r="J418" s="127">
        <f>'Composição BDI'!$K$15</f>
        <v>0.20916011614764796</v>
      </c>
      <c r="K418" s="202">
        <f t="shared" si="22"/>
        <v>90.677185153489816</v>
      </c>
      <c r="L418" s="130">
        <f t="shared" si="23"/>
        <v>524.20718515348983</v>
      </c>
      <c r="M418" s="533">
        <f t="shared" si="24"/>
        <v>3669.4502960744289</v>
      </c>
    </row>
    <row r="419" spans="1:13" ht="25.5" x14ac:dyDescent="0.25">
      <c r="A419" s="561"/>
      <c r="B419" s="135" t="str">
        <f>'23-PEÇAS'!A393</f>
        <v>23.391</v>
      </c>
      <c r="C419" s="437" t="str">
        <f>'23-PEÇAS'!B393</f>
        <v>CONTATOR TRIPOLAR, CORRENTE DE *185* A, TENSAO NOMINAL DE *500* V, CATEGORIA AC-2 E AC-3</v>
      </c>
      <c r="D419" s="135" t="str">
        <f>'23-PEÇAS'!C393</f>
        <v>Sinapi</v>
      </c>
      <c r="E419" s="135">
        <f>'23-PEÇAS'!D393</f>
        <v>1626</v>
      </c>
      <c r="F419" s="129" t="str">
        <f>'23-PEÇAS'!E393</f>
        <v>un</v>
      </c>
      <c r="G419" s="129">
        <f>'23-PEÇAS'!F393</f>
        <v>7</v>
      </c>
      <c r="H419" s="126">
        <f>'23-PEÇAS'!G393</f>
        <v>648.39</v>
      </c>
      <c r="I419" s="126">
        <f>'23-PEÇAS'!H393</f>
        <v>4538.7299999999996</v>
      </c>
      <c r="J419" s="127">
        <f>'Composição BDI'!$K$15</f>
        <v>0.20916011614764796</v>
      </c>
      <c r="K419" s="202">
        <f t="shared" si="22"/>
        <v>135.61732770897345</v>
      </c>
      <c r="L419" s="130">
        <f t="shared" si="23"/>
        <v>784.00732770897343</v>
      </c>
      <c r="M419" s="533">
        <f t="shared" si="24"/>
        <v>5488.0512939628143</v>
      </c>
    </row>
    <row r="420" spans="1:13" ht="25.5" x14ac:dyDescent="0.25">
      <c r="A420" s="561"/>
      <c r="B420" s="135" t="str">
        <f>'23-PEÇAS'!A394</f>
        <v>23.392</v>
      </c>
      <c r="C420" s="437" t="str">
        <f>'23-PEÇAS'!B394</f>
        <v>CONTATOR TRIPOLAR, CORRENTE DE *22* A, TENSAO NOMINAL DE *500* V, CATEGORIA AC-2 E AC-3</v>
      </c>
      <c r="D420" s="135" t="str">
        <f>'23-PEÇAS'!C394</f>
        <v>Sinapi</v>
      </c>
      <c r="E420" s="135">
        <f>'23-PEÇAS'!D394</f>
        <v>1625</v>
      </c>
      <c r="F420" s="129" t="str">
        <f>'23-PEÇAS'!E394</f>
        <v>un</v>
      </c>
      <c r="G420" s="129">
        <f>'23-PEÇAS'!F394</f>
        <v>7</v>
      </c>
      <c r="H420" s="126">
        <f>'23-PEÇAS'!G394</f>
        <v>150.96</v>
      </c>
      <c r="I420" s="126">
        <f>'23-PEÇAS'!H394</f>
        <v>1056.72</v>
      </c>
      <c r="J420" s="127">
        <f>'Composição BDI'!$K$15</f>
        <v>0.20916011614764796</v>
      </c>
      <c r="K420" s="202">
        <f t="shared" si="22"/>
        <v>31.574811133648936</v>
      </c>
      <c r="L420" s="130">
        <f t="shared" si="23"/>
        <v>182.53481113364893</v>
      </c>
      <c r="M420" s="533">
        <f t="shared" si="24"/>
        <v>1277.7436779355426</v>
      </c>
    </row>
    <row r="421" spans="1:13" ht="25.5" x14ac:dyDescent="0.25">
      <c r="A421" s="561"/>
      <c r="B421" s="135" t="str">
        <f>'23-PEÇAS'!A395</f>
        <v>23.393</v>
      </c>
      <c r="C421" s="437" t="str">
        <f>'23-PEÇAS'!B395</f>
        <v>CONTATOR TRIPOLAR, CORRENTE DE *265* A, TENSAO NOMINAL DE *500* V, CATEGORIA AC-2 E AC-3</v>
      </c>
      <c r="D421" s="135" t="str">
        <f>'23-PEÇAS'!C395</f>
        <v>Sinapi</v>
      </c>
      <c r="E421" s="135">
        <f>'23-PEÇAS'!D395</f>
        <v>1622</v>
      </c>
      <c r="F421" s="129" t="str">
        <f>'23-PEÇAS'!E395</f>
        <v>un</v>
      </c>
      <c r="G421" s="129">
        <f>'23-PEÇAS'!F395</f>
        <v>4</v>
      </c>
      <c r="H421" s="126">
        <f>'23-PEÇAS'!G395</f>
        <v>1463.17</v>
      </c>
      <c r="I421" s="126">
        <f>'23-PEÇAS'!H395</f>
        <v>5852.68</v>
      </c>
      <c r="J421" s="127">
        <f>'Composição BDI'!$K$15</f>
        <v>0.20916011614764796</v>
      </c>
      <c r="K421" s="202">
        <f t="shared" si="22"/>
        <v>306.03680714375406</v>
      </c>
      <c r="L421" s="130">
        <f t="shared" si="23"/>
        <v>1769.2068071437541</v>
      </c>
      <c r="M421" s="533">
        <f t="shared" si="24"/>
        <v>7076.8272285750163</v>
      </c>
    </row>
    <row r="422" spans="1:13" ht="25.5" x14ac:dyDescent="0.25">
      <c r="A422" s="561"/>
      <c r="B422" s="135" t="str">
        <f>'23-PEÇAS'!A396</f>
        <v>23.394</v>
      </c>
      <c r="C422" s="437" t="str">
        <f>'23-PEÇAS'!B396</f>
        <v>CONTATOR TRIPOLAR, CORRENTE DE *38* A, TENSAO NOMINAL DE *500* V, CATEGORIA AC-2 E AC-3</v>
      </c>
      <c r="D422" s="135" t="str">
        <f>'23-PEÇAS'!C396</f>
        <v>Sinapi</v>
      </c>
      <c r="E422" s="135">
        <f>'23-PEÇAS'!D396</f>
        <v>1620</v>
      </c>
      <c r="F422" s="129" t="str">
        <f>'23-PEÇAS'!E396</f>
        <v>un</v>
      </c>
      <c r="G422" s="129">
        <f>'23-PEÇAS'!F396</f>
        <v>7</v>
      </c>
      <c r="H422" s="126">
        <f>'23-PEÇAS'!G396</f>
        <v>318</v>
      </c>
      <c r="I422" s="126">
        <f>'23-PEÇAS'!H396</f>
        <v>2226</v>
      </c>
      <c r="J422" s="127">
        <f>'Composição BDI'!$K$15</f>
        <v>0.20916011614764796</v>
      </c>
      <c r="K422" s="202">
        <f t="shared" si="22"/>
        <v>66.512916934952045</v>
      </c>
      <c r="L422" s="130">
        <f t="shared" si="23"/>
        <v>384.51291693495205</v>
      </c>
      <c r="M422" s="533">
        <f t="shared" si="24"/>
        <v>2691.5904185446643</v>
      </c>
    </row>
    <row r="423" spans="1:13" ht="25.5" x14ac:dyDescent="0.25">
      <c r="A423" s="561"/>
      <c r="B423" s="135" t="str">
        <f>'23-PEÇAS'!A397</f>
        <v>23.395</v>
      </c>
      <c r="C423" s="437" t="str">
        <f>'23-PEÇAS'!B397</f>
        <v>CONTATOR TRIPOLAR, CORRENTE DE *500* A, TENSAO NOMINAL DE *500* V, CATEGORIA AC-2 E AC-3</v>
      </c>
      <c r="D423" s="135" t="str">
        <f>'23-PEÇAS'!C397</f>
        <v>Sinapi</v>
      </c>
      <c r="E423" s="135">
        <f>'23-PEÇAS'!D397</f>
        <v>1629</v>
      </c>
      <c r="F423" s="129" t="str">
        <f>'23-PEÇAS'!E397</f>
        <v>un</v>
      </c>
      <c r="G423" s="129">
        <f>'23-PEÇAS'!F397</f>
        <v>2</v>
      </c>
      <c r="H423" s="126">
        <f>'23-PEÇAS'!G397</f>
        <v>3561.01</v>
      </c>
      <c r="I423" s="126">
        <f>'23-PEÇAS'!H397</f>
        <v>7122.02</v>
      </c>
      <c r="J423" s="127">
        <f>'Composição BDI'!$K$15</f>
        <v>0.20916011614764796</v>
      </c>
      <c r="K423" s="202">
        <f t="shared" si="22"/>
        <v>744.82126520293593</v>
      </c>
      <c r="L423" s="130">
        <f t="shared" si="23"/>
        <v>4305.8312652029363</v>
      </c>
      <c r="M423" s="533">
        <f t="shared" si="24"/>
        <v>8611.6625304058725</v>
      </c>
    </row>
    <row r="424" spans="1:13" ht="25.5" x14ac:dyDescent="0.25">
      <c r="A424" s="561"/>
      <c r="B424" s="135" t="str">
        <f>'23-PEÇAS'!A398</f>
        <v>23.396</v>
      </c>
      <c r="C424" s="437" t="str">
        <f>'23-PEÇAS'!B398</f>
        <v>CONTATOR TRIPOLAR, CORRENTE DE *65* A, TENSAO NOMINAL DE *500* V, CATEGORIA AC-2 E AC-3</v>
      </c>
      <c r="D424" s="135" t="str">
        <f>'23-PEÇAS'!C398</f>
        <v>Sinapi</v>
      </c>
      <c r="E424" s="135">
        <f>'23-PEÇAS'!D398</f>
        <v>1627</v>
      </c>
      <c r="F424" s="129" t="str">
        <f>'23-PEÇAS'!E398</f>
        <v>un</v>
      </c>
      <c r="G424" s="129">
        <f>'23-PEÇAS'!F398</f>
        <v>7</v>
      </c>
      <c r="H424" s="126">
        <f>'23-PEÇAS'!G398</f>
        <v>607.85</v>
      </c>
      <c r="I424" s="126">
        <f>'23-PEÇAS'!H398</f>
        <v>4254.95</v>
      </c>
      <c r="J424" s="127">
        <f>'Composição BDI'!$K$15</f>
        <v>0.20916011614764796</v>
      </c>
      <c r="K424" s="202">
        <f t="shared" si="22"/>
        <v>127.13797660034781</v>
      </c>
      <c r="L424" s="130">
        <f t="shared" si="23"/>
        <v>734.98797660034779</v>
      </c>
      <c r="M424" s="533">
        <f t="shared" si="24"/>
        <v>5144.9158362024345</v>
      </c>
    </row>
    <row r="425" spans="1:13" ht="25.5" x14ac:dyDescent="0.25">
      <c r="A425" s="561"/>
      <c r="B425" s="135" t="str">
        <f>'23-PEÇAS'!A399</f>
        <v>23.397</v>
      </c>
      <c r="C425" s="437" t="str">
        <f>'23-PEÇAS'!B399</f>
        <v>CONTATOR TRIPOLAR, CORRENTE DE 12 A, TENSAO NOMINAL DE *500* V, CATEGORIA AC-2 E AC-3</v>
      </c>
      <c r="D425" s="135" t="str">
        <f>'23-PEÇAS'!C399</f>
        <v>Sinapi</v>
      </c>
      <c r="E425" s="135">
        <f>'23-PEÇAS'!D399</f>
        <v>1623</v>
      </c>
      <c r="F425" s="129" t="str">
        <f>'23-PEÇAS'!E399</f>
        <v>un</v>
      </c>
      <c r="G425" s="129">
        <f>'23-PEÇAS'!F399</f>
        <v>7</v>
      </c>
      <c r="H425" s="126">
        <f>'23-PEÇAS'!G399</f>
        <v>123.11</v>
      </c>
      <c r="I425" s="126">
        <f>'23-PEÇAS'!H399</f>
        <v>861.77</v>
      </c>
      <c r="J425" s="127">
        <f>'Composição BDI'!$K$15</f>
        <v>0.20916011614764796</v>
      </c>
      <c r="K425" s="202">
        <f t="shared" si="22"/>
        <v>25.749701898936941</v>
      </c>
      <c r="L425" s="130">
        <f t="shared" si="23"/>
        <v>148.85970189893695</v>
      </c>
      <c r="M425" s="533">
        <f t="shared" si="24"/>
        <v>1042.0179132925587</v>
      </c>
    </row>
    <row r="426" spans="1:13" ht="25.5" x14ac:dyDescent="0.25">
      <c r="A426" s="561"/>
      <c r="B426" s="135" t="str">
        <f>'23-PEÇAS'!A400</f>
        <v>23.398</v>
      </c>
      <c r="C426" s="437" t="str">
        <f>'23-PEÇAS'!B400</f>
        <v>CONTATOR TRIPOLAR, CORRENTE DE 25 A, TENSAO NOMINAL DE *500* V, CATEGORIA AC-2 E AC-3</v>
      </c>
      <c r="D426" s="135" t="str">
        <f>'23-PEÇAS'!C400</f>
        <v>Sinapi</v>
      </c>
      <c r="E426" s="135">
        <f>'23-PEÇAS'!D400</f>
        <v>1619</v>
      </c>
      <c r="F426" s="129" t="str">
        <f>'23-PEÇAS'!E400</f>
        <v>un</v>
      </c>
      <c r="G426" s="129">
        <f>'23-PEÇAS'!F400</f>
        <v>7</v>
      </c>
      <c r="H426" s="126">
        <f>'23-PEÇAS'!G400</f>
        <v>169.35</v>
      </c>
      <c r="I426" s="126">
        <f>'23-PEÇAS'!H400</f>
        <v>1185.45</v>
      </c>
      <c r="J426" s="127">
        <f>'Composição BDI'!$K$15</f>
        <v>0.20916011614764796</v>
      </c>
      <c r="K426" s="202">
        <f t="shared" si="22"/>
        <v>35.421265669604182</v>
      </c>
      <c r="L426" s="130">
        <f t="shared" si="23"/>
        <v>204.77126566960419</v>
      </c>
      <c r="M426" s="533">
        <f t="shared" si="24"/>
        <v>1433.3988596872293</v>
      </c>
    </row>
    <row r="427" spans="1:13" ht="38.25" x14ac:dyDescent="0.25">
      <c r="A427" s="561"/>
      <c r="B427" s="135" t="str">
        <f>'23-PEÇAS'!A401</f>
        <v>23.399</v>
      </c>
      <c r="C427" s="437" t="str">
        <f>'23-PEÇAS'!B401</f>
        <v>CONTATOR TRIPOLAR, CORRENTE DE 250 A, TENSAO NOMINAL DE *500* V, PARA ACIONAMENTO DE CAPACITORES</v>
      </c>
      <c r="D427" s="135" t="str">
        <f>'23-PEÇAS'!C401</f>
        <v>Sinapi</v>
      </c>
      <c r="E427" s="135">
        <f>'23-PEÇAS'!D401</f>
        <v>1630</v>
      </c>
      <c r="F427" s="129" t="str">
        <f>'23-PEÇAS'!E401</f>
        <v>un</v>
      </c>
      <c r="G427" s="129">
        <f>'23-PEÇAS'!F401</f>
        <v>4</v>
      </c>
      <c r="H427" s="126">
        <f>'23-PEÇAS'!G401</f>
        <v>1118.6199999999999</v>
      </c>
      <c r="I427" s="126">
        <f>'23-PEÇAS'!H401</f>
        <v>4474.4799999999996</v>
      </c>
      <c r="J427" s="127">
        <f>'Composição BDI'!$K$15</f>
        <v>0.20916011614764796</v>
      </c>
      <c r="K427" s="202">
        <f t="shared" si="22"/>
        <v>233.97068912508195</v>
      </c>
      <c r="L427" s="130">
        <f t="shared" si="23"/>
        <v>1352.5906891250818</v>
      </c>
      <c r="M427" s="533">
        <f t="shared" si="24"/>
        <v>5410.3627565003271</v>
      </c>
    </row>
    <row r="428" spans="1:13" ht="25.5" x14ac:dyDescent="0.25">
      <c r="A428" s="561"/>
      <c r="B428" s="135" t="str">
        <f>'23-PEÇAS'!A402</f>
        <v>23.400</v>
      </c>
      <c r="C428" s="437" t="str">
        <f>'23-PEÇAS'!B402</f>
        <v>CONTATOR TRIPOLAR, CORRENTE DE 300 A, TENSAO NOMINAL DE *500* V, CATEGORIA AC-2 E AC-3</v>
      </c>
      <c r="D428" s="135" t="str">
        <f>'23-PEÇAS'!C402</f>
        <v>Sinapi</v>
      </c>
      <c r="E428" s="135">
        <f>'23-PEÇAS'!D402</f>
        <v>1616</v>
      </c>
      <c r="F428" s="129" t="str">
        <f>'23-PEÇAS'!E402</f>
        <v>un</v>
      </c>
      <c r="G428" s="129">
        <f>'23-PEÇAS'!F402</f>
        <v>4</v>
      </c>
      <c r="H428" s="126">
        <f>'23-PEÇAS'!G402</f>
        <v>1720.46</v>
      </c>
      <c r="I428" s="126">
        <f>'23-PEÇAS'!H402</f>
        <v>6881.84</v>
      </c>
      <c r="J428" s="127">
        <f>'Composição BDI'!$K$15</f>
        <v>0.20916011614764796</v>
      </c>
      <c r="K428" s="202">
        <f t="shared" si="22"/>
        <v>359.8516134273824</v>
      </c>
      <c r="L428" s="130">
        <f t="shared" si="23"/>
        <v>2080.3116134273823</v>
      </c>
      <c r="M428" s="533">
        <f t="shared" si="24"/>
        <v>8321.2464537095293</v>
      </c>
    </row>
    <row r="429" spans="1:13" ht="25.5" x14ac:dyDescent="0.25">
      <c r="A429" s="561"/>
      <c r="B429" s="135" t="str">
        <f>'23-PEÇAS'!A403</f>
        <v>23.401</v>
      </c>
      <c r="C429" s="437" t="str">
        <f>'23-PEÇAS'!B403</f>
        <v>CONTATOR TRIPOLAR, CORRENTE DE 32 A, TENSAO NOMINAL DE *500* V, CATEGORIA AC-2 E AC-3</v>
      </c>
      <c r="D429" s="135" t="str">
        <f>'23-PEÇAS'!C403</f>
        <v>Sinapi</v>
      </c>
      <c r="E429" s="135">
        <f>'23-PEÇAS'!D403</f>
        <v>1614</v>
      </c>
      <c r="F429" s="129" t="str">
        <f>'23-PEÇAS'!E403</f>
        <v>un</v>
      </c>
      <c r="G429" s="129">
        <f>'23-PEÇAS'!F403</f>
        <v>7</v>
      </c>
      <c r="H429" s="126">
        <f>'23-PEÇAS'!G403</f>
        <v>262.10000000000002</v>
      </c>
      <c r="I429" s="126">
        <f>'23-PEÇAS'!H403</f>
        <v>1834.7</v>
      </c>
      <c r="J429" s="127">
        <f>'Composição BDI'!$K$15</f>
        <v>0.20916011614764796</v>
      </c>
      <c r="K429" s="202">
        <f t="shared" si="22"/>
        <v>54.820866442298531</v>
      </c>
      <c r="L429" s="130">
        <f t="shared" si="23"/>
        <v>316.92086644229857</v>
      </c>
      <c r="M429" s="533">
        <f t="shared" si="24"/>
        <v>2218.44606509609</v>
      </c>
    </row>
    <row r="430" spans="1:13" ht="25.5" x14ac:dyDescent="0.25">
      <c r="A430" s="561"/>
      <c r="B430" s="135" t="str">
        <f>'23-PEÇAS'!A404</f>
        <v>23.402</v>
      </c>
      <c r="C430" s="437" t="str">
        <f>'23-PEÇAS'!B404</f>
        <v>CONTATOR TRIPOLAR, CORRENTE DE 400 A, TENSAO NOMINAL DE *500* V, CATEGORIA AC-2 E AC-3</v>
      </c>
      <c r="D430" s="135" t="str">
        <f>'23-PEÇAS'!C404</f>
        <v>Sinapi</v>
      </c>
      <c r="E430" s="135">
        <f>'23-PEÇAS'!D404</f>
        <v>1617</v>
      </c>
      <c r="F430" s="129" t="str">
        <f>'23-PEÇAS'!E404</f>
        <v>un</v>
      </c>
      <c r="G430" s="129">
        <f>'23-PEÇAS'!F404</f>
        <v>4</v>
      </c>
      <c r="H430" s="126">
        <f>'23-PEÇAS'!G404</f>
        <v>2053.86</v>
      </c>
      <c r="I430" s="126">
        <f>'23-PEÇAS'!H404</f>
        <v>8215.44</v>
      </c>
      <c r="J430" s="127">
        <f>'Composição BDI'!$K$15</f>
        <v>0.20916011614764796</v>
      </c>
      <c r="K430" s="202">
        <f t="shared" si="22"/>
        <v>429.58559615100825</v>
      </c>
      <c r="L430" s="130">
        <f t="shared" si="23"/>
        <v>2483.4455961510084</v>
      </c>
      <c r="M430" s="533">
        <f t="shared" si="24"/>
        <v>9933.7823846040337</v>
      </c>
    </row>
    <row r="431" spans="1:13" ht="25.5" x14ac:dyDescent="0.25">
      <c r="A431" s="561"/>
      <c r="B431" s="135" t="str">
        <f>'23-PEÇAS'!A405</f>
        <v>23.403</v>
      </c>
      <c r="C431" s="437" t="str">
        <f>'23-PEÇAS'!B405</f>
        <v>CONTATOR TRIPOLAR, CORRENTE DE 45 A, TENSAO NOMINAL DE *500* V, CATEGORIA AC-2 E AC-3</v>
      </c>
      <c r="D431" s="135" t="str">
        <f>'23-PEÇAS'!C405</f>
        <v>Sinapi</v>
      </c>
      <c r="E431" s="135">
        <f>'23-PEÇAS'!D405</f>
        <v>1621</v>
      </c>
      <c r="F431" s="129" t="str">
        <f>'23-PEÇAS'!E405</f>
        <v>un</v>
      </c>
      <c r="G431" s="129">
        <f>'23-PEÇAS'!F405</f>
        <v>7</v>
      </c>
      <c r="H431" s="126">
        <f>'23-PEÇAS'!G405</f>
        <v>468.77</v>
      </c>
      <c r="I431" s="126">
        <f>'23-PEÇAS'!H405</f>
        <v>3281.39</v>
      </c>
      <c r="J431" s="127">
        <f>'Composição BDI'!$K$15</f>
        <v>0.20916011614764796</v>
      </c>
      <c r="K431" s="202">
        <f t="shared" si="22"/>
        <v>98.047987646532931</v>
      </c>
      <c r="L431" s="130">
        <f t="shared" si="23"/>
        <v>566.81798764653286</v>
      </c>
      <c r="M431" s="533">
        <f t="shared" si="24"/>
        <v>3967.72591352573</v>
      </c>
    </row>
    <row r="432" spans="1:13" ht="25.5" x14ac:dyDescent="0.25">
      <c r="A432" s="561"/>
      <c r="B432" s="135" t="str">
        <f>'23-PEÇAS'!A406</f>
        <v>23.404</v>
      </c>
      <c r="C432" s="437" t="str">
        <f>'23-PEÇAS'!B406</f>
        <v>CONTATOR TRIPOLAR, CORRENTE DE 630 A, TENSAO NOMINAL DE *500* V, CATEGORIA AC-2 E AC-3</v>
      </c>
      <c r="D432" s="135" t="str">
        <f>'23-PEÇAS'!C406</f>
        <v>Sinapi</v>
      </c>
      <c r="E432" s="135">
        <f>'23-PEÇAS'!D406</f>
        <v>1624</v>
      </c>
      <c r="F432" s="129" t="str">
        <f>'23-PEÇAS'!E406</f>
        <v>un</v>
      </c>
      <c r="G432" s="129">
        <f>'23-PEÇAS'!F406</f>
        <v>2</v>
      </c>
      <c r="H432" s="126">
        <f>'23-PEÇAS'!G406</f>
        <v>5048.49</v>
      </c>
      <c r="I432" s="126">
        <f>'23-PEÇAS'!H406</f>
        <v>10096.98</v>
      </c>
      <c r="J432" s="127">
        <f>'Composição BDI'!$K$15</f>
        <v>0.20916011614764796</v>
      </c>
      <c r="K432" s="202">
        <f t="shared" si="22"/>
        <v>1055.9427547702392</v>
      </c>
      <c r="L432" s="130">
        <f t="shared" si="23"/>
        <v>6104.4327547702387</v>
      </c>
      <c r="M432" s="533">
        <f t="shared" si="24"/>
        <v>12208.865509540477</v>
      </c>
    </row>
    <row r="433" spans="1:13" ht="25.5" x14ac:dyDescent="0.25">
      <c r="A433" s="561"/>
      <c r="B433" s="135" t="str">
        <f>'23-PEÇAS'!A407</f>
        <v>23.405</v>
      </c>
      <c r="C433" s="437" t="str">
        <f>'23-PEÇAS'!B407</f>
        <v>CONTATOR TRIPOLAR, CORRENTE DE 75 A, TENSAO NOMINAL DE *500* V, CATEGORIA AC-2 E AC-3</v>
      </c>
      <c r="D433" s="135" t="str">
        <f>'23-PEÇAS'!C407</f>
        <v>Sinapi</v>
      </c>
      <c r="E433" s="135">
        <f>'23-PEÇAS'!D407</f>
        <v>1615</v>
      </c>
      <c r="F433" s="129" t="str">
        <f>'23-PEÇAS'!E407</f>
        <v>un</v>
      </c>
      <c r="G433" s="129">
        <f>'23-PEÇAS'!F407</f>
        <v>7</v>
      </c>
      <c r="H433" s="126">
        <f>'23-PEÇAS'!G407</f>
        <v>880.27</v>
      </c>
      <c r="I433" s="126">
        <f>'23-PEÇAS'!H407</f>
        <v>6161.89</v>
      </c>
      <c r="J433" s="127">
        <f>'Composição BDI'!$K$15</f>
        <v>0.20916011614764796</v>
      </c>
      <c r="K433" s="202">
        <f t="shared" si="22"/>
        <v>184.11737544129005</v>
      </c>
      <c r="L433" s="130">
        <f t="shared" si="23"/>
        <v>1064.38737544129</v>
      </c>
      <c r="M433" s="533">
        <f t="shared" si="24"/>
        <v>7450.7116280890305</v>
      </c>
    </row>
    <row r="434" spans="1:13" ht="25.5" x14ac:dyDescent="0.25">
      <c r="A434" s="561"/>
      <c r="B434" s="135" t="str">
        <f>'23-PEÇAS'!A408</f>
        <v>23.406</v>
      </c>
      <c r="C434" s="437" t="str">
        <f>'23-PEÇAS'!B408</f>
        <v>CONTATOR TRIPOLAR, CORRENTE DE 9 A, TENSAO NOMINAL DE *500* V, CATEGORIA AC-2 E AC-3</v>
      </c>
      <c r="D434" s="135" t="str">
        <f>'23-PEÇAS'!C408</f>
        <v>Sinapi</v>
      </c>
      <c r="E434" s="135">
        <f>'23-PEÇAS'!D408</f>
        <v>1612</v>
      </c>
      <c r="F434" s="129" t="str">
        <f>'23-PEÇAS'!E408</f>
        <v>un</v>
      </c>
      <c r="G434" s="129">
        <f>'23-PEÇAS'!F408</f>
        <v>7</v>
      </c>
      <c r="H434" s="126">
        <f>'23-PEÇAS'!G408</f>
        <v>115.94</v>
      </c>
      <c r="I434" s="126">
        <f>'23-PEÇAS'!H408</f>
        <v>811.58</v>
      </c>
      <c r="J434" s="127">
        <f>'Composição BDI'!$K$15</f>
        <v>0.20916011614764796</v>
      </c>
      <c r="K434" s="202">
        <f t="shared" si="22"/>
        <v>24.250023866158305</v>
      </c>
      <c r="L434" s="130">
        <f t="shared" si="23"/>
        <v>140.1900238661583</v>
      </c>
      <c r="M434" s="533">
        <f t="shared" si="24"/>
        <v>981.33016706310809</v>
      </c>
    </row>
    <row r="435" spans="1:13" ht="25.5" x14ac:dyDescent="0.25">
      <c r="A435" s="561"/>
      <c r="B435" s="135" t="str">
        <f>'23-PEÇAS'!A409</f>
        <v>23.407</v>
      </c>
      <c r="C435" s="437" t="str">
        <f>'23-PEÇAS'!B409</f>
        <v>CONTATOR TRIPOLAR, CORRENTE DE 95 A, TENSAO NOMINAL DE *500* V, CATEGORIA AC-2 E AC-3</v>
      </c>
      <c r="D435" s="135" t="str">
        <f>'23-PEÇAS'!C409</f>
        <v>Sinapi</v>
      </c>
      <c r="E435" s="135">
        <f>'23-PEÇAS'!D409</f>
        <v>1618</v>
      </c>
      <c r="F435" s="129" t="str">
        <f>'23-PEÇAS'!E409</f>
        <v>un</v>
      </c>
      <c r="G435" s="129">
        <f>'23-PEÇAS'!F409</f>
        <v>7</v>
      </c>
      <c r="H435" s="126">
        <f>'23-PEÇAS'!G409</f>
        <v>1209.6199999999999</v>
      </c>
      <c r="I435" s="126">
        <f>'23-PEÇAS'!H409</f>
        <v>8467.34</v>
      </c>
      <c r="J435" s="127">
        <f>'Composição BDI'!$K$15</f>
        <v>0.20916011614764796</v>
      </c>
      <c r="K435" s="202">
        <f t="shared" si="22"/>
        <v>253.00425969451788</v>
      </c>
      <c r="L435" s="130">
        <f t="shared" si="23"/>
        <v>1462.6242596945178</v>
      </c>
      <c r="M435" s="533">
        <f t="shared" si="24"/>
        <v>10238.369817861625</v>
      </c>
    </row>
    <row r="436" spans="1:13" ht="38.25" x14ac:dyDescent="0.25">
      <c r="A436" s="561"/>
      <c r="B436" s="135" t="str">
        <f>'23-PEÇAS'!A410</f>
        <v>23.408</v>
      </c>
      <c r="C436" s="437" t="str">
        <f>'23-PEÇAS'!B410</f>
        <v>CUMEEIRA ARTICULADA (ABA INFERIOR) PARA TELHA ONDULADA DE FIBROCIMENTO E = 4 MM, ABA *330* MM, COMPRIMENTO 500 MM (SEM AMIANTO)</v>
      </c>
      <c r="D436" s="135" t="str">
        <f>'23-PEÇAS'!C410</f>
        <v>Sinapi</v>
      </c>
      <c r="E436" s="135">
        <f>'23-PEÇAS'!D410</f>
        <v>39640</v>
      </c>
      <c r="F436" s="129" t="str">
        <f>'23-PEÇAS'!E410</f>
        <v>un</v>
      </c>
      <c r="G436" s="129">
        <f>'23-PEÇAS'!F410</f>
        <v>35</v>
      </c>
      <c r="H436" s="126">
        <f>'23-PEÇAS'!G410</f>
        <v>13.81</v>
      </c>
      <c r="I436" s="126">
        <f>'23-PEÇAS'!H410</f>
        <v>483.35</v>
      </c>
      <c r="J436" s="127">
        <f>'Composição BDI'!$K$15</f>
        <v>0.20916011614764796</v>
      </c>
      <c r="K436" s="202">
        <f t="shared" si="22"/>
        <v>2.8885012039990183</v>
      </c>
      <c r="L436" s="130">
        <f t="shared" si="23"/>
        <v>16.698501203999019</v>
      </c>
      <c r="M436" s="533">
        <f t="shared" si="24"/>
        <v>584.44754213996566</v>
      </c>
    </row>
    <row r="437" spans="1:13" ht="38.25" x14ac:dyDescent="0.25">
      <c r="A437" s="561"/>
      <c r="B437" s="135" t="str">
        <f>'23-PEÇAS'!A411</f>
        <v>23.409</v>
      </c>
      <c r="C437" s="437" t="str">
        <f>'23-PEÇAS'!B411</f>
        <v>CUMEEIRA NORMAL PARA TELHA ESTRUTURAL DE FIBROCIMENTO 2 ABAS, E = 6 MM, DE 1050 X 935 MM (SEM AMIANTO)</v>
      </c>
      <c r="D437" s="135" t="str">
        <f>'23-PEÇAS'!C411</f>
        <v>Sinapi</v>
      </c>
      <c r="E437" s="135">
        <f>'23-PEÇAS'!D411</f>
        <v>7216</v>
      </c>
      <c r="F437" s="129" t="str">
        <f>'23-PEÇAS'!E411</f>
        <v>un</v>
      </c>
      <c r="G437" s="129">
        <f>'23-PEÇAS'!F411</f>
        <v>35</v>
      </c>
      <c r="H437" s="126">
        <f>'23-PEÇAS'!G411</f>
        <v>74.19</v>
      </c>
      <c r="I437" s="126">
        <f>'23-PEÇAS'!H411</f>
        <v>2596.65</v>
      </c>
      <c r="J437" s="127">
        <f>'Composição BDI'!$K$15</f>
        <v>0.20916011614764796</v>
      </c>
      <c r="K437" s="202">
        <f t="shared" si="22"/>
        <v>15.517589016994002</v>
      </c>
      <c r="L437" s="130">
        <f t="shared" si="23"/>
        <v>89.707589016994007</v>
      </c>
      <c r="M437" s="533">
        <f t="shared" si="24"/>
        <v>3139.7656155947902</v>
      </c>
    </row>
    <row r="438" spans="1:13" ht="38.25" x14ac:dyDescent="0.25">
      <c r="A438" s="561"/>
      <c r="B438" s="135" t="str">
        <f>'23-PEÇAS'!A412</f>
        <v>23.410</v>
      </c>
      <c r="C438" s="437" t="str">
        <f>'23-PEÇAS'!B412</f>
        <v>CUMEEIRA NORMAL PARA TELHA ONDULADA DE FIBROCIMENTO, E = 6 MM, ABA 300 MM, COMPRIMENTO 1100 MM (SEM AMIANTO)</v>
      </c>
      <c r="D438" s="135" t="str">
        <f>'23-PEÇAS'!C412</f>
        <v>Sinapi</v>
      </c>
      <c r="E438" s="135">
        <f>'23-PEÇAS'!D412</f>
        <v>20235</v>
      </c>
      <c r="F438" s="129" t="str">
        <f>'23-PEÇAS'!E412</f>
        <v>un</v>
      </c>
      <c r="G438" s="129">
        <f>'23-PEÇAS'!F412</f>
        <v>35</v>
      </c>
      <c r="H438" s="126">
        <f>'23-PEÇAS'!G412</f>
        <v>59.65</v>
      </c>
      <c r="I438" s="126">
        <f>'23-PEÇAS'!H412</f>
        <v>2087.75</v>
      </c>
      <c r="J438" s="127">
        <f>'Composição BDI'!$K$15</f>
        <v>0.20916011614764796</v>
      </c>
      <c r="K438" s="202">
        <f t="shared" si="22"/>
        <v>12.4764009282072</v>
      </c>
      <c r="L438" s="130">
        <f t="shared" si="23"/>
        <v>72.126400928207204</v>
      </c>
      <c r="M438" s="533">
        <f t="shared" si="24"/>
        <v>2524.4240324872521</v>
      </c>
    </row>
    <row r="439" spans="1:13" ht="25.5" x14ac:dyDescent="0.25">
      <c r="A439" s="561"/>
      <c r="B439" s="135" t="str">
        <f>'23-PEÇAS'!A413</f>
        <v>23.411</v>
      </c>
      <c r="C439" s="437" t="str">
        <f>'23-PEÇAS'!B413</f>
        <v>CUMEEIRA PARA TELHA CERAMICA, COMPRIMENTO DE *41* CM, RENDIMENTO DE *3* TELHAS/M</v>
      </c>
      <c r="D439" s="135" t="str">
        <f>'23-PEÇAS'!C413</f>
        <v>Sinapi</v>
      </c>
      <c r="E439" s="135">
        <f>'23-PEÇAS'!D413</f>
        <v>7181</v>
      </c>
      <c r="F439" s="129" t="str">
        <f>'23-PEÇAS'!E413</f>
        <v>un</v>
      </c>
      <c r="G439" s="129">
        <f>'23-PEÇAS'!F413</f>
        <v>35</v>
      </c>
      <c r="H439" s="126">
        <f>'23-PEÇAS'!G413</f>
        <v>3.34</v>
      </c>
      <c r="I439" s="126">
        <f>'23-PEÇAS'!H413</f>
        <v>116.9</v>
      </c>
      <c r="J439" s="127">
        <f>'Composição BDI'!$K$15</f>
        <v>0.20916011614764796</v>
      </c>
      <c r="K439" s="202">
        <f t="shared" si="22"/>
        <v>0.69859478793314411</v>
      </c>
      <c r="L439" s="130">
        <f t="shared" si="23"/>
        <v>4.0385947879331443</v>
      </c>
      <c r="M439" s="533">
        <f t="shared" si="24"/>
        <v>141.35081757766005</v>
      </c>
    </row>
    <row r="440" spans="1:13" ht="38.25" x14ac:dyDescent="0.25">
      <c r="A440" s="561"/>
      <c r="B440" s="135" t="str">
        <f>'23-PEÇAS'!A414</f>
        <v>23.412</v>
      </c>
      <c r="C440" s="437" t="str">
        <f>'23-PEÇAS'!B414</f>
        <v>CUMEEIRA SHED PARA TELHA ONDULADA DE FIBROCIMENTO, E = 6 MM, ABA 280 MM, COMPRIMENTO 1100 MM (SEM AMIANTO)</v>
      </c>
      <c r="D440" s="135" t="str">
        <f>'23-PEÇAS'!C414</f>
        <v>Sinapi</v>
      </c>
      <c r="E440" s="135">
        <f>'23-PEÇAS'!D414</f>
        <v>7214</v>
      </c>
      <c r="F440" s="129" t="str">
        <f>'23-PEÇAS'!E414</f>
        <v>un</v>
      </c>
      <c r="G440" s="129">
        <f>'23-PEÇAS'!F414</f>
        <v>35</v>
      </c>
      <c r="H440" s="126">
        <f>'23-PEÇAS'!G414</f>
        <v>72.45</v>
      </c>
      <c r="I440" s="126">
        <f>'23-PEÇAS'!H414</f>
        <v>2535.75</v>
      </c>
      <c r="J440" s="127">
        <f>'Composição BDI'!$K$15</f>
        <v>0.20916011614764796</v>
      </c>
      <c r="K440" s="202">
        <f t="shared" si="22"/>
        <v>15.153650414897095</v>
      </c>
      <c r="L440" s="130">
        <f t="shared" si="23"/>
        <v>87.603650414897103</v>
      </c>
      <c r="M440" s="533">
        <f t="shared" si="24"/>
        <v>3066.1277645213986</v>
      </c>
    </row>
    <row r="441" spans="1:13" ht="38.25" x14ac:dyDescent="0.25">
      <c r="A441" s="561"/>
      <c r="B441" s="135" t="str">
        <f>'23-PEÇAS'!A415</f>
        <v>23.413</v>
      </c>
      <c r="C441" s="437" t="str">
        <f>'23-PEÇAS'!B415</f>
        <v>CUMEEIRA UNIVERSAL PARA TELHA ONDULADA DE FIBROCIMENTO, E = 6 MM, ABA 210 MM, COMPRIMENTO 1100 MM (SEM AMIANTO)</v>
      </c>
      <c r="D441" s="135" t="str">
        <f>'23-PEÇAS'!C415</f>
        <v>Sinapi</v>
      </c>
      <c r="E441" s="135">
        <f>'23-PEÇAS'!D415</f>
        <v>7219</v>
      </c>
      <c r="F441" s="129" t="str">
        <f>'23-PEÇAS'!E415</f>
        <v>un</v>
      </c>
      <c r="G441" s="129">
        <f>'23-PEÇAS'!F415</f>
        <v>105</v>
      </c>
      <c r="H441" s="126">
        <f>'23-PEÇAS'!G415</f>
        <v>64.260000000000005</v>
      </c>
      <c r="I441" s="126">
        <f>'23-PEÇAS'!H415</f>
        <v>6747.3</v>
      </c>
      <c r="J441" s="127">
        <f>'Composição BDI'!$K$15</f>
        <v>0.20916011614764796</v>
      </c>
      <c r="K441" s="202">
        <f t="shared" si="22"/>
        <v>13.440629063647858</v>
      </c>
      <c r="L441" s="130">
        <f t="shared" si="23"/>
        <v>77.700629063647867</v>
      </c>
      <c r="M441" s="533">
        <f t="shared" si="24"/>
        <v>8158.5660516830258</v>
      </c>
    </row>
    <row r="442" spans="1:13" ht="25.5" x14ac:dyDescent="0.25">
      <c r="A442" s="561"/>
      <c r="B442" s="135" t="str">
        <f>'23-PEÇAS'!A416</f>
        <v>23.414</v>
      </c>
      <c r="C442" s="437" t="str">
        <f>'23-PEÇAS'!B416</f>
        <v>CURVA 180 GRAUS, DE PVC RIGIDO ROSCAVEL, DE 1 1/2", PARA ELETRODUTO</v>
      </c>
      <c r="D442" s="135" t="str">
        <f>'23-PEÇAS'!C416</f>
        <v>Sinapi</v>
      </c>
      <c r="E442" s="135">
        <f>'23-PEÇAS'!D416</f>
        <v>12033</v>
      </c>
      <c r="F442" s="129" t="str">
        <f>'23-PEÇAS'!E416</f>
        <v>un</v>
      </c>
      <c r="G442" s="129">
        <f>'23-PEÇAS'!F416</f>
        <v>11</v>
      </c>
      <c r="H442" s="126">
        <f>'23-PEÇAS'!G416</f>
        <v>15.63</v>
      </c>
      <c r="I442" s="126">
        <f>'23-PEÇAS'!H416</f>
        <v>171.93</v>
      </c>
      <c r="J442" s="127">
        <f>'Composição BDI'!$K$15</f>
        <v>0.20916011614764796</v>
      </c>
      <c r="K442" s="202">
        <f t="shared" si="22"/>
        <v>3.2691726153877378</v>
      </c>
      <c r="L442" s="130">
        <f t="shared" si="23"/>
        <v>18.899172615387737</v>
      </c>
      <c r="M442" s="533">
        <f t="shared" si="24"/>
        <v>207.89089876926511</v>
      </c>
    </row>
    <row r="443" spans="1:13" ht="25.5" x14ac:dyDescent="0.25">
      <c r="A443" s="561"/>
      <c r="B443" s="135" t="str">
        <f>'23-PEÇAS'!A417</f>
        <v>23.415</v>
      </c>
      <c r="C443" s="437" t="str">
        <f>'23-PEÇAS'!B417</f>
        <v>CURVA 90 GRAUS, LONGA, DE PVC RIGIDO ROSCAVEL, DE 1 1/2", PARA ELETRODUTO</v>
      </c>
      <c r="D443" s="135" t="str">
        <f>'23-PEÇAS'!C417</f>
        <v>Sinapi</v>
      </c>
      <c r="E443" s="135">
        <f>'23-PEÇAS'!D417</f>
        <v>1875</v>
      </c>
      <c r="F443" s="129" t="str">
        <f>'23-PEÇAS'!E417</f>
        <v>un</v>
      </c>
      <c r="G443" s="129">
        <f>'23-PEÇAS'!F417</f>
        <v>11</v>
      </c>
      <c r="H443" s="126">
        <f>'23-PEÇAS'!G417</f>
        <v>8.5399999999999991</v>
      </c>
      <c r="I443" s="126">
        <f>'23-PEÇAS'!H417</f>
        <v>93.94</v>
      </c>
      <c r="J443" s="127">
        <f>'Composição BDI'!$K$15</f>
        <v>0.20916011614764796</v>
      </c>
      <c r="K443" s="202">
        <f t="shared" si="22"/>
        <v>1.7862273919009133</v>
      </c>
      <c r="L443" s="130">
        <f t="shared" si="23"/>
        <v>10.326227391900913</v>
      </c>
      <c r="M443" s="533">
        <f t="shared" si="24"/>
        <v>113.58850131091005</v>
      </c>
    </row>
    <row r="444" spans="1:13" ht="25.5" x14ac:dyDescent="0.25">
      <c r="A444" s="561"/>
      <c r="B444" s="135" t="str">
        <f>'23-PEÇAS'!A418</f>
        <v>23.416</v>
      </c>
      <c r="C444" s="437" t="str">
        <f>'23-PEÇAS'!B418</f>
        <v>CURVA 90 GRAUS, LONGA, DE PVC RIGIDO ROSCAVEL, DE 1 1/4", PARA ELETRODUTO</v>
      </c>
      <c r="D444" s="135" t="str">
        <f>'23-PEÇAS'!C418</f>
        <v>Sinapi</v>
      </c>
      <c r="E444" s="135">
        <f>'23-PEÇAS'!D418</f>
        <v>1874</v>
      </c>
      <c r="F444" s="129" t="str">
        <f>'23-PEÇAS'!E418</f>
        <v>un</v>
      </c>
      <c r="G444" s="129">
        <f>'23-PEÇAS'!F418</f>
        <v>11</v>
      </c>
      <c r="H444" s="126">
        <f>'23-PEÇAS'!G418</f>
        <v>7.05</v>
      </c>
      <c r="I444" s="126">
        <f>'23-PEÇAS'!H418</f>
        <v>77.55</v>
      </c>
      <c r="J444" s="127">
        <f>'Composição BDI'!$K$15</f>
        <v>0.20916011614764796</v>
      </c>
      <c r="K444" s="202">
        <f t="shared" si="22"/>
        <v>1.4745788188409181</v>
      </c>
      <c r="L444" s="130">
        <f t="shared" si="23"/>
        <v>8.5245788188409186</v>
      </c>
      <c r="M444" s="533">
        <f t="shared" si="24"/>
        <v>93.770367007250101</v>
      </c>
    </row>
    <row r="445" spans="1:13" ht="25.5" x14ac:dyDescent="0.25">
      <c r="A445" s="561"/>
      <c r="B445" s="135" t="str">
        <f>'23-PEÇAS'!A419</f>
        <v>23.417</v>
      </c>
      <c r="C445" s="437" t="str">
        <f>'23-PEÇAS'!B419</f>
        <v>CURVA 90 GRAUS, LONGA, DE PVC RIGIDO ROSCAVEL, DE 1", PARA ELETRODUTO</v>
      </c>
      <c r="D445" s="135" t="str">
        <f>'23-PEÇAS'!C419</f>
        <v>Sinapi</v>
      </c>
      <c r="E445" s="135">
        <f>'23-PEÇAS'!D419</f>
        <v>1884</v>
      </c>
      <c r="F445" s="129" t="str">
        <f>'23-PEÇAS'!E419</f>
        <v>un</v>
      </c>
      <c r="G445" s="129">
        <f>'23-PEÇAS'!F419</f>
        <v>11</v>
      </c>
      <c r="H445" s="126">
        <f>'23-PEÇAS'!G419</f>
        <v>6.28</v>
      </c>
      <c r="I445" s="126">
        <f>'23-PEÇAS'!H419</f>
        <v>69.08</v>
      </c>
      <c r="J445" s="127">
        <f>'Composição BDI'!$K$15</f>
        <v>0.20916011614764796</v>
      </c>
      <c r="K445" s="202">
        <f t="shared" si="22"/>
        <v>1.3135255294072292</v>
      </c>
      <c r="L445" s="130">
        <f t="shared" si="23"/>
        <v>7.5935255294072297</v>
      </c>
      <c r="M445" s="533">
        <f t="shared" si="24"/>
        <v>83.528780823479522</v>
      </c>
    </row>
    <row r="446" spans="1:13" ht="25.5" x14ac:dyDescent="0.25">
      <c r="A446" s="561"/>
      <c r="B446" s="135" t="str">
        <f>'23-PEÇAS'!A420</f>
        <v>23.418</v>
      </c>
      <c r="C446" s="437" t="str">
        <f>'23-PEÇAS'!B420</f>
        <v>CURVA 90 GRAUS, LONGA, DE PVC RIGIDO ROSCAVEL, DE 2 1/2", PARA ELETRODUTO</v>
      </c>
      <c r="D446" s="135" t="str">
        <f>'23-PEÇAS'!C420</f>
        <v>Sinapi</v>
      </c>
      <c r="E446" s="135">
        <f>'23-PEÇAS'!D420</f>
        <v>1887</v>
      </c>
      <c r="F446" s="129" t="str">
        <f>'23-PEÇAS'!E420</f>
        <v>un</v>
      </c>
      <c r="G446" s="129">
        <f>'23-PEÇAS'!F420</f>
        <v>11</v>
      </c>
      <c r="H446" s="126">
        <f>'23-PEÇAS'!G420</f>
        <v>35.42</v>
      </c>
      <c r="I446" s="126">
        <f>'23-PEÇAS'!H420</f>
        <v>389.62</v>
      </c>
      <c r="J446" s="127">
        <f>'Composição BDI'!$K$15</f>
        <v>0.20916011614764796</v>
      </c>
      <c r="K446" s="202">
        <f t="shared" si="22"/>
        <v>7.4084513139496906</v>
      </c>
      <c r="L446" s="130">
        <f t="shared" si="23"/>
        <v>42.828451313949692</v>
      </c>
      <c r="M446" s="533">
        <f t="shared" si="24"/>
        <v>471.11296445344664</v>
      </c>
    </row>
    <row r="447" spans="1:13" ht="25.5" x14ac:dyDescent="0.25">
      <c r="A447" s="561"/>
      <c r="B447" s="135" t="str">
        <f>'23-PEÇAS'!A421</f>
        <v>23.419</v>
      </c>
      <c r="C447" s="437" t="str">
        <f>'23-PEÇAS'!B421</f>
        <v>CURVA 90 GRAUS, LONGA, DE PVC RIGIDO ROSCAVEL, DE 2", PARA ELETRODUTO</v>
      </c>
      <c r="D447" s="135" t="str">
        <f>'23-PEÇAS'!C421</f>
        <v>Sinapi</v>
      </c>
      <c r="E447" s="135">
        <f>'23-PEÇAS'!D421</f>
        <v>1876</v>
      </c>
      <c r="F447" s="129" t="str">
        <f>'23-PEÇAS'!E421</f>
        <v>un</v>
      </c>
      <c r="G447" s="129">
        <f>'23-PEÇAS'!F421</f>
        <v>11</v>
      </c>
      <c r="H447" s="126">
        <f>'23-PEÇAS'!G421</f>
        <v>13.88</v>
      </c>
      <c r="I447" s="126">
        <f>'23-PEÇAS'!H421</f>
        <v>152.68</v>
      </c>
      <c r="J447" s="127">
        <f>'Composição BDI'!$K$15</f>
        <v>0.20916011614764796</v>
      </c>
      <c r="K447" s="202">
        <f t="shared" si="22"/>
        <v>2.9031424121293536</v>
      </c>
      <c r="L447" s="130">
        <f t="shared" si="23"/>
        <v>16.783142412129354</v>
      </c>
      <c r="M447" s="533">
        <f t="shared" si="24"/>
        <v>184.6145665334229</v>
      </c>
    </row>
    <row r="448" spans="1:13" ht="25.5" x14ac:dyDescent="0.25">
      <c r="A448" s="561"/>
      <c r="B448" s="135" t="str">
        <f>'23-PEÇAS'!A422</f>
        <v>23.420</v>
      </c>
      <c r="C448" s="437" t="str">
        <f>'23-PEÇAS'!B422</f>
        <v>CURVA 90 GRAUS, LONGA, DE PVC RIGIDO ROSCAVEL, DE 3/4", PARA ELETRODUTO</v>
      </c>
      <c r="D448" s="135" t="str">
        <f>'23-PEÇAS'!C422</f>
        <v>Sinapi</v>
      </c>
      <c r="E448" s="135">
        <f>'23-PEÇAS'!D422</f>
        <v>1879</v>
      </c>
      <c r="F448" s="129" t="str">
        <f>'23-PEÇAS'!E422</f>
        <v>un</v>
      </c>
      <c r="G448" s="129">
        <f>'23-PEÇAS'!F422</f>
        <v>11</v>
      </c>
      <c r="H448" s="126">
        <f>'23-PEÇAS'!G422</f>
        <v>4.1399999999999997</v>
      </c>
      <c r="I448" s="126">
        <f>'23-PEÇAS'!H422</f>
        <v>45.54</v>
      </c>
      <c r="J448" s="127">
        <f>'Composição BDI'!$K$15</f>
        <v>0.20916011614764796</v>
      </c>
      <c r="K448" s="202">
        <f t="shared" si="22"/>
        <v>0.86592288085126246</v>
      </c>
      <c r="L448" s="130">
        <f t="shared" si="23"/>
        <v>5.0059228808512621</v>
      </c>
      <c r="M448" s="533">
        <f t="shared" si="24"/>
        <v>55.065151689363887</v>
      </c>
    </row>
    <row r="449" spans="1:13" ht="25.5" x14ac:dyDescent="0.25">
      <c r="A449" s="561"/>
      <c r="B449" s="135" t="str">
        <f>'23-PEÇAS'!A423</f>
        <v>23.421</v>
      </c>
      <c r="C449" s="437" t="str">
        <f>'23-PEÇAS'!B423</f>
        <v>CURVA 90 GRAUS, PARA ELETRODUTO, EM ACO GALVANIZADO ELETROLITICO, DIAMETRO DE 100 MM (4")</v>
      </c>
      <c r="D449" s="135" t="str">
        <f>'23-PEÇAS'!C423</f>
        <v>Sinapi</v>
      </c>
      <c r="E449" s="135">
        <f>'23-PEÇAS'!D423</f>
        <v>2621</v>
      </c>
      <c r="F449" s="129" t="str">
        <f>'23-PEÇAS'!E423</f>
        <v>un</v>
      </c>
      <c r="G449" s="129">
        <f>'23-PEÇAS'!F423</f>
        <v>11</v>
      </c>
      <c r="H449" s="126">
        <f>'23-PEÇAS'!G423</f>
        <v>63.65</v>
      </c>
      <c r="I449" s="126">
        <f>'23-PEÇAS'!H423</f>
        <v>700.15</v>
      </c>
      <c r="J449" s="127">
        <f>'Composição BDI'!$K$15</f>
        <v>0.20916011614764796</v>
      </c>
      <c r="K449" s="202">
        <f t="shared" si="22"/>
        <v>13.313041392797793</v>
      </c>
      <c r="L449" s="130">
        <f t="shared" si="23"/>
        <v>76.963041392797791</v>
      </c>
      <c r="M449" s="533">
        <f t="shared" si="24"/>
        <v>846.59345532077566</v>
      </c>
    </row>
    <row r="450" spans="1:13" ht="25.5" x14ac:dyDescent="0.25">
      <c r="A450" s="561"/>
      <c r="B450" s="135" t="str">
        <f>'23-PEÇAS'!A424</f>
        <v>23.422</v>
      </c>
      <c r="C450" s="437" t="str">
        <f>'23-PEÇAS'!B424</f>
        <v>CURVA 90 GRAUS, PARA ELETRODUTO, EM ACO GALVANIZADO ELETROLITICO, DIAMETRO DE 15 MM (1/2")</v>
      </c>
      <c r="D450" s="135" t="str">
        <f>'23-PEÇAS'!C424</f>
        <v>Sinapi</v>
      </c>
      <c r="E450" s="135">
        <f>'23-PEÇAS'!D424</f>
        <v>2616</v>
      </c>
      <c r="F450" s="129" t="str">
        <f>'23-PEÇAS'!E424</f>
        <v>un</v>
      </c>
      <c r="G450" s="129">
        <f>'23-PEÇAS'!F424</f>
        <v>11</v>
      </c>
      <c r="H450" s="126">
        <f>'23-PEÇAS'!G424</f>
        <v>6</v>
      </c>
      <c r="I450" s="126">
        <f>'23-PEÇAS'!H424</f>
        <v>66</v>
      </c>
      <c r="J450" s="127">
        <f>'Composição BDI'!$K$15</f>
        <v>0.20916011614764796</v>
      </c>
      <c r="K450" s="202">
        <f t="shared" si="22"/>
        <v>1.2549606968858877</v>
      </c>
      <c r="L450" s="130">
        <f t="shared" si="23"/>
        <v>7.2549606968858882</v>
      </c>
      <c r="M450" s="533">
        <f t="shared" si="24"/>
        <v>79.80456766574477</v>
      </c>
    </row>
    <row r="451" spans="1:13" ht="25.5" x14ac:dyDescent="0.25">
      <c r="A451" s="561"/>
      <c r="B451" s="135" t="str">
        <f>'23-PEÇAS'!A425</f>
        <v>23.423</v>
      </c>
      <c r="C451" s="437" t="str">
        <f>'23-PEÇAS'!B425</f>
        <v>CURVA 90 GRAUS, PARA ELETRODUTO, EM ACO GALVANIZADO ELETROLITICO, DIAMETRO DE 20 MM (3/4")</v>
      </c>
      <c r="D451" s="135" t="str">
        <f>'23-PEÇAS'!C425</f>
        <v>Sinapi</v>
      </c>
      <c r="E451" s="135">
        <f>'23-PEÇAS'!D425</f>
        <v>2633</v>
      </c>
      <c r="F451" s="129" t="str">
        <f>'23-PEÇAS'!E425</f>
        <v>un</v>
      </c>
      <c r="G451" s="129">
        <f>'23-PEÇAS'!F425</f>
        <v>70</v>
      </c>
      <c r="H451" s="126">
        <f>'23-PEÇAS'!G425</f>
        <v>6.79</v>
      </c>
      <c r="I451" s="126">
        <f>'23-PEÇAS'!H425</f>
        <v>475.3</v>
      </c>
      <c r="J451" s="127">
        <f>'Composição BDI'!$K$15</f>
        <v>0.20916011614764796</v>
      </c>
      <c r="K451" s="202">
        <f t="shared" si="22"/>
        <v>1.4201971886425295</v>
      </c>
      <c r="L451" s="130">
        <f t="shared" si="23"/>
        <v>8.21019718864253</v>
      </c>
      <c r="M451" s="533">
        <f t="shared" si="24"/>
        <v>574.71380320497713</v>
      </c>
    </row>
    <row r="452" spans="1:13" ht="25.5" x14ac:dyDescent="0.25">
      <c r="A452" s="561"/>
      <c r="B452" s="135" t="str">
        <f>'23-PEÇAS'!A426</f>
        <v>23.424</v>
      </c>
      <c r="C452" s="437" t="str">
        <f>'23-PEÇAS'!B426</f>
        <v>CURVA 90 GRAUS, PARA ELETRODUTO, EM ACO GALVANIZADO ELETROLITICO, DIAMETRO DE 25 MM (1")</v>
      </c>
      <c r="D452" s="135" t="str">
        <f>'23-PEÇAS'!C426</f>
        <v>Sinapi</v>
      </c>
      <c r="E452" s="135">
        <f>'23-PEÇAS'!D426</f>
        <v>2617</v>
      </c>
      <c r="F452" s="129" t="str">
        <f>'23-PEÇAS'!E426</f>
        <v>un</v>
      </c>
      <c r="G452" s="129">
        <f>'23-PEÇAS'!F426</f>
        <v>11</v>
      </c>
      <c r="H452" s="126">
        <f>'23-PEÇAS'!G426</f>
        <v>9.23</v>
      </c>
      <c r="I452" s="126">
        <f>'23-PEÇAS'!H426</f>
        <v>101.53</v>
      </c>
      <c r="J452" s="127">
        <f>'Composição BDI'!$K$15</f>
        <v>0.20916011614764796</v>
      </c>
      <c r="K452" s="202">
        <f t="shared" si="22"/>
        <v>1.9305478720427907</v>
      </c>
      <c r="L452" s="130">
        <f t="shared" si="23"/>
        <v>11.160547872042791</v>
      </c>
      <c r="M452" s="533">
        <f t="shared" si="24"/>
        <v>122.76602659247069</v>
      </c>
    </row>
    <row r="453" spans="1:13" ht="38.25" x14ac:dyDescent="0.25">
      <c r="A453" s="561"/>
      <c r="B453" s="135" t="str">
        <f>'23-PEÇAS'!A427</f>
        <v>23.425</v>
      </c>
      <c r="C453" s="437" t="str">
        <f>'23-PEÇAS'!B427</f>
        <v>CURVA 90 GRAUS, PARA ELETRODUTO, EM ACO GALVANIZADO ELETROLITICO, DIAMETRO DE 32 MM (1 1/4")</v>
      </c>
      <c r="D453" s="135" t="str">
        <f>'23-PEÇAS'!C427</f>
        <v>Sinapi</v>
      </c>
      <c r="E453" s="135">
        <f>'23-PEÇAS'!D427</f>
        <v>2618</v>
      </c>
      <c r="F453" s="129" t="str">
        <f>'23-PEÇAS'!E427</f>
        <v>un</v>
      </c>
      <c r="G453" s="129">
        <f>'23-PEÇAS'!F427</f>
        <v>11</v>
      </c>
      <c r="H453" s="126">
        <f>'23-PEÇAS'!G427</f>
        <v>20.94</v>
      </c>
      <c r="I453" s="126">
        <f>'23-PEÇAS'!H427</f>
        <v>230.34</v>
      </c>
      <c r="J453" s="127">
        <f>'Composição BDI'!$K$15</f>
        <v>0.20916011614764796</v>
      </c>
      <c r="K453" s="202">
        <f t="shared" si="22"/>
        <v>4.3798128321317487</v>
      </c>
      <c r="L453" s="130">
        <f t="shared" si="23"/>
        <v>25.319812832131749</v>
      </c>
      <c r="M453" s="533">
        <f t="shared" si="24"/>
        <v>278.51794115344921</v>
      </c>
    </row>
    <row r="454" spans="1:13" ht="38.25" x14ac:dyDescent="0.25">
      <c r="A454" s="561"/>
      <c r="B454" s="135" t="str">
        <f>'23-PEÇAS'!A428</f>
        <v>23.426</v>
      </c>
      <c r="C454" s="437" t="str">
        <f>'23-PEÇAS'!B428</f>
        <v>CURVA 90 GRAUS, PARA ELETRODUTO, EM ACO GALVANIZADO ELETROLITICO, DIAMETRO DE 40 MM (1 1/2")</v>
      </c>
      <c r="D454" s="135" t="str">
        <f>'23-PEÇAS'!C428</f>
        <v>Sinapi</v>
      </c>
      <c r="E454" s="135">
        <f>'23-PEÇAS'!D428</f>
        <v>2632</v>
      </c>
      <c r="F454" s="129" t="str">
        <f>'23-PEÇAS'!E428</f>
        <v>un</v>
      </c>
      <c r="G454" s="129">
        <f>'23-PEÇAS'!F428</f>
        <v>11</v>
      </c>
      <c r="H454" s="126">
        <f>'23-PEÇAS'!G428</f>
        <v>25.53</v>
      </c>
      <c r="I454" s="126">
        <f>'23-PEÇAS'!H428</f>
        <v>280.83</v>
      </c>
      <c r="J454" s="127">
        <f>'Composição BDI'!$K$15</f>
        <v>0.20916011614764796</v>
      </c>
      <c r="K454" s="202">
        <f t="shared" si="22"/>
        <v>5.3398577652494525</v>
      </c>
      <c r="L454" s="130">
        <f t="shared" si="23"/>
        <v>30.869857765249453</v>
      </c>
      <c r="M454" s="533">
        <f t="shared" si="24"/>
        <v>339.56843541774396</v>
      </c>
    </row>
    <row r="455" spans="1:13" ht="25.5" x14ac:dyDescent="0.25">
      <c r="A455" s="561"/>
      <c r="B455" s="135" t="str">
        <f>'23-PEÇAS'!A429</f>
        <v>23.427</v>
      </c>
      <c r="C455" s="437" t="str">
        <f>'23-PEÇAS'!B429</f>
        <v>CURVA 90 GRAUS, PARA ELETRODUTO, EM ACO GALVANIZADO ELETROLITICO, DIAMETRO DE 50 MM (2")</v>
      </c>
      <c r="D455" s="135" t="str">
        <f>'23-PEÇAS'!C429</f>
        <v>Sinapi</v>
      </c>
      <c r="E455" s="135">
        <f>'23-PEÇAS'!D429</f>
        <v>2631</v>
      </c>
      <c r="F455" s="129" t="str">
        <f>'23-PEÇAS'!E429</f>
        <v>un</v>
      </c>
      <c r="G455" s="129">
        <f>'23-PEÇAS'!F429</f>
        <v>11</v>
      </c>
      <c r="H455" s="126">
        <f>'23-PEÇAS'!G429</f>
        <v>37.479999999999997</v>
      </c>
      <c r="I455" s="126">
        <f>'23-PEÇAS'!H429</f>
        <v>412.28</v>
      </c>
      <c r="J455" s="127">
        <f>'Composição BDI'!$K$15</f>
        <v>0.20916011614764796</v>
      </c>
      <c r="K455" s="202">
        <f t="shared" si="22"/>
        <v>7.8393211532138452</v>
      </c>
      <c r="L455" s="130">
        <f t="shared" si="23"/>
        <v>45.319321153213842</v>
      </c>
      <c r="M455" s="533">
        <f t="shared" si="24"/>
        <v>498.51253268535226</v>
      </c>
    </row>
    <row r="456" spans="1:13" ht="38.25" x14ac:dyDescent="0.25">
      <c r="A456" s="561"/>
      <c r="B456" s="135" t="str">
        <f>'23-PEÇAS'!A430</f>
        <v>23.428</v>
      </c>
      <c r="C456" s="437" t="str">
        <f>'23-PEÇAS'!B430</f>
        <v>CURVA 90 GRAUS, PARA ELETRODUTO, EM ACO GALVANIZADO ELETROLITICO, DIAMETRO DE 65 MM (2 1/2")</v>
      </c>
      <c r="D456" s="135" t="str">
        <f>'23-PEÇAS'!C430</f>
        <v>Sinapi</v>
      </c>
      <c r="E456" s="135">
        <f>'23-PEÇAS'!D430</f>
        <v>2619</v>
      </c>
      <c r="F456" s="129" t="str">
        <f>'23-PEÇAS'!E430</f>
        <v>un</v>
      </c>
      <c r="G456" s="129">
        <f>'23-PEÇAS'!F430</f>
        <v>11</v>
      </c>
      <c r="H456" s="126">
        <f>'23-PEÇAS'!G430</f>
        <v>28.58</v>
      </c>
      <c r="I456" s="126">
        <f>'23-PEÇAS'!H430</f>
        <v>314.38</v>
      </c>
      <c r="J456" s="127">
        <f>'Composição BDI'!$K$15</f>
        <v>0.20916011614764796</v>
      </c>
      <c r="K456" s="202">
        <f t="shared" si="22"/>
        <v>5.9777961194997786</v>
      </c>
      <c r="L456" s="130">
        <f t="shared" si="23"/>
        <v>34.557796119499777</v>
      </c>
      <c r="M456" s="533">
        <f t="shared" si="24"/>
        <v>380.13575731449754</v>
      </c>
    </row>
    <row r="457" spans="1:13" ht="25.5" x14ac:dyDescent="0.25">
      <c r="A457" s="561"/>
      <c r="B457" s="135" t="str">
        <f>'23-PEÇAS'!A431</f>
        <v>23.429</v>
      </c>
      <c r="C457" s="437" t="str">
        <f>'23-PEÇAS'!B431</f>
        <v>CURVA 90 GRAUS, PARA ELETRODUTO, EM ACO GALVANIZADO ELETROLITICO, DIAMETRO DE 80 MM (3")</v>
      </c>
      <c r="D457" s="135" t="str">
        <f>'23-PEÇAS'!C431</f>
        <v>Sinapi</v>
      </c>
      <c r="E457" s="135">
        <f>'23-PEÇAS'!D431</f>
        <v>2620</v>
      </c>
      <c r="F457" s="129" t="str">
        <f>'23-PEÇAS'!E431</f>
        <v>un</v>
      </c>
      <c r="G457" s="129">
        <f>'23-PEÇAS'!F431</f>
        <v>11</v>
      </c>
      <c r="H457" s="126">
        <f>'23-PEÇAS'!G431</f>
        <v>37.53</v>
      </c>
      <c r="I457" s="126">
        <f>'23-PEÇAS'!H431</f>
        <v>412.83</v>
      </c>
      <c r="J457" s="127">
        <f>'Composição BDI'!$K$15</f>
        <v>0.20916011614764796</v>
      </c>
      <c r="K457" s="202">
        <f t="shared" si="22"/>
        <v>7.849779159021228</v>
      </c>
      <c r="L457" s="130">
        <f t="shared" si="23"/>
        <v>45.379779159021226</v>
      </c>
      <c r="M457" s="533">
        <f t="shared" si="24"/>
        <v>499.1775707492335</v>
      </c>
    </row>
    <row r="458" spans="1:13" ht="25.5" x14ac:dyDescent="0.25">
      <c r="A458" s="561"/>
      <c r="B458" s="135" t="str">
        <f>'23-PEÇAS'!A432</f>
        <v>23.430</v>
      </c>
      <c r="C458" s="437" t="str">
        <f>'23-PEÇAS'!B432</f>
        <v>CURVA DE PVC 45 GRAUS, SOLDAVEL, 110 MM, PARA AGUA FRIA PREDIAL (NBR 5648)</v>
      </c>
      <c r="D458" s="135" t="str">
        <f>'23-PEÇAS'!C432</f>
        <v>Sinapi</v>
      </c>
      <c r="E458" s="135">
        <f>'23-PEÇAS'!D432</f>
        <v>1954</v>
      </c>
      <c r="F458" s="129" t="str">
        <f>'23-PEÇAS'!E432</f>
        <v>un</v>
      </c>
      <c r="G458" s="129">
        <f>'23-PEÇAS'!F432</f>
        <v>11</v>
      </c>
      <c r="H458" s="126">
        <f>'23-PEÇAS'!G432</f>
        <v>86.75</v>
      </c>
      <c r="I458" s="126">
        <f>'23-PEÇAS'!H432</f>
        <v>954.25</v>
      </c>
      <c r="J458" s="127">
        <f>'Composição BDI'!$K$15</f>
        <v>0.20916011614764796</v>
      </c>
      <c r="K458" s="202">
        <f t="shared" si="22"/>
        <v>18.144640075808461</v>
      </c>
      <c r="L458" s="130">
        <f t="shared" si="23"/>
        <v>104.89464007580847</v>
      </c>
      <c r="M458" s="533">
        <f t="shared" si="24"/>
        <v>1153.8410408338932</v>
      </c>
    </row>
    <row r="459" spans="1:13" ht="25.5" x14ac:dyDescent="0.25">
      <c r="A459" s="561"/>
      <c r="B459" s="135" t="str">
        <f>'23-PEÇAS'!A433</f>
        <v>23.431</v>
      </c>
      <c r="C459" s="437" t="str">
        <f>'23-PEÇAS'!B433</f>
        <v>CURVA DE PVC 45 GRAUS, SOLDAVEL, 20 MM, PARA AGUA FRIA PREDIAL (NBR 5648)</v>
      </c>
      <c r="D459" s="135" t="str">
        <f>'23-PEÇAS'!C433</f>
        <v>Sinapi</v>
      </c>
      <c r="E459" s="135">
        <f>'23-PEÇAS'!D433</f>
        <v>1926</v>
      </c>
      <c r="F459" s="129" t="str">
        <f>'23-PEÇAS'!E433</f>
        <v>un</v>
      </c>
      <c r="G459" s="129">
        <f>'23-PEÇAS'!F433</f>
        <v>11</v>
      </c>
      <c r="H459" s="126">
        <f>'23-PEÇAS'!G433</f>
        <v>2.27</v>
      </c>
      <c r="I459" s="126">
        <f>'23-PEÇAS'!H433</f>
        <v>24.97</v>
      </c>
      <c r="J459" s="127">
        <f>'Composição BDI'!$K$15</f>
        <v>0.20916011614764796</v>
      </c>
      <c r="K459" s="202">
        <f t="shared" si="22"/>
        <v>0.47479346365516084</v>
      </c>
      <c r="L459" s="130">
        <f t="shared" si="23"/>
        <v>2.744793463655161</v>
      </c>
      <c r="M459" s="533">
        <f t="shared" si="24"/>
        <v>30.192728100206772</v>
      </c>
    </row>
    <row r="460" spans="1:13" ht="25.5" x14ac:dyDescent="0.25">
      <c r="A460" s="561"/>
      <c r="B460" s="135" t="str">
        <f>'23-PEÇAS'!A434</f>
        <v>23.432</v>
      </c>
      <c r="C460" s="437" t="str">
        <f>'23-PEÇAS'!B434</f>
        <v>CURVA DE PVC 45 GRAUS, SOLDAVEL, 25 MM, PARA AGUA FRIA PREDIAL (NBR 5648)</v>
      </c>
      <c r="D460" s="135" t="str">
        <f>'23-PEÇAS'!C434</f>
        <v>Sinapi</v>
      </c>
      <c r="E460" s="135">
        <f>'23-PEÇAS'!D434</f>
        <v>1927</v>
      </c>
      <c r="F460" s="129" t="str">
        <f>'23-PEÇAS'!E434</f>
        <v>un</v>
      </c>
      <c r="G460" s="129">
        <f>'23-PEÇAS'!F434</f>
        <v>11</v>
      </c>
      <c r="H460" s="126">
        <f>'23-PEÇAS'!G434</f>
        <v>2.99</v>
      </c>
      <c r="I460" s="126">
        <f>'23-PEÇAS'!H434</f>
        <v>32.89</v>
      </c>
      <c r="J460" s="127">
        <f>'Composição BDI'!$K$15</f>
        <v>0.20916011614764796</v>
      </c>
      <c r="K460" s="202">
        <f t="shared" si="22"/>
        <v>0.62538874728146743</v>
      </c>
      <c r="L460" s="130">
        <f t="shared" si="23"/>
        <v>3.6153887472814676</v>
      </c>
      <c r="M460" s="533">
        <f t="shared" si="24"/>
        <v>39.769276220096145</v>
      </c>
    </row>
    <row r="461" spans="1:13" ht="25.5" x14ac:dyDescent="0.25">
      <c r="A461" s="561"/>
      <c r="B461" s="135" t="str">
        <f>'23-PEÇAS'!A435</f>
        <v>23.433</v>
      </c>
      <c r="C461" s="437" t="str">
        <f>'23-PEÇAS'!B435</f>
        <v>CURVA DE PVC 45 GRAUS, SOLDAVEL, 32 MM, PARA AGUA FRIA PREDIAL (NBR 5648)</v>
      </c>
      <c r="D461" s="135" t="str">
        <f>'23-PEÇAS'!C435</f>
        <v>Sinapi</v>
      </c>
      <c r="E461" s="135">
        <f>'23-PEÇAS'!D435</f>
        <v>1923</v>
      </c>
      <c r="F461" s="129" t="str">
        <f>'23-PEÇAS'!E435</f>
        <v>un</v>
      </c>
      <c r="G461" s="129">
        <f>'23-PEÇAS'!F435</f>
        <v>11</v>
      </c>
      <c r="H461" s="126">
        <f>'23-PEÇAS'!G435</f>
        <v>4.9000000000000004</v>
      </c>
      <c r="I461" s="126">
        <f>'23-PEÇAS'!H435</f>
        <v>53.9</v>
      </c>
      <c r="J461" s="127">
        <f>'Composição BDI'!$K$15</f>
        <v>0.20916011614764796</v>
      </c>
      <c r="K461" s="202">
        <f t="shared" si="22"/>
        <v>1.0248845691234751</v>
      </c>
      <c r="L461" s="130">
        <f t="shared" si="23"/>
        <v>5.9248845691234759</v>
      </c>
      <c r="M461" s="533">
        <f t="shared" si="24"/>
        <v>65.173730260358241</v>
      </c>
    </row>
    <row r="462" spans="1:13" ht="25.5" x14ac:dyDescent="0.25">
      <c r="A462" s="561"/>
      <c r="B462" s="135" t="str">
        <f>'23-PEÇAS'!A436</f>
        <v>23.434</v>
      </c>
      <c r="C462" s="437" t="str">
        <f>'23-PEÇAS'!B436</f>
        <v>CURVA DE PVC 45 GRAUS, SOLDAVEL, 40 MM, PARA AGUA FRIA PREDIAL (NBR 5648)</v>
      </c>
      <c r="D462" s="135" t="str">
        <f>'23-PEÇAS'!C436</f>
        <v>Sinapi</v>
      </c>
      <c r="E462" s="135">
        <f>'23-PEÇAS'!D436</f>
        <v>1929</v>
      </c>
      <c r="F462" s="129" t="str">
        <f>'23-PEÇAS'!E436</f>
        <v>un</v>
      </c>
      <c r="G462" s="129">
        <f>'23-PEÇAS'!F436</f>
        <v>11</v>
      </c>
      <c r="H462" s="126">
        <f>'23-PEÇAS'!G436</f>
        <v>8.02</v>
      </c>
      <c r="I462" s="126">
        <f>'23-PEÇAS'!H436</f>
        <v>88.22</v>
      </c>
      <c r="J462" s="127">
        <f>'Composição BDI'!$K$15</f>
        <v>0.20916011614764796</v>
      </c>
      <c r="K462" s="202">
        <f t="shared" si="22"/>
        <v>1.6774641315041365</v>
      </c>
      <c r="L462" s="130">
        <f t="shared" si="23"/>
        <v>9.6974641315041357</v>
      </c>
      <c r="M462" s="533">
        <f t="shared" si="24"/>
        <v>106.67210544654549</v>
      </c>
    </row>
    <row r="463" spans="1:13" ht="25.5" x14ac:dyDescent="0.25">
      <c r="A463" s="561"/>
      <c r="B463" s="135" t="str">
        <f>'23-PEÇAS'!A437</f>
        <v>23.435</v>
      </c>
      <c r="C463" s="437" t="str">
        <f>'23-PEÇAS'!B437</f>
        <v>CURVA DE PVC 45 GRAUS, SOLDAVEL, 50 MM, PARA AGUA FRIA PREDIAL (NBR 5648)</v>
      </c>
      <c r="D463" s="135" t="str">
        <f>'23-PEÇAS'!C437</f>
        <v>Sinapi</v>
      </c>
      <c r="E463" s="135">
        <f>'23-PEÇAS'!D437</f>
        <v>1930</v>
      </c>
      <c r="F463" s="129" t="str">
        <f>'23-PEÇAS'!E437</f>
        <v>un</v>
      </c>
      <c r="G463" s="129">
        <f>'23-PEÇAS'!F437</f>
        <v>11</v>
      </c>
      <c r="H463" s="126">
        <f>'23-PEÇAS'!G437</f>
        <v>15.56</v>
      </c>
      <c r="I463" s="126">
        <f>'23-PEÇAS'!H437</f>
        <v>171.16</v>
      </c>
      <c r="J463" s="127">
        <f>'Composição BDI'!$K$15</f>
        <v>0.20916011614764796</v>
      </c>
      <c r="K463" s="202">
        <f t="shared" si="22"/>
        <v>3.2545314072574021</v>
      </c>
      <c r="L463" s="130">
        <f t="shared" si="23"/>
        <v>18.814531407257402</v>
      </c>
      <c r="M463" s="533">
        <f t="shared" si="24"/>
        <v>206.95984547983142</v>
      </c>
    </row>
    <row r="464" spans="1:13" ht="25.5" x14ac:dyDescent="0.25">
      <c r="A464" s="561"/>
      <c r="B464" s="135" t="str">
        <f>'23-PEÇAS'!A438</f>
        <v>23.436</v>
      </c>
      <c r="C464" s="437" t="str">
        <f>'23-PEÇAS'!B438</f>
        <v>CURVA DE PVC 45 GRAUS, SOLDAVEL, 60 MM, PARA AGUA FRIA PREDIAL (NBR 5648)</v>
      </c>
      <c r="D464" s="135" t="str">
        <f>'23-PEÇAS'!C438</f>
        <v>Sinapi</v>
      </c>
      <c r="E464" s="135">
        <f>'23-PEÇAS'!D438</f>
        <v>1924</v>
      </c>
      <c r="F464" s="129" t="str">
        <f>'23-PEÇAS'!E438</f>
        <v>un</v>
      </c>
      <c r="G464" s="129">
        <f>'23-PEÇAS'!F438</f>
        <v>11</v>
      </c>
      <c r="H464" s="126">
        <f>'23-PEÇAS'!G438</f>
        <v>26.82</v>
      </c>
      <c r="I464" s="126">
        <f>'23-PEÇAS'!H438</f>
        <v>295.02</v>
      </c>
      <c r="J464" s="127">
        <f>'Composição BDI'!$K$15</f>
        <v>0.20916011614764796</v>
      </c>
      <c r="K464" s="202">
        <f t="shared" si="22"/>
        <v>5.6096743150799186</v>
      </c>
      <c r="L464" s="130">
        <f t="shared" si="23"/>
        <v>32.429674315079922</v>
      </c>
      <c r="M464" s="533">
        <f t="shared" si="24"/>
        <v>356.72641746587914</v>
      </c>
    </row>
    <row r="465" spans="1:13" ht="25.5" x14ac:dyDescent="0.25">
      <c r="A465" s="561"/>
      <c r="B465" s="135" t="str">
        <f>'23-PEÇAS'!A439</f>
        <v>23.437</v>
      </c>
      <c r="C465" s="437" t="str">
        <f>'23-PEÇAS'!B439</f>
        <v>CURVA DE PVC 45 GRAUS, SOLDAVEL, 75 MM, PARA AGUA FRIA PREDIAL (NBR 5648)</v>
      </c>
      <c r="D465" s="135" t="str">
        <f>'23-PEÇAS'!C439</f>
        <v>Sinapi</v>
      </c>
      <c r="E465" s="135">
        <f>'23-PEÇAS'!D439</f>
        <v>1922</v>
      </c>
      <c r="F465" s="129" t="str">
        <f>'23-PEÇAS'!E439</f>
        <v>un</v>
      </c>
      <c r="G465" s="129">
        <f>'23-PEÇAS'!F439</f>
        <v>11</v>
      </c>
      <c r="H465" s="126">
        <f>'23-PEÇAS'!G439</f>
        <v>39.67</v>
      </c>
      <c r="I465" s="126">
        <f>'23-PEÇAS'!H439</f>
        <v>436.37</v>
      </c>
      <c r="J465" s="127">
        <f>'Composição BDI'!$K$15</f>
        <v>0.20916011614764796</v>
      </c>
      <c r="K465" s="202">
        <f t="shared" si="22"/>
        <v>8.2973818075771941</v>
      </c>
      <c r="L465" s="130">
        <f t="shared" si="23"/>
        <v>47.967381807577198</v>
      </c>
      <c r="M465" s="533">
        <f t="shared" si="24"/>
        <v>527.64119988334915</v>
      </c>
    </row>
    <row r="466" spans="1:13" ht="25.5" x14ac:dyDescent="0.25">
      <c r="A466" s="561"/>
      <c r="B466" s="135" t="str">
        <f>'23-PEÇAS'!A440</f>
        <v>23.438</v>
      </c>
      <c r="C466" s="437" t="str">
        <f>'23-PEÇAS'!B440</f>
        <v>CURVA DE PVC 45 GRAUS, SOLDAVEL, 85 MM, PARA AGUA FRIA PREDIAL (NBR 5648)</v>
      </c>
      <c r="D466" s="135" t="str">
        <f>'23-PEÇAS'!C440</f>
        <v>Sinapi</v>
      </c>
      <c r="E466" s="135">
        <f>'23-PEÇAS'!D440</f>
        <v>1953</v>
      </c>
      <c r="F466" s="129" t="str">
        <f>'23-PEÇAS'!E440</f>
        <v>un</v>
      </c>
      <c r="G466" s="129">
        <f>'23-PEÇAS'!F440</f>
        <v>11</v>
      </c>
      <c r="H466" s="126">
        <f>'23-PEÇAS'!G440</f>
        <v>69.34</v>
      </c>
      <c r="I466" s="126">
        <f>'23-PEÇAS'!H440</f>
        <v>762.74</v>
      </c>
      <c r="J466" s="127">
        <f>'Composição BDI'!$K$15</f>
        <v>0.20916011614764796</v>
      </c>
      <c r="K466" s="202">
        <f t="shared" si="22"/>
        <v>14.503162453677909</v>
      </c>
      <c r="L466" s="130">
        <f t="shared" si="23"/>
        <v>83.843162453677905</v>
      </c>
      <c r="M466" s="533">
        <f t="shared" si="24"/>
        <v>922.27478699045696</v>
      </c>
    </row>
    <row r="467" spans="1:13" ht="25.5" x14ac:dyDescent="0.25">
      <c r="A467" s="561"/>
      <c r="B467" s="135" t="str">
        <f>'23-PEÇAS'!A441</f>
        <v>23.439</v>
      </c>
      <c r="C467" s="437" t="str">
        <f>'23-PEÇAS'!B441</f>
        <v>CURVA DE PVC 90 GRAUS, SOLDAVEL, 110 MM, PARA AGUA FRIA PREDIAL (NBR 5648)</v>
      </c>
      <c r="D467" s="135" t="str">
        <f>'23-PEÇAS'!C441</f>
        <v>Sinapi</v>
      </c>
      <c r="E467" s="135">
        <f>'23-PEÇAS'!D441</f>
        <v>1962</v>
      </c>
      <c r="F467" s="129" t="str">
        <f>'23-PEÇAS'!E441</f>
        <v>un</v>
      </c>
      <c r="G467" s="129">
        <f>'23-PEÇAS'!F441</f>
        <v>11</v>
      </c>
      <c r="H467" s="126">
        <f>'23-PEÇAS'!G441</f>
        <v>68.31</v>
      </c>
      <c r="I467" s="126">
        <f>'23-PEÇAS'!H441</f>
        <v>751.41</v>
      </c>
      <c r="J467" s="127">
        <f>'Composição BDI'!$K$15</f>
        <v>0.20916011614764796</v>
      </c>
      <c r="K467" s="202">
        <f t="shared" si="22"/>
        <v>14.287727534045832</v>
      </c>
      <c r="L467" s="130">
        <f t="shared" si="23"/>
        <v>82.597727534045831</v>
      </c>
      <c r="M467" s="533">
        <f t="shared" si="24"/>
        <v>908.57500287450409</v>
      </c>
    </row>
    <row r="468" spans="1:13" ht="25.5" x14ac:dyDescent="0.25">
      <c r="A468" s="561"/>
      <c r="B468" s="135" t="str">
        <f>'23-PEÇAS'!A442</f>
        <v>23.440</v>
      </c>
      <c r="C468" s="437" t="str">
        <f>'23-PEÇAS'!B442</f>
        <v>CURVA DE PVC 90 GRAUS, SOLDAVEL, 20 MM, PARA AGUA FRIA PREDIAL (NBR 5648)</v>
      </c>
      <c r="D468" s="135" t="str">
        <f>'23-PEÇAS'!C442</f>
        <v>Sinapi</v>
      </c>
      <c r="E468" s="135">
        <f>'23-PEÇAS'!D442</f>
        <v>1955</v>
      </c>
      <c r="F468" s="129" t="str">
        <f>'23-PEÇAS'!E442</f>
        <v>un</v>
      </c>
      <c r="G468" s="129">
        <f>'23-PEÇAS'!F442</f>
        <v>11</v>
      </c>
      <c r="H468" s="126">
        <f>'23-PEÇAS'!G442</f>
        <v>3.01</v>
      </c>
      <c r="I468" s="126">
        <f>'23-PEÇAS'!H442</f>
        <v>33.11</v>
      </c>
      <c r="J468" s="127">
        <f>'Composição BDI'!$K$15</f>
        <v>0.20916011614764796</v>
      </c>
      <c r="K468" s="202">
        <f t="shared" si="22"/>
        <v>0.62957194960442031</v>
      </c>
      <c r="L468" s="130">
        <f t="shared" si="23"/>
        <v>3.6395719496044201</v>
      </c>
      <c r="M468" s="533">
        <f t="shared" si="24"/>
        <v>40.035291445648625</v>
      </c>
    </row>
    <row r="469" spans="1:13" ht="25.5" x14ac:dyDescent="0.25">
      <c r="A469" s="561"/>
      <c r="B469" s="135" t="str">
        <f>'23-PEÇAS'!A443</f>
        <v>23.441</v>
      </c>
      <c r="C469" s="437" t="str">
        <f>'23-PEÇAS'!B443</f>
        <v>CURVA DE PVC 90 GRAUS, SOLDAVEL, 25 MM, PARA AGUA FRIA PREDIAL (NBR 5648)</v>
      </c>
      <c r="D469" s="135" t="str">
        <f>'23-PEÇAS'!C443</f>
        <v>Sinapi</v>
      </c>
      <c r="E469" s="135">
        <f>'23-PEÇAS'!D443</f>
        <v>1956</v>
      </c>
      <c r="F469" s="129" t="str">
        <f>'23-PEÇAS'!E443</f>
        <v>un</v>
      </c>
      <c r="G469" s="129">
        <f>'23-PEÇAS'!F443</f>
        <v>11</v>
      </c>
      <c r="H469" s="126">
        <f>'23-PEÇAS'!G443</f>
        <v>3.88</v>
      </c>
      <c r="I469" s="126">
        <f>'23-PEÇAS'!H443</f>
        <v>42.68</v>
      </c>
      <c r="J469" s="127">
        <f>'Composição BDI'!$K$15</f>
        <v>0.20916011614764796</v>
      </c>
      <c r="K469" s="202">
        <f t="shared" si="22"/>
        <v>0.81154125065287408</v>
      </c>
      <c r="L469" s="130">
        <f t="shared" si="23"/>
        <v>4.6915412506528735</v>
      </c>
      <c r="M469" s="533">
        <f t="shared" si="24"/>
        <v>51.606953757181607</v>
      </c>
    </row>
    <row r="470" spans="1:13" ht="25.5" x14ac:dyDescent="0.25">
      <c r="A470" s="561"/>
      <c r="B470" s="135" t="str">
        <f>'23-PEÇAS'!A444</f>
        <v>23.442</v>
      </c>
      <c r="C470" s="437" t="str">
        <f>'23-PEÇAS'!B444</f>
        <v>CURVA DE PVC 90 GRAUS, SOLDAVEL, 32 MM, PARA AGUA FRIA PREDIAL (NBR 5648)</v>
      </c>
      <c r="D470" s="135" t="str">
        <f>'23-PEÇAS'!C444</f>
        <v>Sinapi</v>
      </c>
      <c r="E470" s="135">
        <f>'23-PEÇAS'!D444</f>
        <v>1957</v>
      </c>
      <c r="F470" s="129" t="str">
        <f>'23-PEÇAS'!E444</f>
        <v>un</v>
      </c>
      <c r="G470" s="129">
        <f>'23-PEÇAS'!F444</f>
        <v>11</v>
      </c>
      <c r="H470" s="126">
        <f>'23-PEÇAS'!G444</f>
        <v>8.82</v>
      </c>
      <c r="I470" s="126">
        <f>'23-PEÇAS'!H444</f>
        <v>97.02</v>
      </c>
      <c r="J470" s="127">
        <f>'Composição BDI'!$K$15</f>
        <v>0.20916011614764796</v>
      </c>
      <c r="K470" s="202">
        <f t="shared" si="22"/>
        <v>1.844792224422255</v>
      </c>
      <c r="L470" s="130">
        <f t="shared" si="23"/>
        <v>10.664792224422255</v>
      </c>
      <c r="M470" s="533">
        <f t="shared" si="24"/>
        <v>117.31271446864481</v>
      </c>
    </row>
    <row r="471" spans="1:13" ht="25.5" x14ac:dyDescent="0.25">
      <c r="A471" s="561"/>
      <c r="B471" s="135" t="str">
        <f>'23-PEÇAS'!A445</f>
        <v>23.443</v>
      </c>
      <c r="C471" s="437" t="str">
        <f>'23-PEÇAS'!B445</f>
        <v>CURVA DE PVC 90 GRAUS, SOLDAVEL, 40 MM, PARA AGUA FRIA PREDIAL (NBR 5648)</v>
      </c>
      <c r="D471" s="135" t="str">
        <f>'23-PEÇAS'!C445</f>
        <v>Sinapi</v>
      </c>
      <c r="E471" s="135">
        <f>'23-PEÇAS'!D445</f>
        <v>1958</v>
      </c>
      <c r="F471" s="129" t="str">
        <f>'23-PEÇAS'!E445</f>
        <v>un</v>
      </c>
      <c r="G471" s="129">
        <f>'23-PEÇAS'!F445</f>
        <v>11</v>
      </c>
      <c r="H471" s="126">
        <f>'23-PEÇAS'!G445</f>
        <v>15.67</v>
      </c>
      <c r="I471" s="126">
        <f>'23-PEÇAS'!H445</f>
        <v>172.37</v>
      </c>
      <c r="J471" s="127">
        <f>'Composição BDI'!$K$15</f>
        <v>0.20916011614764796</v>
      </c>
      <c r="K471" s="202">
        <f t="shared" si="22"/>
        <v>3.2775390200336436</v>
      </c>
      <c r="L471" s="130">
        <f t="shared" si="23"/>
        <v>18.947539020033645</v>
      </c>
      <c r="M471" s="533">
        <f t="shared" si="24"/>
        <v>208.42292922037009</v>
      </c>
    </row>
    <row r="472" spans="1:13" ht="25.5" x14ac:dyDescent="0.25">
      <c r="A472" s="561"/>
      <c r="B472" s="135" t="str">
        <f>'23-PEÇAS'!A446</f>
        <v>23.444</v>
      </c>
      <c r="C472" s="437" t="str">
        <f>'23-PEÇAS'!B446</f>
        <v>CURVA DE PVC 90 GRAUS, SOLDAVEL, 50 MM, PARA AGUA FRIA PREDIAL (NBR 5648)</v>
      </c>
      <c r="D472" s="135" t="str">
        <f>'23-PEÇAS'!C446</f>
        <v>Sinapi</v>
      </c>
      <c r="E472" s="135">
        <f>'23-PEÇAS'!D446</f>
        <v>1959</v>
      </c>
      <c r="F472" s="129" t="str">
        <f>'23-PEÇAS'!E446</f>
        <v>un</v>
      </c>
      <c r="G472" s="129">
        <f>'23-PEÇAS'!F446</f>
        <v>11</v>
      </c>
      <c r="H472" s="126">
        <f>'23-PEÇAS'!G446</f>
        <v>19.100000000000001</v>
      </c>
      <c r="I472" s="126">
        <f>'23-PEÇAS'!H446</f>
        <v>210.1</v>
      </c>
      <c r="J472" s="127">
        <f>'Composição BDI'!$K$15</f>
        <v>0.20916011614764796</v>
      </c>
      <c r="K472" s="202">
        <f t="shared" si="22"/>
        <v>3.9949582184200763</v>
      </c>
      <c r="L472" s="130">
        <f t="shared" si="23"/>
        <v>23.094958218420079</v>
      </c>
      <c r="M472" s="533">
        <f t="shared" si="24"/>
        <v>254.04454040262087</v>
      </c>
    </row>
    <row r="473" spans="1:13" ht="25.5" x14ac:dyDescent="0.25">
      <c r="A473" s="561"/>
      <c r="B473" s="135" t="str">
        <f>'23-PEÇAS'!A447</f>
        <v>23.445</v>
      </c>
      <c r="C473" s="437" t="str">
        <f>'23-PEÇAS'!B447</f>
        <v>CURVA DE PVC 90 GRAUS, SOLDAVEL, 60 MM, PARA AGUA FRIA PREDIAL (NBR 5648)</v>
      </c>
      <c r="D473" s="135" t="str">
        <f>'23-PEÇAS'!C447</f>
        <v>Sinapi</v>
      </c>
      <c r="E473" s="135">
        <f>'23-PEÇAS'!D447</f>
        <v>1925</v>
      </c>
      <c r="F473" s="129" t="str">
        <f>'23-PEÇAS'!E447</f>
        <v>un</v>
      </c>
      <c r="G473" s="129">
        <f>'23-PEÇAS'!F447</f>
        <v>11</v>
      </c>
      <c r="H473" s="126">
        <f>'23-PEÇAS'!G447</f>
        <v>47.22</v>
      </c>
      <c r="I473" s="126">
        <f>'23-PEÇAS'!H447</f>
        <v>519.41999999999996</v>
      </c>
      <c r="J473" s="127">
        <f>'Composição BDI'!$K$15</f>
        <v>0.20916011614764796</v>
      </c>
      <c r="K473" s="202">
        <f t="shared" si="22"/>
        <v>9.8765406844919355</v>
      </c>
      <c r="L473" s="130">
        <f t="shared" si="23"/>
        <v>57.096540684491934</v>
      </c>
      <c r="M473" s="533">
        <f t="shared" si="24"/>
        <v>628.06194752941133</v>
      </c>
    </row>
    <row r="474" spans="1:13" ht="25.5" x14ac:dyDescent="0.25">
      <c r="A474" s="561"/>
      <c r="B474" s="135" t="str">
        <f>'23-PEÇAS'!A448</f>
        <v>23.446</v>
      </c>
      <c r="C474" s="437" t="str">
        <f>'23-PEÇAS'!B448</f>
        <v>CURVA DE PVC 90 GRAUS, SOLDAVEL, 75 MM, PARA AGUA FRIA PREDIAL (NBR 5648)</v>
      </c>
      <c r="D474" s="135" t="str">
        <f>'23-PEÇAS'!C448</f>
        <v>Sinapi</v>
      </c>
      <c r="E474" s="135">
        <f>'23-PEÇAS'!D448</f>
        <v>1960</v>
      </c>
      <c r="F474" s="129" t="str">
        <f>'23-PEÇAS'!E448</f>
        <v>un</v>
      </c>
      <c r="G474" s="129">
        <f>'23-PEÇAS'!F448</f>
        <v>11</v>
      </c>
      <c r="H474" s="126">
        <f>'23-PEÇAS'!G448</f>
        <v>66.87</v>
      </c>
      <c r="I474" s="126">
        <f>'23-PEÇAS'!H448</f>
        <v>735.57</v>
      </c>
      <c r="J474" s="127">
        <f>'Composição BDI'!$K$15</f>
        <v>0.20916011614764796</v>
      </c>
      <c r="K474" s="202">
        <f t="shared" si="22"/>
        <v>13.986536966793221</v>
      </c>
      <c r="L474" s="130">
        <f t="shared" si="23"/>
        <v>80.856536966793229</v>
      </c>
      <c r="M474" s="533">
        <f t="shared" si="24"/>
        <v>889.42190663472547</v>
      </c>
    </row>
    <row r="475" spans="1:13" ht="25.5" x14ac:dyDescent="0.25">
      <c r="A475" s="561"/>
      <c r="B475" s="135" t="str">
        <f>'23-PEÇAS'!A449</f>
        <v>23.447</v>
      </c>
      <c r="C475" s="437" t="str">
        <f>'23-PEÇAS'!B449</f>
        <v>CURVA DE PVC 90 GRAUS, SOLDAVEL, 85 MM, PARA AGUA FRIA PREDIAL (NBR 5648)</v>
      </c>
      <c r="D475" s="135" t="str">
        <f>'23-PEÇAS'!C449</f>
        <v>Sinapi</v>
      </c>
      <c r="E475" s="135">
        <f>'23-PEÇAS'!D449</f>
        <v>1961</v>
      </c>
      <c r="F475" s="129" t="str">
        <f>'23-PEÇAS'!E449</f>
        <v>un</v>
      </c>
      <c r="G475" s="129">
        <f>'23-PEÇAS'!F449</f>
        <v>11</v>
      </c>
      <c r="H475" s="126">
        <f>'23-PEÇAS'!G449</f>
        <v>96.1</v>
      </c>
      <c r="I475" s="126">
        <f>'23-PEÇAS'!H449</f>
        <v>1057.0999999999999</v>
      </c>
      <c r="J475" s="127">
        <f>'Composição BDI'!$K$15</f>
        <v>0.20916011614764796</v>
      </c>
      <c r="K475" s="202">
        <f t="shared" si="22"/>
        <v>20.100287161788966</v>
      </c>
      <c r="L475" s="130">
        <f t="shared" si="23"/>
        <v>116.20028716178896</v>
      </c>
      <c r="M475" s="533">
        <f t="shared" si="24"/>
        <v>1278.2031587796787</v>
      </c>
    </row>
    <row r="476" spans="1:13" ht="25.5" x14ac:dyDescent="0.25">
      <c r="A476" s="561"/>
      <c r="B476" s="135" t="str">
        <f>'23-PEÇAS'!A450</f>
        <v>23.448</v>
      </c>
      <c r="C476" s="437" t="str">
        <f>'23-PEÇAS'!B450</f>
        <v>CURVA PVC 90 GRAUS, ROSCAVEL, 1 1/2",  AGUA FRIA PREDIAL</v>
      </c>
      <c r="D476" s="135" t="str">
        <f>'23-PEÇAS'!C450</f>
        <v>Sinapi</v>
      </c>
      <c r="E476" s="135">
        <f>'23-PEÇAS'!D450</f>
        <v>1941</v>
      </c>
      <c r="F476" s="129" t="str">
        <f>'23-PEÇAS'!E450</f>
        <v>un</v>
      </c>
      <c r="G476" s="129">
        <f>'23-PEÇAS'!F450</f>
        <v>11</v>
      </c>
      <c r="H476" s="126">
        <f>'23-PEÇAS'!G450</f>
        <v>33.53</v>
      </c>
      <c r="I476" s="126">
        <f>'23-PEÇAS'!H450</f>
        <v>368.83</v>
      </c>
      <c r="J476" s="127">
        <f>'Composição BDI'!$K$15</f>
        <v>0.20916011614764796</v>
      </c>
      <c r="K476" s="202">
        <f t="shared" si="22"/>
        <v>7.0131386944306362</v>
      </c>
      <c r="L476" s="130">
        <f t="shared" si="23"/>
        <v>40.543138694430638</v>
      </c>
      <c r="M476" s="533">
        <f t="shared" si="24"/>
        <v>445.97452563873702</v>
      </c>
    </row>
    <row r="477" spans="1:13" x14ac:dyDescent="0.25">
      <c r="A477" s="561"/>
      <c r="B477" s="135" t="str">
        <f>'23-PEÇAS'!A451</f>
        <v>23.449</v>
      </c>
      <c r="C477" s="437" t="str">
        <f>'23-PEÇAS'!B451</f>
        <v>CURVA PVC 90 GRAUS, ROSCAVEL, 1",  AGUA FRIA PREDIAL</v>
      </c>
      <c r="D477" s="135" t="str">
        <f>'23-PEÇAS'!C451</f>
        <v>Sinapi</v>
      </c>
      <c r="E477" s="135">
        <f>'23-PEÇAS'!D451</f>
        <v>1939</v>
      </c>
      <c r="F477" s="129" t="str">
        <f>'23-PEÇAS'!E451</f>
        <v>un</v>
      </c>
      <c r="G477" s="129">
        <f>'23-PEÇAS'!F451</f>
        <v>11</v>
      </c>
      <c r="H477" s="126">
        <f>'23-PEÇAS'!G451</f>
        <v>10.46</v>
      </c>
      <c r="I477" s="126">
        <f>'23-PEÇAS'!H451</f>
        <v>115.06</v>
      </c>
      <c r="J477" s="127">
        <f>'Composição BDI'!$K$15</f>
        <v>0.20916011614764796</v>
      </c>
      <c r="K477" s="202">
        <f t="shared" si="22"/>
        <v>2.1878148149043977</v>
      </c>
      <c r="L477" s="130">
        <f t="shared" si="23"/>
        <v>12.647814814904399</v>
      </c>
      <c r="M477" s="533">
        <f t="shared" si="24"/>
        <v>139.12596296394838</v>
      </c>
    </row>
    <row r="478" spans="1:13" ht="25.5" x14ac:dyDescent="0.25">
      <c r="A478" s="561"/>
      <c r="B478" s="135" t="str">
        <f>'23-PEÇAS'!A452</f>
        <v>23.450</v>
      </c>
      <c r="C478" s="437" t="str">
        <f>'23-PEÇAS'!B452</f>
        <v>CURVA PVC 90 GRAUS, ROSCAVEL, 1/2",  AGUA FRIA PREDIAL</v>
      </c>
      <c r="D478" s="135" t="str">
        <f>'23-PEÇAS'!C452</f>
        <v>Sinapi</v>
      </c>
      <c r="E478" s="135">
        <f>'23-PEÇAS'!D452</f>
        <v>1937</v>
      </c>
      <c r="F478" s="129" t="str">
        <f>'23-PEÇAS'!E452</f>
        <v>un</v>
      </c>
      <c r="G478" s="129">
        <f>'23-PEÇAS'!F452</f>
        <v>11</v>
      </c>
      <c r="H478" s="126">
        <f>'23-PEÇAS'!G452</f>
        <v>5.28</v>
      </c>
      <c r="I478" s="126">
        <f>'23-PEÇAS'!H452</f>
        <v>58.08</v>
      </c>
      <c r="J478" s="127">
        <f>'Composição BDI'!$K$15</f>
        <v>0.20916011614764796</v>
      </c>
      <c r="K478" s="202">
        <f t="shared" ref="K478:K541" si="25">H478*J478</f>
        <v>1.1043654132595813</v>
      </c>
      <c r="L478" s="130">
        <f t="shared" ref="L478:L541" si="26">H478+K478</f>
        <v>6.384365413259582</v>
      </c>
      <c r="M478" s="533">
        <f t="shared" ref="M478:M541" si="27">L478*G478</f>
        <v>70.228019545855403</v>
      </c>
    </row>
    <row r="479" spans="1:13" x14ac:dyDescent="0.25">
      <c r="A479" s="561"/>
      <c r="B479" s="135" t="str">
        <f>'23-PEÇAS'!A453</f>
        <v>23.451</v>
      </c>
      <c r="C479" s="437" t="str">
        <f>'23-PEÇAS'!B453</f>
        <v>CURVA PVC 90 GRAUS, ROSCAVEL, 2",  AGUA FRIA PREDIAL</v>
      </c>
      <c r="D479" s="135" t="str">
        <f>'23-PEÇAS'!C453</f>
        <v>Sinapi</v>
      </c>
      <c r="E479" s="135">
        <f>'23-PEÇAS'!D453</f>
        <v>1942</v>
      </c>
      <c r="F479" s="129" t="str">
        <f>'23-PEÇAS'!E453</f>
        <v>un</v>
      </c>
      <c r="G479" s="129">
        <f>'23-PEÇAS'!F453</f>
        <v>11</v>
      </c>
      <c r="H479" s="126">
        <f>'23-PEÇAS'!G453</f>
        <v>47.84</v>
      </c>
      <c r="I479" s="126">
        <f>'23-PEÇAS'!H453</f>
        <v>526.24</v>
      </c>
      <c r="J479" s="127">
        <f>'Composição BDI'!$K$15</f>
        <v>0.20916011614764796</v>
      </c>
      <c r="K479" s="202">
        <f t="shared" si="25"/>
        <v>10.006219956503479</v>
      </c>
      <c r="L479" s="130">
        <f t="shared" si="26"/>
        <v>57.846219956503482</v>
      </c>
      <c r="M479" s="533">
        <f t="shared" si="27"/>
        <v>636.30841952153833</v>
      </c>
    </row>
    <row r="480" spans="1:13" ht="25.5" x14ac:dyDescent="0.25">
      <c r="A480" s="561"/>
      <c r="B480" s="135" t="str">
        <f>'23-PEÇAS'!A454</f>
        <v>23.452</v>
      </c>
      <c r="C480" s="437" t="str">
        <f>'23-PEÇAS'!B454</f>
        <v>CURVA PVC 90 GRAUS, ROSCAVEL, 3/4",  AGUA FRIA PREDIAL</v>
      </c>
      <c r="D480" s="135" t="str">
        <f>'23-PEÇAS'!C454</f>
        <v>Sinapi</v>
      </c>
      <c r="E480" s="135">
        <f>'23-PEÇAS'!D454</f>
        <v>1938</v>
      </c>
      <c r="F480" s="129" t="str">
        <f>'23-PEÇAS'!E454</f>
        <v>un</v>
      </c>
      <c r="G480" s="129">
        <f>'23-PEÇAS'!F454</f>
        <v>11</v>
      </c>
      <c r="H480" s="126">
        <f>'23-PEÇAS'!G454</f>
        <v>6.69</v>
      </c>
      <c r="I480" s="126">
        <f>'23-PEÇAS'!H454</f>
        <v>73.59</v>
      </c>
      <c r="J480" s="127">
        <f>'Composição BDI'!$K$15</f>
        <v>0.20916011614764796</v>
      </c>
      <c r="K480" s="202">
        <f t="shared" si="25"/>
        <v>1.3992811770277649</v>
      </c>
      <c r="L480" s="130">
        <f t="shared" si="26"/>
        <v>8.0892811770277646</v>
      </c>
      <c r="M480" s="533">
        <f t="shared" si="27"/>
        <v>88.982092947305404</v>
      </c>
    </row>
    <row r="481" spans="1:13" ht="25.5" x14ac:dyDescent="0.25">
      <c r="A481" s="561"/>
      <c r="B481" s="135" t="str">
        <f>'23-PEÇAS'!A455</f>
        <v>23.453</v>
      </c>
      <c r="C481" s="437" t="str">
        <f>'23-PEÇAS'!B455</f>
        <v>CURVA PVC CURTA 90 G, DN 50 MM, PARA ESGOTO PREDIAL</v>
      </c>
      <c r="D481" s="135" t="str">
        <f>'23-PEÇAS'!C455</f>
        <v>Sinapi</v>
      </c>
      <c r="E481" s="135">
        <f>'23-PEÇAS'!D455</f>
        <v>1932</v>
      </c>
      <c r="F481" s="129" t="str">
        <f>'23-PEÇAS'!E455</f>
        <v>un</v>
      </c>
      <c r="G481" s="129">
        <f>'23-PEÇAS'!F455</f>
        <v>11</v>
      </c>
      <c r="H481" s="126">
        <f>'23-PEÇAS'!G455</f>
        <v>12.68</v>
      </c>
      <c r="I481" s="126">
        <f>'23-PEÇAS'!H455</f>
        <v>139.47999999999999</v>
      </c>
      <c r="J481" s="127">
        <f>'Composição BDI'!$K$15</f>
        <v>0.20916011614764796</v>
      </c>
      <c r="K481" s="202">
        <f t="shared" si="25"/>
        <v>2.6521502727521762</v>
      </c>
      <c r="L481" s="130">
        <f t="shared" si="26"/>
        <v>15.332150272752177</v>
      </c>
      <c r="M481" s="533">
        <f t="shared" si="27"/>
        <v>168.65365300027395</v>
      </c>
    </row>
    <row r="482" spans="1:13" ht="25.5" x14ac:dyDescent="0.25">
      <c r="A482" s="561"/>
      <c r="B482" s="135" t="str">
        <f>'23-PEÇAS'!A456</f>
        <v>23.454</v>
      </c>
      <c r="C482" s="437" t="str">
        <f>'23-PEÇAS'!B456</f>
        <v>CURVA PVC CURTA 90 GRAUS, 100 MM, PARA ESGOTO PREDIAL</v>
      </c>
      <c r="D482" s="135" t="str">
        <f>'23-PEÇAS'!C456</f>
        <v>Sinapi</v>
      </c>
      <c r="E482" s="135">
        <f>'23-PEÇAS'!D456</f>
        <v>1966</v>
      </c>
      <c r="F482" s="129" t="str">
        <f>'23-PEÇAS'!E456</f>
        <v>un</v>
      </c>
      <c r="G482" s="129">
        <f>'23-PEÇAS'!F456</f>
        <v>11</v>
      </c>
      <c r="H482" s="126">
        <f>'23-PEÇAS'!G456</f>
        <v>28.54</v>
      </c>
      <c r="I482" s="126">
        <f>'23-PEÇAS'!H456</f>
        <v>313.94</v>
      </c>
      <c r="J482" s="127">
        <f>'Composição BDI'!$K$15</f>
        <v>0.20916011614764796</v>
      </c>
      <c r="K482" s="202">
        <f t="shared" si="25"/>
        <v>5.9694297148538729</v>
      </c>
      <c r="L482" s="130">
        <f t="shared" si="26"/>
        <v>34.509429714853873</v>
      </c>
      <c r="M482" s="533">
        <f t="shared" si="27"/>
        <v>379.60372686339258</v>
      </c>
    </row>
    <row r="483" spans="1:13" ht="25.5" x14ac:dyDescent="0.25">
      <c r="A483" s="561"/>
      <c r="B483" s="135" t="str">
        <f>'23-PEÇAS'!A457</f>
        <v>23.455</v>
      </c>
      <c r="C483" s="437" t="str">
        <f>'23-PEÇAS'!B457</f>
        <v>CURVA PVC CURTA 90 GRAUS, DN 40 MM, PARA ESGOTO PREDIAL</v>
      </c>
      <c r="D483" s="135" t="str">
        <f>'23-PEÇAS'!C457</f>
        <v>Sinapi</v>
      </c>
      <c r="E483" s="135">
        <f>'23-PEÇAS'!D457</f>
        <v>1933</v>
      </c>
      <c r="F483" s="129" t="str">
        <f>'23-PEÇAS'!E457</f>
        <v>un</v>
      </c>
      <c r="G483" s="129">
        <f>'23-PEÇAS'!F457</f>
        <v>11</v>
      </c>
      <c r="H483" s="126">
        <f>'23-PEÇAS'!G457</f>
        <v>5.58</v>
      </c>
      <c r="I483" s="126">
        <f>'23-PEÇAS'!H457</f>
        <v>61.38</v>
      </c>
      <c r="J483" s="127">
        <f>'Composição BDI'!$K$15</f>
        <v>0.20916011614764796</v>
      </c>
      <c r="K483" s="202">
        <f t="shared" si="25"/>
        <v>1.1671134481038756</v>
      </c>
      <c r="L483" s="130">
        <f t="shared" si="26"/>
        <v>6.7471134481038755</v>
      </c>
      <c r="M483" s="533">
        <f t="shared" si="27"/>
        <v>74.218247929142635</v>
      </c>
    </row>
    <row r="484" spans="1:13" ht="25.5" x14ac:dyDescent="0.25">
      <c r="A484" s="561"/>
      <c r="B484" s="135" t="str">
        <f>'23-PEÇAS'!A458</f>
        <v>23.456</v>
      </c>
      <c r="C484" s="437" t="str">
        <f>'23-PEÇAS'!B458</f>
        <v>CURVA PVC CURTA 90 GRAUS, DN 75 MM, PARA ESGOTO PREDIAL</v>
      </c>
      <c r="D484" s="135" t="str">
        <f>'23-PEÇAS'!C458</f>
        <v>Sinapi</v>
      </c>
      <c r="E484" s="135">
        <f>'23-PEÇAS'!D458</f>
        <v>1951</v>
      </c>
      <c r="F484" s="129" t="str">
        <f>'23-PEÇAS'!E458</f>
        <v>un</v>
      </c>
      <c r="G484" s="129">
        <f>'23-PEÇAS'!F458</f>
        <v>11</v>
      </c>
      <c r="H484" s="126">
        <f>'23-PEÇAS'!G458</f>
        <v>24.8</v>
      </c>
      <c r="I484" s="126">
        <f>'23-PEÇAS'!H458</f>
        <v>272.8</v>
      </c>
      <c r="J484" s="127">
        <f>'Composição BDI'!$K$15</f>
        <v>0.20916011614764796</v>
      </c>
      <c r="K484" s="202">
        <f t="shared" si="25"/>
        <v>5.1871708804616699</v>
      </c>
      <c r="L484" s="130">
        <f t="shared" si="26"/>
        <v>29.987170880461669</v>
      </c>
      <c r="M484" s="533">
        <f t="shared" si="27"/>
        <v>329.85887968507836</v>
      </c>
    </row>
    <row r="485" spans="1:13" ht="25.5" x14ac:dyDescent="0.25">
      <c r="A485" s="561"/>
      <c r="B485" s="135" t="str">
        <f>'23-PEÇAS'!A459</f>
        <v>23.457</v>
      </c>
      <c r="C485" s="437" t="str">
        <f>'23-PEÇAS'!B459</f>
        <v>CURVA PVC LONGA 45G, DN 50 MM, PARA ESGOTO PREDIAL</v>
      </c>
      <c r="D485" s="135" t="str">
        <f>'23-PEÇAS'!C459</f>
        <v>Sinapi</v>
      </c>
      <c r="E485" s="135">
        <f>'23-PEÇAS'!D459</f>
        <v>10765</v>
      </c>
      <c r="F485" s="129" t="str">
        <f>'23-PEÇAS'!E459</f>
        <v>un</v>
      </c>
      <c r="G485" s="129">
        <f>'23-PEÇAS'!F459</f>
        <v>11</v>
      </c>
      <c r="H485" s="126">
        <f>'23-PEÇAS'!G459</f>
        <v>14.62</v>
      </c>
      <c r="I485" s="126">
        <f>'23-PEÇAS'!H459</f>
        <v>160.82</v>
      </c>
      <c r="J485" s="127">
        <f>'Composição BDI'!$K$15</f>
        <v>0.20916011614764796</v>
      </c>
      <c r="K485" s="202">
        <f t="shared" si="25"/>
        <v>3.057920898078613</v>
      </c>
      <c r="L485" s="130">
        <f t="shared" si="26"/>
        <v>17.677920898078611</v>
      </c>
      <c r="M485" s="533">
        <f t="shared" si="27"/>
        <v>194.45712987886472</v>
      </c>
    </row>
    <row r="486" spans="1:13" ht="25.5" x14ac:dyDescent="0.25">
      <c r="A486" s="561"/>
      <c r="B486" s="135" t="str">
        <f>'23-PEÇAS'!A460</f>
        <v>23.458</v>
      </c>
      <c r="C486" s="437" t="str">
        <f>'23-PEÇAS'!B460</f>
        <v>CURVA PVC LONGA 90 GRAUS, 100 MM, PARA ESGOTO PREDIAL</v>
      </c>
      <c r="D486" s="135" t="str">
        <f>'23-PEÇAS'!C460</f>
        <v>Sinapi</v>
      </c>
      <c r="E486" s="135">
        <f>'23-PEÇAS'!D460</f>
        <v>1970</v>
      </c>
      <c r="F486" s="129" t="str">
        <f>'23-PEÇAS'!E460</f>
        <v>un</v>
      </c>
      <c r="G486" s="129">
        <f>'23-PEÇAS'!F460</f>
        <v>11</v>
      </c>
      <c r="H486" s="126">
        <f>'23-PEÇAS'!G460</f>
        <v>60.05</v>
      </c>
      <c r="I486" s="126">
        <f>'23-PEÇAS'!H460</f>
        <v>660.55</v>
      </c>
      <c r="J486" s="127">
        <f>'Composição BDI'!$K$15</f>
        <v>0.20916011614764796</v>
      </c>
      <c r="K486" s="202">
        <f t="shared" si="25"/>
        <v>12.560064974666259</v>
      </c>
      <c r="L486" s="130">
        <f t="shared" si="26"/>
        <v>72.610064974666258</v>
      </c>
      <c r="M486" s="533">
        <f t="shared" si="27"/>
        <v>798.71071472132883</v>
      </c>
    </row>
    <row r="487" spans="1:13" ht="25.5" x14ac:dyDescent="0.25">
      <c r="A487" s="561"/>
      <c r="B487" s="135" t="str">
        <f>'23-PEÇAS'!A461</f>
        <v>23.459</v>
      </c>
      <c r="C487" s="437" t="str">
        <f>'23-PEÇAS'!B461</f>
        <v>CURVA PVC LONGA 90 GRAUS, 50 MM, PARA ESGOTO PREDIAL</v>
      </c>
      <c r="D487" s="135" t="str">
        <f>'23-PEÇAS'!C461</f>
        <v>Sinapi</v>
      </c>
      <c r="E487" s="135">
        <f>'23-PEÇAS'!D461</f>
        <v>1968</v>
      </c>
      <c r="F487" s="129" t="str">
        <f>'23-PEÇAS'!E461</f>
        <v>un</v>
      </c>
      <c r="G487" s="129">
        <f>'23-PEÇAS'!F461</f>
        <v>11</v>
      </c>
      <c r="H487" s="126">
        <f>'23-PEÇAS'!G461</f>
        <v>14</v>
      </c>
      <c r="I487" s="126">
        <f>'23-PEÇAS'!H461</f>
        <v>154</v>
      </c>
      <c r="J487" s="127">
        <f>'Composição BDI'!$K$15</f>
        <v>0.20916011614764796</v>
      </c>
      <c r="K487" s="202">
        <f t="shared" si="25"/>
        <v>2.9282416260670714</v>
      </c>
      <c r="L487" s="130">
        <f t="shared" si="26"/>
        <v>16.92824162606707</v>
      </c>
      <c r="M487" s="533">
        <f t="shared" si="27"/>
        <v>186.21065788673778</v>
      </c>
    </row>
    <row r="488" spans="1:13" ht="25.5" x14ac:dyDescent="0.25">
      <c r="A488" s="561"/>
      <c r="B488" s="135" t="str">
        <f>'23-PEÇAS'!A462</f>
        <v>23.460</v>
      </c>
      <c r="C488" s="437" t="str">
        <f>'23-PEÇAS'!B462</f>
        <v>CURVA PVC LONGA 90 GRAUS, 75 MM, PARA ESGOTO PREDIAL</v>
      </c>
      <c r="D488" s="135" t="str">
        <f>'23-PEÇAS'!C462</f>
        <v>Sinapi</v>
      </c>
      <c r="E488" s="135">
        <f>'23-PEÇAS'!D462</f>
        <v>1969</v>
      </c>
      <c r="F488" s="129" t="str">
        <f>'23-PEÇAS'!E462</f>
        <v>un</v>
      </c>
      <c r="G488" s="129">
        <f>'23-PEÇAS'!F462</f>
        <v>11</v>
      </c>
      <c r="H488" s="126">
        <f>'23-PEÇAS'!G462</f>
        <v>41.18</v>
      </c>
      <c r="I488" s="126">
        <f>'23-PEÇAS'!H462</f>
        <v>452.98</v>
      </c>
      <c r="J488" s="127">
        <f>'Composição BDI'!$K$15</f>
        <v>0.20916011614764796</v>
      </c>
      <c r="K488" s="202">
        <f t="shared" si="25"/>
        <v>8.6132135829601424</v>
      </c>
      <c r="L488" s="130">
        <f t="shared" si="26"/>
        <v>49.793213582960142</v>
      </c>
      <c r="M488" s="533">
        <f t="shared" si="27"/>
        <v>547.72534941256151</v>
      </c>
    </row>
    <row r="489" spans="1:13" x14ac:dyDescent="0.25">
      <c r="A489" s="561"/>
      <c r="B489" s="135" t="str">
        <f>'23-PEÇAS'!A463</f>
        <v>23.461</v>
      </c>
      <c r="C489" s="437" t="str">
        <f>'23-PEÇAS'!B463</f>
        <v>DILUENTE AGUARRAS</v>
      </c>
      <c r="D489" s="135" t="str">
        <f>'23-PEÇAS'!C463</f>
        <v>Sinapi</v>
      </c>
      <c r="E489" s="135">
        <f>'23-PEÇAS'!D463</f>
        <v>5318</v>
      </c>
      <c r="F489" s="129" t="str">
        <f>'23-PEÇAS'!E463</f>
        <v>L</v>
      </c>
      <c r="G489" s="129">
        <f>'23-PEÇAS'!F463</f>
        <v>25</v>
      </c>
      <c r="H489" s="126">
        <f>'23-PEÇAS'!G463</f>
        <v>15.68</v>
      </c>
      <c r="I489" s="126">
        <f>'23-PEÇAS'!H463</f>
        <v>392</v>
      </c>
      <c r="J489" s="127">
        <f>'Composição BDI'!$K$15</f>
        <v>0.20916011614764796</v>
      </c>
      <c r="K489" s="202">
        <f t="shared" si="25"/>
        <v>3.2796306211951198</v>
      </c>
      <c r="L489" s="130">
        <f t="shared" si="26"/>
        <v>18.959630621195121</v>
      </c>
      <c r="M489" s="533">
        <f t="shared" si="27"/>
        <v>473.99076552987805</v>
      </c>
    </row>
    <row r="490" spans="1:13" ht="25.5" x14ac:dyDescent="0.25">
      <c r="A490" s="561"/>
      <c r="B490" s="135" t="str">
        <f>'23-PEÇAS'!A464</f>
        <v>23.462</v>
      </c>
      <c r="C490" s="437" t="str">
        <f>'23-PEÇAS'!B464</f>
        <v>DISJUNTOR  TERMOMAGNETICO TRIPOLAR 3 X 400 A / ICC - 25 KA</v>
      </c>
      <c r="D490" s="135" t="str">
        <f>'23-PEÇAS'!C464</f>
        <v>Sinapi</v>
      </c>
      <c r="E490" s="135">
        <f>'23-PEÇAS'!D464</f>
        <v>34544</v>
      </c>
      <c r="F490" s="129" t="str">
        <f>'23-PEÇAS'!E464</f>
        <v>un</v>
      </c>
      <c r="G490" s="129">
        <f>'23-PEÇAS'!F464</f>
        <v>4</v>
      </c>
      <c r="H490" s="126">
        <f>'23-PEÇAS'!G464</f>
        <v>532.91</v>
      </c>
      <c r="I490" s="126">
        <f>'23-PEÇAS'!H464</f>
        <v>2131.64</v>
      </c>
      <c r="J490" s="127">
        <f>'Composição BDI'!$K$15</f>
        <v>0.20916011614764796</v>
      </c>
      <c r="K490" s="202">
        <f t="shared" si="25"/>
        <v>111.46351749624307</v>
      </c>
      <c r="L490" s="130">
        <f t="shared" si="26"/>
        <v>644.37351749624304</v>
      </c>
      <c r="M490" s="533">
        <f t="shared" si="27"/>
        <v>2577.4940699849722</v>
      </c>
    </row>
    <row r="491" spans="1:13" ht="25.5" x14ac:dyDescent="0.25">
      <c r="A491" s="561"/>
      <c r="B491" s="135" t="str">
        <f>'23-PEÇAS'!A465</f>
        <v>23.463</v>
      </c>
      <c r="C491" s="437" t="str">
        <f>'23-PEÇAS'!B465</f>
        <v>DISJUNTOR TERMICO E MAGNETICO AJUSTAVEIS, TRIPOLAR DE 100 ATE 250A, CAPACIDADE DE INTERRUPCAO DE 35KA</v>
      </c>
      <c r="D491" s="135" t="str">
        <f>'23-PEÇAS'!C465</f>
        <v>Sinapi</v>
      </c>
      <c r="E491" s="135">
        <f>'23-PEÇAS'!D465</f>
        <v>34729</v>
      </c>
      <c r="F491" s="129" t="str">
        <f>'23-PEÇAS'!E465</f>
        <v>un</v>
      </c>
      <c r="G491" s="129">
        <f>'23-PEÇAS'!F465</f>
        <v>14</v>
      </c>
      <c r="H491" s="126">
        <f>'23-PEÇAS'!G465</f>
        <v>1392.08</v>
      </c>
      <c r="I491" s="126">
        <f>'23-PEÇAS'!H465</f>
        <v>19489.12</v>
      </c>
      <c r="J491" s="127">
        <f>'Composição BDI'!$K$15</f>
        <v>0.20916011614764796</v>
      </c>
      <c r="K491" s="202">
        <f t="shared" si="25"/>
        <v>291.16761448681774</v>
      </c>
      <c r="L491" s="130">
        <f t="shared" si="26"/>
        <v>1683.2476144868176</v>
      </c>
      <c r="M491" s="533">
        <f t="shared" si="27"/>
        <v>23565.466602815446</v>
      </c>
    </row>
    <row r="492" spans="1:13" ht="25.5" x14ac:dyDescent="0.25">
      <c r="A492" s="561"/>
      <c r="B492" s="135" t="str">
        <f>'23-PEÇAS'!A466</f>
        <v>23.464</v>
      </c>
      <c r="C492" s="437" t="str">
        <f>'23-PEÇAS'!B466</f>
        <v>DISJUNTOR TERMICO E MAGNETICO AJUSTAVEIS, TRIPOLAR DE 300 ATE 400A, CAPACIDADE DE INTERRUPCAO DE 35KA</v>
      </c>
      <c r="D492" s="135" t="str">
        <f>'23-PEÇAS'!C466</f>
        <v>Sinapi</v>
      </c>
      <c r="E492" s="135">
        <f>'23-PEÇAS'!D466</f>
        <v>34734</v>
      </c>
      <c r="F492" s="129" t="str">
        <f>'23-PEÇAS'!E466</f>
        <v>un</v>
      </c>
      <c r="G492" s="129">
        <f>'23-PEÇAS'!F466</f>
        <v>7</v>
      </c>
      <c r="H492" s="126">
        <f>'23-PEÇAS'!G466</f>
        <v>649.08000000000004</v>
      </c>
      <c r="I492" s="126">
        <f>'23-PEÇAS'!H466</f>
        <v>4543.5600000000004</v>
      </c>
      <c r="J492" s="127">
        <f>'Composição BDI'!$K$15</f>
        <v>0.20916011614764796</v>
      </c>
      <c r="K492" s="202">
        <f t="shared" si="25"/>
        <v>135.76164818911533</v>
      </c>
      <c r="L492" s="130">
        <f t="shared" si="26"/>
        <v>784.8416481891154</v>
      </c>
      <c r="M492" s="533">
        <f t="shared" si="27"/>
        <v>5493.8915373238078</v>
      </c>
    </row>
    <row r="493" spans="1:13" ht="25.5" x14ac:dyDescent="0.25">
      <c r="A493" s="561"/>
      <c r="B493" s="135" t="str">
        <f>'23-PEÇAS'!A467</f>
        <v>23.465</v>
      </c>
      <c r="C493" s="437" t="str">
        <f>'23-PEÇAS'!B467</f>
        <v>DISJUNTOR TERMICO E MAGNETICO AJUSTAVEIS, TRIPOLAR DE 450 ATE 600A, CAPACIDADE DE INTERRUPCAO DE 35KA</v>
      </c>
      <c r="D493" s="135" t="str">
        <f>'23-PEÇAS'!C467</f>
        <v>Sinapi</v>
      </c>
      <c r="E493" s="135">
        <f>'23-PEÇAS'!D467</f>
        <v>34738</v>
      </c>
      <c r="F493" s="129" t="str">
        <f>'23-PEÇAS'!E467</f>
        <v>un</v>
      </c>
      <c r="G493" s="129">
        <f>'23-PEÇAS'!F467</f>
        <v>4</v>
      </c>
      <c r="H493" s="126">
        <f>'23-PEÇAS'!G467</f>
        <v>1516.46</v>
      </c>
      <c r="I493" s="126">
        <f>'23-PEÇAS'!H467</f>
        <v>6065.84</v>
      </c>
      <c r="J493" s="127">
        <f>'Composição BDI'!$K$15</f>
        <v>0.20916011614764796</v>
      </c>
      <c r="K493" s="202">
        <f t="shared" si="25"/>
        <v>317.18294973326221</v>
      </c>
      <c r="L493" s="130">
        <f t="shared" si="26"/>
        <v>1833.6429497332622</v>
      </c>
      <c r="M493" s="533">
        <f t="shared" si="27"/>
        <v>7334.5717989330487</v>
      </c>
    </row>
    <row r="494" spans="1:13" x14ac:dyDescent="0.25">
      <c r="A494" s="561"/>
      <c r="B494" s="135" t="str">
        <f>'23-PEÇAS'!A468</f>
        <v>23.466</v>
      </c>
      <c r="C494" s="437" t="str">
        <f>'23-PEÇAS'!B468</f>
        <v>DISJUNTOR TERMOMAGNETICO TRIPOLAR 125A</v>
      </c>
      <c r="D494" s="135" t="str">
        <f>'23-PEÇAS'!C468</f>
        <v>Sinapi</v>
      </c>
      <c r="E494" s="135">
        <f>'23-PEÇAS'!D468</f>
        <v>2391</v>
      </c>
      <c r="F494" s="129" t="str">
        <f>'23-PEÇAS'!E468</f>
        <v>un</v>
      </c>
      <c r="G494" s="129">
        <f>'23-PEÇAS'!F468</f>
        <v>35</v>
      </c>
      <c r="H494" s="126">
        <f>'23-PEÇAS'!G468</f>
        <v>409.56</v>
      </c>
      <c r="I494" s="126">
        <f>'23-PEÇAS'!H468</f>
        <v>14334.6</v>
      </c>
      <c r="J494" s="127">
        <f>'Composição BDI'!$K$15</f>
        <v>0.20916011614764796</v>
      </c>
      <c r="K494" s="202">
        <f t="shared" si="25"/>
        <v>85.663617169430694</v>
      </c>
      <c r="L494" s="130">
        <f t="shared" si="26"/>
        <v>495.22361716943067</v>
      </c>
      <c r="M494" s="533">
        <f t="shared" si="27"/>
        <v>17332.826600930075</v>
      </c>
    </row>
    <row r="495" spans="1:13" ht="25.5" x14ac:dyDescent="0.25">
      <c r="A495" s="561"/>
      <c r="B495" s="135" t="str">
        <f>'23-PEÇAS'!A469</f>
        <v>23.467</v>
      </c>
      <c r="C495" s="437" t="str">
        <f>'23-PEÇAS'!B469</f>
        <v>DISJUNTOR TERMOMAGNETICO TRIPOLAR 150 A / 600 V, TIPO FXD / ICC - 35 KA</v>
      </c>
      <c r="D495" s="135" t="str">
        <f>'23-PEÇAS'!C469</f>
        <v>Sinapi</v>
      </c>
      <c r="E495" s="135">
        <f>'23-PEÇAS'!D469</f>
        <v>2374</v>
      </c>
      <c r="F495" s="129" t="str">
        <f>'23-PEÇAS'!E469</f>
        <v>un</v>
      </c>
      <c r="G495" s="129">
        <f>'23-PEÇAS'!F469</f>
        <v>35</v>
      </c>
      <c r="H495" s="126">
        <f>'23-PEÇAS'!G469</f>
        <v>464.63</v>
      </c>
      <c r="I495" s="126">
        <f>'23-PEÇAS'!H469</f>
        <v>16262.05</v>
      </c>
      <c r="J495" s="127">
        <f>'Composição BDI'!$K$15</f>
        <v>0.20916011614764796</v>
      </c>
      <c r="K495" s="202">
        <f t="shared" si="25"/>
        <v>97.182064765681673</v>
      </c>
      <c r="L495" s="130">
        <f t="shared" si="26"/>
        <v>561.81206476568173</v>
      </c>
      <c r="M495" s="533">
        <f t="shared" si="27"/>
        <v>19663.422266798862</v>
      </c>
    </row>
    <row r="496" spans="1:13" ht="25.5" x14ac:dyDescent="0.25">
      <c r="A496" s="561"/>
      <c r="B496" s="135" t="str">
        <f>'23-PEÇAS'!A470</f>
        <v>23.468</v>
      </c>
      <c r="C496" s="437" t="str">
        <f>'23-PEÇAS'!B470</f>
        <v>DISJUNTOR TERMOMAGNETICO TRIPOLAR 200 A / 600 V, TIPO FXD / ICC - 35 KA</v>
      </c>
      <c r="D496" s="135" t="str">
        <f>'23-PEÇAS'!C470</f>
        <v>Sinapi</v>
      </c>
      <c r="E496" s="135">
        <f>'23-PEÇAS'!D470</f>
        <v>2377</v>
      </c>
      <c r="F496" s="129" t="str">
        <f>'23-PEÇAS'!E470</f>
        <v>un</v>
      </c>
      <c r="G496" s="129">
        <f>'23-PEÇAS'!F470</f>
        <v>35</v>
      </c>
      <c r="H496" s="126">
        <f>'23-PEÇAS'!G470</f>
        <v>196.36</v>
      </c>
      <c r="I496" s="126">
        <f>'23-PEÇAS'!H470</f>
        <v>6872.6</v>
      </c>
      <c r="J496" s="127">
        <f>'Composição BDI'!$K$15</f>
        <v>0.20916011614764796</v>
      </c>
      <c r="K496" s="202">
        <f t="shared" si="25"/>
        <v>41.070680406752153</v>
      </c>
      <c r="L496" s="130">
        <f t="shared" si="26"/>
        <v>237.43068040675217</v>
      </c>
      <c r="M496" s="533">
        <f t="shared" si="27"/>
        <v>8310.0738142363261</v>
      </c>
    </row>
    <row r="497" spans="1:13" ht="25.5" x14ac:dyDescent="0.25">
      <c r="A497" s="561"/>
      <c r="B497" s="135" t="str">
        <f>'23-PEÇAS'!A471</f>
        <v>23.469</v>
      </c>
      <c r="C497" s="437" t="str">
        <f>'23-PEÇAS'!B471</f>
        <v>DISJUNTOR TERMOMAGNETICO TRIPOLAR 250 A / 600 V, TIPO FXD</v>
      </c>
      <c r="D497" s="135" t="str">
        <f>'23-PEÇAS'!C471</f>
        <v>Sinapi</v>
      </c>
      <c r="E497" s="135">
        <f>'23-PEÇAS'!D471</f>
        <v>2393</v>
      </c>
      <c r="F497" s="129" t="str">
        <f>'23-PEÇAS'!E471</f>
        <v>un</v>
      </c>
      <c r="G497" s="129">
        <f>'23-PEÇAS'!F471</f>
        <v>35</v>
      </c>
      <c r="H497" s="126">
        <f>'23-PEÇAS'!G471</f>
        <v>328.84</v>
      </c>
      <c r="I497" s="126">
        <f>'23-PEÇAS'!H471</f>
        <v>11509.4</v>
      </c>
      <c r="J497" s="127">
        <f>'Composição BDI'!$K$15</f>
        <v>0.20916011614764796</v>
      </c>
      <c r="K497" s="202">
        <f t="shared" si="25"/>
        <v>68.780212593992545</v>
      </c>
      <c r="L497" s="130">
        <f t="shared" si="26"/>
        <v>397.62021259399251</v>
      </c>
      <c r="M497" s="533">
        <f t="shared" si="27"/>
        <v>13916.707440789738</v>
      </c>
    </row>
    <row r="498" spans="1:13" ht="25.5" x14ac:dyDescent="0.25">
      <c r="A498" s="561"/>
      <c r="B498" s="135" t="str">
        <f>'23-PEÇAS'!A472</f>
        <v>23.470</v>
      </c>
      <c r="C498" s="437" t="str">
        <f>'23-PEÇAS'!B472</f>
        <v>DISJUNTOR TERMOMAGNETICO TRIPOLAR 3  X 250 A/ICC - 25 KA</v>
      </c>
      <c r="D498" s="135" t="str">
        <f>'23-PEÇAS'!C472</f>
        <v>Sinapi</v>
      </c>
      <c r="E498" s="135">
        <f>'23-PEÇAS'!D472</f>
        <v>34705</v>
      </c>
      <c r="F498" s="129" t="str">
        <f>'23-PEÇAS'!E472</f>
        <v>un</v>
      </c>
      <c r="G498" s="129">
        <f>'23-PEÇAS'!F472</f>
        <v>21</v>
      </c>
      <c r="H498" s="126">
        <f>'23-PEÇAS'!G472</f>
        <v>287.62</v>
      </c>
      <c r="I498" s="126">
        <f>'23-PEÇAS'!H472</f>
        <v>6040.02</v>
      </c>
      <c r="J498" s="127">
        <f>'Composição BDI'!$K$15</f>
        <v>0.20916011614764796</v>
      </c>
      <c r="K498" s="202">
        <f t="shared" si="25"/>
        <v>60.158632606386504</v>
      </c>
      <c r="L498" s="130">
        <f t="shared" si="26"/>
        <v>347.77863260638651</v>
      </c>
      <c r="M498" s="533">
        <f t="shared" si="27"/>
        <v>7303.3512847341171</v>
      </c>
    </row>
    <row r="499" spans="1:13" ht="25.5" x14ac:dyDescent="0.25">
      <c r="A499" s="561"/>
      <c r="B499" s="135" t="str">
        <f>'23-PEÇAS'!A473</f>
        <v>23.471</v>
      </c>
      <c r="C499" s="437" t="str">
        <f>'23-PEÇAS'!B473</f>
        <v>DISJUNTOR TERMOMAGNETICO TRIPOLAR 3 X 350 A/ICC - 25 KA</v>
      </c>
      <c r="D499" s="135" t="str">
        <f>'23-PEÇAS'!C473</f>
        <v>Sinapi</v>
      </c>
      <c r="E499" s="135">
        <f>'23-PEÇAS'!D473</f>
        <v>34707</v>
      </c>
      <c r="F499" s="129" t="str">
        <f>'23-PEÇAS'!E473</f>
        <v>un</v>
      </c>
      <c r="G499" s="129">
        <f>'23-PEÇAS'!F473</f>
        <v>7</v>
      </c>
      <c r="H499" s="126">
        <f>'23-PEÇAS'!G473</f>
        <v>532.97</v>
      </c>
      <c r="I499" s="126">
        <f>'23-PEÇAS'!H473</f>
        <v>3730.79</v>
      </c>
      <c r="J499" s="127">
        <f>'Composição BDI'!$K$15</f>
        <v>0.20916011614764796</v>
      </c>
      <c r="K499" s="202">
        <f t="shared" si="25"/>
        <v>111.47606710321193</v>
      </c>
      <c r="L499" s="130">
        <f t="shared" si="26"/>
        <v>644.44606710321193</v>
      </c>
      <c r="M499" s="533">
        <f t="shared" si="27"/>
        <v>4511.1224697224834</v>
      </c>
    </row>
    <row r="500" spans="1:13" ht="25.5" x14ac:dyDescent="0.25">
      <c r="A500" s="561"/>
      <c r="B500" s="135" t="str">
        <f>'23-PEÇAS'!A474</f>
        <v>23.472</v>
      </c>
      <c r="C500" s="437" t="str">
        <f>'23-PEÇAS'!B474</f>
        <v>DISJUNTOR TERMOMAGNETICO TRIPOLAR 300 A / 600 V, TIPO JXD / ICC - 40 KA</v>
      </c>
      <c r="D500" s="135" t="str">
        <f>'23-PEÇAS'!C474</f>
        <v>Sinapi</v>
      </c>
      <c r="E500" s="135">
        <f>'23-PEÇAS'!D474</f>
        <v>2378</v>
      </c>
      <c r="F500" s="129" t="str">
        <f>'23-PEÇAS'!E474</f>
        <v>un</v>
      </c>
      <c r="G500" s="129">
        <f>'23-PEÇAS'!F474</f>
        <v>7</v>
      </c>
      <c r="H500" s="126">
        <f>'23-PEÇAS'!G474</f>
        <v>451.71</v>
      </c>
      <c r="I500" s="126">
        <f>'23-PEÇAS'!H474</f>
        <v>3161.97</v>
      </c>
      <c r="J500" s="127">
        <f>'Composição BDI'!$K$15</f>
        <v>0.20916011614764796</v>
      </c>
      <c r="K500" s="202">
        <f t="shared" si="25"/>
        <v>94.479716065054049</v>
      </c>
      <c r="L500" s="130">
        <f t="shared" si="26"/>
        <v>546.18971606505397</v>
      </c>
      <c r="M500" s="533">
        <f t="shared" si="27"/>
        <v>3823.3280124553776</v>
      </c>
    </row>
    <row r="501" spans="1:13" ht="25.5" x14ac:dyDescent="0.25">
      <c r="A501" s="561"/>
      <c r="B501" s="135" t="str">
        <f>'23-PEÇAS'!A475</f>
        <v>23.473</v>
      </c>
      <c r="C501" s="437" t="str">
        <f>'23-PEÇAS'!B475</f>
        <v>DISJUNTOR TERMOMAGNETICO TRIPOLAR 400 A / 600 V, TIPO JXD / ICC - 40 KA</v>
      </c>
      <c r="D501" s="135" t="str">
        <f>'23-PEÇAS'!C475</f>
        <v>Sinapi</v>
      </c>
      <c r="E501" s="135">
        <f>'23-PEÇAS'!D475</f>
        <v>2379</v>
      </c>
      <c r="F501" s="129" t="str">
        <f>'23-PEÇAS'!E475</f>
        <v>un</v>
      </c>
      <c r="G501" s="129">
        <f>'23-PEÇAS'!F475</f>
        <v>7</v>
      </c>
      <c r="H501" s="126">
        <f>'23-PEÇAS'!G475</f>
        <v>451.71</v>
      </c>
      <c r="I501" s="126">
        <f>'23-PEÇAS'!H475</f>
        <v>3161.97</v>
      </c>
      <c r="J501" s="127">
        <f>'Composição BDI'!$K$15</f>
        <v>0.20916011614764796</v>
      </c>
      <c r="K501" s="202">
        <f t="shared" si="25"/>
        <v>94.479716065054049</v>
      </c>
      <c r="L501" s="130">
        <f t="shared" si="26"/>
        <v>546.18971606505397</v>
      </c>
      <c r="M501" s="533">
        <f t="shared" si="27"/>
        <v>3823.3280124553776</v>
      </c>
    </row>
    <row r="502" spans="1:13" ht="25.5" x14ac:dyDescent="0.25">
      <c r="A502" s="561"/>
      <c r="B502" s="135" t="str">
        <f>'23-PEÇAS'!A476</f>
        <v>23.474</v>
      </c>
      <c r="C502" s="437" t="str">
        <f>'23-PEÇAS'!B476</f>
        <v>DISJUNTOR TERMOMAGNETICO TRIPOLAR 600 A / 600 V, TIPO LXD / ICC - 40 KA</v>
      </c>
      <c r="D502" s="135" t="str">
        <f>'23-PEÇAS'!C476</f>
        <v>Sinapi</v>
      </c>
      <c r="E502" s="135">
        <f>'23-PEÇAS'!D476</f>
        <v>2376</v>
      </c>
      <c r="F502" s="129" t="str">
        <f>'23-PEÇAS'!E476</f>
        <v>un</v>
      </c>
      <c r="G502" s="129">
        <f>'23-PEÇAS'!F476</f>
        <v>7</v>
      </c>
      <c r="H502" s="126">
        <f>'23-PEÇAS'!G476</f>
        <v>743.97</v>
      </c>
      <c r="I502" s="126">
        <f>'23-PEÇAS'!H476</f>
        <v>5207.79</v>
      </c>
      <c r="J502" s="127">
        <f>'Composição BDI'!$K$15</f>
        <v>0.20916011614764796</v>
      </c>
      <c r="K502" s="202">
        <f t="shared" si="25"/>
        <v>155.60885161036566</v>
      </c>
      <c r="L502" s="130">
        <f t="shared" si="26"/>
        <v>899.57885161036575</v>
      </c>
      <c r="M502" s="533">
        <f t="shared" si="27"/>
        <v>6297.0519612725602</v>
      </c>
    </row>
    <row r="503" spans="1:13" ht="25.5" x14ac:dyDescent="0.25">
      <c r="A503" s="561"/>
      <c r="B503" s="135" t="str">
        <f>'23-PEÇAS'!A477</f>
        <v>23.475</v>
      </c>
      <c r="C503" s="437" t="str">
        <f>'23-PEÇAS'!B477</f>
        <v>DISJUNTOR TERMOMAGNETICO TRIPOLAR 800 A / 600 V, TIPO LMXD</v>
      </c>
      <c r="D503" s="135" t="str">
        <f>'23-PEÇAS'!C477</f>
        <v>Sinapi</v>
      </c>
      <c r="E503" s="135">
        <f>'23-PEÇAS'!D477</f>
        <v>2394</v>
      </c>
      <c r="F503" s="129" t="str">
        <f>'23-PEÇAS'!E477</f>
        <v>un</v>
      </c>
      <c r="G503" s="129">
        <f>'23-PEÇAS'!F477</f>
        <v>4</v>
      </c>
      <c r="H503" s="126">
        <f>'23-PEÇAS'!G477</f>
        <v>1590.47</v>
      </c>
      <c r="I503" s="126">
        <f>'23-PEÇAS'!H477</f>
        <v>6361.88</v>
      </c>
      <c r="J503" s="127">
        <f>'Composição BDI'!$K$15</f>
        <v>0.20916011614764796</v>
      </c>
      <c r="K503" s="202">
        <f t="shared" si="25"/>
        <v>332.66288992934966</v>
      </c>
      <c r="L503" s="130">
        <f t="shared" si="26"/>
        <v>1923.1328899293496</v>
      </c>
      <c r="M503" s="533">
        <f t="shared" si="27"/>
        <v>7692.5315597173985</v>
      </c>
    </row>
    <row r="504" spans="1:13" x14ac:dyDescent="0.25">
      <c r="A504" s="561"/>
      <c r="B504" s="135" t="str">
        <f>'23-PEÇAS'!A478</f>
        <v>23.476</v>
      </c>
      <c r="C504" s="437" t="str">
        <f>'23-PEÇAS'!B478</f>
        <v>DISJUNTOR TIPO DIN / IEC, MONOPOLAR DE 40  ATE 50A</v>
      </c>
      <c r="D504" s="135" t="str">
        <f>'23-PEÇAS'!C478</f>
        <v>Sinapi</v>
      </c>
      <c r="E504" s="135">
        <f>'23-PEÇAS'!D478</f>
        <v>34686</v>
      </c>
      <c r="F504" s="129" t="str">
        <f>'23-PEÇAS'!E478</f>
        <v>un</v>
      </c>
      <c r="G504" s="129">
        <f>'23-PEÇAS'!F478</f>
        <v>105</v>
      </c>
      <c r="H504" s="126">
        <f>'23-PEÇAS'!G478</f>
        <v>15.91</v>
      </c>
      <c r="I504" s="126">
        <f>'23-PEÇAS'!H478</f>
        <v>1670.55</v>
      </c>
      <c r="J504" s="127">
        <f>'Composição BDI'!$K$15</f>
        <v>0.20916011614764796</v>
      </c>
      <c r="K504" s="202">
        <f t="shared" si="25"/>
        <v>3.3277374479090791</v>
      </c>
      <c r="L504" s="130">
        <f t="shared" si="26"/>
        <v>19.23773744790908</v>
      </c>
      <c r="M504" s="533">
        <f t="shared" si="27"/>
        <v>2019.9624320304533</v>
      </c>
    </row>
    <row r="505" spans="1:13" x14ac:dyDescent="0.25">
      <c r="A505" s="561"/>
      <c r="B505" s="135" t="str">
        <f>'23-PEÇAS'!A479</f>
        <v>23.477</v>
      </c>
      <c r="C505" s="437" t="str">
        <f>'23-PEÇAS'!B479</f>
        <v>DISJUNTOR TIPO DIN/IEC, BIPOLAR 40 ATE 50A</v>
      </c>
      <c r="D505" s="135" t="str">
        <f>'23-PEÇAS'!C479</f>
        <v>Sinapi</v>
      </c>
      <c r="E505" s="135">
        <f>'23-PEÇAS'!D479</f>
        <v>34623</v>
      </c>
      <c r="F505" s="129" t="str">
        <f>'23-PEÇAS'!E479</f>
        <v>un</v>
      </c>
      <c r="G505" s="129">
        <f>'23-PEÇAS'!F479</f>
        <v>21</v>
      </c>
      <c r="H505" s="126">
        <f>'23-PEÇAS'!G479</f>
        <v>60.57</v>
      </c>
      <c r="I505" s="126">
        <f>'23-PEÇAS'!H479</f>
        <v>1271.97</v>
      </c>
      <c r="J505" s="127">
        <f>'Composição BDI'!$K$15</f>
        <v>0.20916011614764796</v>
      </c>
      <c r="K505" s="202">
        <f t="shared" si="25"/>
        <v>12.668828235063037</v>
      </c>
      <c r="L505" s="130">
        <f t="shared" si="26"/>
        <v>73.238828235063039</v>
      </c>
      <c r="M505" s="533">
        <f t="shared" si="27"/>
        <v>1538.0153929363239</v>
      </c>
    </row>
    <row r="506" spans="1:13" x14ac:dyDescent="0.25">
      <c r="A506" s="561"/>
      <c r="B506" s="135" t="str">
        <f>'23-PEÇAS'!A480</f>
        <v>23.478</v>
      </c>
      <c r="C506" s="437" t="str">
        <f>'23-PEÇAS'!B480</f>
        <v>DISJUNTOR TIPO DIN/IEC, BIPOLAR 63 A</v>
      </c>
      <c r="D506" s="135" t="str">
        <f>'23-PEÇAS'!C480</f>
        <v>Sinapi</v>
      </c>
      <c r="E506" s="135">
        <f>'23-PEÇAS'!D480</f>
        <v>34628</v>
      </c>
      <c r="F506" s="129" t="str">
        <f>'23-PEÇAS'!E480</f>
        <v>un</v>
      </c>
      <c r="G506" s="129">
        <f>'23-PEÇAS'!F480</f>
        <v>21</v>
      </c>
      <c r="H506" s="126">
        <f>'23-PEÇAS'!G480</f>
        <v>86.76</v>
      </c>
      <c r="I506" s="126">
        <f>'23-PEÇAS'!H480</f>
        <v>1821.96</v>
      </c>
      <c r="J506" s="127">
        <f>'Composição BDI'!$K$15</f>
        <v>0.20916011614764796</v>
      </c>
      <c r="K506" s="202">
        <f t="shared" si="25"/>
        <v>18.146731676969939</v>
      </c>
      <c r="L506" s="130">
        <f t="shared" si="26"/>
        <v>104.90673167696994</v>
      </c>
      <c r="M506" s="533">
        <f t="shared" si="27"/>
        <v>2203.0413652163688</v>
      </c>
    </row>
    <row r="507" spans="1:13" x14ac:dyDescent="0.25">
      <c r="A507" s="561"/>
      <c r="B507" s="135" t="str">
        <f>'23-PEÇAS'!A481</f>
        <v>23.479</v>
      </c>
      <c r="C507" s="437" t="str">
        <f>'23-PEÇAS'!B481</f>
        <v>DISJUNTOR TIPO DIN/IEC, BIPOLAR DE 6 ATE 32A</v>
      </c>
      <c r="D507" s="135" t="str">
        <f>'23-PEÇAS'!C481</f>
        <v>Sinapi</v>
      </c>
      <c r="E507" s="135">
        <f>'23-PEÇAS'!D481</f>
        <v>34616</v>
      </c>
      <c r="F507" s="129" t="str">
        <f>'23-PEÇAS'!E481</f>
        <v>un</v>
      </c>
      <c r="G507" s="129">
        <f>'23-PEÇAS'!F481</f>
        <v>14</v>
      </c>
      <c r="H507" s="126">
        <f>'23-PEÇAS'!G481</f>
        <v>61.52</v>
      </c>
      <c r="I507" s="126">
        <f>'23-PEÇAS'!H481</f>
        <v>861.28</v>
      </c>
      <c r="J507" s="127">
        <f>'Composição BDI'!$K$15</f>
        <v>0.20916011614764796</v>
      </c>
      <c r="K507" s="202">
        <f t="shared" si="25"/>
        <v>12.867530345403303</v>
      </c>
      <c r="L507" s="130">
        <f t="shared" si="26"/>
        <v>74.387530345403306</v>
      </c>
      <c r="M507" s="533">
        <f t="shared" si="27"/>
        <v>1041.4254248356463</v>
      </c>
    </row>
    <row r="508" spans="1:13" x14ac:dyDescent="0.25">
      <c r="A508" s="561"/>
      <c r="B508" s="135" t="str">
        <f>'23-PEÇAS'!A482</f>
        <v>23.480</v>
      </c>
      <c r="C508" s="437" t="str">
        <f>'23-PEÇAS'!B482</f>
        <v>DISJUNTOR TIPO DIN/IEC, MONOPOLAR DE 6  ATE  32A</v>
      </c>
      <c r="D508" s="135" t="str">
        <f>'23-PEÇAS'!C482</f>
        <v>Sinapi</v>
      </c>
      <c r="E508" s="135">
        <f>'23-PEÇAS'!D482</f>
        <v>34653</v>
      </c>
      <c r="F508" s="129" t="str">
        <f>'23-PEÇAS'!E482</f>
        <v>un</v>
      </c>
      <c r="G508" s="129">
        <f>'23-PEÇAS'!F482</f>
        <v>1400</v>
      </c>
      <c r="H508" s="126">
        <f>'23-PEÇAS'!G482</f>
        <v>10.73</v>
      </c>
      <c r="I508" s="126">
        <f>'23-PEÇAS'!H482</f>
        <v>15022</v>
      </c>
      <c r="J508" s="127">
        <f>'Composição BDI'!$K$15</f>
        <v>0.20916011614764796</v>
      </c>
      <c r="K508" s="202">
        <f t="shared" si="25"/>
        <v>2.2442880462642627</v>
      </c>
      <c r="L508" s="130">
        <f t="shared" si="26"/>
        <v>12.974288046264263</v>
      </c>
      <c r="M508" s="533">
        <f t="shared" si="27"/>
        <v>18164.00326476997</v>
      </c>
    </row>
    <row r="509" spans="1:13" x14ac:dyDescent="0.25">
      <c r="A509" s="561"/>
      <c r="B509" s="135" t="str">
        <f>'23-PEÇAS'!A483</f>
        <v>23.481</v>
      </c>
      <c r="C509" s="437" t="str">
        <f>'23-PEÇAS'!B483</f>
        <v>DISJUNTOR TIPO DIN/IEC, MONOPOLAR DE 63 A</v>
      </c>
      <c r="D509" s="135" t="str">
        <f>'23-PEÇAS'!C483</f>
        <v>Sinapi</v>
      </c>
      <c r="E509" s="135">
        <f>'23-PEÇAS'!D483</f>
        <v>34688</v>
      </c>
      <c r="F509" s="129" t="str">
        <f>'23-PEÇAS'!E483</f>
        <v>un</v>
      </c>
      <c r="G509" s="129">
        <f>'23-PEÇAS'!F483</f>
        <v>35</v>
      </c>
      <c r="H509" s="126">
        <f>'23-PEÇAS'!G483</f>
        <v>19.45</v>
      </c>
      <c r="I509" s="126">
        <f>'23-PEÇAS'!H483</f>
        <v>680.75</v>
      </c>
      <c r="J509" s="127">
        <f>'Composição BDI'!$K$15</f>
        <v>0.20916011614764796</v>
      </c>
      <c r="K509" s="202">
        <f t="shared" si="25"/>
        <v>4.0681642590717528</v>
      </c>
      <c r="L509" s="130">
        <f t="shared" si="26"/>
        <v>23.518164259071753</v>
      </c>
      <c r="M509" s="533">
        <f t="shared" si="27"/>
        <v>823.13574906751137</v>
      </c>
    </row>
    <row r="510" spans="1:13" x14ac:dyDescent="0.25">
      <c r="A510" s="561"/>
      <c r="B510" s="135" t="str">
        <f>'23-PEÇAS'!A484</f>
        <v>23.482</v>
      </c>
      <c r="C510" s="437" t="str">
        <f>'23-PEÇAS'!B484</f>
        <v>DISJUNTOR TIPO DIN/IEC, TRIPOLAR 63 A</v>
      </c>
      <c r="D510" s="135" t="str">
        <f>'23-PEÇAS'!C484</f>
        <v>Sinapi</v>
      </c>
      <c r="E510" s="135">
        <f>'23-PEÇAS'!D484</f>
        <v>34714</v>
      </c>
      <c r="F510" s="129" t="str">
        <f>'23-PEÇAS'!E484</f>
        <v>un</v>
      </c>
      <c r="G510" s="129">
        <f>'23-PEÇAS'!F484</f>
        <v>70</v>
      </c>
      <c r="H510" s="126">
        <f>'23-PEÇAS'!G484</f>
        <v>90.02</v>
      </c>
      <c r="I510" s="126">
        <f>'23-PEÇAS'!H484</f>
        <v>6301.4</v>
      </c>
      <c r="J510" s="127">
        <f>'Composição BDI'!$K$15</f>
        <v>0.20916011614764796</v>
      </c>
      <c r="K510" s="202">
        <f t="shared" si="25"/>
        <v>18.828593655611268</v>
      </c>
      <c r="L510" s="130">
        <f t="shared" si="26"/>
        <v>108.84859365561127</v>
      </c>
      <c r="M510" s="533">
        <f t="shared" si="27"/>
        <v>7619.4015558927886</v>
      </c>
    </row>
    <row r="511" spans="1:13" x14ac:dyDescent="0.25">
      <c r="A511" s="561"/>
      <c r="B511" s="135" t="str">
        <f>'23-PEÇAS'!A485</f>
        <v>23.483</v>
      </c>
      <c r="C511" s="437" t="str">
        <f>'23-PEÇAS'!B485</f>
        <v>DISJUNTOR TIPO DIN/IEC, TRIPOLAR DE 10 ATE 50A</v>
      </c>
      <c r="D511" s="135" t="str">
        <f>'23-PEÇAS'!C485</f>
        <v>Sinapi</v>
      </c>
      <c r="E511" s="135">
        <f>'23-PEÇAS'!D485</f>
        <v>34709</v>
      </c>
      <c r="F511" s="129" t="str">
        <f>'23-PEÇAS'!E485</f>
        <v>un</v>
      </c>
      <c r="G511" s="129">
        <f>'23-PEÇAS'!F485</f>
        <v>140</v>
      </c>
      <c r="H511" s="126">
        <f>'23-PEÇAS'!G485</f>
        <v>75.37</v>
      </c>
      <c r="I511" s="126">
        <f>'23-PEÇAS'!H485</f>
        <v>10551.8</v>
      </c>
      <c r="J511" s="127">
        <f>'Composição BDI'!$K$15</f>
        <v>0.20916011614764796</v>
      </c>
      <c r="K511" s="202">
        <f t="shared" si="25"/>
        <v>15.764397954048228</v>
      </c>
      <c r="L511" s="130">
        <f t="shared" si="26"/>
        <v>91.134397954048239</v>
      </c>
      <c r="M511" s="533">
        <f t="shared" si="27"/>
        <v>12758.815713566753</v>
      </c>
    </row>
    <row r="512" spans="1:13" ht="25.5" x14ac:dyDescent="0.25">
      <c r="A512" s="561"/>
      <c r="B512" s="135" t="str">
        <f>'23-PEÇAS'!A486</f>
        <v>23.484</v>
      </c>
      <c r="C512" s="437" t="str">
        <f>'23-PEÇAS'!B486</f>
        <v>DISJUNTOR TIPO NEMA, BIPOLAR 10  ATE  50 A, TENSAO MAXIMA 415 V</v>
      </c>
      <c r="D512" s="135" t="str">
        <f>'23-PEÇAS'!C486</f>
        <v>Sinapi</v>
      </c>
      <c r="E512" s="135">
        <f>'23-PEÇAS'!D486</f>
        <v>2388</v>
      </c>
      <c r="F512" s="129" t="str">
        <f>'23-PEÇAS'!E486</f>
        <v>un</v>
      </c>
      <c r="G512" s="129">
        <f>'23-PEÇAS'!F486</f>
        <v>350</v>
      </c>
      <c r="H512" s="126">
        <f>'23-PEÇAS'!G486</f>
        <v>74.81</v>
      </c>
      <c r="I512" s="126">
        <f>'23-PEÇAS'!H486</f>
        <v>26183.5</v>
      </c>
      <c r="J512" s="127">
        <f>'Composição BDI'!$K$15</f>
        <v>0.20916011614764796</v>
      </c>
      <c r="K512" s="202">
        <f t="shared" si="25"/>
        <v>15.647268289005543</v>
      </c>
      <c r="L512" s="130">
        <f t="shared" si="26"/>
        <v>90.45726828900554</v>
      </c>
      <c r="M512" s="533">
        <f t="shared" si="27"/>
        <v>31660.043901151937</v>
      </c>
    </row>
    <row r="513" spans="1:13" ht="25.5" x14ac:dyDescent="0.25">
      <c r="A513" s="561"/>
      <c r="B513" s="135" t="str">
        <f>'23-PEÇAS'!A487</f>
        <v>23.485</v>
      </c>
      <c r="C513" s="437" t="str">
        <f>'23-PEÇAS'!B487</f>
        <v>DISJUNTOR TIPO NEMA, BIPOLAR 60 ATE 100A, TENSAO MAXIMA 415 V</v>
      </c>
      <c r="D513" s="135" t="str">
        <f>'23-PEÇAS'!C487</f>
        <v>Sinapi</v>
      </c>
      <c r="E513" s="135">
        <f>'23-PEÇAS'!D487</f>
        <v>34606</v>
      </c>
      <c r="F513" s="129" t="str">
        <f>'23-PEÇAS'!E487</f>
        <v>un</v>
      </c>
      <c r="G513" s="129">
        <f>'23-PEÇAS'!F487</f>
        <v>35</v>
      </c>
      <c r="H513" s="126">
        <f>'23-PEÇAS'!G487</f>
        <v>114.75</v>
      </c>
      <c r="I513" s="126">
        <f>'23-PEÇAS'!H487</f>
        <v>4016.25</v>
      </c>
      <c r="J513" s="127">
        <f>'Composição BDI'!$K$15</f>
        <v>0.20916011614764796</v>
      </c>
      <c r="K513" s="202">
        <f t="shared" si="25"/>
        <v>24.001123327942604</v>
      </c>
      <c r="L513" s="130">
        <f t="shared" si="26"/>
        <v>138.75112332794259</v>
      </c>
      <c r="M513" s="533">
        <f t="shared" si="27"/>
        <v>4856.2893164779907</v>
      </c>
    </row>
    <row r="514" spans="1:13" ht="25.5" x14ac:dyDescent="0.25">
      <c r="A514" s="561"/>
      <c r="B514" s="135" t="str">
        <f>'23-PEÇAS'!A488</f>
        <v>23.486</v>
      </c>
      <c r="C514" s="437" t="str">
        <f>'23-PEÇAS'!B488</f>
        <v>DISJUNTOR TIPO NEMA, MONOPOLAR 10 ATE 30A, TENSAO MAXIMA DE 240 V</v>
      </c>
      <c r="D514" s="135" t="str">
        <f>'23-PEÇAS'!C488</f>
        <v>Sinapi</v>
      </c>
      <c r="E514" s="135">
        <f>'23-PEÇAS'!D488</f>
        <v>2370</v>
      </c>
      <c r="F514" s="129" t="str">
        <f>'23-PEÇAS'!E488</f>
        <v>un</v>
      </c>
      <c r="G514" s="129">
        <f>'23-PEÇAS'!F488</f>
        <v>350</v>
      </c>
      <c r="H514" s="126">
        <f>'23-PEÇAS'!G488</f>
        <v>13.9</v>
      </c>
      <c r="I514" s="126">
        <f>'23-PEÇAS'!H488</f>
        <v>4865</v>
      </c>
      <c r="J514" s="127">
        <f>'Composição BDI'!$K$15</f>
        <v>0.20916011614764796</v>
      </c>
      <c r="K514" s="202">
        <f t="shared" si="25"/>
        <v>2.9073256144523065</v>
      </c>
      <c r="L514" s="130">
        <f t="shared" si="26"/>
        <v>16.807325614452306</v>
      </c>
      <c r="M514" s="533">
        <f t="shared" si="27"/>
        <v>5882.5639650583071</v>
      </c>
    </row>
    <row r="515" spans="1:13" ht="25.5" x14ac:dyDescent="0.25">
      <c r="A515" s="561"/>
      <c r="B515" s="135" t="str">
        <f>'23-PEÇAS'!A489</f>
        <v>23.487</v>
      </c>
      <c r="C515" s="437" t="str">
        <f>'23-PEÇAS'!B489</f>
        <v>DISJUNTOR TIPO NEMA, MONOPOLAR 35  ATE  50 A, TENSAO MAXIMA DE 240 V</v>
      </c>
      <c r="D515" s="135" t="str">
        <f>'23-PEÇAS'!C489</f>
        <v>Sinapi</v>
      </c>
      <c r="E515" s="135">
        <f>'23-PEÇAS'!D489</f>
        <v>2386</v>
      </c>
      <c r="F515" s="129" t="str">
        <f>'23-PEÇAS'!E489</f>
        <v>un</v>
      </c>
      <c r="G515" s="129">
        <f>'23-PEÇAS'!F489</f>
        <v>35</v>
      </c>
      <c r="H515" s="126">
        <f>'23-PEÇAS'!G489</f>
        <v>23.32</v>
      </c>
      <c r="I515" s="126">
        <f>'23-PEÇAS'!H489</f>
        <v>816.2</v>
      </c>
      <c r="J515" s="127">
        <f>'Composição BDI'!$K$15</f>
        <v>0.20916011614764796</v>
      </c>
      <c r="K515" s="202">
        <f t="shared" si="25"/>
        <v>4.8776139085631502</v>
      </c>
      <c r="L515" s="130">
        <f t="shared" si="26"/>
        <v>28.197613908563149</v>
      </c>
      <c r="M515" s="533">
        <f t="shared" si="27"/>
        <v>986.91648679971024</v>
      </c>
    </row>
    <row r="516" spans="1:13" ht="25.5" x14ac:dyDescent="0.25">
      <c r="A516" s="561"/>
      <c r="B516" s="135" t="str">
        <f>'23-PEÇAS'!A490</f>
        <v>23.488</v>
      </c>
      <c r="C516" s="437" t="str">
        <f>'23-PEÇAS'!B490</f>
        <v>DISJUNTOR TIPO NEMA, MONOPOLAR DE 60 ATE 70A, TENSAO MAXIMA DE 240 V</v>
      </c>
      <c r="D516" s="135" t="str">
        <f>'23-PEÇAS'!C490</f>
        <v>Sinapi</v>
      </c>
      <c r="E516" s="135">
        <f>'23-PEÇAS'!D490</f>
        <v>34689</v>
      </c>
      <c r="F516" s="129" t="str">
        <f>'23-PEÇAS'!E490</f>
        <v>un</v>
      </c>
      <c r="G516" s="129">
        <f>'23-PEÇAS'!F490</f>
        <v>35</v>
      </c>
      <c r="H516" s="126">
        <f>'23-PEÇAS'!G490</f>
        <v>36.53</v>
      </c>
      <c r="I516" s="126">
        <f>'23-PEÇAS'!H490</f>
        <v>1278.55</v>
      </c>
      <c r="J516" s="127">
        <f>'Composição BDI'!$K$15</f>
        <v>0.20916011614764796</v>
      </c>
      <c r="K516" s="202">
        <f t="shared" si="25"/>
        <v>7.6406190428735803</v>
      </c>
      <c r="L516" s="130">
        <f t="shared" si="26"/>
        <v>44.170619042873582</v>
      </c>
      <c r="M516" s="533">
        <f t="shared" si="27"/>
        <v>1545.9716665005753</v>
      </c>
    </row>
    <row r="517" spans="1:13" ht="25.5" x14ac:dyDescent="0.25">
      <c r="A517" s="561"/>
      <c r="B517" s="135" t="str">
        <f>'23-PEÇAS'!A491</f>
        <v>23.489</v>
      </c>
      <c r="C517" s="437" t="str">
        <f>'23-PEÇAS'!B491</f>
        <v>DISJUNTOR TIPO NEMA, TRIPOLAR 10  ATE  50A, TENSAO MAXIMA DE 415 V</v>
      </c>
      <c r="D517" s="135" t="str">
        <f>'23-PEÇAS'!C491</f>
        <v>Sinapi</v>
      </c>
      <c r="E517" s="135">
        <f>'23-PEÇAS'!D491</f>
        <v>2392</v>
      </c>
      <c r="F517" s="129" t="str">
        <f>'23-PEÇAS'!E491</f>
        <v>un</v>
      </c>
      <c r="G517" s="129">
        <f>'23-PEÇAS'!F491</f>
        <v>35</v>
      </c>
      <c r="H517" s="126">
        <f>'23-PEÇAS'!G491</f>
        <v>93.31</v>
      </c>
      <c r="I517" s="126">
        <f>'23-PEÇAS'!H491</f>
        <v>3265.85</v>
      </c>
      <c r="J517" s="127">
        <f>'Composição BDI'!$K$15</f>
        <v>0.20916011614764796</v>
      </c>
      <c r="K517" s="202">
        <f t="shared" si="25"/>
        <v>19.516730437737031</v>
      </c>
      <c r="L517" s="130">
        <f t="shared" si="26"/>
        <v>112.82673043773704</v>
      </c>
      <c r="M517" s="533">
        <f t="shared" si="27"/>
        <v>3948.9355653207963</v>
      </c>
    </row>
    <row r="518" spans="1:13" ht="25.5" x14ac:dyDescent="0.25">
      <c r="A518" s="561"/>
      <c r="B518" s="135" t="str">
        <f>'23-PEÇAS'!A492</f>
        <v>23.490</v>
      </c>
      <c r="C518" s="437" t="str">
        <f>'23-PEÇAS'!B492</f>
        <v>DISJUNTOR TIPO NEMA, TRIPOLAR 60 ATE 100 A, TENSAO MAXIMA DE 415 V</v>
      </c>
      <c r="D518" s="135" t="str">
        <f>'23-PEÇAS'!C492</f>
        <v>Sinapi</v>
      </c>
      <c r="E518" s="135">
        <f>'23-PEÇAS'!D492</f>
        <v>2373</v>
      </c>
      <c r="F518" s="129" t="str">
        <f>'23-PEÇAS'!E492</f>
        <v>un</v>
      </c>
      <c r="G518" s="129">
        <f>'23-PEÇAS'!F492</f>
        <v>35</v>
      </c>
      <c r="H518" s="126">
        <f>'23-PEÇAS'!G492</f>
        <v>131.46</v>
      </c>
      <c r="I518" s="126">
        <f>'23-PEÇAS'!H492</f>
        <v>4601.1000000000004</v>
      </c>
      <c r="J518" s="127">
        <f>'Composição BDI'!$K$15</f>
        <v>0.20916011614764796</v>
      </c>
      <c r="K518" s="202">
        <f t="shared" si="25"/>
        <v>27.496188868769803</v>
      </c>
      <c r="L518" s="130">
        <f t="shared" si="26"/>
        <v>158.9561888687698</v>
      </c>
      <c r="M518" s="533">
        <f t="shared" si="27"/>
        <v>5563.4666104069429</v>
      </c>
    </row>
    <row r="519" spans="1:13" ht="25.5" x14ac:dyDescent="0.25">
      <c r="A519" s="561"/>
      <c r="B519" s="135" t="str">
        <f>'23-PEÇAS'!A493</f>
        <v>23.491</v>
      </c>
      <c r="C519" s="437" t="str">
        <f>'23-PEÇAS'!B493</f>
        <v>DISPOSITIVO DPS CLASSE II, 1 POLO, TENSAO MAXIMA DE 175 V, CORRENTE MAXIMA DE *20* KA (TIPO AC)</v>
      </c>
      <c r="D519" s="135" t="str">
        <f>'23-PEÇAS'!C493</f>
        <v>Sinapi</v>
      </c>
      <c r="E519" s="135">
        <f>'23-PEÇAS'!D493</f>
        <v>39465</v>
      </c>
      <c r="F519" s="129" t="str">
        <f>'23-PEÇAS'!E493</f>
        <v>un</v>
      </c>
      <c r="G519" s="129">
        <f>'23-PEÇAS'!F493</f>
        <v>21</v>
      </c>
      <c r="H519" s="126">
        <f>'23-PEÇAS'!G493</f>
        <v>80.31</v>
      </c>
      <c r="I519" s="126">
        <f>'23-PEÇAS'!H493</f>
        <v>1686.51</v>
      </c>
      <c r="J519" s="127">
        <f>'Composição BDI'!$K$15</f>
        <v>0.20916011614764796</v>
      </c>
      <c r="K519" s="202">
        <f t="shared" si="25"/>
        <v>16.797648927817608</v>
      </c>
      <c r="L519" s="130">
        <f t="shared" si="26"/>
        <v>97.107648927817607</v>
      </c>
      <c r="M519" s="533">
        <f t="shared" si="27"/>
        <v>2039.2606274841698</v>
      </c>
    </row>
    <row r="520" spans="1:13" ht="25.5" x14ac:dyDescent="0.25">
      <c r="A520" s="561"/>
      <c r="B520" s="135" t="str">
        <f>'23-PEÇAS'!A494</f>
        <v>23.492</v>
      </c>
      <c r="C520" s="437" t="str">
        <f>'23-PEÇAS'!B494</f>
        <v>DISPOSITIVO DPS CLASSE II, 1 POLO, TENSAO MAXIMA DE 175 V, CORRENTE MAXIMA DE *30* KA (TIPO AC)</v>
      </c>
      <c r="D520" s="135" t="str">
        <f>'23-PEÇAS'!C494</f>
        <v>Sinapi</v>
      </c>
      <c r="E520" s="135">
        <f>'23-PEÇAS'!D494</f>
        <v>39466</v>
      </c>
      <c r="F520" s="129" t="str">
        <f>'23-PEÇAS'!E494</f>
        <v>un</v>
      </c>
      <c r="G520" s="129">
        <f>'23-PEÇAS'!F494</f>
        <v>21</v>
      </c>
      <c r="H520" s="126">
        <f>'23-PEÇAS'!G494</f>
        <v>90.35</v>
      </c>
      <c r="I520" s="126">
        <f>'23-PEÇAS'!H494</f>
        <v>1897.35</v>
      </c>
      <c r="J520" s="127">
        <f>'Composição BDI'!$K$15</f>
        <v>0.20916011614764796</v>
      </c>
      <c r="K520" s="202">
        <f t="shared" si="25"/>
        <v>18.897616493939992</v>
      </c>
      <c r="L520" s="130">
        <f t="shared" si="26"/>
        <v>109.24761649393999</v>
      </c>
      <c r="M520" s="533">
        <f t="shared" si="27"/>
        <v>2294.1999463727398</v>
      </c>
    </row>
    <row r="521" spans="1:13" ht="25.5" x14ac:dyDescent="0.25">
      <c r="A521" s="561"/>
      <c r="B521" s="135" t="str">
        <f>'23-PEÇAS'!A495</f>
        <v>23.493</v>
      </c>
      <c r="C521" s="437" t="str">
        <f>'23-PEÇAS'!B495</f>
        <v>DISPOSITIVO DPS CLASSE II, 1 POLO, TENSAO MAXIMA DE 175 V, CORRENTE MAXIMA DE *45* KA (TIPO AC)</v>
      </c>
      <c r="D521" s="135" t="str">
        <f>'23-PEÇAS'!C495</f>
        <v>Sinapi</v>
      </c>
      <c r="E521" s="135">
        <f>'23-PEÇAS'!D495</f>
        <v>39467</v>
      </c>
      <c r="F521" s="129" t="str">
        <f>'23-PEÇAS'!E495</f>
        <v>un</v>
      </c>
      <c r="G521" s="129">
        <f>'23-PEÇAS'!F495</f>
        <v>21</v>
      </c>
      <c r="H521" s="126">
        <f>'23-PEÇAS'!G495</f>
        <v>115.57</v>
      </c>
      <c r="I521" s="126">
        <f>'23-PEÇAS'!H495</f>
        <v>2426.9699999999998</v>
      </c>
      <c r="J521" s="127">
        <f>'Composição BDI'!$K$15</f>
        <v>0.20916011614764796</v>
      </c>
      <c r="K521" s="202">
        <f t="shared" si="25"/>
        <v>24.172634623183672</v>
      </c>
      <c r="L521" s="130">
        <f t="shared" si="26"/>
        <v>139.74263462318368</v>
      </c>
      <c r="M521" s="533">
        <f t="shared" si="27"/>
        <v>2934.5953270868572</v>
      </c>
    </row>
    <row r="522" spans="1:13" ht="25.5" x14ac:dyDescent="0.25">
      <c r="A522" s="561"/>
      <c r="B522" s="135" t="str">
        <f>'23-PEÇAS'!A496</f>
        <v>23.494</v>
      </c>
      <c r="C522" s="437" t="str">
        <f>'23-PEÇAS'!B496</f>
        <v>DISPOSITIVO DPS CLASSE II, 1 POLO, TENSAO MAXIMA DE 175 V, CORRENTE MAXIMA DE *90* KA (TIPO AC)</v>
      </c>
      <c r="D522" s="135" t="str">
        <f>'23-PEÇAS'!C496</f>
        <v>Sinapi</v>
      </c>
      <c r="E522" s="135">
        <f>'23-PEÇAS'!D496</f>
        <v>39468</v>
      </c>
      <c r="F522" s="129" t="str">
        <f>'23-PEÇAS'!E496</f>
        <v>un</v>
      </c>
      <c r="G522" s="129">
        <f>'23-PEÇAS'!F496</f>
        <v>21</v>
      </c>
      <c r="H522" s="126">
        <f>'23-PEÇAS'!G496</f>
        <v>204.62</v>
      </c>
      <c r="I522" s="126">
        <f>'23-PEÇAS'!H496</f>
        <v>4297.0200000000004</v>
      </c>
      <c r="J522" s="127">
        <f>'Composição BDI'!$K$15</f>
        <v>0.20916011614764796</v>
      </c>
      <c r="K522" s="202">
        <f t="shared" si="25"/>
        <v>42.798342966131727</v>
      </c>
      <c r="L522" s="130">
        <f t="shared" si="26"/>
        <v>247.41834296613172</v>
      </c>
      <c r="M522" s="533">
        <f t="shared" si="27"/>
        <v>5195.7852022887664</v>
      </c>
    </row>
    <row r="523" spans="1:13" ht="25.5" x14ac:dyDescent="0.25">
      <c r="A523" s="561"/>
      <c r="B523" s="135" t="str">
        <f>'23-PEÇAS'!A497</f>
        <v>23.495</v>
      </c>
      <c r="C523" s="437" t="str">
        <f>'23-PEÇAS'!B497</f>
        <v>DISPOSITIVO DPS CLASSE II, 1 POLO, TENSAO MAXIMA DE 275 V, CORRENTE MAXIMA DE *20* KA (TIPO AC)</v>
      </c>
      <c r="D523" s="135" t="str">
        <f>'23-PEÇAS'!C497</f>
        <v>Sinapi</v>
      </c>
      <c r="E523" s="135">
        <f>'23-PEÇAS'!D497</f>
        <v>39469</v>
      </c>
      <c r="F523" s="129" t="str">
        <f>'23-PEÇAS'!E497</f>
        <v>un</v>
      </c>
      <c r="G523" s="129">
        <f>'23-PEÇAS'!F497</f>
        <v>21</v>
      </c>
      <c r="H523" s="126">
        <f>'23-PEÇAS'!G497</f>
        <v>83.67</v>
      </c>
      <c r="I523" s="126">
        <f>'23-PEÇAS'!H497</f>
        <v>1757.07</v>
      </c>
      <c r="J523" s="127">
        <f>'Composição BDI'!$K$15</f>
        <v>0.20916011614764796</v>
      </c>
      <c r="K523" s="202">
        <f t="shared" si="25"/>
        <v>17.500426918073703</v>
      </c>
      <c r="L523" s="130">
        <f t="shared" si="26"/>
        <v>101.1704269180737</v>
      </c>
      <c r="M523" s="533">
        <f t="shared" si="27"/>
        <v>2124.5789652795479</v>
      </c>
    </row>
    <row r="524" spans="1:13" ht="25.5" x14ac:dyDescent="0.25">
      <c r="A524" s="561"/>
      <c r="B524" s="135" t="str">
        <f>'23-PEÇAS'!A498</f>
        <v>23.496</v>
      </c>
      <c r="C524" s="437" t="str">
        <f>'23-PEÇAS'!B498</f>
        <v>DISPOSITIVO DPS CLASSE II, 1 POLO, TENSAO MAXIMA DE 275 V, CORRENTE MAXIMA DE *30* KA (TIPO AC)</v>
      </c>
      <c r="D524" s="135" t="str">
        <f>'23-PEÇAS'!C498</f>
        <v>Sinapi</v>
      </c>
      <c r="E524" s="135">
        <f>'23-PEÇAS'!D498</f>
        <v>39470</v>
      </c>
      <c r="F524" s="129" t="str">
        <f>'23-PEÇAS'!E498</f>
        <v>un</v>
      </c>
      <c r="G524" s="129">
        <f>'23-PEÇAS'!F498</f>
        <v>21</v>
      </c>
      <c r="H524" s="126">
        <f>'23-PEÇAS'!G498</f>
        <v>102.81</v>
      </c>
      <c r="I524" s="126">
        <f>'23-PEÇAS'!H498</f>
        <v>2159.0100000000002</v>
      </c>
      <c r="J524" s="127">
        <f>'Composição BDI'!$K$15</f>
        <v>0.20916011614764796</v>
      </c>
      <c r="K524" s="202">
        <f t="shared" si="25"/>
        <v>21.503751541139685</v>
      </c>
      <c r="L524" s="130">
        <f t="shared" si="26"/>
        <v>124.31375154113968</v>
      </c>
      <c r="M524" s="533">
        <f t="shared" si="27"/>
        <v>2610.5887823639332</v>
      </c>
    </row>
    <row r="525" spans="1:13" ht="25.5" x14ac:dyDescent="0.25">
      <c r="A525" s="561"/>
      <c r="B525" s="135" t="str">
        <f>'23-PEÇAS'!A499</f>
        <v>23.497</v>
      </c>
      <c r="C525" s="437" t="str">
        <f>'23-PEÇAS'!B499</f>
        <v>DISPOSITIVO DPS CLASSE II, 1 POLO, TENSAO MAXIMA DE 275 V, CORRENTE MAXIMA DE *45* KA (TIPO AC)</v>
      </c>
      <c r="D525" s="135" t="str">
        <f>'23-PEÇAS'!C499</f>
        <v>Sinapi</v>
      </c>
      <c r="E525" s="135">
        <f>'23-PEÇAS'!D499</f>
        <v>39471</v>
      </c>
      <c r="F525" s="129" t="str">
        <f>'23-PEÇAS'!E499</f>
        <v>un</v>
      </c>
      <c r="G525" s="129">
        <f>'23-PEÇAS'!F499</f>
        <v>21</v>
      </c>
      <c r="H525" s="126">
        <f>'23-PEÇAS'!G499</f>
        <v>123.55</v>
      </c>
      <c r="I525" s="126">
        <f>'23-PEÇAS'!H499</f>
        <v>2594.5500000000002</v>
      </c>
      <c r="J525" s="127">
        <f>'Composição BDI'!$K$15</f>
        <v>0.20916011614764796</v>
      </c>
      <c r="K525" s="202">
        <f t="shared" si="25"/>
        <v>25.841732350041905</v>
      </c>
      <c r="L525" s="130">
        <f t="shared" si="26"/>
        <v>149.39173235004191</v>
      </c>
      <c r="M525" s="533">
        <f t="shared" si="27"/>
        <v>3137.2263793508801</v>
      </c>
    </row>
    <row r="526" spans="1:13" ht="25.5" x14ac:dyDescent="0.25">
      <c r="A526" s="561"/>
      <c r="B526" s="135" t="str">
        <f>'23-PEÇAS'!A500</f>
        <v>23.498</v>
      </c>
      <c r="C526" s="437" t="str">
        <f>'23-PEÇAS'!B500</f>
        <v>DISPOSITIVO DPS CLASSE II, 1 POLO, TENSAO MAXIMA DE 275 V, CORRENTE MAXIMA DE *90* KA (TIPO AC)</v>
      </c>
      <c r="D526" s="135" t="str">
        <f>'23-PEÇAS'!C500</f>
        <v>Sinapi</v>
      </c>
      <c r="E526" s="135">
        <f>'23-PEÇAS'!D500</f>
        <v>39472</v>
      </c>
      <c r="F526" s="129" t="str">
        <f>'23-PEÇAS'!E500</f>
        <v>un</v>
      </c>
      <c r="G526" s="129">
        <f>'23-PEÇAS'!F500</f>
        <v>21</v>
      </c>
      <c r="H526" s="126">
        <f>'23-PEÇAS'!G500</f>
        <v>108.4</v>
      </c>
      <c r="I526" s="126">
        <f>'23-PEÇAS'!H500</f>
        <v>2276.4</v>
      </c>
      <c r="J526" s="127">
        <f>'Composição BDI'!$K$15</f>
        <v>0.20916011614764796</v>
      </c>
      <c r="K526" s="202">
        <f t="shared" si="25"/>
        <v>22.67295659040504</v>
      </c>
      <c r="L526" s="130">
        <f t="shared" si="26"/>
        <v>131.07295659040506</v>
      </c>
      <c r="M526" s="533">
        <f t="shared" si="27"/>
        <v>2752.5320883985059</v>
      </c>
    </row>
    <row r="527" spans="1:13" ht="25.5" x14ac:dyDescent="0.25">
      <c r="A527" s="561"/>
      <c r="B527" s="135" t="str">
        <f>'23-PEÇAS'!A501</f>
        <v>23.499</v>
      </c>
      <c r="C527" s="437" t="str">
        <f>'23-PEÇAS'!B501</f>
        <v>DISPOSITIVO DPS CLASSE II, 1 POLO, TENSAO MAXIMA DE 385 V, CORRENTE MAXIMA DE *20* KA (TIPO AC)</v>
      </c>
      <c r="D527" s="135" t="str">
        <f>'23-PEÇAS'!C501</f>
        <v>Sinapi</v>
      </c>
      <c r="E527" s="135">
        <f>'23-PEÇAS'!D501</f>
        <v>39473</v>
      </c>
      <c r="F527" s="129" t="str">
        <f>'23-PEÇAS'!E501</f>
        <v>un</v>
      </c>
      <c r="G527" s="129">
        <f>'23-PEÇAS'!F501</f>
        <v>21</v>
      </c>
      <c r="H527" s="126">
        <f>'23-PEÇAS'!G501</f>
        <v>138.68</v>
      </c>
      <c r="I527" s="126">
        <f>'23-PEÇAS'!H501</f>
        <v>2912.28</v>
      </c>
      <c r="J527" s="127">
        <f>'Composição BDI'!$K$15</f>
        <v>0.20916011614764796</v>
      </c>
      <c r="K527" s="202">
        <f t="shared" si="25"/>
        <v>29.006324907355818</v>
      </c>
      <c r="L527" s="130">
        <f t="shared" si="26"/>
        <v>167.68632490735581</v>
      </c>
      <c r="M527" s="533">
        <f t="shared" si="27"/>
        <v>3521.412823054472</v>
      </c>
    </row>
    <row r="528" spans="1:13" ht="25.5" x14ac:dyDescent="0.25">
      <c r="A528" s="561"/>
      <c r="B528" s="135" t="str">
        <f>'23-PEÇAS'!A502</f>
        <v>23.500</v>
      </c>
      <c r="C528" s="437" t="str">
        <f>'23-PEÇAS'!B502</f>
        <v>DISPOSITIVO DPS CLASSE II, 1 POLO, TENSAO MAXIMA DE 385 V, CORRENTE MAXIMA DE *30* KA (TIPO AC)</v>
      </c>
      <c r="D528" s="135" t="str">
        <f>'23-PEÇAS'!C502</f>
        <v>Sinapi</v>
      </c>
      <c r="E528" s="135">
        <f>'23-PEÇAS'!D502</f>
        <v>39474</v>
      </c>
      <c r="F528" s="129" t="str">
        <f>'23-PEÇAS'!E502</f>
        <v>un</v>
      </c>
      <c r="G528" s="129">
        <f>'23-PEÇAS'!F502</f>
        <v>21</v>
      </c>
      <c r="H528" s="126">
        <f>'23-PEÇAS'!G502</f>
        <v>147.84</v>
      </c>
      <c r="I528" s="126">
        <f>'23-PEÇAS'!H502</f>
        <v>3104.64</v>
      </c>
      <c r="J528" s="127">
        <f>'Composição BDI'!$K$15</f>
        <v>0.20916011614764796</v>
      </c>
      <c r="K528" s="202">
        <f t="shared" si="25"/>
        <v>30.922231571268274</v>
      </c>
      <c r="L528" s="130">
        <f t="shared" si="26"/>
        <v>178.76223157126827</v>
      </c>
      <c r="M528" s="533">
        <f t="shared" si="27"/>
        <v>3754.0068629966336</v>
      </c>
    </row>
    <row r="529" spans="1:13" ht="25.5" x14ac:dyDescent="0.25">
      <c r="A529" s="561"/>
      <c r="B529" s="135" t="str">
        <f>'23-PEÇAS'!A503</f>
        <v>23.501</v>
      </c>
      <c r="C529" s="437" t="str">
        <f>'23-PEÇAS'!B503</f>
        <v>DISPOSITIVO DPS CLASSE II, 1 POLO, TENSAO MAXIMA DE 385 V, CORRENTE MAXIMA DE *45* KA (TIPO AC)</v>
      </c>
      <c r="D529" s="135" t="str">
        <f>'23-PEÇAS'!C503</f>
        <v>Sinapi</v>
      </c>
      <c r="E529" s="135">
        <f>'23-PEÇAS'!D503</f>
        <v>39475</v>
      </c>
      <c r="F529" s="129" t="str">
        <f>'23-PEÇAS'!E503</f>
        <v>un</v>
      </c>
      <c r="G529" s="129">
        <f>'23-PEÇAS'!F503</f>
        <v>21</v>
      </c>
      <c r="H529" s="126">
        <f>'23-PEÇAS'!G503</f>
        <v>167.74</v>
      </c>
      <c r="I529" s="126">
        <f>'23-PEÇAS'!H503</f>
        <v>3522.54</v>
      </c>
      <c r="J529" s="127">
        <f>'Composição BDI'!$K$15</f>
        <v>0.20916011614764796</v>
      </c>
      <c r="K529" s="202">
        <f t="shared" si="25"/>
        <v>35.08451788260647</v>
      </c>
      <c r="L529" s="130">
        <f t="shared" si="26"/>
        <v>202.82451788260647</v>
      </c>
      <c r="M529" s="533">
        <f t="shared" si="27"/>
        <v>4259.3148755347356</v>
      </c>
    </row>
    <row r="530" spans="1:13" ht="25.5" x14ac:dyDescent="0.25">
      <c r="A530" s="561"/>
      <c r="B530" s="135" t="str">
        <f>'23-PEÇAS'!A504</f>
        <v>23.502</v>
      </c>
      <c r="C530" s="437" t="str">
        <f>'23-PEÇAS'!B504</f>
        <v>DISPOSITIVO DPS CLASSE II, 1 POLO, TENSAO MAXIMA DE 385 V, CORRENTE MAXIMA DE *90* KA (TIPO AC)</v>
      </c>
      <c r="D530" s="135" t="str">
        <f>'23-PEÇAS'!C504</f>
        <v>Sinapi</v>
      </c>
      <c r="E530" s="135">
        <f>'23-PEÇAS'!D504</f>
        <v>39476</v>
      </c>
      <c r="F530" s="129" t="str">
        <f>'23-PEÇAS'!E504</f>
        <v>un</v>
      </c>
      <c r="G530" s="129">
        <f>'23-PEÇAS'!F504</f>
        <v>21</v>
      </c>
      <c r="H530" s="126">
        <f>'23-PEÇAS'!G504</f>
        <v>159.44999999999999</v>
      </c>
      <c r="I530" s="126">
        <f>'23-PEÇAS'!H504</f>
        <v>3348.45</v>
      </c>
      <c r="J530" s="127">
        <f>'Composição BDI'!$K$15</f>
        <v>0.20916011614764796</v>
      </c>
      <c r="K530" s="202">
        <f t="shared" si="25"/>
        <v>33.350580519742465</v>
      </c>
      <c r="L530" s="130">
        <f t="shared" si="26"/>
        <v>192.80058051974245</v>
      </c>
      <c r="M530" s="533">
        <f t="shared" si="27"/>
        <v>4048.8121909145916</v>
      </c>
    </row>
    <row r="531" spans="1:13" ht="25.5" x14ac:dyDescent="0.25">
      <c r="A531" s="561"/>
      <c r="B531" s="135" t="str">
        <f>'23-PEÇAS'!A505</f>
        <v>23.503</v>
      </c>
      <c r="C531" s="437" t="str">
        <f>'23-PEÇAS'!B505</f>
        <v>DISPOSITIVO DPS CLASSE II, 1 POLO, TENSAO MAXIMA DE 460 V, CORRENTE MAXIMA DE *20* KA (TIPO AC)</v>
      </c>
      <c r="D531" s="135" t="str">
        <f>'23-PEÇAS'!C505</f>
        <v>Sinapi</v>
      </c>
      <c r="E531" s="135">
        <f>'23-PEÇAS'!D505</f>
        <v>39477</v>
      </c>
      <c r="F531" s="129" t="str">
        <f>'23-PEÇAS'!E505</f>
        <v>un</v>
      </c>
      <c r="G531" s="129">
        <f>'23-PEÇAS'!F505</f>
        <v>21</v>
      </c>
      <c r="H531" s="126">
        <f>'23-PEÇAS'!G505</f>
        <v>154.71</v>
      </c>
      <c r="I531" s="126">
        <f>'23-PEÇAS'!H505</f>
        <v>3248.91</v>
      </c>
      <c r="J531" s="127">
        <f>'Composição BDI'!$K$15</f>
        <v>0.20916011614764796</v>
      </c>
      <c r="K531" s="202">
        <f t="shared" si="25"/>
        <v>32.35916156920262</v>
      </c>
      <c r="L531" s="130">
        <f t="shared" si="26"/>
        <v>187.06916156920263</v>
      </c>
      <c r="M531" s="533">
        <f t="shared" si="27"/>
        <v>3928.4523929532552</v>
      </c>
    </row>
    <row r="532" spans="1:13" ht="25.5" x14ac:dyDescent="0.25">
      <c r="A532" s="561"/>
      <c r="B532" s="135" t="str">
        <f>'23-PEÇAS'!A506</f>
        <v>23.504</v>
      </c>
      <c r="C532" s="437" t="str">
        <f>'23-PEÇAS'!B506</f>
        <v>DISPOSITIVO DPS CLASSE II, 1 POLO, TENSAO MAXIMA DE 460 V, CORRENTE MAXIMA DE *30* KA (TIPO AC)</v>
      </c>
      <c r="D532" s="135" t="str">
        <f>'23-PEÇAS'!C506</f>
        <v>Sinapi</v>
      </c>
      <c r="E532" s="135">
        <f>'23-PEÇAS'!D506</f>
        <v>39478</v>
      </c>
      <c r="F532" s="129" t="str">
        <f>'23-PEÇAS'!E506</f>
        <v>un</v>
      </c>
      <c r="G532" s="129">
        <f>'23-PEÇAS'!F506</f>
        <v>21</v>
      </c>
      <c r="H532" s="126">
        <f>'23-PEÇAS'!G506</f>
        <v>159.5</v>
      </c>
      <c r="I532" s="126">
        <f>'23-PEÇAS'!H506</f>
        <v>3349.5</v>
      </c>
      <c r="J532" s="127">
        <f>'Composição BDI'!$K$15</f>
        <v>0.20916011614764796</v>
      </c>
      <c r="K532" s="202">
        <f t="shared" si="25"/>
        <v>33.361038525549851</v>
      </c>
      <c r="L532" s="130">
        <f t="shared" si="26"/>
        <v>192.86103852554984</v>
      </c>
      <c r="M532" s="533">
        <f t="shared" si="27"/>
        <v>4050.0818090365469</v>
      </c>
    </row>
    <row r="533" spans="1:13" ht="25.5" x14ac:dyDescent="0.25">
      <c r="A533" s="561"/>
      <c r="B533" s="135" t="str">
        <f>'23-PEÇAS'!A507</f>
        <v>23.505</v>
      </c>
      <c r="C533" s="437" t="str">
        <f>'23-PEÇAS'!B507</f>
        <v>DISPOSITIVO DPS CLASSE II, 1 POLO, TENSAO MAXIMA DE 460 V, CORRENTE MAXIMA DE *45* KA (TIPO AC)</v>
      </c>
      <c r="D533" s="135" t="str">
        <f>'23-PEÇAS'!C507</f>
        <v>Sinapi</v>
      </c>
      <c r="E533" s="135">
        <f>'23-PEÇAS'!D507</f>
        <v>39479</v>
      </c>
      <c r="F533" s="129" t="str">
        <f>'23-PEÇAS'!E507</f>
        <v>un</v>
      </c>
      <c r="G533" s="129">
        <f>'23-PEÇAS'!F507</f>
        <v>21</v>
      </c>
      <c r="H533" s="126">
        <f>'23-PEÇAS'!G507</f>
        <v>187.92</v>
      </c>
      <c r="I533" s="126">
        <f>'23-PEÇAS'!H507</f>
        <v>3946.32</v>
      </c>
      <c r="J533" s="127">
        <f>'Composição BDI'!$K$15</f>
        <v>0.20916011614764796</v>
      </c>
      <c r="K533" s="202">
        <f t="shared" si="25"/>
        <v>39.305369026466003</v>
      </c>
      <c r="L533" s="130">
        <f t="shared" si="26"/>
        <v>227.22536902646598</v>
      </c>
      <c r="M533" s="533">
        <f t="shared" si="27"/>
        <v>4771.7327495557856</v>
      </c>
    </row>
    <row r="534" spans="1:13" ht="25.5" x14ac:dyDescent="0.25">
      <c r="A534" s="561"/>
      <c r="B534" s="135" t="str">
        <f>'23-PEÇAS'!A508</f>
        <v>23.506</v>
      </c>
      <c r="C534" s="437" t="str">
        <f>'23-PEÇAS'!B508</f>
        <v>DISPOSITIVO DPS CLASSE II, 1 POLO, TENSAO MAXIMA DE 460 V, CORRENTE MAXIMA DE *90* KA (TIPO AC)</v>
      </c>
      <c r="D534" s="135" t="str">
        <f>'23-PEÇAS'!C508</f>
        <v>Sinapi</v>
      </c>
      <c r="E534" s="135">
        <f>'23-PEÇAS'!D508</f>
        <v>39480</v>
      </c>
      <c r="F534" s="129" t="str">
        <f>'23-PEÇAS'!E508</f>
        <v>un</v>
      </c>
      <c r="G534" s="129">
        <f>'23-PEÇAS'!F508</f>
        <v>21</v>
      </c>
      <c r="H534" s="126">
        <f>'23-PEÇAS'!G508</f>
        <v>195.82</v>
      </c>
      <c r="I534" s="126">
        <f>'23-PEÇAS'!H508</f>
        <v>4112.22</v>
      </c>
      <c r="J534" s="127">
        <f>'Composição BDI'!$K$15</f>
        <v>0.20916011614764796</v>
      </c>
      <c r="K534" s="202">
        <f t="shared" si="25"/>
        <v>40.95773394403242</v>
      </c>
      <c r="L534" s="130">
        <f t="shared" si="26"/>
        <v>236.77773394403241</v>
      </c>
      <c r="M534" s="533">
        <f t="shared" si="27"/>
        <v>4972.3324128246804</v>
      </c>
    </row>
    <row r="535" spans="1:13" ht="25.5" x14ac:dyDescent="0.25">
      <c r="A535" s="561"/>
      <c r="B535" s="135" t="str">
        <f>'23-PEÇAS'!A509</f>
        <v>23.507</v>
      </c>
      <c r="C535" s="437" t="str">
        <f>'23-PEÇAS'!B509</f>
        <v>DISPOSITIVO DR, 2 POLOS, SENSIBILIDADE DE 30 MA, CORRENTE DE 100 A, TIPO AC</v>
      </c>
      <c r="D535" s="135" t="str">
        <f>'23-PEÇAS'!C509</f>
        <v>Sinapi</v>
      </c>
      <c r="E535" s="135">
        <f>'23-PEÇAS'!D509</f>
        <v>39459</v>
      </c>
      <c r="F535" s="129" t="str">
        <f>'23-PEÇAS'!E509</f>
        <v>un</v>
      </c>
      <c r="G535" s="129">
        <f>'23-PEÇAS'!F509</f>
        <v>21</v>
      </c>
      <c r="H535" s="126">
        <f>'23-PEÇAS'!G509</f>
        <v>327.86</v>
      </c>
      <c r="I535" s="126">
        <f>'23-PEÇAS'!H509</f>
        <v>6885.06</v>
      </c>
      <c r="J535" s="127">
        <f>'Composição BDI'!$K$15</f>
        <v>0.20916011614764796</v>
      </c>
      <c r="K535" s="202">
        <f t="shared" si="25"/>
        <v>68.575235680167864</v>
      </c>
      <c r="L535" s="130">
        <f t="shared" si="26"/>
        <v>396.43523568016786</v>
      </c>
      <c r="M535" s="533">
        <f t="shared" si="27"/>
        <v>8325.1399492835244</v>
      </c>
    </row>
    <row r="536" spans="1:13" ht="25.5" x14ac:dyDescent="0.25">
      <c r="A536" s="561"/>
      <c r="B536" s="135" t="str">
        <f>'23-PEÇAS'!A510</f>
        <v>23.508</v>
      </c>
      <c r="C536" s="437" t="str">
        <f>'23-PEÇAS'!B510</f>
        <v>DISPOSITIVO DR, 2 POLOS, SENSIBILIDADE DE 30 MA, CORRENTE DE 25 A, TIPO AC</v>
      </c>
      <c r="D536" s="135" t="str">
        <f>'23-PEÇAS'!C510</f>
        <v>Sinapi</v>
      </c>
      <c r="E536" s="135">
        <f>'23-PEÇAS'!D510</f>
        <v>39445</v>
      </c>
      <c r="F536" s="129" t="str">
        <f>'23-PEÇAS'!E510</f>
        <v>un</v>
      </c>
      <c r="G536" s="129">
        <f>'23-PEÇAS'!F510</f>
        <v>21</v>
      </c>
      <c r="H536" s="126">
        <f>'23-PEÇAS'!G510</f>
        <v>165.25</v>
      </c>
      <c r="I536" s="126">
        <f>'23-PEÇAS'!H510</f>
        <v>3470.25</v>
      </c>
      <c r="J536" s="127">
        <f>'Composição BDI'!$K$15</f>
        <v>0.20916011614764796</v>
      </c>
      <c r="K536" s="202">
        <f t="shared" si="25"/>
        <v>34.563709193398822</v>
      </c>
      <c r="L536" s="130">
        <f t="shared" si="26"/>
        <v>199.81370919339884</v>
      </c>
      <c r="M536" s="533">
        <f t="shared" si="27"/>
        <v>4196.0878930613753</v>
      </c>
    </row>
    <row r="537" spans="1:13" ht="25.5" x14ac:dyDescent="0.25">
      <c r="A537" s="561"/>
      <c r="B537" s="135" t="str">
        <f>'23-PEÇAS'!A511</f>
        <v>23.509</v>
      </c>
      <c r="C537" s="437" t="str">
        <f>'23-PEÇAS'!B511</f>
        <v>DISPOSITIVO DR, 2 POLOS, SENSIBILIDADE DE 30 MA, CORRENTE DE 40 A, TIPO AC</v>
      </c>
      <c r="D537" s="135" t="str">
        <f>'23-PEÇAS'!C511</f>
        <v>Sinapi</v>
      </c>
      <c r="E537" s="135">
        <f>'23-PEÇAS'!D511</f>
        <v>39446</v>
      </c>
      <c r="F537" s="129" t="str">
        <f>'23-PEÇAS'!E511</f>
        <v>un</v>
      </c>
      <c r="G537" s="129">
        <f>'23-PEÇAS'!F511</f>
        <v>21</v>
      </c>
      <c r="H537" s="126">
        <f>'23-PEÇAS'!G511</f>
        <v>168.19</v>
      </c>
      <c r="I537" s="126">
        <f>'23-PEÇAS'!H511</f>
        <v>3531.99</v>
      </c>
      <c r="J537" s="127">
        <f>'Composição BDI'!$K$15</f>
        <v>0.20916011614764796</v>
      </c>
      <c r="K537" s="202">
        <f t="shared" si="25"/>
        <v>35.178639934872912</v>
      </c>
      <c r="L537" s="130">
        <f t="shared" si="26"/>
        <v>203.3686399348729</v>
      </c>
      <c r="M537" s="533">
        <f t="shared" si="27"/>
        <v>4270.7414386323308</v>
      </c>
    </row>
    <row r="538" spans="1:13" ht="25.5" x14ac:dyDescent="0.25">
      <c r="A538" s="561"/>
      <c r="B538" s="135" t="str">
        <f>'23-PEÇAS'!A512</f>
        <v>23.510</v>
      </c>
      <c r="C538" s="437" t="str">
        <f>'23-PEÇAS'!B512</f>
        <v>DISPOSITIVO DR, 2 POLOS, SENSIBILIDADE DE 30 MA, CORRENTE DE 63 A, TIPO AC</v>
      </c>
      <c r="D538" s="135" t="str">
        <f>'23-PEÇAS'!C512</f>
        <v>Sinapi</v>
      </c>
      <c r="E538" s="135">
        <f>'23-PEÇAS'!D512</f>
        <v>39447</v>
      </c>
      <c r="F538" s="129" t="str">
        <f>'23-PEÇAS'!E512</f>
        <v>un</v>
      </c>
      <c r="G538" s="129">
        <f>'23-PEÇAS'!F512</f>
        <v>21</v>
      </c>
      <c r="H538" s="126">
        <f>'23-PEÇAS'!G512</f>
        <v>179.86</v>
      </c>
      <c r="I538" s="126">
        <f>'23-PEÇAS'!H512</f>
        <v>3777.06</v>
      </c>
      <c r="J538" s="127">
        <f>'Composição BDI'!$K$15</f>
        <v>0.20916011614764796</v>
      </c>
      <c r="K538" s="202">
        <f t="shared" si="25"/>
        <v>37.619538490315968</v>
      </c>
      <c r="L538" s="130">
        <f t="shared" si="26"/>
        <v>217.47953849031597</v>
      </c>
      <c r="M538" s="533">
        <f t="shared" si="27"/>
        <v>4567.0703082966356</v>
      </c>
    </row>
    <row r="539" spans="1:13" ht="25.5" x14ac:dyDescent="0.25">
      <c r="A539" s="561"/>
      <c r="B539" s="135" t="str">
        <f>'23-PEÇAS'!A513</f>
        <v>23.511</v>
      </c>
      <c r="C539" s="437" t="str">
        <f>'23-PEÇAS'!B513</f>
        <v>DISPOSITIVO DR, 2 POLOS, SENSIBILIDADE DE 30 MA, CORRENTE DE 80 A, TIPO AC</v>
      </c>
      <c r="D539" s="135" t="str">
        <f>'23-PEÇAS'!C513</f>
        <v>Sinapi</v>
      </c>
      <c r="E539" s="135">
        <f>'23-PEÇAS'!D513</f>
        <v>39448</v>
      </c>
      <c r="F539" s="129" t="str">
        <f>'23-PEÇAS'!E513</f>
        <v>un</v>
      </c>
      <c r="G539" s="129">
        <f>'23-PEÇAS'!F513</f>
        <v>21</v>
      </c>
      <c r="H539" s="126">
        <f>'23-PEÇAS'!G513</f>
        <v>306.7</v>
      </c>
      <c r="I539" s="126">
        <f>'23-PEÇAS'!H513</f>
        <v>6440.7</v>
      </c>
      <c r="J539" s="127">
        <f>'Composição BDI'!$K$15</f>
        <v>0.20916011614764796</v>
      </c>
      <c r="K539" s="202">
        <f t="shared" si="25"/>
        <v>64.149407622483622</v>
      </c>
      <c r="L539" s="130">
        <f t="shared" si="26"/>
        <v>370.84940762248362</v>
      </c>
      <c r="M539" s="533">
        <f t="shared" si="27"/>
        <v>7787.8375600721565</v>
      </c>
    </row>
    <row r="540" spans="1:13" ht="25.5" x14ac:dyDescent="0.25">
      <c r="A540" s="561"/>
      <c r="B540" s="135" t="str">
        <f>'23-PEÇAS'!A514</f>
        <v>23.512</v>
      </c>
      <c r="C540" s="437" t="str">
        <f>'23-PEÇAS'!B514</f>
        <v>DISPOSITIVO DR, 2 POLOS, SENSIBILIDADE DE 300 MA, CORRENTE DE 25 A, TIPO AC</v>
      </c>
      <c r="D540" s="135" t="str">
        <f>'23-PEÇAS'!C514</f>
        <v>Sinapi</v>
      </c>
      <c r="E540" s="135">
        <f>'23-PEÇAS'!D514</f>
        <v>39450</v>
      </c>
      <c r="F540" s="129" t="str">
        <f>'23-PEÇAS'!E514</f>
        <v>un</v>
      </c>
      <c r="G540" s="129">
        <f>'23-PEÇAS'!F514</f>
        <v>21</v>
      </c>
      <c r="H540" s="126">
        <f>'23-PEÇAS'!G514</f>
        <v>187.12</v>
      </c>
      <c r="I540" s="126">
        <f>'23-PEÇAS'!H514</f>
        <v>3929.52</v>
      </c>
      <c r="J540" s="127">
        <f>'Composição BDI'!$K$15</f>
        <v>0.20916011614764796</v>
      </c>
      <c r="K540" s="202">
        <f t="shared" si="25"/>
        <v>39.138040933547884</v>
      </c>
      <c r="L540" s="130">
        <f t="shared" si="26"/>
        <v>226.25804093354787</v>
      </c>
      <c r="M540" s="533">
        <f t="shared" si="27"/>
        <v>4751.4188596045051</v>
      </c>
    </row>
    <row r="541" spans="1:13" ht="25.5" x14ac:dyDescent="0.25">
      <c r="A541" s="561"/>
      <c r="B541" s="135" t="str">
        <f>'23-PEÇAS'!A515</f>
        <v>23.513</v>
      </c>
      <c r="C541" s="437" t="str">
        <f>'23-PEÇAS'!B515</f>
        <v>DISPOSITIVO DR, 2 POLOS, SENSIBILIDADE DE 300 MA, CORRENTE DE 40 A, TIPO AC</v>
      </c>
      <c r="D541" s="135" t="str">
        <f>'23-PEÇAS'!C515</f>
        <v>Sinapi</v>
      </c>
      <c r="E541" s="135">
        <f>'23-PEÇAS'!D515</f>
        <v>39451</v>
      </c>
      <c r="F541" s="129" t="str">
        <f>'23-PEÇAS'!E515</f>
        <v>un</v>
      </c>
      <c r="G541" s="129">
        <f>'23-PEÇAS'!F515</f>
        <v>21</v>
      </c>
      <c r="H541" s="126">
        <f>'23-PEÇAS'!G515</f>
        <v>204.09</v>
      </c>
      <c r="I541" s="126">
        <f>'23-PEÇAS'!H515</f>
        <v>4285.8900000000003</v>
      </c>
      <c r="J541" s="127">
        <f>'Composição BDI'!$K$15</f>
        <v>0.20916011614764796</v>
      </c>
      <c r="K541" s="202">
        <f t="shared" si="25"/>
        <v>42.687488104573475</v>
      </c>
      <c r="L541" s="130">
        <f t="shared" si="26"/>
        <v>246.77748810457348</v>
      </c>
      <c r="M541" s="533">
        <f t="shared" si="27"/>
        <v>5182.3272501960428</v>
      </c>
    </row>
    <row r="542" spans="1:13" ht="25.5" x14ac:dyDescent="0.25">
      <c r="A542" s="561"/>
      <c r="B542" s="135" t="str">
        <f>'23-PEÇAS'!A516</f>
        <v>23.514</v>
      </c>
      <c r="C542" s="437" t="str">
        <f>'23-PEÇAS'!B516</f>
        <v>DISPOSITIVO DR, 2 POLOS, SENSIBILIDADE DE 300 MA, CORRENTE DE 63 A, TIPO AC</v>
      </c>
      <c r="D542" s="135" t="str">
        <f>'23-PEÇAS'!C516</f>
        <v>Sinapi</v>
      </c>
      <c r="E542" s="135">
        <f>'23-PEÇAS'!D516</f>
        <v>39452</v>
      </c>
      <c r="F542" s="129" t="str">
        <f>'23-PEÇAS'!E516</f>
        <v>un</v>
      </c>
      <c r="G542" s="129">
        <f>'23-PEÇAS'!F516</f>
        <v>21</v>
      </c>
      <c r="H542" s="126">
        <f>'23-PEÇAS'!G516</f>
        <v>205.31</v>
      </c>
      <c r="I542" s="126">
        <f>'23-PEÇAS'!H516</f>
        <v>4311.51</v>
      </c>
      <c r="J542" s="127">
        <f>'Composição BDI'!$K$15</f>
        <v>0.20916011614764796</v>
      </c>
      <c r="K542" s="202">
        <f t="shared" ref="K542:K605" si="28">H542*J542</f>
        <v>42.942663446273599</v>
      </c>
      <c r="L542" s="130">
        <f t="shared" ref="L542:L605" si="29">H542+K542</f>
        <v>248.2526634462736</v>
      </c>
      <c r="M542" s="533">
        <f t="shared" ref="M542:M605" si="30">L542*G542</f>
        <v>5213.3059323717453</v>
      </c>
    </row>
    <row r="543" spans="1:13" ht="25.5" x14ac:dyDescent="0.25">
      <c r="A543" s="561"/>
      <c r="B543" s="135" t="str">
        <f>'23-PEÇAS'!A517</f>
        <v>23.515</v>
      </c>
      <c r="C543" s="437" t="str">
        <f>'23-PEÇAS'!B517</f>
        <v>DISPOSITIVO DR, 2 POLOS, SENSIBILIDADE DE 300 MA, CORRENTE DE 80 A, TIPO  AC</v>
      </c>
      <c r="D543" s="135" t="str">
        <f>'23-PEÇAS'!C517</f>
        <v>Sinapi</v>
      </c>
      <c r="E543" s="135">
        <f>'23-PEÇAS'!D517</f>
        <v>39523</v>
      </c>
      <c r="F543" s="129" t="str">
        <f>'23-PEÇAS'!E517</f>
        <v>un</v>
      </c>
      <c r="G543" s="129">
        <f>'23-PEÇAS'!F517</f>
        <v>21</v>
      </c>
      <c r="H543" s="126">
        <f>'23-PEÇAS'!G517</f>
        <v>342.28</v>
      </c>
      <c r="I543" s="126">
        <f>'23-PEÇAS'!H517</f>
        <v>7187.88</v>
      </c>
      <c r="J543" s="127">
        <f>'Composição BDI'!$K$15</f>
        <v>0.20916011614764796</v>
      </c>
      <c r="K543" s="202">
        <f t="shared" si="28"/>
        <v>71.591324555016939</v>
      </c>
      <c r="L543" s="130">
        <f t="shared" si="29"/>
        <v>413.87132455501694</v>
      </c>
      <c r="M543" s="533">
        <f t="shared" si="30"/>
        <v>8691.2978156553563</v>
      </c>
    </row>
    <row r="544" spans="1:13" ht="25.5" x14ac:dyDescent="0.25">
      <c r="A544" s="561"/>
      <c r="B544" s="135" t="str">
        <f>'23-PEÇAS'!A518</f>
        <v>23.516</v>
      </c>
      <c r="C544" s="437" t="str">
        <f>'23-PEÇAS'!B518</f>
        <v>DISPOSITIVO DR, 4 POLOS, SENSIBILIDADE DE 30 MA, CORRENTE DE 100 A, TIPO AC</v>
      </c>
      <c r="D544" s="135" t="str">
        <f>'23-PEÇAS'!C518</f>
        <v>Sinapi</v>
      </c>
      <c r="E544" s="135">
        <f>'23-PEÇAS'!D518</f>
        <v>39449</v>
      </c>
      <c r="F544" s="129" t="str">
        <f>'23-PEÇAS'!E518</f>
        <v>un</v>
      </c>
      <c r="G544" s="129">
        <f>'23-PEÇAS'!F518</f>
        <v>21</v>
      </c>
      <c r="H544" s="126">
        <f>'23-PEÇAS'!G518</f>
        <v>379.05</v>
      </c>
      <c r="I544" s="126">
        <f>'23-PEÇAS'!H518</f>
        <v>7960.05</v>
      </c>
      <c r="J544" s="127">
        <f>'Composição BDI'!$K$15</f>
        <v>0.20916011614764796</v>
      </c>
      <c r="K544" s="202">
        <f t="shared" si="28"/>
        <v>79.282142025765964</v>
      </c>
      <c r="L544" s="130">
        <f t="shared" si="29"/>
        <v>458.33214202576596</v>
      </c>
      <c r="M544" s="533">
        <f t="shared" si="30"/>
        <v>9624.9749825410854</v>
      </c>
    </row>
    <row r="545" spans="1:13" ht="25.5" x14ac:dyDescent="0.25">
      <c r="A545" s="561"/>
      <c r="B545" s="135" t="str">
        <f>'23-PEÇAS'!A519</f>
        <v>23.517</v>
      </c>
      <c r="C545" s="437" t="str">
        <f>'23-PEÇAS'!B519</f>
        <v>DISPOSITIVO DR, 4 POLOS, SENSIBILIDADE DE 30 MA, CORRENTE DE 25 A, TIPO AC</v>
      </c>
      <c r="D545" s="135" t="str">
        <f>'23-PEÇAS'!C519</f>
        <v>Sinapi</v>
      </c>
      <c r="E545" s="135">
        <f>'23-PEÇAS'!D519</f>
        <v>39455</v>
      </c>
      <c r="F545" s="129" t="str">
        <f>'23-PEÇAS'!E519</f>
        <v>un</v>
      </c>
      <c r="G545" s="129">
        <f>'23-PEÇAS'!F519</f>
        <v>21</v>
      </c>
      <c r="H545" s="126">
        <f>'23-PEÇAS'!G519</f>
        <v>188.28</v>
      </c>
      <c r="I545" s="126">
        <f>'23-PEÇAS'!H519</f>
        <v>3953.88</v>
      </c>
      <c r="J545" s="127">
        <f>'Composição BDI'!$K$15</f>
        <v>0.20916011614764796</v>
      </c>
      <c r="K545" s="202">
        <f t="shared" si="28"/>
        <v>39.380666668279154</v>
      </c>
      <c r="L545" s="130">
        <f t="shared" si="29"/>
        <v>227.66066666827916</v>
      </c>
      <c r="M545" s="533">
        <f t="shared" si="30"/>
        <v>4780.8740000338621</v>
      </c>
    </row>
    <row r="546" spans="1:13" ht="25.5" x14ac:dyDescent="0.25">
      <c r="A546" s="561"/>
      <c r="B546" s="135" t="str">
        <f>'23-PEÇAS'!A520</f>
        <v>23.518</v>
      </c>
      <c r="C546" s="437" t="str">
        <f>'23-PEÇAS'!B520</f>
        <v>DISPOSITIVO DR, 4 POLOS, SENSIBILIDADE DE 30 MA, CORRENTE DE 40 A, TIPO AC</v>
      </c>
      <c r="D546" s="135" t="str">
        <f>'23-PEÇAS'!C520</f>
        <v>Sinapi</v>
      </c>
      <c r="E546" s="135">
        <f>'23-PEÇAS'!D520</f>
        <v>39456</v>
      </c>
      <c r="F546" s="129" t="str">
        <f>'23-PEÇAS'!E520</f>
        <v>un</v>
      </c>
      <c r="G546" s="129">
        <f>'23-PEÇAS'!F520</f>
        <v>21</v>
      </c>
      <c r="H546" s="126">
        <f>'23-PEÇAS'!G520</f>
        <v>188.42</v>
      </c>
      <c r="I546" s="126">
        <f>'23-PEÇAS'!H520</f>
        <v>3956.82</v>
      </c>
      <c r="J546" s="127">
        <f>'Composição BDI'!$K$15</f>
        <v>0.20916011614764796</v>
      </c>
      <c r="K546" s="202">
        <f t="shared" si="28"/>
        <v>39.409949084539825</v>
      </c>
      <c r="L546" s="130">
        <f t="shared" si="29"/>
        <v>227.82994908453981</v>
      </c>
      <c r="M546" s="533">
        <f t="shared" si="30"/>
        <v>4784.4289307753361</v>
      </c>
    </row>
    <row r="547" spans="1:13" ht="25.5" x14ac:dyDescent="0.25">
      <c r="A547" s="561"/>
      <c r="B547" s="135" t="str">
        <f>'23-PEÇAS'!A521</f>
        <v>23.519</v>
      </c>
      <c r="C547" s="437" t="str">
        <f>'23-PEÇAS'!B521</f>
        <v>DISPOSITIVO DR, 4 POLOS, SENSIBILIDADE DE 30 MA, CORRENTE DE 63 A, TIPO AC</v>
      </c>
      <c r="D547" s="135" t="str">
        <f>'23-PEÇAS'!C521</f>
        <v>Sinapi</v>
      </c>
      <c r="E547" s="135">
        <f>'23-PEÇAS'!D521</f>
        <v>39457</v>
      </c>
      <c r="F547" s="129" t="str">
        <f>'23-PEÇAS'!E521</f>
        <v>un</v>
      </c>
      <c r="G547" s="129">
        <f>'23-PEÇAS'!F521</f>
        <v>21</v>
      </c>
      <c r="H547" s="126">
        <f>'23-PEÇAS'!G521</f>
        <v>205.41</v>
      </c>
      <c r="I547" s="126">
        <f>'23-PEÇAS'!H521</f>
        <v>4313.6099999999997</v>
      </c>
      <c r="J547" s="127">
        <f>'Composição BDI'!$K$15</f>
        <v>0.20916011614764796</v>
      </c>
      <c r="K547" s="202">
        <f t="shared" si="28"/>
        <v>42.963579457888365</v>
      </c>
      <c r="L547" s="130">
        <f t="shared" si="29"/>
        <v>248.37357945788835</v>
      </c>
      <c r="M547" s="533">
        <f t="shared" si="30"/>
        <v>5215.845168615655</v>
      </c>
    </row>
    <row r="548" spans="1:13" ht="25.5" x14ac:dyDescent="0.25">
      <c r="A548" s="561"/>
      <c r="B548" s="135" t="str">
        <f>'23-PEÇAS'!A522</f>
        <v>23.520</v>
      </c>
      <c r="C548" s="437" t="str">
        <f>'23-PEÇAS'!B522</f>
        <v>DISPOSITIVO DR, 4 POLOS, SENSIBILIDADE DE 30 MA, CORRENTE DE 80 A, TIPO AC</v>
      </c>
      <c r="D548" s="135" t="str">
        <f>'23-PEÇAS'!C522</f>
        <v>Sinapi</v>
      </c>
      <c r="E548" s="135">
        <f>'23-PEÇAS'!D522</f>
        <v>39458</v>
      </c>
      <c r="F548" s="129" t="str">
        <f>'23-PEÇAS'!E522</f>
        <v>un</v>
      </c>
      <c r="G548" s="129">
        <f>'23-PEÇAS'!F522</f>
        <v>21</v>
      </c>
      <c r="H548" s="126">
        <f>'23-PEÇAS'!G522</f>
        <v>381.84</v>
      </c>
      <c r="I548" s="126">
        <f>'23-PEÇAS'!H522</f>
        <v>8018.64</v>
      </c>
      <c r="J548" s="127">
        <f>'Composição BDI'!$K$15</f>
        <v>0.20916011614764796</v>
      </c>
      <c r="K548" s="202">
        <f t="shared" si="28"/>
        <v>79.865698749817895</v>
      </c>
      <c r="L548" s="130">
        <f t="shared" si="29"/>
        <v>461.70569874981788</v>
      </c>
      <c r="M548" s="533">
        <f t="shared" si="30"/>
        <v>9695.8196737461749</v>
      </c>
    </row>
    <row r="549" spans="1:13" ht="25.5" x14ac:dyDescent="0.25">
      <c r="A549" s="561"/>
      <c r="B549" s="135" t="str">
        <f>'23-PEÇAS'!A523</f>
        <v>23.521</v>
      </c>
      <c r="C549" s="437" t="str">
        <f>'23-PEÇAS'!B523</f>
        <v>DISPOSITIVO DR, 4 POLOS, SENSIBILIDADE DE 300 MA, CORRENTE DE 100 A, TIPO AC</v>
      </c>
      <c r="D549" s="135" t="str">
        <f>'23-PEÇAS'!C523</f>
        <v>Sinapi</v>
      </c>
      <c r="E549" s="135">
        <f>'23-PEÇAS'!D523</f>
        <v>39464</v>
      </c>
      <c r="F549" s="129" t="str">
        <f>'23-PEÇAS'!E523</f>
        <v>un</v>
      </c>
      <c r="G549" s="129">
        <f>'23-PEÇAS'!F523</f>
        <v>21</v>
      </c>
      <c r="H549" s="126">
        <f>'23-PEÇAS'!G523</f>
        <v>614.03</v>
      </c>
      <c r="I549" s="126">
        <f>'23-PEÇAS'!H523</f>
        <v>12894.63</v>
      </c>
      <c r="J549" s="127">
        <f>'Composição BDI'!$K$15</f>
        <v>0.20916011614764796</v>
      </c>
      <c r="K549" s="202">
        <f t="shared" si="28"/>
        <v>128.43058611814027</v>
      </c>
      <c r="L549" s="130">
        <f t="shared" si="29"/>
        <v>742.46058611814021</v>
      </c>
      <c r="M549" s="533">
        <f t="shared" si="30"/>
        <v>15591.672308480944</v>
      </c>
    </row>
    <row r="550" spans="1:13" ht="25.5" x14ac:dyDescent="0.25">
      <c r="A550" s="561"/>
      <c r="B550" s="135" t="str">
        <f>'23-PEÇAS'!A524</f>
        <v>23.522</v>
      </c>
      <c r="C550" s="437" t="str">
        <f>'23-PEÇAS'!B524</f>
        <v>DISPOSITIVO DR, 4 POLOS, SENSIBILIDADE DE 300 MA, CORRENTE DE 25 A, TIPO AC</v>
      </c>
      <c r="D550" s="135" t="str">
        <f>'23-PEÇAS'!C524</f>
        <v>Sinapi</v>
      </c>
      <c r="E550" s="135">
        <f>'23-PEÇAS'!D524</f>
        <v>39460</v>
      </c>
      <c r="F550" s="129" t="str">
        <f>'23-PEÇAS'!E524</f>
        <v>un</v>
      </c>
      <c r="G550" s="129">
        <f>'23-PEÇAS'!F524</f>
        <v>21</v>
      </c>
      <c r="H550" s="126">
        <f>'23-PEÇAS'!G524</f>
        <v>233.78</v>
      </c>
      <c r="I550" s="126">
        <f>'23-PEÇAS'!H524</f>
        <v>4909.38</v>
      </c>
      <c r="J550" s="127">
        <f>'Composição BDI'!$K$15</f>
        <v>0.20916011614764796</v>
      </c>
      <c r="K550" s="202">
        <f t="shared" si="28"/>
        <v>48.897451952997137</v>
      </c>
      <c r="L550" s="130">
        <f t="shared" si="29"/>
        <v>282.67745195299716</v>
      </c>
      <c r="M550" s="533">
        <f t="shared" si="30"/>
        <v>5936.2264910129406</v>
      </c>
    </row>
    <row r="551" spans="1:13" ht="25.5" x14ac:dyDescent="0.25">
      <c r="A551" s="561"/>
      <c r="B551" s="135" t="str">
        <f>'23-PEÇAS'!A525</f>
        <v>23.523</v>
      </c>
      <c r="C551" s="437" t="str">
        <f>'23-PEÇAS'!B525</f>
        <v>DISPOSITIVO DR, 4 POLOS, SENSIBILIDADE DE 300 MA, CORRENTE DE 40 A, TIPO AC</v>
      </c>
      <c r="D551" s="135" t="str">
        <f>'23-PEÇAS'!C525</f>
        <v>Sinapi</v>
      </c>
      <c r="E551" s="135">
        <f>'23-PEÇAS'!D525</f>
        <v>39461</v>
      </c>
      <c r="F551" s="129" t="str">
        <f>'23-PEÇAS'!E525</f>
        <v>un</v>
      </c>
      <c r="G551" s="129">
        <f>'23-PEÇAS'!F525</f>
        <v>21</v>
      </c>
      <c r="H551" s="126">
        <f>'23-PEÇAS'!G525</f>
        <v>273.93</v>
      </c>
      <c r="I551" s="126">
        <f>'23-PEÇAS'!H525</f>
        <v>5752.53</v>
      </c>
      <c r="J551" s="127">
        <f>'Composição BDI'!$K$15</f>
        <v>0.20916011614764796</v>
      </c>
      <c r="K551" s="202">
        <f t="shared" si="28"/>
        <v>57.295230616325206</v>
      </c>
      <c r="L551" s="130">
        <f t="shared" si="29"/>
        <v>331.22523061632523</v>
      </c>
      <c r="M551" s="533">
        <f t="shared" si="30"/>
        <v>6955.7298429428301</v>
      </c>
    </row>
    <row r="552" spans="1:13" ht="25.5" x14ac:dyDescent="0.25">
      <c r="A552" s="561"/>
      <c r="B552" s="135" t="str">
        <f>'23-PEÇAS'!A526</f>
        <v>23.524</v>
      </c>
      <c r="C552" s="437" t="str">
        <f>'23-PEÇAS'!B526</f>
        <v>DISPOSITIVO DR, 4 POLOS, SENSIBILIDADE DE 300 MA, CORRENTE DE 63 A, TIPO AC</v>
      </c>
      <c r="D552" s="135" t="str">
        <f>'23-PEÇAS'!C526</f>
        <v>Sinapi</v>
      </c>
      <c r="E552" s="135">
        <f>'23-PEÇAS'!D526</f>
        <v>39462</v>
      </c>
      <c r="F552" s="129" t="str">
        <f>'23-PEÇAS'!E526</f>
        <v>un</v>
      </c>
      <c r="G552" s="129">
        <f>'23-PEÇAS'!F526</f>
        <v>21</v>
      </c>
      <c r="H552" s="126">
        <f>'23-PEÇAS'!G526</f>
        <v>264</v>
      </c>
      <c r="I552" s="126">
        <f>'23-PEÇAS'!H526</f>
        <v>5544</v>
      </c>
      <c r="J552" s="127">
        <f>'Composição BDI'!$K$15</f>
        <v>0.20916011614764796</v>
      </c>
      <c r="K552" s="202">
        <f t="shared" si="28"/>
        <v>55.218270662979059</v>
      </c>
      <c r="L552" s="130">
        <f t="shared" si="29"/>
        <v>319.21827066297908</v>
      </c>
      <c r="M552" s="533">
        <f t="shared" si="30"/>
        <v>6703.5836839225603</v>
      </c>
    </row>
    <row r="553" spans="1:13" ht="25.5" x14ac:dyDescent="0.25">
      <c r="A553" s="561"/>
      <c r="B553" s="135" t="str">
        <f>'23-PEÇAS'!A527</f>
        <v>23.525</v>
      </c>
      <c r="C553" s="437" t="str">
        <f>'23-PEÇAS'!B527</f>
        <v>DISPOSITIVO DR, 4 POLOS, SENSIBILIDADE DE 300 MA, CORRENTE DE 80 A, TIPO AC</v>
      </c>
      <c r="D553" s="135" t="str">
        <f>'23-PEÇAS'!C527</f>
        <v>Sinapi</v>
      </c>
      <c r="E553" s="135">
        <f>'23-PEÇAS'!D527</f>
        <v>39463</v>
      </c>
      <c r="F553" s="129" t="str">
        <f>'23-PEÇAS'!E527</f>
        <v>un</v>
      </c>
      <c r="G553" s="129">
        <f>'23-PEÇAS'!F527</f>
        <v>21</v>
      </c>
      <c r="H553" s="126">
        <f>'23-PEÇAS'!G527</f>
        <v>609.27</v>
      </c>
      <c r="I553" s="126">
        <f>'23-PEÇAS'!H527</f>
        <v>12794.67</v>
      </c>
      <c r="J553" s="127">
        <f>'Composição BDI'!$K$15</f>
        <v>0.20916011614764796</v>
      </c>
      <c r="K553" s="202">
        <f t="shared" si="28"/>
        <v>127.43498396527747</v>
      </c>
      <c r="L553" s="130">
        <f t="shared" si="29"/>
        <v>736.70498396527751</v>
      </c>
      <c r="M553" s="533">
        <f t="shared" si="30"/>
        <v>15470.804663270828</v>
      </c>
    </row>
    <row r="554" spans="1:13" ht="38.25" x14ac:dyDescent="0.25">
      <c r="A554" s="561"/>
      <c r="B554" s="135" t="str">
        <f>'23-PEÇAS'!A528</f>
        <v>23.526</v>
      </c>
      <c r="C554" s="437" t="str">
        <f>'23-PEÇAS'!B528</f>
        <v>DIVISORIA EM GRANITO, COM DUAS FACES POLIDAS, TIPO ANDORINHA/ QUARTZ/ CASTELO/ CORUMBA OU OUTROS EQUIVALENTES DA REGIAO, E=  *3,0*  CM</v>
      </c>
      <c r="D554" s="135" t="str">
        <f>'23-PEÇAS'!C528</f>
        <v>Sinapi</v>
      </c>
      <c r="E554" s="135">
        <f>'23-PEÇAS'!D528</f>
        <v>44476</v>
      </c>
      <c r="F554" s="129" t="str">
        <f>'23-PEÇAS'!E528</f>
        <v>m²</v>
      </c>
      <c r="G554" s="129">
        <f>'23-PEÇAS'!F528</f>
        <v>70</v>
      </c>
      <c r="H554" s="126">
        <f>'23-PEÇAS'!G528</f>
        <v>535.34</v>
      </c>
      <c r="I554" s="126">
        <f>'23-PEÇAS'!H528</f>
        <v>37473.800000000003</v>
      </c>
      <c r="J554" s="127">
        <f>'Composição BDI'!$K$15</f>
        <v>0.20916011614764796</v>
      </c>
      <c r="K554" s="202">
        <f t="shared" si="28"/>
        <v>111.97177657848187</v>
      </c>
      <c r="L554" s="130">
        <f t="shared" si="29"/>
        <v>647.31177657848184</v>
      </c>
      <c r="M554" s="533">
        <f t="shared" si="30"/>
        <v>45311.824360493731</v>
      </c>
    </row>
    <row r="555" spans="1:13" ht="25.5" x14ac:dyDescent="0.25">
      <c r="A555" s="561"/>
      <c r="B555" s="135" t="str">
        <f>'23-PEÇAS'!A529</f>
        <v>23.527</v>
      </c>
      <c r="C555" s="437" t="str">
        <f>'23-PEÇAS'!B529</f>
        <v>DIVISORIA EM MARMORE, COM DUAS FACES POLIDAS, BRANCO COMUM, E=  *3,0* CM</v>
      </c>
      <c r="D555" s="135" t="str">
        <f>'23-PEÇAS'!C529</f>
        <v>Sinapi</v>
      </c>
      <c r="E555" s="135">
        <f>'23-PEÇAS'!D529</f>
        <v>10629</v>
      </c>
      <c r="F555" s="129" t="str">
        <f>'23-PEÇAS'!E529</f>
        <v>m²</v>
      </c>
      <c r="G555" s="129">
        <f>'23-PEÇAS'!F529</f>
        <v>70</v>
      </c>
      <c r="H555" s="126">
        <f>'23-PEÇAS'!G529</f>
        <v>533.5</v>
      </c>
      <c r="I555" s="126">
        <f>'23-PEÇAS'!H529</f>
        <v>37345</v>
      </c>
      <c r="J555" s="127">
        <f>'Composição BDI'!$K$15</f>
        <v>0.20916011614764796</v>
      </c>
      <c r="K555" s="202">
        <f t="shared" si="28"/>
        <v>111.58692196477018</v>
      </c>
      <c r="L555" s="130">
        <f t="shared" si="29"/>
        <v>645.08692196477023</v>
      </c>
      <c r="M555" s="533">
        <f t="shared" si="30"/>
        <v>45156.084537533912</v>
      </c>
    </row>
    <row r="556" spans="1:13" ht="25.5" x14ac:dyDescent="0.25">
      <c r="A556" s="561"/>
      <c r="B556" s="135" t="str">
        <f>'23-PEÇAS'!A530</f>
        <v>23.528</v>
      </c>
      <c r="C556" s="437" t="str">
        <f>'23-PEÇAS'!B530</f>
        <v>DIVISORIA, PLACA  PRE-MOLDADA EM GRANILITE, MARMORITE OU GRANITINA,  E = *3 CM</v>
      </c>
      <c r="D556" s="135" t="str">
        <f>'23-PEÇAS'!C530</f>
        <v>Sinapi</v>
      </c>
      <c r="E556" s="135">
        <f>'23-PEÇAS'!D530</f>
        <v>10698</v>
      </c>
      <c r="F556" s="129" t="str">
        <f>'23-PEÇAS'!E530</f>
        <v>m²</v>
      </c>
      <c r="G556" s="129">
        <f>'23-PEÇAS'!F530</f>
        <v>70</v>
      </c>
      <c r="H556" s="126">
        <f>'23-PEÇAS'!G530</f>
        <v>55.66</v>
      </c>
      <c r="I556" s="126">
        <f>'23-PEÇAS'!H530</f>
        <v>3896.2</v>
      </c>
      <c r="J556" s="127">
        <f>'Composição BDI'!$K$15</f>
        <v>0.20916011614764796</v>
      </c>
      <c r="K556" s="202">
        <f t="shared" si="28"/>
        <v>11.641852064778085</v>
      </c>
      <c r="L556" s="130">
        <f t="shared" si="29"/>
        <v>67.301852064778075</v>
      </c>
      <c r="M556" s="533">
        <f t="shared" si="30"/>
        <v>4711.1296445344651</v>
      </c>
    </row>
    <row r="557" spans="1:13" ht="25.5" x14ac:dyDescent="0.25">
      <c r="A557" s="561"/>
      <c r="B557" s="135" t="str">
        <f>'23-PEÇAS'!A531</f>
        <v>23.529</v>
      </c>
      <c r="C557" s="437" t="str">
        <f>'23-PEÇAS'!B531</f>
        <v>DUCHA HIGIENICA PLASTICA COM REGISTRO METALICO 1/2 "</v>
      </c>
      <c r="D557" s="135" t="str">
        <f>'23-PEÇAS'!C531</f>
        <v>Sinapi</v>
      </c>
      <c r="E557" s="135">
        <f>'23-PEÇAS'!D531</f>
        <v>1370</v>
      </c>
      <c r="F557" s="129" t="str">
        <f>'23-PEÇAS'!E531</f>
        <v>un</v>
      </c>
      <c r="G557" s="129">
        <f>'23-PEÇAS'!F531</f>
        <v>35</v>
      </c>
      <c r="H557" s="126">
        <f>'23-PEÇAS'!G531</f>
        <v>96.3</v>
      </c>
      <c r="I557" s="126">
        <f>'23-PEÇAS'!H531</f>
        <v>3370.5</v>
      </c>
      <c r="J557" s="127">
        <f>'Composição BDI'!$K$15</f>
        <v>0.20916011614764796</v>
      </c>
      <c r="K557" s="202">
        <f t="shared" si="28"/>
        <v>20.142119185018498</v>
      </c>
      <c r="L557" s="130">
        <f t="shared" si="29"/>
        <v>116.4421191850185</v>
      </c>
      <c r="M557" s="533">
        <f t="shared" si="30"/>
        <v>4075.4741714756474</v>
      </c>
    </row>
    <row r="558" spans="1:13" ht="25.5" x14ac:dyDescent="0.25">
      <c r="A558" s="561"/>
      <c r="B558" s="135" t="str">
        <f>'23-PEÇAS'!A532</f>
        <v>23.530</v>
      </c>
      <c r="C558" s="437" t="str">
        <f>'23-PEÇAS'!B532</f>
        <v>ELETRODO REVESTIDO AWS - E6013, DIAMETRO IGUAL A 2,50 MM</v>
      </c>
      <c r="D558" s="135" t="str">
        <f>'23-PEÇAS'!C532</f>
        <v>Sinapi</v>
      </c>
      <c r="E558" s="135">
        <f>'23-PEÇAS'!D532</f>
        <v>11002</v>
      </c>
      <c r="F558" s="129" t="str">
        <f>'23-PEÇAS'!E532</f>
        <v>Kg</v>
      </c>
      <c r="G558" s="129">
        <f>'23-PEÇAS'!F532</f>
        <v>350</v>
      </c>
      <c r="H558" s="126">
        <f>'23-PEÇAS'!G532</f>
        <v>34.47</v>
      </c>
      <c r="I558" s="126">
        <f>'23-PEÇAS'!H532</f>
        <v>12064.5</v>
      </c>
      <c r="J558" s="127">
        <f>'Composição BDI'!$K$15</f>
        <v>0.20916011614764796</v>
      </c>
      <c r="K558" s="202">
        <f t="shared" si="28"/>
        <v>7.2097492036094248</v>
      </c>
      <c r="L558" s="130">
        <f t="shared" si="29"/>
        <v>41.679749203609425</v>
      </c>
      <c r="M558" s="533">
        <f t="shared" si="30"/>
        <v>14587.912221263299</v>
      </c>
    </row>
    <row r="559" spans="1:13" ht="25.5" x14ac:dyDescent="0.25">
      <c r="A559" s="561"/>
      <c r="B559" s="135" t="str">
        <f>'23-PEÇAS'!A533</f>
        <v>23.531</v>
      </c>
      <c r="C559" s="437" t="str">
        <f>'23-PEÇAS'!B533</f>
        <v>ELETRODO REVESTIDO AWS - E6013, DIAMETRO IGUAL A 4,00 MM</v>
      </c>
      <c r="D559" s="135" t="str">
        <f>'23-PEÇAS'!C533</f>
        <v>Sinapi</v>
      </c>
      <c r="E559" s="135">
        <f>'23-PEÇAS'!D533</f>
        <v>10999</v>
      </c>
      <c r="F559" s="129" t="str">
        <f>'23-PEÇAS'!E533</f>
        <v>kg</v>
      </c>
      <c r="G559" s="129">
        <f>'23-PEÇAS'!F533</f>
        <v>35</v>
      </c>
      <c r="H559" s="126">
        <f>'23-PEÇAS'!G533</f>
        <v>33.119999999999997</v>
      </c>
      <c r="I559" s="126">
        <f>'23-PEÇAS'!H533</f>
        <v>1159.2</v>
      </c>
      <c r="J559" s="127">
        <f>'Composição BDI'!$K$15</f>
        <v>0.20916011614764796</v>
      </c>
      <c r="K559" s="202">
        <f t="shared" si="28"/>
        <v>6.9273830468100996</v>
      </c>
      <c r="L559" s="130">
        <f t="shared" si="29"/>
        <v>40.047383046810097</v>
      </c>
      <c r="M559" s="533">
        <f t="shared" si="30"/>
        <v>1401.6584066383534</v>
      </c>
    </row>
    <row r="560" spans="1:13" x14ac:dyDescent="0.25">
      <c r="A560" s="561"/>
      <c r="B560" s="135" t="str">
        <f>'23-PEÇAS'!A534</f>
        <v>23.532</v>
      </c>
      <c r="C560" s="437" t="str">
        <f>'23-PEÇAS'!B534</f>
        <v>ELETRODUTO DE PVC RIGIDO ROSCAVEL DE 1 ", SEM LUVA</v>
      </c>
      <c r="D560" s="135" t="str">
        <f>'23-PEÇAS'!C534</f>
        <v>Sinapi</v>
      </c>
      <c r="E560" s="135">
        <f>'23-PEÇAS'!D534</f>
        <v>2685</v>
      </c>
      <c r="F560" s="129" t="str">
        <f>'23-PEÇAS'!E534</f>
        <v>m</v>
      </c>
      <c r="G560" s="129">
        <f>'23-PEÇAS'!F534</f>
        <v>14</v>
      </c>
      <c r="H560" s="126">
        <f>'23-PEÇAS'!G534</f>
        <v>8.5</v>
      </c>
      <c r="I560" s="126">
        <f>'23-PEÇAS'!H534</f>
        <v>119</v>
      </c>
      <c r="J560" s="127">
        <f>'Composição BDI'!$K$15</f>
        <v>0.20916011614764796</v>
      </c>
      <c r="K560" s="202">
        <f t="shared" si="28"/>
        <v>1.7778609872550075</v>
      </c>
      <c r="L560" s="130">
        <f t="shared" si="29"/>
        <v>10.277860987255007</v>
      </c>
      <c r="M560" s="533">
        <f t="shared" si="30"/>
        <v>143.89005382157009</v>
      </c>
    </row>
    <row r="561" spans="1:13" ht="25.5" x14ac:dyDescent="0.25">
      <c r="A561" s="561"/>
      <c r="B561" s="135" t="str">
        <f>'23-PEÇAS'!A535</f>
        <v>23.533</v>
      </c>
      <c r="C561" s="437" t="str">
        <f>'23-PEÇAS'!B535</f>
        <v>ELETRODUTO DE PVC RIGIDO ROSCAVEL DE 1 1/2 ", SEM LUVA</v>
      </c>
      <c r="D561" s="135" t="str">
        <f>'23-PEÇAS'!C535</f>
        <v>Sinapi</v>
      </c>
      <c r="E561" s="135">
        <f>'23-PEÇAS'!D535</f>
        <v>2680</v>
      </c>
      <c r="F561" s="129" t="str">
        <f>'23-PEÇAS'!E535</f>
        <v>m</v>
      </c>
      <c r="G561" s="129">
        <f>'23-PEÇAS'!F535</f>
        <v>14</v>
      </c>
      <c r="H561" s="126">
        <f>'23-PEÇAS'!G535</f>
        <v>12.39</v>
      </c>
      <c r="I561" s="126">
        <f>'23-PEÇAS'!H535</f>
        <v>173.46</v>
      </c>
      <c r="J561" s="127">
        <f>'Composição BDI'!$K$15</f>
        <v>0.20916011614764796</v>
      </c>
      <c r="K561" s="202">
        <f t="shared" si="28"/>
        <v>2.5914938390693583</v>
      </c>
      <c r="L561" s="130">
        <f t="shared" si="29"/>
        <v>14.981493839069358</v>
      </c>
      <c r="M561" s="533">
        <f t="shared" si="30"/>
        <v>209.74091374697102</v>
      </c>
    </row>
    <row r="562" spans="1:13" ht="25.5" x14ac:dyDescent="0.25">
      <c r="A562" s="561"/>
      <c r="B562" s="135" t="str">
        <f>'23-PEÇAS'!A536</f>
        <v>23.534</v>
      </c>
      <c r="C562" s="437" t="str">
        <f>'23-PEÇAS'!B536</f>
        <v>ELETRODUTO DE PVC RIGIDO ROSCAVEL DE 1 1/4 ", SEM LUVA</v>
      </c>
      <c r="D562" s="135" t="str">
        <f>'23-PEÇAS'!C536</f>
        <v>Sinapi</v>
      </c>
      <c r="E562" s="135">
        <f>'23-PEÇAS'!D536</f>
        <v>2684</v>
      </c>
      <c r="F562" s="129" t="str">
        <f>'23-PEÇAS'!E536</f>
        <v>m</v>
      </c>
      <c r="G562" s="129">
        <f>'23-PEÇAS'!F536</f>
        <v>35</v>
      </c>
      <c r="H562" s="126">
        <f>'23-PEÇAS'!G536</f>
        <v>11.27</v>
      </c>
      <c r="I562" s="126">
        <f>'23-PEÇAS'!H536</f>
        <v>394.45</v>
      </c>
      <c r="J562" s="127">
        <f>'Composição BDI'!$K$15</f>
        <v>0.20916011614764796</v>
      </c>
      <c r="K562" s="202">
        <f t="shared" si="28"/>
        <v>2.3572345089839923</v>
      </c>
      <c r="L562" s="130">
        <f t="shared" si="29"/>
        <v>13.627234508983992</v>
      </c>
      <c r="M562" s="533">
        <f t="shared" si="30"/>
        <v>476.95320781443974</v>
      </c>
    </row>
    <row r="563" spans="1:13" ht="25.5" x14ac:dyDescent="0.25">
      <c r="A563" s="561"/>
      <c r="B563" s="135" t="str">
        <f>'23-PEÇAS'!A537</f>
        <v>23.535</v>
      </c>
      <c r="C563" s="437" t="str">
        <f>'23-PEÇAS'!B537</f>
        <v>ELETRODUTO DE PVC RIGIDO ROSCAVEL DE 1/2 ", SEM LUVA</v>
      </c>
      <c r="D563" s="135" t="str">
        <f>'23-PEÇAS'!C537</f>
        <v>Sinapi</v>
      </c>
      <c r="E563" s="135">
        <f>'23-PEÇAS'!D537</f>
        <v>2673</v>
      </c>
      <c r="F563" s="129" t="str">
        <f>'23-PEÇAS'!E537</f>
        <v>m</v>
      </c>
      <c r="G563" s="129">
        <f>'23-PEÇAS'!F537</f>
        <v>14</v>
      </c>
      <c r="H563" s="126">
        <f>'23-PEÇAS'!G537</f>
        <v>4.37</v>
      </c>
      <c r="I563" s="126">
        <f>'23-PEÇAS'!H537</f>
        <v>61.18</v>
      </c>
      <c r="J563" s="127">
        <f>'Composição BDI'!$K$15</f>
        <v>0.20916011614764796</v>
      </c>
      <c r="K563" s="202">
        <f t="shared" si="28"/>
        <v>0.91402970756522162</v>
      </c>
      <c r="L563" s="130">
        <f t="shared" si="29"/>
        <v>5.2840297075652218</v>
      </c>
      <c r="M563" s="533">
        <f t="shared" si="30"/>
        <v>73.9764159059131</v>
      </c>
    </row>
    <row r="564" spans="1:13" x14ac:dyDescent="0.25">
      <c r="A564" s="561"/>
      <c r="B564" s="135" t="str">
        <f>'23-PEÇAS'!A538</f>
        <v>23.536</v>
      </c>
      <c r="C564" s="437" t="str">
        <f>'23-PEÇAS'!B538</f>
        <v>ELETRODUTO DE PVC RIGIDO ROSCAVEL DE 2 ", SEM LUVA</v>
      </c>
      <c r="D564" s="135" t="str">
        <f>'23-PEÇAS'!C538</f>
        <v>Sinapi</v>
      </c>
      <c r="E564" s="135">
        <f>'23-PEÇAS'!D538</f>
        <v>2681</v>
      </c>
      <c r="F564" s="129" t="str">
        <f>'23-PEÇAS'!E538</f>
        <v>m</v>
      </c>
      <c r="G564" s="129">
        <f>'23-PEÇAS'!F538</f>
        <v>14</v>
      </c>
      <c r="H564" s="126">
        <f>'23-PEÇAS'!G538</f>
        <v>20.25</v>
      </c>
      <c r="I564" s="126">
        <f>'23-PEÇAS'!H538</f>
        <v>283.5</v>
      </c>
      <c r="J564" s="127">
        <f>'Composição BDI'!$K$15</f>
        <v>0.20916011614764796</v>
      </c>
      <c r="K564" s="202">
        <f t="shared" si="28"/>
        <v>4.2354923519898708</v>
      </c>
      <c r="L564" s="130">
        <f t="shared" si="29"/>
        <v>24.485492351989869</v>
      </c>
      <c r="M564" s="533">
        <f t="shared" si="30"/>
        <v>342.79689292785815</v>
      </c>
    </row>
    <row r="565" spans="1:13" ht="25.5" x14ac:dyDescent="0.25">
      <c r="A565" s="561"/>
      <c r="B565" s="135" t="str">
        <f>'23-PEÇAS'!A539</f>
        <v>23.537</v>
      </c>
      <c r="C565" s="437" t="str">
        <f>'23-PEÇAS'!B539</f>
        <v>ELETRODUTO DE PVC RIGIDO ROSCAVEL DE 2 1/2 ", SEM LUVA</v>
      </c>
      <c r="D565" s="135" t="str">
        <f>'23-PEÇAS'!C539</f>
        <v>Sinapi</v>
      </c>
      <c r="E565" s="135">
        <f>'23-PEÇAS'!D539</f>
        <v>2682</v>
      </c>
      <c r="F565" s="129" t="str">
        <f>'23-PEÇAS'!E539</f>
        <v>m</v>
      </c>
      <c r="G565" s="129">
        <f>'23-PEÇAS'!F539</f>
        <v>14</v>
      </c>
      <c r="H565" s="126">
        <f>'23-PEÇAS'!G539</f>
        <v>14.98</v>
      </c>
      <c r="I565" s="126">
        <f>'23-PEÇAS'!H539</f>
        <v>209.72</v>
      </c>
      <c r="J565" s="127">
        <f>'Composição BDI'!$K$15</f>
        <v>0.20916011614764796</v>
      </c>
      <c r="K565" s="202">
        <f t="shared" si="28"/>
        <v>3.1332185398917667</v>
      </c>
      <c r="L565" s="130">
        <f t="shared" si="29"/>
        <v>18.113218539891768</v>
      </c>
      <c r="M565" s="533">
        <f t="shared" si="30"/>
        <v>253.58505955848477</v>
      </c>
    </row>
    <row r="566" spans="1:13" x14ac:dyDescent="0.25">
      <c r="A566" s="561"/>
      <c r="B566" s="135" t="str">
        <f>'23-PEÇAS'!A540</f>
        <v>23.538</v>
      </c>
      <c r="C566" s="437" t="str">
        <f>'23-PEÇAS'!B540</f>
        <v>ELETRODUTO DE PVC RIGIDO ROSCAVEL DE 3 ", SEM LUVA</v>
      </c>
      <c r="D566" s="135" t="str">
        <f>'23-PEÇAS'!C540</f>
        <v>Sinapi</v>
      </c>
      <c r="E566" s="135">
        <f>'23-PEÇAS'!D540</f>
        <v>2686</v>
      </c>
      <c r="F566" s="129" t="str">
        <f>'23-PEÇAS'!E540</f>
        <v>m</v>
      </c>
      <c r="G566" s="129">
        <f>'23-PEÇAS'!F540</f>
        <v>14</v>
      </c>
      <c r="H566" s="126">
        <f>'23-PEÇAS'!G540</f>
        <v>11.16</v>
      </c>
      <c r="I566" s="126">
        <f>'23-PEÇAS'!H540</f>
        <v>156.24</v>
      </c>
      <c r="J566" s="127">
        <f>'Composição BDI'!$K$15</f>
        <v>0.20916011614764796</v>
      </c>
      <c r="K566" s="202">
        <f t="shared" si="28"/>
        <v>2.3342268962077513</v>
      </c>
      <c r="L566" s="130">
        <f t="shared" si="29"/>
        <v>13.494226896207751</v>
      </c>
      <c r="M566" s="533">
        <f t="shared" si="30"/>
        <v>188.91917654690852</v>
      </c>
    </row>
    <row r="567" spans="1:13" ht="25.5" x14ac:dyDescent="0.25">
      <c r="A567" s="561"/>
      <c r="B567" s="135" t="str">
        <f>'23-PEÇAS'!A541</f>
        <v>23.539</v>
      </c>
      <c r="C567" s="437" t="str">
        <f>'23-PEÇAS'!B541</f>
        <v>ELETRODUTO DE PVC RIGIDO ROSCAVEL DE 3/4 ", SEM LUVA</v>
      </c>
      <c r="D567" s="135" t="str">
        <f>'23-PEÇAS'!C541</f>
        <v>Sinapi</v>
      </c>
      <c r="E567" s="135">
        <f>'23-PEÇAS'!D541</f>
        <v>2674</v>
      </c>
      <c r="F567" s="129" t="str">
        <f>'23-PEÇAS'!E541</f>
        <v>m</v>
      </c>
      <c r="G567" s="129">
        <f>'23-PEÇAS'!F541</f>
        <v>14</v>
      </c>
      <c r="H567" s="126">
        <f>'23-PEÇAS'!G541</f>
        <v>5.44</v>
      </c>
      <c r="I567" s="126">
        <f>'23-PEÇAS'!H541</f>
        <v>76.16</v>
      </c>
      <c r="J567" s="127">
        <f>'Composição BDI'!$K$15</f>
        <v>0.20916011614764796</v>
      </c>
      <c r="K567" s="202">
        <f t="shared" si="28"/>
        <v>1.137831031843205</v>
      </c>
      <c r="L567" s="130">
        <f t="shared" si="29"/>
        <v>6.5778310318432052</v>
      </c>
      <c r="M567" s="533">
        <f t="shared" si="30"/>
        <v>92.089634445804876</v>
      </c>
    </row>
    <row r="568" spans="1:13" x14ac:dyDescent="0.25">
      <c r="A568" s="561"/>
      <c r="B568" s="135" t="str">
        <f>'23-PEÇAS'!A542</f>
        <v>23.540</v>
      </c>
      <c r="C568" s="437" t="str">
        <f>'23-PEÇAS'!B542</f>
        <v>ELETRODUTO DE PVC RIGIDO ROSCAVEL DE 4 ", SEM LUVA</v>
      </c>
      <c r="D568" s="135" t="str">
        <f>'23-PEÇAS'!C542</f>
        <v>Sinapi</v>
      </c>
      <c r="E568" s="135">
        <f>'23-PEÇAS'!D542</f>
        <v>2683</v>
      </c>
      <c r="F568" s="129" t="str">
        <f>'23-PEÇAS'!E542</f>
        <v>m</v>
      </c>
      <c r="G568" s="129">
        <f>'23-PEÇAS'!F542</f>
        <v>14</v>
      </c>
      <c r="H568" s="126">
        <f>'23-PEÇAS'!G542</f>
        <v>17.579999999999998</v>
      </c>
      <c r="I568" s="126">
        <f>'23-PEÇAS'!H542</f>
        <v>246.12</v>
      </c>
      <c r="J568" s="127">
        <f>'Composição BDI'!$K$15</f>
        <v>0.20916011614764796</v>
      </c>
      <c r="K568" s="202">
        <f t="shared" si="28"/>
        <v>3.6770348418756509</v>
      </c>
      <c r="L568" s="130">
        <f t="shared" si="29"/>
        <v>21.257034841875651</v>
      </c>
      <c r="M568" s="533">
        <f t="shared" si="30"/>
        <v>297.59848778625911</v>
      </c>
    </row>
    <row r="569" spans="1:13" ht="25.5" x14ac:dyDescent="0.25">
      <c r="A569" s="561"/>
      <c r="B569" s="135" t="str">
        <f>'23-PEÇAS'!A543</f>
        <v>23.541</v>
      </c>
      <c r="C569" s="437" t="str">
        <f>'23-PEÇAS'!B543</f>
        <v>ELETRODUTO DE PVC RIGIDO SOLDAVEL, CLASSE B, DE 20 MM</v>
      </c>
      <c r="D569" s="135" t="str">
        <f>'23-PEÇAS'!C543</f>
        <v>Sinapi</v>
      </c>
      <c r="E569" s="135">
        <f>'23-PEÇAS'!D543</f>
        <v>2676</v>
      </c>
      <c r="F569" s="129" t="str">
        <f>'23-PEÇAS'!E543</f>
        <v>m</v>
      </c>
      <c r="G569" s="129">
        <f>'23-PEÇAS'!F543</f>
        <v>35</v>
      </c>
      <c r="H569" s="126">
        <f>'23-PEÇAS'!G543</f>
        <v>2.54</v>
      </c>
      <c r="I569" s="126">
        <f>'23-PEÇAS'!H543</f>
        <v>88.9</v>
      </c>
      <c r="J569" s="127">
        <f>'Composição BDI'!$K$15</f>
        <v>0.20916011614764796</v>
      </c>
      <c r="K569" s="202">
        <f t="shared" si="28"/>
        <v>0.53126669501502577</v>
      </c>
      <c r="L569" s="130">
        <f t="shared" si="29"/>
        <v>3.0712666950150256</v>
      </c>
      <c r="M569" s="533">
        <f t="shared" si="30"/>
        <v>107.4943343255259</v>
      </c>
    </row>
    <row r="570" spans="1:13" ht="25.5" x14ac:dyDescent="0.25">
      <c r="A570" s="561"/>
      <c r="B570" s="135" t="str">
        <f>'23-PEÇAS'!A544</f>
        <v>23.542</v>
      </c>
      <c r="C570" s="437" t="str">
        <f>'23-PEÇAS'!B544</f>
        <v>ELETRODUTO DE PVC RIGIDO SOLDAVEL, CLASSE B, DE 25 MM</v>
      </c>
      <c r="D570" s="135" t="str">
        <f>'23-PEÇAS'!C544</f>
        <v>Sinapi</v>
      </c>
      <c r="E570" s="135">
        <f>'23-PEÇAS'!D544</f>
        <v>2678</v>
      </c>
      <c r="F570" s="129" t="str">
        <f>'23-PEÇAS'!E544</f>
        <v>m</v>
      </c>
      <c r="G570" s="129">
        <f>'23-PEÇAS'!F544</f>
        <v>35</v>
      </c>
      <c r="H570" s="126">
        <f>'23-PEÇAS'!G544</f>
        <v>3.18</v>
      </c>
      <c r="I570" s="126">
        <f>'23-PEÇAS'!H544</f>
        <v>111.3</v>
      </c>
      <c r="J570" s="127">
        <f>'Composição BDI'!$K$15</f>
        <v>0.20916011614764796</v>
      </c>
      <c r="K570" s="202">
        <f t="shared" si="28"/>
        <v>0.66512916934952049</v>
      </c>
      <c r="L570" s="130">
        <f t="shared" si="29"/>
        <v>3.8451291693495206</v>
      </c>
      <c r="M570" s="533">
        <f t="shared" si="30"/>
        <v>134.57952092723323</v>
      </c>
    </row>
    <row r="571" spans="1:13" ht="25.5" x14ac:dyDescent="0.25">
      <c r="A571" s="561"/>
      <c r="B571" s="135" t="str">
        <f>'23-PEÇAS'!A545</f>
        <v>23.543</v>
      </c>
      <c r="C571" s="437" t="str">
        <f>'23-PEÇAS'!B545</f>
        <v>ELETRODUTO DE PVC RIGIDO SOLDAVEL, CLASSE B, DE 32 MM</v>
      </c>
      <c r="D571" s="135" t="str">
        <f>'23-PEÇAS'!C545</f>
        <v>Sinapi</v>
      </c>
      <c r="E571" s="135">
        <f>'23-PEÇAS'!D545</f>
        <v>2679</v>
      </c>
      <c r="F571" s="129" t="str">
        <f>'23-PEÇAS'!E545</f>
        <v>m</v>
      </c>
      <c r="G571" s="129">
        <f>'23-PEÇAS'!F545</f>
        <v>35</v>
      </c>
      <c r="H571" s="126">
        <f>'23-PEÇAS'!G545</f>
        <v>4.91</v>
      </c>
      <c r="I571" s="126">
        <f>'23-PEÇAS'!H545</f>
        <v>171.85</v>
      </c>
      <c r="J571" s="127">
        <f>'Composição BDI'!$K$15</f>
        <v>0.20916011614764796</v>
      </c>
      <c r="K571" s="202">
        <f t="shared" si="28"/>
        <v>1.0269761702849516</v>
      </c>
      <c r="L571" s="130">
        <f t="shared" si="29"/>
        <v>5.9369761702849519</v>
      </c>
      <c r="M571" s="533">
        <f t="shared" si="30"/>
        <v>207.79416595997333</v>
      </c>
    </row>
    <row r="572" spans="1:13" ht="25.5" x14ac:dyDescent="0.25">
      <c r="A572" s="561"/>
      <c r="B572" s="135" t="str">
        <f>'23-PEÇAS'!A546</f>
        <v>23.544</v>
      </c>
      <c r="C572" s="437" t="str">
        <f>'23-PEÇAS'!B546</f>
        <v>ELETRODUTO DE PVC RIGIDO SOLDAVEL, CLASSE B, DE 40 MM</v>
      </c>
      <c r="D572" s="135" t="str">
        <f>'23-PEÇAS'!C546</f>
        <v>Sinapi</v>
      </c>
      <c r="E572" s="135">
        <f>'23-PEÇAS'!D546</f>
        <v>12070</v>
      </c>
      <c r="F572" s="129" t="str">
        <f>'23-PEÇAS'!E546</f>
        <v>m</v>
      </c>
      <c r="G572" s="129">
        <f>'23-PEÇAS'!F546</f>
        <v>35</v>
      </c>
      <c r="H572" s="126">
        <f>'23-PEÇAS'!G546</f>
        <v>6.83</v>
      </c>
      <c r="I572" s="126">
        <f>'23-PEÇAS'!H546</f>
        <v>239.05</v>
      </c>
      <c r="J572" s="127">
        <f>'Composição BDI'!$K$15</f>
        <v>0.20916011614764796</v>
      </c>
      <c r="K572" s="202">
        <f t="shared" si="28"/>
        <v>1.4285635932884355</v>
      </c>
      <c r="L572" s="130">
        <f t="shared" si="29"/>
        <v>8.2585635932884358</v>
      </c>
      <c r="M572" s="533">
        <f t="shared" si="30"/>
        <v>289.04972576509527</v>
      </c>
    </row>
    <row r="573" spans="1:13" ht="25.5" x14ac:dyDescent="0.25">
      <c r="A573" s="561"/>
      <c r="B573" s="135" t="str">
        <f>'23-PEÇAS'!A547</f>
        <v>23.545</v>
      </c>
      <c r="C573" s="437" t="str">
        <f>'23-PEÇAS'!B547</f>
        <v>ELETRODUTO DE PVC RIGIDO SOLDAVEL, CLASSE B, DE 50 MM</v>
      </c>
      <c r="D573" s="135" t="str">
        <f>'23-PEÇAS'!C547</f>
        <v>Sinapi</v>
      </c>
      <c r="E573" s="135">
        <f>'23-PEÇAS'!D547</f>
        <v>2675</v>
      </c>
      <c r="F573" s="129" t="str">
        <f>'23-PEÇAS'!E547</f>
        <v>m</v>
      </c>
      <c r="G573" s="129">
        <f>'23-PEÇAS'!F547</f>
        <v>35</v>
      </c>
      <c r="H573" s="126">
        <f>'23-PEÇAS'!G547</f>
        <v>8.8800000000000008</v>
      </c>
      <c r="I573" s="126">
        <f>'23-PEÇAS'!H547</f>
        <v>310.8</v>
      </c>
      <c r="J573" s="127">
        <f>'Composição BDI'!$K$15</f>
        <v>0.20916011614764796</v>
      </c>
      <c r="K573" s="202">
        <f t="shared" si="28"/>
        <v>1.8573418313911141</v>
      </c>
      <c r="L573" s="130">
        <f t="shared" si="29"/>
        <v>10.737341831391115</v>
      </c>
      <c r="M573" s="533">
        <f t="shared" si="30"/>
        <v>375.80696409868904</v>
      </c>
    </row>
    <row r="574" spans="1:13" ht="25.5" x14ac:dyDescent="0.25">
      <c r="A574" s="561"/>
      <c r="B574" s="135" t="str">
        <f>'23-PEÇAS'!A548</f>
        <v>23.546</v>
      </c>
      <c r="C574" s="437" t="str">
        <f>'23-PEÇAS'!B548</f>
        <v>ELETRODUTO DE PVC RIGIDO SOLDAVEL, CLASSE B, DE 60 MM</v>
      </c>
      <c r="D574" s="135" t="str">
        <f>'23-PEÇAS'!C548</f>
        <v>Sinapi</v>
      </c>
      <c r="E574" s="135">
        <f>'23-PEÇAS'!D548</f>
        <v>12067</v>
      </c>
      <c r="F574" s="129" t="str">
        <f>'23-PEÇAS'!E548</f>
        <v>m</v>
      </c>
      <c r="G574" s="129">
        <f>'23-PEÇAS'!F548</f>
        <v>35</v>
      </c>
      <c r="H574" s="126">
        <f>'23-PEÇAS'!G548</f>
        <v>12.04</v>
      </c>
      <c r="I574" s="126">
        <f>'23-PEÇAS'!H548</f>
        <v>421.4</v>
      </c>
      <c r="J574" s="127">
        <f>'Composição BDI'!$K$15</f>
        <v>0.20916011614764796</v>
      </c>
      <c r="K574" s="202">
        <f t="shared" si="28"/>
        <v>2.5182877984176812</v>
      </c>
      <c r="L574" s="130">
        <f t="shared" si="29"/>
        <v>14.55828779841768</v>
      </c>
      <c r="M574" s="533">
        <f t="shared" si="30"/>
        <v>509.54007294461883</v>
      </c>
    </row>
    <row r="575" spans="1:13" ht="25.5" x14ac:dyDescent="0.25">
      <c r="A575" s="561"/>
      <c r="B575" s="135" t="str">
        <f>'23-PEÇAS'!A549</f>
        <v>23.547</v>
      </c>
      <c r="C575" s="437" t="str">
        <f>'23-PEÇAS'!B549</f>
        <v>ELETRODUTO FLEXIVEL PLANO EM PEAD, COR PRETA E LARANJA,  DIAMETRO 32 MM</v>
      </c>
      <c r="D575" s="135" t="str">
        <f>'23-PEÇAS'!C549</f>
        <v>Sinapi</v>
      </c>
      <c r="E575" s="135">
        <f>'23-PEÇAS'!D549</f>
        <v>40401</v>
      </c>
      <c r="F575" s="129" t="str">
        <f>'23-PEÇAS'!E549</f>
        <v>m</v>
      </c>
      <c r="G575" s="129">
        <f>'23-PEÇAS'!F549</f>
        <v>14</v>
      </c>
      <c r="H575" s="126">
        <f>'23-PEÇAS'!G549</f>
        <v>2.35</v>
      </c>
      <c r="I575" s="126">
        <f>'23-PEÇAS'!H549</f>
        <v>32.9</v>
      </c>
      <c r="J575" s="127">
        <f>'Composição BDI'!$K$15</f>
        <v>0.20916011614764796</v>
      </c>
      <c r="K575" s="202">
        <f t="shared" si="28"/>
        <v>0.49152627294697271</v>
      </c>
      <c r="L575" s="130">
        <f t="shared" si="29"/>
        <v>2.8415262729469726</v>
      </c>
      <c r="M575" s="533">
        <f t="shared" si="30"/>
        <v>39.781367821257618</v>
      </c>
    </row>
    <row r="576" spans="1:13" ht="25.5" x14ac:dyDescent="0.25">
      <c r="A576" s="561"/>
      <c r="B576" s="135" t="str">
        <f>'23-PEÇAS'!A550</f>
        <v>23.548</v>
      </c>
      <c r="C576" s="437" t="str">
        <f>'23-PEÇAS'!B550</f>
        <v>ELETRODUTO FLEXIVEL PLANO EM PEAD, COR PRETA E LARANJA,  DIAMETRO 40 MM</v>
      </c>
      <c r="D576" s="135" t="str">
        <f>'23-PEÇAS'!C550</f>
        <v>Sinapi</v>
      </c>
      <c r="E576" s="135">
        <f>'23-PEÇAS'!D550</f>
        <v>40402</v>
      </c>
      <c r="F576" s="129" t="str">
        <f>'23-PEÇAS'!E550</f>
        <v>m</v>
      </c>
      <c r="G576" s="129">
        <f>'23-PEÇAS'!F550</f>
        <v>14</v>
      </c>
      <c r="H576" s="126">
        <f>'23-PEÇAS'!G550</f>
        <v>3.02</v>
      </c>
      <c r="I576" s="126">
        <f>'23-PEÇAS'!H550</f>
        <v>42.28</v>
      </c>
      <c r="J576" s="127">
        <f>'Composição BDI'!$K$15</f>
        <v>0.20916011614764796</v>
      </c>
      <c r="K576" s="202">
        <f t="shared" si="28"/>
        <v>0.63166355076589686</v>
      </c>
      <c r="L576" s="130">
        <f t="shared" si="29"/>
        <v>3.651663550765897</v>
      </c>
      <c r="M576" s="533">
        <f t="shared" si="30"/>
        <v>51.12328971072256</v>
      </c>
    </row>
    <row r="577" spans="1:13" ht="25.5" x14ac:dyDescent="0.25">
      <c r="A577" s="561"/>
      <c r="B577" s="135" t="str">
        <f>'23-PEÇAS'!A551</f>
        <v>23.549</v>
      </c>
      <c r="C577" s="437" t="str">
        <f>'23-PEÇAS'!B551</f>
        <v>ELETRODUTO FLEXIVEL PLANO EM PEAD, COR PRETA E LARANJA, DIAMETRO 25 MM</v>
      </c>
      <c r="D577" s="135" t="str">
        <f>'23-PEÇAS'!C551</f>
        <v>Sinapi</v>
      </c>
      <c r="E577" s="135">
        <f>'23-PEÇAS'!D551</f>
        <v>40400</v>
      </c>
      <c r="F577" s="129" t="str">
        <f>'23-PEÇAS'!E551</f>
        <v>m</v>
      </c>
      <c r="G577" s="129">
        <f>'23-PEÇAS'!F551</f>
        <v>14</v>
      </c>
      <c r="H577" s="126">
        <f>'23-PEÇAS'!G551</f>
        <v>1.6</v>
      </c>
      <c r="I577" s="126">
        <f>'23-PEÇAS'!H551</f>
        <v>22.4</v>
      </c>
      <c r="J577" s="127">
        <f>'Composição BDI'!$K$15</f>
        <v>0.20916011614764796</v>
      </c>
      <c r="K577" s="202">
        <f t="shared" si="28"/>
        <v>0.33465618583623674</v>
      </c>
      <c r="L577" s="130">
        <f t="shared" si="29"/>
        <v>1.9346561858362368</v>
      </c>
      <c r="M577" s="533">
        <f t="shared" si="30"/>
        <v>27.085186601707314</v>
      </c>
    </row>
    <row r="578" spans="1:13" ht="38.25" x14ac:dyDescent="0.25">
      <c r="A578" s="561"/>
      <c r="B578" s="135" t="str">
        <f>'23-PEÇAS'!A552</f>
        <v>23.550</v>
      </c>
      <c r="C578" s="437" t="str">
        <f>'23-PEÇAS'!B552</f>
        <v>ELETRODUTO FLEXIVEL, EM ACO GALVANIZADO, REVESTIDO EXTERNAMENTE COM PVC PRETO, DIAMETRO EXTERNO DE 25 MM (3/4"), TIPO SEALTUBO</v>
      </c>
      <c r="D578" s="135" t="str">
        <f>'23-PEÇAS'!C552</f>
        <v>Sinapi</v>
      </c>
      <c r="E578" s="135">
        <f>'23-PEÇAS'!D552</f>
        <v>2504</v>
      </c>
      <c r="F578" s="129" t="str">
        <f>'23-PEÇAS'!E552</f>
        <v>m</v>
      </c>
      <c r="G578" s="129">
        <f>'23-PEÇAS'!F552</f>
        <v>700</v>
      </c>
      <c r="H578" s="126">
        <f>'23-PEÇAS'!G552</f>
        <v>15.42</v>
      </c>
      <c r="I578" s="126">
        <f>'23-PEÇAS'!H552</f>
        <v>10794</v>
      </c>
      <c r="J578" s="127">
        <f>'Composição BDI'!$K$15</f>
        <v>0.20916011614764796</v>
      </c>
      <c r="K578" s="202">
        <f t="shared" si="28"/>
        <v>3.2252489909967315</v>
      </c>
      <c r="L578" s="130">
        <f t="shared" si="29"/>
        <v>18.64524899099673</v>
      </c>
      <c r="M578" s="533">
        <f t="shared" si="30"/>
        <v>13051.674293697712</v>
      </c>
    </row>
    <row r="579" spans="1:13" ht="38.25" x14ac:dyDescent="0.25">
      <c r="A579" s="561"/>
      <c r="B579" s="135" t="str">
        <f>'23-PEÇAS'!A553</f>
        <v>23.551</v>
      </c>
      <c r="C579" s="437" t="str">
        <f>'23-PEÇAS'!B553</f>
        <v>ELETRODUTO FLEXIVEL, EM ACO GALVANIZADO, REVESTIDO EXTERNAMENTE COM PVC PRETO, DIAMETRO EXTERNO DE 32 MM (1"), TIPO SEALTUBO</v>
      </c>
      <c r="D579" s="135" t="str">
        <f>'23-PEÇAS'!C553</f>
        <v>Sinapi</v>
      </c>
      <c r="E579" s="135">
        <f>'23-PEÇAS'!D553</f>
        <v>2501</v>
      </c>
      <c r="F579" s="129" t="str">
        <f>'23-PEÇAS'!E553</f>
        <v>m</v>
      </c>
      <c r="G579" s="129">
        <f>'23-PEÇAS'!F553</f>
        <v>350</v>
      </c>
      <c r="H579" s="126">
        <f>'23-PEÇAS'!G553</f>
        <v>20.23</v>
      </c>
      <c r="I579" s="126">
        <f>'23-PEÇAS'!H553</f>
        <v>7080.5</v>
      </c>
      <c r="J579" s="127">
        <f>'Composição BDI'!$K$15</f>
        <v>0.20916011614764796</v>
      </c>
      <c r="K579" s="202">
        <f t="shared" si="28"/>
        <v>4.2313091496669184</v>
      </c>
      <c r="L579" s="130">
        <f t="shared" si="29"/>
        <v>24.461309149666917</v>
      </c>
      <c r="M579" s="533">
        <f t="shared" si="30"/>
        <v>8561.4582023834209</v>
      </c>
    </row>
    <row r="580" spans="1:13" ht="38.25" x14ac:dyDescent="0.25">
      <c r="A580" s="561"/>
      <c r="B580" s="135" t="str">
        <f>'23-PEÇAS'!A554</f>
        <v>23.552</v>
      </c>
      <c r="C580" s="437" t="str">
        <f>'23-PEÇAS'!B554</f>
        <v>ELETRODUTO FLEXIVEL, EM ACO GALVANIZADO, REVESTIDO EXTERNAMENTE COM PVC PRETO, DIAMETRO EXTERNO DE 40 MM (1 1/4"), TIPO SEALTUBO</v>
      </c>
      <c r="D580" s="135" t="str">
        <f>'23-PEÇAS'!C554</f>
        <v>Sinapi</v>
      </c>
      <c r="E580" s="135">
        <f>'23-PEÇAS'!D554</f>
        <v>2502</v>
      </c>
      <c r="F580" s="129" t="str">
        <f>'23-PEÇAS'!E554</f>
        <v>m</v>
      </c>
      <c r="G580" s="129">
        <f>'23-PEÇAS'!F554</f>
        <v>14</v>
      </c>
      <c r="H580" s="126">
        <f>'23-PEÇAS'!G554</f>
        <v>30.52</v>
      </c>
      <c r="I580" s="126">
        <f>'23-PEÇAS'!H554</f>
        <v>427.28</v>
      </c>
      <c r="J580" s="127">
        <f>'Composição BDI'!$K$15</f>
        <v>0.20916011614764796</v>
      </c>
      <c r="K580" s="202">
        <f t="shared" si="28"/>
        <v>6.3835667448262159</v>
      </c>
      <c r="L580" s="130">
        <f t="shared" si="29"/>
        <v>36.903566744826215</v>
      </c>
      <c r="M580" s="533">
        <f t="shared" si="30"/>
        <v>516.64993442756702</v>
      </c>
    </row>
    <row r="581" spans="1:13" ht="38.25" x14ac:dyDescent="0.25">
      <c r="A581" s="561"/>
      <c r="B581" s="135" t="str">
        <f>'23-PEÇAS'!A555</f>
        <v>23.553</v>
      </c>
      <c r="C581" s="437" t="str">
        <f>'23-PEÇAS'!B555</f>
        <v>ELETRODUTO FLEXIVEL, EM ACO GALVANIZADO, REVESTIDO EXTERNAMENTE COM PVC PRETO, DIAMETRO EXTERNO DE 50 MM( 1 1/2"), TIPO SEALTUBO</v>
      </c>
      <c r="D581" s="135" t="str">
        <f>'23-PEÇAS'!C555</f>
        <v>Sinapi</v>
      </c>
      <c r="E581" s="135">
        <f>'23-PEÇAS'!D555</f>
        <v>2503</v>
      </c>
      <c r="F581" s="129" t="str">
        <f>'23-PEÇAS'!E555</f>
        <v>m</v>
      </c>
      <c r="G581" s="129">
        <f>'23-PEÇAS'!F555</f>
        <v>14</v>
      </c>
      <c r="H581" s="126">
        <f>'23-PEÇAS'!G555</f>
        <v>39.28</v>
      </c>
      <c r="I581" s="126">
        <f>'23-PEÇAS'!H555</f>
        <v>549.91999999999996</v>
      </c>
      <c r="J581" s="127">
        <f>'Composição BDI'!$K$15</f>
        <v>0.20916011614764796</v>
      </c>
      <c r="K581" s="202">
        <f t="shared" si="28"/>
        <v>8.2158093622796127</v>
      </c>
      <c r="L581" s="130">
        <f t="shared" si="29"/>
        <v>47.495809362279616</v>
      </c>
      <c r="M581" s="533">
        <f t="shared" si="30"/>
        <v>664.94133107191465</v>
      </c>
    </row>
    <row r="582" spans="1:13" ht="38.25" x14ac:dyDescent="0.25">
      <c r="A582" s="561"/>
      <c r="B582" s="135" t="str">
        <f>'23-PEÇAS'!A556</f>
        <v>23.554</v>
      </c>
      <c r="C582" s="437" t="str">
        <f>'23-PEÇAS'!B556</f>
        <v>ELETRODUTO FLEXIVEL, EM ACO GALVANIZADO, REVESTIDO EXTERNAMENTE COM PVC PRETO, DIAMETRO EXTERNO DE 60 MM (2"), TIPO SEALTUBO</v>
      </c>
      <c r="D582" s="135" t="str">
        <f>'23-PEÇAS'!C556</f>
        <v>Sinapi</v>
      </c>
      <c r="E582" s="135">
        <f>'23-PEÇAS'!D556</f>
        <v>2500</v>
      </c>
      <c r="F582" s="129" t="str">
        <f>'23-PEÇAS'!E556</f>
        <v>m</v>
      </c>
      <c r="G582" s="129">
        <f>'23-PEÇAS'!F556</f>
        <v>14</v>
      </c>
      <c r="H582" s="126">
        <f>'23-PEÇAS'!G556</f>
        <v>52.32</v>
      </c>
      <c r="I582" s="126">
        <f>'23-PEÇAS'!H556</f>
        <v>732.48</v>
      </c>
      <c r="J582" s="127">
        <f>'Composição BDI'!$K$15</f>
        <v>0.20916011614764796</v>
      </c>
      <c r="K582" s="202">
        <f t="shared" si="28"/>
        <v>10.943257276844941</v>
      </c>
      <c r="L582" s="130">
        <f t="shared" si="29"/>
        <v>63.263257276844939</v>
      </c>
      <c r="M582" s="533">
        <f t="shared" si="30"/>
        <v>885.68560187582921</v>
      </c>
    </row>
    <row r="583" spans="1:13" ht="38.25" x14ac:dyDescent="0.25">
      <c r="A583" s="561"/>
      <c r="B583" s="135" t="str">
        <f>'23-PEÇAS'!A557</f>
        <v>23.555</v>
      </c>
      <c r="C583" s="437" t="str">
        <f>'23-PEÇAS'!B557</f>
        <v>ELETRODUTO FLEXIVEL, EM ACO GALVANIZADO, REVESTIDO EXTERNAMENTE COM PVC PRETO, DIAMETRO EXTERNO DE 75 MM (2 1/2"), TIPO SEALTUBO</v>
      </c>
      <c r="D583" s="135" t="str">
        <f>'23-PEÇAS'!C557</f>
        <v>Sinapi</v>
      </c>
      <c r="E583" s="135">
        <f>'23-PEÇAS'!D557</f>
        <v>2505</v>
      </c>
      <c r="F583" s="129" t="str">
        <f>'23-PEÇAS'!E557</f>
        <v>m</v>
      </c>
      <c r="G583" s="129">
        <f>'23-PEÇAS'!F557</f>
        <v>14</v>
      </c>
      <c r="H583" s="126">
        <f>'23-PEÇAS'!G557</f>
        <v>24.45</v>
      </c>
      <c r="I583" s="126">
        <f>'23-PEÇAS'!H557</f>
        <v>342.3</v>
      </c>
      <c r="J583" s="127">
        <f>'Composição BDI'!$K$15</f>
        <v>0.20916011614764796</v>
      </c>
      <c r="K583" s="202">
        <f t="shared" si="28"/>
        <v>5.1139648398099924</v>
      </c>
      <c r="L583" s="130">
        <f t="shared" si="29"/>
        <v>29.563964839809991</v>
      </c>
      <c r="M583" s="533">
        <f t="shared" si="30"/>
        <v>413.89550775733989</v>
      </c>
    </row>
    <row r="584" spans="1:13" ht="25.5" x14ac:dyDescent="0.25">
      <c r="A584" s="561"/>
      <c r="B584" s="135" t="str">
        <f>'23-PEÇAS'!A558</f>
        <v>23.556</v>
      </c>
      <c r="C584" s="437" t="str">
        <f>'23-PEÇAS'!B558</f>
        <v>ELETRODUTO FLEXIVEL, EM ACO, TIPO CONDUITE, DIAMETRO DE 1 1/2"</v>
      </c>
      <c r="D584" s="135" t="str">
        <f>'23-PEÇAS'!C558</f>
        <v>Sinapi</v>
      </c>
      <c r="E584" s="135">
        <f>'23-PEÇAS'!D558</f>
        <v>12056</v>
      </c>
      <c r="F584" s="129" t="str">
        <f>'23-PEÇAS'!E558</f>
        <v>m</v>
      </c>
      <c r="G584" s="129">
        <f>'23-PEÇAS'!F558</f>
        <v>14</v>
      </c>
      <c r="H584" s="126">
        <f>'23-PEÇAS'!G558</f>
        <v>32.94</v>
      </c>
      <c r="I584" s="126">
        <f>'23-PEÇAS'!H558</f>
        <v>461.16</v>
      </c>
      <c r="J584" s="127">
        <f>'Composição BDI'!$K$15</f>
        <v>0.20916011614764796</v>
      </c>
      <c r="K584" s="202">
        <f t="shared" si="28"/>
        <v>6.8897342259035232</v>
      </c>
      <c r="L584" s="130">
        <f t="shared" si="29"/>
        <v>39.829734225903522</v>
      </c>
      <c r="M584" s="533">
        <f t="shared" si="30"/>
        <v>557.61627916264933</v>
      </c>
    </row>
    <row r="585" spans="1:13" ht="25.5" x14ac:dyDescent="0.25">
      <c r="A585" s="561"/>
      <c r="B585" s="135" t="str">
        <f>'23-PEÇAS'!A559</f>
        <v>23.557</v>
      </c>
      <c r="C585" s="437" t="str">
        <f>'23-PEÇAS'!B559</f>
        <v>ELETRODUTO FLEXIVEL, EM ACO, TIPO CONDUITE, DIAMETRO DE 1 1/4"</v>
      </c>
      <c r="D585" s="135" t="str">
        <f>'23-PEÇAS'!C559</f>
        <v>Sinapi</v>
      </c>
      <c r="E585" s="135">
        <f>'23-PEÇAS'!D559</f>
        <v>12057</v>
      </c>
      <c r="F585" s="129" t="str">
        <f>'23-PEÇAS'!E559</f>
        <v>m</v>
      </c>
      <c r="G585" s="129">
        <f>'23-PEÇAS'!F559</f>
        <v>14</v>
      </c>
      <c r="H585" s="126">
        <f>'23-PEÇAS'!G559</f>
        <v>27.98</v>
      </c>
      <c r="I585" s="126">
        <f>'23-PEÇAS'!H559</f>
        <v>391.72</v>
      </c>
      <c r="J585" s="127">
        <f>'Composição BDI'!$K$15</f>
        <v>0.20916011614764796</v>
      </c>
      <c r="K585" s="202">
        <f t="shared" si="28"/>
        <v>5.8523000498111903</v>
      </c>
      <c r="L585" s="130">
        <f t="shared" si="29"/>
        <v>33.832300049811188</v>
      </c>
      <c r="M585" s="533">
        <f t="shared" si="30"/>
        <v>473.65220069735665</v>
      </c>
    </row>
    <row r="586" spans="1:13" ht="25.5" x14ac:dyDescent="0.25">
      <c r="A586" s="561"/>
      <c r="B586" s="135" t="str">
        <f>'23-PEÇAS'!A560</f>
        <v>23.558</v>
      </c>
      <c r="C586" s="437" t="str">
        <f>'23-PEÇAS'!B560</f>
        <v>ELETRODUTO FLEXIVEL, EM ACO, TIPO CONDUITE, DIAMETRO DE 1"</v>
      </c>
      <c r="D586" s="135" t="str">
        <f>'23-PEÇAS'!C560</f>
        <v>Sinapi</v>
      </c>
      <c r="E586" s="135">
        <f>'23-PEÇAS'!D560</f>
        <v>12058</v>
      </c>
      <c r="F586" s="129" t="str">
        <f>'23-PEÇAS'!E560</f>
        <v>m</v>
      </c>
      <c r="G586" s="129">
        <f>'23-PEÇAS'!F560</f>
        <v>140</v>
      </c>
      <c r="H586" s="126">
        <f>'23-PEÇAS'!G560</f>
        <v>17.440000000000001</v>
      </c>
      <c r="I586" s="126">
        <f>'23-PEÇAS'!H560</f>
        <v>2441.6</v>
      </c>
      <c r="J586" s="127">
        <f>'Composição BDI'!$K$15</f>
        <v>0.20916011614764796</v>
      </c>
      <c r="K586" s="202">
        <f t="shared" si="28"/>
        <v>3.6477524256149807</v>
      </c>
      <c r="L586" s="130">
        <f t="shared" si="29"/>
        <v>21.087752425614983</v>
      </c>
      <c r="M586" s="533">
        <f t="shared" si="30"/>
        <v>2952.2853395860975</v>
      </c>
    </row>
    <row r="587" spans="1:13" ht="25.5" x14ac:dyDescent="0.25">
      <c r="A587" s="561"/>
      <c r="B587" s="135" t="str">
        <f>'23-PEÇAS'!A561</f>
        <v>23.559</v>
      </c>
      <c r="C587" s="437" t="str">
        <f>'23-PEÇAS'!B561</f>
        <v>ELETRODUTO FLEXIVEL, EM ACO, TIPO CONDUITE, DIAMETRO DE 1/2"</v>
      </c>
      <c r="D587" s="135" t="str">
        <f>'23-PEÇAS'!C561</f>
        <v>Sinapi</v>
      </c>
      <c r="E587" s="135">
        <f>'23-PEÇAS'!D561</f>
        <v>12059</v>
      </c>
      <c r="F587" s="129" t="str">
        <f>'23-PEÇAS'!E561</f>
        <v>m</v>
      </c>
      <c r="G587" s="129">
        <f>'23-PEÇAS'!F561</f>
        <v>14</v>
      </c>
      <c r="H587" s="126">
        <f>'23-PEÇAS'!G561</f>
        <v>9.82</v>
      </c>
      <c r="I587" s="126">
        <f>'23-PEÇAS'!H561</f>
        <v>137.47999999999999</v>
      </c>
      <c r="J587" s="127">
        <f>'Composição BDI'!$K$15</f>
        <v>0.20916011614764796</v>
      </c>
      <c r="K587" s="202">
        <f t="shared" si="28"/>
        <v>2.0539523405699032</v>
      </c>
      <c r="L587" s="130">
        <f t="shared" si="29"/>
        <v>11.873952340569904</v>
      </c>
      <c r="M587" s="533">
        <f t="shared" si="30"/>
        <v>166.23533276797866</v>
      </c>
    </row>
    <row r="588" spans="1:13" ht="25.5" x14ac:dyDescent="0.25">
      <c r="A588" s="561"/>
      <c r="B588" s="135" t="str">
        <f>'23-PEÇAS'!A562</f>
        <v>23.560</v>
      </c>
      <c r="C588" s="437" t="str">
        <f>'23-PEÇAS'!B562</f>
        <v>ELETRODUTO FLEXIVEL, EM ACO, TIPO CONDUITE, DIAMETRO DE 2 1/2"</v>
      </c>
      <c r="D588" s="135" t="str">
        <f>'23-PEÇAS'!C562</f>
        <v>Sinapi</v>
      </c>
      <c r="E588" s="135">
        <f>'23-PEÇAS'!D562</f>
        <v>12060</v>
      </c>
      <c r="F588" s="129" t="str">
        <f>'23-PEÇAS'!E562</f>
        <v>m</v>
      </c>
      <c r="G588" s="129">
        <f>'23-PEÇAS'!F562</f>
        <v>14</v>
      </c>
      <c r="H588" s="126">
        <f>'23-PEÇAS'!G562</f>
        <v>36.71</v>
      </c>
      <c r="I588" s="126">
        <f>'23-PEÇAS'!H562</f>
        <v>513.94000000000005</v>
      </c>
      <c r="J588" s="127">
        <f>'Composição BDI'!$K$15</f>
        <v>0.20916011614764796</v>
      </c>
      <c r="K588" s="202">
        <f t="shared" si="28"/>
        <v>7.6782678637801567</v>
      </c>
      <c r="L588" s="130">
        <f t="shared" si="29"/>
        <v>44.388267863780158</v>
      </c>
      <c r="M588" s="533">
        <f t="shared" si="30"/>
        <v>621.43575009292226</v>
      </c>
    </row>
    <row r="589" spans="1:13" ht="25.5" x14ac:dyDescent="0.25">
      <c r="A589" s="561"/>
      <c r="B589" s="135" t="str">
        <f>'23-PEÇAS'!A563</f>
        <v>23.561</v>
      </c>
      <c r="C589" s="437" t="str">
        <f>'23-PEÇAS'!B563</f>
        <v>ELETRODUTO FLEXIVEL, EM ACO, TIPO CONDUITE, DIAMETRO DE 2"</v>
      </c>
      <c r="D589" s="135" t="str">
        <f>'23-PEÇAS'!C563</f>
        <v>Sinapi</v>
      </c>
      <c r="E589" s="135">
        <f>'23-PEÇAS'!D563</f>
        <v>12061</v>
      </c>
      <c r="F589" s="129" t="str">
        <f>'23-PEÇAS'!E563</f>
        <v>m</v>
      </c>
      <c r="G589" s="129">
        <f>'23-PEÇAS'!F563</f>
        <v>14</v>
      </c>
      <c r="H589" s="126">
        <f>'23-PEÇAS'!G563</f>
        <v>22.41</v>
      </c>
      <c r="I589" s="126">
        <f>'23-PEÇAS'!H563</f>
        <v>313.74</v>
      </c>
      <c r="J589" s="127">
        <f>'Composição BDI'!$K$15</f>
        <v>0.20916011614764796</v>
      </c>
      <c r="K589" s="202">
        <f t="shared" si="28"/>
        <v>4.6872782028687912</v>
      </c>
      <c r="L589" s="130">
        <f t="shared" si="29"/>
        <v>27.097278202868793</v>
      </c>
      <c r="M589" s="533">
        <f t="shared" si="30"/>
        <v>379.36189484016313</v>
      </c>
    </row>
    <row r="590" spans="1:13" ht="25.5" x14ac:dyDescent="0.25">
      <c r="A590" s="561"/>
      <c r="B590" s="135" t="str">
        <f>'23-PEÇAS'!A564</f>
        <v>23.562</v>
      </c>
      <c r="C590" s="437" t="str">
        <f>'23-PEÇAS'!B564</f>
        <v>ELETRODUTO FLEXIVEL, EM ACO, TIPO CONDUITE, DIAMETRO DE 3"</v>
      </c>
      <c r="D590" s="135" t="str">
        <f>'23-PEÇAS'!C564</f>
        <v>Sinapi</v>
      </c>
      <c r="E590" s="135">
        <f>'23-PEÇAS'!D564</f>
        <v>12062</v>
      </c>
      <c r="F590" s="129" t="str">
        <f>'23-PEÇAS'!E564</f>
        <v>m</v>
      </c>
      <c r="G590" s="129">
        <f>'23-PEÇAS'!F564</f>
        <v>14</v>
      </c>
      <c r="H590" s="126">
        <f>'23-PEÇAS'!G564</f>
        <v>24.56</v>
      </c>
      <c r="I590" s="126">
        <f>'23-PEÇAS'!H564</f>
        <v>343.84</v>
      </c>
      <c r="J590" s="127">
        <f>'Composição BDI'!$K$15</f>
        <v>0.20916011614764796</v>
      </c>
      <c r="K590" s="202">
        <f t="shared" si="28"/>
        <v>5.1369724525862335</v>
      </c>
      <c r="L590" s="130">
        <f t="shared" si="29"/>
        <v>29.69697245258623</v>
      </c>
      <c r="M590" s="533">
        <f t="shared" si="30"/>
        <v>415.75761433620721</v>
      </c>
    </row>
    <row r="591" spans="1:13" ht="38.25" x14ac:dyDescent="0.25">
      <c r="A591" s="561"/>
      <c r="B591" s="135" t="str">
        <f>'23-PEÇAS'!A565</f>
        <v>23.563</v>
      </c>
      <c r="C591" s="437" t="str">
        <f>'23-PEÇAS'!B565</f>
        <v>ELETRODUTO METALICO FLEXIVEL REVESTIDO COM PVC PRETO, DIAMETRO EXTERNO DE 15 MM (3/8"), TIPO COPEX</v>
      </c>
      <c r="D591" s="135" t="str">
        <f>'23-PEÇAS'!C565</f>
        <v>Sinapi</v>
      </c>
      <c r="E591" s="135">
        <f>'23-PEÇAS'!D565</f>
        <v>21137</v>
      </c>
      <c r="F591" s="129" t="str">
        <f>'23-PEÇAS'!E565</f>
        <v>m</v>
      </c>
      <c r="G591" s="129">
        <f>'23-PEÇAS'!F565</f>
        <v>70</v>
      </c>
      <c r="H591" s="126">
        <f>'23-PEÇAS'!G565</f>
        <v>14.23</v>
      </c>
      <c r="I591" s="126">
        <f>'23-PEÇAS'!H565</f>
        <v>996.1</v>
      </c>
      <c r="J591" s="127">
        <f>'Composição BDI'!$K$15</f>
        <v>0.20916011614764796</v>
      </c>
      <c r="K591" s="202">
        <f t="shared" si="28"/>
        <v>2.9763484527810307</v>
      </c>
      <c r="L591" s="130">
        <f t="shared" si="29"/>
        <v>17.206348452781032</v>
      </c>
      <c r="M591" s="533">
        <f t="shared" si="30"/>
        <v>1204.4443916946723</v>
      </c>
    </row>
    <row r="592" spans="1:13" ht="25.5" x14ac:dyDescent="0.25">
      <c r="A592" s="561"/>
      <c r="B592" s="135" t="str">
        <f>'23-PEÇAS'!A566</f>
        <v>23.564</v>
      </c>
      <c r="C592" s="437" t="str">
        <f>'23-PEÇAS'!B566</f>
        <v>ELETRODUTO PVC FLEXIVEL CORRUGADO, COR AMARELA, DE 16 MM</v>
      </c>
      <c r="D592" s="135" t="str">
        <f>'23-PEÇAS'!C566</f>
        <v>Sinapi</v>
      </c>
      <c r="E592" s="135">
        <f>'23-PEÇAS'!D566</f>
        <v>2687</v>
      </c>
      <c r="F592" s="129" t="str">
        <f>'23-PEÇAS'!E566</f>
        <v>m</v>
      </c>
      <c r="G592" s="129">
        <f>'23-PEÇAS'!F566</f>
        <v>14</v>
      </c>
      <c r="H592" s="126">
        <f>'23-PEÇAS'!G566</f>
        <v>2.2200000000000002</v>
      </c>
      <c r="I592" s="126">
        <f>'23-PEÇAS'!H566</f>
        <v>31.08</v>
      </c>
      <c r="J592" s="127">
        <f>'Composição BDI'!$K$15</f>
        <v>0.20916011614764796</v>
      </c>
      <c r="K592" s="202">
        <f t="shared" si="28"/>
        <v>0.46433545784777852</v>
      </c>
      <c r="L592" s="130">
        <f t="shared" si="29"/>
        <v>2.6843354578477787</v>
      </c>
      <c r="M592" s="533">
        <f t="shared" si="30"/>
        <v>37.580696409868899</v>
      </c>
    </row>
    <row r="593" spans="1:13" ht="25.5" x14ac:dyDescent="0.25">
      <c r="A593" s="561"/>
      <c r="B593" s="135" t="str">
        <f>'23-PEÇAS'!A567</f>
        <v>23.565</v>
      </c>
      <c r="C593" s="437" t="str">
        <f>'23-PEÇAS'!B567</f>
        <v>ELETRODUTO PVC FLEXIVEL CORRUGADO, COR AMARELA, DE 20 MM</v>
      </c>
      <c r="D593" s="135" t="str">
        <f>'23-PEÇAS'!C567</f>
        <v>Sinapi</v>
      </c>
      <c r="E593" s="135">
        <f>'23-PEÇAS'!D567</f>
        <v>2689</v>
      </c>
      <c r="F593" s="129" t="str">
        <f>'23-PEÇAS'!E567</f>
        <v>m</v>
      </c>
      <c r="G593" s="129">
        <f>'23-PEÇAS'!F567</f>
        <v>14</v>
      </c>
      <c r="H593" s="126">
        <f>'23-PEÇAS'!G567</f>
        <v>2.64</v>
      </c>
      <c r="I593" s="126">
        <f>'23-PEÇAS'!H567</f>
        <v>36.96</v>
      </c>
      <c r="J593" s="127">
        <f>'Composição BDI'!$K$15</f>
        <v>0.20916011614764796</v>
      </c>
      <c r="K593" s="202">
        <f t="shared" si="28"/>
        <v>0.55218270662979063</v>
      </c>
      <c r="L593" s="130">
        <f t="shared" si="29"/>
        <v>3.192182706629791</v>
      </c>
      <c r="M593" s="533">
        <f t="shared" si="30"/>
        <v>44.690557892817075</v>
      </c>
    </row>
    <row r="594" spans="1:13" ht="25.5" x14ac:dyDescent="0.25">
      <c r="A594" s="561"/>
      <c r="B594" s="135" t="str">
        <f>'23-PEÇAS'!A568</f>
        <v>23.566</v>
      </c>
      <c r="C594" s="437" t="str">
        <f>'23-PEÇAS'!B568</f>
        <v>ELETRODUTO PVC FLEXIVEL CORRUGADO, COR AMARELA, DE 25 MM</v>
      </c>
      <c r="D594" s="135" t="str">
        <f>'23-PEÇAS'!C568</f>
        <v>Sinapi</v>
      </c>
      <c r="E594" s="135">
        <f>'23-PEÇAS'!D568</f>
        <v>2688</v>
      </c>
      <c r="F594" s="129" t="str">
        <f>'23-PEÇAS'!E568</f>
        <v>m</v>
      </c>
      <c r="G594" s="129">
        <f>'23-PEÇAS'!F568</f>
        <v>14</v>
      </c>
      <c r="H594" s="126">
        <f>'23-PEÇAS'!G568</f>
        <v>2.86</v>
      </c>
      <c r="I594" s="126">
        <f>'23-PEÇAS'!H568</f>
        <v>40.04</v>
      </c>
      <c r="J594" s="127">
        <f>'Composição BDI'!$K$15</f>
        <v>0.20916011614764796</v>
      </c>
      <c r="K594" s="202">
        <f t="shared" si="28"/>
        <v>0.59819793218227313</v>
      </c>
      <c r="L594" s="130">
        <f t="shared" si="29"/>
        <v>3.4581979321822729</v>
      </c>
      <c r="M594" s="533">
        <f t="shared" si="30"/>
        <v>48.414771050551821</v>
      </c>
    </row>
    <row r="595" spans="1:13" ht="25.5" x14ac:dyDescent="0.25">
      <c r="A595" s="561"/>
      <c r="B595" s="135" t="str">
        <f>'23-PEÇAS'!A569</f>
        <v>23.567</v>
      </c>
      <c r="C595" s="437" t="str">
        <f>'23-PEÇAS'!B569</f>
        <v>ELETRODUTO PVC FLEXIVEL CORRUGADO, COR AMARELA, DE 32 MM</v>
      </c>
      <c r="D595" s="135" t="str">
        <f>'23-PEÇAS'!C569</f>
        <v>Sinapi</v>
      </c>
      <c r="E595" s="135">
        <f>'23-PEÇAS'!D569</f>
        <v>2690</v>
      </c>
      <c r="F595" s="129" t="str">
        <f>'23-PEÇAS'!E569</f>
        <v>m</v>
      </c>
      <c r="G595" s="129">
        <f>'23-PEÇAS'!F569</f>
        <v>14</v>
      </c>
      <c r="H595" s="126">
        <f>'23-PEÇAS'!G569</f>
        <v>4.8899999999999997</v>
      </c>
      <c r="I595" s="126">
        <f>'23-PEÇAS'!H569</f>
        <v>68.459999999999994</v>
      </c>
      <c r="J595" s="127">
        <f>'Composição BDI'!$K$15</f>
        <v>0.20916011614764796</v>
      </c>
      <c r="K595" s="202">
        <f t="shared" si="28"/>
        <v>1.0227929679619985</v>
      </c>
      <c r="L595" s="130">
        <f t="shared" si="29"/>
        <v>5.9127929679619982</v>
      </c>
      <c r="M595" s="533">
        <f t="shared" si="30"/>
        <v>82.779101551467974</v>
      </c>
    </row>
    <row r="596" spans="1:13" ht="25.5" x14ac:dyDescent="0.25">
      <c r="A596" s="561"/>
      <c r="B596" s="135" t="str">
        <f>'23-PEÇAS'!A570</f>
        <v>23.568</v>
      </c>
      <c r="C596" s="437" t="str">
        <f>'23-PEÇAS'!B570</f>
        <v>ELETRODUTO PVC FLEXIVEL CORRUGADO, REFORCADO, COR LARANJA, DE 20 MM, PARA LAJES E PISOS</v>
      </c>
      <c r="D596" s="135" t="str">
        <f>'23-PEÇAS'!C570</f>
        <v>Sinapi</v>
      </c>
      <c r="E596" s="135">
        <f>'23-PEÇAS'!D570</f>
        <v>39243</v>
      </c>
      <c r="F596" s="129" t="str">
        <f>'23-PEÇAS'!E570</f>
        <v>m</v>
      </c>
      <c r="G596" s="129">
        <f>'23-PEÇAS'!F570</f>
        <v>14</v>
      </c>
      <c r="H596" s="126">
        <f>'23-PEÇAS'!G570</f>
        <v>3.22</v>
      </c>
      <c r="I596" s="126">
        <f>'23-PEÇAS'!H570</f>
        <v>45.08</v>
      </c>
      <c r="J596" s="127">
        <f>'Composição BDI'!$K$15</f>
        <v>0.20916011614764796</v>
      </c>
      <c r="K596" s="202">
        <f t="shared" si="28"/>
        <v>0.67349557399542648</v>
      </c>
      <c r="L596" s="130">
        <f t="shared" si="29"/>
        <v>3.8934955739954269</v>
      </c>
      <c r="M596" s="533">
        <f t="shared" si="30"/>
        <v>54.508938035935977</v>
      </c>
    </row>
    <row r="597" spans="1:13" ht="25.5" x14ac:dyDescent="0.25">
      <c r="A597" s="561"/>
      <c r="B597" s="135" t="str">
        <f>'23-PEÇAS'!A571</f>
        <v>23.569</v>
      </c>
      <c r="C597" s="437" t="str">
        <f>'23-PEÇAS'!B571</f>
        <v>ELETRODUTO PVC FLEXIVEL CORRUGADO, REFORCADO, COR LARANJA, DE 25 MM, PARA LAJES E PISOS</v>
      </c>
      <c r="D597" s="135" t="str">
        <f>'23-PEÇAS'!C571</f>
        <v>Sinapi</v>
      </c>
      <c r="E597" s="135">
        <f>'23-PEÇAS'!D571</f>
        <v>39244</v>
      </c>
      <c r="F597" s="129" t="str">
        <f>'23-PEÇAS'!E571</f>
        <v>m</v>
      </c>
      <c r="G597" s="129">
        <f>'23-PEÇAS'!F571</f>
        <v>14</v>
      </c>
      <c r="H597" s="126">
        <f>'23-PEÇAS'!G571</f>
        <v>4.3600000000000003</v>
      </c>
      <c r="I597" s="126">
        <f>'23-PEÇAS'!H571</f>
        <v>61.04</v>
      </c>
      <c r="J597" s="127">
        <f>'Composição BDI'!$K$15</f>
        <v>0.20916011614764796</v>
      </c>
      <c r="K597" s="202">
        <f t="shared" si="28"/>
        <v>0.91193810640374517</v>
      </c>
      <c r="L597" s="130">
        <f t="shared" si="29"/>
        <v>5.2719381064037458</v>
      </c>
      <c r="M597" s="533">
        <f t="shared" si="30"/>
        <v>73.807133489652443</v>
      </c>
    </row>
    <row r="598" spans="1:13" ht="25.5" x14ac:dyDescent="0.25">
      <c r="A598" s="561"/>
      <c r="B598" s="135" t="str">
        <f>'23-PEÇAS'!A572</f>
        <v>23.570</v>
      </c>
      <c r="C598" s="437" t="str">
        <f>'23-PEÇAS'!B572</f>
        <v>ELETRODUTO PVC FLEXIVEL CORRUGADO, REFORCADO, COR LARANJA, DE 32 MM, PARA LAJES E PISOS</v>
      </c>
      <c r="D598" s="135" t="str">
        <f>'23-PEÇAS'!C572</f>
        <v>Sinapi</v>
      </c>
      <c r="E598" s="135">
        <f>'23-PEÇAS'!D572</f>
        <v>39245</v>
      </c>
      <c r="F598" s="129" t="str">
        <f>'23-PEÇAS'!E572</f>
        <v>m</v>
      </c>
      <c r="G598" s="129">
        <f>'23-PEÇAS'!F572</f>
        <v>14</v>
      </c>
      <c r="H598" s="126">
        <f>'23-PEÇAS'!G572</f>
        <v>8.39</v>
      </c>
      <c r="I598" s="126">
        <f>'23-PEÇAS'!H572</f>
        <v>117.46</v>
      </c>
      <c r="J598" s="127">
        <f>'Composição BDI'!$K$15</f>
        <v>0.20916011614764796</v>
      </c>
      <c r="K598" s="202">
        <f t="shared" si="28"/>
        <v>1.7548533744787664</v>
      </c>
      <c r="L598" s="130">
        <f t="shared" si="29"/>
        <v>10.144853374478767</v>
      </c>
      <c r="M598" s="533">
        <f t="shared" si="30"/>
        <v>142.02794724270274</v>
      </c>
    </row>
    <row r="599" spans="1:13" ht="25.5" x14ac:dyDescent="0.25">
      <c r="A599" s="561"/>
      <c r="B599" s="135" t="str">
        <f>'23-PEÇAS'!A573</f>
        <v>23.571</v>
      </c>
      <c r="C599" s="437" t="str">
        <f>'23-PEÇAS'!B573</f>
        <v>ELETRODUTO/CONDULETE DE PVC RIGIDO, LISO, COR CINZA, DE 1", PARA INSTALACOES APARENTES (NBR 5410)</v>
      </c>
      <c r="D599" s="135" t="str">
        <f>'23-PEÇAS'!C573</f>
        <v>Sinapi</v>
      </c>
      <c r="E599" s="135">
        <f>'23-PEÇAS'!D573</f>
        <v>39255</v>
      </c>
      <c r="F599" s="129" t="str">
        <f>'23-PEÇAS'!E573</f>
        <v>m</v>
      </c>
      <c r="G599" s="129">
        <f>'23-PEÇAS'!F573</f>
        <v>14</v>
      </c>
      <c r="H599" s="126">
        <f>'23-PEÇAS'!G573</f>
        <v>23.22</v>
      </c>
      <c r="I599" s="126">
        <f>'23-PEÇAS'!H573</f>
        <v>325.08</v>
      </c>
      <c r="J599" s="127">
        <f>'Composição BDI'!$K$15</f>
        <v>0.20916011614764796</v>
      </c>
      <c r="K599" s="202">
        <f t="shared" si="28"/>
        <v>4.8566978969483854</v>
      </c>
      <c r="L599" s="130">
        <f t="shared" si="29"/>
        <v>28.076697896948385</v>
      </c>
      <c r="M599" s="533">
        <f t="shared" si="30"/>
        <v>393.07377055727738</v>
      </c>
    </row>
    <row r="600" spans="1:13" ht="25.5" x14ac:dyDescent="0.25">
      <c r="A600" s="561"/>
      <c r="B600" s="135" t="str">
        <f>'23-PEÇAS'!A574</f>
        <v>23.572</v>
      </c>
      <c r="C600" s="437" t="str">
        <f>'23-PEÇAS'!B574</f>
        <v>ELETRODUTO/CONDULETE DE PVC RIGIDO, LISO, COR CINZA, DE 1/2", PARA INSTALACOES APARENTES (NBR 5410)</v>
      </c>
      <c r="D600" s="135" t="str">
        <f>'23-PEÇAS'!C574</f>
        <v>Sinapi</v>
      </c>
      <c r="E600" s="135">
        <f>'23-PEÇAS'!D574</f>
        <v>39254</v>
      </c>
      <c r="F600" s="129" t="str">
        <f>'23-PEÇAS'!E574</f>
        <v>m</v>
      </c>
      <c r="G600" s="129">
        <f>'23-PEÇAS'!F574</f>
        <v>14</v>
      </c>
      <c r="H600" s="126">
        <f>'23-PEÇAS'!G574</f>
        <v>12.55</v>
      </c>
      <c r="I600" s="126">
        <f>'23-PEÇAS'!H574</f>
        <v>175.7</v>
      </c>
      <c r="J600" s="127">
        <f>'Composição BDI'!$K$15</f>
        <v>0.20916011614764796</v>
      </c>
      <c r="K600" s="202">
        <f t="shared" si="28"/>
        <v>2.6249594576529822</v>
      </c>
      <c r="L600" s="130">
        <f t="shared" si="29"/>
        <v>15.174959457652983</v>
      </c>
      <c r="M600" s="533">
        <f t="shared" si="30"/>
        <v>212.44943240714176</v>
      </c>
    </row>
    <row r="601" spans="1:13" ht="25.5" x14ac:dyDescent="0.25">
      <c r="A601" s="561"/>
      <c r="B601" s="135" t="str">
        <f>'23-PEÇAS'!A575</f>
        <v>23.573</v>
      </c>
      <c r="C601" s="437" t="str">
        <f>'23-PEÇAS'!B575</f>
        <v>ELETRODUTO/CONDULETE DE PVC RIGIDO, LISO, COR CINZA, DE 3/4", PARA INSTALACOES APARENTES (NBR 5410)</v>
      </c>
      <c r="D601" s="135" t="str">
        <f>'23-PEÇAS'!C575</f>
        <v>Sinapi</v>
      </c>
      <c r="E601" s="135">
        <f>'23-PEÇAS'!D575</f>
        <v>39253</v>
      </c>
      <c r="F601" s="129" t="str">
        <f>'23-PEÇAS'!E575</f>
        <v>m</v>
      </c>
      <c r="G601" s="129">
        <f>'23-PEÇAS'!F575</f>
        <v>14</v>
      </c>
      <c r="H601" s="126">
        <f>'23-PEÇAS'!G575</f>
        <v>15.99</v>
      </c>
      <c r="I601" s="126">
        <f>'23-PEÇAS'!H575</f>
        <v>223.86</v>
      </c>
      <c r="J601" s="127">
        <f>'Composição BDI'!$K$15</f>
        <v>0.20916011614764796</v>
      </c>
      <c r="K601" s="202">
        <f t="shared" si="28"/>
        <v>3.3444702572008911</v>
      </c>
      <c r="L601" s="130">
        <f t="shared" si="29"/>
        <v>19.334470257200891</v>
      </c>
      <c r="M601" s="533">
        <f t="shared" si="30"/>
        <v>270.68258360081245</v>
      </c>
    </row>
    <row r="602" spans="1:13" ht="38.25" x14ac:dyDescent="0.25">
      <c r="A602" s="561"/>
      <c r="B602" s="135" t="str">
        <f>'23-PEÇAS'!A576</f>
        <v>23.574</v>
      </c>
      <c r="C602" s="437" t="str">
        <f>'23-PEÇAS'!B576</f>
        <v>ELETRODUTO/DUTO PEAD FLEXIVEL PAREDE SIMPLES, CORRUGACAO HELICOIDAL, COR PRETA, SEM ROSCA, DE 2",  PARA CABEAMENTO SUBTERRANEO (NBR 15715)</v>
      </c>
      <c r="D602" s="135" t="str">
        <f>'23-PEÇAS'!C576</f>
        <v>Sinapi</v>
      </c>
      <c r="E602" s="135">
        <f>'23-PEÇAS'!D576</f>
        <v>2446</v>
      </c>
      <c r="F602" s="129" t="str">
        <f>'23-PEÇAS'!E576</f>
        <v>m</v>
      </c>
      <c r="G602" s="129">
        <f>'23-PEÇAS'!F576</f>
        <v>14</v>
      </c>
      <c r="H602" s="126">
        <f>'23-PEÇAS'!G576</f>
        <v>5.87</v>
      </c>
      <c r="I602" s="126">
        <f>'23-PEÇAS'!H576</f>
        <v>82.18</v>
      </c>
      <c r="J602" s="127">
        <f>'Composição BDI'!$K$15</f>
        <v>0.20916011614764796</v>
      </c>
      <c r="K602" s="202">
        <f t="shared" si="28"/>
        <v>1.2277698817866936</v>
      </c>
      <c r="L602" s="130">
        <f t="shared" si="29"/>
        <v>7.0977698817866939</v>
      </c>
      <c r="M602" s="533">
        <f t="shared" si="30"/>
        <v>99.368778345013709</v>
      </c>
    </row>
    <row r="603" spans="1:13" ht="38.25" x14ac:dyDescent="0.25">
      <c r="A603" s="561"/>
      <c r="B603" s="135" t="str">
        <f>'23-PEÇAS'!A577</f>
        <v>23.575</v>
      </c>
      <c r="C603" s="437" t="str">
        <f>'23-PEÇAS'!B577</f>
        <v>ELETRODUTO/DUTO PEAD FLEXIVEL PAREDE SIMPLES, CORRUGACAO HELICOIDAL, COR PRETA, SEM ROSCA, DE 3",  PARA CABEAMENTO SUBTERRANEO (NBR 15715)</v>
      </c>
      <c r="D603" s="135" t="str">
        <f>'23-PEÇAS'!C577</f>
        <v>Sinapi</v>
      </c>
      <c r="E603" s="135">
        <f>'23-PEÇAS'!D577</f>
        <v>2442</v>
      </c>
      <c r="F603" s="129" t="str">
        <f>'23-PEÇAS'!E577</f>
        <v>m</v>
      </c>
      <c r="G603" s="129">
        <f>'23-PEÇAS'!F577</f>
        <v>14</v>
      </c>
      <c r="H603" s="126">
        <f>'23-PEÇAS'!G577</f>
        <v>8.2200000000000006</v>
      </c>
      <c r="I603" s="126">
        <f>'23-PEÇAS'!H577</f>
        <v>115.08</v>
      </c>
      <c r="J603" s="127">
        <f>'Composição BDI'!$K$15</f>
        <v>0.20916011614764796</v>
      </c>
      <c r="K603" s="202">
        <f t="shared" si="28"/>
        <v>1.7192961547336663</v>
      </c>
      <c r="L603" s="130">
        <f t="shared" si="29"/>
        <v>9.9392961547336665</v>
      </c>
      <c r="M603" s="533">
        <f t="shared" si="30"/>
        <v>139.15014616627133</v>
      </c>
    </row>
    <row r="604" spans="1:13" ht="38.25" x14ac:dyDescent="0.25">
      <c r="A604" s="561"/>
      <c r="B604" s="135" t="str">
        <f>'23-PEÇAS'!A578</f>
        <v>23.576</v>
      </c>
      <c r="C604" s="437" t="str">
        <f>'23-PEÇAS'!B578</f>
        <v>ELETRODUTODUTO PEAD FLEXIVEL PAREDE SIMPLES, CORRUGACAO HELICOIDAL, COR PRETA, SEM ROSCA, DE 1 1/2",  PARA CABEAMENTO SUBTERRANEO (NBR 15715)</v>
      </c>
      <c r="D604" s="135" t="str">
        <f>'23-PEÇAS'!C578</f>
        <v>Sinapi</v>
      </c>
      <c r="E604" s="135">
        <f>'23-PEÇAS'!D578</f>
        <v>39246</v>
      </c>
      <c r="F604" s="129" t="str">
        <f>'23-PEÇAS'!E578</f>
        <v>m</v>
      </c>
      <c r="G604" s="129">
        <f>'23-PEÇAS'!F578</f>
        <v>14</v>
      </c>
      <c r="H604" s="126">
        <f>'23-PEÇAS'!G578</f>
        <v>4.09</v>
      </c>
      <c r="I604" s="126">
        <f>'23-PEÇAS'!H578</f>
        <v>57.26</v>
      </c>
      <c r="J604" s="127">
        <f>'Composição BDI'!$K$15</f>
        <v>0.20916011614764796</v>
      </c>
      <c r="K604" s="202">
        <f t="shared" si="28"/>
        <v>0.85546487504388014</v>
      </c>
      <c r="L604" s="130">
        <f t="shared" si="29"/>
        <v>4.9454648750438803</v>
      </c>
      <c r="M604" s="533">
        <f t="shared" si="30"/>
        <v>69.236508250614321</v>
      </c>
    </row>
    <row r="605" spans="1:13" ht="38.25" x14ac:dyDescent="0.25">
      <c r="A605" s="561"/>
      <c r="B605" s="135" t="str">
        <f>'23-PEÇAS'!A579</f>
        <v>23.577</v>
      </c>
      <c r="C605" s="437" t="str">
        <f>'23-PEÇAS'!B579</f>
        <v>ELETRODUTODUTO PEAD FLEXIVEL PAREDE SIMPLES, CORRUGACAO HELICOIDAL, COR PRETA, SEM ROSCA, DE 1 1/4",  PARA CABEAMENTO SUBTERRANEO (NBR 15715)</v>
      </c>
      <c r="D605" s="135" t="str">
        <f>'23-PEÇAS'!C579</f>
        <v>Sinapi</v>
      </c>
      <c r="E605" s="135">
        <f>'23-PEÇAS'!D579</f>
        <v>39247</v>
      </c>
      <c r="F605" s="129" t="str">
        <f>'23-PEÇAS'!E579</f>
        <v>m</v>
      </c>
      <c r="G605" s="129">
        <f>'23-PEÇAS'!F579</f>
        <v>14</v>
      </c>
      <c r="H605" s="126">
        <f>'23-PEÇAS'!G579</f>
        <v>3.56</v>
      </c>
      <c r="I605" s="126">
        <f>'23-PEÇAS'!H579</f>
        <v>49.84</v>
      </c>
      <c r="J605" s="127">
        <f>'Composição BDI'!$K$15</f>
        <v>0.20916011614764796</v>
      </c>
      <c r="K605" s="202">
        <f t="shared" si="28"/>
        <v>0.74461001348562672</v>
      </c>
      <c r="L605" s="130">
        <f t="shared" si="29"/>
        <v>4.3046100134856271</v>
      </c>
      <c r="M605" s="533">
        <f t="shared" si="30"/>
        <v>60.264540188798776</v>
      </c>
    </row>
    <row r="606" spans="1:13" ht="38.25" x14ac:dyDescent="0.25">
      <c r="A606" s="561"/>
      <c r="B606" s="135" t="str">
        <f>'23-PEÇAS'!A580</f>
        <v>23.578</v>
      </c>
      <c r="C606" s="437" t="str">
        <f>'23-PEÇAS'!B580</f>
        <v>ELETRODUTODUTO PEAD FLEXIVEL PAREDE SIMPLES, CORRUGACAO HELICOIDAL, COR PRETA, SEM ROSCA, DE 4",  PARA CABEAMENTO SUBTERRANEO (NBR 15715)</v>
      </c>
      <c r="D606" s="135" t="str">
        <f>'23-PEÇAS'!C580</f>
        <v>Sinapi</v>
      </c>
      <c r="E606" s="135">
        <f>'23-PEÇAS'!D580</f>
        <v>39248</v>
      </c>
      <c r="F606" s="129" t="str">
        <f>'23-PEÇAS'!E580</f>
        <v>m</v>
      </c>
      <c r="G606" s="129">
        <f>'23-PEÇAS'!F580</f>
        <v>70</v>
      </c>
      <c r="H606" s="126">
        <f>'23-PEÇAS'!G580</f>
        <v>3.43</v>
      </c>
      <c r="I606" s="126">
        <f>'23-PEÇAS'!H580</f>
        <v>240.1</v>
      </c>
      <c r="J606" s="127">
        <f>'Composição BDI'!$K$15</f>
        <v>0.20916011614764796</v>
      </c>
      <c r="K606" s="202">
        <f t="shared" ref="K606:K669" si="31">H606*J606</f>
        <v>0.71741919838643253</v>
      </c>
      <c r="L606" s="130">
        <f t="shared" ref="L606:L669" si="32">H606+K606</f>
        <v>4.1474191983864328</v>
      </c>
      <c r="M606" s="533">
        <f t="shared" ref="M606:M669" si="33">L606*G606</f>
        <v>290.31934388705031</v>
      </c>
    </row>
    <row r="607" spans="1:13" x14ac:dyDescent="0.25">
      <c r="A607" s="561"/>
      <c r="B607" s="135" t="str">
        <f>'23-PEÇAS'!A581</f>
        <v>23.579</v>
      </c>
      <c r="C607" s="437" t="str">
        <f>'23-PEÇAS'!B581</f>
        <v>ENGATE / RABICHO FLEXIVEL INOX 1/2 " X 30 CM</v>
      </c>
      <c r="D607" s="135" t="str">
        <f>'23-PEÇAS'!C581</f>
        <v>Sinapi</v>
      </c>
      <c r="E607" s="135">
        <f>'23-PEÇAS'!D581</f>
        <v>11683</v>
      </c>
      <c r="F607" s="129" t="str">
        <f>'23-PEÇAS'!E581</f>
        <v>un</v>
      </c>
      <c r="G607" s="129">
        <f>'23-PEÇAS'!F581</f>
        <v>119</v>
      </c>
      <c r="H607" s="126">
        <f>'23-PEÇAS'!G581</f>
        <v>39.14</v>
      </c>
      <c r="I607" s="126">
        <f>'23-PEÇAS'!H581</f>
        <v>4657.66</v>
      </c>
      <c r="J607" s="127">
        <f>'Composição BDI'!$K$15</f>
        <v>0.20916011614764796</v>
      </c>
      <c r="K607" s="202">
        <f t="shared" si="31"/>
        <v>8.1865269460189403</v>
      </c>
      <c r="L607" s="130">
        <f t="shared" si="32"/>
        <v>47.326526946018944</v>
      </c>
      <c r="M607" s="533">
        <f t="shared" si="33"/>
        <v>5631.8567065762545</v>
      </c>
    </row>
    <row r="608" spans="1:13" ht="25.5" x14ac:dyDescent="0.25">
      <c r="A608" s="561"/>
      <c r="B608" s="135" t="str">
        <f>'23-PEÇAS'!A582</f>
        <v>23.580</v>
      </c>
      <c r="C608" s="437" t="str">
        <f>'23-PEÇAS'!B582</f>
        <v>ENGATE/RABICHO FLEXIVEL PLASTICO (PVC OU ABS) BRANCO 1/2 " X 40 CM</v>
      </c>
      <c r="D608" s="135" t="str">
        <f>'23-PEÇAS'!C582</f>
        <v>Sinapi</v>
      </c>
      <c r="E608" s="135">
        <f>'23-PEÇAS'!D582</f>
        <v>11681</v>
      </c>
      <c r="F608" s="129" t="str">
        <f>'23-PEÇAS'!E582</f>
        <v>un</v>
      </c>
      <c r="G608" s="129">
        <f>'23-PEÇAS'!F582</f>
        <v>21</v>
      </c>
      <c r="H608" s="126">
        <f>'23-PEÇAS'!G582</f>
        <v>4.67</v>
      </c>
      <c r="I608" s="126">
        <f>'23-PEÇAS'!H582</f>
        <v>98.07</v>
      </c>
      <c r="J608" s="127">
        <f>'Composição BDI'!$K$15</f>
        <v>0.20916011614764796</v>
      </c>
      <c r="K608" s="202">
        <f t="shared" si="31"/>
        <v>0.97677774240951598</v>
      </c>
      <c r="L608" s="130">
        <f t="shared" si="32"/>
        <v>5.6467777424095162</v>
      </c>
      <c r="M608" s="533">
        <f t="shared" si="33"/>
        <v>118.58233259059985</v>
      </c>
    </row>
    <row r="609" spans="1:13" ht="25.5" x14ac:dyDescent="0.25">
      <c r="A609" s="561"/>
      <c r="B609" s="135" t="str">
        <f>'23-PEÇAS'!A583</f>
        <v>23.581</v>
      </c>
      <c r="C609" s="437" t="str">
        <f>'23-PEÇAS'!B583</f>
        <v>ESGUICHO JATO REGULAVEL, TIPO ELKHART, ENGATE RAPIDO 1 1/2", PARA COMBATE A INCENDIO</v>
      </c>
      <c r="D609" s="135" t="str">
        <f>'23-PEÇAS'!C583</f>
        <v>Sinapi</v>
      </c>
      <c r="E609" s="135">
        <f>'23-PEÇAS'!D583</f>
        <v>37554</v>
      </c>
      <c r="F609" s="129" t="str">
        <f>'23-PEÇAS'!E583</f>
        <v>un</v>
      </c>
      <c r="G609" s="129">
        <f>'23-PEÇAS'!F583</f>
        <v>4</v>
      </c>
      <c r="H609" s="126">
        <f>'23-PEÇAS'!G583</f>
        <v>187.18</v>
      </c>
      <c r="I609" s="126">
        <f>'23-PEÇAS'!H583</f>
        <v>748.72</v>
      </c>
      <c r="J609" s="127">
        <f>'Composição BDI'!$K$15</f>
        <v>0.20916011614764796</v>
      </c>
      <c r="K609" s="202">
        <f t="shared" si="31"/>
        <v>39.150590540516745</v>
      </c>
      <c r="L609" s="130">
        <f t="shared" si="32"/>
        <v>226.33059054051677</v>
      </c>
      <c r="M609" s="533">
        <f t="shared" si="33"/>
        <v>905.32236216206707</v>
      </c>
    </row>
    <row r="610" spans="1:13" ht="25.5" x14ac:dyDescent="0.25">
      <c r="A610" s="561"/>
      <c r="B610" s="135" t="str">
        <f>'23-PEÇAS'!A584</f>
        <v>23.582</v>
      </c>
      <c r="C610" s="437" t="str">
        <f>'23-PEÇAS'!B584</f>
        <v>ESGUICHO JATO REGULAVEL, TIPO ELKHART, ENGATE RAPIDO 2 1/2", PARA COMBATE A INCENDIO</v>
      </c>
      <c r="D610" s="135" t="str">
        <f>'23-PEÇAS'!C584</f>
        <v>Sinapi</v>
      </c>
      <c r="E610" s="135">
        <f>'23-PEÇAS'!D584</f>
        <v>37555</v>
      </c>
      <c r="F610" s="129" t="str">
        <f>'23-PEÇAS'!E584</f>
        <v>un</v>
      </c>
      <c r="G610" s="129">
        <f>'23-PEÇAS'!F584</f>
        <v>4</v>
      </c>
      <c r="H610" s="126">
        <f>'23-PEÇAS'!G584</f>
        <v>227.7</v>
      </c>
      <c r="I610" s="126">
        <f>'23-PEÇAS'!H584</f>
        <v>910.8</v>
      </c>
      <c r="J610" s="127">
        <f>'Composição BDI'!$K$15</f>
        <v>0.20916011614764796</v>
      </c>
      <c r="K610" s="202">
        <f t="shared" si="31"/>
        <v>47.625758446819439</v>
      </c>
      <c r="L610" s="130">
        <f t="shared" si="32"/>
        <v>275.32575844681941</v>
      </c>
      <c r="M610" s="533">
        <f t="shared" si="33"/>
        <v>1101.3030337872776</v>
      </c>
    </row>
    <row r="611" spans="1:13" ht="38.25" x14ac:dyDescent="0.25">
      <c r="A611" s="561"/>
      <c r="B611" s="135" t="str">
        <f>'23-PEÇAS'!A585</f>
        <v>23.583</v>
      </c>
      <c r="C611" s="437" t="str">
        <f>'23-PEÇAS'!B585</f>
        <v>ESGUICHO TIPO JATO SOLIDO, EM LATAO, ENGATE RAPIDO 1 1/2" X 16 MM, PARA MANGUEIRA EM INSTALACAO PREDIAL COMBATE A INCENDIO</v>
      </c>
      <c r="D611" s="135" t="str">
        <f>'23-PEÇAS'!C585</f>
        <v>Sinapi</v>
      </c>
      <c r="E611" s="135">
        <f>'23-PEÇAS'!D585</f>
        <v>20965</v>
      </c>
      <c r="F611" s="129" t="str">
        <f>'23-PEÇAS'!E585</f>
        <v>un</v>
      </c>
      <c r="G611" s="129">
        <f>'23-PEÇAS'!F585</f>
        <v>7</v>
      </c>
      <c r="H611" s="126">
        <f>'23-PEÇAS'!G585</f>
        <v>57.66</v>
      </c>
      <c r="I611" s="126">
        <f>'23-PEÇAS'!H585</f>
        <v>403.62</v>
      </c>
      <c r="J611" s="127">
        <f>'Composição BDI'!$K$15</f>
        <v>0.20916011614764796</v>
      </c>
      <c r="K611" s="202">
        <f t="shared" si="31"/>
        <v>12.060172297073381</v>
      </c>
      <c r="L611" s="130">
        <f t="shared" si="32"/>
        <v>69.720172297073375</v>
      </c>
      <c r="M611" s="533">
        <f t="shared" si="33"/>
        <v>488.04120607951364</v>
      </c>
    </row>
    <row r="612" spans="1:13" ht="25.5" x14ac:dyDescent="0.25">
      <c r="A612" s="561"/>
      <c r="B612" s="135" t="str">
        <f>'23-PEÇAS'!A586</f>
        <v>23.584</v>
      </c>
      <c r="C612" s="437" t="str">
        <f>'23-PEÇAS'!B586</f>
        <v>ESPELHO / PLACA CEGA 4" X 2", PARA INSTALACAO DE TOMADAS E INTERRUPTORES</v>
      </c>
      <c r="D612" s="135" t="str">
        <f>'23-PEÇAS'!C586</f>
        <v>Sinapi</v>
      </c>
      <c r="E612" s="135">
        <f>'23-PEÇAS'!D586</f>
        <v>38091</v>
      </c>
      <c r="F612" s="129" t="str">
        <f>'23-PEÇAS'!E586</f>
        <v>un</v>
      </c>
      <c r="G612" s="129">
        <f>'23-PEÇAS'!F586</f>
        <v>175</v>
      </c>
      <c r="H612" s="126">
        <f>'23-PEÇAS'!G586</f>
        <v>3.14</v>
      </c>
      <c r="I612" s="126">
        <f>'23-PEÇAS'!H586</f>
        <v>549.5</v>
      </c>
      <c r="J612" s="127">
        <f>'Composição BDI'!$K$15</f>
        <v>0.20916011614764796</v>
      </c>
      <c r="K612" s="202">
        <f t="shared" si="31"/>
        <v>0.65676276470361461</v>
      </c>
      <c r="L612" s="130">
        <f t="shared" si="32"/>
        <v>3.7967627647036148</v>
      </c>
      <c r="M612" s="533">
        <f t="shared" si="33"/>
        <v>664.43348382313263</v>
      </c>
    </row>
    <row r="613" spans="1:13" ht="25.5" x14ac:dyDescent="0.25">
      <c r="A613" s="561"/>
      <c r="B613" s="135" t="str">
        <f>'23-PEÇAS'!A587</f>
        <v>23.585</v>
      </c>
      <c r="C613" s="437" t="str">
        <f>'23-PEÇAS'!B587</f>
        <v>ESPELHO / PLACA CEGA 4" X 4", PARA INSTALACAO DE TOMADAS E INTERRUPTORES</v>
      </c>
      <c r="D613" s="135" t="str">
        <f>'23-PEÇAS'!C587</f>
        <v>Sinapi</v>
      </c>
      <c r="E613" s="135">
        <f>'23-PEÇAS'!D587</f>
        <v>38095</v>
      </c>
      <c r="F613" s="129" t="str">
        <f>'23-PEÇAS'!E587</f>
        <v>un</v>
      </c>
      <c r="G613" s="129">
        <f>'23-PEÇAS'!F587</f>
        <v>70</v>
      </c>
      <c r="H613" s="126">
        <f>'23-PEÇAS'!G587</f>
        <v>6.64</v>
      </c>
      <c r="I613" s="126">
        <f>'23-PEÇAS'!H587</f>
        <v>464.8</v>
      </c>
      <c r="J613" s="127">
        <f>'Composição BDI'!$K$15</f>
        <v>0.20916011614764796</v>
      </c>
      <c r="K613" s="202">
        <f t="shared" si="31"/>
        <v>1.3888231712203825</v>
      </c>
      <c r="L613" s="130">
        <f t="shared" si="32"/>
        <v>8.0288231712203828</v>
      </c>
      <c r="M613" s="533">
        <f t="shared" si="33"/>
        <v>562.01762198542679</v>
      </c>
    </row>
    <row r="614" spans="1:13" ht="25.5" x14ac:dyDescent="0.25">
      <c r="A614" s="561"/>
      <c r="B614" s="135" t="str">
        <f>'23-PEÇAS'!A588</f>
        <v>23.586</v>
      </c>
      <c r="C614" s="437" t="str">
        <f>'23-PEÇAS'!B588</f>
        <v>ESPELHO / PLACA DE 1 POSTO 4" X 2", PARA INSTALACAO DE TOMADAS E INTERRUPTORES</v>
      </c>
      <c r="D614" s="135" t="str">
        <f>'23-PEÇAS'!C588</f>
        <v>Sinapi</v>
      </c>
      <c r="E614" s="135">
        <f>'23-PEÇAS'!D588</f>
        <v>38092</v>
      </c>
      <c r="F614" s="129" t="str">
        <f>'23-PEÇAS'!E588</f>
        <v>un</v>
      </c>
      <c r="G614" s="129">
        <f>'23-PEÇAS'!F588</f>
        <v>70</v>
      </c>
      <c r="H614" s="126">
        <f>'23-PEÇAS'!G588</f>
        <v>2.98</v>
      </c>
      <c r="I614" s="126">
        <f>'23-PEÇAS'!H588</f>
        <v>208.6</v>
      </c>
      <c r="J614" s="127">
        <f>'Composição BDI'!$K$15</f>
        <v>0.20916011614764796</v>
      </c>
      <c r="K614" s="202">
        <f t="shared" si="31"/>
        <v>0.62329714611999087</v>
      </c>
      <c r="L614" s="130">
        <f t="shared" si="32"/>
        <v>3.6032971461199907</v>
      </c>
      <c r="M614" s="533">
        <f t="shared" si="33"/>
        <v>252.23080022839935</v>
      </c>
    </row>
    <row r="615" spans="1:13" ht="25.5" x14ac:dyDescent="0.25">
      <c r="A615" s="561"/>
      <c r="B615" s="135" t="str">
        <f>'23-PEÇAS'!A589</f>
        <v>23.587</v>
      </c>
      <c r="C615" s="437" t="str">
        <f>'23-PEÇAS'!B589</f>
        <v>ESPELHO / PLACA DE 2 POSTOS 4" X 2", PARA INSTALACAO DE TOMADAS E INTERRUPTORES</v>
      </c>
      <c r="D615" s="135" t="str">
        <f>'23-PEÇAS'!C589</f>
        <v>Sinapi</v>
      </c>
      <c r="E615" s="135">
        <f>'23-PEÇAS'!D589</f>
        <v>38093</v>
      </c>
      <c r="F615" s="129" t="str">
        <f>'23-PEÇAS'!E589</f>
        <v>un</v>
      </c>
      <c r="G615" s="129">
        <f>'23-PEÇAS'!F589</f>
        <v>70</v>
      </c>
      <c r="H615" s="126">
        <f>'23-PEÇAS'!G589</f>
        <v>3.08</v>
      </c>
      <c r="I615" s="126">
        <f>'23-PEÇAS'!H589</f>
        <v>215.6</v>
      </c>
      <c r="J615" s="127">
        <f>'Composição BDI'!$K$15</f>
        <v>0.20916011614764796</v>
      </c>
      <c r="K615" s="202">
        <f t="shared" si="31"/>
        <v>0.64421315773475574</v>
      </c>
      <c r="L615" s="130">
        <f t="shared" si="32"/>
        <v>3.7242131577347557</v>
      </c>
      <c r="M615" s="533">
        <f t="shared" si="33"/>
        <v>260.69492104143291</v>
      </c>
    </row>
    <row r="616" spans="1:13" ht="25.5" x14ac:dyDescent="0.25">
      <c r="A616" s="561"/>
      <c r="B616" s="135" t="str">
        <f>'23-PEÇAS'!A590</f>
        <v>23.588</v>
      </c>
      <c r="C616" s="437" t="str">
        <f>'23-PEÇAS'!B590</f>
        <v>ESPELHO / PLACA DE 2 POSTOS 4" X 4", PARA INSTALACAO DE TOMADAS E INTERRUPTORES</v>
      </c>
      <c r="D616" s="135" t="str">
        <f>'23-PEÇAS'!C590</f>
        <v>Sinapi</v>
      </c>
      <c r="E616" s="135">
        <f>'23-PEÇAS'!D590</f>
        <v>38096</v>
      </c>
      <c r="F616" s="129" t="str">
        <f>'23-PEÇAS'!E590</f>
        <v>un</v>
      </c>
      <c r="G616" s="129">
        <f>'23-PEÇAS'!F590</f>
        <v>70</v>
      </c>
      <c r="H616" s="126">
        <f>'23-PEÇAS'!G590</f>
        <v>7.15</v>
      </c>
      <c r="I616" s="126">
        <f>'23-PEÇAS'!H590</f>
        <v>500.5</v>
      </c>
      <c r="J616" s="127">
        <f>'Composição BDI'!$K$15</f>
        <v>0.20916011614764796</v>
      </c>
      <c r="K616" s="202">
        <f t="shared" si="31"/>
        <v>1.495494830455683</v>
      </c>
      <c r="L616" s="130">
        <f t="shared" si="32"/>
        <v>8.645494830455684</v>
      </c>
      <c r="M616" s="533">
        <f t="shared" si="33"/>
        <v>605.18463813189783</v>
      </c>
    </row>
    <row r="617" spans="1:13" ht="25.5" x14ac:dyDescent="0.25">
      <c r="A617" s="561"/>
      <c r="B617" s="135" t="str">
        <f>'23-PEÇAS'!A591</f>
        <v>23.589</v>
      </c>
      <c r="C617" s="437" t="str">
        <f>'23-PEÇAS'!B591</f>
        <v>ESPELHO / PLACA DE 3 POSTOS 4" X 2", PARA INSTALACAO DE TOMADAS E INTERRUPTORES</v>
      </c>
      <c r="D617" s="135" t="str">
        <f>'23-PEÇAS'!C591</f>
        <v>Sinapi</v>
      </c>
      <c r="E617" s="135">
        <f>'23-PEÇAS'!D591</f>
        <v>38094</v>
      </c>
      <c r="F617" s="129" t="str">
        <f>'23-PEÇAS'!E591</f>
        <v>un</v>
      </c>
      <c r="G617" s="129">
        <f>'23-PEÇAS'!F591</f>
        <v>70</v>
      </c>
      <c r="H617" s="126">
        <f>'23-PEÇAS'!G591</f>
        <v>3.77</v>
      </c>
      <c r="I617" s="126">
        <f>'23-PEÇAS'!H591</f>
        <v>263.89999999999998</v>
      </c>
      <c r="J617" s="127">
        <f>'Composição BDI'!$K$15</f>
        <v>0.20916011614764796</v>
      </c>
      <c r="K617" s="202">
        <f t="shared" si="31"/>
        <v>0.78853363787663278</v>
      </c>
      <c r="L617" s="130">
        <f t="shared" si="32"/>
        <v>4.558533637876633</v>
      </c>
      <c r="M617" s="533">
        <f t="shared" si="33"/>
        <v>319.0973546513643</v>
      </c>
    </row>
    <row r="618" spans="1:13" ht="25.5" x14ac:dyDescent="0.25">
      <c r="A618" s="561"/>
      <c r="B618" s="135" t="str">
        <f>'23-PEÇAS'!A592</f>
        <v>23.590</v>
      </c>
      <c r="C618" s="437" t="str">
        <f>'23-PEÇAS'!B592</f>
        <v>ESPELHO / PLACA DE 4 POSTOS 4" X 4", PARA INSTALACAO DE TOMADAS E INTERRUPTORES</v>
      </c>
      <c r="D618" s="135" t="str">
        <f>'23-PEÇAS'!C592</f>
        <v>Sinapi</v>
      </c>
      <c r="E618" s="135">
        <f>'23-PEÇAS'!D592</f>
        <v>38097</v>
      </c>
      <c r="F618" s="129" t="str">
        <f>'23-PEÇAS'!E592</f>
        <v>un</v>
      </c>
      <c r="G618" s="129">
        <f>'23-PEÇAS'!F592</f>
        <v>70</v>
      </c>
      <c r="H618" s="126">
        <f>'23-PEÇAS'!G592</f>
        <v>7.66</v>
      </c>
      <c r="I618" s="126">
        <f>'23-PEÇAS'!H592</f>
        <v>536.20000000000005</v>
      </c>
      <c r="J618" s="127">
        <f>'Composição BDI'!$K$15</f>
        <v>0.20916011614764796</v>
      </c>
      <c r="K618" s="202">
        <f t="shared" si="31"/>
        <v>1.6021664896909833</v>
      </c>
      <c r="L618" s="130">
        <f t="shared" si="32"/>
        <v>9.2621664896909834</v>
      </c>
      <c r="M618" s="533">
        <f t="shared" si="33"/>
        <v>648.35165427836887</v>
      </c>
    </row>
    <row r="619" spans="1:13" ht="25.5" x14ac:dyDescent="0.25">
      <c r="A619" s="561"/>
      <c r="B619" s="135" t="str">
        <f>'23-PEÇAS'!A593</f>
        <v>23.591</v>
      </c>
      <c r="C619" s="437" t="str">
        <f>'23-PEÇAS'!B593</f>
        <v>ESPELHO / PLACA DE 6 POSTOS 4" X 4", PARA INSTALACAO DE TOMADAS E INTERRUPTORES</v>
      </c>
      <c r="D619" s="135" t="str">
        <f>'23-PEÇAS'!C593</f>
        <v>Sinapi</v>
      </c>
      <c r="E619" s="135">
        <f>'23-PEÇAS'!D593</f>
        <v>38098</v>
      </c>
      <c r="F619" s="129" t="str">
        <f>'23-PEÇAS'!E593</f>
        <v>un</v>
      </c>
      <c r="G619" s="129">
        <f>'23-PEÇAS'!F593</f>
        <v>70</v>
      </c>
      <c r="H619" s="126">
        <f>'23-PEÇAS'!G593</f>
        <v>7.66</v>
      </c>
      <c r="I619" s="126">
        <f>'23-PEÇAS'!H593</f>
        <v>536.20000000000005</v>
      </c>
      <c r="J619" s="127">
        <f>'Composição BDI'!$K$15</f>
        <v>0.20916011614764796</v>
      </c>
      <c r="K619" s="202">
        <f t="shared" si="31"/>
        <v>1.6021664896909833</v>
      </c>
      <c r="L619" s="130">
        <f t="shared" si="32"/>
        <v>9.2621664896909834</v>
      </c>
      <c r="M619" s="533">
        <f t="shared" si="33"/>
        <v>648.35165427836887</v>
      </c>
    </row>
    <row r="620" spans="1:13" x14ac:dyDescent="0.25">
      <c r="A620" s="561"/>
      <c r="B620" s="135" t="str">
        <f>'23-PEÇAS'!A594</f>
        <v>23.592</v>
      </c>
      <c r="C620" s="437" t="str">
        <f>'23-PEÇAS'!B594</f>
        <v>ESPELHO CRISTAL E = 4 MM</v>
      </c>
      <c r="D620" s="135" t="str">
        <f>'23-PEÇAS'!C594</f>
        <v>Sinapi</v>
      </c>
      <c r="E620" s="135">
        <f>'23-PEÇAS'!D594</f>
        <v>11186</v>
      </c>
      <c r="F620" s="129" t="str">
        <f>'23-PEÇAS'!E594</f>
        <v>m²</v>
      </c>
      <c r="G620" s="129">
        <f>'23-PEÇAS'!F594</f>
        <v>70</v>
      </c>
      <c r="H620" s="126">
        <f>'23-PEÇAS'!G594</f>
        <v>283.60000000000002</v>
      </c>
      <c r="I620" s="126">
        <f>'23-PEÇAS'!H594</f>
        <v>19852</v>
      </c>
      <c r="J620" s="127">
        <f>'Composição BDI'!$K$15</f>
        <v>0.20916011614764796</v>
      </c>
      <c r="K620" s="202">
        <f t="shared" si="31"/>
        <v>59.317808939472968</v>
      </c>
      <c r="L620" s="130">
        <f t="shared" si="32"/>
        <v>342.91780893947299</v>
      </c>
      <c r="M620" s="533">
        <f t="shared" si="33"/>
        <v>24004.246625763109</v>
      </c>
    </row>
    <row r="621" spans="1:13" ht="25.5" x14ac:dyDescent="0.25">
      <c r="A621" s="561"/>
      <c r="B621" s="135" t="str">
        <f>'23-PEÇAS'!A595</f>
        <v>23.593</v>
      </c>
      <c r="C621" s="437" t="str">
        <f>'23-PEÇAS'!B595</f>
        <v>FECHO / TRINCO TIPO AVIAO, EM ZAMAC CROMADO, *60* MM, PARA JANELAS - INCLUI PARAFUSOS</v>
      </c>
      <c r="D621" s="135" t="str">
        <f>'23-PEÇAS'!C595</f>
        <v>Sinapi</v>
      </c>
      <c r="E621" s="135">
        <f>'23-PEÇAS'!D595</f>
        <v>38177</v>
      </c>
      <c r="F621" s="129" t="str">
        <f>'23-PEÇAS'!E595</f>
        <v>un</v>
      </c>
      <c r="G621" s="129">
        <f>'23-PEÇAS'!F595</f>
        <v>35</v>
      </c>
      <c r="H621" s="126">
        <f>'23-PEÇAS'!G595</f>
        <v>19.37</v>
      </c>
      <c r="I621" s="126">
        <f>'23-PEÇAS'!H595</f>
        <v>677.95</v>
      </c>
      <c r="J621" s="127">
        <f>'Composição BDI'!$K$15</f>
        <v>0.20916011614764796</v>
      </c>
      <c r="K621" s="202">
        <f t="shared" si="31"/>
        <v>4.0514314497799413</v>
      </c>
      <c r="L621" s="130">
        <f t="shared" si="32"/>
        <v>23.421431449779941</v>
      </c>
      <c r="M621" s="533">
        <f t="shared" si="33"/>
        <v>819.75010074229795</v>
      </c>
    </row>
    <row r="622" spans="1:13" ht="51" x14ac:dyDescent="0.25">
      <c r="A622" s="561"/>
      <c r="B622" s="135" t="str">
        <f>'23-PEÇAS'!A596</f>
        <v>23.594</v>
      </c>
      <c r="C622" s="437" t="str">
        <f>'23-PEÇAS'!B596</f>
        <v>FERROLHO COM FECHO / TRINCO REDONDO, EM ACO GALVANIZADO / ZINCADO, DE SOBREPOR, COM COMPRIMENTO DE 6" E ESPESSURA MINIMA DA CHAPA DE 1,50 MM</v>
      </c>
      <c r="D622" s="135" t="str">
        <f>'23-PEÇAS'!C596</f>
        <v>Sinapi</v>
      </c>
      <c r="E622" s="135">
        <f>'23-PEÇAS'!D596</f>
        <v>3120</v>
      </c>
      <c r="F622" s="129" t="str">
        <f>'23-PEÇAS'!E596</f>
        <v>un</v>
      </c>
      <c r="G622" s="129">
        <f>'23-PEÇAS'!F596</f>
        <v>7</v>
      </c>
      <c r="H622" s="126">
        <f>'23-PEÇAS'!G596</f>
        <v>10.94</v>
      </c>
      <c r="I622" s="126">
        <f>'23-PEÇAS'!H596</f>
        <v>76.58</v>
      </c>
      <c r="J622" s="127">
        <f>'Composição BDI'!$K$15</f>
        <v>0.20916011614764796</v>
      </c>
      <c r="K622" s="202">
        <f t="shared" si="31"/>
        <v>2.2882116706552686</v>
      </c>
      <c r="L622" s="130">
        <f t="shared" si="32"/>
        <v>13.228211670655268</v>
      </c>
      <c r="M622" s="533">
        <f t="shared" si="33"/>
        <v>92.597481694586875</v>
      </c>
    </row>
    <row r="623" spans="1:13" ht="25.5" x14ac:dyDescent="0.25">
      <c r="A623" s="561"/>
      <c r="B623" s="135" t="str">
        <f>'23-PEÇAS'!A597</f>
        <v>23.595</v>
      </c>
      <c r="C623" s="437" t="str">
        <f>'23-PEÇAS'!B597</f>
        <v>FIO COBRE NU DE 150 A 500 MM2, PARA TENSOES DE ATE 600 V</v>
      </c>
      <c r="D623" s="135" t="str">
        <f>'23-PEÇAS'!C597</f>
        <v>Sinapi</v>
      </c>
      <c r="E623" s="135">
        <f>'23-PEÇAS'!D597</f>
        <v>38134</v>
      </c>
      <c r="F623" s="129" t="str">
        <f>'23-PEÇAS'!E597</f>
        <v>m</v>
      </c>
      <c r="G623" s="129">
        <f>'23-PEÇAS'!F597</f>
        <v>70</v>
      </c>
      <c r="H623" s="126">
        <f>'23-PEÇAS'!G597</f>
        <v>29.43</v>
      </c>
      <c r="I623" s="126">
        <f>'23-PEÇAS'!H597</f>
        <v>2060.1</v>
      </c>
      <c r="J623" s="127">
        <f>'Composição BDI'!$K$15</f>
        <v>0.20916011614764796</v>
      </c>
      <c r="K623" s="202">
        <f t="shared" si="31"/>
        <v>6.1555822182252795</v>
      </c>
      <c r="L623" s="130">
        <f t="shared" si="32"/>
        <v>35.585582218225277</v>
      </c>
      <c r="M623" s="533">
        <f t="shared" si="33"/>
        <v>2490.9907552757695</v>
      </c>
    </row>
    <row r="624" spans="1:13" ht="25.5" x14ac:dyDescent="0.25">
      <c r="A624" s="561"/>
      <c r="B624" s="135" t="str">
        <f>'23-PEÇAS'!A598</f>
        <v>23.596</v>
      </c>
      <c r="C624" s="437" t="str">
        <f>'23-PEÇAS'!B598</f>
        <v>FIO COBRE NU DE 16 A 35 MM2, PARA TENSOES DE ATE 600 V</v>
      </c>
      <c r="D624" s="135" t="str">
        <f>'23-PEÇAS'!C598</f>
        <v>Sinapi</v>
      </c>
      <c r="E624" s="135">
        <f>'23-PEÇAS'!D598</f>
        <v>38132</v>
      </c>
      <c r="F624" s="129" t="str">
        <f>'23-PEÇAS'!E598</f>
        <v>m</v>
      </c>
      <c r="G624" s="129">
        <f>'23-PEÇAS'!F598</f>
        <v>70</v>
      </c>
      <c r="H624" s="126">
        <f>'23-PEÇAS'!G598</f>
        <v>99.7</v>
      </c>
      <c r="I624" s="126">
        <f>'23-PEÇAS'!H598</f>
        <v>6979</v>
      </c>
      <c r="J624" s="127">
        <f>'Composição BDI'!$K$15</f>
        <v>0.20916011614764796</v>
      </c>
      <c r="K624" s="202">
        <f t="shared" si="31"/>
        <v>20.853263579920501</v>
      </c>
      <c r="L624" s="130">
        <f t="shared" si="32"/>
        <v>120.5532635799205</v>
      </c>
      <c r="M624" s="533">
        <f t="shared" si="33"/>
        <v>8438.7284505944353</v>
      </c>
    </row>
    <row r="625" spans="1:13" ht="25.5" x14ac:dyDescent="0.25">
      <c r="A625" s="561"/>
      <c r="B625" s="135" t="str">
        <f>'23-PEÇAS'!A599</f>
        <v>23.597</v>
      </c>
      <c r="C625" s="437" t="str">
        <f>'23-PEÇAS'!B599</f>
        <v>FIO COBRE NU DE 50 A 120 MM2, PARA TENSOES DE ATE 600 V</v>
      </c>
      <c r="D625" s="135" t="str">
        <f>'23-PEÇAS'!C599</f>
        <v>Sinapi</v>
      </c>
      <c r="E625" s="135">
        <f>'23-PEÇAS'!D599</f>
        <v>38133</v>
      </c>
      <c r="F625" s="129" t="str">
        <f>'23-PEÇAS'!E599</f>
        <v>m</v>
      </c>
      <c r="G625" s="129">
        <f>'23-PEÇAS'!F599</f>
        <v>70</v>
      </c>
      <c r="H625" s="126">
        <f>'23-PEÇAS'!G599</f>
        <v>29.04</v>
      </c>
      <c r="I625" s="126">
        <f>'23-PEÇAS'!H599</f>
        <v>2032.8</v>
      </c>
      <c r="J625" s="127">
        <f>'Composição BDI'!$K$15</f>
        <v>0.20916011614764796</v>
      </c>
      <c r="K625" s="202">
        <f t="shared" si="31"/>
        <v>6.0740097729276963</v>
      </c>
      <c r="L625" s="130">
        <f t="shared" si="32"/>
        <v>35.114009772927695</v>
      </c>
      <c r="M625" s="533">
        <f t="shared" si="33"/>
        <v>2457.9806841049385</v>
      </c>
    </row>
    <row r="626" spans="1:13" ht="25.5" x14ac:dyDescent="0.25">
      <c r="A626" s="561"/>
      <c r="B626" s="135" t="str">
        <f>'23-PEÇAS'!A600</f>
        <v>23.598</v>
      </c>
      <c r="C626" s="437" t="str">
        <f>'23-PEÇAS'!B600</f>
        <v>FIO DE COBRE, SOLIDO, CLASSE 1, ISOLACAO EM PVC/A, ANTICHAMA BWF-B, 450/750V, SECAO NOMINAL 1,5 MM2</v>
      </c>
      <c r="D626" s="135" t="str">
        <f>'23-PEÇAS'!C600</f>
        <v>Sinapi</v>
      </c>
      <c r="E626" s="135">
        <f>'23-PEÇAS'!D600</f>
        <v>938</v>
      </c>
      <c r="F626" s="129" t="str">
        <f>'23-PEÇAS'!E600</f>
        <v>m</v>
      </c>
      <c r="G626" s="129">
        <f>'23-PEÇAS'!F600</f>
        <v>70</v>
      </c>
      <c r="H626" s="126">
        <f>'23-PEÇAS'!G600</f>
        <v>1.58</v>
      </c>
      <c r="I626" s="126">
        <f>'23-PEÇAS'!H600</f>
        <v>110.6</v>
      </c>
      <c r="J626" s="127">
        <f>'Composição BDI'!$K$15</f>
        <v>0.20916011614764796</v>
      </c>
      <c r="K626" s="202">
        <f t="shared" si="31"/>
        <v>0.3304729835132838</v>
      </c>
      <c r="L626" s="130">
        <f t="shared" si="32"/>
        <v>1.9104729835132839</v>
      </c>
      <c r="M626" s="533">
        <f t="shared" si="33"/>
        <v>133.73310884592988</v>
      </c>
    </row>
    <row r="627" spans="1:13" ht="25.5" x14ac:dyDescent="0.25">
      <c r="A627" s="561"/>
      <c r="B627" s="135" t="str">
        <f>'23-PEÇAS'!A601</f>
        <v>23.599</v>
      </c>
      <c r="C627" s="437" t="str">
        <f>'23-PEÇAS'!B601</f>
        <v>FIO DE COBRE, SOLIDO, CLASSE 1, ISOLACAO EM PVC/A, ANTICHAMA BWF-B, 450/750V, SECAO NOMINAL 10 MM2</v>
      </c>
      <c r="D627" s="135" t="str">
        <f>'23-PEÇAS'!C601</f>
        <v>Sinapi</v>
      </c>
      <c r="E627" s="135">
        <f>'23-PEÇAS'!D601</f>
        <v>937</v>
      </c>
      <c r="F627" s="129" t="str">
        <f>'23-PEÇAS'!E601</f>
        <v>m</v>
      </c>
      <c r="G627" s="129">
        <f>'23-PEÇAS'!F601</f>
        <v>70</v>
      </c>
      <c r="H627" s="126">
        <f>'23-PEÇAS'!G601</f>
        <v>9.7799999999999994</v>
      </c>
      <c r="I627" s="126">
        <f>'23-PEÇAS'!H601</f>
        <v>684.6</v>
      </c>
      <c r="J627" s="127">
        <f>'Composição BDI'!$K$15</f>
        <v>0.20916011614764796</v>
      </c>
      <c r="K627" s="202">
        <f t="shared" si="31"/>
        <v>2.045585935923997</v>
      </c>
      <c r="L627" s="130">
        <f t="shared" si="32"/>
        <v>11.825585935923996</v>
      </c>
      <c r="M627" s="533">
        <f t="shared" si="33"/>
        <v>827.79101551467977</v>
      </c>
    </row>
    <row r="628" spans="1:13" ht="25.5" x14ac:dyDescent="0.25">
      <c r="A628" s="561"/>
      <c r="B628" s="135" t="str">
        <f>'23-PEÇAS'!A602</f>
        <v>23.600</v>
      </c>
      <c r="C628" s="437" t="str">
        <f>'23-PEÇAS'!B602</f>
        <v>FIO DE COBRE, SOLIDO, CLASSE 1, ISOLACAO EM PVC/A, ANTICHAMA BWF-B, 450/750V, SECAO NOMINAL 2,5 MM2</v>
      </c>
      <c r="D628" s="135" t="str">
        <f>'23-PEÇAS'!C602</f>
        <v>Sinapi</v>
      </c>
      <c r="E628" s="135">
        <f>'23-PEÇAS'!D602</f>
        <v>939</v>
      </c>
      <c r="F628" s="129" t="str">
        <f>'23-PEÇAS'!E602</f>
        <v>m</v>
      </c>
      <c r="G628" s="129">
        <f>'23-PEÇAS'!F602</f>
        <v>70</v>
      </c>
      <c r="H628" s="126">
        <f>'23-PEÇAS'!G602</f>
        <v>2.5299999999999998</v>
      </c>
      <c r="I628" s="126">
        <f>'23-PEÇAS'!H602</f>
        <v>177.1</v>
      </c>
      <c r="J628" s="127">
        <f>'Composição BDI'!$K$15</f>
        <v>0.20916011614764796</v>
      </c>
      <c r="K628" s="202">
        <f t="shared" si="31"/>
        <v>0.52917509385354933</v>
      </c>
      <c r="L628" s="130">
        <f t="shared" si="32"/>
        <v>3.0591750938535491</v>
      </c>
      <c r="M628" s="533">
        <f t="shared" si="33"/>
        <v>214.14225656974844</v>
      </c>
    </row>
    <row r="629" spans="1:13" ht="25.5" x14ac:dyDescent="0.25">
      <c r="A629" s="561"/>
      <c r="B629" s="135" t="str">
        <f>'23-PEÇAS'!A603</f>
        <v>23.601</v>
      </c>
      <c r="C629" s="437" t="str">
        <f>'23-PEÇAS'!B603</f>
        <v>FIO DE COBRE, SOLIDO, CLASSE 1, ISOLACAO EM PVC/A, ANTICHAMA BWF-B, 450/750V, SECAO NOMINAL 4 MM2</v>
      </c>
      <c r="D629" s="135" t="str">
        <f>'23-PEÇAS'!C603</f>
        <v>Sinapi</v>
      </c>
      <c r="E629" s="135">
        <f>'23-PEÇAS'!D603</f>
        <v>944</v>
      </c>
      <c r="F629" s="129" t="str">
        <f>'23-PEÇAS'!E603</f>
        <v>m</v>
      </c>
      <c r="G629" s="129">
        <f>'23-PEÇAS'!F603</f>
        <v>70</v>
      </c>
      <c r="H629" s="126">
        <f>'23-PEÇAS'!G603</f>
        <v>4.32</v>
      </c>
      <c r="I629" s="126">
        <f>'23-PEÇAS'!H603</f>
        <v>302.39999999999998</v>
      </c>
      <c r="J629" s="127">
        <f>'Composição BDI'!$K$15</f>
        <v>0.20916011614764796</v>
      </c>
      <c r="K629" s="202">
        <f t="shared" si="31"/>
        <v>0.90357170175783919</v>
      </c>
      <c r="L629" s="130">
        <f t="shared" si="32"/>
        <v>5.2235717017578391</v>
      </c>
      <c r="M629" s="533">
        <f t="shared" si="33"/>
        <v>365.65001912304876</v>
      </c>
    </row>
    <row r="630" spans="1:13" ht="25.5" x14ac:dyDescent="0.25">
      <c r="A630" s="561"/>
      <c r="B630" s="135" t="str">
        <f>'23-PEÇAS'!A604</f>
        <v>23.602</v>
      </c>
      <c r="C630" s="437" t="str">
        <f>'23-PEÇAS'!B604</f>
        <v>FIO DE COBRE, SOLIDO, CLASSE 1, ISOLACAO EM PVC/A, ANTICHAMA BWF-B, 450/750V, SECAO NOMINAL 6 MM2</v>
      </c>
      <c r="D630" s="135" t="str">
        <f>'23-PEÇAS'!C604</f>
        <v>Sinapi</v>
      </c>
      <c r="E630" s="135">
        <f>'23-PEÇAS'!D604</f>
        <v>940</v>
      </c>
      <c r="F630" s="129" t="str">
        <f>'23-PEÇAS'!E604</f>
        <v>m</v>
      </c>
      <c r="G630" s="129">
        <f>'23-PEÇAS'!F604</f>
        <v>70</v>
      </c>
      <c r="H630" s="126">
        <f>'23-PEÇAS'!G604</f>
        <v>5.98</v>
      </c>
      <c r="I630" s="126">
        <f>'23-PEÇAS'!H604</f>
        <v>418.6</v>
      </c>
      <c r="J630" s="127">
        <f>'Composição BDI'!$K$15</f>
        <v>0.20916011614764796</v>
      </c>
      <c r="K630" s="202">
        <f t="shared" si="31"/>
        <v>1.2507774945629349</v>
      </c>
      <c r="L630" s="130">
        <f t="shared" si="32"/>
        <v>7.2307774945629353</v>
      </c>
      <c r="M630" s="533">
        <f t="shared" si="33"/>
        <v>506.15442461940546</v>
      </c>
    </row>
    <row r="631" spans="1:13" ht="38.25" x14ac:dyDescent="0.25">
      <c r="A631" s="561"/>
      <c r="B631" s="135" t="str">
        <f>'23-PEÇAS'!A605</f>
        <v>23.603</v>
      </c>
      <c r="C631" s="437" t="str">
        <f>'23-PEÇAS'!B605</f>
        <v>FITA DE PAPEL MICROPERFURADO, 50 X 150 MM, PARA TRATAMENTO DE JUNTAS DE CHAPA DE GESSO PARA DRYWALL</v>
      </c>
      <c r="D631" s="135" t="str">
        <f>'23-PEÇAS'!C605</f>
        <v>Sinapi</v>
      </c>
      <c r="E631" s="135">
        <f>'23-PEÇAS'!D605</f>
        <v>39431</v>
      </c>
      <c r="F631" s="129" t="str">
        <f>'23-PEÇAS'!E605</f>
        <v>m</v>
      </c>
      <c r="G631" s="129">
        <f>'23-PEÇAS'!F605</f>
        <v>70</v>
      </c>
      <c r="H631" s="126">
        <f>'23-PEÇAS'!G605</f>
        <v>0.3</v>
      </c>
      <c r="I631" s="126">
        <f>'23-PEÇAS'!H605</f>
        <v>21</v>
      </c>
      <c r="J631" s="127">
        <f>'Composição BDI'!$K$15</f>
        <v>0.20916011614764796</v>
      </c>
      <c r="K631" s="202">
        <f t="shared" si="31"/>
        <v>6.2748034844294379E-2</v>
      </c>
      <c r="L631" s="130">
        <f t="shared" si="32"/>
        <v>0.36274803484429435</v>
      </c>
      <c r="M631" s="533">
        <f t="shared" si="33"/>
        <v>25.392362439100605</v>
      </c>
    </row>
    <row r="632" spans="1:13" ht="25.5" x14ac:dyDescent="0.25">
      <c r="A632" s="561"/>
      <c r="B632" s="135" t="str">
        <f>'23-PEÇAS'!A606</f>
        <v>23.604</v>
      </c>
      <c r="C632" s="437" t="str">
        <f>'23-PEÇAS'!B606</f>
        <v>FITA DE PAPEL REFORCADA COM LAMINA DE METAL PARA REFORCO DE CANTOS DE CHAPA DE GESSO PARA DRYWALL</v>
      </c>
      <c r="D632" s="135" t="str">
        <f>'23-PEÇAS'!C606</f>
        <v>Sinapi</v>
      </c>
      <c r="E632" s="135">
        <f>'23-PEÇAS'!D606</f>
        <v>39432</v>
      </c>
      <c r="F632" s="129" t="str">
        <f>'23-PEÇAS'!E606</f>
        <v>m</v>
      </c>
      <c r="G632" s="129">
        <f>'23-PEÇAS'!F606</f>
        <v>70</v>
      </c>
      <c r="H632" s="126">
        <f>'23-PEÇAS'!G606</f>
        <v>2.69</v>
      </c>
      <c r="I632" s="126">
        <f>'23-PEÇAS'!H606</f>
        <v>188.3</v>
      </c>
      <c r="J632" s="127">
        <f>'Composição BDI'!$K$15</f>
        <v>0.20916011614764796</v>
      </c>
      <c r="K632" s="202">
        <f t="shared" si="31"/>
        <v>0.56264071243717295</v>
      </c>
      <c r="L632" s="130">
        <f t="shared" si="32"/>
        <v>3.2526407124371728</v>
      </c>
      <c r="M632" s="533">
        <f t="shared" si="33"/>
        <v>227.68484987060211</v>
      </c>
    </row>
    <row r="633" spans="1:13" ht="51" x14ac:dyDescent="0.25">
      <c r="A633" s="561"/>
      <c r="B633" s="135" t="str">
        <f>'23-PEÇAS'!A607</f>
        <v>23.605</v>
      </c>
      <c r="C633" s="437" t="str">
        <f>'23-PEÇAS'!B607</f>
        <v>FORRO DE FIBRA MINERAL EM PLACAS DE 1250 X 625 MM, E = 15 MM, BORDA RETA, COM PINTURA ANTIMOFO, APOIADO EM PERFIL DE ACO GALVANIZADO COM 24 MM DE BASE - INSTALADO</v>
      </c>
      <c r="D633" s="135" t="str">
        <f>'23-PEÇAS'!C607</f>
        <v>Sinapi</v>
      </c>
      <c r="E633" s="135">
        <f>'23-PEÇAS'!D607</f>
        <v>39512</v>
      </c>
      <c r="F633" s="129" t="str">
        <f>'23-PEÇAS'!E607</f>
        <v>m²</v>
      </c>
      <c r="G633" s="129">
        <f>'23-PEÇAS'!F607</f>
        <v>70</v>
      </c>
      <c r="H633" s="126">
        <f>'23-PEÇAS'!G607</f>
        <v>122.65</v>
      </c>
      <c r="I633" s="126">
        <f>'23-PEÇAS'!H607</f>
        <v>8585.5</v>
      </c>
      <c r="J633" s="127">
        <f>'Composição BDI'!$K$15</f>
        <v>0.20916011614764796</v>
      </c>
      <c r="K633" s="202">
        <f t="shared" si="31"/>
        <v>25.653488245509024</v>
      </c>
      <c r="L633" s="130">
        <f t="shared" si="32"/>
        <v>148.30348824550902</v>
      </c>
      <c r="M633" s="533">
        <f t="shared" si="33"/>
        <v>10381.244177185632</v>
      </c>
    </row>
    <row r="634" spans="1:13" ht="51" x14ac:dyDescent="0.25">
      <c r="A634" s="561"/>
      <c r="B634" s="135" t="str">
        <f>'23-PEÇAS'!A608</f>
        <v>23.606</v>
      </c>
      <c r="C634" s="437" t="str">
        <f>'23-PEÇAS'!B608</f>
        <v>FORRO DE FIBRA MINERAL EM PLACAS DE 625 X 625 MM, E = 15 MM, BORDA RETA, COM PINTURA ANTIMOFO, APOIADO EM PERFIL DE ACO GALVANIZADO COM 24 MM DE BASE - INSTALADO</v>
      </c>
      <c r="D634" s="135" t="str">
        <f>'23-PEÇAS'!C608</f>
        <v>Sinapi</v>
      </c>
      <c r="E634" s="135">
        <f>'23-PEÇAS'!D608</f>
        <v>39511</v>
      </c>
      <c r="F634" s="129" t="str">
        <f>'23-PEÇAS'!E608</f>
        <v>m²</v>
      </c>
      <c r="G634" s="129">
        <f>'23-PEÇAS'!F608</f>
        <v>70</v>
      </c>
      <c r="H634" s="126">
        <f>'23-PEÇAS'!G608</f>
        <v>133.78</v>
      </c>
      <c r="I634" s="126">
        <f>'23-PEÇAS'!H608</f>
        <v>9364.6</v>
      </c>
      <c r="J634" s="127">
        <f>'Composição BDI'!$K$15</f>
        <v>0.20916011614764796</v>
      </c>
      <c r="K634" s="202">
        <f t="shared" si="31"/>
        <v>27.981440338232343</v>
      </c>
      <c r="L634" s="130">
        <f t="shared" si="32"/>
        <v>161.76144033823235</v>
      </c>
      <c r="M634" s="533">
        <f t="shared" si="33"/>
        <v>11323.300823676263</v>
      </c>
    </row>
    <row r="635" spans="1:13" ht="51" x14ac:dyDescent="0.25">
      <c r="A635" s="561"/>
      <c r="B635" s="135" t="str">
        <f>'23-PEÇAS'!A609</f>
        <v>23.607</v>
      </c>
      <c r="C635" s="437" t="str">
        <f>'23-PEÇAS'!B609</f>
        <v>FORRO DE FIBRA MINERAL EM PLACAS DE 625 X 625 MM, E = 15/16 MM, BORDA REBAIXADA, COM PINTURA ANTIMOFO, APOIADO EM PERFIL DE ACO GALVANIZADO COM 24 MM DE BASE - INSTALADO</v>
      </c>
      <c r="D635" s="135" t="str">
        <f>'23-PEÇAS'!C609</f>
        <v>Sinapi</v>
      </c>
      <c r="E635" s="135">
        <f>'23-PEÇAS'!D609</f>
        <v>39513</v>
      </c>
      <c r="F635" s="129" t="str">
        <f>'23-PEÇAS'!E609</f>
        <v>m²</v>
      </c>
      <c r="G635" s="129">
        <f>'23-PEÇAS'!F609</f>
        <v>280</v>
      </c>
      <c r="H635" s="126">
        <f>'23-PEÇAS'!G609</f>
        <v>143.49</v>
      </c>
      <c r="I635" s="126">
        <f>'23-PEÇAS'!H609</f>
        <v>40177.199999999997</v>
      </c>
      <c r="J635" s="127">
        <f>'Composição BDI'!$K$15</f>
        <v>0.20916011614764796</v>
      </c>
      <c r="K635" s="202">
        <f t="shared" si="31"/>
        <v>30.012385066026006</v>
      </c>
      <c r="L635" s="130">
        <f t="shared" si="32"/>
        <v>173.50238506602602</v>
      </c>
      <c r="M635" s="533">
        <f t="shared" si="33"/>
        <v>48580.667818487287</v>
      </c>
    </row>
    <row r="636" spans="1:13" ht="38.25" x14ac:dyDescent="0.25">
      <c r="A636" s="561"/>
      <c r="B636" s="135" t="str">
        <f>'23-PEÇAS'!A610</f>
        <v>23.608</v>
      </c>
      <c r="C636" s="437" t="str">
        <f>'23-PEÇAS'!B610</f>
        <v>FORRO DE PVC LISO, BRANCO, REGUA DE 10 CM, ESPESSURA DE 8 MM A 10 MM (COM COLOCACAO / SEM ESTRUTURA METALICA)</v>
      </c>
      <c r="D636" s="135" t="str">
        <f>'23-PEÇAS'!C610</f>
        <v>Sinapi</v>
      </c>
      <c r="E636" s="135">
        <f>'23-PEÇAS'!D610</f>
        <v>11587</v>
      </c>
      <c r="F636" s="129" t="str">
        <f>'23-PEÇAS'!E610</f>
        <v>m²</v>
      </c>
      <c r="G636" s="129">
        <f>'23-PEÇAS'!F610</f>
        <v>70</v>
      </c>
      <c r="H636" s="126">
        <f>'23-PEÇAS'!G610</f>
        <v>83.44</v>
      </c>
      <c r="I636" s="126">
        <f>'23-PEÇAS'!H610</f>
        <v>5840.8</v>
      </c>
      <c r="J636" s="127">
        <f>'Composição BDI'!$K$15</f>
        <v>0.20916011614764796</v>
      </c>
      <c r="K636" s="202">
        <f t="shared" si="31"/>
        <v>17.452320091359745</v>
      </c>
      <c r="L636" s="130">
        <f t="shared" si="32"/>
        <v>100.89232009135975</v>
      </c>
      <c r="M636" s="533">
        <f t="shared" si="33"/>
        <v>7062.4624063951824</v>
      </c>
    </row>
    <row r="637" spans="1:13" ht="38.25" x14ac:dyDescent="0.25">
      <c r="A637" s="561"/>
      <c r="B637" s="135" t="str">
        <f>'23-PEÇAS'!A611</f>
        <v>23.609</v>
      </c>
      <c r="C637" s="437" t="str">
        <f>'23-PEÇAS'!B611</f>
        <v>FORRO DE PVC LISO, BRANCO, REGUA DE 20 CM, ESPESSURA DE 8 MM A 10 MM, COMPRIMENTO 6 M (SEM COLOCACAO)</v>
      </c>
      <c r="D637" s="135" t="str">
        <f>'23-PEÇAS'!C611</f>
        <v>Sinapi</v>
      </c>
      <c r="E637" s="135">
        <f>'23-PEÇAS'!D611</f>
        <v>36225</v>
      </c>
      <c r="F637" s="129" t="str">
        <f>'23-PEÇAS'!E611</f>
        <v>m²</v>
      </c>
      <c r="G637" s="129">
        <f>'23-PEÇAS'!F611</f>
        <v>70</v>
      </c>
      <c r="H637" s="126">
        <f>'23-PEÇAS'!G611</f>
        <v>33.9</v>
      </c>
      <c r="I637" s="126">
        <f>'23-PEÇAS'!H611</f>
        <v>2373</v>
      </c>
      <c r="J637" s="127">
        <f>'Composição BDI'!$K$15</f>
        <v>0.20916011614764796</v>
      </c>
      <c r="K637" s="202">
        <f t="shared" si="31"/>
        <v>7.0905279374052652</v>
      </c>
      <c r="L637" s="130">
        <f t="shared" si="32"/>
        <v>40.990527937405261</v>
      </c>
      <c r="M637" s="533">
        <f t="shared" si="33"/>
        <v>2869.3369556183684</v>
      </c>
    </row>
    <row r="638" spans="1:13" ht="38.25" x14ac:dyDescent="0.25">
      <c r="A638" s="561"/>
      <c r="B638" s="135" t="str">
        <f>'23-PEÇAS'!A612</f>
        <v>23.610</v>
      </c>
      <c r="C638" s="437" t="str">
        <f>'23-PEÇAS'!B612</f>
        <v>FORRO DE PVC, FRISADO, BRANCO, REGUA DE 10 CM, ESPESSURA DE 8 MM A 10 MM E COMPRIMENTO 6 M (SEM COLOCACAO)</v>
      </c>
      <c r="D638" s="135" t="str">
        <f>'23-PEÇAS'!C612</f>
        <v>Sinapi</v>
      </c>
      <c r="E638" s="135">
        <f>'23-PEÇAS'!D612</f>
        <v>36230</v>
      </c>
      <c r="F638" s="129" t="str">
        <f>'23-PEÇAS'!E612</f>
        <v>m²</v>
      </c>
      <c r="G638" s="129">
        <f>'23-PEÇAS'!F612</f>
        <v>70</v>
      </c>
      <c r="H638" s="126">
        <f>'23-PEÇAS'!G612</f>
        <v>24.9</v>
      </c>
      <c r="I638" s="126">
        <f>'23-PEÇAS'!H612</f>
        <v>1743</v>
      </c>
      <c r="J638" s="127">
        <f>'Composição BDI'!$K$15</f>
        <v>0.20916011614764796</v>
      </c>
      <c r="K638" s="202">
        <f t="shared" si="31"/>
        <v>5.2080868920764338</v>
      </c>
      <c r="L638" s="130">
        <f t="shared" si="32"/>
        <v>30.108086892076432</v>
      </c>
      <c r="M638" s="533">
        <f t="shared" si="33"/>
        <v>2107.5660824453503</v>
      </c>
    </row>
    <row r="639" spans="1:13" ht="38.25" x14ac:dyDescent="0.25">
      <c r="A639" s="561"/>
      <c r="B639" s="135" t="str">
        <f>'23-PEÇAS'!A613</f>
        <v>23.611</v>
      </c>
      <c r="C639" s="437" t="str">
        <f>'23-PEÇAS'!B613</f>
        <v>FORRO DE PVC, FRISADO, BRANCO, REGUA DE 20 CM, ESPESSURA DE 8 MM A 10 MM E COMPRIMENTO 6 M (SEM COLOCACAO)</v>
      </c>
      <c r="D639" s="135" t="str">
        <f>'23-PEÇAS'!C613</f>
        <v>Sinapi</v>
      </c>
      <c r="E639" s="135">
        <f>'23-PEÇAS'!D613</f>
        <v>36238</v>
      </c>
      <c r="F639" s="129" t="str">
        <f>'23-PEÇAS'!E613</f>
        <v>m²</v>
      </c>
      <c r="G639" s="129">
        <f>'23-PEÇAS'!F613</f>
        <v>70</v>
      </c>
      <c r="H639" s="126">
        <f>'23-PEÇAS'!G613</f>
        <v>24.33</v>
      </c>
      <c r="I639" s="126">
        <f>'23-PEÇAS'!H613</f>
        <v>1703.1</v>
      </c>
      <c r="J639" s="127">
        <f>'Composição BDI'!$K$15</f>
        <v>0.20916011614764796</v>
      </c>
      <c r="K639" s="202">
        <f t="shared" si="31"/>
        <v>5.0888656258722742</v>
      </c>
      <c r="L639" s="130">
        <f t="shared" si="32"/>
        <v>29.418865625872272</v>
      </c>
      <c r="M639" s="533">
        <f t="shared" si="33"/>
        <v>2059.3205938110591</v>
      </c>
    </row>
    <row r="640" spans="1:13" ht="25.5" x14ac:dyDescent="0.25">
      <c r="A640" s="561"/>
      <c r="B640" s="135" t="str">
        <f>'23-PEÇAS'!A614</f>
        <v>23.612</v>
      </c>
      <c r="C640" s="437" t="str">
        <f>'23-PEÇAS'!B614</f>
        <v>FUNDO ANTICORROSIVO PARA METAIS FERROSOS (ZARCAO)</v>
      </c>
      <c r="D640" s="135" t="str">
        <f>'23-PEÇAS'!C614</f>
        <v>Sinapi</v>
      </c>
      <c r="E640" s="135">
        <f>'23-PEÇAS'!D614</f>
        <v>7307</v>
      </c>
      <c r="F640" s="129" t="str">
        <f>'23-PEÇAS'!E614</f>
        <v>lts</v>
      </c>
      <c r="G640" s="129">
        <f>'23-PEÇAS'!F614</f>
        <v>105</v>
      </c>
      <c r="H640" s="126">
        <f>'23-PEÇAS'!G614</f>
        <v>43.17</v>
      </c>
      <c r="I640" s="126">
        <f>'23-PEÇAS'!H614</f>
        <v>4532.8500000000004</v>
      </c>
      <c r="J640" s="127">
        <f>'Composição BDI'!$K$15</f>
        <v>0.20916011614764796</v>
      </c>
      <c r="K640" s="202">
        <f t="shared" si="31"/>
        <v>9.0294422140939634</v>
      </c>
      <c r="L640" s="130">
        <f t="shared" si="32"/>
        <v>52.199442214093963</v>
      </c>
      <c r="M640" s="533">
        <f t="shared" si="33"/>
        <v>5480.9414324798663</v>
      </c>
    </row>
    <row r="641" spans="1:13" ht="38.25" x14ac:dyDescent="0.25">
      <c r="A641" s="561"/>
      <c r="B641" s="135" t="str">
        <f>'23-PEÇAS'!A615</f>
        <v>23.613</v>
      </c>
      <c r="C641" s="437" t="str">
        <f>'23-PEÇAS'!B615</f>
        <v>FUSIVEL DIAZED 20 A TAMANHO DII, CAPACIDADE DE INTERRUPCAO DE 50 KA EM VCA E 8 KA EM VCC, TENSAO NOMIMNAL DE 500 V</v>
      </c>
      <c r="D641" s="135" t="str">
        <f>'23-PEÇAS'!C615</f>
        <v>Sinapi</v>
      </c>
      <c r="E641" s="135">
        <f>'23-PEÇAS'!D615</f>
        <v>12344</v>
      </c>
      <c r="F641" s="129" t="str">
        <f>'23-PEÇAS'!E615</f>
        <v>un</v>
      </c>
      <c r="G641" s="129">
        <f>'23-PEÇAS'!F615</f>
        <v>14</v>
      </c>
      <c r="H641" s="126">
        <f>'23-PEÇAS'!G615</f>
        <v>2.2400000000000002</v>
      </c>
      <c r="I641" s="126">
        <f>'23-PEÇAS'!H615</f>
        <v>31.36</v>
      </c>
      <c r="J641" s="127">
        <f>'Composição BDI'!$K$15</f>
        <v>0.20916011614764796</v>
      </c>
      <c r="K641" s="202">
        <f t="shared" si="31"/>
        <v>0.46851866017073146</v>
      </c>
      <c r="L641" s="130">
        <f t="shared" si="32"/>
        <v>2.7085186601707316</v>
      </c>
      <c r="M641" s="533">
        <f t="shared" si="33"/>
        <v>37.919261242390242</v>
      </c>
    </row>
    <row r="642" spans="1:13" ht="38.25" x14ac:dyDescent="0.25">
      <c r="A642" s="561"/>
      <c r="B642" s="135" t="str">
        <f>'23-PEÇAS'!A616</f>
        <v>23.614</v>
      </c>
      <c r="C642" s="437" t="str">
        <f>'23-PEÇAS'!B616</f>
        <v>FUSIVEL DIAZED 35 A TAMANHO DIII, CAPACIDADE DE INTERRUPCAO DE 50 KA EM VCA E 8 KA EM VCC, TENSAO NOMIMNAL DE 500 V</v>
      </c>
      <c r="D642" s="135" t="str">
        <f>'23-PEÇAS'!C616</f>
        <v>Sinapi</v>
      </c>
      <c r="E642" s="135">
        <f>'23-PEÇAS'!D616</f>
        <v>12343</v>
      </c>
      <c r="F642" s="129" t="str">
        <f>'23-PEÇAS'!E616</f>
        <v>un</v>
      </c>
      <c r="G642" s="129">
        <f>'23-PEÇAS'!F616</f>
        <v>14</v>
      </c>
      <c r="H642" s="126">
        <f>'23-PEÇAS'!G616</f>
        <v>3.48</v>
      </c>
      <c r="I642" s="126">
        <f>'23-PEÇAS'!H616</f>
        <v>48.72</v>
      </c>
      <c r="J642" s="127">
        <f>'Composição BDI'!$K$15</f>
        <v>0.20916011614764796</v>
      </c>
      <c r="K642" s="202">
        <f t="shared" si="31"/>
        <v>0.72787720419381485</v>
      </c>
      <c r="L642" s="130">
        <f t="shared" si="32"/>
        <v>4.2078772041938146</v>
      </c>
      <c r="M642" s="533">
        <f t="shared" si="33"/>
        <v>58.910280858713406</v>
      </c>
    </row>
    <row r="643" spans="1:13" ht="38.25" x14ac:dyDescent="0.25">
      <c r="A643" s="561"/>
      <c r="B643" s="135" t="str">
        <f>'23-PEÇAS'!A617</f>
        <v>23.615</v>
      </c>
      <c r="C643" s="437" t="str">
        <f>'23-PEÇAS'!B617</f>
        <v>FUSIVEL NH *36* A 80 AMPERES, TAMANHO 00, CAPACIDADE DE INTERRUPCAO DE 120 KA, TENSAO NOMIMNAL DE 500 V</v>
      </c>
      <c r="D643" s="135" t="str">
        <f>'23-PEÇAS'!C617</f>
        <v>Sinapi</v>
      </c>
      <c r="E643" s="135">
        <f>'23-PEÇAS'!D617</f>
        <v>3295</v>
      </c>
      <c r="F643" s="129" t="str">
        <f>'23-PEÇAS'!E617</f>
        <v>un</v>
      </c>
      <c r="G643" s="129">
        <f>'23-PEÇAS'!F617</f>
        <v>21</v>
      </c>
      <c r="H643" s="126">
        <f>'23-PEÇAS'!G617</f>
        <v>12.15</v>
      </c>
      <c r="I643" s="126">
        <f>'23-PEÇAS'!H617</f>
        <v>255.15</v>
      </c>
      <c r="J643" s="127">
        <f>'Composição BDI'!$K$15</f>
        <v>0.20916011614764796</v>
      </c>
      <c r="K643" s="202">
        <f t="shared" si="31"/>
        <v>2.5412954111939228</v>
      </c>
      <c r="L643" s="130">
        <f t="shared" si="32"/>
        <v>14.691295411193924</v>
      </c>
      <c r="M643" s="533">
        <f t="shared" si="33"/>
        <v>308.51720363507241</v>
      </c>
    </row>
    <row r="644" spans="1:13" ht="25.5" x14ac:dyDescent="0.25">
      <c r="A644" s="561"/>
      <c r="B644" s="135" t="str">
        <f>'23-PEÇAS'!A618</f>
        <v>23.616</v>
      </c>
      <c r="C644" s="437" t="str">
        <f>'23-PEÇAS'!B618</f>
        <v>FUSIVEL NH 100 A TAMANHO 00, CAPACIDADE DE INTERRUPCAO DE 120 KA, TENSAO NOMIMNAL DE 500 V</v>
      </c>
      <c r="D644" s="135" t="str">
        <f>'23-PEÇAS'!C618</f>
        <v>Sinapi</v>
      </c>
      <c r="E644" s="135">
        <f>'23-PEÇAS'!D618</f>
        <v>3302</v>
      </c>
      <c r="F644" s="129" t="str">
        <f>'23-PEÇAS'!E618</f>
        <v>un</v>
      </c>
      <c r="G644" s="129">
        <f>'23-PEÇAS'!F618</f>
        <v>21</v>
      </c>
      <c r="H644" s="126">
        <f>'23-PEÇAS'!G618</f>
        <v>12.71</v>
      </c>
      <c r="I644" s="126">
        <f>'23-PEÇAS'!H618</f>
        <v>266.91000000000003</v>
      </c>
      <c r="J644" s="127">
        <f>'Composição BDI'!$K$15</f>
        <v>0.20916011614764796</v>
      </c>
      <c r="K644" s="202">
        <f t="shared" si="31"/>
        <v>2.6584250762366057</v>
      </c>
      <c r="L644" s="130">
        <f t="shared" si="32"/>
        <v>15.368425076236607</v>
      </c>
      <c r="M644" s="533">
        <f t="shared" si="33"/>
        <v>322.73692660096873</v>
      </c>
    </row>
    <row r="645" spans="1:13" ht="25.5" x14ac:dyDescent="0.25">
      <c r="A645" s="561"/>
      <c r="B645" s="135" t="str">
        <f>'23-PEÇAS'!A619</f>
        <v>23.617</v>
      </c>
      <c r="C645" s="437" t="str">
        <f>'23-PEÇAS'!B619</f>
        <v>FUSIVEL NH 125 A TAMANHO 00, CAPACIDADE DE INTERRUPCAO DE 120 KA, TENSAO NOMIMNAL DE 500 V</v>
      </c>
      <c r="D645" s="135" t="str">
        <f>'23-PEÇAS'!C619</f>
        <v>Sinapi</v>
      </c>
      <c r="E645" s="135">
        <f>'23-PEÇAS'!D619</f>
        <v>3297</v>
      </c>
      <c r="F645" s="129" t="str">
        <f>'23-PEÇAS'!E619</f>
        <v>un</v>
      </c>
      <c r="G645" s="129">
        <f>'23-PEÇAS'!F619</f>
        <v>21</v>
      </c>
      <c r="H645" s="126">
        <f>'23-PEÇAS'!G619</f>
        <v>13.56</v>
      </c>
      <c r="I645" s="126">
        <f>'23-PEÇAS'!H619</f>
        <v>284.76</v>
      </c>
      <c r="J645" s="127">
        <f>'Composição BDI'!$K$15</f>
        <v>0.20916011614764796</v>
      </c>
      <c r="K645" s="202">
        <f t="shared" si="31"/>
        <v>2.8362111749621062</v>
      </c>
      <c r="L645" s="130">
        <f t="shared" si="32"/>
        <v>16.396211174962108</v>
      </c>
      <c r="M645" s="533">
        <f t="shared" si="33"/>
        <v>344.32043467420425</v>
      </c>
    </row>
    <row r="646" spans="1:13" ht="25.5" x14ac:dyDescent="0.25">
      <c r="A646" s="561"/>
      <c r="B646" s="135" t="str">
        <f>'23-PEÇAS'!A620</f>
        <v>23.618</v>
      </c>
      <c r="C646" s="437" t="str">
        <f>'23-PEÇAS'!B620</f>
        <v>FUSIVEL NH 160 A TAMANHO 00, CAPACIDADE DE INTERRUPCAO DE 120 KA, TENSAO NOMIMNAL DE 500 V</v>
      </c>
      <c r="D646" s="135" t="str">
        <f>'23-PEÇAS'!C620</f>
        <v>Sinapi</v>
      </c>
      <c r="E646" s="135">
        <f>'23-PEÇAS'!D620</f>
        <v>3294</v>
      </c>
      <c r="F646" s="129" t="str">
        <f>'23-PEÇAS'!E620</f>
        <v>un</v>
      </c>
      <c r="G646" s="129">
        <f>'23-PEÇAS'!F620</f>
        <v>21</v>
      </c>
      <c r="H646" s="126">
        <f>'23-PEÇAS'!G620</f>
        <v>13.77</v>
      </c>
      <c r="I646" s="126">
        <f>'23-PEÇAS'!H620</f>
        <v>289.17</v>
      </c>
      <c r="J646" s="127">
        <f>'Composição BDI'!$K$15</f>
        <v>0.20916011614764796</v>
      </c>
      <c r="K646" s="202">
        <f t="shared" si="31"/>
        <v>2.8801347993531121</v>
      </c>
      <c r="L646" s="130">
        <f t="shared" si="32"/>
        <v>16.650134799353111</v>
      </c>
      <c r="M646" s="533">
        <f t="shared" si="33"/>
        <v>349.65283078641534</v>
      </c>
    </row>
    <row r="647" spans="1:13" ht="25.5" x14ac:dyDescent="0.25">
      <c r="A647" s="561"/>
      <c r="B647" s="135" t="str">
        <f>'23-PEÇAS'!A621</f>
        <v>23.619</v>
      </c>
      <c r="C647" s="437" t="str">
        <f>'23-PEÇAS'!B621</f>
        <v>FUSIVEL NH 20 A TAMANHO 000, CAPACIDADE DE INTERRUPCAO DE 120 KA, TENSAO NOMIMNAL DE 500 V</v>
      </c>
      <c r="D647" s="135" t="str">
        <f>'23-PEÇAS'!C621</f>
        <v>Sinapi</v>
      </c>
      <c r="E647" s="135">
        <f>'23-PEÇAS'!D621</f>
        <v>3292</v>
      </c>
      <c r="F647" s="129" t="str">
        <f>'23-PEÇAS'!E621</f>
        <v>un</v>
      </c>
      <c r="G647" s="129">
        <f>'23-PEÇAS'!F621</f>
        <v>21</v>
      </c>
      <c r="H647" s="126">
        <f>'23-PEÇAS'!G621</f>
        <v>12.94</v>
      </c>
      <c r="I647" s="126">
        <f>'23-PEÇAS'!H621</f>
        <v>271.74</v>
      </c>
      <c r="J647" s="127">
        <f>'Composição BDI'!$K$15</f>
        <v>0.20916011614764796</v>
      </c>
      <c r="K647" s="202">
        <f t="shared" si="31"/>
        <v>2.7065319029505646</v>
      </c>
      <c r="L647" s="130">
        <f t="shared" si="32"/>
        <v>15.646531902950564</v>
      </c>
      <c r="M647" s="533">
        <f t="shared" si="33"/>
        <v>328.57716996196183</v>
      </c>
    </row>
    <row r="648" spans="1:13" ht="38.25" x14ac:dyDescent="0.25">
      <c r="A648" s="561"/>
      <c r="B648" s="135" t="str">
        <f>'23-PEÇAS'!A622</f>
        <v>23.620</v>
      </c>
      <c r="C648" s="437" t="str">
        <f>'23-PEÇAS'!B622</f>
        <v>FUSIVEL NH 200 A 250 AMPERES, TAMANHO 1, CAPACIDADE DE INTERRUPCAO DE 120 KA, TENSAO NOMIMNAL DE 500 V</v>
      </c>
      <c r="D648" s="135" t="str">
        <f>'23-PEÇAS'!C622</f>
        <v>Sinapi</v>
      </c>
      <c r="E648" s="135">
        <f>'23-PEÇAS'!D622</f>
        <v>3298</v>
      </c>
      <c r="F648" s="129" t="str">
        <f>'23-PEÇAS'!E622</f>
        <v>un</v>
      </c>
      <c r="G648" s="129">
        <f>'23-PEÇAS'!F622</f>
        <v>21</v>
      </c>
      <c r="H648" s="126">
        <f>'23-PEÇAS'!G622</f>
        <v>15.31</v>
      </c>
      <c r="I648" s="126">
        <f>'23-PEÇAS'!H622</f>
        <v>321.51</v>
      </c>
      <c r="J648" s="127">
        <f>'Composição BDI'!$K$15</f>
        <v>0.20916011614764796</v>
      </c>
      <c r="K648" s="202">
        <f t="shared" si="31"/>
        <v>3.2022413782204904</v>
      </c>
      <c r="L648" s="130">
        <f t="shared" si="32"/>
        <v>18.512241378220491</v>
      </c>
      <c r="M648" s="533">
        <f t="shared" si="33"/>
        <v>388.75706894263033</v>
      </c>
    </row>
    <row r="649" spans="1:13" ht="25.5" x14ac:dyDescent="0.25">
      <c r="A649" s="561"/>
      <c r="B649" s="135" t="str">
        <f>'23-PEÇAS'!A623</f>
        <v>23.621</v>
      </c>
      <c r="C649" s="437" t="str">
        <f>'23-PEÇAS'!B623</f>
        <v>GANCHO OLHAL EM ACO GALVANIZADO, ESPESSURA 16MM, ABERTURA 21MM</v>
      </c>
      <c r="D649" s="135" t="str">
        <f>'23-PEÇAS'!C623</f>
        <v>Sinapi</v>
      </c>
      <c r="E649" s="135">
        <f>'23-PEÇAS'!D623</f>
        <v>402</v>
      </c>
      <c r="F649" s="129" t="str">
        <f>'23-PEÇAS'!E623</f>
        <v>un</v>
      </c>
      <c r="G649" s="129">
        <f>'23-PEÇAS'!F623</f>
        <v>140</v>
      </c>
      <c r="H649" s="126">
        <f>'23-PEÇAS'!G623</f>
        <v>22.08</v>
      </c>
      <c r="I649" s="126">
        <f>'23-PEÇAS'!H623</f>
        <v>3091.2</v>
      </c>
      <c r="J649" s="127">
        <f>'Composição BDI'!$K$15</f>
        <v>0.20916011614764796</v>
      </c>
      <c r="K649" s="202">
        <f t="shared" si="31"/>
        <v>4.6182553645400661</v>
      </c>
      <c r="L649" s="130">
        <f t="shared" si="32"/>
        <v>26.698255364540064</v>
      </c>
      <c r="M649" s="533">
        <f t="shared" si="33"/>
        <v>3737.7557510356087</v>
      </c>
    </row>
    <row r="650" spans="1:13" ht="25.5" x14ac:dyDescent="0.25">
      <c r="A650" s="561"/>
      <c r="B650" s="135" t="str">
        <f>'23-PEÇAS'!A624</f>
        <v>23.622</v>
      </c>
      <c r="C650" s="437" t="str">
        <f>'23-PEÇAS'!B624</f>
        <v>GESSO EM PO PARA REVESTIMENTOS/MOLDURAS/SANCAS E USO GERAL</v>
      </c>
      <c r="D650" s="135" t="str">
        <f>'23-PEÇAS'!C624</f>
        <v>Sinapi</v>
      </c>
      <c r="E650" s="135">
        <f>'23-PEÇAS'!D624</f>
        <v>3315</v>
      </c>
      <c r="F650" s="129" t="str">
        <f>'23-PEÇAS'!E624</f>
        <v>kg</v>
      </c>
      <c r="G650" s="129">
        <f>'23-PEÇAS'!F624</f>
        <v>1050</v>
      </c>
      <c r="H650" s="126">
        <f>'23-PEÇAS'!G624</f>
        <v>0.77</v>
      </c>
      <c r="I650" s="126">
        <f>'23-PEÇAS'!H624</f>
        <v>808.5</v>
      </c>
      <c r="J650" s="127">
        <f>'Composição BDI'!$K$15</f>
        <v>0.20916011614764796</v>
      </c>
      <c r="K650" s="202">
        <f t="shared" si="31"/>
        <v>0.16105328943368893</v>
      </c>
      <c r="L650" s="130">
        <f t="shared" si="32"/>
        <v>0.93105328943368892</v>
      </c>
      <c r="M650" s="533">
        <f t="shared" si="33"/>
        <v>977.60595390537333</v>
      </c>
    </row>
    <row r="651" spans="1:13" ht="25.5" x14ac:dyDescent="0.25">
      <c r="A651" s="561"/>
      <c r="B651" s="135" t="str">
        <f>'23-PEÇAS'!A625</f>
        <v>23.623</v>
      </c>
      <c r="C651" s="437" t="str">
        <f>'23-PEÇAS'!B625</f>
        <v>GRAMPO METALICO TIPO OLHAL PARA HASTE DE ATERRAMENTO DE 1'', CONDUTOR DE *10* A 50 MM2</v>
      </c>
      <c r="D651" s="135" t="str">
        <f>'23-PEÇAS'!C625</f>
        <v>Sinapi</v>
      </c>
      <c r="E651" s="135">
        <f>'23-PEÇAS'!D625</f>
        <v>415</v>
      </c>
      <c r="F651" s="129" t="str">
        <f>'23-PEÇAS'!E625</f>
        <v>un</v>
      </c>
      <c r="G651" s="129">
        <f>'23-PEÇAS'!F625</f>
        <v>21</v>
      </c>
      <c r="H651" s="126">
        <f>'23-PEÇAS'!G625</f>
        <v>31.67</v>
      </c>
      <c r="I651" s="126">
        <f>'23-PEÇAS'!H625</f>
        <v>665.07</v>
      </c>
      <c r="J651" s="127">
        <f>'Composição BDI'!$K$15</f>
        <v>0.20916011614764796</v>
      </c>
      <c r="K651" s="202">
        <f t="shared" si="31"/>
        <v>6.6241008783960114</v>
      </c>
      <c r="L651" s="130">
        <f t="shared" si="32"/>
        <v>38.294100878396016</v>
      </c>
      <c r="M651" s="533">
        <f t="shared" si="33"/>
        <v>804.17611844631631</v>
      </c>
    </row>
    <row r="652" spans="1:13" ht="25.5" x14ac:dyDescent="0.25">
      <c r="A652" s="561"/>
      <c r="B652" s="135" t="str">
        <f>'23-PEÇAS'!A626</f>
        <v>23.624</v>
      </c>
      <c r="C652" s="437" t="str">
        <f>'23-PEÇAS'!B626</f>
        <v>GRAMPO METALICO TIPO OLHAL PARA HASTE DE ATERRAMENTO DE 1/2'', CONDUTOR DE *10* A 50 MM2</v>
      </c>
      <c r="D652" s="135" t="str">
        <f>'23-PEÇAS'!C626</f>
        <v>Sinapi</v>
      </c>
      <c r="E652" s="135">
        <f>'23-PEÇAS'!D626</f>
        <v>38055</v>
      </c>
      <c r="F652" s="129" t="str">
        <f>'23-PEÇAS'!E626</f>
        <v>un</v>
      </c>
      <c r="G652" s="129">
        <f>'23-PEÇAS'!F626</f>
        <v>21</v>
      </c>
      <c r="H652" s="126">
        <f>'23-PEÇAS'!G626</f>
        <v>7</v>
      </c>
      <c r="I652" s="126">
        <f>'23-PEÇAS'!H626</f>
        <v>147</v>
      </c>
      <c r="J652" s="127">
        <f>'Composição BDI'!$K$15</f>
        <v>0.20916011614764796</v>
      </c>
      <c r="K652" s="202">
        <f t="shared" si="31"/>
        <v>1.4641208130335357</v>
      </c>
      <c r="L652" s="130">
        <f t="shared" si="32"/>
        <v>8.464120813033535</v>
      </c>
      <c r="M652" s="533">
        <f t="shared" si="33"/>
        <v>177.74653707370425</v>
      </c>
    </row>
    <row r="653" spans="1:13" ht="25.5" x14ac:dyDescent="0.25">
      <c r="A653" s="561"/>
      <c r="B653" s="135" t="str">
        <f>'23-PEÇAS'!A627</f>
        <v>23.625</v>
      </c>
      <c r="C653" s="437" t="str">
        <f>'23-PEÇAS'!B627</f>
        <v>GRAMPO METALICO TIPO OLHAL PARA HASTE DE ATERRAMENTO DE 3/4'', CONDUTOR DE *10* A 50 MM2</v>
      </c>
      <c r="D653" s="135" t="str">
        <f>'23-PEÇAS'!C627</f>
        <v>Sinapi</v>
      </c>
      <c r="E653" s="135">
        <f>'23-PEÇAS'!D627</f>
        <v>416</v>
      </c>
      <c r="F653" s="129" t="str">
        <f>'23-PEÇAS'!E627</f>
        <v>un</v>
      </c>
      <c r="G653" s="129">
        <f>'23-PEÇAS'!F627</f>
        <v>21</v>
      </c>
      <c r="H653" s="126">
        <f>'23-PEÇAS'!G627</f>
        <v>11.59</v>
      </c>
      <c r="I653" s="126">
        <f>'23-PEÇAS'!H627</f>
        <v>243.39</v>
      </c>
      <c r="J653" s="127">
        <f>'Composição BDI'!$K$15</f>
        <v>0.20916011614764796</v>
      </c>
      <c r="K653" s="202">
        <f t="shared" si="31"/>
        <v>2.4241657461512398</v>
      </c>
      <c r="L653" s="130">
        <f t="shared" si="32"/>
        <v>14.014165746151239</v>
      </c>
      <c r="M653" s="533">
        <f t="shared" si="33"/>
        <v>294.29748066917603</v>
      </c>
    </row>
    <row r="654" spans="1:13" ht="25.5" x14ac:dyDescent="0.25">
      <c r="A654" s="561"/>
      <c r="B654" s="135" t="str">
        <f>'23-PEÇAS'!A628</f>
        <v>23.626</v>
      </c>
      <c r="C654" s="437" t="str">
        <f>'23-PEÇAS'!B628</f>
        <v>GRAMPO METALICO TIPO OLHAL PARA HASTE DE ATERRAMENTO DE 5/8'', CONDUTOR DE *10* A 50 MM2</v>
      </c>
      <c r="D654" s="135" t="str">
        <f>'23-PEÇAS'!C628</f>
        <v>Sinapi</v>
      </c>
      <c r="E654" s="135">
        <f>'23-PEÇAS'!D628</f>
        <v>425</v>
      </c>
      <c r="F654" s="129" t="str">
        <f>'23-PEÇAS'!E628</f>
        <v>un</v>
      </c>
      <c r="G654" s="129">
        <f>'23-PEÇAS'!F628</f>
        <v>21</v>
      </c>
      <c r="H654" s="126">
        <f>'23-PEÇAS'!G628</f>
        <v>7.18</v>
      </c>
      <c r="I654" s="126">
        <f>'23-PEÇAS'!H628</f>
        <v>150.78</v>
      </c>
      <c r="J654" s="127">
        <f>'Composição BDI'!$K$15</f>
        <v>0.20916011614764796</v>
      </c>
      <c r="K654" s="202">
        <f t="shared" si="31"/>
        <v>1.5017696339401123</v>
      </c>
      <c r="L654" s="130">
        <f t="shared" si="32"/>
        <v>8.681769633940112</v>
      </c>
      <c r="M654" s="533">
        <f t="shared" si="33"/>
        <v>182.31716231274234</v>
      </c>
    </row>
    <row r="655" spans="1:13" ht="25.5" x14ac:dyDescent="0.25">
      <c r="A655" s="561"/>
      <c r="B655" s="135" t="str">
        <f>'23-PEÇAS'!A629</f>
        <v>23.627</v>
      </c>
      <c r="C655" s="437" t="str">
        <f>'23-PEÇAS'!B629</f>
        <v>GRAMPO METALICO TIPO U PARA HASTE DE ATERRAMENTO DE ATE 3/4'', CONDUTOR DE 10 A 25 MM2</v>
      </c>
      <c r="D655" s="135" t="str">
        <f>'23-PEÇAS'!C629</f>
        <v>Sinapi</v>
      </c>
      <c r="E655" s="135">
        <f>'23-PEÇAS'!D629</f>
        <v>426</v>
      </c>
      <c r="F655" s="129" t="str">
        <f>'23-PEÇAS'!E629</f>
        <v>un</v>
      </c>
      <c r="G655" s="129">
        <f>'23-PEÇAS'!F629</f>
        <v>21</v>
      </c>
      <c r="H655" s="126">
        <f>'23-PEÇAS'!G629</f>
        <v>39.58</v>
      </c>
      <c r="I655" s="126">
        <f>'23-PEÇAS'!H629</f>
        <v>831.18</v>
      </c>
      <c r="J655" s="127">
        <f>'Composição BDI'!$K$15</f>
        <v>0.20916011614764796</v>
      </c>
      <c r="K655" s="202">
        <f t="shared" si="31"/>
        <v>8.2785573971239064</v>
      </c>
      <c r="L655" s="130">
        <f t="shared" si="32"/>
        <v>47.858557397123903</v>
      </c>
      <c r="M655" s="533">
        <f t="shared" si="33"/>
        <v>1005.0297053396019</v>
      </c>
    </row>
    <row r="656" spans="1:13" ht="25.5" x14ac:dyDescent="0.25">
      <c r="A656" s="561"/>
      <c r="B656" s="135" t="str">
        <f>'23-PEÇAS'!A630</f>
        <v>23.628</v>
      </c>
      <c r="C656" s="437" t="str">
        <f>'23-PEÇAS'!B630</f>
        <v>GRAMPO METALICO TIPO U PARA HASTE DE ATERRAMENTO DE ATE 5/8'', CONDUTOR DE 10 A 25 MM2</v>
      </c>
      <c r="D656" s="135" t="str">
        <f>'23-PEÇAS'!C630</f>
        <v>Sinapi</v>
      </c>
      <c r="E656" s="135">
        <f>'23-PEÇAS'!D630</f>
        <v>38056</v>
      </c>
      <c r="F656" s="129" t="str">
        <f>'23-PEÇAS'!E630</f>
        <v>un</v>
      </c>
      <c r="G656" s="129">
        <f>'23-PEÇAS'!F630</f>
        <v>21</v>
      </c>
      <c r="H656" s="126">
        <f>'23-PEÇAS'!G630</f>
        <v>38.65</v>
      </c>
      <c r="I656" s="126">
        <f>'23-PEÇAS'!H630</f>
        <v>811.65</v>
      </c>
      <c r="J656" s="127">
        <f>'Composição BDI'!$K$15</f>
        <v>0.20916011614764796</v>
      </c>
      <c r="K656" s="202">
        <f t="shared" si="31"/>
        <v>8.0840384891065931</v>
      </c>
      <c r="L656" s="130">
        <f t="shared" si="32"/>
        <v>46.734038489106595</v>
      </c>
      <c r="M656" s="533">
        <f t="shared" si="33"/>
        <v>981.41480827123848</v>
      </c>
    </row>
    <row r="657" spans="1:13" x14ac:dyDescent="0.25">
      <c r="A657" s="561"/>
      <c r="B657" s="135" t="str">
        <f>'23-PEÇAS'!A631</f>
        <v>23.629</v>
      </c>
      <c r="C657" s="437" t="str">
        <f>'23-PEÇAS'!B631</f>
        <v>GRAUTE CIMENTICIO PARA USO GERAL</v>
      </c>
      <c r="D657" s="135" t="str">
        <f>'23-PEÇAS'!C631</f>
        <v>Sinapi</v>
      </c>
      <c r="E657" s="135">
        <f>'23-PEÇAS'!D631</f>
        <v>134</v>
      </c>
      <c r="F657" s="129" t="str">
        <f>'23-PEÇAS'!E631</f>
        <v>kg</v>
      </c>
      <c r="G657" s="129">
        <f>'23-PEÇAS'!F631</f>
        <v>175</v>
      </c>
      <c r="H657" s="126">
        <f>'23-PEÇAS'!G631</f>
        <v>1.85</v>
      </c>
      <c r="I657" s="126">
        <f>'23-PEÇAS'!H631</f>
        <v>323.75</v>
      </c>
      <c r="J657" s="127">
        <f>'Composição BDI'!$K$15</f>
        <v>0.20916011614764796</v>
      </c>
      <c r="K657" s="202">
        <f t="shared" si="31"/>
        <v>0.38694621487314873</v>
      </c>
      <c r="L657" s="130">
        <f t="shared" si="32"/>
        <v>2.2369462148731487</v>
      </c>
      <c r="M657" s="533">
        <f t="shared" si="33"/>
        <v>391.46558760280101</v>
      </c>
    </row>
    <row r="658" spans="1:13" ht="25.5" x14ac:dyDescent="0.25">
      <c r="A658" s="561"/>
      <c r="B658" s="135" t="str">
        <f>'23-PEÇAS'!A632</f>
        <v>23.630</v>
      </c>
      <c r="C658" s="437" t="str">
        <f>'23-PEÇAS'!B632</f>
        <v>GRELHA FIXA, PVC CROMADA, REDONDA, 150 MM, PARA RALOS E CAIXAS</v>
      </c>
      <c r="D658" s="135" t="str">
        <f>'23-PEÇAS'!C632</f>
        <v>Sinapi</v>
      </c>
      <c r="E658" s="135">
        <f>'23-PEÇAS'!D632</f>
        <v>11732</v>
      </c>
      <c r="F658" s="129" t="str">
        <f>'23-PEÇAS'!E632</f>
        <v>un</v>
      </c>
      <c r="G658" s="129">
        <f>'23-PEÇAS'!F632</f>
        <v>7</v>
      </c>
      <c r="H658" s="126">
        <f>'23-PEÇAS'!G632</f>
        <v>32.56</v>
      </c>
      <c r="I658" s="126">
        <f>'23-PEÇAS'!H632</f>
        <v>227.92</v>
      </c>
      <c r="J658" s="127">
        <f>'Composição BDI'!$K$15</f>
        <v>0.20916011614764796</v>
      </c>
      <c r="K658" s="202">
        <f t="shared" si="31"/>
        <v>6.810253381767418</v>
      </c>
      <c r="L658" s="130">
        <f t="shared" si="32"/>
        <v>39.370253381767419</v>
      </c>
      <c r="M658" s="533">
        <f t="shared" si="33"/>
        <v>275.59177367237191</v>
      </c>
    </row>
    <row r="659" spans="1:13" ht="25.5" x14ac:dyDescent="0.25">
      <c r="A659" s="561"/>
      <c r="B659" s="135" t="str">
        <f>'23-PEÇAS'!A633</f>
        <v>23.631</v>
      </c>
      <c r="C659" s="437" t="str">
        <f>'23-PEÇAS'!B633</f>
        <v>IMPERMEABILIZANTE FLEXIVEL BRANCO DE BASE ACRILICA PARA COBERTURAS</v>
      </c>
      <c r="D659" s="135" t="str">
        <f>'23-PEÇAS'!C633</f>
        <v>Sinapi</v>
      </c>
      <c r="E659" s="135">
        <f>'23-PEÇAS'!D633</f>
        <v>140</v>
      </c>
      <c r="F659" s="129" t="str">
        <f>'23-PEÇAS'!E633</f>
        <v xml:space="preserve">KG    </v>
      </c>
      <c r="G659" s="129">
        <f>'23-PEÇAS'!F633</f>
        <v>140</v>
      </c>
      <c r="H659" s="126">
        <f>'23-PEÇAS'!G633</f>
        <v>20.69</v>
      </c>
      <c r="I659" s="126">
        <f>'23-PEÇAS'!H633</f>
        <v>2896.6</v>
      </c>
      <c r="J659" s="127">
        <f>'Composição BDI'!$K$15</f>
        <v>0.20916011614764796</v>
      </c>
      <c r="K659" s="202">
        <f t="shared" si="31"/>
        <v>4.3275228030948361</v>
      </c>
      <c r="L659" s="130">
        <f t="shared" si="32"/>
        <v>25.017522803094838</v>
      </c>
      <c r="M659" s="533">
        <f t="shared" si="33"/>
        <v>3502.4531924332773</v>
      </c>
    </row>
    <row r="660" spans="1:13" ht="38.25" x14ac:dyDescent="0.25">
      <c r="A660" s="561"/>
      <c r="B660" s="135" t="str">
        <f>'23-PEÇAS'!A634</f>
        <v>23.632</v>
      </c>
      <c r="C660" s="437" t="str">
        <f>'23-PEÇAS'!B634</f>
        <v>IMPERMEABILIZANTE INCOLOR,  BASE SILICONE, PARA TRATAMENTO DE FACHADAS, TELHAS, PEDRAS E OUTRAS SUPERFICIES</v>
      </c>
      <c r="D660" s="135" t="str">
        <f>'23-PEÇAS'!C634</f>
        <v>Sinapi</v>
      </c>
      <c r="E660" s="135">
        <f>'23-PEÇAS'!D634</f>
        <v>151</v>
      </c>
      <c r="F660" s="129" t="str">
        <f>'23-PEÇAS'!E634</f>
        <v xml:space="preserve">L     </v>
      </c>
      <c r="G660" s="129">
        <f>'23-PEÇAS'!F634</f>
        <v>140</v>
      </c>
      <c r="H660" s="126">
        <f>'23-PEÇAS'!G634</f>
        <v>30.53</v>
      </c>
      <c r="I660" s="126">
        <f>'23-PEÇAS'!H634</f>
        <v>4274.2</v>
      </c>
      <c r="J660" s="127">
        <f>'Composição BDI'!$K$15</f>
        <v>0.20916011614764796</v>
      </c>
      <c r="K660" s="202">
        <f t="shared" si="31"/>
        <v>6.3856583459876921</v>
      </c>
      <c r="L660" s="130">
        <f t="shared" si="32"/>
        <v>36.915658345987694</v>
      </c>
      <c r="M660" s="533">
        <f t="shared" si="33"/>
        <v>5168.1921684382769</v>
      </c>
    </row>
    <row r="661" spans="1:13" ht="25.5" x14ac:dyDescent="0.25">
      <c r="A661" s="561"/>
      <c r="B661" s="135" t="str">
        <f>'23-PEÇAS'!A635</f>
        <v>23.633</v>
      </c>
      <c r="C661" s="437" t="str">
        <f>'23-PEÇAS'!B635</f>
        <v>INTERRUPTOR BIPOLAR 10A, 250V, CONJUNTO MONTADO PARA EMBUTIR 4" X 2" (PLACA + SUPORTE + MODULO)</v>
      </c>
      <c r="D661" s="135" t="str">
        <f>'23-PEÇAS'!C635</f>
        <v>Sinapi</v>
      </c>
      <c r="E661" s="135">
        <f>'23-PEÇAS'!D635</f>
        <v>38064</v>
      </c>
      <c r="F661" s="129" t="str">
        <f>'23-PEÇAS'!E635</f>
        <v>un</v>
      </c>
      <c r="G661" s="129">
        <f>'23-PEÇAS'!F635</f>
        <v>11</v>
      </c>
      <c r="H661" s="126">
        <f>'23-PEÇAS'!G635</f>
        <v>25.78</v>
      </c>
      <c r="I661" s="126">
        <f>'23-PEÇAS'!H635</f>
        <v>283.58</v>
      </c>
      <c r="J661" s="127">
        <f>'Composição BDI'!$K$15</f>
        <v>0.20916011614764796</v>
      </c>
      <c r="K661" s="202">
        <f t="shared" si="31"/>
        <v>5.3921477942863643</v>
      </c>
      <c r="L661" s="130">
        <f t="shared" si="32"/>
        <v>31.172147794286367</v>
      </c>
      <c r="M661" s="533">
        <f t="shared" si="33"/>
        <v>342.89362573715005</v>
      </c>
    </row>
    <row r="662" spans="1:13" ht="25.5" x14ac:dyDescent="0.25">
      <c r="A662" s="561"/>
      <c r="B662" s="135" t="str">
        <f>'23-PEÇAS'!A636</f>
        <v>23.634</v>
      </c>
      <c r="C662" s="437" t="str">
        <f>'23-PEÇAS'!B636</f>
        <v>INTERRUPTOR BIPOLAR SIMPLES 10 A, 250 V (APENAS MODULO)</v>
      </c>
      <c r="D662" s="135" t="str">
        <f>'23-PEÇAS'!C636</f>
        <v>Sinapi</v>
      </c>
      <c r="E662" s="135">
        <f>'23-PEÇAS'!D636</f>
        <v>38114</v>
      </c>
      <c r="F662" s="129" t="str">
        <f>'23-PEÇAS'!E636</f>
        <v>un</v>
      </c>
      <c r="G662" s="129">
        <f>'23-PEÇAS'!F636</f>
        <v>11</v>
      </c>
      <c r="H662" s="126">
        <f>'23-PEÇAS'!G636</f>
        <v>23.06</v>
      </c>
      <c r="I662" s="126">
        <f>'23-PEÇAS'!H636</f>
        <v>253.66</v>
      </c>
      <c r="J662" s="127">
        <f>'Composição BDI'!$K$15</f>
        <v>0.20916011614764796</v>
      </c>
      <c r="K662" s="202">
        <f t="shared" si="31"/>
        <v>4.8232322783647614</v>
      </c>
      <c r="L662" s="130">
        <f t="shared" si="32"/>
        <v>27.883232278364758</v>
      </c>
      <c r="M662" s="533">
        <f t="shared" si="33"/>
        <v>306.71555506201236</v>
      </c>
    </row>
    <row r="663" spans="1:13" ht="25.5" x14ac:dyDescent="0.25">
      <c r="A663" s="561"/>
      <c r="B663" s="135" t="str">
        <f>'23-PEÇAS'!A637</f>
        <v>23.635</v>
      </c>
      <c r="C663" s="437" t="str">
        <f>'23-PEÇAS'!B637</f>
        <v>INTERRUPTOR INTERMEDIARIO 10 A, 250 V (APENAS MODULO)</v>
      </c>
      <c r="D663" s="135" t="str">
        <f>'23-PEÇAS'!C637</f>
        <v>Sinapi</v>
      </c>
      <c r="E663" s="135">
        <f>'23-PEÇAS'!D637</f>
        <v>38115</v>
      </c>
      <c r="F663" s="129" t="str">
        <f>'23-PEÇAS'!E637</f>
        <v>un</v>
      </c>
      <c r="G663" s="129">
        <f>'23-PEÇAS'!F637</f>
        <v>11</v>
      </c>
      <c r="H663" s="126">
        <f>'23-PEÇAS'!G637</f>
        <v>24.62</v>
      </c>
      <c r="I663" s="126">
        <f>'23-PEÇAS'!H637</f>
        <v>270.82</v>
      </c>
      <c r="J663" s="127">
        <f>'Composição BDI'!$K$15</f>
        <v>0.20916011614764796</v>
      </c>
      <c r="K663" s="202">
        <f t="shared" si="31"/>
        <v>5.1495220595550926</v>
      </c>
      <c r="L663" s="130">
        <f t="shared" si="32"/>
        <v>29.769522059555094</v>
      </c>
      <c r="M663" s="533">
        <f t="shared" si="33"/>
        <v>327.46474265510602</v>
      </c>
    </row>
    <row r="664" spans="1:13" ht="38.25" x14ac:dyDescent="0.25">
      <c r="A664" s="561"/>
      <c r="B664" s="135" t="str">
        <f>'23-PEÇAS'!A638</f>
        <v>23.636</v>
      </c>
      <c r="C664" s="437" t="str">
        <f>'23-PEÇAS'!B638</f>
        <v>INTERRUPTOR INTERMEDIARIO 10A, 250V, CONJUNTO MONTADO PARA EMBUTIR 4" X 2" (PLACA + SUPORTE + MODULO)</v>
      </c>
      <c r="D664" s="135" t="str">
        <f>'23-PEÇAS'!C638</f>
        <v>Sinapi</v>
      </c>
      <c r="E664" s="135">
        <f>'23-PEÇAS'!D638</f>
        <v>38065</v>
      </c>
      <c r="F664" s="129" t="str">
        <f>'23-PEÇAS'!E638</f>
        <v>un</v>
      </c>
      <c r="G664" s="129">
        <f>'23-PEÇAS'!F638</f>
        <v>11</v>
      </c>
      <c r="H664" s="126">
        <f>'23-PEÇAS'!G638</f>
        <v>36.57</v>
      </c>
      <c r="I664" s="126">
        <f>'23-PEÇAS'!H638</f>
        <v>402.27</v>
      </c>
      <c r="J664" s="127">
        <f>'Composição BDI'!$K$15</f>
        <v>0.20916011614764796</v>
      </c>
      <c r="K664" s="202">
        <f t="shared" si="31"/>
        <v>7.6489854475194861</v>
      </c>
      <c r="L664" s="130">
        <f t="shared" si="32"/>
        <v>44.218985447519486</v>
      </c>
      <c r="M664" s="533">
        <f t="shared" si="33"/>
        <v>486.40883992271438</v>
      </c>
    </row>
    <row r="665" spans="1:13" ht="38.25" x14ac:dyDescent="0.25">
      <c r="A665" s="561"/>
      <c r="B665" s="135" t="str">
        <f>'23-PEÇAS'!A639</f>
        <v>23.637</v>
      </c>
      <c r="C665" s="437" t="str">
        <f>'23-PEÇAS'!B639</f>
        <v>INTERRUPTOR PARALELO + TOMADA 2P+T 10A, 250V, CONJUNTO MONTADO PARA EMBUTIR 4" X 2" (PLACA + SUPORTE + MODULOS)</v>
      </c>
      <c r="D665" s="135" t="str">
        <f>'23-PEÇAS'!C639</f>
        <v>Sinapi</v>
      </c>
      <c r="E665" s="135">
        <f>'23-PEÇAS'!D639</f>
        <v>38078</v>
      </c>
      <c r="F665" s="129" t="str">
        <f>'23-PEÇAS'!E639</f>
        <v>un</v>
      </c>
      <c r="G665" s="129">
        <f>'23-PEÇAS'!F639</f>
        <v>11</v>
      </c>
      <c r="H665" s="126">
        <f>'23-PEÇAS'!G639</f>
        <v>21.34</v>
      </c>
      <c r="I665" s="126">
        <f>'23-PEÇAS'!H639</f>
        <v>234.74</v>
      </c>
      <c r="J665" s="127">
        <f>'Composição BDI'!$K$15</f>
        <v>0.20916011614764796</v>
      </c>
      <c r="K665" s="202">
        <f t="shared" si="31"/>
        <v>4.4634768785908072</v>
      </c>
      <c r="L665" s="130">
        <f t="shared" si="32"/>
        <v>25.803476878590807</v>
      </c>
      <c r="M665" s="533">
        <f t="shared" si="33"/>
        <v>283.83824566449886</v>
      </c>
    </row>
    <row r="666" spans="1:13" x14ac:dyDescent="0.25">
      <c r="A666" s="561"/>
      <c r="B666" s="135" t="str">
        <f>'23-PEÇAS'!A640</f>
        <v>23.638</v>
      </c>
      <c r="C666" s="437" t="str">
        <f>'23-PEÇAS'!B640</f>
        <v>INTERRUPTOR PARALELO 10A, 250V (APENAS MODULO)</v>
      </c>
      <c r="D666" s="135" t="str">
        <f>'23-PEÇAS'!C640</f>
        <v>Sinapi</v>
      </c>
      <c r="E666" s="135">
        <f>'23-PEÇAS'!D640</f>
        <v>38113</v>
      </c>
      <c r="F666" s="129" t="str">
        <f>'23-PEÇAS'!E640</f>
        <v>un</v>
      </c>
      <c r="G666" s="129">
        <f>'23-PEÇAS'!F640</f>
        <v>11</v>
      </c>
      <c r="H666" s="126">
        <f>'23-PEÇAS'!G640</f>
        <v>11.59</v>
      </c>
      <c r="I666" s="126">
        <f>'23-PEÇAS'!H640</f>
        <v>127.49</v>
      </c>
      <c r="J666" s="127">
        <f>'Composição BDI'!$K$15</f>
        <v>0.20916011614764796</v>
      </c>
      <c r="K666" s="202">
        <f t="shared" si="31"/>
        <v>2.4241657461512398</v>
      </c>
      <c r="L666" s="130">
        <f t="shared" si="32"/>
        <v>14.014165746151239</v>
      </c>
      <c r="M666" s="533">
        <f t="shared" si="33"/>
        <v>154.15582320766362</v>
      </c>
    </row>
    <row r="667" spans="1:13" ht="25.5" x14ac:dyDescent="0.25">
      <c r="A667" s="561"/>
      <c r="B667" s="135" t="str">
        <f>'23-PEÇAS'!A641</f>
        <v>23.639</v>
      </c>
      <c r="C667" s="437" t="str">
        <f>'23-PEÇAS'!B641</f>
        <v>INTERRUPTOR PARALELO 10A, 250V, CONJUNTO MONTADO PARA EMBUTIR 4" X 2" (PLACA + SUPORTE + MODULO)</v>
      </c>
      <c r="D667" s="135" t="str">
        <f>'23-PEÇAS'!C641</f>
        <v>Sinapi</v>
      </c>
      <c r="E667" s="135">
        <f>'23-PEÇAS'!D641</f>
        <v>38063</v>
      </c>
      <c r="F667" s="129" t="str">
        <f>'23-PEÇAS'!E641</f>
        <v>un</v>
      </c>
      <c r="G667" s="129">
        <f>'23-PEÇAS'!F641</f>
        <v>11</v>
      </c>
      <c r="H667" s="126">
        <f>'23-PEÇAS'!G641</f>
        <v>12.44</v>
      </c>
      <c r="I667" s="126">
        <f>'23-PEÇAS'!H641</f>
        <v>136.84</v>
      </c>
      <c r="J667" s="127">
        <f>'Composição BDI'!$K$15</f>
        <v>0.20916011614764796</v>
      </c>
      <c r="K667" s="202">
        <f t="shared" si="31"/>
        <v>2.6019518448767407</v>
      </c>
      <c r="L667" s="130">
        <f t="shared" si="32"/>
        <v>15.04195184487674</v>
      </c>
      <c r="M667" s="533">
        <f t="shared" si="33"/>
        <v>165.46147029364414</v>
      </c>
    </row>
    <row r="668" spans="1:13" ht="38.25" x14ac:dyDescent="0.25">
      <c r="A668" s="561"/>
      <c r="B668" s="135" t="str">
        <f>'23-PEÇAS'!A642</f>
        <v>23.640</v>
      </c>
      <c r="C668" s="437" t="str">
        <f>'23-PEÇAS'!B642</f>
        <v>INTERRUPTOR SIMPLES + 2 INTERRUPTORES PARALELOS 10A, 250V, CONJUNTO MONTADO PARA EMBUTIR 4" X 2" (PLACA + SUPORTE + MODULOS)</v>
      </c>
      <c r="D668" s="135" t="str">
        <f>'23-PEÇAS'!C642</f>
        <v>Sinapi</v>
      </c>
      <c r="E668" s="135">
        <f>'23-PEÇAS'!D642</f>
        <v>38073</v>
      </c>
      <c r="F668" s="129" t="str">
        <f>'23-PEÇAS'!E642</f>
        <v>un</v>
      </c>
      <c r="G668" s="129">
        <f>'23-PEÇAS'!F642</f>
        <v>70</v>
      </c>
      <c r="H668" s="126">
        <f>'23-PEÇAS'!G642</f>
        <v>30.17</v>
      </c>
      <c r="I668" s="126">
        <f>'23-PEÇAS'!H642</f>
        <v>2111.9</v>
      </c>
      <c r="J668" s="127">
        <f>'Composição BDI'!$K$15</f>
        <v>0.20916011614764796</v>
      </c>
      <c r="K668" s="202">
        <f t="shared" si="31"/>
        <v>6.3103607041745393</v>
      </c>
      <c r="L668" s="130">
        <f t="shared" si="32"/>
        <v>36.480360704174544</v>
      </c>
      <c r="M668" s="533">
        <f t="shared" si="33"/>
        <v>2553.6252492922181</v>
      </c>
    </row>
    <row r="669" spans="1:13" ht="38.25" x14ac:dyDescent="0.25">
      <c r="A669" s="561"/>
      <c r="B669" s="135" t="str">
        <f>'23-PEÇAS'!A643</f>
        <v>23.641</v>
      </c>
      <c r="C669" s="437" t="str">
        <f>'23-PEÇAS'!B643</f>
        <v>INTERRUPTOR SIMPLES + INTERRUPTOR PARALELO + TOMADA 2P+T 10A, 250V, CONJUNTO MONTADO PARA EMBUTIR 4" X 2" (PLACA + SUPORTE + MODULOS)</v>
      </c>
      <c r="D669" s="135" t="str">
        <f>'23-PEÇAS'!C643</f>
        <v>Sinapi</v>
      </c>
      <c r="E669" s="135">
        <f>'23-PEÇAS'!D643</f>
        <v>38080</v>
      </c>
      <c r="F669" s="129" t="str">
        <f>'23-PEÇAS'!E643</f>
        <v>un</v>
      </c>
      <c r="G669" s="129">
        <f>'23-PEÇAS'!F643</f>
        <v>70</v>
      </c>
      <c r="H669" s="126">
        <f>'23-PEÇAS'!G643</f>
        <v>37.06</v>
      </c>
      <c r="I669" s="126">
        <f>'23-PEÇAS'!H643</f>
        <v>2594.1999999999998</v>
      </c>
      <c r="J669" s="127">
        <f>'Composição BDI'!$K$15</f>
        <v>0.20916011614764796</v>
      </c>
      <c r="K669" s="202">
        <f t="shared" si="31"/>
        <v>7.7514739044318341</v>
      </c>
      <c r="L669" s="130">
        <f t="shared" si="32"/>
        <v>44.811473904431836</v>
      </c>
      <c r="M669" s="533">
        <f t="shared" si="33"/>
        <v>3136.8031733102284</v>
      </c>
    </row>
    <row r="670" spans="1:13" ht="38.25" x14ac:dyDescent="0.25">
      <c r="A670" s="561"/>
      <c r="B670" s="135" t="str">
        <f>'23-PEÇAS'!A644</f>
        <v>23.642</v>
      </c>
      <c r="C670" s="437" t="str">
        <f>'23-PEÇAS'!B644</f>
        <v>INTERRUPTOR SIMPLES + INTERRUPTOR PARALELO 10A, 250V, CONJUNTO MONTADO PARA EMBUTIR 4" X 2" (PLACA + SUPORTE + MODULOS)</v>
      </c>
      <c r="D670" s="135" t="str">
        <f>'23-PEÇAS'!C644</f>
        <v>Sinapi</v>
      </c>
      <c r="E670" s="135">
        <f>'23-PEÇAS'!D644</f>
        <v>38069</v>
      </c>
      <c r="F670" s="129" t="str">
        <f>'23-PEÇAS'!E644</f>
        <v>un</v>
      </c>
      <c r="G670" s="129">
        <f>'23-PEÇAS'!F644</f>
        <v>70</v>
      </c>
      <c r="H670" s="126">
        <f>'23-PEÇAS'!G644</f>
        <v>20.27</v>
      </c>
      <c r="I670" s="126">
        <f>'23-PEÇAS'!H644</f>
        <v>1418.9</v>
      </c>
      <c r="J670" s="127">
        <f>'Composição BDI'!$K$15</f>
        <v>0.20916011614764796</v>
      </c>
      <c r="K670" s="202">
        <f t="shared" ref="K670:K733" si="34">H670*J670</f>
        <v>4.2396755543128242</v>
      </c>
      <c r="L670" s="130">
        <f t="shared" ref="L670:L733" si="35">H670+K670</f>
        <v>24.509675554312825</v>
      </c>
      <c r="M670" s="533">
        <f t="shared" ref="M670:M733" si="36">L670*G670</f>
        <v>1715.6772888018977</v>
      </c>
    </row>
    <row r="671" spans="1:13" ht="38.25" x14ac:dyDescent="0.25">
      <c r="A671" s="561"/>
      <c r="B671" s="135" t="str">
        <f>'23-PEÇAS'!A645</f>
        <v>23.643</v>
      </c>
      <c r="C671" s="437" t="str">
        <f>'23-PEÇAS'!B645</f>
        <v>INTERRUPTOR SIMPLES + TOMADA 2P+T 10A, 250V, CONJUNTO MONTADO PARA EMBUTIR 4" X 2" (PLACA + SUPORTE + MODULOS)</v>
      </c>
      <c r="D671" s="135" t="str">
        <f>'23-PEÇAS'!C645</f>
        <v>Sinapi</v>
      </c>
      <c r="E671" s="135">
        <f>'23-PEÇAS'!D645</f>
        <v>38077</v>
      </c>
      <c r="F671" s="129" t="str">
        <f>'23-PEÇAS'!E645</f>
        <v>un</v>
      </c>
      <c r="G671" s="129">
        <f>'23-PEÇAS'!F645</f>
        <v>70</v>
      </c>
      <c r="H671" s="126">
        <f>'23-PEÇAS'!G645</f>
        <v>19.809999999999999</v>
      </c>
      <c r="I671" s="126">
        <f>'23-PEÇAS'!H645</f>
        <v>1386.7</v>
      </c>
      <c r="J671" s="127">
        <f>'Composição BDI'!$K$15</f>
        <v>0.20916011614764796</v>
      </c>
      <c r="K671" s="202">
        <f t="shared" si="34"/>
        <v>4.1434619008849056</v>
      </c>
      <c r="L671" s="130">
        <f t="shared" si="35"/>
        <v>23.953461900884903</v>
      </c>
      <c r="M671" s="533">
        <f t="shared" si="36"/>
        <v>1676.7423330619433</v>
      </c>
    </row>
    <row r="672" spans="1:13" x14ac:dyDescent="0.25">
      <c r="A672" s="561"/>
      <c r="B672" s="135" t="str">
        <f>'23-PEÇAS'!A646</f>
        <v>23.644</v>
      </c>
      <c r="C672" s="437" t="str">
        <f>'23-PEÇAS'!B646</f>
        <v>INTERRUPTOR SIMPLES 10A, 250V (APENAS MODULO)</v>
      </c>
      <c r="D672" s="135" t="str">
        <f>'23-PEÇAS'!C646</f>
        <v>Sinapi</v>
      </c>
      <c r="E672" s="135">
        <f>'23-PEÇAS'!D646</f>
        <v>38112</v>
      </c>
      <c r="F672" s="129" t="str">
        <f>'23-PEÇAS'!E646</f>
        <v>un</v>
      </c>
      <c r="G672" s="129">
        <f>'23-PEÇAS'!F646</f>
        <v>105</v>
      </c>
      <c r="H672" s="126">
        <f>'23-PEÇAS'!G646</f>
        <v>8.9</v>
      </c>
      <c r="I672" s="126">
        <f>'23-PEÇAS'!H646</f>
        <v>934.5</v>
      </c>
      <c r="J672" s="127">
        <f>'Composição BDI'!$K$15</f>
        <v>0.20916011614764796</v>
      </c>
      <c r="K672" s="202">
        <f t="shared" si="34"/>
        <v>1.861525033714067</v>
      </c>
      <c r="L672" s="130">
        <f t="shared" si="35"/>
        <v>10.761525033714067</v>
      </c>
      <c r="M672" s="533">
        <f t="shared" si="36"/>
        <v>1129.9601285399769</v>
      </c>
    </row>
    <row r="673" spans="1:13" ht="25.5" x14ac:dyDescent="0.25">
      <c r="A673" s="561"/>
      <c r="B673" s="135" t="str">
        <f>'23-PEÇAS'!A647</f>
        <v>23.645</v>
      </c>
      <c r="C673" s="437" t="str">
        <f>'23-PEÇAS'!B647</f>
        <v>INTERRUPTOR SIMPLES 10A, 250V, CONJUNTO MONTADO PARA EMBUTIR 4" X 2" (PLACA + SUPORTE + MODULO)</v>
      </c>
      <c r="D673" s="135" t="str">
        <f>'23-PEÇAS'!C647</f>
        <v>Sinapi</v>
      </c>
      <c r="E673" s="135">
        <f>'23-PEÇAS'!D647</f>
        <v>38062</v>
      </c>
      <c r="F673" s="129" t="str">
        <f>'23-PEÇAS'!E647</f>
        <v>un</v>
      </c>
      <c r="G673" s="129">
        <f>'23-PEÇAS'!F647</f>
        <v>70</v>
      </c>
      <c r="H673" s="126">
        <f>'23-PEÇAS'!G647</f>
        <v>9.1300000000000008</v>
      </c>
      <c r="I673" s="126">
        <f>'23-PEÇAS'!H647</f>
        <v>639.1</v>
      </c>
      <c r="J673" s="127">
        <f>'Composição BDI'!$K$15</f>
        <v>0.20916011614764796</v>
      </c>
      <c r="K673" s="202">
        <f t="shared" si="34"/>
        <v>1.909631860428026</v>
      </c>
      <c r="L673" s="130">
        <f t="shared" si="35"/>
        <v>11.039631860428027</v>
      </c>
      <c r="M673" s="533">
        <f t="shared" si="36"/>
        <v>772.77423022996197</v>
      </c>
    </row>
    <row r="674" spans="1:13" ht="25.5" x14ac:dyDescent="0.25">
      <c r="A674" s="561"/>
      <c r="B674" s="135" t="str">
        <f>'23-PEÇAS'!A648</f>
        <v>23.646</v>
      </c>
      <c r="C674" s="437" t="str">
        <f>'23-PEÇAS'!B648</f>
        <v>INTERRUPTOR SIMPLES 10A, 250V, CONJUNTO MONTADO PARA SOBREPOR 4" X 2" (CAIXA + 2 MODULOS)</v>
      </c>
      <c r="D674" s="135" t="str">
        <f>'23-PEÇAS'!C648</f>
        <v>Sinapi</v>
      </c>
      <c r="E674" s="135">
        <f>'23-PEÇAS'!D648</f>
        <v>12129</v>
      </c>
      <c r="F674" s="129" t="str">
        <f>'23-PEÇAS'!E648</f>
        <v>un</v>
      </c>
      <c r="G674" s="129">
        <f>'23-PEÇAS'!F648</f>
        <v>70</v>
      </c>
      <c r="H674" s="126">
        <f>'23-PEÇAS'!G648</f>
        <v>16.14</v>
      </c>
      <c r="I674" s="126">
        <f>'23-PEÇAS'!H648</f>
        <v>1129.8</v>
      </c>
      <c r="J674" s="127">
        <f>'Composição BDI'!$K$15</f>
        <v>0.20916011614764796</v>
      </c>
      <c r="K674" s="202">
        <f t="shared" si="34"/>
        <v>3.3758442746230379</v>
      </c>
      <c r="L674" s="130">
        <f t="shared" si="35"/>
        <v>19.515844274623039</v>
      </c>
      <c r="M674" s="533">
        <f t="shared" si="36"/>
        <v>1366.1090992236127</v>
      </c>
    </row>
    <row r="675" spans="1:13" ht="25.5" x14ac:dyDescent="0.25">
      <c r="A675" s="561"/>
      <c r="B675" s="135" t="str">
        <f>'23-PEÇAS'!A649</f>
        <v>23.647</v>
      </c>
      <c r="C675" s="437" t="str">
        <f>'23-PEÇAS'!B649</f>
        <v>INTERRUPTOR SIMPLES 10A, 250V, CONJUNTO MONTADO PARA SOBREPOR 4" X 2" (CAIXA + MODULO)</v>
      </c>
      <c r="D675" s="135" t="str">
        <f>'23-PEÇAS'!C649</f>
        <v>Sinapi</v>
      </c>
      <c r="E675" s="135">
        <f>'23-PEÇAS'!D649</f>
        <v>12128</v>
      </c>
      <c r="F675" s="129" t="str">
        <f>'23-PEÇAS'!E649</f>
        <v>un</v>
      </c>
      <c r="G675" s="129">
        <f>'23-PEÇAS'!F649</f>
        <v>70</v>
      </c>
      <c r="H675" s="126">
        <f>'23-PEÇAS'!G649</f>
        <v>12.21</v>
      </c>
      <c r="I675" s="126">
        <f>'23-PEÇAS'!H649</f>
        <v>854.7</v>
      </c>
      <c r="J675" s="127">
        <f>'Composição BDI'!$K$15</f>
        <v>0.20916011614764796</v>
      </c>
      <c r="K675" s="202">
        <f t="shared" si="34"/>
        <v>2.5538450181627819</v>
      </c>
      <c r="L675" s="130">
        <f t="shared" si="35"/>
        <v>14.763845018162783</v>
      </c>
      <c r="M675" s="533">
        <f t="shared" si="36"/>
        <v>1033.4691512713948</v>
      </c>
    </row>
    <row r="676" spans="1:13" ht="38.25" x14ac:dyDescent="0.25">
      <c r="A676" s="561"/>
      <c r="B676" s="135" t="str">
        <f>'23-PEÇAS'!A650</f>
        <v>23.648</v>
      </c>
      <c r="C676" s="437" t="str">
        <f>'23-PEÇAS'!B650</f>
        <v>INTERRUPTORES PARALELOS (2 MODULOS) + TOMADA 2P+T 10A, 250V, CONJUNTO MONTADO PARA EMBUTIR 4" X 2" (PLACA + SUPORTE + MODULOS)</v>
      </c>
      <c r="D676" s="135" t="str">
        <f>'23-PEÇAS'!C650</f>
        <v>Sinapi</v>
      </c>
      <c r="E676" s="135">
        <f>'23-PEÇAS'!D650</f>
        <v>38081</v>
      </c>
      <c r="F676" s="129" t="str">
        <f>'23-PEÇAS'!E650</f>
        <v>un</v>
      </c>
      <c r="G676" s="129">
        <f>'23-PEÇAS'!F650</f>
        <v>14</v>
      </c>
      <c r="H676" s="126">
        <f>'23-PEÇAS'!G650</f>
        <v>31.44</v>
      </c>
      <c r="I676" s="126">
        <f>'23-PEÇAS'!H650</f>
        <v>440.16</v>
      </c>
      <c r="J676" s="127">
        <f>'Composição BDI'!$K$15</f>
        <v>0.20916011614764796</v>
      </c>
      <c r="K676" s="202">
        <f t="shared" si="34"/>
        <v>6.5759940516820521</v>
      </c>
      <c r="L676" s="130">
        <f t="shared" si="35"/>
        <v>38.015994051682057</v>
      </c>
      <c r="M676" s="533">
        <f t="shared" si="36"/>
        <v>532.22391672354877</v>
      </c>
    </row>
    <row r="677" spans="1:13" ht="38.25" x14ac:dyDescent="0.25">
      <c r="A677" s="561"/>
      <c r="B677" s="135" t="str">
        <f>'23-PEÇAS'!A651</f>
        <v>23.649</v>
      </c>
      <c r="C677" s="437" t="str">
        <f>'23-PEÇAS'!B651</f>
        <v>INTERRUPTORES PARALELOS (2 MODULOS) 10A, 250V, CONJUNTO MONTADO PARA EMBUTIR 4" X 2" (PLACA + SUPORTE + MODULOS)</v>
      </c>
      <c r="D677" s="135" t="str">
        <f>'23-PEÇAS'!C651</f>
        <v>Sinapi</v>
      </c>
      <c r="E677" s="135">
        <f>'23-PEÇAS'!D651</f>
        <v>38070</v>
      </c>
      <c r="F677" s="129" t="str">
        <f>'23-PEÇAS'!E651</f>
        <v>un</v>
      </c>
      <c r="G677" s="129">
        <f>'23-PEÇAS'!F651</f>
        <v>14</v>
      </c>
      <c r="H677" s="126">
        <f>'23-PEÇAS'!G651</f>
        <v>21.66</v>
      </c>
      <c r="I677" s="126">
        <f>'23-PEÇAS'!H651</f>
        <v>303.24</v>
      </c>
      <c r="J677" s="127">
        <f>'Composição BDI'!$K$15</f>
        <v>0.20916011614764796</v>
      </c>
      <c r="K677" s="202">
        <f t="shared" si="34"/>
        <v>4.5304081157580551</v>
      </c>
      <c r="L677" s="130">
        <f t="shared" si="35"/>
        <v>26.190408115758053</v>
      </c>
      <c r="M677" s="533">
        <f t="shared" si="36"/>
        <v>366.66571362061273</v>
      </c>
    </row>
    <row r="678" spans="1:13" ht="38.25" x14ac:dyDescent="0.25">
      <c r="A678" s="561"/>
      <c r="B678" s="135" t="str">
        <f>'23-PEÇAS'!A652</f>
        <v>23.650</v>
      </c>
      <c r="C678" s="437" t="str">
        <f>'23-PEÇAS'!B652</f>
        <v>INTERRUPTORES PARALELOS (3 MODULOS) 10A, 250V, CONJUNTO MONTADO PARA EMBUTIR 4" X 2" (PLACA + SUPORTE + MODULO)</v>
      </c>
      <c r="D678" s="135" t="str">
        <f>'23-PEÇAS'!C652</f>
        <v>Sinapi</v>
      </c>
      <c r="E678" s="135">
        <f>'23-PEÇAS'!D652</f>
        <v>38074</v>
      </c>
      <c r="F678" s="129" t="str">
        <f>'23-PEÇAS'!E652</f>
        <v>un</v>
      </c>
      <c r="G678" s="129">
        <f>'23-PEÇAS'!F652</f>
        <v>14</v>
      </c>
      <c r="H678" s="126">
        <f>'23-PEÇAS'!G652</f>
        <v>32.93</v>
      </c>
      <c r="I678" s="126">
        <f>'23-PEÇAS'!H652</f>
        <v>461.02</v>
      </c>
      <c r="J678" s="127">
        <f>'Composição BDI'!$K$15</f>
        <v>0.20916011614764796</v>
      </c>
      <c r="K678" s="202">
        <f t="shared" si="34"/>
        <v>6.887642624742047</v>
      </c>
      <c r="L678" s="130">
        <f t="shared" si="35"/>
        <v>39.817642624742049</v>
      </c>
      <c r="M678" s="533">
        <f t="shared" si="36"/>
        <v>557.44699674638866</v>
      </c>
    </row>
    <row r="679" spans="1:13" ht="38.25" x14ac:dyDescent="0.25">
      <c r="A679" s="561"/>
      <c r="B679" s="135" t="str">
        <f>'23-PEÇAS'!A653</f>
        <v>23.651</v>
      </c>
      <c r="C679" s="437" t="str">
        <f>'23-PEÇAS'!B653</f>
        <v>INTERRUPTORES SIMPLES (2 MODULOS) + 1 INTERRUPTOR PARALELO 10A, 250V, CONJUNTO MONTADO PARA EMBUTIR 4" X 2" (PLACA + SUPORTE + MODULOS)</v>
      </c>
      <c r="D679" s="135" t="str">
        <f>'23-PEÇAS'!C653</f>
        <v>Sinapi</v>
      </c>
      <c r="E679" s="135">
        <f>'23-PEÇAS'!D653</f>
        <v>38072</v>
      </c>
      <c r="F679" s="129" t="str">
        <f>'23-PEÇAS'!E653</f>
        <v>un</v>
      </c>
      <c r="G679" s="129">
        <f>'23-PEÇAS'!F653</f>
        <v>7</v>
      </c>
      <c r="H679" s="126">
        <f>'23-PEÇAS'!G653</f>
        <v>27.16</v>
      </c>
      <c r="I679" s="126">
        <f>'23-PEÇAS'!H653</f>
        <v>190.12</v>
      </c>
      <c r="J679" s="127">
        <f>'Composição BDI'!$K$15</f>
        <v>0.20916011614764796</v>
      </c>
      <c r="K679" s="202">
        <f t="shared" si="34"/>
        <v>5.6807887545701181</v>
      </c>
      <c r="L679" s="130">
        <f t="shared" si="35"/>
        <v>32.84078875457012</v>
      </c>
      <c r="M679" s="533">
        <f t="shared" si="36"/>
        <v>229.88552128199083</v>
      </c>
    </row>
    <row r="680" spans="1:13" ht="38.25" x14ac:dyDescent="0.25">
      <c r="A680" s="561"/>
      <c r="B680" s="135" t="str">
        <f>'23-PEÇAS'!A654</f>
        <v>23.652</v>
      </c>
      <c r="C680" s="437" t="str">
        <f>'23-PEÇAS'!B654</f>
        <v>INTERRUPTORES SIMPLES (2 MODULOS) + TOMADA 2P+T 10A, 250V, CONJUNTO MONTADO PARA EMBUTIR 4" X 2" (PLACA + SUPORTE + MODULOS)</v>
      </c>
      <c r="D680" s="135" t="str">
        <f>'23-PEÇAS'!C654</f>
        <v>Sinapi</v>
      </c>
      <c r="E680" s="135">
        <f>'23-PEÇAS'!D654</f>
        <v>38079</v>
      </c>
      <c r="F680" s="129" t="str">
        <f>'23-PEÇAS'!E654</f>
        <v>un</v>
      </c>
      <c r="G680" s="129">
        <f>'23-PEÇAS'!F654</f>
        <v>70</v>
      </c>
      <c r="H680" s="126">
        <f>'23-PEÇAS'!G654</f>
        <v>28.27</v>
      </c>
      <c r="I680" s="126">
        <f>'23-PEÇAS'!H654</f>
        <v>1978.9</v>
      </c>
      <c r="J680" s="127">
        <f>'Composição BDI'!$K$15</f>
        <v>0.20916011614764796</v>
      </c>
      <c r="K680" s="202">
        <f t="shared" si="34"/>
        <v>5.9129564834940078</v>
      </c>
      <c r="L680" s="130">
        <f t="shared" si="35"/>
        <v>34.18295648349401</v>
      </c>
      <c r="M680" s="533">
        <f t="shared" si="36"/>
        <v>2392.8069538445807</v>
      </c>
    </row>
    <row r="681" spans="1:13" ht="38.25" x14ac:dyDescent="0.25">
      <c r="A681" s="561"/>
      <c r="B681" s="135" t="str">
        <f>'23-PEÇAS'!A655</f>
        <v>23.653</v>
      </c>
      <c r="C681" s="437" t="str">
        <f>'23-PEÇAS'!B655</f>
        <v>INTERRUPTORES SIMPLES (2 MODULOS) 10A, 250V, CONJUNTO MONTADO PARA EMBUTIR 4" X 2" (PLACA + SUPORTE + MODULOS)</v>
      </c>
      <c r="D681" s="135" t="str">
        <f>'23-PEÇAS'!C655</f>
        <v>Sinapi</v>
      </c>
      <c r="E681" s="135">
        <f>'23-PEÇAS'!D655</f>
        <v>38068</v>
      </c>
      <c r="F681" s="129" t="str">
        <f>'23-PEÇAS'!E655</f>
        <v>un</v>
      </c>
      <c r="G681" s="129">
        <f>'23-PEÇAS'!F655</f>
        <v>7</v>
      </c>
      <c r="H681" s="126">
        <f>'23-PEÇAS'!G655</f>
        <v>18.75</v>
      </c>
      <c r="I681" s="126">
        <f>'23-PEÇAS'!H655</f>
        <v>131.25</v>
      </c>
      <c r="J681" s="127">
        <f>'Composição BDI'!$K$15</f>
        <v>0.20916011614764796</v>
      </c>
      <c r="K681" s="202">
        <f t="shared" si="34"/>
        <v>3.9217521777683992</v>
      </c>
      <c r="L681" s="130">
        <f t="shared" si="35"/>
        <v>22.671752177768401</v>
      </c>
      <c r="M681" s="533">
        <f t="shared" si="36"/>
        <v>158.70226524437879</v>
      </c>
    </row>
    <row r="682" spans="1:13" ht="38.25" x14ac:dyDescent="0.25">
      <c r="A682" s="561"/>
      <c r="B682" s="135" t="str">
        <f>'23-PEÇAS'!A656</f>
        <v>23.654</v>
      </c>
      <c r="C682" s="437" t="str">
        <f>'23-PEÇAS'!B656</f>
        <v>INTERRUPTORES SIMPLES (3 MODULOS) 10A, 250V, CONJUNTO MONTADO PARA EMBUTIR 4" X 2" (PLACA + SUPORTE + MODULOS)</v>
      </c>
      <c r="D682" s="135" t="str">
        <f>'23-PEÇAS'!C656</f>
        <v>Sinapi</v>
      </c>
      <c r="E682" s="135">
        <f>'23-PEÇAS'!D656</f>
        <v>38071</v>
      </c>
      <c r="F682" s="129" t="str">
        <f>'23-PEÇAS'!E656</f>
        <v>un</v>
      </c>
      <c r="G682" s="129">
        <f>'23-PEÇAS'!F656</f>
        <v>7</v>
      </c>
      <c r="H682" s="126">
        <f>'23-PEÇAS'!G656</f>
        <v>22.42</v>
      </c>
      <c r="I682" s="126">
        <f>'23-PEÇAS'!H656</f>
        <v>156.94</v>
      </c>
      <c r="J682" s="127">
        <f>'Composição BDI'!$K$15</f>
        <v>0.20916011614764796</v>
      </c>
      <c r="K682" s="202">
        <f t="shared" si="34"/>
        <v>4.6893698040302674</v>
      </c>
      <c r="L682" s="130">
        <f t="shared" si="35"/>
        <v>27.109369804030269</v>
      </c>
      <c r="M682" s="533">
        <f t="shared" si="36"/>
        <v>189.76558862821187</v>
      </c>
    </row>
    <row r="683" spans="1:13" ht="25.5" x14ac:dyDescent="0.25">
      <c r="A683" s="561"/>
      <c r="B683" s="135" t="str">
        <f>'23-PEÇAS'!A657</f>
        <v>23.655</v>
      </c>
      <c r="C683" s="437" t="str">
        <f>'23-PEÇAS'!B657</f>
        <v>JOELHO DE REDUCAO, PVC SOLDAVEL, 90 GRAUS,  25 MM X 20 MM, PARA AGUA FRIA PREDIAL</v>
      </c>
      <c r="D683" s="135" t="str">
        <f>'23-PEÇAS'!C657</f>
        <v>Sinapi</v>
      </c>
      <c r="E683" s="135">
        <f>'23-PEÇAS'!D657</f>
        <v>3533</v>
      </c>
      <c r="F683" s="129" t="str">
        <f>'23-PEÇAS'!E657</f>
        <v>un</v>
      </c>
      <c r="G683" s="129">
        <f>'23-PEÇAS'!F657</f>
        <v>14</v>
      </c>
      <c r="H683" s="126">
        <f>'23-PEÇAS'!G657</f>
        <v>2.88</v>
      </c>
      <c r="I683" s="126">
        <f>'23-PEÇAS'!H657</f>
        <v>40.32</v>
      </c>
      <c r="J683" s="127">
        <f>'Composição BDI'!$K$15</f>
        <v>0.20916011614764796</v>
      </c>
      <c r="K683" s="202">
        <f t="shared" si="34"/>
        <v>0.60238113450522612</v>
      </c>
      <c r="L683" s="130">
        <f t="shared" si="35"/>
        <v>3.4823811345052258</v>
      </c>
      <c r="M683" s="533">
        <f t="shared" si="36"/>
        <v>48.753335883073163</v>
      </c>
    </row>
    <row r="684" spans="1:13" ht="25.5" x14ac:dyDescent="0.25">
      <c r="A684" s="561"/>
      <c r="B684" s="135" t="str">
        <f>'23-PEÇAS'!A658</f>
        <v>23.656</v>
      </c>
      <c r="C684" s="437" t="str">
        <f>'23-PEÇAS'!B658</f>
        <v>JOELHO DE REDUCAO, PVC SOLDAVEL, 90 GRAUS,  32 MM X 25 MM, PARA AGUA FRIA PREDIAL</v>
      </c>
      <c r="D684" s="135" t="str">
        <f>'23-PEÇAS'!C658</f>
        <v>Sinapi</v>
      </c>
      <c r="E684" s="135">
        <f>'23-PEÇAS'!D658</f>
        <v>3538</v>
      </c>
      <c r="F684" s="129" t="str">
        <f>'23-PEÇAS'!E658</f>
        <v>un</v>
      </c>
      <c r="G684" s="129">
        <f>'23-PEÇAS'!F658</f>
        <v>4</v>
      </c>
      <c r="H684" s="126">
        <f>'23-PEÇAS'!G658</f>
        <v>4.96</v>
      </c>
      <c r="I684" s="126">
        <f>'23-PEÇAS'!H658</f>
        <v>19.84</v>
      </c>
      <c r="J684" s="127">
        <f>'Composição BDI'!$K$15</f>
        <v>0.20916011614764796</v>
      </c>
      <c r="K684" s="202">
        <f t="shared" si="34"/>
        <v>1.0374341760923338</v>
      </c>
      <c r="L684" s="130">
        <f t="shared" si="35"/>
        <v>5.9974341760923338</v>
      </c>
      <c r="M684" s="533">
        <f t="shared" si="36"/>
        <v>23.989736704369335</v>
      </c>
    </row>
    <row r="685" spans="1:13" ht="25.5" x14ac:dyDescent="0.25">
      <c r="A685" s="561"/>
      <c r="B685" s="135" t="str">
        <f>'23-PEÇAS'!A659</f>
        <v>23.657</v>
      </c>
      <c r="C685" s="437" t="str">
        <f>'23-PEÇAS'!B659</f>
        <v>JOELHO DE REDUCAO, PVC, ROSCAVEL COM BUCHA DE LATAO, 90 GRAUS,  3/4" X 1/2", PARA AGUA FRIA PREDIAL</v>
      </c>
      <c r="D685" s="135" t="str">
        <f>'23-PEÇAS'!C659</f>
        <v>Sinapi</v>
      </c>
      <c r="E685" s="135">
        <f>'23-PEÇAS'!D659</f>
        <v>3497</v>
      </c>
      <c r="F685" s="129" t="str">
        <f>'23-PEÇAS'!E659</f>
        <v>un</v>
      </c>
      <c r="G685" s="129">
        <f>'23-PEÇAS'!F659</f>
        <v>14</v>
      </c>
      <c r="H685" s="126">
        <f>'23-PEÇAS'!G659</f>
        <v>18.54</v>
      </c>
      <c r="I685" s="126">
        <f>'23-PEÇAS'!H659</f>
        <v>259.56</v>
      </c>
      <c r="J685" s="127">
        <f>'Composição BDI'!$K$15</f>
        <v>0.20916011614764796</v>
      </c>
      <c r="K685" s="202">
        <f t="shared" si="34"/>
        <v>3.8778285533773929</v>
      </c>
      <c r="L685" s="130">
        <f t="shared" si="35"/>
        <v>22.41782855337739</v>
      </c>
      <c r="M685" s="533">
        <f t="shared" si="36"/>
        <v>313.84959974728349</v>
      </c>
    </row>
    <row r="686" spans="1:13" ht="25.5" x14ac:dyDescent="0.25">
      <c r="A686" s="561"/>
      <c r="B686" s="135" t="str">
        <f>'23-PEÇAS'!A660</f>
        <v>23.658</v>
      </c>
      <c r="C686" s="437" t="str">
        <f>'23-PEÇAS'!B660</f>
        <v>JOELHO PVC COM VISITA, 90 GRAUS, DN 100 X 50 MM, SERIE NORMAL, PARA ESGOTO PREDIAL</v>
      </c>
      <c r="D686" s="135" t="str">
        <f>'23-PEÇAS'!C660</f>
        <v>Sinapi</v>
      </c>
      <c r="E686" s="135">
        <f>'23-PEÇAS'!D660</f>
        <v>10836</v>
      </c>
      <c r="F686" s="129" t="str">
        <f>'23-PEÇAS'!E660</f>
        <v>un</v>
      </c>
      <c r="G686" s="129">
        <f>'23-PEÇAS'!F660</f>
        <v>4</v>
      </c>
      <c r="H686" s="126">
        <f>'23-PEÇAS'!G660</f>
        <v>24.83</v>
      </c>
      <c r="I686" s="126">
        <f>'23-PEÇAS'!H660</f>
        <v>99.32</v>
      </c>
      <c r="J686" s="127">
        <f>'Composição BDI'!$K$15</f>
        <v>0.20916011614764796</v>
      </c>
      <c r="K686" s="202">
        <f t="shared" si="34"/>
        <v>5.1934456839460985</v>
      </c>
      <c r="L686" s="130">
        <f t="shared" si="35"/>
        <v>30.023445683946097</v>
      </c>
      <c r="M686" s="533">
        <f t="shared" si="36"/>
        <v>120.09378273578439</v>
      </c>
    </row>
    <row r="687" spans="1:13" ht="25.5" x14ac:dyDescent="0.25">
      <c r="A687" s="561"/>
      <c r="B687" s="135" t="str">
        <f>'23-PEÇAS'!A661</f>
        <v>23.659</v>
      </c>
      <c r="C687" s="437" t="str">
        <f>'23-PEÇAS'!B661</f>
        <v>JOELHO PVC,  SOLDAVEL COM ROSCA, 90 GRAUS, 20 MM X 1/2", PARA AGUA FRIA PREDIAL</v>
      </c>
      <c r="D687" s="135" t="str">
        <f>'23-PEÇAS'!C661</f>
        <v>Sinapi</v>
      </c>
      <c r="E687" s="135">
        <f>'23-PEÇAS'!D661</f>
        <v>3521</v>
      </c>
      <c r="F687" s="129" t="str">
        <f>'23-PEÇAS'!E661</f>
        <v>un</v>
      </c>
      <c r="G687" s="129">
        <f>'23-PEÇAS'!F661</f>
        <v>18</v>
      </c>
      <c r="H687" s="126">
        <f>'23-PEÇAS'!G661</f>
        <v>2.5</v>
      </c>
      <c r="I687" s="126">
        <f>'23-PEÇAS'!H661</f>
        <v>45</v>
      </c>
      <c r="J687" s="127">
        <f>'Composição BDI'!$K$15</f>
        <v>0.20916011614764796</v>
      </c>
      <c r="K687" s="202">
        <f t="shared" si="34"/>
        <v>0.52290029036911989</v>
      </c>
      <c r="L687" s="130">
        <f t="shared" si="35"/>
        <v>3.0229002903691198</v>
      </c>
      <c r="M687" s="533">
        <f t="shared" si="36"/>
        <v>54.412205226644154</v>
      </c>
    </row>
    <row r="688" spans="1:13" ht="25.5" x14ac:dyDescent="0.25">
      <c r="A688" s="561"/>
      <c r="B688" s="135" t="str">
        <f>'23-PEÇAS'!A662</f>
        <v>23.660</v>
      </c>
      <c r="C688" s="437" t="str">
        <f>'23-PEÇAS'!B662</f>
        <v>JOELHO PVC,  SOLDAVEL COM ROSCA, 90 GRAUS, 25 MM X 3/4", PARA AGUA FRIA PREDIAL</v>
      </c>
      <c r="D688" s="135" t="str">
        <f>'23-PEÇAS'!C662</f>
        <v>Sinapi</v>
      </c>
      <c r="E688" s="135">
        <f>'23-PEÇAS'!D662</f>
        <v>3522</v>
      </c>
      <c r="F688" s="129" t="str">
        <f>'23-PEÇAS'!E662</f>
        <v>un</v>
      </c>
      <c r="G688" s="129">
        <f>'23-PEÇAS'!F662</f>
        <v>11</v>
      </c>
      <c r="H688" s="126">
        <f>'23-PEÇAS'!G662</f>
        <v>4.21</v>
      </c>
      <c r="I688" s="126">
        <f>'23-PEÇAS'!H662</f>
        <v>46.31</v>
      </c>
      <c r="J688" s="127">
        <f>'Composição BDI'!$K$15</f>
        <v>0.20916011614764796</v>
      </c>
      <c r="K688" s="202">
        <f t="shared" si="34"/>
        <v>0.88056408898159788</v>
      </c>
      <c r="L688" s="130">
        <f t="shared" si="35"/>
        <v>5.0905640889815977</v>
      </c>
      <c r="M688" s="533">
        <f t="shared" si="36"/>
        <v>55.996204978797579</v>
      </c>
    </row>
    <row r="689" spans="1:13" ht="25.5" x14ac:dyDescent="0.25">
      <c r="A689" s="561"/>
      <c r="B689" s="135" t="str">
        <f>'23-PEÇAS'!A663</f>
        <v>23.661</v>
      </c>
      <c r="C689" s="437" t="str">
        <f>'23-PEÇAS'!B663</f>
        <v>JOELHO PVC, SOLDAVEL, 90 GRAUS, 20 MM, PARA AGUA FRIA PREDIAL</v>
      </c>
      <c r="D689" s="135" t="str">
        <f>'23-PEÇAS'!C663</f>
        <v>Sinapi</v>
      </c>
      <c r="E689" s="135">
        <f>'23-PEÇAS'!D663</f>
        <v>3542</v>
      </c>
      <c r="F689" s="129" t="str">
        <f>'23-PEÇAS'!E663</f>
        <v>un</v>
      </c>
      <c r="G689" s="129">
        <f>'23-PEÇAS'!F663</f>
        <v>11</v>
      </c>
      <c r="H689" s="126">
        <f>'23-PEÇAS'!G663</f>
        <v>0.67</v>
      </c>
      <c r="I689" s="126">
        <f>'23-PEÇAS'!H663</f>
        <v>7.37</v>
      </c>
      <c r="J689" s="127">
        <f>'Composição BDI'!$K$15</f>
        <v>0.20916011614764796</v>
      </c>
      <c r="K689" s="202">
        <f t="shared" si="34"/>
        <v>0.14013727781892413</v>
      </c>
      <c r="L689" s="130">
        <f t="shared" si="35"/>
        <v>0.8101372778189242</v>
      </c>
      <c r="M689" s="533">
        <f t="shared" si="36"/>
        <v>8.9115100560081668</v>
      </c>
    </row>
    <row r="690" spans="1:13" ht="25.5" x14ac:dyDescent="0.25">
      <c r="A690" s="561"/>
      <c r="B690" s="135" t="str">
        <f>'23-PEÇAS'!A664</f>
        <v>23.662</v>
      </c>
      <c r="C690" s="437" t="str">
        <f>'23-PEÇAS'!B664</f>
        <v>JOELHO PVC, SOLDAVEL, 90 GRAUS, 25 MM, PARA AGUA FRIA PREDIAL</v>
      </c>
      <c r="D690" s="135" t="str">
        <f>'23-PEÇAS'!C664</f>
        <v>Sinapi</v>
      </c>
      <c r="E690" s="135">
        <f>'23-PEÇAS'!D664</f>
        <v>3529</v>
      </c>
      <c r="F690" s="129" t="str">
        <f>'23-PEÇAS'!E664</f>
        <v>un</v>
      </c>
      <c r="G690" s="129">
        <f>'23-PEÇAS'!F664</f>
        <v>11</v>
      </c>
      <c r="H690" s="126">
        <f>'23-PEÇAS'!G664</f>
        <v>0.92</v>
      </c>
      <c r="I690" s="126">
        <f>'23-PEÇAS'!H664</f>
        <v>10.119999999999999</v>
      </c>
      <c r="J690" s="127">
        <f>'Composição BDI'!$K$15</f>
        <v>0.20916011614764796</v>
      </c>
      <c r="K690" s="202">
        <f t="shared" si="34"/>
        <v>0.19242730685583612</v>
      </c>
      <c r="L690" s="130">
        <f t="shared" si="35"/>
        <v>1.1124273068558361</v>
      </c>
      <c r="M690" s="533">
        <f t="shared" si="36"/>
        <v>12.236700375414198</v>
      </c>
    </row>
    <row r="691" spans="1:13" ht="25.5" x14ac:dyDescent="0.25">
      <c r="A691" s="561"/>
      <c r="B691" s="135" t="str">
        <f>'23-PEÇAS'!A665</f>
        <v>23.663</v>
      </c>
      <c r="C691" s="437" t="str">
        <f>'23-PEÇAS'!B665</f>
        <v>JOELHO PVC, SOLDAVEL, 90 GRAUS, 32 MM, PARA AGUA FRIA PREDIAL</v>
      </c>
      <c r="D691" s="135" t="str">
        <f>'23-PEÇAS'!C665</f>
        <v>Sinapi</v>
      </c>
      <c r="E691" s="135">
        <f>'23-PEÇAS'!D665</f>
        <v>3536</v>
      </c>
      <c r="F691" s="129" t="str">
        <f>'23-PEÇAS'!E665</f>
        <v>un</v>
      </c>
      <c r="G691" s="129">
        <f>'23-PEÇAS'!F665</f>
        <v>11</v>
      </c>
      <c r="H691" s="126">
        <f>'23-PEÇAS'!G665</f>
        <v>2.76</v>
      </c>
      <c r="I691" s="126">
        <f>'23-PEÇAS'!H665</f>
        <v>30.36</v>
      </c>
      <c r="J691" s="127">
        <f>'Composição BDI'!$K$15</f>
        <v>0.20916011614764796</v>
      </c>
      <c r="K691" s="202">
        <f t="shared" si="34"/>
        <v>0.57728192056750827</v>
      </c>
      <c r="L691" s="130">
        <f t="shared" si="35"/>
        <v>3.3372819205675079</v>
      </c>
      <c r="M691" s="533">
        <f t="shared" si="36"/>
        <v>36.710101126242584</v>
      </c>
    </row>
    <row r="692" spans="1:13" ht="25.5" x14ac:dyDescent="0.25">
      <c r="A692" s="561"/>
      <c r="B692" s="135" t="str">
        <f>'23-PEÇAS'!A666</f>
        <v>23.664</v>
      </c>
      <c r="C692" s="437" t="str">
        <f>'23-PEÇAS'!B666</f>
        <v>JOELHO PVC, SOLDAVEL, 90 GRAUS, 40 MM, PARA AGUA FRIA PREDIAL</v>
      </c>
      <c r="D692" s="135" t="str">
        <f>'23-PEÇAS'!C666</f>
        <v>Sinapi</v>
      </c>
      <c r="E692" s="135">
        <f>'23-PEÇAS'!D666</f>
        <v>3535</v>
      </c>
      <c r="F692" s="129" t="str">
        <f>'23-PEÇAS'!E666</f>
        <v>un</v>
      </c>
      <c r="G692" s="129">
        <f>'23-PEÇAS'!F666</f>
        <v>7</v>
      </c>
      <c r="H692" s="126">
        <f>'23-PEÇAS'!G666</f>
        <v>6.55</v>
      </c>
      <c r="I692" s="126">
        <f>'23-PEÇAS'!H666</f>
        <v>45.85</v>
      </c>
      <c r="J692" s="127">
        <f>'Composição BDI'!$K$15</f>
        <v>0.20916011614764796</v>
      </c>
      <c r="K692" s="202">
        <f t="shared" si="34"/>
        <v>1.369998760767094</v>
      </c>
      <c r="L692" s="130">
        <f t="shared" si="35"/>
        <v>7.9199987607670934</v>
      </c>
      <c r="M692" s="533">
        <f t="shared" si="36"/>
        <v>55.439991325369654</v>
      </c>
    </row>
    <row r="693" spans="1:13" ht="25.5" x14ac:dyDescent="0.25">
      <c r="A693" s="561"/>
      <c r="B693" s="135" t="str">
        <f>'23-PEÇAS'!A667</f>
        <v>23.665</v>
      </c>
      <c r="C693" s="437" t="str">
        <f>'23-PEÇAS'!B667</f>
        <v>JOELHO PVC, SOLDAVEL, 90 GRAUS, 50 MM, PARA AGUA FRIA PREDIAL</v>
      </c>
      <c r="D693" s="135" t="str">
        <f>'23-PEÇAS'!C667</f>
        <v>Sinapi</v>
      </c>
      <c r="E693" s="135">
        <f>'23-PEÇAS'!D667</f>
        <v>3540</v>
      </c>
      <c r="F693" s="129" t="str">
        <f>'23-PEÇAS'!E667</f>
        <v>un</v>
      </c>
      <c r="G693" s="129">
        <f>'23-PEÇAS'!F667</f>
        <v>7</v>
      </c>
      <c r="H693" s="126">
        <f>'23-PEÇAS'!G667</f>
        <v>7.09</v>
      </c>
      <c r="I693" s="126">
        <f>'23-PEÇAS'!H667</f>
        <v>49.63</v>
      </c>
      <c r="J693" s="127">
        <f>'Composição BDI'!$K$15</f>
        <v>0.20916011614764796</v>
      </c>
      <c r="K693" s="202">
        <f t="shared" si="34"/>
        <v>1.4829452234868239</v>
      </c>
      <c r="L693" s="130">
        <f t="shared" si="35"/>
        <v>8.5729452234868244</v>
      </c>
      <c r="M693" s="533">
        <f t="shared" si="36"/>
        <v>60.010616564407769</v>
      </c>
    </row>
    <row r="694" spans="1:13" ht="25.5" x14ac:dyDescent="0.25">
      <c r="A694" s="561"/>
      <c r="B694" s="135" t="str">
        <f>'23-PEÇAS'!A668</f>
        <v>23.666</v>
      </c>
      <c r="C694" s="437" t="str">
        <f>'23-PEÇAS'!B668</f>
        <v>JOELHO PVC, SOLDAVEL, 90 GRAUS, 60 MM, PARA AGUA FRIA PREDIAL</v>
      </c>
      <c r="D694" s="135" t="str">
        <f>'23-PEÇAS'!C668</f>
        <v>Sinapi</v>
      </c>
      <c r="E694" s="135">
        <f>'23-PEÇAS'!D668</f>
        <v>3539</v>
      </c>
      <c r="F694" s="129" t="str">
        <f>'23-PEÇAS'!E668</f>
        <v>un</v>
      </c>
      <c r="G694" s="129">
        <f>'23-PEÇAS'!F668</f>
        <v>4</v>
      </c>
      <c r="H694" s="126">
        <f>'23-PEÇAS'!G668</f>
        <v>30.76</v>
      </c>
      <c r="I694" s="126">
        <f>'23-PEÇAS'!H668</f>
        <v>123.04</v>
      </c>
      <c r="J694" s="127">
        <f>'Composição BDI'!$K$15</f>
        <v>0.20916011614764796</v>
      </c>
      <c r="K694" s="202">
        <f t="shared" si="34"/>
        <v>6.4337651727016514</v>
      </c>
      <c r="L694" s="130">
        <f t="shared" si="35"/>
        <v>37.193765172701653</v>
      </c>
      <c r="M694" s="533">
        <f t="shared" si="36"/>
        <v>148.77506069080661</v>
      </c>
    </row>
    <row r="695" spans="1:13" ht="25.5" x14ac:dyDescent="0.25">
      <c r="A695" s="561"/>
      <c r="B695" s="135" t="str">
        <f>'23-PEÇAS'!A669</f>
        <v>23.667</v>
      </c>
      <c r="C695" s="437" t="str">
        <f>'23-PEÇAS'!B669</f>
        <v>JOELHO PVC, SOLDAVEL, COM BUCHA DE LATAO, 90 GRAUS, 20 MM X 1/2", PARA AGUA FRIA PREDIAL</v>
      </c>
      <c r="D695" s="135" t="str">
        <f>'23-PEÇAS'!C669</f>
        <v>Sinapi</v>
      </c>
      <c r="E695" s="135">
        <f>'23-PEÇAS'!D669</f>
        <v>3515</v>
      </c>
      <c r="F695" s="129" t="str">
        <f>'23-PEÇAS'!E669</f>
        <v>un</v>
      </c>
      <c r="G695" s="129">
        <f>'23-PEÇAS'!F669</f>
        <v>11</v>
      </c>
      <c r="H695" s="126">
        <f>'23-PEÇAS'!G669</f>
        <v>7.17</v>
      </c>
      <c r="I695" s="126">
        <f>'23-PEÇAS'!H669</f>
        <v>78.87</v>
      </c>
      <c r="J695" s="127">
        <f>'Composição BDI'!$K$15</f>
        <v>0.20916011614764796</v>
      </c>
      <c r="K695" s="202">
        <f t="shared" si="34"/>
        <v>1.4996780327786359</v>
      </c>
      <c r="L695" s="130">
        <f t="shared" si="35"/>
        <v>8.669678032778636</v>
      </c>
      <c r="M695" s="533">
        <f t="shared" si="36"/>
        <v>95.366458360564991</v>
      </c>
    </row>
    <row r="696" spans="1:13" ht="25.5" x14ac:dyDescent="0.25">
      <c r="A696" s="561"/>
      <c r="B696" s="135" t="str">
        <f>'23-PEÇAS'!A670</f>
        <v>23.668</v>
      </c>
      <c r="C696" s="437" t="str">
        <f>'23-PEÇAS'!B670</f>
        <v>JOELHO PVC, SOLDAVEL, COM BUCHA DE LATAO, 90 GRAUS, 25 MM X 1/2", PARA AGUA FRIA PREDIAL</v>
      </c>
      <c r="D696" s="135" t="str">
        <f>'23-PEÇAS'!C670</f>
        <v>Sinapi</v>
      </c>
      <c r="E696" s="135">
        <f>'23-PEÇAS'!D670</f>
        <v>20147</v>
      </c>
      <c r="F696" s="129" t="str">
        <f>'23-PEÇAS'!E670</f>
        <v>un</v>
      </c>
      <c r="G696" s="129">
        <f>'23-PEÇAS'!F670</f>
        <v>11</v>
      </c>
      <c r="H696" s="126">
        <f>'23-PEÇAS'!G670</f>
        <v>7.72</v>
      </c>
      <c r="I696" s="126">
        <f>'23-PEÇAS'!H670</f>
        <v>84.92</v>
      </c>
      <c r="J696" s="127">
        <f>'Composição BDI'!$K$15</f>
        <v>0.20916011614764796</v>
      </c>
      <c r="K696" s="202">
        <f t="shared" si="34"/>
        <v>1.6147160966598422</v>
      </c>
      <c r="L696" s="130">
        <f t="shared" si="35"/>
        <v>9.3347160966598413</v>
      </c>
      <c r="M696" s="533">
        <f t="shared" si="36"/>
        <v>102.68187706325826</v>
      </c>
    </row>
    <row r="697" spans="1:13" ht="25.5" x14ac:dyDescent="0.25">
      <c r="A697" s="561"/>
      <c r="B697" s="135" t="str">
        <f>'23-PEÇAS'!A671</f>
        <v>23.669</v>
      </c>
      <c r="C697" s="437" t="str">
        <f>'23-PEÇAS'!B671</f>
        <v>JOELHO PVC, SOLDAVEL, PB, 45 GRAUS, DN 100 MM, PARA ESGOTO PREDIAL</v>
      </c>
      <c r="D697" s="135" t="str">
        <f>'23-PEÇAS'!C671</f>
        <v>Sinapi</v>
      </c>
      <c r="E697" s="135">
        <f>'23-PEÇAS'!D671</f>
        <v>3528</v>
      </c>
      <c r="F697" s="129" t="str">
        <f>'23-PEÇAS'!E671</f>
        <v>un</v>
      </c>
      <c r="G697" s="129">
        <f>'23-PEÇAS'!F671</f>
        <v>32</v>
      </c>
      <c r="H697" s="126">
        <f>'23-PEÇAS'!G671</f>
        <v>10.71</v>
      </c>
      <c r="I697" s="126">
        <f>'23-PEÇAS'!H671</f>
        <v>342.72</v>
      </c>
      <c r="J697" s="127">
        <f>'Composição BDI'!$K$15</f>
        <v>0.20916011614764796</v>
      </c>
      <c r="K697" s="202">
        <f t="shared" si="34"/>
        <v>2.2401048439413098</v>
      </c>
      <c r="L697" s="130">
        <f t="shared" si="35"/>
        <v>12.950104843941311</v>
      </c>
      <c r="M697" s="533">
        <f t="shared" si="36"/>
        <v>414.40335500612196</v>
      </c>
    </row>
    <row r="698" spans="1:13" ht="25.5" x14ac:dyDescent="0.25">
      <c r="A698" s="561"/>
      <c r="B698" s="135" t="str">
        <f>'23-PEÇAS'!A672</f>
        <v>23.670</v>
      </c>
      <c r="C698" s="437" t="str">
        <f>'23-PEÇAS'!B672</f>
        <v>JOELHO, PVC COM ROSCA E BUCHA LATAO, 90 GRAUS,  3/4", PARA AGUA FRIA PREDIAL</v>
      </c>
      <c r="D698" s="135" t="str">
        <f>'23-PEÇAS'!C672</f>
        <v>Sinapi</v>
      </c>
      <c r="E698" s="135">
        <f>'23-PEÇAS'!D672</f>
        <v>3489</v>
      </c>
      <c r="F698" s="129" t="str">
        <f>'23-PEÇAS'!E672</f>
        <v>un</v>
      </c>
      <c r="G698" s="129">
        <f>'23-PEÇAS'!F672</f>
        <v>7</v>
      </c>
      <c r="H698" s="126">
        <f>'23-PEÇAS'!G672</f>
        <v>16.829999999999998</v>
      </c>
      <c r="I698" s="126">
        <f>'23-PEÇAS'!H672</f>
        <v>117.81</v>
      </c>
      <c r="J698" s="127">
        <f>'Composição BDI'!$K$15</f>
        <v>0.20916011614764796</v>
      </c>
      <c r="K698" s="202">
        <f t="shared" si="34"/>
        <v>3.5201647547649149</v>
      </c>
      <c r="L698" s="130">
        <f t="shared" si="35"/>
        <v>20.350164754764911</v>
      </c>
      <c r="M698" s="533">
        <f t="shared" si="36"/>
        <v>142.45115328335439</v>
      </c>
    </row>
    <row r="699" spans="1:13" ht="25.5" x14ac:dyDescent="0.25">
      <c r="A699" s="561"/>
      <c r="B699" s="135" t="str">
        <f>'23-PEÇAS'!A673</f>
        <v>23.671</v>
      </c>
      <c r="C699" s="437" t="str">
        <f>'23-PEÇAS'!B673</f>
        <v>JOELHO, PVC SERIE R, 45 GRAUS, DN 40 MM, PARA ESGOTO OU AGUAS PLUVIAIS PREDIAIS</v>
      </c>
      <c r="D699" s="135" t="str">
        <f>'23-PEÇAS'!C673</f>
        <v>Sinapi</v>
      </c>
      <c r="E699" s="135">
        <f>'23-PEÇAS'!D673</f>
        <v>20148</v>
      </c>
      <c r="F699" s="129" t="str">
        <f>'23-PEÇAS'!E673</f>
        <v>un</v>
      </c>
      <c r="G699" s="129">
        <f>'23-PEÇAS'!F673</f>
        <v>11</v>
      </c>
      <c r="H699" s="126">
        <f>'23-PEÇAS'!G673</f>
        <v>5.95</v>
      </c>
      <c r="I699" s="126">
        <f>'23-PEÇAS'!H673</f>
        <v>65.45</v>
      </c>
      <c r="J699" s="127">
        <f>'Composição BDI'!$K$15</f>
        <v>0.20916011614764796</v>
      </c>
      <c r="K699" s="202">
        <f t="shared" si="34"/>
        <v>1.2445026910785053</v>
      </c>
      <c r="L699" s="130">
        <f t="shared" si="35"/>
        <v>7.1945026910785055</v>
      </c>
      <c r="M699" s="533">
        <f t="shared" si="36"/>
        <v>79.139529601863558</v>
      </c>
    </row>
    <row r="700" spans="1:13" ht="25.5" x14ac:dyDescent="0.25">
      <c r="A700" s="561"/>
      <c r="B700" s="135" t="str">
        <f>'23-PEÇAS'!A674</f>
        <v>23.672</v>
      </c>
      <c r="C700" s="437" t="str">
        <f>'23-PEÇAS'!B674</f>
        <v>JOELHO, PVC SERIE R, 45 GRAUS, DN 50 MM, PARA ESGOTO OU AGUAS PLUVIAIS PREDIAIS</v>
      </c>
      <c r="D700" s="135" t="str">
        <f>'23-PEÇAS'!C674</f>
        <v>Sinapi</v>
      </c>
      <c r="E700" s="135">
        <f>'23-PEÇAS'!D674</f>
        <v>20149</v>
      </c>
      <c r="F700" s="129" t="str">
        <f>'23-PEÇAS'!E674</f>
        <v>un</v>
      </c>
      <c r="G700" s="129">
        <f>'23-PEÇAS'!F674</f>
        <v>11</v>
      </c>
      <c r="H700" s="126">
        <f>'23-PEÇAS'!G674</f>
        <v>9.2100000000000009</v>
      </c>
      <c r="I700" s="126">
        <f>'23-PEÇAS'!H674</f>
        <v>101.31</v>
      </c>
      <c r="J700" s="127">
        <f>'Composição BDI'!$K$15</f>
        <v>0.20916011614764796</v>
      </c>
      <c r="K700" s="202">
        <f t="shared" si="34"/>
        <v>1.9263646697198378</v>
      </c>
      <c r="L700" s="130">
        <f t="shared" si="35"/>
        <v>11.136364669719839</v>
      </c>
      <c r="M700" s="533">
        <f t="shared" si="36"/>
        <v>122.50001136691823</v>
      </c>
    </row>
    <row r="701" spans="1:13" ht="25.5" x14ac:dyDescent="0.25">
      <c r="A701" s="561"/>
      <c r="B701" s="135" t="str">
        <f>'23-PEÇAS'!A675</f>
        <v>23.673</v>
      </c>
      <c r="C701" s="437" t="str">
        <f>'23-PEÇAS'!B675</f>
        <v>JOELHO, PVC SERIE R, 45 GRAUS, DN 75 MM, PARA ESGOTO OU AGUAS PLUVIAIS PREDIAIS</v>
      </c>
      <c r="D701" s="135" t="str">
        <f>'23-PEÇAS'!C675</f>
        <v>Sinapi</v>
      </c>
      <c r="E701" s="135">
        <f>'23-PEÇAS'!D675</f>
        <v>20150</v>
      </c>
      <c r="F701" s="129" t="str">
        <f>'23-PEÇAS'!E675</f>
        <v>un</v>
      </c>
      <c r="G701" s="129">
        <f>'23-PEÇAS'!F675</f>
        <v>4</v>
      </c>
      <c r="H701" s="126">
        <f>'23-PEÇAS'!G675</f>
        <v>21.47</v>
      </c>
      <c r="I701" s="126">
        <f>'23-PEÇAS'!H675</f>
        <v>85.88</v>
      </c>
      <c r="J701" s="127">
        <f>'Composição BDI'!$K$15</f>
        <v>0.20916011614764796</v>
      </c>
      <c r="K701" s="202">
        <f t="shared" si="34"/>
        <v>4.4906676936900016</v>
      </c>
      <c r="L701" s="130">
        <f t="shared" si="35"/>
        <v>25.960667693689999</v>
      </c>
      <c r="M701" s="533">
        <f t="shared" si="36"/>
        <v>103.84267077475999</v>
      </c>
    </row>
    <row r="702" spans="1:13" ht="25.5" x14ac:dyDescent="0.25">
      <c r="A702" s="561"/>
      <c r="B702" s="135" t="str">
        <f>'23-PEÇAS'!A676</f>
        <v>23.674</v>
      </c>
      <c r="C702" s="437" t="str">
        <f>'23-PEÇAS'!B676</f>
        <v>JOELHO, PVC SOLDAVEL, 45 GRAUS, 20 MM, PARA AGUA FRIA PREDIAL</v>
      </c>
      <c r="D702" s="135" t="str">
        <f>'23-PEÇAS'!C676</f>
        <v>Sinapi</v>
      </c>
      <c r="E702" s="135">
        <f>'23-PEÇAS'!D676</f>
        <v>3499</v>
      </c>
      <c r="F702" s="129" t="str">
        <f>'23-PEÇAS'!E676</f>
        <v>un</v>
      </c>
      <c r="G702" s="129">
        <f>'23-PEÇAS'!F676</f>
        <v>11</v>
      </c>
      <c r="H702" s="126">
        <f>'23-PEÇAS'!G676</f>
        <v>1.1200000000000001</v>
      </c>
      <c r="I702" s="126">
        <f>'23-PEÇAS'!H676</f>
        <v>12.32</v>
      </c>
      <c r="J702" s="127">
        <f>'Composição BDI'!$K$15</f>
        <v>0.20916011614764796</v>
      </c>
      <c r="K702" s="202">
        <f t="shared" si="34"/>
        <v>0.23425933008536573</v>
      </c>
      <c r="L702" s="130">
        <f t="shared" si="35"/>
        <v>1.3542593300853658</v>
      </c>
      <c r="M702" s="533">
        <f t="shared" si="36"/>
        <v>14.896852630939025</v>
      </c>
    </row>
    <row r="703" spans="1:13" ht="25.5" x14ac:dyDescent="0.25">
      <c r="A703" s="561"/>
      <c r="B703" s="135" t="str">
        <f>'23-PEÇAS'!A677</f>
        <v>23.675</v>
      </c>
      <c r="C703" s="437" t="str">
        <f>'23-PEÇAS'!B677</f>
        <v>JOELHO, PVC SOLDAVEL, 45 GRAUS, 25 MM, PARA AGUA FRIA PREDIAL</v>
      </c>
      <c r="D703" s="135" t="str">
        <f>'23-PEÇAS'!C677</f>
        <v>Sinapi</v>
      </c>
      <c r="E703" s="135">
        <f>'23-PEÇAS'!D677</f>
        <v>3500</v>
      </c>
      <c r="F703" s="129" t="str">
        <f>'23-PEÇAS'!E677</f>
        <v>un</v>
      </c>
      <c r="G703" s="129">
        <f>'23-PEÇAS'!F677</f>
        <v>11</v>
      </c>
      <c r="H703" s="126">
        <f>'23-PEÇAS'!G677</f>
        <v>1.89</v>
      </c>
      <c r="I703" s="126">
        <f>'23-PEÇAS'!H677</f>
        <v>20.79</v>
      </c>
      <c r="J703" s="127">
        <f>'Composição BDI'!$K$15</f>
        <v>0.20916011614764796</v>
      </c>
      <c r="K703" s="202">
        <f t="shared" si="34"/>
        <v>0.39531261951905461</v>
      </c>
      <c r="L703" s="130">
        <f t="shared" si="35"/>
        <v>2.2853126195190545</v>
      </c>
      <c r="M703" s="533">
        <f t="shared" si="36"/>
        <v>25.138438814709598</v>
      </c>
    </row>
    <row r="704" spans="1:13" ht="25.5" x14ac:dyDescent="0.25">
      <c r="A704" s="561"/>
      <c r="B704" s="135" t="str">
        <f>'23-PEÇAS'!A678</f>
        <v>23.676</v>
      </c>
      <c r="C704" s="437" t="str">
        <f>'23-PEÇAS'!B678</f>
        <v>JOELHO, PVC SOLDAVEL, 45 GRAUS, 32 MM, PARA AGUA FRIA PREDIAL</v>
      </c>
      <c r="D704" s="135" t="str">
        <f>'23-PEÇAS'!C678</f>
        <v>Sinapi</v>
      </c>
      <c r="E704" s="135">
        <f>'23-PEÇAS'!D678</f>
        <v>3501</v>
      </c>
      <c r="F704" s="129" t="str">
        <f>'23-PEÇAS'!E678</f>
        <v>un</v>
      </c>
      <c r="G704" s="129">
        <f>'23-PEÇAS'!F678</f>
        <v>7</v>
      </c>
      <c r="H704" s="126">
        <f>'23-PEÇAS'!G678</f>
        <v>5.47</v>
      </c>
      <c r="I704" s="126">
        <f>'23-PEÇAS'!H678</f>
        <v>38.29</v>
      </c>
      <c r="J704" s="127">
        <f>'Composição BDI'!$K$15</f>
        <v>0.20916011614764796</v>
      </c>
      <c r="K704" s="202">
        <f t="shared" si="34"/>
        <v>1.1441058353276343</v>
      </c>
      <c r="L704" s="130">
        <f t="shared" si="35"/>
        <v>6.6141058353276341</v>
      </c>
      <c r="M704" s="533">
        <f t="shared" si="36"/>
        <v>46.298740847293438</v>
      </c>
    </row>
    <row r="705" spans="1:13" ht="25.5" x14ac:dyDescent="0.25">
      <c r="A705" s="561"/>
      <c r="B705" s="135" t="str">
        <f>'23-PEÇAS'!A679</f>
        <v>23.677</v>
      </c>
      <c r="C705" s="437" t="str">
        <f>'23-PEÇAS'!B679</f>
        <v>JOELHO, PVC SOLDAVEL, 45 GRAUS, 40 MM, PARA AGUA FRIA PREDIAL</v>
      </c>
      <c r="D705" s="135" t="str">
        <f>'23-PEÇAS'!C679</f>
        <v>Sinapi</v>
      </c>
      <c r="E705" s="135">
        <f>'23-PEÇAS'!D679</f>
        <v>3502</v>
      </c>
      <c r="F705" s="129" t="str">
        <f>'23-PEÇAS'!E679</f>
        <v>un</v>
      </c>
      <c r="G705" s="129">
        <f>'23-PEÇAS'!F679</f>
        <v>7</v>
      </c>
      <c r="H705" s="126">
        <f>'23-PEÇAS'!G679</f>
        <v>7.78</v>
      </c>
      <c r="I705" s="126">
        <f>'23-PEÇAS'!H679</f>
        <v>54.46</v>
      </c>
      <c r="J705" s="127">
        <f>'Composição BDI'!$K$15</f>
        <v>0.20916011614764796</v>
      </c>
      <c r="K705" s="202">
        <f t="shared" si="34"/>
        <v>1.627265703628701</v>
      </c>
      <c r="L705" s="130">
        <f t="shared" si="35"/>
        <v>9.4072657036287008</v>
      </c>
      <c r="M705" s="533">
        <f t="shared" si="36"/>
        <v>65.850859925400911</v>
      </c>
    </row>
    <row r="706" spans="1:13" ht="25.5" x14ac:dyDescent="0.25">
      <c r="A706" s="561"/>
      <c r="B706" s="135" t="str">
        <f>'23-PEÇAS'!A680</f>
        <v>23.678</v>
      </c>
      <c r="C706" s="437" t="str">
        <f>'23-PEÇAS'!B680</f>
        <v>JOELHO, PVC SOLDAVEL, 45 GRAUS, 50 MM, PARA AGUA FRIA PREDIAL</v>
      </c>
      <c r="D706" s="135" t="str">
        <f>'23-PEÇAS'!C680</f>
        <v>Sinapi</v>
      </c>
      <c r="E706" s="135">
        <f>'23-PEÇAS'!D680</f>
        <v>3503</v>
      </c>
      <c r="F706" s="129" t="str">
        <f>'23-PEÇAS'!E680</f>
        <v>un</v>
      </c>
      <c r="G706" s="129">
        <f>'23-PEÇAS'!F680</f>
        <v>7</v>
      </c>
      <c r="H706" s="126">
        <f>'23-PEÇAS'!G680</f>
        <v>9.32</v>
      </c>
      <c r="I706" s="126">
        <f>'23-PEÇAS'!H680</f>
        <v>65.239999999999995</v>
      </c>
      <c r="J706" s="127">
        <f>'Composição BDI'!$K$15</f>
        <v>0.20916011614764796</v>
      </c>
      <c r="K706" s="202">
        <f t="shared" si="34"/>
        <v>1.9493722824960791</v>
      </c>
      <c r="L706" s="130">
        <f t="shared" si="35"/>
        <v>11.269372282496079</v>
      </c>
      <c r="M706" s="533">
        <f t="shared" si="36"/>
        <v>78.885605977472551</v>
      </c>
    </row>
    <row r="707" spans="1:13" ht="25.5" x14ac:dyDescent="0.25">
      <c r="A707" s="561"/>
      <c r="B707" s="135" t="str">
        <f>'23-PEÇAS'!A681</f>
        <v>23.679</v>
      </c>
      <c r="C707" s="437" t="str">
        <f>'23-PEÇAS'!B681</f>
        <v>JOELHO, PVC SOLDAVEL, 45 GRAUS, 60 MM, PARA AGUA FRIA PREDIAL</v>
      </c>
      <c r="D707" s="135" t="str">
        <f>'23-PEÇAS'!C681</f>
        <v>Sinapi</v>
      </c>
      <c r="E707" s="135">
        <f>'23-PEÇAS'!D681</f>
        <v>3477</v>
      </c>
      <c r="F707" s="129" t="str">
        <f>'23-PEÇAS'!E681</f>
        <v>un</v>
      </c>
      <c r="G707" s="129">
        <f>'23-PEÇAS'!F681</f>
        <v>4</v>
      </c>
      <c r="H707" s="126">
        <f>'23-PEÇAS'!G681</f>
        <v>36.1</v>
      </c>
      <c r="I707" s="126">
        <f>'23-PEÇAS'!H681</f>
        <v>144.4</v>
      </c>
      <c r="J707" s="127">
        <f>'Composição BDI'!$K$15</f>
        <v>0.20916011614764796</v>
      </c>
      <c r="K707" s="202">
        <f t="shared" si="34"/>
        <v>7.5506801929300913</v>
      </c>
      <c r="L707" s="130">
        <f t="shared" si="35"/>
        <v>43.650680192930096</v>
      </c>
      <c r="M707" s="533">
        <f t="shared" si="36"/>
        <v>174.60272077172039</v>
      </c>
    </row>
    <row r="708" spans="1:13" ht="25.5" x14ac:dyDescent="0.25">
      <c r="A708" s="561"/>
      <c r="B708" s="135" t="str">
        <f>'23-PEÇAS'!A682</f>
        <v>23.680</v>
      </c>
      <c r="C708" s="437" t="str">
        <f>'23-PEÇAS'!B682</f>
        <v>JOELHO, PVC SOLDAVEL, 45 GRAUS, 75 MM, PARA AGUA FRIA PREDIAL</v>
      </c>
      <c r="D708" s="135" t="str">
        <f>'23-PEÇAS'!C682</f>
        <v>Sinapi</v>
      </c>
      <c r="E708" s="135">
        <f>'23-PEÇAS'!D682</f>
        <v>3478</v>
      </c>
      <c r="F708" s="129" t="str">
        <f>'23-PEÇAS'!E682</f>
        <v>un</v>
      </c>
      <c r="G708" s="129">
        <f>'23-PEÇAS'!F682</f>
        <v>4</v>
      </c>
      <c r="H708" s="126">
        <f>'23-PEÇAS'!G682</f>
        <v>82.95</v>
      </c>
      <c r="I708" s="126">
        <f>'23-PEÇAS'!H682</f>
        <v>331.8</v>
      </c>
      <c r="J708" s="127">
        <f>'Composição BDI'!$K$15</f>
        <v>0.20916011614764796</v>
      </c>
      <c r="K708" s="202">
        <f t="shared" si="34"/>
        <v>17.349831634447398</v>
      </c>
      <c r="L708" s="130">
        <f t="shared" si="35"/>
        <v>100.2998316344474</v>
      </c>
      <c r="M708" s="533">
        <f t="shared" si="36"/>
        <v>401.1993265377896</v>
      </c>
    </row>
    <row r="709" spans="1:13" ht="25.5" x14ac:dyDescent="0.25">
      <c r="A709" s="561"/>
      <c r="B709" s="135" t="str">
        <f>'23-PEÇAS'!A683</f>
        <v>23.681</v>
      </c>
      <c r="C709" s="437" t="str">
        <f>'23-PEÇAS'!B683</f>
        <v>JOELHO, PVC SOLDAVEL, 90 GRAUS, 75 MM, PARA AGUA FRIA PREDIAL</v>
      </c>
      <c r="D709" s="135" t="str">
        <f>'23-PEÇAS'!C683</f>
        <v>Sinapi</v>
      </c>
      <c r="E709" s="135">
        <f>'23-PEÇAS'!D683</f>
        <v>3511</v>
      </c>
      <c r="F709" s="129" t="str">
        <f>'23-PEÇAS'!E683</f>
        <v>un</v>
      </c>
      <c r="G709" s="129">
        <f>'23-PEÇAS'!F683</f>
        <v>4</v>
      </c>
      <c r="H709" s="126">
        <f>'23-PEÇAS'!G683</f>
        <v>115.47</v>
      </c>
      <c r="I709" s="126">
        <f>'23-PEÇAS'!H683</f>
        <v>461.88</v>
      </c>
      <c r="J709" s="127">
        <f>'Composição BDI'!$K$15</f>
        <v>0.20916011614764796</v>
      </c>
      <c r="K709" s="202">
        <f t="shared" si="34"/>
        <v>24.15171861156891</v>
      </c>
      <c r="L709" s="130">
        <f t="shared" si="35"/>
        <v>139.62171861156889</v>
      </c>
      <c r="M709" s="533">
        <f t="shared" si="36"/>
        <v>558.48687444627558</v>
      </c>
    </row>
    <row r="710" spans="1:13" ht="25.5" x14ac:dyDescent="0.25">
      <c r="A710" s="561"/>
      <c r="B710" s="135" t="str">
        <f>'23-PEÇAS'!A684</f>
        <v>23.682</v>
      </c>
      <c r="C710" s="437" t="str">
        <f>'23-PEÇAS'!B684</f>
        <v>JUNCAO DE REDUCAO INVERTIDA, PVC SOLDAVEL, 100 X 50 MM, SERIE NORMAL PARA ESGOTO PREDIAL</v>
      </c>
      <c r="D710" s="135" t="str">
        <f>'23-PEÇAS'!C684</f>
        <v>Sinapi</v>
      </c>
      <c r="E710" s="135">
        <f>'23-PEÇAS'!D684</f>
        <v>10908</v>
      </c>
      <c r="F710" s="129" t="str">
        <f>'23-PEÇAS'!E684</f>
        <v>un</v>
      </c>
      <c r="G710" s="129">
        <f>'23-PEÇAS'!F684</f>
        <v>35</v>
      </c>
      <c r="H710" s="126">
        <f>'23-PEÇAS'!G684</f>
        <v>11.4</v>
      </c>
      <c r="I710" s="126">
        <f>'23-PEÇAS'!H684</f>
        <v>399</v>
      </c>
      <c r="J710" s="127">
        <f>'Composição BDI'!$K$15</f>
        <v>0.20916011614764796</v>
      </c>
      <c r="K710" s="202">
        <f t="shared" si="34"/>
        <v>2.3844253240831867</v>
      </c>
      <c r="L710" s="130">
        <f t="shared" si="35"/>
        <v>13.784425324083188</v>
      </c>
      <c r="M710" s="533">
        <f t="shared" si="36"/>
        <v>482.45488634291155</v>
      </c>
    </row>
    <row r="711" spans="1:13" ht="25.5" x14ac:dyDescent="0.25">
      <c r="A711" s="561"/>
      <c r="B711" s="135" t="str">
        <f>'23-PEÇAS'!A685</f>
        <v>23.683</v>
      </c>
      <c r="C711" s="437" t="str">
        <f>'23-PEÇAS'!B685</f>
        <v>JUNCAO DE REDUCAO INVERTIDA, PVC SOLDAVEL, 100 X 75 MM, SERIE NORMAL PARA ESGOTO PREDIAL</v>
      </c>
      <c r="D711" s="135" t="str">
        <f>'23-PEÇAS'!C685</f>
        <v>Sinapi</v>
      </c>
      <c r="E711" s="135">
        <f>'23-PEÇAS'!D685</f>
        <v>10909</v>
      </c>
      <c r="F711" s="129" t="str">
        <f>'23-PEÇAS'!E685</f>
        <v>un</v>
      </c>
      <c r="G711" s="129">
        <f>'23-PEÇAS'!F685</f>
        <v>35</v>
      </c>
      <c r="H711" s="126">
        <f>'23-PEÇAS'!G685</f>
        <v>36.03</v>
      </c>
      <c r="I711" s="126">
        <f>'23-PEÇAS'!H685</f>
        <v>1261.05</v>
      </c>
      <c r="J711" s="127">
        <f>'Composição BDI'!$K$15</f>
        <v>0.20916011614764796</v>
      </c>
      <c r="K711" s="202">
        <f t="shared" si="34"/>
        <v>7.536038984799756</v>
      </c>
      <c r="L711" s="130">
        <f t="shared" si="35"/>
        <v>43.566038984799761</v>
      </c>
      <c r="M711" s="533">
        <f t="shared" si="36"/>
        <v>1524.8113644679916</v>
      </c>
    </row>
    <row r="712" spans="1:13" ht="25.5" x14ac:dyDescent="0.25">
      <c r="A712" s="561"/>
      <c r="B712" s="135" t="str">
        <f>'23-PEÇAS'!A686</f>
        <v>23.684</v>
      </c>
      <c r="C712" s="437" t="str">
        <f>'23-PEÇAS'!B686</f>
        <v>JUNCAO DE REDUCAO INVERTIDA, PVC SOLDAVEL, 75 X 50 MM, SERIE NORMAL PARA ESGOTO PREDIAL</v>
      </c>
      <c r="D712" s="135" t="str">
        <f>'23-PEÇAS'!C686</f>
        <v>Sinapi</v>
      </c>
      <c r="E712" s="135">
        <f>'23-PEÇAS'!D686</f>
        <v>3669</v>
      </c>
      <c r="F712" s="129" t="str">
        <f>'23-PEÇAS'!E686</f>
        <v>un</v>
      </c>
      <c r="G712" s="129">
        <f>'23-PEÇAS'!F686</f>
        <v>35</v>
      </c>
      <c r="H712" s="126">
        <f>'23-PEÇAS'!G686</f>
        <v>15.44</v>
      </c>
      <c r="I712" s="126">
        <f>'23-PEÇAS'!H686</f>
        <v>540.4</v>
      </c>
      <c r="J712" s="127">
        <f>'Composição BDI'!$K$15</f>
        <v>0.20916011614764796</v>
      </c>
      <c r="K712" s="202">
        <f t="shared" si="34"/>
        <v>3.2294321933196843</v>
      </c>
      <c r="L712" s="130">
        <f t="shared" si="35"/>
        <v>18.669432193319683</v>
      </c>
      <c r="M712" s="533">
        <f t="shared" si="36"/>
        <v>653.43012676618889</v>
      </c>
    </row>
    <row r="713" spans="1:13" ht="25.5" x14ac:dyDescent="0.25">
      <c r="A713" s="561"/>
      <c r="B713" s="135" t="str">
        <f>'23-PEÇAS'!A687</f>
        <v>23.685</v>
      </c>
      <c r="C713" s="437" t="str">
        <f>'23-PEÇAS'!B687</f>
        <v>JUNCAO DE REDUCAO SIMPLES, COM BOLSA PARA ANEL, PVC LEVE,  150 X 100 MM, PARA ESGOTO PREDIAL</v>
      </c>
      <c r="D713" s="135" t="str">
        <f>'23-PEÇAS'!C687</f>
        <v>Sinapi</v>
      </c>
      <c r="E713" s="135">
        <f>'23-PEÇAS'!D687</f>
        <v>20138</v>
      </c>
      <c r="F713" s="129" t="str">
        <f>'23-PEÇAS'!E687</f>
        <v>un</v>
      </c>
      <c r="G713" s="129">
        <f>'23-PEÇAS'!F687</f>
        <v>35</v>
      </c>
      <c r="H713" s="126">
        <f>'23-PEÇAS'!G687</f>
        <v>38.729999999999997</v>
      </c>
      <c r="I713" s="126">
        <f>'23-PEÇAS'!H687</f>
        <v>1355.55</v>
      </c>
      <c r="J713" s="127">
        <f>'Composição BDI'!$K$15</f>
        <v>0.20916011614764796</v>
      </c>
      <c r="K713" s="202">
        <f t="shared" si="34"/>
        <v>8.1007712983984046</v>
      </c>
      <c r="L713" s="130">
        <f t="shared" si="35"/>
        <v>46.830771298398403</v>
      </c>
      <c r="M713" s="533">
        <f t="shared" si="36"/>
        <v>1639.076995443944</v>
      </c>
    </row>
    <row r="714" spans="1:13" ht="25.5" x14ac:dyDescent="0.25">
      <c r="A714" s="561"/>
      <c r="B714" s="135" t="str">
        <f>'23-PEÇAS'!A688</f>
        <v>23.686</v>
      </c>
      <c r="C714" s="437" t="str">
        <f>'23-PEÇAS'!B688</f>
        <v>JUNCAO DUPLA, PVC SERIE R, DN 100 X 100 X 100 MM, PARA ESGOTO OU AGUAS PLUVIAIS PREDIAIS</v>
      </c>
      <c r="D714" s="135" t="str">
        <f>'23-PEÇAS'!C688</f>
        <v>Sinapi</v>
      </c>
      <c r="E714" s="135">
        <f>'23-PEÇAS'!D688</f>
        <v>20139</v>
      </c>
      <c r="F714" s="129" t="str">
        <f>'23-PEÇAS'!E688</f>
        <v>un</v>
      </c>
      <c r="G714" s="129">
        <f>'23-PEÇAS'!F688</f>
        <v>35</v>
      </c>
      <c r="H714" s="126">
        <f>'23-PEÇAS'!G688</f>
        <v>65.069999999999993</v>
      </c>
      <c r="I714" s="126">
        <f>'23-PEÇAS'!H688</f>
        <v>2277.4499999999998</v>
      </c>
      <c r="J714" s="127">
        <f>'Composição BDI'!$K$15</f>
        <v>0.20916011614764796</v>
      </c>
      <c r="K714" s="202">
        <f t="shared" si="34"/>
        <v>13.610048757727451</v>
      </c>
      <c r="L714" s="130">
        <f t="shared" si="35"/>
        <v>78.680048757727448</v>
      </c>
      <c r="M714" s="533">
        <f t="shared" si="36"/>
        <v>2753.8017065204608</v>
      </c>
    </row>
    <row r="715" spans="1:13" ht="25.5" x14ac:dyDescent="0.25">
      <c r="A715" s="561"/>
      <c r="B715" s="135" t="str">
        <f>'23-PEÇAS'!A689</f>
        <v>23.687</v>
      </c>
      <c r="C715" s="437" t="str">
        <f>'23-PEÇAS'!B689</f>
        <v>JUNCAO DUPLA, PVC SOLDAVEL, DN 100 X 100 X 100 MM , SERIE NORMAL PARA ESGOTO PREDIAL</v>
      </c>
      <c r="D715" s="135" t="str">
        <f>'23-PEÇAS'!C689</f>
        <v>Sinapi</v>
      </c>
      <c r="E715" s="135">
        <f>'23-PEÇAS'!D689</f>
        <v>3668</v>
      </c>
      <c r="F715" s="129" t="str">
        <f>'23-PEÇAS'!E689</f>
        <v>un</v>
      </c>
      <c r="G715" s="129">
        <f>'23-PEÇAS'!F689</f>
        <v>35</v>
      </c>
      <c r="H715" s="126">
        <f>'23-PEÇAS'!G689</f>
        <v>51.09</v>
      </c>
      <c r="I715" s="126">
        <f>'23-PEÇAS'!H689</f>
        <v>1788.15</v>
      </c>
      <c r="J715" s="127">
        <f>'Composição BDI'!$K$15</f>
        <v>0.20916011614764796</v>
      </c>
      <c r="K715" s="202">
        <f t="shared" si="34"/>
        <v>10.685990333983336</v>
      </c>
      <c r="L715" s="130">
        <f t="shared" si="35"/>
        <v>61.775990333983337</v>
      </c>
      <c r="M715" s="533">
        <f t="shared" si="36"/>
        <v>2162.1596616894167</v>
      </c>
    </row>
    <row r="716" spans="1:13" ht="25.5" x14ac:dyDescent="0.25">
      <c r="A716" s="561"/>
      <c r="B716" s="135" t="str">
        <f>'23-PEÇAS'!A690</f>
        <v>23.688</v>
      </c>
      <c r="C716" s="437" t="str">
        <f>'23-PEÇAS'!B690</f>
        <v>JUNCAO DUPLA, PVC SOLDAVEL, DN 75 X 75 X 75 MM , SERIE NORMAL PARA ESGOTO PREDIAL</v>
      </c>
      <c r="D716" s="135" t="str">
        <f>'23-PEÇAS'!C690</f>
        <v>Sinapi</v>
      </c>
      <c r="E716" s="135">
        <f>'23-PEÇAS'!D690</f>
        <v>3656</v>
      </c>
      <c r="F716" s="129" t="str">
        <f>'23-PEÇAS'!E690</f>
        <v>un</v>
      </c>
      <c r="G716" s="129">
        <f>'23-PEÇAS'!F690</f>
        <v>35</v>
      </c>
      <c r="H716" s="126">
        <f>'23-PEÇAS'!G690</f>
        <v>25.32</v>
      </c>
      <c r="I716" s="126">
        <f>'23-PEÇAS'!H690</f>
        <v>886.2</v>
      </c>
      <c r="J716" s="127">
        <f>'Composição BDI'!$K$15</f>
        <v>0.20916011614764796</v>
      </c>
      <c r="K716" s="202">
        <f t="shared" si="34"/>
        <v>5.2959341408584466</v>
      </c>
      <c r="L716" s="130">
        <f t="shared" si="35"/>
        <v>30.615934140858446</v>
      </c>
      <c r="M716" s="533">
        <f t="shared" si="36"/>
        <v>1071.5576949300455</v>
      </c>
    </row>
    <row r="717" spans="1:13" ht="25.5" x14ac:dyDescent="0.25">
      <c r="A717" s="561"/>
      <c r="B717" s="135" t="str">
        <f>'23-PEÇAS'!A691</f>
        <v>23.689</v>
      </c>
      <c r="C717" s="437" t="str">
        <f>'23-PEÇAS'!B691</f>
        <v>JUNCAO INVERTIDA, PVC SOLDAVEL, 75 X 75 MM, SERIE NORMAL PARA ESGOTO PREDIAL</v>
      </c>
      <c r="D717" s="135" t="str">
        <f>'23-PEÇAS'!C691</f>
        <v>Sinapi</v>
      </c>
      <c r="E717" s="135">
        <f>'23-PEÇAS'!D691</f>
        <v>10911</v>
      </c>
      <c r="F717" s="129" t="str">
        <f>'23-PEÇAS'!E691</f>
        <v>un</v>
      </c>
      <c r="G717" s="129">
        <f>'23-PEÇAS'!F691</f>
        <v>35</v>
      </c>
      <c r="H717" s="126">
        <f>'23-PEÇAS'!G691</f>
        <v>28.1</v>
      </c>
      <c r="I717" s="126">
        <f>'23-PEÇAS'!H691</f>
        <v>983.5</v>
      </c>
      <c r="J717" s="127">
        <f>'Composição BDI'!$K$15</f>
        <v>0.20916011614764796</v>
      </c>
      <c r="K717" s="202">
        <f t="shared" si="34"/>
        <v>5.8773992637489076</v>
      </c>
      <c r="L717" s="130">
        <f t="shared" si="35"/>
        <v>33.977399263748907</v>
      </c>
      <c r="M717" s="533">
        <f t="shared" si="36"/>
        <v>1189.2089742312119</v>
      </c>
    </row>
    <row r="718" spans="1:13" ht="25.5" x14ac:dyDescent="0.25">
      <c r="A718" s="561"/>
      <c r="B718" s="135" t="str">
        <f>'23-PEÇAS'!A692</f>
        <v>23.690</v>
      </c>
      <c r="C718" s="437" t="str">
        <f>'23-PEÇAS'!B692</f>
        <v>JUNCAO PVC  ROSCAVEL, 45 GRAUS, 1/2", PARA AGUA FRIA PREDIAL</v>
      </c>
      <c r="D718" s="135" t="str">
        <f>'23-PEÇAS'!C692</f>
        <v>Sinapi</v>
      </c>
      <c r="E718" s="135">
        <f>'23-PEÇAS'!D692</f>
        <v>3654</v>
      </c>
      <c r="F718" s="129" t="str">
        <f>'23-PEÇAS'!E692</f>
        <v>un</v>
      </c>
      <c r="G718" s="129">
        <f>'23-PEÇAS'!F692</f>
        <v>35</v>
      </c>
      <c r="H718" s="126">
        <f>'23-PEÇAS'!G692</f>
        <v>5.86</v>
      </c>
      <c r="I718" s="126">
        <f>'23-PEÇAS'!H692</f>
        <v>205.1</v>
      </c>
      <c r="J718" s="127">
        <f>'Composição BDI'!$K$15</f>
        <v>0.20916011614764796</v>
      </c>
      <c r="K718" s="202">
        <f t="shared" si="34"/>
        <v>1.2256782806252171</v>
      </c>
      <c r="L718" s="130">
        <f t="shared" si="35"/>
        <v>7.085678280625217</v>
      </c>
      <c r="M718" s="533">
        <f t="shared" si="36"/>
        <v>247.99873982188259</v>
      </c>
    </row>
    <row r="719" spans="1:13" ht="25.5" x14ac:dyDescent="0.25">
      <c r="A719" s="561"/>
      <c r="B719" s="135" t="str">
        <f>'23-PEÇAS'!A693</f>
        <v>23.691</v>
      </c>
      <c r="C719" s="437" t="str">
        <f>'23-PEÇAS'!B693</f>
        <v>JUNCAO PVC  ROSCAVEL, 45 GRAUS, 3/4", PARA AGUA FRIA PREDIAL</v>
      </c>
      <c r="D719" s="135" t="str">
        <f>'23-PEÇAS'!C693</f>
        <v>Sinapi</v>
      </c>
      <c r="E719" s="135">
        <f>'23-PEÇAS'!D693</f>
        <v>3664</v>
      </c>
      <c r="F719" s="129" t="str">
        <f>'23-PEÇAS'!E693</f>
        <v>un</v>
      </c>
      <c r="G719" s="129">
        <f>'23-PEÇAS'!F693</f>
        <v>35</v>
      </c>
      <c r="H719" s="126">
        <f>'23-PEÇAS'!G693</f>
        <v>7.27</v>
      </c>
      <c r="I719" s="126">
        <f>'23-PEÇAS'!H693</f>
        <v>254.45</v>
      </c>
      <c r="J719" s="127">
        <f>'Composição BDI'!$K$15</f>
        <v>0.20916011614764796</v>
      </c>
      <c r="K719" s="202">
        <f t="shared" si="34"/>
        <v>1.5205940443934005</v>
      </c>
      <c r="L719" s="130">
        <f t="shared" si="35"/>
        <v>8.7905940443933996</v>
      </c>
      <c r="M719" s="533">
        <f t="shared" si="36"/>
        <v>307.67079155376899</v>
      </c>
    </row>
    <row r="720" spans="1:13" ht="25.5" x14ac:dyDescent="0.25">
      <c r="A720" s="561"/>
      <c r="B720" s="135" t="str">
        <f>'23-PEÇAS'!A694</f>
        <v>23.692</v>
      </c>
      <c r="C720" s="437" t="str">
        <f>'23-PEÇAS'!B694</f>
        <v>JUNCAO PVC, 45 GRAUS, ROSCAVEL, 1 1/4", AGUA FRIA PREDIAL</v>
      </c>
      <c r="D720" s="135" t="str">
        <f>'23-PEÇAS'!C694</f>
        <v>Sinapi</v>
      </c>
      <c r="E720" s="135">
        <f>'23-PEÇAS'!D694</f>
        <v>3657</v>
      </c>
      <c r="F720" s="129" t="str">
        <f>'23-PEÇAS'!E694</f>
        <v>un</v>
      </c>
      <c r="G720" s="129">
        <f>'23-PEÇAS'!F694</f>
        <v>35</v>
      </c>
      <c r="H720" s="126">
        <f>'23-PEÇAS'!G694</f>
        <v>7.81</v>
      </c>
      <c r="I720" s="126">
        <f>'23-PEÇAS'!H694</f>
        <v>273.35000000000002</v>
      </c>
      <c r="J720" s="127">
        <f>'Composição BDI'!$K$15</f>
        <v>0.20916011614764796</v>
      </c>
      <c r="K720" s="202">
        <f t="shared" si="34"/>
        <v>1.6335405071131304</v>
      </c>
      <c r="L720" s="130">
        <f t="shared" si="35"/>
        <v>9.4435405071131306</v>
      </c>
      <c r="M720" s="533">
        <f t="shared" si="36"/>
        <v>330.52391774895955</v>
      </c>
    </row>
    <row r="721" spans="1:13" ht="25.5" x14ac:dyDescent="0.25">
      <c r="A721" s="561"/>
      <c r="B721" s="135" t="str">
        <f>'23-PEÇAS'!A695</f>
        <v>23.693</v>
      </c>
      <c r="C721" s="437" t="str">
        <f>'23-PEÇAS'!B695</f>
        <v>JUNCAO PVC, 60 GRAUS, CIRCULAR,  DIAMETRO ENTRE 80 E 100 MM, PARA DRENAGEM PLUVIAL PREDIAL</v>
      </c>
      <c r="D721" s="135" t="str">
        <f>'23-PEÇAS'!C695</f>
        <v>Sinapi</v>
      </c>
      <c r="E721" s="135">
        <f>'23-PEÇAS'!D695</f>
        <v>12625</v>
      </c>
      <c r="F721" s="129" t="str">
        <f>'23-PEÇAS'!E695</f>
        <v>un</v>
      </c>
      <c r="G721" s="129">
        <f>'23-PEÇAS'!F695</f>
        <v>35</v>
      </c>
      <c r="H721" s="126">
        <f>'23-PEÇAS'!G695</f>
        <v>11.71</v>
      </c>
      <c r="I721" s="126">
        <f>'23-PEÇAS'!H695</f>
        <v>409.85</v>
      </c>
      <c r="J721" s="127">
        <f>'Composição BDI'!$K$15</f>
        <v>0.20916011614764796</v>
      </c>
      <c r="K721" s="202">
        <f t="shared" si="34"/>
        <v>2.4492649600889576</v>
      </c>
      <c r="L721" s="130">
        <f t="shared" si="35"/>
        <v>14.159264960088958</v>
      </c>
      <c r="M721" s="533">
        <f t="shared" si="36"/>
        <v>495.57427360311351</v>
      </c>
    </row>
    <row r="722" spans="1:13" ht="25.5" x14ac:dyDescent="0.25">
      <c r="A722" s="561"/>
      <c r="B722" s="135" t="str">
        <f>'23-PEÇAS'!A696</f>
        <v>23.694</v>
      </c>
      <c r="C722" s="437" t="str">
        <f>'23-PEÇAS'!B696</f>
        <v>JUNCAO SIMPLES, PVC LEVE, 150 MM, PARA ESGOTO PREDIAL</v>
      </c>
      <c r="D722" s="135" t="str">
        <f>'23-PEÇAS'!C696</f>
        <v>Sinapi</v>
      </c>
      <c r="E722" s="135">
        <f>'23-PEÇAS'!D696</f>
        <v>20136</v>
      </c>
      <c r="F722" s="129" t="str">
        <f>'23-PEÇAS'!E696</f>
        <v>un</v>
      </c>
      <c r="G722" s="129">
        <f>'23-PEÇAS'!F696</f>
        <v>35</v>
      </c>
      <c r="H722" s="126">
        <f>'23-PEÇAS'!G696</f>
        <v>51.92</v>
      </c>
      <c r="I722" s="126">
        <f>'23-PEÇAS'!H696</f>
        <v>1817.2</v>
      </c>
      <c r="J722" s="127">
        <f>'Composição BDI'!$K$15</f>
        <v>0.20916011614764796</v>
      </c>
      <c r="K722" s="202">
        <f t="shared" si="34"/>
        <v>10.859593230385883</v>
      </c>
      <c r="L722" s="130">
        <f t="shared" si="35"/>
        <v>62.779593230385885</v>
      </c>
      <c r="M722" s="533">
        <f t="shared" si="36"/>
        <v>2197.2857630635058</v>
      </c>
    </row>
    <row r="723" spans="1:13" ht="25.5" x14ac:dyDescent="0.25">
      <c r="A723" s="561"/>
      <c r="B723" s="135" t="str">
        <f>'23-PEÇAS'!A697</f>
        <v>23.695</v>
      </c>
      <c r="C723" s="437" t="str">
        <f>'23-PEÇAS'!B697</f>
        <v>JUNCAO SIMPLES, PVC SERIE R, DN 100 X 100 MM, PARA ESGOTO OU AGUAS PLUVIAIS PREDIAIS</v>
      </c>
      <c r="D723" s="135" t="str">
        <f>'23-PEÇAS'!C697</f>
        <v>Sinapi</v>
      </c>
      <c r="E723" s="135">
        <f>'23-PEÇAS'!D697</f>
        <v>20144</v>
      </c>
      <c r="F723" s="129" t="str">
        <f>'23-PEÇAS'!E697</f>
        <v>un</v>
      </c>
      <c r="G723" s="129">
        <f>'23-PEÇAS'!F697</f>
        <v>35</v>
      </c>
      <c r="H723" s="126">
        <f>'23-PEÇAS'!G697</f>
        <v>75.739999999999995</v>
      </c>
      <c r="I723" s="126">
        <f>'23-PEÇAS'!H697</f>
        <v>2650.9</v>
      </c>
      <c r="J723" s="127">
        <f>'Composição BDI'!$K$15</f>
        <v>0.20916011614764796</v>
      </c>
      <c r="K723" s="202">
        <f t="shared" si="34"/>
        <v>15.841787197022855</v>
      </c>
      <c r="L723" s="130">
        <f t="shared" si="35"/>
        <v>91.581787197022848</v>
      </c>
      <c r="M723" s="533">
        <f t="shared" si="36"/>
        <v>3205.3625518957997</v>
      </c>
    </row>
    <row r="724" spans="1:13" ht="25.5" x14ac:dyDescent="0.25">
      <c r="A724" s="561"/>
      <c r="B724" s="135" t="str">
        <f>'23-PEÇAS'!A698</f>
        <v>23.696</v>
      </c>
      <c r="C724" s="437" t="str">
        <f>'23-PEÇAS'!B698</f>
        <v>JUNCAO SIMPLES, PVC SERIE R, DN 100 X 75 MM, PARA ESGOTO OU AGUAS PLUVIAIS PREDIAIS</v>
      </c>
      <c r="D724" s="135" t="str">
        <f>'23-PEÇAS'!C698</f>
        <v>Sinapi</v>
      </c>
      <c r="E724" s="135">
        <f>'23-PEÇAS'!D698</f>
        <v>20143</v>
      </c>
      <c r="F724" s="129" t="str">
        <f>'23-PEÇAS'!E698</f>
        <v>un</v>
      </c>
      <c r="G724" s="129">
        <f>'23-PEÇAS'!F698</f>
        <v>35</v>
      </c>
      <c r="H724" s="126">
        <f>'23-PEÇAS'!G698</f>
        <v>70.739999999999995</v>
      </c>
      <c r="I724" s="126">
        <f>'23-PEÇAS'!H698</f>
        <v>2475.9</v>
      </c>
      <c r="J724" s="127">
        <f>'Composição BDI'!$K$15</f>
        <v>0.20916011614764796</v>
      </c>
      <c r="K724" s="202">
        <f t="shared" si="34"/>
        <v>14.795986616284615</v>
      </c>
      <c r="L724" s="130">
        <f t="shared" si="35"/>
        <v>85.535986616284617</v>
      </c>
      <c r="M724" s="533">
        <f t="shared" si="36"/>
        <v>2993.7595315699618</v>
      </c>
    </row>
    <row r="725" spans="1:13" ht="25.5" x14ac:dyDescent="0.25">
      <c r="A725" s="561"/>
      <c r="B725" s="135" t="str">
        <f>'23-PEÇAS'!A699</f>
        <v>23.697</v>
      </c>
      <c r="C725" s="437" t="str">
        <f>'23-PEÇAS'!B699</f>
        <v>JUNCAO SIMPLES, PVC SERIE R, DN 150 X 100 MM, PARA ESGOTO OU AGUAS PLUVIAIS PREDIAIS</v>
      </c>
      <c r="D725" s="135" t="str">
        <f>'23-PEÇAS'!C699</f>
        <v>Sinapi</v>
      </c>
      <c r="E725" s="135">
        <f>'23-PEÇAS'!D699</f>
        <v>20145</v>
      </c>
      <c r="F725" s="129" t="str">
        <f>'23-PEÇAS'!E699</f>
        <v>un</v>
      </c>
      <c r="G725" s="129">
        <f>'23-PEÇAS'!F699</f>
        <v>4</v>
      </c>
      <c r="H725" s="126">
        <f>'23-PEÇAS'!G699</f>
        <v>60.45</v>
      </c>
      <c r="I725" s="126">
        <f>'23-PEÇAS'!H699</f>
        <v>241.8</v>
      </c>
      <c r="J725" s="127">
        <f>'Composição BDI'!$K$15</f>
        <v>0.20916011614764796</v>
      </c>
      <c r="K725" s="202">
        <f t="shared" si="34"/>
        <v>12.643729021125319</v>
      </c>
      <c r="L725" s="130">
        <f t="shared" si="35"/>
        <v>73.093729021125327</v>
      </c>
      <c r="M725" s="533">
        <f t="shared" si="36"/>
        <v>292.37491608450131</v>
      </c>
    </row>
    <row r="726" spans="1:13" ht="25.5" x14ac:dyDescent="0.25">
      <c r="A726" s="561"/>
      <c r="B726" s="135" t="str">
        <f>'23-PEÇAS'!A700</f>
        <v>23.698</v>
      </c>
      <c r="C726" s="437" t="str">
        <f>'23-PEÇAS'!B700</f>
        <v>JUNCAO SIMPLES, PVC SERIE R, DN 150 X 150 MM, PARA ESGOTO OU AGUAS PLUVIAIS PREDIAIS</v>
      </c>
      <c r="D726" s="135" t="str">
        <f>'23-PEÇAS'!C700</f>
        <v>Sinapi</v>
      </c>
      <c r="E726" s="135">
        <f>'23-PEÇAS'!D700</f>
        <v>20146</v>
      </c>
      <c r="F726" s="129" t="str">
        <f>'23-PEÇAS'!E700</f>
        <v>un</v>
      </c>
      <c r="G726" s="129">
        <f>'23-PEÇAS'!F700</f>
        <v>4</v>
      </c>
      <c r="H726" s="126">
        <f>'23-PEÇAS'!G700</f>
        <v>68.16</v>
      </c>
      <c r="I726" s="126">
        <f>'23-PEÇAS'!H700</f>
        <v>272.64</v>
      </c>
      <c r="J726" s="127">
        <f>'Composição BDI'!$K$15</f>
        <v>0.20916011614764796</v>
      </c>
      <c r="K726" s="202">
        <f t="shared" si="34"/>
        <v>14.256353516623683</v>
      </c>
      <c r="L726" s="130">
        <f t="shared" si="35"/>
        <v>82.416353516623673</v>
      </c>
      <c r="M726" s="533">
        <f t="shared" si="36"/>
        <v>329.66541406649469</v>
      </c>
    </row>
    <row r="727" spans="1:13" ht="25.5" x14ac:dyDescent="0.25">
      <c r="A727" s="561"/>
      <c r="B727" s="135" t="str">
        <f>'23-PEÇAS'!A701</f>
        <v>23.699</v>
      </c>
      <c r="C727" s="437" t="str">
        <f>'23-PEÇAS'!B701</f>
        <v>JUNCAO SIMPLES, PVC SERIE R, DN 40 X 40 MM, PARA ESGOTO OU AGUAS PLUVIAIS PREDIAIS</v>
      </c>
      <c r="D727" s="135" t="str">
        <f>'23-PEÇAS'!C701</f>
        <v>Sinapi</v>
      </c>
      <c r="E727" s="135">
        <f>'23-PEÇAS'!D701</f>
        <v>20140</v>
      </c>
      <c r="F727" s="129" t="str">
        <f>'23-PEÇAS'!E701</f>
        <v>un</v>
      </c>
      <c r="G727" s="129">
        <f>'23-PEÇAS'!F701</f>
        <v>105</v>
      </c>
      <c r="H727" s="126">
        <f>'23-PEÇAS'!G701</f>
        <v>9.0500000000000007</v>
      </c>
      <c r="I727" s="126">
        <f>'23-PEÇAS'!H701</f>
        <v>950.25</v>
      </c>
      <c r="J727" s="127">
        <f>'Composição BDI'!$K$15</f>
        <v>0.20916011614764796</v>
      </c>
      <c r="K727" s="202">
        <f t="shared" si="34"/>
        <v>1.8928990511362143</v>
      </c>
      <c r="L727" s="130">
        <f t="shared" si="35"/>
        <v>10.942899051136216</v>
      </c>
      <c r="M727" s="533">
        <f t="shared" si="36"/>
        <v>1149.0044003693026</v>
      </c>
    </row>
    <row r="728" spans="1:13" ht="25.5" x14ac:dyDescent="0.25">
      <c r="A728" s="561"/>
      <c r="B728" s="135" t="str">
        <f>'23-PEÇAS'!A702</f>
        <v>23.700</v>
      </c>
      <c r="C728" s="437" t="str">
        <f>'23-PEÇAS'!B702</f>
        <v>JUNCAO SIMPLES, PVC SERIE R, DN 50 X 50 MM, PARA ESGOTO OU AGUAS PLUVIAIS PREDIAIS</v>
      </c>
      <c r="D728" s="135" t="str">
        <f>'23-PEÇAS'!C702</f>
        <v>Sinapi</v>
      </c>
      <c r="E728" s="135">
        <f>'23-PEÇAS'!D702</f>
        <v>20141</v>
      </c>
      <c r="F728" s="129" t="str">
        <f>'23-PEÇAS'!E702</f>
        <v>un</v>
      </c>
      <c r="G728" s="129">
        <f>'23-PEÇAS'!F702</f>
        <v>105</v>
      </c>
      <c r="H728" s="126">
        <f>'23-PEÇAS'!G702</f>
        <v>15.88</v>
      </c>
      <c r="I728" s="126">
        <f>'23-PEÇAS'!H702</f>
        <v>1667.4</v>
      </c>
      <c r="J728" s="127">
        <f>'Composição BDI'!$K$15</f>
        <v>0.20916011614764796</v>
      </c>
      <c r="K728" s="202">
        <f t="shared" si="34"/>
        <v>3.3214626444246496</v>
      </c>
      <c r="L728" s="130">
        <f t="shared" si="35"/>
        <v>19.201462644424652</v>
      </c>
      <c r="M728" s="533">
        <f t="shared" si="36"/>
        <v>2016.1535776645885</v>
      </c>
    </row>
    <row r="729" spans="1:13" ht="25.5" x14ac:dyDescent="0.25">
      <c r="A729" s="561"/>
      <c r="B729" s="135" t="str">
        <f>'23-PEÇAS'!A703</f>
        <v>23.701</v>
      </c>
      <c r="C729" s="437" t="str">
        <f>'23-PEÇAS'!B703</f>
        <v>JUNCAO SIMPLES, PVC SERIE R, DN 75 X 75 MM, PARA ESGOTO OU AGUAS PLUVIAIS PREDIAIS</v>
      </c>
      <c r="D729" s="135" t="str">
        <f>'23-PEÇAS'!C703</f>
        <v>Sinapi</v>
      </c>
      <c r="E729" s="135">
        <f>'23-PEÇAS'!D703</f>
        <v>20142</v>
      </c>
      <c r="F729" s="129" t="str">
        <f>'23-PEÇAS'!E703</f>
        <v>un</v>
      </c>
      <c r="G729" s="129">
        <f>'23-PEÇAS'!F703</f>
        <v>105</v>
      </c>
      <c r="H729" s="126">
        <f>'23-PEÇAS'!G703</f>
        <v>48.59</v>
      </c>
      <c r="I729" s="126">
        <f>'23-PEÇAS'!H703</f>
        <v>5101.95</v>
      </c>
      <c r="J729" s="127">
        <f>'Composição BDI'!$K$15</f>
        <v>0.20916011614764796</v>
      </c>
      <c r="K729" s="202">
        <f t="shared" si="34"/>
        <v>10.163090043614215</v>
      </c>
      <c r="L729" s="130">
        <f t="shared" si="35"/>
        <v>58.753090043614222</v>
      </c>
      <c r="M729" s="533">
        <f t="shared" si="36"/>
        <v>6169.0744545794932</v>
      </c>
    </row>
    <row r="730" spans="1:13" ht="25.5" x14ac:dyDescent="0.25">
      <c r="A730" s="561"/>
      <c r="B730" s="135" t="str">
        <f>'23-PEÇAS'!A704</f>
        <v>23.702</v>
      </c>
      <c r="C730" s="437" t="str">
        <f>'23-PEÇAS'!B704</f>
        <v>JUNCAO SIMPLES, PVC, 45 GRAUS, DN 100 X 100 MM, SERIE NORMAL PARA ESGOTO PREDIAL</v>
      </c>
      <c r="D730" s="135" t="str">
        <f>'23-PEÇAS'!C704</f>
        <v>Sinapi</v>
      </c>
      <c r="E730" s="135">
        <f>'23-PEÇAS'!D704</f>
        <v>3670</v>
      </c>
      <c r="F730" s="129" t="str">
        <f>'23-PEÇAS'!E704</f>
        <v>un</v>
      </c>
      <c r="G730" s="129">
        <f>'23-PEÇAS'!F704</f>
        <v>105</v>
      </c>
      <c r="H730" s="126">
        <f>'23-PEÇAS'!G704</f>
        <v>28.04</v>
      </c>
      <c r="I730" s="126">
        <f>'23-PEÇAS'!H704</f>
        <v>2944.2</v>
      </c>
      <c r="J730" s="127">
        <f>'Composição BDI'!$K$15</f>
        <v>0.20916011614764796</v>
      </c>
      <c r="K730" s="202">
        <f t="shared" si="34"/>
        <v>5.8648496567800485</v>
      </c>
      <c r="L730" s="130">
        <f t="shared" si="35"/>
        <v>33.904849656780044</v>
      </c>
      <c r="M730" s="533">
        <f t="shared" si="36"/>
        <v>3560.0092139619046</v>
      </c>
    </row>
    <row r="731" spans="1:13" ht="25.5" x14ac:dyDescent="0.25">
      <c r="A731" s="561"/>
      <c r="B731" s="135" t="str">
        <f>'23-PEÇAS'!A705</f>
        <v>23.703</v>
      </c>
      <c r="C731" s="437" t="str">
        <f>'23-PEÇAS'!B705</f>
        <v>JUNCAO SIMPLES, PVC, 45 GRAUS, DN 40 X 40 MM, SERIE NORMAL PARA ESGOTO PREDIAL</v>
      </c>
      <c r="D731" s="135" t="str">
        <f>'23-PEÇAS'!C705</f>
        <v>Sinapi</v>
      </c>
      <c r="E731" s="135">
        <f>'23-PEÇAS'!D705</f>
        <v>3666</v>
      </c>
      <c r="F731" s="129" t="str">
        <f>'23-PEÇAS'!E705</f>
        <v>un</v>
      </c>
      <c r="G731" s="129">
        <f>'23-PEÇAS'!F705</f>
        <v>105</v>
      </c>
      <c r="H731" s="126">
        <f>'23-PEÇAS'!G705</f>
        <v>4.75</v>
      </c>
      <c r="I731" s="126">
        <f>'23-PEÇAS'!H705</f>
        <v>498.75</v>
      </c>
      <c r="J731" s="127">
        <f>'Composição BDI'!$K$15</f>
        <v>0.20916011614764796</v>
      </c>
      <c r="K731" s="202">
        <f t="shared" si="34"/>
        <v>0.99351055170132785</v>
      </c>
      <c r="L731" s="130">
        <f t="shared" si="35"/>
        <v>5.7435105517013278</v>
      </c>
      <c r="M731" s="533">
        <f t="shared" si="36"/>
        <v>603.06860792863938</v>
      </c>
    </row>
    <row r="732" spans="1:13" ht="25.5" x14ac:dyDescent="0.25">
      <c r="A732" s="561"/>
      <c r="B732" s="135" t="str">
        <f>'23-PEÇAS'!A706</f>
        <v>23.704</v>
      </c>
      <c r="C732" s="437" t="str">
        <f>'23-PEÇAS'!B706</f>
        <v>JUNCAO SIMPLES, PVC, DN 100 X 50 MM, SERIE NORMAL PARA ESGOTO PREDIAL</v>
      </c>
      <c r="D732" s="135" t="str">
        <f>'23-PEÇAS'!C706</f>
        <v>Sinapi</v>
      </c>
      <c r="E732" s="135">
        <f>'23-PEÇAS'!D706</f>
        <v>3659</v>
      </c>
      <c r="F732" s="129" t="str">
        <f>'23-PEÇAS'!E706</f>
        <v>un</v>
      </c>
      <c r="G732" s="129">
        <f>'23-PEÇAS'!F706</f>
        <v>105</v>
      </c>
      <c r="H732" s="126">
        <f>'23-PEÇAS'!G706</f>
        <v>21.08</v>
      </c>
      <c r="I732" s="126">
        <f>'23-PEÇAS'!H706</f>
        <v>2213.4</v>
      </c>
      <c r="J732" s="127">
        <f>'Composição BDI'!$K$15</f>
        <v>0.20916011614764796</v>
      </c>
      <c r="K732" s="202">
        <f t="shared" si="34"/>
        <v>4.4090952483924184</v>
      </c>
      <c r="L732" s="130">
        <f t="shared" si="35"/>
        <v>25.489095248392417</v>
      </c>
      <c r="M732" s="533">
        <f t="shared" si="36"/>
        <v>2676.3550010812037</v>
      </c>
    </row>
    <row r="733" spans="1:13" ht="25.5" x14ac:dyDescent="0.25">
      <c r="A733" s="561"/>
      <c r="B733" s="135" t="str">
        <f>'23-PEÇAS'!A707</f>
        <v>23.705</v>
      </c>
      <c r="C733" s="437" t="str">
        <f>'23-PEÇAS'!B707</f>
        <v>JUNCAO SIMPLES, PVC, DN 100 X 75 MM, SERIE NORMAL PARA ESGOTO PREDIAL</v>
      </c>
      <c r="D733" s="135" t="str">
        <f>'23-PEÇAS'!C707</f>
        <v>Sinapi</v>
      </c>
      <c r="E733" s="135">
        <f>'23-PEÇAS'!D707</f>
        <v>3660</v>
      </c>
      <c r="F733" s="129" t="str">
        <f>'23-PEÇAS'!E707</f>
        <v>un</v>
      </c>
      <c r="G733" s="129">
        <f>'23-PEÇAS'!F707</f>
        <v>105</v>
      </c>
      <c r="H733" s="126">
        <f>'23-PEÇAS'!G707</f>
        <v>30.38</v>
      </c>
      <c r="I733" s="126">
        <f>'23-PEÇAS'!H707</f>
        <v>3189.9</v>
      </c>
      <c r="J733" s="127">
        <f>'Composição BDI'!$K$15</f>
        <v>0.20916011614764796</v>
      </c>
      <c r="K733" s="202">
        <f t="shared" si="34"/>
        <v>6.3542843285655444</v>
      </c>
      <c r="L733" s="130">
        <f t="shared" si="35"/>
        <v>36.734284328565543</v>
      </c>
      <c r="M733" s="533">
        <f t="shared" si="36"/>
        <v>3857.0998544993822</v>
      </c>
    </row>
    <row r="734" spans="1:13" ht="25.5" x14ac:dyDescent="0.25">
      <c r="A734" s="561"/>
      <c r="B734" s="135" t="str">
        <f>'23-PEÇAS'!A708</f>
        <v>23.706</v>
      </c>
      <c r="C734" s="437" t="str">
        <f>'23-PEÇAS'!B708</f>
        <v>JUNCAO SIMPLES, PVC, DN 50 X 50 MM, SERIE NORMAL PARA ESGOTO PREDIAL</v>
      </c>
      <c r="D734" s="135" t="str">
        <f>'23-PEÇAS'!C708</f>
        <v>Sinapi</v>
      </c>
      <c r="E734" s="135">
        <f>'23-PEÇAS'!D708</f>
        <v>3662</v>
      </c>
      <c r="F734" s="129" t="str">
        <f>'23-PEÇAS'!E708</f>
        <v>un</v>
      </c>
      <c r="G734" s="129">
        <f>'23-PEÇAS'!F708</f>
        <v>105</v>
      </c>
      <c r="H734" s="126">
        <f>'23-PEÇAS'!G708</f>
        <v>11.47</v>
      </c>
      <c r="I734" s="126">
        <f>'23-PEÇAS'!H708</f>
        <v>1204.3499999999999</v>
      </c>
      <c r="J734" s="127">
        <f>'Composição BDI'!$K$15</f>
        <v>0.20916011614764796</v>
      </c>
      <c r="K734" s="202">
        <f t="shared" ref="K734:K797" si="37">H734*J734</f>
        <v>2.3990665322135221</v>
      </c>
      <c r="L734" s="130">
        <f t="shared" ref="L734:L797" si="38">H734+K734</f>
        <v>13.869066532213523</v>
      </c>
      <c r="M734" s="533">
        <f t="shared" ref="M734:M797" si="39">L734*G734</f>
        <v>1456.2519858824198</v>
      </c>
    </row>
    <row r="735" spans="1:13" ht="25.5" x14ac:dyDescent="0.25">
      <c r="A735" s="561"/>
      <c r="B735" s="135" t="str">
        <f>'23-PEÇAS'!A709</f>
        <v>23.707</v>
      </c>
      <c r="C735" s="437" t="str">
        <f>'23-PEÇAS'!B709</f>
        <v>JUNCAO SIMPLES, PVC, DN 75 X 50 MM, SERIE NORMAL PARA ESGOTO PREDIAL</v>
      </c>
      <c r="D735" s="135" t="str">
        <f>'23-PEÇAS'!C709</f>
        <v>Sinapi</v>
      </c>
      <c r="E735" s="135">
        <f>'23-PEÇAS'!D709</f>
        <v>3661</v>
      </c>
      <c r="F735" s="129" t="str">
        <f>'23-PEÇAS'!E709</f>
        <v>un</v>
      </c>
      <c r="G735" s="129">
        <f>'23-PEÇAS'!F709</f>
        <v>105</v>
      </c>
      <c r="H735" s="126">
        <f>'23-PEÇAS'!G709</f>
        <v>16.89</v>
      </c>
      <c r="I735" s="126">
        <f>'23-PEÇAS'!H709</f>
        <v>1773.45</v>
      </c>
      <c r="J735" s="127">
        <f>'Composição BDI'!$K$15</f>
        <v>0.20916011614764796</v>
      </c>
      <c r="K735" s="202">
        <f t="shared" si="37"/>
        <v>3.532714361733774</v>
      </c>
      <c r="L735" s="130">
        <f t="shared" si="38"/>
        <v>20.422714361733775</v>
      </c>
      <c r="M735" s="533">
        <f t="shared" si="39"/>
        <v>2144.3850079820463</v>
      </c>
    </row>
    <row r="736" spans="1:13" ht="25.5" x14ac:dyDescent="0.25">
      <c r="A736" s="561"/>
      <c r="B736" s="135" t="str">
        <f>'23-PEÇAS'!A710</f>
        <v>23.708</v>
      </c>
      <c r="C736" s="437" t="str">
        <f>'23-PEÇAS'!B710</f>
        <v>JUNCAO SIMPLES, PVC, DN 75 X 75 MM, SERIE NORMAL PARA ESGOTO PREDIAL</v>
      </c>
      <c r="D736" s="135" t="str">
        <f>'23-PEÇAS'!C710</f>
        <v>Sinapi</v>
      </c>
      <c r="E736" s="135">
        <f>'23-PEÇAS'!D710</f>
        <v>3658</v>
      </c>
      <c r="F736" s="129" t="str">
        <f>'23-PEÇAS'!E710</f>
        <v>un</v>
      </c>
      <c r="G736" s="129">
        <f>'23-PEÇAS'!F710</f>
        <v>105</v>
      </c>
      <c r="H736" s="126">
        <f>'23-PEÇAS'!G710</f>
        <v>21.49</v>
      </c>
      <c r="I736" s="126">
        <f>'23-PEÇAS'!H710</f>
        <v>2256.4499999999998</v>
      </c>
      <c r="J736" s="127">
        <f>'Composição BDI'!$K$15</f>
        <v>0.20916011614764796</v>
      </c>
      <c r="K736" s="202">
        <f t="shared" si="37"/>
        <v>4.4948508960129541</v>
      </c>
      <c r="L736" s="130">
        <f t="shared" si="38"/>
        <v>25.984850896012951</v>
      </c>
      <c r="M736" s="533">
        <f t="shared" si="39"/>
        <v>2728.4093440813599</v>
      </c>
    </row>
    <row r="737" spans="1:13" ht="38.25" x14ac:dyDescent="0.25">
      <c r="A737" s="561"/>
      <c r="B737" s="135" t="str">
        <f>'23-PEÇAS'!A711</f>
        <v>23.709</v>
      </c>
      <c r="C737" s="437" t="str">
        <f>'23-PEÇAS'!B711</f>
        <v>KIT DE PROTECAO ARSTOP PARA AR CONDICIONADO, TOMADA PADRAO 2P+T 20 A, COM DISJUNTOR UNIPOLAR DIN 20A</v>
      </c>
      <c r="D737" s="135" t="str">
        <f>'23-PEÇAS'!C711</f>
        <v>Sinapi</v>
      </c>
      <c r="E737" s="135">
        <f>'23-PEÇAS'!D711</f>
        <v>12118</v>
      </c>
      <c r="F737" s="129" t="str">
        <f>'23-PEÇAS'!E711</f>
        <v>un</v>
      </c>
      <c r="G737" s="129">
        <f>'23-PEÇAS'!F711</f>
        <v>210</v>
      </c>
      <c r="H737" s="126">
        <f>'23-PEÇAS'!G711</f>
        <v>29.29</v>
      </c>
      <c r="I737" s="126">
        <f>'23-PEÇAS'!H711</f>
        <v>6150.9</v>
      </c>
      <c r="J737" s="127">
        <f>'Composição BDI'!$K$15</f>
        <v>0.20916011614764796</v>
      </c>
      <c r="K737" s="202">
        <f t="shared" si="37"/>
        <v>6.1262998019646089</v>
      </c>
      <c r="L737" s="130">
        <f t="shared" si="38"/>
        <v>35.416299801964605</v>
      </c>
      <c r="M737" s="533">
        <f t="shared" si="39"/>
        <v>7437.4229584125669</v>
      </c>
    </row>
    <row r="738" spans="1:13" ht="25.5" x14ac:dyDescent="0.25">
      <c r="A738" s="561"/>
      <c r="B738" s="135" t="str">
        <f>'23-PEÇAS'!A712</f>
        <v>23.710</v>
      </c>
      <c r="C738" s="437" t="str">
        <f>'23-PEÇAS'!B712</f>
        <v>LAMPADA FLUORESCENTE COMPACTA 2U BRANCA 15 W, BASE E27 (127/220 V)</v>
      </c>
      <c r="D738" s="135" t="str">
        <f>'23-PEÇAS'!C712</f>
        <v>Sinapi</v>
      </c>
      <c r="E738" s="135">
        <f>'23-PEÇAS'!D712</f>
        <v>38191</v>
      </c>
      <c r="F738" s="129" t="str">
        <f>'23-PEÇAS'!E712</f>
        <v>un</v>
      </c>
      <c r="G738" s="129">
        <f>'23-PEÇAS'!F712</f>
        <v>70</v>
      </c>
      <c r="H738" s="126">
        <f>'23-PEÇAS'!G712</f>
        <v>4.53</v>
      </c>
      <c r="I738" s="126">
        <f>'23-PEÇAS'!H712</f>
        <v>317.10000000000002</v>
      </c>
      <c r="J738" s="127">
        <f>'Composição BDI'!$K$15</f>
        <v>0.20916011614764796</v>
      </c>
      <c r="K738" s="202">
        <f t="shared" si="37"/>
        <v>0.94749532614884524</v>
      </c>
      <c r="L738" s="130">
        <f t="shared" si="38"/>
        <v>5.4774953261488459</v>
      </c>
      <c r="M738" s="533">
        <f t="shared" si="39"/>
        <v>383.42467283041924</v>
      </c>
    </row>
    <row r="739" spans="1:13" ht="25.5" x14ac:dyDescent="0.25">
      <c r="A739" s="561"/>
      <c r="B739" s="135" t="str">
        <f>'23-PEÇAS'!A713</f>
        <v>23.711</v>
      </c>
      <c r="C739" s="437" t="str">
        <f>'23-PEÇAS'!B713</f>
        <v>LAMPADA FLUORESCENTE COMPACTA 2U/3U BRANCA 9/10 W, BASE E27 (127/220 V)</v>
      </c>
      <c r="D739" s="135" t="str">
        <f>'23-PEÇAS'!C713</f>
        <v>Sinapi</v>
      </c>
      <c r="E739" s="135">
        <f>'23-PEÇAS'!D713</f>
        <v>39381</v>
      </c>
      <c r="F739" s="129" t="str">
        <f>'23-PEÇAS'!E713</f>
        <v>un</v>
      </c>
      <c r="G739" s="129">
        <f>'23-PEÇAS'!F713</f>
        <v>70</v>
      </c>
      <c r="H739" s="126">
        <f>'23-PEÇAS'!G713</f>
        <v>4.2300000000000004</v>
      </c>
      <c r="I739" s="126">
        <f>'23-PEÇAS'!H713</f>
        <v>296.10000000000002</v>
      </c>
      <c r="J739" s="127">
        <f>'Composição BDI'!$K$15</f>
        <v>0.20916011614764796</v>
      </c>
      <c r="K739" s="202">
        <f t="shared" si="37"/>
        <v>0.88474729130455099</v>
      </c>
      <c r="L739" s="130">
        <f t="shared" si="38"/>
        <v>5.1147472913045515</v>
      </c>
      <c r="M739" s="533">
        <f t="shared" si="39"/>
        <v>358.03231039131862</v>
      </c>
    </row>
    <row r="740" spans="1:13" ht="25.5" x14ac:dyDescent="0.25">
      <c r="A740" s="561"/>
      <c r="B740" s="135" t="str">
        <f>'23-PEÇAS'!A714</f>
        <v>23.712</v>
      </c>
      <c r="C740" s="437" t="str">
        <f>'23-PEÇAS'!B714</f>
        <v>LAMPADA FLUORESCENTE COMPACTA 3U BRANCA 20 W, BASE E27 (127/220 V)</v>
      </c>
      <c r="D740" s="135" t="str">
        <f>'23-PEÇAS'!C714</f>
        <v>Sinapi</v>
      </c>
      <c r="E740" s="135">
        <f>'23-PEÇAS'!D714</f>
        <v>38780</v>
      </c>
      <c r="F740" s="129" t="str">
        <f>'23-PEÇAS'!E714</f>
        <v>un</v>
      </c>
      <c r="G740" s="129">
        <f>'23-PEÇAS'!F714</f>
        <v>70</v>
      </c>
      <c r="H740" s="126">
        <f>'23-PEÇAS'!G714</f>
        <v>5.17</v>
      </c>
      <c r="I740" s="126">
        <f>'23-PEÇAS'!H714</f>
        <v>361.9</v>
      </c>
      <c r="J740" s="127">
        <f>'Composição BDI'!$K$15</f>
        <v>0.20916011614764796</v>
      </c>
      <c r="K740" s="202">
        <f t="shared" si="37"/>
        <v>1.08135780048334</v>
      </c>
      <c r="L740" s="130">
        <f t="shared" si="38"/>
        <v>6.2513578004833397</v>
      </c>
      <c r="M740" s="533">
        <f t="shared" si="39"/>
        <v>437.5950460338338</v>
      </c>
    </row>
    <row r="741" spans="1:13" ht="25.5" x14ac:dyDescent="0.25">
      <c r="A741" s="561"/>
      <c r="B741" s="135" t="str">
        <f>'23-PEÇAS'!A715</f>
        <v>23.713</v>
      </c>
      <c r="C741" s="437" t="str">
        <f>'23-PEÇAS'!B715</f>
        <v>LAMPADA FLUORESCENTE COMPACTA BRANCA 135 W, BASE E40 (127/220 V)</v>
      </c>
      <c r="D741" s="135" t="str">
        <f>'23-PEÇAS'!C715</f>
        <v>Sinapi</v>
      </c>
      <c r="E741" s="135">
        <f>'23-PEÇAS'!D715</f>
        <v>39377</v>
      </c>
      <c r="F741" s="129" t="str">
        <f>'23-PEÇAS'!E715</f>
        <v>un</v>
      </c>
      <c r="G741" s="129">
        <f>'23-PEÇAS'!F715</f>
        <v>70</v>
      </c>
      <c r="H741" s="126">
        <f>'23-PEÇAS'!G715</f>
        <v>60.96</v>
      </c>
      <c r="I741" s="126">
        <f>'23-PEÇAS'!H715</f>
        <v>4267.2</v>
      </c>
      <c r="J741" s="127">
        <f>'Composição BDI'!$K$15</f>
        <v>0.20916011614764796</v>
      </c>
      <c r="K741" s="202">
        <f t="shared" si="37"/>
        <v>12.75040068036062</v>
      </c>
      <c r="L741" s="130">
        <f t="shared" si="38"/>
        <v>73.710400680360621</v>
      </c>
      <c r="M741" s="533">
        <f t="shared" si="39"/>
        <v>5159.7280476252436</v>
      </c>
    </row>
    <row r="742" spans="1:13" ht="25.5" x14ac:dyDescent="0.25">
      <c r="A742" s="561"/>
      <c r="B742" s="135" t="str">
        <f>'23-PEÇAS'!A716</f>
        <v>23.714</v>
      </c>
      <c r="C742" s="437" t="str">
        <f>'23-PEÇAS'!B716</f>
        <v>LAMPADA FLUORESCENTE ESPIRAL BRANCA 45 W, BASE E27 (127/220 V)</v>
      </c>
      <c r="D742" s="135" t="str">
        <f>'23-PEÇAS'!C716</f>
        <v>Sinapi</v>
      </c>
      <c r="E742" s="135">
        <f>'23-PEÇAS'!D716</f>
        <v>38781</v>
      </c>
      <c r="F742" s="129" t="str">
        <f>'23-PEÇAS'!E716</f>
        <v>un</v>
      </c>
      <c r="G742" s="129">
        <f>'23-PEÇAS'!F716</f>
        <v>70</v>
      </c>
      <c r="H742" s="126">
        <f>'23-PEÇAS'!G716</f>
        <v>17.48</v>
      </c>
      <c r="I742" s="126">
        <f>'23-PEÇAS'!H716</f>
        <v>1223.5999999999999</v>
      </c>
      <c r="J742" s="127">
        <f>'Composição BDI'!$K$15</f>
        <v>0.20916011614764796</v>
      </c>
      <c r="K742" s="202">
        <f t="shared" si="37"/>
        <v>3.6561188302608865</v>
      </c>
      <c r="L742" s="130">
        <f t="shared" si="38"/>
        <v>21.136118830260887</v>
      </c>
      <c r="M742" s="533">
        <f t="shared" si="39"/>
        <v>1479.5283181182622</v>
      </c>
    </row>
    <row r="743" spans="1:13" ht="25.5" x14ac:dyDescent="0.25">
      <c r="A743" s="561"/>
      <c r="B743" s="135" t="str">
        <f>'23-PEÇAS'!A717</f>
        <v>23.715</v>
      </c>
      <c r="C743" s="437" t="str">
        <f>'23-PEÇAS'!B717</f>
        <v>LAMPADA FLUORESCENTE ESPIRAL BRANCA 65 W, BASE E27 (127/220 V)</v>
      </c>
      <c r="D743" s="135" t="str">
        <f>'23-PEÇAS'!C717</f>
        <v>Sinapi</v>
      </c>
      <c r="E743" s="135">
        <f>'23-PEÇAS'!D717</f>
        <v>38192</v>
      </c>
      <c r="F743" s="129" t="str">
        <f>'23-PEÇAS'!E717</f>
        <v>un</v>
      </c>
      <c r="G743" s="129">
        <f>'23-PEÇAS'!F717</f>
        <v>70</v>
      </c>
      <c r="H743" s="126">
        <f>'23-PEÇAS'!G717</f>
        <v>31.64</v>
      </c>
      <c r="I743" s="126">
        <f>'23-PEÇAS'!H717</f>
        <v>2214.8000000000002</v>
      </c>
      <c r="J743" s="127">
        <f>'Composição BDI'!$K$15</f>
        <v>0.20916011614764796</v>
      </c>
      <c r="K743" s="202">
        <f t="shared" si="37"/>
        <v>6.6178260749115818</v>
      </c>
      <c r="L743" s="130">
        <f t="shared" si="38"/>
        <v>38.257826074911584</v>
      </c>
      <c r="M743" s="533">
        <f t="shared" si="39"/>
        <v>2678.0478252438111</v>
      </c>
    </row>
    <row r="744" spans="1:13" ht="25.5" x14ac:dyDescent="0.25">
      <c r="A744" s="561"/>
      <c r="B744" s="135" t="str">
        <f>'23-PEÇAS'!A718</f>
        <v>23.716</v>
      </c>
      <c r="C744" s="437" t="str">
        <f>'23-PEÇAS'!B718</f>
        <v>LAMPADA FLUORESCENTE TUBULAR T10, DE 20 OU 40 W, BIVOLT</v>
      </c>
      <c r="D744" s="135" t="str">
        <f>'23-PEÇAS'!C718</f>
        <v>Sinapi</v>
      </c>
      <c r="E744" s="135">
        <f>'23-PEÇAS'!D718</f>
        <v>3753</v>
      </c>
      <c r="F744" s="129" t="str">
        <f>'23-PEÇAS'!E718</f>
        <v>un</v>
      </c>
      <c r="G744" s="129">
        <f>'23-PEÇAS'!F718</f>
        <v>70</v>
      </c>
      <c r="H744" s="126">
        <f>'23-PEÇAS'!G718</f>
        <v>2.76</v>
      </c>
      <c r="I744" s="126">
        <f>'23-PEÇAS'!H718</f>
        <v>193.2</v>
      </c>
      <c r="J744" s="127">
        <f>'Composição BDI'!$K$15</f>
        <v>0.20916011614764796</v>
      </c>
      <c r="K744" s="202">
        <f t="shared" si="37"/>
        <v>0.57728192056750827</v>
      </c>
      <c r="L744" s="130">
        <f t="shared" si="38"/>
        <v>3.3372819205675079</v>
      </c>
      <c r="M744" s="533">
        <f t="shared" si="39"/>
        <v>233.60973443972554</v>
      </c>
    </row>
    <row r="745" spans="1:13" x14ac:dyDescent="0.25">
      <c r="A745" s="561"/>
      <c r="B745" s="135" t="str">
        <f>'23-PEÇAS'!A719</f>
        <v>23.717</v>
      </c>
      <c r="C745" s="437" t="str">
        <f>'23-PEÇAS'!B719</f>
        <v>LAMPADA FLUORESCENTE TUBULAR T5 DE 14 W, BIVOLT</v>
      </c>
      <c r="D745" s="135" t="str">
        <f>'23-PEÇAS'!C719</f>
        <v>Sinapi</v>
      </c>
      <c r="E745" s="135">
        <f>'23-PEÇAS'!D719</f>
        <v>38782</v>
      </c>
      <c r="F745" s="129" t="str">
        <f>'23-PEÇAS'!E719</f>
        <v>un</v>
      </c>
      <c r="G745" s="129">
        <f>'23-PEÇAS'!F719</f>
        <v>70</v>
      </c>
      <c r="H745" s="126">
        <f>'23-PEÇAS'!G719</f>
        <v>3.6</v>
      </c>
      <c r="I745" s="126">
        <f>'23-PEÇAS'!H719</f>
        <v>252</v>
      </c>
      <c r="J745" s="127">
        <f>'Composição BDI'!$K$15</f>
        <v>0.20916011614764796</v>
      </c>
      <c r="K745" s="202">
        <f t="shared" si="37"/>
        <v>0.75297641813153271</v>
      </c>
      <c r="L745" s="130">
        <f t="shared" si="38"/>
        <v>4.3529764181315329</v>
      </c>
      <c r="M745" s="533">
        <f t="shared" si="39"/>
        <v>304.7083492692073</v>
      </c>
    </row>
    <row r="746" spans="1:13" x14ac:dyDescent="0.25">
      <c r="A746" s="561"/>
      <c r="B746" s="135" t="str">
        <f>'23-PEÇAS'!A720</f>
        <v>23.718</v>
      </c>
      <c r="C746" s="437" t="str">
        <f>'23-PEÇAS'!B720</f>
        <v>LAMPADA FLUORESCENTE TUBULAR T8 DE 16/18 W, BIVOLT</v>
      </c>
      <c r="D746" s="135" t="str">
        <f>'23-PEÇAS'!C720</f>
        <v>Sinapi</v>
      </c>
      <c r="E746" s="135">
        <f>'23-PEÇAS'!D720</f>
        <v>38778</v>
      </c>
      <c r="F746" s="129" t="str">
        <f>'23-PEÇAS'!E720</f>
        <v>un</v>
      </c>
      <c r="G746" s="129">
        <f>'23-PEÇAS'!F720</f>
        <v>70</v>
      </c>
      <c r="H746" s="126">
        <f>'23-PEÇAS'!G720</f>
        <v>2.7</v>
      </c>
      <c r="I746" s="126">
        <f>'23-PEÇAS'!H720</f>
        <v>189</v>
      </c>
      <c r="J746" s="127">
        <f>'Composição BDI'!$K$15</f>
        <v>0.20916011614764796</v>
      </c>
      <c r="K746" s="202">
        <f t="shared" si="37"/>
        <v>0.5647323135986495</v>
      </c>
      <c r="L746" s="130">
        <f t="shared" si="38"/>
        <v>3.2647323135986497</v>
      </c>
      <c r="M746" s="533">
        <f t="shared" si="39"/>
        <v>228.53126195190549</v>
      </c>
    </row>
    <row r="747" spans="1:13" x14ac:dyDescent="0.25">
      <c r="A747" s="561"/>
      <c r="B747" s="135" t="str">
        <f>'23-PEÇAS'!A721</f>
        <v>23.719</v>
      </c>
      <c r="C747" s="437" t="str">
        <f>'23-PEÇAS'!B721</f>
        <v>LAMPADA FLUORESCENTE TUBULAR T8 DE 32/36 W, BIVOLT</v>
      </c>
      <c r="D747" s="135" t="str">
        <f>'23-PEÇAS'!C721</f>
        <v>Sinapi</v>
      </c>
      <c r="E747" s="135">
        <f>'23-PEÇAS'!D721</f>
        <v>38779</v>
      </c>
      <c r="F747" s="129" t="str">
        <f>'23-PEÇAS'!E721</f>
        <v>un</v>
      </c>
      <c r="G747" s="129">
        <f>'23-PEÇAS'!F721</f>
        <v>70</v>
      </c>
      <c r="H747" s="126">
        <f>'23-PEÇAS'!G721</f>
        <v>2.86</v>
      </c>
      <c r="I747" s="126">
        <f>'23-PEÇAS'!H721</f>
        <v>200.2</v>
      </c>
      <c r="J747" s="127">
        <f>'Composição BDI'!$K$15</f>
        <v>0.20916011614764796</v>
      </c>
      <c r="K747" s="202">
        <f t="shared" si="37"/>
        <v>0.59819793218227313</v>
      </c>
      <c r="L747" s="130">
        <f t="shared" si="38"/>
        <v>3.4581979321822729</v>
      </c>
      <c r="M747" s="533">
        <f t="shared" si="39"/>
        <v>242.0738552527591</v>
      </c>
    </row>
    <row r="748" spans="1:13" ht="25.5" x14ac:dyDescent="0.25">
      <c r="A748" s="561"/>
      <c r="B748" s="135" t="str">
        <f>'23-PEÇAS'!A722</f>
        <v>23.720</v>
      </c>
      <c r="C748" s="437" t="str">
        <f>'23-PEÇAS'!B722</f>
        <v>LAMPADA LED 10 W BIVOLT BRANCA, FORMATO TRADICIONAL (BASE E27)</v>
      </c>
      <c r="D748" s="135" t="str">
        <f>'23-PEÇAS'!C722</f>
        <v>Sinapi</v>
      </c>
      <c r="E748" s="135">
        <f>'23-PEÇAS'!D722</f>
        <v>38194</v>
      </c>
      <c r="F748" s="129" t="str">
        <f>'23-PEÇAS'!E722</f>
        <v>un</v>
      </c>
      <c r="G748" s="129">
        <f>'23-PEÇAS'!F722</f>
        <v>70</v>
      </c>
      <c r="H748" s="126">
        <f>'23-PEÇAS'!G722</f>
        <v>8.94</v>
      </c>
      <c r="I748" s="126">
        <f>'23-PEÇAS'!H722</f>
        <v>625.79999999999995</v>
      </c>
      <c r="J748" s="127">
        <f>'Composição BDI'!$K$15</f>
        <v>0.20916011614764796</v>
      </c>
      <c r="K748" s="202">
        <f t="shared" si="37"/>
        <v>1.8698914383599727</v>
      </c>
      <c r="L748" s="130">
        <f t="shared" si="38"/>
        <v>10.809891438359973</v>
      </c>
      <c r="M748" s="533">
        <f t="shared" si="39"/>
        <v>756.69240068519809</v>
      </c>
    </row>
    <row r="749" spans="1:13" ht="25.5" x14ac:dyDescent="0.25">
      <c r="A749" s="561"/>
      <c r="B749" s="135" t="str">
        <f>'23-PEÇAS'!A723</f>
        <v>23.721</v>
      </c>
      <c r="C749" s="437" t="str">
        <f>'23-PEÇAS'!B723</f>
        <v>LAMPADA LED 6 W BIVOLT BRANCA, FORMATO TRADICIONAL (BASE E27)</v>
      </c>
      <c r="D749" s="135" t="str">
        <f>'23-PEÇAS'!C723</f>
        <v>Sinapi</v>
      </c>
      <c r="E749" s="135">
        <f>'23-PEÇAS'!D723</f>
        <v>38193</v>
      </c>
      <c r="F749" s="129" t="str">
        <f>'23-PEÇAS'!E723</f>
        <v>un</v>
      </c>
      <c r="G749" s="129">
        <f>'23-PEÇAS'!F723</f>
        <v>70</v>
      </c>
      <c r="H749" s="126">
        <f>'23-PEÇAS'!G723</f>
        <v>7.77</v>
      </c>
      <c r="I749" s="126">
        <f>'23-PEÇAS'!H723</f>
        <v>543.9</v>
      </c>
      <c r="J749" s="127">
        <f>'Composição BDI'!$K$15</f>
        <v>0.20916011614764796</v>
      </c>
      <c r="K749" s="202">
        <f t="shared" si="37"/>
        <v>1.6251741024672246</v>
      </c>
      <c r="L749" s="130">
        <f t="shared" si="38"/>
        <v>9.3951741024672248</v>
      </c>
      <c r="M749" s="533">
        <f t="shared" si="39"/>
        <v>657.66218717270579</v>
      </c>
    </row>
    <row r="750" spans="1:13" ht="25.5" x14ac:dyDescent="0.25">
      <c r="A750" s="561"/>
      <c r="B750" s="135" t="str">
        <f>'23-PEÇAS'!A724</f>
        <v>23.722</v>
      </c>
      <c r="C750" s="437" t="str">
        <f>'23-PEÇAS'!B724</f>
        <v>LAMPADA LED TIPO DICROICA BIVOLT, LUZ BRANCA, 5 W (BASE GU10)</v>
      </c>
      <c r="D750" s="135" t="str">
        <f>'23-PEÇAS'!C724</f>
        <v>Sinapi</v>
      </c>
      <c r="E750" s="135">
        <f>'23-PEÇAS'!D724</f>
        <v>39388</v>
      </c>
      <c r="F750" s="129" t="str">
        <f>'23-PEÇAS'!E724</f>
        <v>un</v>
      </c>
      <c r="G750" s="129">
        <f>'23-PEÇAS'!F724</f>
        <v>70</v>
      </c>
      <c r="H750" s="126">
        <f>'23-PEÇAS'!G724</f>
        <v>10.99</v>
      </c>
      <c r="I750" s="126">
        <f>'23-PEÇAS'!H724</f>
        <v>769.3</v>
      </c>
      <c r="J750" s="127">
        <f>'Composição BDI'!$K$15</f>
        <v>0.20916011614764796</v>
      </c>
      <c r="K750" s="202">
        <f t="shared" si="37"/>
        <v>2.2986696764626511</v>
      </c>
      <c r="L750" s="130">
        <f t="shared" si="38"/>
        <v>13.288669676462652</v>
      </c>
      <c r="M750" s="533">
        <f t="shared" si="39"/>
        <v>930.20687735238562</v>
      </c>
    </row>
    <row r="751" spans="1:13" x14ac:dyDescent="0.25">
      <c r="A751" s="561"/>
      <c r="B751" s="135" t="str">
        <f>'23-PEÇAS'!A725</f>
        <v>23.723</v>
      </c>
      <c r="C751" s="437" t="str">
        <f>'23-PEÇAS'!B725</f>
        <v>LAMPADA LED TUBULAR BIVOLT 18/20 W, BASE G13</v>
      </c>
      <c r="D751" s="135" t="str">
        <f>'23-PEÇAS'!C725</f>
        <v>Sinapi</v>
      </c>
      <c r="E751" s="135">
        <f>'23-PEÇAS'!D725</f>
        <v>39387</v>
      </c>
      <c r="F751" s="129" t="str">
        <f>'23-PEÇAS'!E725</f>
        <v>un</v>
      </c>
      <c r="G751" s="129">
        <f>'23-PEÇAS'!F725</f>
        <v>1050</v>
      </c>
      <c r="H751" s="126">
        <f>'23-PEÇAS'!G725</f>
        <v>17.14</v>
      </c>
      <c r="I751" s="126">
        <f>'23-PEÇAS'!H725</f>
        <v>17997</v>
      </c>
      <c r="J751" s="127">
        <f>'Composição BDI'!$K$15</f>
        <v>0.20916011614764796</v>
      </c>
      <c r="K751" s="202">
        <f t="shared" si="37"/>
        <v>3.5850043907706861</v>
      </c>
      <c r="L751" s="130">
        <f t="shared" si="38"/>
        <v>20.725004390770685</v>
      </c>
      <c r="M751" s="533">
        <f t="shared" si="39"/>
        <v>21761.254610309221</v>
      </c>
    </row>
    <row r="752" spans="1:13" x14ac:dyDescent="0.25">
      <c r="A752" s="561"/>
      <c r="B752" s="135" t="str">
        <f>'23-PEÇAS'!A726</f>
        <v>23.724</v>
      </c>
      <c r="C752" s="437" t="str">
        <f>'23-PEÇAS'!B726</f>
        <v>LAMPADA LED TUBULAR BIVOLT 9/10 W, BASE G13</v>
      </c>
      <c r="D752" s="135" t="str">
        <f>'23-PEÇAS'!C726</f>
        <v>Sinapi</v>
      </c>
      <c r="E752" s="135">
        <f>'23-PEÇAS'!D726</f>
        <v>39386</v>
      </c>
      <c r="F752" s="129" t="str">
        <f>'23-PEÇAS'!E726</f>
        <v>un</v>
      </c>
      <c r="G752" s="129">
        <f>'23-PEÇAS'!F726</f>
        <v>350</v>
      </c>
      <c r="H752" s="126">
        <f>'23-PEÇAS'!G726</f>
        <v>11.95</v>
      </c>
      <c r="I752" s="126">
        <f>'23-PEÇAS'!H726</f>
        <v>4182.5</v>
      </c>
      <c r="J752" s="127">
        <f>'Composição BDI'!$K$15</f>
        <v>0.20916011614764796</v>
      </c>
      <c r="K752" s="202">
        <f t="shared" si="37"/>
        <v>2.499463387964393</v>
      </c>
      <c r="L752" s="130">
        <f t="shared" si="38"/>
        <v>14.449463387964393</v>
      </c>
      <c r="M752" s="533">
        <f t="shared" si="39"/>
        <v>5057.3121857875376</v>
      </c>
    </row>
    <row r="753" spans="1:13" x14ac:dyDescent="0.25">
      <c r="A753" s="561"/>
      <c r="B753" s="135" t="str">
        <f>'23-PEÇAS'!A727</f>
        <v>23.725</v>
      </c>
      <c r="C753" s="437" t="str">
        <f>'23-PEÇAS'!B727</f>
        <v>LAMPADA VAPOR DE SODIO OVOIDE 150 W (BASE E40)</v>
      </c>
      <c r="D753" s="135" t="str">
        <f>'23-PEÇAS'!C727</f>
        <v>Sinapi</v>
      </c>
      <c r="E753" s="135">
        <f>'23-PEÇAS'!D727</f>
        <v>12216</v>
      </c>
      <c r="F753" s="129" t="str">
        <f>'23-PEÇAS'!E727</f>
        <v>un</v>
      </c>
      <c r="G753" s="129">
        <f>'23-PEÇAS'!F727</f>
        <v>70</v>
      </c>
      <c r="H753" s="126">
        <f>'23-PEÇAS'!G727</f>
        <v>52.53</v>
      </c>
      <c r="I753" s="126">
        <f>'23-PEÇAS'!H727</f>
        <v>3677.1</v>
      </c>
      <c r="J753" s="127">
        <f>'Composição BDI'!$K$15</f>
        <v>0.20916011614764796</v>
      </c>
      <c r="K753" s="202">
        <f t="shared" si="37"/>
        <v>10.987180901235947</v>
      </c>
      <c r="L753" s="130">
        <f t="shared" si="38"/>
        <v>63.517180901235946</v>
      </c>
      <c r="M753" s="533">
        <f t="shared" si="39"/>
        <v>4446.2026630865166</v>
      </c>
    </row>
    <row r="754" spans="1:13" x14ac:dyDescent="0.25">
      <c r="A754" s="561"/>
      <c r="B754" s="135" t="str">
        <f>'23-PEÇAS'!A728</f>
        <v>23.726</v>
      </c>
      <c r="C754" s="437" t="str">
        <f>'23-PEÇAS'!B728</f>
        <v>LAMPADA VAPOR DE SODIO OVOIDE 250 W (BASE E40)</v>
      </c>
      <c r="D754" s="135" t="str">
        <f>'23-PEÇAS'!C728</f>
        <v>Sinapi</v>
      </c>
      <c r="E754" s="135">
        <f>'23-PEÇAS'!D728</f>
        <v>3757</v>
      </c>
      <c r="F754" s="129" t="str">
        <f>'23-PEÇAS'!E728</f>
        <v>un</v>
      </c>
      <c r="G754" s="129">
        <f>'23-PEÇAS'!F728</f>
        <v>70</v>
      </c>
      <c r="H754" s="126">
        <f>'23-PEÇAS'!G728</f>
        <v>60.75</v>
      </c>
      <c r="I754" s="126">
        <f>'23-PEÇAS'!H728</f>
        <v>4252.5</v>
      </c>
      <c r="J754" s="127">
        <f>'Composição BDI'!$K$15</f>
        <v>0.20916011614764796</v>
      </c>
      <c r="K754" s="202">
        <f t="shared" si="37"/>
        <v>12.706477055969613</v>
      </c>
      <c r="L754" s="130">
        <f t="shared" si="38"/>
        <v>73.456477055969614</v>
      </c>
      <c r="M754" s="533">
        <f t="shared" si="39"/>
        <v>5141.9533939178727</v>
      </c>
    </row>
    <row r="755" spans="1:13" x14ac:dyDescent="0.25">
      <c r="A755" s="561"/>
      <c r="B755" s="135" t="str">
        <f>'23-PEÇAS'!A729</f>
        <v>23.727</v>
      </c>
      <c r="C755" s="437" t="str">
        <f>'23-PEÇAS'!B729</f>
        <v>LAMPADA VAPOR DE SODIO OVOIDE 400 W (BASE E40)</v>
      </c>
      <c r="D755" s="135" t="str">
        <f>'23-PEÇAS'!C729</f>
        <v>Sinapi</v>
      </c>
      <c r="E755" s="135">
        <f>'23-PEÇAS'!D729</f>
        <v>3758</v>
      </c>
      <c r="F755" s="129" t="str">
        <f>'23-PEÇAS'!E729</f>
        <v>un</v>
      </c>
      <c r="G755" s="129">
        <f>'23-PEÇAS'!F729</f>
        <v>70</v>
      </c>
      <c r="H755" s="126">
        <f>'23-PEÇAS'!G729</f>
        <v>70.83</v>
      </c>
      <c r="I755" s="126">
        <f>'23-PEÇAS'!H729</f>
        <v>4958.1000000000004</v>
      </c>
      <c r="J755" s="127">
        <f>'Composição BDI'!$K$15</f>
        <v>0.20916011614764796</v>
      </c>
      <c r="K755" s="202">
        <f t="shared" si="37"/>
        <v>14.814811026737905</v>
      </c>
      <c r="L755" s="130">
        <f t="shared" si="38"/>
        <v>85.644811026737898</v>
      </c>
      <c r="M755" s="533">
        <f t="shared" si="39"/>
        <v>5995.1367718716529</v>
      </c>
    </row>
    <row r="756" spans="1:13" x14ac:dyDescent="0.25">
      <c r="A756" s="561"/>
      <c r="B756" s="135" t="str">
        <f>'23-PEÇAS'!A730</f>
        <v>23.728</v>
      </c>
      <c r="C756" s="437" t="str">
        <f>'23-PEÇAS'!B730</f>
        <v>LAMPADA VAPOR MERCURIO 125 W (BASE E27)</v>
      </c>
      <c r="D756" s="135" t="str">
        <f>'23-PEÇAS'!C730</f>
        <v>Sinapi</v>
      </c>
      <c r="E756" s="135">
        <f>'23-PEÇAS'!D730</f>
        <v>12214</v>
      </c>
      <c r="F756" s="129" t="str">
        <f>'23-PEÇAS'!E730</f>
        <v>un</v>
      </c>
      <c r="G756" s="129">
        <f>'23-PEÇAS'!F730</f>
        <v>70</v>
      </c>
      <c r="H756" s="126">
        <f>'23-PEÇAS'!G730</f>
        <v>24.25</v>
      </c>
      <c r="I756" s="126">
        <f>'23-PEÇAS'!H730</f>
        <v>1697.5</v>
      </c>
      <c r="J756" s="127">
        <f>'Composição BDI'!$K$15</f>
        <v>0.20916011614764796</v>
      </c>
      <c r="K756" s="202">
        <f t="shared" si="37"/>
        <v>5.0721328165804627</v>
      </c>
      <c r="L756" s="130">
        <f t="shared" si="38"/>
        <v>29.322132816580464</v>
      </c>
      <c r="M756" s="533">
        <f t="shared" si="39"/>
        <v>2052.5492971606322</v>
      </c>
    </row>
    <row r="757" spans="1:13" x14ac:dyDescent="0.25">
      <c r="A757" s="561"/>
      <c r="B757" s="135" t="str">
        <f>'23-PEÇAS'!A731</f>
        <v>23.729</v>
      </c>
      <c r="C757" s="437" t="str">
        <f>'23-PEÇAS'!B731</f>
        <v>LAMPADA VAPOR MERCURIO 250 W (BASE E40)</v>
      </c>
      <c r="D757" s="135" t="str">
        <f>'23-PEÇAS'!C731</f>
        <v>Sinapi</v>
      </c>
      <c r="E757" s="135">
        <f>'23-PEÇAS'!D731</f>
        <v>3749</v>
      </c>
      <c r="F757" s="129" t="str">
        <f>'23-PEÇAS'!E731</f>
        <v>un</v>
      </c>
      <c r="G757" s="129">
        <f>'23-PEÇAS'!F731</f>
        <v>70</v>
      </c>
      <c r="H757" s="126">
        <f>'23-PEÇAS'!G731</f>
        <v>43.23</v>
      </c>
      <c r="I757" s="126">
        <f>'23-PEÇAS'!H731</f>
        <v>3026.1</v>
      </c>
      <c r="J757" s="127">
        <f>'Composição BDI'!$K$15</f>
        <v>0.20916011614764796</v>
      </c>
      <c r="K757" s="202">
        <f t="shared" si="37"/>
        <v>9.0419918210628207</v>
      </c>
      <c r="L757" s="130">
        <f t="shared" si="38"/>
        <v>52.271991821062819</v>
      </c>
      <c r="M757" s="533">
        <f t="shared" si="39"/>
        <v>3659.0394274743971</v>
      </c>
    </row>
    <row r="758" spans="1:13" x14ac:dyDescent="0.25">
      <c r="A758" s="561"/>
      <c r="B758" s="135" t="str">
        <f>'23-PEÇAS'!A732</f>
        <v>23.730</v>
      </c>
      <c r="C758" s="437" t="str">
        <f>'23-PEÇAS'!B732</f>
        <v>LAMPADA VAPOR MERCURIO 400 W (BASE E40)</v>
      </c>
      <c r="D758" s="135" t="str">
        <f>'23-PEÇAS'!C732</f>
        <v>Sinapi</v>
      </c>
      <c r="E758" s="135">
        <f>'23-PEÇAS'!D732</f>
        <v>3751</v>
      </c>
      <c r="F758" s="129" t="str">
        <f>'23-PEÇAS'!E732</f>
        <v>un</v>
      </c>
      <c r="G758" s="129">
        <f>'23-PEÇAS'!F732</f>
        <v>70</v>
      </c>
      <c r="H758" s="126">
        <f>'23-PEÇAS'!G732</f>
        <v>59</v>
      </c>
      <c r="I758" s="126">
        <f>'23-PEÇAS'!H732</f>
        <v>4130</v>
      </c>
      <c r="J758" s="127">
        <f>'Composição BDI'!$K$15</f>
        <v>0.20916011614764796</v>
      </c>
      <c r="K758" s="202">
        <f t="shared" si="37"/>
        <v>12.34044685271123</v>
      </c>
      <c r="L758" s="130">
        <f t="shared" si="38"/>
        <v>71.340446852711224</v>
      </c>
      <c r="M758" s="533">
        <f t="shared" si="39"/>
        <v>4993.8312796897853</v>
      </c>
    </row>
    <row r="759" spans="1:13" x14ac:dyDescent="0.25">
      <c r="A759" s="561"/>
      <c r="B759" s="135" t="str">
        <f>'23-PEÇAS'!A733</f>
        <v>23.731</v>
      </c>
      <c r="C759" s="437" t="str">
        <f>'23-PEÇAS'!B733</f>
        <v>LAMPADA VAPOR METALICO OVOIDE 150 W, BASE E27/E40</v>
      </c>
      <c r="D759" s="135" t="str">
        <f>'23-PEÇAS'!C733</f>
        <v>Sinapi</v>
      </c>
      <c r="E759" s="135">
        <f>'23-PEÇAS'!D733</f>
        <v>39376</v>
      </c>
      <c r="F759" s="129" t="str">
        <f>'23-PEÇAS'!E733</f>
        <v>un</v>
      </c>
      <c r="G759" s="129">
        <f>'23-PEÇAS'!F733</f>
        <v>70</v>
      </c>
      <c r="H759" s="126">
        <f>'23-PEÇAS'!G733</f>
        <v>49.74</v>
      </c>
      <c r="I759" s="126">
        <f>'23-PEÇAS'!H733</f>
        <v>3481.8</v>
      </c>
      <c r="J759" s="127">
        <f>'Composição BDI'!$K$15</f>
        <v>0.20916011614764796</v>
      </c>
      <c r="K759" s="202">
        <f t="shared" si="37"/>
        <v>10.40362417718401</v>
      </c>
      <c r="L759" s="130">
        <f t="shared" si="38"/>
        <v>60.143624177184009</v>
      </c>
      <c r="M759" s="533">
        <f t="shared" si="39"/>
        <v>4210.0536924028802</v>
      </c>
    </row>
    <row r="760" spans="1:13" x14ac:dyDescent="0.25">
      <c r="A760" s="561"/>
      <c r="B760" s="135" t="str">
        <f>'23-PEÇAS'!A734</f>
        <v>23.732</v>
      </c>
      <c r="C760" s="437" t="str">
        <f>'23-PEÇAS'!B734</f>
        <v>LAMPADA VAPOR METALICO TUBULAR 400 W (BASE E40)</v>
      </c>
      <c r="D760" s="135" t="str">
        <f>'23-PEÇAS'!C734</f>
        <v>Sinapi</v>
      </c>
      <c r="E760" s="135">
        <f>'23-PEÇAS'!D734</f>
        <v>3752</v>
      </c>
      <c r="F760" s="129" t="str">
        <f>'23-PEÇAS'!E734</f>
        <v>un</v>
      </c>
      <c r="G760" s="129">
        <f>'23-PEÇAS'!F734</f>
        <v>35</v>
      </c>
      <c r="H760" s="126">
        <f>'23-PEÇAS'!G734</f>
        <v>97.32</v>
      </c>
      <c r="I760" s="126">
        <f>'23-PEÇAS'!H734</f>
        <v>3406.2</v>
      </c>
      <c r="J760" s="127">
        <f>'Composição BDI'!$K$15</f>
        <v>0.20916011614764796</v>
      </c>
      <c r="K760" s="202">
        <f t="shared" si="37"/>
        <v>20.355462503489097</v>
      </c>
      <c r="L760" s="130">
        <f t="shared" si="38"/>
        <v>117.67546250348909</v>
      </c>
      <c r="M760" s="533">
        <f t="shared" si="39"/>
        <v>4118.6411876221182</v>
      </c>
    </row>
    <row r="761" spans="1:13" ht="25.5" x14ac:dyDescent="0.25">
      <c r="A761" s="561"/>
      <c r="B761" s="135" t="str">
        <f>'23-PEÇAS'!A735</f>
        <v>23.733</v>
      </c>
      <c r="C761" s="437" t="str">
        <f>'23-PEÇAS'!B735</f>
        <v>LAVATORIO / CUBA DE EMBUTIR, OVAL, DE LOUCA BRANCA, SEM LADRAO, DIMENSOES *50 X 35* CM (L X C)</v>
      </c>
      <c r="D761" s="135" t="str">
        <f>'23-PEÇAS'!C735</f>
        <v>Sinapi</v>
      </c>
      <c r="E761" s="135">
        <f>'23-PEÇAS'!D735</f>
        <v>20269</v>
      </c>
      <c r="F761" s="129" t="str">
        <f>'23-PEÇAS'!E735</f>
        <v>un</v>
      </c>
      <c r="G761" s="129">
        <f>'23-PEÇAS'!F735</f>
        <v>11</v>
      </c>
      <c r="H761" s="126">
        <f>'23-PEÇAS'!G735</f>
        <v>86.48</v>
      </c>
      <c r="I761" s="126">
        <f>'23-PEÇAS'!H735</f>
        <v>951.28</v>
      </c>
      <c r="J761" s="127">
        <f>'Composição BDI'!$K$15</f>
        <v>0.20916011614764796</v>
      </c>
      <c r="K761" s="202">
        <f t="shared" si="37"/>
        <v>18.088166844448597</v>
      </c>
      <c r="L761" s="130">
        <f t="shared" si="38"/>
        <v>104.5681668444486</v>
      </c>
      <c r="M761" s="533">
        <f t="shared" si="39"/>
        <v>1150.2498352889345</v>
      </c>
    </row>
    <row r="762" spans="1:13" ht="25.5" x14ac:dyDescent="0.25">
      <c r="A762" s="561"/>
      <c r="B762" s="135" t="str">
        <f>'23-PEÇAS'!A736</f>
        <v>23.734</v>
      </c>
      <c r="C762" s="437" t="str">
        <f>'23-PEÇAS'!B736</f>
        <v>LAVATORIO DE LOUCA BRANCA, COM COLUNA, DIMENSOES *54 X 44* CM (L X C)</v>
      </c>
      <c r="D762" s="135" t="str">
        <f>'23-PEÇAS'!C736</f>
        <v>Sinapi</v>
      </c>
      <c r="E762" s="135">
        <f>'23-PEÇAS'!D736</f>
        <v>10426</v>
      </c>
      <c r="F762" s="129" t="str">
        <f>'23-PEÇAS'!E736</f>
        <v>un</v>
      </c>
      <c r="G762" s="129">
        <f>'23-PEÇAS'!F736</f>
        <v>14</v>
      </c>
      <c r="H762" s="126">
        <f>'23-PEÇAS'!G736</f>
        <v>164.05</v>
      </c>
      <c r="I762" s="126">
        <f>'23-PEÇAS'!H736</f>
        <v>2296.6999999999998</v>
      </c>
      <c r="J762" s="127">
        <f>'Composição BDI'!$K$15</f>
        <v>0.20916011614764796</v>
      </c>
      <c r="K762" s="202">
        <f t="shared" si="37"/>
        <v>34.312717054021647</v>
      </c>
      <c r="L762" s="130">
        <f t="shared" si="38"/>
        <v>198.36271705402166</v>
      </c>
      <c r="M762" s="533">
        <f t="shared" si="39"/>
        <v>2777.0780387563032</v>
      </c>
    </row>
    <row r="763" spans="1:13" x14ac:dyDescent="0.25">
      <c r="A763" s="561"/>
      <c r="B763" s="135" t="str">
        <f>'23-PEÇAS'!A737</f>
        <v>23.735</v>
      </c>
      <c r="C763" s="437" t="str">
        <f>'23-PEÇAS'!B737</f>
        <v>LONA PLASTICA PESADA PRETA, E = 150 MICRA</v>
      </c>
      <c r="D763" s="135" t="str">
        <f>'23-PEÇAS'!C737</f>
        <v>Sinapi</v>
      </c>
      <c r="E763" s="135">
        <f>'23-PEÇAS'!D737</f>
        <v>3777</v>
      </c>
      <c r="F763" s="129" t="str">
        <f>'23-PEÇAS'!E737</f>
        <v>m²</v>
      </c>
      <c r="G763" s="129">
        <f>'23-PEÇAS'!F737</f>
        <v>700</v>
      </c>
      <c r="H763" s="126">
        <f>'23-PEÇAS'!G737</f>
        <v>1.66</v>
      </c>
      <c r="I763" s="126">
        <f>'23-PEÇAS'!H737</f>
        <v>1162</v>
      </c>
      <c r="J763" s="127">
        <f>'Composição BDI'!$K$15</f>
        <v>0.20916011614764796</v>
      </c>
      <c r="K763" s="202">
        <f t="shared" si="37"/>
        <v>0.34720579280509561</v>
      </c>
      <c r="L763" s="130">
        <f t="shared" si="38"/>
        <v>2.0072057928050957</v>
      </c>
      <c r="M763" s="533">
        <f t="shared" si="39"/>
        <v>1405.0440549635671</v>
      </c>
    </row>
    <row r="764" spans="1:13" ht="25.5" x14ac:dyDescent="0.25">
      <c r="A764" s="561"/>
      <c r="B764" s="135" t="str">
        <f>'23-PEÇAS'!A738</f>
        <v>23.736</v>
      </c>
      <c r="C764" s="437" t="str">
        <f>'23-PEÇAS'!B738</f>
        <v>LUMINARIA DE EMERGENCIA 30 LEDS, POTENCIA 2 W, BATERIA DE LITIO, AUTONOMIA DE 6 HORAS</v>
      </c>
      <c r="D764" s="135" t="str">
        <f>'23-PEÇAS'!C738</f>
        <v>Sinapi</v>
      </c>
      <c r="E764" s="135">
        <f>'23-PEÇAS'!D738</f>
        <v>38774</v>
      </c>
      <c r="F764" s="129" t="str">
        <f>'23-PEÇAS'!E738</f>
        <v>un</v>
      </c>
      <c r="G764" s="129">
        <f>'23-PEÇAS'!F738</f>
        <v>210</v>
      </c>
      <c r="H764" s="126">
        <f>'23-PEÇAS'!G738</f>
        <v>22.46</v>
      </c>
      <c r="I764" s="126">
        <f>'23-PEÇAS'!H738</f>
        <v>4716.6000000000004</v>
      </c>
      <c r="J764" s="127">
        <f>'Composição BDI'!$K$15</f>
        <v>0.20916011614764796</v>
      </c>
      <c r="K764" s="202">
        <f t="shared" si="37"/>
        <v>4.6977362086761731</v>
      </c>
      <c r="L764" s="130">
        <f t="shared" si="38"/>
        <v>27.157736208676173</v>
      </c>
      <c r="M764" s="533">
        <f t="shared" si="39"/>
        <v>5703.1246038219961</v>
      </c>
    </row>
    <row r="765" spans="1:13" ht="38.25" x14ac:dyDescent="0.25">
      <c r="A765" s="561"/>
      <c r="B765" s="135" t="str">
        <f>'23-PEÇAS'!A739</f>
        <v>23.737</v>
      </c>
      <c r="C765" s="437" t="str">
        <f>'23-PEÇAS'!B739</f>
        <v>LUMINARIA DE SOBREPOR EM CHAPA DE ACO PARA 2 LAMPADAS FLUORESCENTES DE *18* W, PERFIL COMERCIAL (NAO INCLUI REATOR E LAMPADAS)</v>
      </c>
      <c r="D765" s="135" t="str">
        <f>'23-PEÇAS'!C739</f>
        <v>Sinapi</v>
      </c>
      <c r="E765" s="135">
        <f>'23-PEÇAS'!D739</f>
        <v>12232</v>
      </c>
      <c r="F765" s="129" t="str">
        <f>'23-PEÇAS'!E739</f>
        <v>un</v>
      </c>
      <c r="G765" s="129">
        <f>'23-PEÇAS'!F739</f>
        <v>70</v>
      </c>
      <c r="H765" s="126">
        <f>'23-PEÇAS'!G739</f>
        <v>20.04</v>
      </c>
      <c r="I765" s="126">
        <f>'23-PEÇAS'!H739</f>
        <v>1402.8</v>
      </c>
      <c r="J765" s="127">
        <f>'Composição BDI'!$K$15</f>
        <v>0.20916011614764796</v>
      </c>
      <c r="K765" s="202">
        <f t="shared" si="37"/>
        <v>4.1915687275988649</v>
      </c>
      <c r="L765" s="130">
        <f t="shared" si="38"/>
        <v>24.231568727598862</v>
      </c>
      <c r="M765" s="533">
        <f t="shared" si="39"/>
        <v>1696.2098109319204</v>
      </c>
    </row>
    <row r="766" spans="1:13" ht="38.25" x14ac:dyDescent="0.25">
      <c r="A766" s="561"/>
      <c r="B766" s="135" t="str">
        <f>'23-PEÇAS'!A740</f>
        <v>23.738</v>
      </c>
      <c r="C766" s="437" t="str">
        <f>'23-PEÇAS'!B740</f>
        <v>LUMINARIA DE SOBREPOR EM CHAPA DE ACO PARA 2 LAMPADAS FLUORESCENTES DE *36* W, PERFIL COMERCIAL (NAO INCLUI REATOR E LAMPADAS)</v>
      </c>
      <c r="D766" s="135" t="str">
        <f>'23-PEÇAS'!C740</f>
        <v>Sinapi</v>
      </c>
      <c r="E766" s="135">
        <f>'23-PEÇAS'!D740</f>
        <v>12239</v>
      </c>
      <c r="F766" s="129" t="str">
        <f>'23-PEÇAS'!E740</f>
        <v>un</v>
      </c>
      <c r="G766" s="129">
        <f>'23-PEÇAS'!F740</f>
        <v>140</v>
      </c>
      <c r="H766" s="126">
        <f>'23-PEÇAS'!G740</f>
        <v>26.24</v>
      </c>
      <c r="I766" s="126">
        <f>'23-PEÇAS'!H740</f>
        <v>3673.6</v>
      </c>
      <c r="J766" s="127">
        <f>'Composição BDI'!$K$15</f>
        <v>0.20916011614764796</v>
      </c>
      <c r="K766" s="202">
        <f t="shared" si="37"/>
        <v>5.4883614477142819</v>
      </c>
      <c r="L766" s="130">
        <f t="shared" si="38"/>
        <v>31.728361447714281</v>
      </c>
      <c r="M766" s="533">
        <f t="shared" si="39"/>
        <v>4441.9706026799995</v>
      </c>
    </row>
    <row r="767" spans="1:13" ht="25.5" x14ac:dyDescent="0.25">
      <c r="A767" s="561"/>
      <c r="B767" s="135" t="str">
        <f>'23-PEÇAS'!A741</f>
        <v>23.739</v>
      </c>
      <c r="C767" s="437" t="str">
        <f>'23-PEÇAS'!B741</f>
        <v>LUVA DE CORRER PARA TUBO SOLDAVEL, PVC, 20 MM, PARA AGUA FRIA PREDIAL</v>
      </c>
      <c r="D767" s="135" t="str">
        <f>'23-PEÇAS'!C741</f>
        <v>Sinapi</v>
      </c>
      <c r="E767" s="135">
        <f>'23-PEÇAS'!D741</f>
        <v>3854</v>
      </c>
      <c r="F767" s="129" t="str">
        <f>'23-PEÇAS'!E741</f>
        <v>un</v>
      </c>
      <c r="G767" s="129">
        <f>'23-PEÇAS'!F741</f>
        <v>14</v>
      </c>
      <c r="H767" s="126">
        <f>'23-PEÇAS'!G741</f>
        <v>9.74</v>
      </c>
      <c r="I767" s="126">
        <f>'23-PEÇAS'!H741</f>
        <v>136.36000000000001</v>
      </c>
      <c r="J767" s="127">
        <f>'Composição BDI'!$K$15</f>
        <v>0.20916011614764796</v>
      </c>
      <c r="K767" s="202">
        <f t="shared" si="37"/>
        <v>2.0372195312780912</v>
      </c>
      <c r="L767" s="130">
        <f t="shared" si="38"/>
        <v>11.777219531278092</v>
      </c>
      <c r="M767" s="533">
        <f t="shared" si="39"/>
        <v>164.88107343789329</v>
      </c>
    </row>
    <row r="768" spans="1:13" ht="25.5" x14ac:dyDescent="0.25">
      <c r="A768" s="561"/>
      <c r="B768" s="135" t="str">
        <f>'23-PEÇAS'!A742</f>
        <v>23.740</v>
      </c>
      <c r="C768" s="437" t="str">
        <f>'23-PEÇAS'!B742</f>
        <v>LUVA DE CORRER PARA TUBO SOLDAVEL, PVC, 25 MM, PARA AGUA FRIA PREDIAL</v>
      </c>
      <c r="D768" s="135" t="str">
        <f>'23-PEÇAS'!C742</f>
        <v>Sinapi</v>
      </c>
      <c r="E768" s="135">
        <f>'23-PEÇAS'!D742</f>
        <v>3873</v>
      </c>
      <c r="F768" s="129" t="str">
        <f>'23-PEÇAS'!E742</f>
        <v>un</v>
      </c>
      <c r="G768" s="129">
        <f>'23-PEÇAS'!F742</f>
        <v>14</v>
      </c>
      <c r="H768" s="126">
        <f>'23-PEÇAS'!G742</f>
        <v>12.9</v>
      </c>
      <c r="I768" s="126">
        <f>'23-PEÇAS'!H742</f>
        <v>180.6</v>
      </c>
      <c r="J768" s="127">
        <f>'Composição BDI'!$K$15</f>
        <v>0.20916011614764796</v>
      </c>
      <c r="K768" s="202">
        <f t="shared" si="37"/>
        <v>2.6981654983046588</v>
      </c>
      <c r="L768" s="130">
        <f t="shared" si="38"/>
        <v>15.59816549830466</v>
      </c>
      <c r="M768" s="533">
        <f t="shared" si="39"/>
        <v>218.37431697626522</v>
      </c>
    </row>
    <row r="769" spans="1:13" ht="25.5" x14ac:dyDescent="0.25">
      <c r="A769" s="561"/>
      <c r="B769" s="135" t="str">
        <f>'23-PEÇAS'!A743</f>
        <v>23.741</v>
      </c>
      <c r="C769" s="437" t="str">
        <f>'23-PEÇAS'!B743</f>
        <v>LUVA DE CORRER PARA TUBO SOLDAVEL, PVC, 32 MM, PARA AGUA FRIA PREDIAL</v>
      </c>
      <c r="D769" s="135" t="str">
        <f>'23-PEÇAS'!C743</f>
        <v>Sinapi</v>
      </c>
      <c r="E769" s="135">
        <f>'23-PEÇAS'!D743</f>
        <v>38021</v>
      </c>
      <c r="F769" s="129" t="str">
        <f>'23-PEÇAS'!E743</f>
        <v>un</v>
      </c>
      <c r="G769" s="129">
        <f>'23-PEÇAS'!F743</f>
        <v>7</v>
      </c>
      <c r="H769" s="126">
        <f>'23-PEÇAS'!G743</f>
        <v>30.84</v>
      </c>
      <c r="I769" s="126">
        <f>'23-PEÇAS'!H743</f>
        <v>215.88</v>
      </c>
      <c r="J769" s="127">
        <f>'Composição BDI'!$K$15</f>
        <v>0.20916011614764796</v>
      </c>
      <c r="K769" s="202">
        <f t="shared" si="37"/>
        <v>6.4504979819934629</v>
      </c>
      <c r="L769" s="130">
        <f t="shared" si="38"/>
        <v>37.290497981993461</v>
      </c>
      <c r="M769" s="533">
        <f t="shared" si="39"/>
        <v>261.03348587395425</v>
      </c>
    </row>
    <row r="770" spans="1:13" ht="25.5" x14ac:dyDescent="0.25">
      <c r="A770" s="561"/>
      <c r="B770" s="135" t="str">
        <f>'23-PEÇAS'!A744</f>
        <v>23.742</v>
      </c>
      <c r="C770" s="437" t="str">
        <f>'23-PEÇAS'!B744</f>
        <v>LUVA DE CORRER PARA TUBO SOLDAVEL, PVC, 50 MM, PARA AGUA FRIA PREDIAL</v>
      </c>
      <c r="D770" s="135" t="str">
        <f>'23-PEÇAS'!C744</f>
        <v>Sinapi</v>
      </c>
      <c r="E770" s="135">
        <f>'23-PEÇAS'!D744</f>
        <v>3847</v>
      </c>
      <c r="F770" s="129" t="str">
        <f>'23-PEÇAS'!E744</f>
        <v>un</v>
      </c>
      <c r="G770" s="129">
        <f>'23-PEÇAS'!F744</f>
        <v>7</v>
      </c>
      <c r="H770" s="126">
        <f>'23-PEÇAS'!G744</f>
        <v>35.01</v>
      </c>
      <c r="I770" s="126">
        <f>'23-PEÇAS'!H744</f>
        <v>245.07</v>
      </c>
      <c r="J770" s="127">
        <f>'Composição BDI'!$K$15</f>
        <v>0.20916011614764796</v>
      </c>
      <c r="K770" s="202">
        <f t="shared" si="37"/>
        <v>7.3226956663291549</v>
      </c>
      <c r="L770" s="130">
        <f t="shared" si="38"/>
        <v>42.332695666329151</v>
      </c>
      <c r="M770" s="533">
        <f t="shared" si="39"/>
        <v>296.32886966430408</v>
      </c>
    </row>
    <row r="771" spans="1:13" ht="25.5" x14ac:dyDescent="0.25">
      <c r="A771" s="561"/>
      <c r="B771" s="135" t="str">
        <f>'23-PEÇAS'!A745</f>
        <v>23.743</v>
      </c>
      <c r="C771" s="437" t="str">
        <f>'23-PEÇAS'!B745</f>
        <v>LUVA DE CORRER PARA TUBO SOLDAVEL, PVC, 60 MM, PARA AGUA FRIA PREDIAL</v>
      </c>
      <c r="D771" s="135" t="str">
        <f>'23-PEÇAS'!C745</f>
        <v>Sinapi</v>
      </c>
      <c r="E771" s="135">
        <f>'23-PEÇAS'!D745</f>
        <v>38022</v>
      </c>
      <c r="F771" s="129" t="str">
        <f>'23-PEÇAS'!E745</f>
        <v>un</v>
      </c>
      <c r="G771" s="129">
        <f>'23-PEÇAS'!F745</f>
        <v>4</v>
      </c>
      <c r="H771" s="126">
        <f>'23-PEÇAS'!G745</f>
        <v>54.69</v>
      </c>
      <c r="I771" s="126">
        <f>'23-PEÇAS'!H745</f>
        <v>218.76</v>
      </c>
      <c r="J771" s="127">
        <f>'Composição BDI'!$K$15</f>
        <v>0.20916011614764796</v>
      </c>
      <c r="K771" s="202">
        <f t="shared" si="37"/>
        <v>11.438966752114867</v>
      </c>
      <c r="L771" s="130">
        <f t="shared" si="38"/>
        <v>66.128966752114863</v>
      </c>
      <c r="M771" s="533">
        <f t="shared" si="39"/>
        <v>264.51586700845945</v>
      </c>
    </row>
    <row r="772" spans="1:13" ht="25.5" x14ac:dyDescent="0.25">
      <c r="A772" s="561"/>
      <c r="B772" s="135" t="str">
        <f>'23-PEÇAS'!A746</f>
        <v>23.744</v>
      </c>
      <c r="C772" s="437" t="str">
        <f>'23-PEÇAS'!B746</f>
        <v>LUVA DE CORRER PVC, JE, DN 100 MM, PARA REDE COLETORA DE ESGOTO (NBR 10569)</v>
      </c>
      <c r="D772" s="135" t="str">
        <f>'23-PEÇAS'!C746</f>
        <v>Sinapi</v>
      </c>
      <c r="E772" s="135">
        <f>'23-PEÇAS'!D746</f>
        <v>3833</v>
      </c>
      <c r="F772" s="129" t="str">
        <f>'23-PEÇAS'!E746</f>
        <v>un</v>
      </c>
      <c r="G772" s="129">
        <f>'23-PEÇAS'!F746</f>
        <v>21</v>
      </c>
      <c r="H772" s="126">
        <f>'23-PEÇAS'!G746</f>
        <v>28.84</v>
      </c>
      <c r="I772" s="126">
        <f>'23-PEÇAS'!H746</f>
        <v>605.64</v>
      </c>
      <c r="J772" s="127">
        <f>'Composição BDI'!$K$15</f>
        <v>0.20916011614764796</v>
      </c>
      <c r="K772" s="202">
        <f t="shared" si="37"/>
        <v>6.0321777496981674</v>
      </c>
      <c r="L772" s="130">
        <f t="shared" si="38"/>
        <v>34.872177749698167</v>
      </c>
      <c r="M772" s="533">
        <f t="shared" si="39"/>
        <v>732.31573274366156</v>
      </c>
    </row>
    <row r="773" spans="1:13" ht="25.5" x14ac:dyDescent="0.25">
      <c r="A773" s="561"/>
      <c r="B773" s="135" t="str">
        <f>'23-PEÇAS'!A747</f>
        <v>23.745</v>
      </c>
      <c r="C773" s="437" t="str">
        <f>'23-PEÇAS'!B747</f>
        <v>LUVA DE CORRER PVC, JE, DN 150 MM, PARA REDE COLETORA DE ESGOTO (NBR 10569)</v>
      </c>
      <c r="D773" s="135" t="str">
        <f>'23-PEÇAS'!C747</f>
        <v>Sinapi</v>
      </c>
      <c r="E773" s="135">
        <f>'23-PEÇAS'!D747</f>
        <v>3835</v>
      </c>
      <c r="F773" s="129" t="str">
        <f>'23-PEÇAS'!E747</f>
        <v>un</v>
      </c>
      <c r="G773" s="129">
        <f>'23-PEÇAS'!F747</f>
        <v>21</v>
      </c>
      <c r="H773" s="126">
        <f>'23-PEÇAS'!G747</f>
        <v>28.17</v>
      </c>
      <c r="I773" s="126">
        <f>'23-PEÇAS'!H747</f>
        <v>591.57000000000005</v>
      </c>
      <c r="J773" s="127">
        <f>'Composição BDI'!$K$15</f>
        <v>0.20916011614764796</v>
      </c>
      <c r="K773" s="202">
        <f t="shared" si="37"/>
        <v>5.892040471879243</v>
      </c>
      <c r="L773" s="130">
        <f t="shared" si="38"/>
        <v>34.062040471879243</v>
      </c>
      <c r="M773" s="533">
        <f t="shared" si="39"/>
        <v>715.30284990946416</v>
      </c>
    </row>
    <row r="774" spans="1:13" ht="25.5" x14ac:dyDescent="0.25">
      <c r="A774" s="561"/>
      <c r="B774" s="135" t="str">
        <f>'23-PEÇAS'!A748</f>
        <v>23.746</v>
      </c>
      <c r="C774" s="437" t="str">
        <f>'23-PEÇAS'!B748</f>
        <v>LUVA DE CORRER, PVC PBA, JE, DN 100 / DE 110 MM, PARA REDE AGUA (NBR 10351)</v>
      </c>
      <c r="D774" s="135" t="str">
        <f>'23-PEÇAS'!C748</f>
        <v>Sinapi</v>
      </c>
      <c r="E774" s="135">
        <f>'23-PEÇAS'!D748</f>
        <v>3826</v>
      </c>
      <c r="F774" s="129" t="str">
        <f>'23-PEÇAS'!E748</f>
        <v>un</v>
      </c>
      <c r="G774" s="129">
        <f>'23-PEÇAS'!F748</f>
        <v>21</v>
      </c>
      <c r="H774" s="126">
        <f>'23-PEÇAS'!G748</f>
        <v>63.4</v>
      </c>
      <c r="I774" s="126">
        <f>'23-PEÇAS'!H748</f>
        <v>1331.4</v>
      </c>
      <c r="J774" s="127">
        <f>'Composição BDI'!$K$15</f>
        <v>0.20916011614764796</v>
      </c>
      <c r="K774" s="202">
        <f t="shared" si="37"/>
        <v>13.26075136376088</v>
      </c>
      <c r="L774" s="130">
        <f t="shared" si="38"/>
        <v>76.66075136376088</v>
      </c>
      <c r="M774" s="533">
        <f t="shared" si="39"/>
        <v>1609.8757786389785</v>
      </c>
    </row>
    <row r="775" spans="1:13" ht="25.5" x14ac:dyDescent="0.25">
      <c r="A775" s="561"/>
      <c r="B775" s="135" t="str">
        <f>'23-PEÇAS'!A749</f>
        <v>23.747</v>
      </c>
      <c r="C775" s="437" t="str">
        <f>'23-PEÇAS'!B749</f>
        <v>LUVA DE CORRER, PVC SERIE R, 100 MM, PARA ESGOTO OU AGUAS PLUVIAIS PREDIAIS</v>
      </c>
      <c r="D775" s="135" t="str">
        <f>'23-PEÇAS'!C749</f>
        <v>Sinapi</v>
      </c>
      <c r="E775" s="135">
        <f>'23-PEÇAS'!D749</f>
        <v>20165</v>
      </c>
      <c r="F775" s="129" t="str">
        <f>'23-PEÇAS'!E749</f>
        <v>un</v>
      </c>
      <c r="G775" s="129">
        <f>'23-PEÇAS'!F749</f>
        <v>21</v>
      </c>
      <c r="H775" s="126">
        <f>'23-PEÇAS'!G749</f>
        <v>33.299999999999997</v>
      </c>
      <c r="I775" s="126">
        <f>'23-PEÇAS'!H749</f>
        <v>699.3</v>
      </c>
      <c r="J775" s="127">
        <f>'Composição BDI'!$K$15</f>
        <v>0.20916011614764796</v>
      </c>
      <c r="K775" s="202">
        <f t="shared" si="37"/>
        <v>6.965031867716676</v>
      </c>
      <c r="L775" s="130">
        <f t="shared" si="38"/>
        <v>40.265031867716672</v>
      </c>
      <c r="M775" s="533">
        <f t="shared" si="39"/>
        <v>845.56566922205013</v>
      </c>
    </row>
    <row r="776" spans="1:13" ht="25.5" x14ac:dyDescent="0.25">
      <c r="A776" s="561"/>
      <c r="B776" s="135" t="str">
        <f>'23-PEÇAS'!A750</f>
        <v>23.748</v>
      </c>
      <c r="C776" s="437" t="str">
        <f>'23-PEÇAS'!B750</f>
        <v>LUVA DE CORRER, PVC SERIE R, 150 MM, PARA ESGOTO OU AGUAS PLUVIAIS PREDIAIS</v>
      </c>
      <c r="D776" s="135" t="str">
        <f>'23-PEÇAS'!C750</f>
        <v>Sinapi</v>
      </c>
      <c r="E776" s="135">
        <f>'23-PEÇAS'!D750</f>
        <v>20166</v>
      </c>
      <c r="F776" s="129" t="str">
        <f>'23-PEÇAS'!E750</f>
        <v>un</v>
      </c>
      <c r="G776" s="129">
        <f>'23-PEÇAS'!F750</f>
        <v>21</v>
      </c>
      <c r="H776" s="126">
        <f>'23-PEÇAS'!G750</f>
        <v>32.409999999999997</v>
      </c>
      <c r="I776" s="126">
        <f>'23-PEÇAS'!H750</f>
        <v>680.61</v>
      </c>
      <c r="J776" s="127">
        <f>'Composição BDI'!$K$15</f>
        <v>0.20916011614764796</v>
      </c>
      <c r="K776" s="202">
        <f t="shared" si="37"/>
        <v>6.7788793643452694</v>
      </c>
      <c r="L776" s="130">
        <f t="shared" si="38"/>
        <v>39.188879364345269</v>
      </c>
      <c r="M776" s="533">
        <f t="shared" si="39"/>
        <v>822.96646665125058</v>
      </c>
    </row>
    <row r="777" spans="1:13" ht="25.5" x14ac:dyDescent="0.25">
      <c r="A777" s="561"/>
      <c r="B777" s="135" t="str">
        <f>'23-PEÇAS'!A751</f>
        <v>23.749</v>
      </c>
      <c r="C777" s="437" t="str">
        <f>'23-PEÇAS'!B751</f>
        <v>LUVA DE CORRER, PVC SERIE R, 75 MM, PARA ESGOTO OU AGUAS PLUVIAIS PREDIAIS</v>
      </c>
      <c r="D777" s="135" t="str">
        <f>'23-PEÇAS'!C751</f>
        <v>Sinapi</v>
      </c>
      <c r="E777" s="135">
        <f>'23-PEÇAS'!D751</f>
        <v>20164</v>
      </c>
      <c r="F777" s="129" t="str">
        <f>'23-PEÇAS'!E751</f>
        <v>un</v>
      </c>
      <c r="G777" s="129">
        <f>'23-PEÇAS'!F751</f>
        <v>21</v>
      </c>
      <c r="H777" s="126">
        <f>'23-PEÇAS'!G751</f>
        <v>17.66</v>
      </c>
      <c r="I777" s="126">
        <f>'23-PEÇAS'!H751</f>
        <v>370.86</v>
      </c>
      <c r="J777" s="127">
        <f>'Composição BDI'!$K$15</f>
        <v>0.20916011614764796</v>
      </c>
      <c r="K777" s="202">
        <f t="shared" si="37"/>
        <v>3.6937676511674629</v>
      </c>
      <c r="L777" s="130">
        <f t="shared" si="38"/>
        <v>21.353767651167463</v>
      </c>
      <c r="M777" s="533">
        <f t="shared" si="39"/>
        <v>448.4291206745167</v>
      </c>
    </row>
    <row r="778" spans="1:13" ht="25.5" x14ac:dyDescent="0.25">
      <c r="A778" s="561"/>
      <c r="B778" s="135" t="str">
        <f>'23-PEÇAS'!A752</f>
        <v>23.750</v>
      </c>
      <c r="C778" s="437" t="str">
        <f>'23-PEÇAS'!B752</f>
        <v>LUVA DE FERRO GALVANIZADO, COM ROSCA BSP MACHO/FEMEA, DE 3/4"</v>
      </c>
      <c r="D778" s="135" t="str">
        <f>'23-PEÇAS'!C752</f>
        <v>Sinapi</v>
      </c>
      <c r="E778" s="135">
        <f>'23-PEÇAS'!D752</f>
        <v>12404</v>
      </c>
      <c r="F778" s="129" t="str">
        <f>'23-PEÇAS'!E752</f>
        <v>un</v>
      </c>
      <c r="G778" s="129">
        <f>'23-PEÇAS'!F752</f>
        <v>7</v>
      </c>
      <c r="H778" s="126">
        <f>'23-PEÇAS'!G752</f>
        <v>11.67</v>
      </c>
      <c r="I778" s="126">
        <f>'23-PEÇAS'!H752</f>
        <v>81.69</v>
      </c>
      <c r="J778" s="127">
        <f>'Composição BDI'!$K$15</f>
        <v>0.20916011614764796</v>
      </c>
      <c r="K778" s="202">
        <f t="shared" si="37"/>
        <v>2.4408985554430518</v>
      </c>
      <c r="L778" s="130">
        <f t="shared" si="38"/>
        <v>14.110898555443052</v>
      </c>
      <c r="M778" s="533">
        <f t="shared" si="39"/>
        <v>98.77628988810136</v>
      </c>
    </row>
    <row r="779" spans="1:13" x14ac:dyDescent="0.25">
      <c r="A779" s="561"/>
      <c r="B779" s="135" t="str">
        <f>'23-PEÇAS'!A753</f>
        <v>23.751</v>
      </c>
      <c r="C779" s="437" t="str">
        <f>'23-PEÇAS'!B753</f>
        <v>LUVA DE FERRO GALVANIZADO, COM ROSCA BSP, DE 1 1/4"</v>
      </c>
      <c r="D779" s="135" t="str">
        <f>'23-PEÇAS'!C753</f>
        <v>Sinapi</v>
      </c>
      <c r="E779" s="135">
        <f>'23-PEÇAS'!D753</f>
        <v>3911</v>
      </c>
      <c r="F779" s="129" t="str">
        <f>'23-PEÇAS'!E753</f>
        <v>un</v>
      </c>
      <c r="G779" s="129">
        <f>'23-PEÇAS'!F753</f>
        <v>4</v>
      </c>
      <c r="H779" s="126">
        <f>'23-PEÇAS'!G753</f>
        <v>19.64</v>
      </c>
      <c r="I779" s="126">
        <f>'23-PEÇAS'!H753</f>
        <v>78.56</v>
      </c>
      <c r="J779" s="127">
        <f>'Composição BDI'!$K$15</f>
        <v>0.20916011614764796</v>
      </c>
      <c r="K779" s="202">
        <f t="shared" si="37"/>
        <v>4.1079046811398063</v>
      </c>
      <c r="L779" s="130">
        <f t="shared" si="38"/>
        <v>23.747904681139808</v>
      </c>
      <c r="M779" s="533">
        <f t="shared" si="39"/>
        <v>94.991618724559231</v>
      </c>
    </row>
    <row r="780" spans="1:13" x14ac:dyDescent="0.25">
      <c r="A780" s="561"/>
      <c r="B780" s="135" t="str">
        <f>'23-PEÇAS'!A754</f>
        <v>23.752</v>
      </c>
      <c r="C780" s="437" t="str">
        <f>'23-PEÇAS'!B754</f>
        <v>LUVA DE FERRO GALVANIZADO, COM ROSCA BSP, DE 1"</v>
      </c>
      <c r="D780" s="135" t="str">
        <f>'23-PEÇAS'!C754</f>
        <v>Sinapi</v>
      </c>
      <c r="E780" s="135">
        <f>'23-PEÇAS'!D754</f>
        <v>3910</v>
      </c>
      <c r="F780" s="129" t="str">
        <f>'23-PEÇAS'!E754</f>
        <v>un</v>
      </c>
      <c r="G780" s="129">
        <f>'23-PEÇAS'!F754</f>
        <v>4</v>
      </c>
      <c r="H780" s="126">
        <f>'23-PEÇAS'!G754</f>
        <v>14.05</v>
      </c>
      <c r="I780" s="126">
        <f>'23-PEÇAS'!H754</f>
        <v>56.2</v>
      </c>
      <c r="J780" s="127">
        <f>'Composição BDI'!$K$15</f>
        <v>0.20916011614764796</v>
      </c>
      <c r="K780" s="202">
        <f t="shared" si="37"/>
        <v>2.9386996318744538</v>
      </c>
      <c r="L780" s="130">
        <f t="shared" si="38"/>
        <v>16.988699631874454</v>
      </c>
      <c r="M780" s="533">
        <f t="shared" si="39"/>
        <v>67.954798527497815</v>
      </c>
    </row>
    <row r="781" spans="1:13" x14ac:dyDescent="0.25">
      <c r="A781" s="561"/>
      <c r="B781" s="135" t="str">
        <f>'23-PEÇAS'!A755</f>
        <v>23.753</v>
      </c>
      <c r="C781" s="437" t="str">
        <f>'23-PEÇAS'!B755</f>
        <v>LUVA DE FERRO GALVANIZADO, COM ROSCA BSP, DE 1/2"</v>
      </c>
      <c r="D781" s="135" t="str">
        <f>'23-PEÇAS'!C755</f>
        <v>Sinapi</v>
      </c>
      <c r="E781" s="135">
        <f>'23-PEÇAS'!D755</f>
        <v>3908</v>
      </c>
      <c r="F781" s="129" t="str">
        <f>'23-PEÇAS'!E755</f>
        <v>un</v>
      </c>
      <c r="G781" s="129">
        <f>'23-PEÇAS'!F755</f>
        <v>11</v>
      </c>
      <c r="H781" s="126">
        <f>'23-PEÇAS'!G755</f>
        <v>6.35</v>
      </c>
      <c r="I781" s="126">
        <f>'23-PEÇAS'!H755</f>
        <v>69.849999999999994</v>
      </c>
      <c r="J781" s="127">
        <f>'Composição BDI'!$K$15</f>
        <v>0.20916011614764796</v>
      </c>
      <c r="K781" s="202">
        <f t="shared" si="37"/>
        <v>1.3281667375375645</v>
      </c>
      <c r="L781" s="130">
        <f t="shared" si="38"/>
        <v>7.6781667375375644</v>
      </c>
      <c r="M781" s="533">
        <f t="shared" si="39"/>
        <v>84.459834112913214</v>
      </c>
    </row>
    <row r="782" spans="1:13" x14ac:dyDescent="0.25">
      <c r="A782" s="561"/>
      <c r="B782" s="135" t="str">
        <f>'23-PEÇAS'!A756</f>
        <v>23.754</v>
      </c>
      <c r="C782" s="437" t="str">
        <f>'23-PEÇAS'!B756</f>
        <v>LUVA DE FERRO GALVANIZADO, COM ROSCA BSP, DE 2 1/2"</v>
      </c>
      <c r="D782" s="135" t="str">
        <f>'23-PEÇAS'!C756</f>
        <v>Sinapi</v>
      </c>
      <c r="E782" s="135">
        <f>'23-PEÇAS'!D756</f>
        <v>3913</v>
      </c>
      <c r="F782" s="129" t="str">
        <f>'23-PEÇAS'!E756</f>
        <v>un</v>
      </c>
      <c r="G782" s="129">
        <f>'23-PEÇAS'!F756</f>
        <v>14</v>
      </c>
      <c r="H782" s="126">
        <f>'23-PEÇAS'!G756</f>
        <v>33.92</v>
      </c>
      <c r="I782" s="126">
        <f>'23-PEÇAS'!H756</f>
        <v>474.88</v>
      </c>
      <c r="J782" s="127">
        <f>'Composição BDI'!$K$15</f>
        <v>0.20916011614764796</v>
      </c>
      <c r="K782" s="202">
        <f t="shared" si="37"/>
        <v>7.0947111397282194</v>
      </c>
      <c r="L782" s="130">
        <f t="shared" si="38"/>
        <v>41.01471113972822</v>
      </c>
      <c r="M782" s="533">
        <f t="shared" si="39"/>
        <v>574.20595595619511</v>
      </c>
    </row>
    <row r="783" spans="1:13" x14ac:dyDescent="0.25">
      <c r="A783" s="561"/>
      <c r="B783" s="135" t="str">
        <f>'23-PEÇAS'!A757</f>
        <v>23.755</v>
      </c>
      <c r="C783" s="437" t="str">
        <f>'23-PEÇAS'!B757</f>
        <v>LUVA DE FERRO GALVANIZADO, COM ROSCA BSP, DE 2"</v>
      </c>
      <c r="D783" s="135" t="str">
        <f>'23-PEÇAS'!C757</f>
        <v>Sinapi</v>
      </c>
      <c r="E783" s="135">
        <f>'23-PEÇAS'!D757</f>
        <v>3912</v>
      </c>
      <c r="F783" s="129" t="str">
        <f>'23-PEÇAS'!E757</f>
        <v>un</v>
      </c>
      <c r="G783" s="129">
        <f>'23-PEÇAS'!F757</f>
        <v>7</v>
      </c>
      <c r="H783" s="126">
        <f>'23-PEÇAS'!G757</f>
        <v>18.59</v>
      </c>
      <c r="I783" s="126">
        <f>'23-PEÇAS'!H757</f>
        <v>130.13</v>
      </c>
      <c r="J783" s="127">
        <f>'Composição BDI'!$K$15</f>
        <v>0.20916011614764796</v>
      </c>
      <c r="K783" s="202">
        <f t="shared" si="37"/>
        <v>3.8882865591847753</v>
      </c>
      <c r="L783" s="130">
        <f t="shared" si="38"/>
        <v>22.478286559184774</v>
      </c>
      <c r="M783" s="533">
        <f t="shared" si="39"/>
        <v>157.34800591429342</v>
      </c>
    </row>
    <row r="784" spans="1:13" x14ac:dyDescent="0.25">
      <c r="A784" s="561"/>
      <c r="B784" s="135" t="str">
        <f>'23-PEÇAS'!A758</f>
        <v>23.756</v>
      </c>
      <c r="C784" s="437" t="str">
        <f>'23-PEÇAS'!B758</f>
        <v>LUVA DE FERRO GALVANIZADO, COM ROSCA BSP, DE 3/4"</v>
      </c>
      <c r="D784" s="135" t="str">
        <f>'23-PEÇAS'!C758</f>
        <v>Sinapi</v>
      </c>
      <c r="E784" s="135">
        <f>'23-PEÇAS'!D758</f>
        <v>3909</v>
      </c>
      <c r="F784" s="129" t="str">
        <f>'23-PEÇAS'!E758</f>
        <v>un</v>
      </c>
      <c r="G784" s="129">
        <f>'23-PEÇAS'!F758</f>
        <v>7</v>
      </c>
      <c r="H784" s="126">
        <f>'23-PEÇAS'!G758</f>
        <v>8.64</v>
      </c>
      <c r="I784" s="126">
        <f>'23-PEÇAS'!H758</f>
        <v>60.48</v>
      </c>
      <c r="J784" s="127">
        <f>'Composição BDI'!$K$15</f>
        <v>0.20916011614764796</v>
      </c>
      <c r="K784" s="202">
        <f t="shared" si="37"/>
        <v>1.8071434035156784</v>
      </c>
      <c r="L784" s="130">
        <f t="shared" si="38"/>
        <v>10.447143403515678</v>
      </c>
      <c r="M784" s="533">
        <f t="shared" si="39"/>
        <v>73.130003824609744</v>
      </c>
    </row>
    <row r="785" spans="1:13" ht="25.5" x14ac:dyDescent="0.25">
      <c r="A785" s="561"/>
      <c r="B785" s="135" t="str">
        <f>'23-PEÇAS'!A759</f>
        <v>23.757</v>
      </c>
      <c r="C785" s="437" t="str">
        <f>'23-PEÇAS'!B759</f>
        <v>LUVA DE REDUCAO DE FERRO GALVANIZADO, COM ROSCA BSP, DE 1 1/2" X 1 1/4"</v>
      </c>
      <c r="D785" s="135" t="str">
        <f>'23-PEÇAS'!C759</f>
        <v>Sinapi</v>
      </c>
      <c r="E785" s="135">
        <f>'23-PEÇAS'!D759</f>
        <v>3936</v>
      </c>
      <c r="F785" s="129" t="str">
        <f>'23-PEÇAS'!E759</f>
        <v>un</v>
      </c>
      <c r="G785" s="129">
        <f>'23-PEÇAS'!F759</f>
        <v>14</v>
      </c>
      <c r="H785" s="126">
        <f>'23-PEÇAS'!G759</f>
        <v>25.54</v>
      </c>
      <c r="I785" s="126">
        <f>'23-PEÇAS'!H759</f>
        <v>357.56</v>
      </c>
      <c r="J785" s="127">
        <f>'Composição BDI'!$K$15</f>
        <v>0.20916011614764796</v>
      </c>
      <c r="K785" s="202">
        <f t="shared" si="37"/>
        <v>5.3419493664109288</v>
      </c>
      <c r="L785" s="130">
        <f t="shared" si="38"/>
        <v>30.881949366410929</v>
      </c>
      <c r="M785" s="533">
        <f t="shared" si="39"/>
        <v>432.34729112975299</v>
      </c>
    </row>
    <row r="786" spans="1:13" ht="25.5" x14ac:dyDescent="0.25">
      <c r="A786" s="561"/>
      <c r="B786" s="135" t="str">
        <f>'23-PEÇAS'!A760</f>
        <v>23.758</v>
      </c>
      <c r="C786" s="437" t="str">
        <f>'23-PEÇAS'!B760</f>
        <v>LUVA DE REDUCAO SOLDAVEL, PVC, 25 MM X 20 MM, PARA AGUA FRIA PREDIAL</v>
      </c>
      <c r="D786" s="135" t="str">
        <f>'23-PEÇAS'!C760</f>
        <v>Sinapi</v>
      </c>
      <c r="E786" s="135">
        <f>'23-PEÇAS'!D760</f>
        <v>3868</v>
      </c>
      <c r="F786" s="129" t="str">
        <f>'23-PEÇAS'!E760</f>
        <v>un</v>
      </c>
      <c r="G786" s="129">
        <f>'23-PEÇAS'!F760</f>
        <v>14</v>
      </c>
      <c r="H786" s="126">
        <f>'23-PEÇAS'!G760</f>
        <v>1.62</v>
      </c>
      <c r="I786" s="126">
        <f>'23-PEÇAS'!H760</f>
        <v>22.68</v>
      </c>
      <c r="J786" s="127">
        <f>'Composição BDI'!$K$15</f>
        <v>0.20916011614764796</v>
      </c>
      <c r="K786" s="202">
        <f t="shared" si="37"/>
        <v>0.33883938815918974</v>
      </c>
      <c r="L786" s="130">
        <f t="shared" si="38"/>
        <v>1.9588393881591899</v>
      </c>
      <c r="M786" s="533">
        <f t="shared" si="39"/>
        <v>27.423751434228659</v>
      </c>
    </row>
    <row r="787" spans="1:13" ht="25.5" x14ac:dyDescent="0.25">
      <c r="A787" s="561"/>
      <c r="B787" s="135" t="str">
        <f>'23-PEÇAS'!A761</f>
        <v>23.759</v>
      </c>
      <c r="C787" s="437" t="str">
        <f>'23-PEÇAS'!B761</f>
        <v>LUVA DE REDUCAO SOLDAVEL, PVC, 32 MM X 25 MM, PARA AGUA FRIA PREDIAL</v>
      </c>
      <c r="D787" s="135" t="str">
        <f>'23-PEÇAS'!C761</f>
        <v>Sinapi</v>
      </c>
      <c r="E787" s="135">
        <f>'23-PEÇAS'!D761</f>
        <v>3869</v>
      </c>
      <c r="F787" s="129" t="str">
        <f>'23-PEÇAS'!E761</f>
        <v>un</v>
      </c>
      <c r="G787" s="129">
        <f>'23-PEÇAS'!F761</f>
        <v>11</v>
      </c>
      <c r="H787" s="126">
        <f>'23-PEÇAS'!G761</f>
        <v>4.6500000000000004</v>
      </c>
      <c r="I787" s="126">
        <f>'23-PEÇAS'!H761</f>
        <v>51.15</v>
      </c>
      <c r="J787" s="127">
        <f>'Composição BDI'!$K$15</f>
        <v>0.20916011614764796</v>
      </c>
      <c r="K787" s="202">
        <f t="shared" si="37"/>
        <v>0.9725945400865631</v>
      </c>
      <c r="L787" s="130">
        <f t="shared" si="38"/>
        <v>5.6225945400865633</v>
      </c>
      <c r="M787" s="533">
        <f t="shared" si="39"/>
        <v>61.848539940952193</v>
      </c>
    </row>
    <row r="788" spans="1:13" ht="25.5" x14ac:dyDescent="0.25">
      <c r="A788" s="561"/>
      <c r="B788" s="135" t="str">
        <f>'23-PEÇAS'!A762</f>
        <v>23.760</v>
      </c>
      <c r="C788" s="437" t="str">
        <f>'23-PEÇAS'!B762</f>
        <v>LUVA DE REDUCAO SOLDAVEL, PVC, 40 MM X 32 MM, PARA AGUA FRIA PREDIAL</v>
      </c>
      <c r="D788" s="135" t="str">
        <f>'23-PEÇAS'!C762</f>
        <v>Sinapi</v>
      </c>
      <c r="E788" s="135">
        <f>'23-PEÇAS'!D762</f>
        <v>3872</v>
      </c>
      <c r="F788" s="129" t="str">
        <f>'23-PEÇAS'!E762</f>
        <v>un</v>
      </c>
      <c r="G788" s="129">
        <f>'23-PEÇAS'!F762</f>
        <v>7</v>
      </c>
      <c r="H788" s="126">
        <f>'23-PEÇAS'!G762</f>
        <v>5.64</v>
      </c>
      <c r="I788" s="126">
        <f>'23-PEÇAS'!H762</f>
        <v>39.479999999999997</v>
      </c>
      <c r="J788" s="127">
        <f>'Composição BDI'!$K$15</f>
        <v>0.20916011614764796</v>
      </c>
      <c r="K788" s="202">
        <f t="shared" si="37"/>
        <v>1.1796630550727345</v>
      </c>
      <c r="L788" s="130">
        <f t="shared" si="38"/>
        <v>6.8196630550727342</v>
      </c>
      <c r="M788" s="533">
        <f t="shared" si="39"/>
        <v>47.737641385509136</v>
      </c>
    </row>
    <row r="789" spans="1:13" ht="25.5" x14ac:dyDescent="0.25">
      <c r="A789" s="561"/>
      <c r="B789" s="135" t="str">
        <f>'23-PEÇAS'!A763</f>
        <v>23.761</v>
      </c>
      <c r="C789" s="437" t="str">
        <f>'23-PEÇAS'!B763</f>
        <v>LUVA DE REDUCAO SOLDAVEL, PVC, 60 MM X 50 MM, PARA AGUA FRIA PREDIAL</v>
      </c>
      <c r="D789" s="135" t="str">
        <f>'23-PEÇAS'!C763</f>
        <v>Sinapi</v>
      </c>
      <c r="E789" s="135">
        <f>'23-PEÇAS'!D763</f>
        <v>3850</v>
      </c>
      <c r="F789" s="129" t="str">
        <f>'23-PEÇAS'!E763</f>
        <v>un</v>
      </c>
      <c r="G789" s="129">
        <f>'23-PEÇAS'!F763</f>
        <v>4</v>
      </c>
      <c r="H789" s="126">
        <f>'23-PEÇAS'!G763</f>
        <v>14.54</v>
      </c>
      <c r="I789" s="126">
        <f>'23-PEÇAS'!H763</f>
        <v>58.16</v>
      </c>
      <c r="J789" s="127">
        <f>'Composição BDI'!$K$15</f>
        <v>0.20916011614764796</v>
      </c>
      <c r="K789" s="202">
        <f t="shared" si="37"/>
        <v>3.041188088786801</v>
      </c>
      <c r="L789" s="130">
        <f t="shared" si="38"/>
        <v>17.581188088786799</v>
      </c>
      <c r="M789" s="533">
        <f t="shared" si="39"/>
        <v>70.324752355147197</v>
      </c>
    </row>
    <row r="790" spans="1:13" ht="25.5" x14ac:dyDescent="0.25">
      <c r="A790" s="561"/>
      <c r="B790" s="135" t="str">
        <f>'23-PEÇAS'!A764</f>
        <v>23.762</v>
      </c>
      <c r="C790" s="437" t="str">
        <f>'23-PEÇAS'!B764</f>
        <v>LUVA EM PVC RIGIDO ROSCAVEL, DE 1 1/4", PARA ELETRODUTO</v>
      </c>
      <c r="D790" s="135" t="str">
        <f>'23-PEÇAS'!C764</f>
        <v>Sinapi</v>
      </c>
      <c r="E790" s="135">
        <f>'23-PEÇAS'!D764</f>
        <v>1902</v>
      </c>
      <c r="F790" s="129" t="str">
        <f>'23-PEÇAS'!E764</f>
        <v>un</v>
      </c>
      <c r="G790" s="129">
        <f>'23-PEÇAS'!F764</f>
        <v>14</v>
      </c>
      <c r="H790" s="126">
        <f>'23-PEÇAS'!G764</f>
        <v>3.9</v>
      </c>
      <c r="I790" s="126">
        <f>'23-PEÇAS'!H764</f>
        <v>54.6</v>
      </c>
      <c r="J790" s="127">
        <f>'Composição BDI'!$K$15</f>
        <v>0.20916011614764796</v>
      </c>
      <c r="K790" s="202">
        <f t="shared" si="37"/>
        <v>0.81572445297582696</v>
      </c>
      <c r="L790" s="130">
        <f t="shared" si="38"/>
        <v>4.7157244529758273</v>
      </c>
      <c r="M790" s="533">
        <f t="shared" si="39"/>
        <v>66.020142341661582</v>
      </c>
    </row>
    <row r="791" spans="1:13" x14ac:dyDescent="0.25">
      <c r="A791" s="561"/>
      <c r="B791" s="135" t="str">
        <f>'23-PEÇAS'!A765</f>
        <v>23.763</v>
      </c>
      <c r="C791" s="437" t="str">
        <f>'23-PEÇAS'!B765</f>
        <v>LUVA EM PVC RIGIDO ROSCAVEL, DE 1", PARA ELETRODUTO</v>
      </c>
      <c r="D791" s="135" t="str">
        <f>'23-PEÇAS'!C765</f>
        <v>Sinapi</v>
      </c>
      <c r="E791" s="135">
        <f>'23-PEÇAS'!D765</f>
        <v>1892</v>
      </c>
      <c r="F791" s="129" t="str">
        <f>'23-PEÇAS'!E765</f>
        <v>un</v>
      </c>
      <c r="G791" s="129">
        <f>'23-PEÇAS'!F765</f>
        <v>11</v>
      </c>
      <c r="H791" s="126">
        <f>'23-PEÇAS'!G765</f>
        <v>2.5099999999999998</v>
      </c>
      <c r="I791" s="126">
        <f>'23-PEÇAS'!H765</f>
        <v>27.61</v>
      </c>
      <c r="J791" s="127">
        <f>'Composição BDI'!$K$15</f>
        <v>0.20916011614764796</v>
      </c>
      <c r="K791" s="202">
        <f t="shared" si="37"/>
        <v>0.52499189153059633</v>
      </c>
      <c r="L791" s="130">
        <f t="shared" si="38"/>
        <v>3.0349918915305962</v>
      </c>
      <c r="M791" s="533">
        <f t="shared" si="39"/>
        <v>33.384910806836558</v>
      </c>
    </row>
    <row r="792" spans="1:13" ht="25.5" x14ac:dyDescent="0.25">
      <c r="A792" s="561"/>
      <c r="B792" s="135" t="str">
        <f>'23-PEÇAS'!A766</f>
        <v>23.764</v>
      </c>
      <c r="C792" s="437" t="str">
        <f>'23-PEÇAS'!B766</f>
        <v>LUVA EM PVC RIGIDO ROSCAVEL, DE 1/2", PARA ELETRODUTO</v>
      </c>
      <c r="D792" s="135" t="str">
        <f>'23-PEÇAS'!C766</f>
        <v>Sinapi</v>
      </c>
      <c r="E792" s="135">
        <f>'23-PEÇAS'!D766</f>
        <v>1901</v>
      </c>
      <c r="F792" s="129" t="str">
        <f>'23-PEÇAS'!E766</f>
        <v>un</v>
      </c>
      <c r="G792" s="129">
        <f>'23-PEÇAS'!F766</f>
        <v>14</v>
      </c>
      <c r="H792" s="126">
        <f>'23-PEÇAS'!G766</f>
        <v>1.22</v>
      </c>
      <c r="I792" s="126">
        <f>'23-PEÇAS'!H766</f>
        <v>17.079999999999998</v>
      </c>
      <c r="J792" s="127">
        <f>'Composição BDI'!$K$15</f>
        <v>0.20916011614764796</v>
      </c>
      <c r="K792" s="202">
        <f t="shared" si="37"/>
        <v>0.25517534170013051</v>
      </c>
      <c r="L792" s="130">
        <f t="shared" si="38"/>
        <v>1.4751753417001305</v>
      </c>
      <c r="M792" s="533">
        <f t="shared" si="39"/>
        <v>20.652454783801829</v>
      </c>
    </row>
    <row r="793" spans="1:13" ht="25.5" x14ac:dyDescent="0.25">
      <c r="A793" s="561"/>
      <c r="B793" s="135" t="str">
        <f>'23-PEÇAS'!A767</f>
        <v>23.765</v>
      </c>
      <c r="C793" s="437" t="str">
        <f>'23-PEÇAS'!B767</f>
        <v>LUVA EM PVC RIGIDO ROSCAVEL, DE 2 1/2", PARA ELETRODUTO</v>
      </c>
      <c r="D793" s="135" t="str">
        <f>'23-PEÇAS'!C767</f>
        <v>Sinapi</v>
      </c>
      <c r="E793" s="135">
        <f>'23-PEÇAS'!D767</f>
        <v>1907</v>
      </c>
      <c r="F793" s="129" t="str">
        <f>'23-PEÇAS'!E767</f>
        <v>un</v>
      </c>
      <c r="G793" s="129">
        <f>'23-PEÇAS'!F767</f>
        <v>4</v>
      </c>
      <c r="H793" s="126">
        <f>'23-PEÇAS'!G767</f>
        <v>17.23</v>
      </c>
      <c r="I793" s="126">
        <f>'23-PEÇAS'!H767</f>
        <v>68.92</v>
      </c>
      <c r="J793" s="127">
        <f>'Composição BDI'!$K$15</f>
        <v>0.20916011614764796</v>
      </c>
      <c r="K793" s="202">
        <f t="shared" si="37"/>
        <v>3.6038288012239743</v>
      </c>
      <c r="L793" s="130">
        <f t="shared" si="38"/>
        <v>20.833828801223973</v>
      </c>
      <c r="M793" s="533">
        <f t="shared" si="39"/>
        <v>83.335315204895892</v>
      </c>
    </row>
    <row r="794" spans="1:13" x14ac:dyDescent="0.25">
      <c r="A794" s="561"/>
      <c r="B794" s="135" t="str">
        <f>'23-PEÇAS'!A768</f>
        <v>23.766</v>
      </c>
      <c r="C794" s="437" t="str">
        <f>'23-PEÇAS'!B768</f>
        <v>LUVA EM PVC RIGIDO ROSCAVEL, DE 2", PARA ELETRODUTO</v>
      </c>
      <c r="D794" s="135" t="str">
        <f>'23-PEÇAS'!C768</f>
        <v>Sinapi</v>
      </c>
      <c r="E794" s="135">
        <f>'23-PEÇAS'!D768</f>
        <v>1894</v>
      </c>
      <c r="F794" s="129" t="str">
        <f>'23-PEÇAS'!E768</f>
        <v>un</v>
      </c>
      <c r="G794" s="129">
        <f>'23-PEÇAS'!F768</f>
        <v>7</v>
      </c>
      <c r="H794" s="126">
        <f>'23-PEÇAS'!G768</f>
        <v>7.75</v>
      </c>
      <c r="I794" s="126">
        <f>'23-PEÇAS'!H768</f>
        <v>54.25</v>
      </c>
      <c r="J794" s="127">
        <f>'Composição BDI'!$K$15</f>
        <v>0.20916011614764796</v>
      </c>
      <c r="K794" s="202">
        <f t="shared" si="37"/>
        <v>1.6209909001442717</v>
      </c>
      <c r="L794" s="130">
        <f t="shared" si="38"/>
        <v>9.3709909001442711</v>
      </c>
      <c r="M794" s="533">
        <f t="shared" si="39"/>
        <v>65.59693630100989</v>
      </c>
    </row>
    <row r="795" spans="1:13" x14ac:dyDescent="0.25">
      <c r="A795" s="561"/>
      <c r="B795" s="135" t="str">
        <f>'23-PEÇAS'!A769</f>
        <v>23.767</v>
      </c>
      <c r="C795" s="437" t="str">
        <f>'23-PEÇAS'!B769</f>
        <v>LUVA EM PVC RIGIDO ROSCAVEL, DE 3", PARA ELETRODUTO</v>
      </c>
      <c r="D795" s="135" t="str">
        <f>'23-PEÇAS'!C769</f>
        <v>Sinapi</v>
      </c>
      <c r="E795" s="135">
        <f>'23-PEÇAS'!D769</f>
        <v>1896</v>
      </c>
      <c r="F795" s="129" t="str">
        <f>'23-PEÇAS'!E769</f>
        <v>un</v>
      </c>
      <c r="G795" s="129">
        <f>'23-PEÇAS'!F769</f>
        <v>4</v>
      </c>
      <c r="H795" s="126">
        <f>'23-PEÇAS'!G769</f>
        <v>23.14</v>
      </c>
      <c r="I795" s="126">
        <f>'23-PEÇAS'!H769</f>
        <v>92.56</v>
      </c>
      <c r="J795" s="127">
        <f>'Composição BDI'!$K$15</f>
        <v>0.20916011614764796</v>
      </c>
      <c r="K795" s="202">
        <f t="shared" si="37"/>
        <v>4.8399650876565738</v>
      </c>
      <c r="L795" s="130">
        <f t="shared" si="38"/>
        <v>27.979965087656574</v>
      </c>
      <c r="M795" s="533">
        <f t="shared" si="39"/>
        <v>111.91986035062629</v>
      </c>
    </row>
    <row r="796" spans="1:13" ht="25.5" x14ac:dyDescent="0.25">
      <c r="A796" s="561"/>
      <c r="B796" s="135" t="str">
        <f>'23-PEÇAS'!A770</f>
        <v>23.768</v>
      </c>
      <c r="C796" s="437" t="str">
        <f>'23-PEÇAS'!B770</f>
        <v>LUVA EM PVC RIGIDO ROSCAVEL, DE 3/4", PARA ELETRODUTO</v>
      </c>
      <c r="D796" s="135" t="str">
        <f>'23-PEÇAS'!C770</f>
        <v>Sinapi</v>
      </c>
      <c r="E796" s="135">
        <f>'23-PEÇAS'!D770</f>
        <v>1891</v>
      </c>
      <c r="F796" s="129" t="str">
        <f>'23-PEÇAS'!E770</f>
        <v>un</v>
      </c>
      <c r="G796" s="129">
        <f>'23-PEÇAS'!F770</f>
        <v>14</v>
      </c>
      <c r="H796" s="126">
        <f>'23-PEÇAS'!G770</f>
        <v>1.8</v>
      </c>
      <c r="I796" s="126">
        <f>'23-PEÇAS'!H770</f>
        <v>25.2</v>
      </c>
      <c r="J796" s="127">
        <f>'Composição BDI'!$K$15</f>
        <v>0.20916011614764796</v>
      </c>
      <c r="K796" s="202">
        <f t="shared" si="37"/>
        <v>0.37648820906576635</v>
      </c>
      <c r="L796" s="130">
        <f t="shared" si="38"/>
        <v>2.1764882090657665</v>
      </c>
      <c r="M796" s="533">
        <f t="shared" si="39"/>
        <v>30.47083492692073</v>
      </c>
    </row>
    <row r="797" spans="1:13" ht="25.5" x14ac:dyDescent="0.25">
      <c r="A797" s="561"/>
      <c r="B797" s="135" t="str">
        <f>'23-PEÇAS'!A771</f>
        <v>23.769</v>
      </c>
      <c r="C797" s="437" t="str">
        <f>'23-PEÇAS'!B771</f>
        <v>LUVA PARA ELETRODUTO, EM ACO GALVANIZADO ELETROLITICO, DIAMETRO DE 15 MM (1/2")</v>
      </c>
      <c r="D797" s="135" t="str">
        <f>'23-PEÇAS'!C771</f>
        <v>Sinapi</v>
      </c>
      <c r="E797" s="135">
        <f>'23-PEÇAS'!D771</f>
        <v>2636</v>
      </c>
      <c r="F797" s="129" t="str">
        <f>'23-PEÇAS'!E771</f>
        <v>un</v>
      </c>
      <c r="G797" s="129">
        <f>'23-PEÇAS'!F771</f>
        <v>14</v>
      </c>
      <c r="H797" s="126">
        <f>'23-PEÇAS'!G771</f>
        <v>2.4</v>
      </c>
      <c r="I797" s="126">
        <f>'23-PEÇAS'!H771</f>
        <v>33.6</v>
      </c>
      <c r="J797" s="127">
        <f>'Composição BDI'!$K$15</f>
        <v>0.20916011614764796</v>
      </c>
      <c r="K797" s="202">
        <f t="shared" si="37"/>
        <v>0.50198427875435503</v>
      </c>
      <c r="L797" s="130">
        <f t="shared" si="38"/>
        <v>2.9019842787543548</v>
      </c>
      <c r="M797" s="533">
        <f t="shared" si="39"/>
        <v>40.627779902560967</v>
      </c>
    </row>
    <row r="798" spans="1:13" ht="25.5" x14ac:dyDescent="0.25">
      <c r="A798" s="561"/>
      <c r="B798" s="135" t="str">
        <f>'23-PEÇAS'!A772</f>
        <v>23.770</v>
      </c>
      <c r="C798" s="437" t="str">
        <f>'23-PEÇAS'!B772</f>
        <v>LUVA PARA ELETRODUTO, EM ACO GALVANIZADO ELETROLITICO, DIAMETRO DE 20 MM (3/4")</v>
      </c>
      <c r="D798" s="135" t="str">
        <f>'23-PEÇAS'!C772</f>
        <v>Sinapi</v>
      </c>
      <c r="E798" s="135">
        <f>'23-PEÇAS'!D772</f>
        <v>2637</v>
      </c>
      <c r="F798" s="129" t="str">
        <f>'23-PEÇAS'!E772</f>
        <v>un</v>
      </c>
      <c r="G798" s="129">
        <f>'23-PEÇAS'!F772</f>
        <v>70</v>
      </c>
      <c r="H798" s="126">
        <f>'23-PEÇAS'!G772</f>
        <v>2.56</v>
      </c>
      <c r="I798" s="126">
        <f>'23-PEÇAS'!H772</f>
        <v>179.2</v>
      </c>
      <c r="J798" s="127">
        <f>'Composição BDI'!$K$15</f>
        <v>0.20916011614764796</v>
      </c>
      <c r="K798" s="202">
        <f t="shared" ref="K798:K861" si="40">H798*J798</f>
        <v>0.53544989733797876</v>
      </c>
      <c r="L798" s="130">
        <f t="shared" ref="L798:L861" si="41">H798+K798</f>
        <v>3.0954498973379789</v>
      </c>
      <c r="M798" s="533">
        <f t="shared" ref="M798:M861" si="42">L798*G798</f>
        <v>216.68149281365854</v>
      </c>
    </row>
    <row r="799" spans="1:13" ht="25.5" x14ac:dyDescent="0.25">
      <c r="A799" s="561"/>
      <c r="B799" s="135" t="str">
        <f>'23-PEÇAS'!A773</f>
        <v>23.771</v>
      </c>
      <c r="C799" s="437" t="str">
        <f>'23-PEÇAS'!B773</f>
        <v>LUVA PARA ELETRODUTO, EM ACO GALVANIZADO ELETROLITICO, DIAMETRO DE 25 MM (1")</v>
      </c>
      <c r="D799" s="135" t="str">
        <f>'23-PEÇAS'!C773</f>
        <v>Sinapi</v>
      </c>
      <c r="E799" s="135">
        <f>'23-PEÇAS'!D773</f>
        <v>2638</v>
      </c>
      <c r="F799" s="129" t="str">
        <f>'23-PEÇAS'!E773</f>
        <v>un</v>
      </c>
      <c r="G799" s="129">
        <f>'23-PEÇAS'!F773</f>
        <v>7</v>
      </c>
      <c r="H799" s="126">
        <f>'23-PEÇAS'!G773</f>
        <v>2.98</v>
      </c>
      <c r="I799" s="126">
        <f>'23-PEÇAS'!H773</f>
        <v>20.86</v>
      </c>
      <c r="J799" s="127">
        <f>'Composição BDI'!$K$15</f>
        <v>0.20916011614764796</v>
      </c>
      <c r="K799" s="202">
        <f t="shared" si="40"/>
        <v>0.62329714611999087</v>
      </c>
      <c r="L799" s="130">
        <f t="shared" si="41"/>
        <v>3.6032971461199907</v>
      </c>
      <c r="M799" s="533">
        <f t="shared" si="42"/>
        <v>25.223080022839934</v>
      </c>
    </row>
    <row r="800" spans="1:13" ht="25.5" x14ac:dyDescent="0.25">
      <c r="A800" s="561"/>
      <c r="B800" s="135" t="str">
        <f>'23-PEÇAS'!A774</f>
        <v>23.772</v>
      </c>
      <c r="C800" s="437" t="str">
        <f>'23-PEÇAS'!B774</f>
        <v>LUVA PARA ELETRODUTO, EM ACO GALVANIZADO ELETROLITICO, DIAMETRO DE 32 MM (1 1/4")</v>
      </c>
      <c r="D800" s="135" t="str">
        <f>'23-PEÇAS'!C774</f>
        <v>Sinapi</v>
      </c>
      <c r="E800" s="135">
        <f>'23-PEÇAS'!D774</f>
        <v>2639</v>
      </c>
      <c r="F800" s="129" t="str">
        <f>'23-PEÇAS'!E774</f>
        <v>un</v>
      </c>
      <c r="G800" s="129">
        <f>'23-PEÇAS'!F774</f>
        <v>4</v>
      </c>
      <c r="H800" s="126">
        <f>'23-PEÇAS'!G774</f>
        <v>5.28</v>
      </c>
      <c r="I800" s="126">
        <f>'23-PEÇAS'!H774</f>
        <v>21.12</v>
      </c>
      <c r="J800" s="127">
        <f>'Composição BDI'!$K$15</f>
        <v>0.20916011614764796</v>
      </c>
      <c r="K800" s="202">
        <f t="shared" si="40"/>
        <v>1.1043654132595813</v>
      </c>
      <c r="L800" s="130">
        <f t="shared" si="41"/>
        <v>6.384365413259582</v>
      </c>
      <c r="M800" s="533">
        <f t="shared" si="42"/>
        <v>25.537461653038328</v>
      </c>
    </row>
    <row r="801" spans="1:13" ht="25.5" x14ac:dyDescent="0.25">
      <c r="A801" s="561"/>
      <c r="B801" s="135" t="str">
        <f>'23-PEÇAS'!A775</f>
        <v>23.773</v>
      </c>
      <c r="C801" s="437" t="str">
        <f>'23-PEÇAS'!B775</f>
        <v>LUVA PARA ELETRODUTO, EM ACO GALVANIZADO ELETROLITICO, DIAMETRO DE 40 MM (1 1/2")</v>
      </c>
      <c r="D801" s="135" t="str">
        <f>'23-PEÇAS'!C775</f>
        <v>Sinapi</v>
      </c>
      <c r="E801" s="135">
        <f>'23-PEÇAS'!D775</f>
        <v>2644</v>
      </c>
      <c r="F801" s="129" t="str">
        <f>'23-PEÇAS'!E775</f>
        <v>un</v>
      </c>
      <c r="G801" s="129">
        <f>'23-PEÇAS'!F775</f>
        <v>4</v>
      </c>
      <c r="H801" s="126">
        <f>'23-PEÇAS'!G775</f>
        <v>7.64</v>
      </c>
      <c r="I801" s="126">
        <f>'23-PEÇAS'!H775</f>
        <v>30.56</v>
      </c>
      <c r="J801" s="127">
        <f>'Composição BDI'!$K$15</f>
        <v>0.20916011614764796</v>
      </c>
      <c r="K801" s="202">
        <f t="shared" si="40"/>
        <v>1.5979832873680304</v>
      </c>
      <c r="L801" s="130">
        <f t="shared" si="41"/>
        <v>9.2379832873680297</v>
      </c>
      <c r="M801" s="533">
        <f t="shared" si="42"/>
        <v>36.951933149472119</v>
      </c>
    </row>
    <row r="802" spans="1:13" ht="25.5" x14ac:dyDescent="0.25">
      <c r="A802" s="561"/>
      <c r="B802" s="135" t="str">
        <f>'23-PEÇAS'!A776</f>
        <v>23.774</v>
      </c>
      <c r="C802" s="437" t="str">
        <f>'23-PEÇAS'!B776</f>
        <v>LUVA PARA ELETRODUTO, EM ACO GALVANIZADO ELETROLITICO, DIAMETRO DE 50 MM (2")</v>
      </c>
      <c r="D802" s="135" t="str">
        <f>'23-PEÇAS'!C776</f>
        <v>Sinapi</v>
      </c>
      <c r="E802" s="135">
        <f>'23-PEÇAS'!D776</f>
        <v>2643</v>
      </c>
      <c r="F802" s="129" t="str">
        <f>'23-PEÇAS'!E776</f>
        <v>un</v>
      </c>
      <c r="G802" s="129">
        <f>'23-PEÇAS'!F776</f>
        <v>7</v>
      </c>
      <c r="H802" s="126">
        <f>'23-PEÇAS'!G776</f>
        <v>10.65</v>
      </c>
      <c r="I802" s="126">
        <f>'23-PEÇAS'!H776</f>
        <v>74.55</v>
      </c>
      <c r="J802" s="127">
        <f>'Composição BDI'!$K$15</f>
        <v>0.20916011614764796</v>
      </c>
      <c r="K802" s="202">
        <f t="shared" si="40"/>
        <v>2.2275552369724507</v>
      </c>
      <c r="L802" s="130">
        <f t="shared" si="41"/>
        <v>12.877555236972452</v>
      </c>
      <c r="M802" s="533">
        <f t="shared" si="42"/>
        <v>90.142886658807157</v>
      </c>
    </row>
    <row r="803" spans="1:13" ht="25.5" x14ac:dyDescent="0.25">
      <c r="A803" s="561"/>
      <c r="B803" s="135" t="str">
        <f>'23-PEÇAS'!A777</f>
        <v>23.775</v>
      </c>
      <c r="C803" s="437" t="str">
        <f>'23-PEÇAS'!B777</f>
        <v>LUVA PARA ELETRODUTO, EM ACO GALVANIZADO ELETROLITICO, DIAMETRO DE 65 MM (2 1/2")</v>
      </c>
      <c r="D803" s="135" t="str">
        <f>'23-PEÇAS'!C777</f>
        <v>Sinapi</v>
      </c>
      <c r="E803" s="135">
        <f>'23-PEÇAS'!D777</f>
        <v>2640</v>
      </c>
      <c r="F803" s="129" t="str">
        <f>'23-PEÇAS'!E777</f>
        <v>un</v>
      </c>
      <c r="G803" s="129">
        <f>'23-PEÇAS'!F777</f>
        <v>11</v>
      </c>
      <c r="H803" s="126">
        <f>'23-PEÇAS'!G777</f>
        <v>7.85</v>
      </c>
      <c r="I803" s="126">
        <f>'23-PEÇAS'!H777</f>
        <v>86.35</v>
      </c>
      <c r="J803" s="127">
        <f>'Composição BDI'!$K$15</f>
        <v>0.20916011614764796</v>
      </c>
      <c r="K803" s="202">
        <f t="shared" si="40"/>
        <v>1.6419069117590364</v>
      </c>
      <c r="L803" s="130">
        <f t="shared" si="41"/>
        <v>9.4919069117590364</v>
      </c>
      <c r="M803" s="533">
        <f t="shared" si="42"/>
        <v>104.4109760293494</v>
      </c>
    </row>
    <row r="804" spans="1:13" ht="25.5" x14ac:dyDescent="0.25">
      <c r="A804" s="561"/>
      <c r="B804" s="135" t="str">
        <f>'23-PEÇAS'!A778</f>
        <v>23.776</v>
      </c>
      <c r="C804" s="437" t="str">
        <f>'23-PEÇAS'!B778</f>
        <v>LUVA PARA ELETRODUTO, EM ACO GALVANIZADO ELETROLITICO, DIAMETRO DE 80 MM (3")</v>
      </c>
      <c r="D804" s="135" t="str">
        <f>'23-PEÇAS'!C778</f>
        <v>Sinapi</v>
      </c>
      <c r="E804" s="135">
        <f>'23-PEÇAS'!D778</f>
        <v>2642</v>
      </c>
      <c r="F804" s="129" t="str">
        <f>'23-PEÇAS'!E778</f>
        <v>un</v>
      </c>
      <c r="G804" s="129">
        <f>'23-PEÇAS'!F778</f>
        <v>11</v>
      </c>
      <c r="H804" s="126">
        <f>'23-PEÇAS'!G778</f>
        <v>11.95</v>
      </c>
      <c r="I804" s="126">
        <f>'23-PEÇAS'!H778</f>
        <v>131.44999999999999</v>
      </c>
      <c r="J804" s="127">
        <f>'Composição BDI'!$K$15</f>
        <v>0.20916011614764796</v>
      </c>
      <c r="K804" s="202">
        <f t="shared" si="40"/>
        <v>2.499463387964393</v>
      </c>
      <c r="L804" s="130">
        <f t="shared" si="41"/>
        <v>14.449463387964393</v>
      </c>
      <c r="M804" s="533">
        <f t="shared" si="42"/>
        <v>158.94409726760833</v>
      </c>
    </row>
    <row r="805" spans="1:13" x14ac:dyDescent="0.25">
      <c r="A805" s="561"/>
      <c r="B805" s="135" t="str">
        <f>'23-PEÇAS'!A779</f>
        <v>23.777</v>
      </c>
      <c r="C805" s="437" t="str">
        <f>'23-PEÇAS'!B779</f>
        <v>LUVA PVC SOLDAVEL, 20 MM, PARA AGUA FRIA PREDIAL</v>
      </c>
      <c r="D805" s="135" t="str">
        <f>'23-PEÇAS'!C779</f>
        <v>Sinapi</v>
      </c>
      <c r="E805" s="135">
        <f>'23-PEÇAS'!D779</f>
        <v>3861</v>
      </c>
      <c r="F805" s="129" t="str">
        <f>'23-PEÇAS'!E779</f>
        <v>un</v>
      </c>
      <c r="G805" s="129">
        <f>'23-PEÇAS'!F779</f>
        <v>28</v>
      </c>
      <c r="H805" s="126">
        <f>'23-PEÇAS'!G779</f>
        <v>0.81</v>
      </c>
      <c r="I805" s="126">
        <f>'23-PEÇAS'!H779</f>
        <v>22.68</v>
      </c>
      <c r="J805" s="127">
        <f>'Composição BDI'!$K$15</f>
        <v>0.20916011614764796</v>
      </c>
      <c r="K805" s="202">
        <f t="shared" si="40"/>
        <v>0.16941969407959487</v>
      </c>
      <c r="L805" s="130">
        <f t="shared" si="41"/>
        <v>0.97941969407959495</v>
      </c>
      <c r="M805" s="533">
        <f t="shared" si="42"/>
        <v>27.423751434228659</v>
      </c>
    </row>
    <row r="806" spans="1:13" x14ac:dyDescent="0.25">
      <c r="A806" s="561"/>
      <c r="B806" s="135" t="str">
        <f>'23-PEÇAS'!A780</f>
        <v>23.778</v>
      </c>
      <c r="C806" s="437" t="str">
        <f>'23-PEÇAS'!B780</f>
        <v>LUVA PVC SOLDAVEL, 25 MM, PARA AGUA FRIA PREDIAL</v>
      </c>
      <c r="D806" s="135" t="str">
        <f>'23-PEÇAS'!C780</f>
        <v>Sinapi</v>
      </c>
      <c r="E806" s="135">
        <f>'23-PEÇAS'!D780</f>
        <v>3904</v>
      </c>
      <c r="F806" s="129" t="str">
        <f>'23-PEÇAS'!E780</f>
        <v>un</v>
      </c>
      <c r="G806" s="129">
        <f>'23-PEÇAS'!F780</f>
        <v>21</v>
      </c>
      <c r="H806" s="126">
        <f>'23-PEÇAS'!G780</f>
        <v>0.99</v>
      </c>
      <c r="I806" s="126">
        <f>'23-PEÇAS'!H780</f>
        <v>20.79</v>
      </c>
      <c r="J806" s="127">
        <f>'Composição BDI'!$K$15</f>
        <v>0.20916011614764796</v>
      </c>
      <c r="K806" s="202">
        <f t="shared" si="40"/>
        <v>0.20706851498617149</v>
      </c>
      <c r="L806" s="130">
        <f t="shared" si="41"/>
        <v>1.1970685149861715</v>
      </c>
      <c r="M806" s="533">
        <f t="shared" si="42"/>
        <v>25.138438814709602</v>
      </c>
    </row>
    <row r="807" spans="1:13" x14ac:dyDescent="0.25">
      <c r="A807" s="561"/>
      <c r="B807" s="135" t="str">
        <f>'23-PEÇAS'!A781</f>
        <v>23.779</v>
      </c>
      <c r="C807" s="437" t="str">
        <f>'23-PEÇAS'!B781</f>
        <v>LUVA PVC SOLDAVEL, 32 MM, PARA AGUA FRIA PREDIAL</v>
      </c>
      <c r="D807" s="135" t="str">
        <f>'23-PEÇAS'!C781</f>
        <v>Sinapi</v>
      </c>
      <c r="E807" s="135">
        <f>'23-PEÇAS'!D781</f>
        <v>3903</v>
      </c>
      <c r="F807" s="129" t="str">
        <f>'23-PEÇAS'!E781</f>
        <v>un</v>
      </c>
      <c r="G807" s="129">
        <f>'23-PEÇAS'!F781</f>
        <v>14</v>
      </c>
      <c r="H807" s="126">
        <f>'23-PEÇAS'!G781</f>
        <v>2.4300000000000002</v>
      </c>
      <c r="I807" s="126">
        <f>'23-PEÇAS'!H781</f>
        <v>34.020000000000003</v>
      </c>
      <c r="J807" s="127">
        <f>'Composição BDI'!$K$15</f>
        <v>0.20916011614764796</v>
      </c>
      <c r="K807" s="202">
        <f t="shared" si="40"/>
        <v>0.50825908223878458</v>
      </c>
      <c r="L807" s="130">
        <f t="shared" si="41"/>
        <v>2.9382590822387846</v>
      </c>
      <c r="M807" s="533">
        <f t="shared" si="42"/>
        <v>41.135627151342987</v>
      </c>
    </row>
    <row r="808" spans="1:13" x14ac:dyDescent="0.25">
      <c r="A808" s="561"/>
      <c r="B808" s="135" t="str">
        <f>'23-PEÇAS'!A782</f>
        <v>23.780</v>
      </c>
      <c r="C808" s="437" t="str">
        <f>'23-PEÇAS'!B782</f>
        <v>LUVA PVC SOLDAVEL, 40 MM, PARA AGUA FRIA PREDIAL</v>
      </c>
      <c r="D808" s="135" t="str">
        <f>'23-PEÇAS'!C782</f>
        <v>Sinapi</v>
      </c>
      <c r="E808" s="135">
        <f>'23-PEÇAS'!D782</f>
        <v>3862</v>
      </c>
      <c r="F808" s="129" t="str">
        <f>'23-PEÇAS'!E782</f>
        <v>un</v>
      </c>
      <c r="G808" s="129">
        <f>'23-PEÇAS'!F782</f>
        <v>14</v>
      </c>
      <c r="H808" s="126">
        <f>'23-PEÇAS'!G782</f>
        <v>4.95</v>
      </c>
      <c r="I808" s="126">
        <f>'23-PEÇAS'!H782</f>
        <v>69.3</v>
      </c>
      <c r="J808" s="127">
        <f>'Composição BDI'!$K$15</f>
        <v>0.20916011614764796</v>
      </c>
      <c r="K808" s="202">
        <f t="shared" si="40"/>
        <v>1.0353425749308574</v>
      </c>
      <c r="L808" s="130">
        <f t="shared" si="41"/>
        <v>5.9853425749308578</v>
      </c>
      <c r="M808" s="533">
        <f t="shared" si="42"/>
        <v>83.794796049032016</v>
      </c>
    </row>
    <row r="809" spans="1:13" x14ac:dyDescent="0.25">
      <c r="A809" s="561"/>
      <c r="B809" s="135" t="str">
        <f>'23-PEÇAS'!A783</f>
        <v>23.781</v>
      </c>
      <c r="C809" s="437" t="str">
        <f>'23-PEÇAS'!B783</f>
        <v>LUVA PVC SOLDAVEL, 50 MM, PARA AGUA FRIA PREDIAL</v>
      </c>
      <c r="D809" s="135" t="str">
        <f>'23-PEÇAS'!C783</f>
        <v>Sinapi</v>
      </c>
      <c r="E809" s="135">
        <f>'23-PEÇAS'!D783</f>
        <v>3863</v>
      </c>
      <c r="F809" s="129" t="str">
        <f>'23-PEÇAS'!E783</f>
        <v>un</v>
      </c>
      <c r="G809" s="129">
        <f>'23-PEÇAS'!F783</f>
        <v>7</v>
      </c>
      <c r="H809" s="126">
        <f>'23-PEÇAS'!G783</f>
        <v>5.81</v>
      </c>
      <c r="I809" s="126">
        <f>'23-PEÇAS'!H783</f>
        <v>40.67</v>
      </c>
      <c r="J809" s="127">
        <f>'Composição BDI'!$K$15</f>
        <v>0.20916011614764796</v>
      </c>
      <c r="K809" s="202">
        <f t="shared" si="40"/>
        <v>1.2152202748178345</v>
      </c>
      <c r="L809" s="130">
        <f t="shared" si="41"/>
        <v>7.0252202748178343</v>
      </c>
      <c r="M809" s="533">
        <f t="shared" si="42"/>
        <v>49.176541923724841</v>
      </c>
    </row>
    <row r="810" spans="1:13" x14ac:dyDescent="0.25">
      <c r="A810" s="561"/>
      <c r="B810" s="135" t="str">
        <f>'23-PEÇAS'!A784</f>
        <v>23.782</v>
      </c>
      <c r="C810" s="437" t="str">
        <f>'23-PEÇAS'!B784</f>
        <v>LUVA PVC SOLDAVEL, 60 MM, PARA AGUA FRIA PREDIAL</v>
      </c>
      <c r="D810" s="135" t="str">
        <f>'23-PEÇAS'!C784</f>
        <v>Sinapi</v>
      </c>
      <c r="E810" s="135">
        <f>'23-PEÇAS'!D784</f>
        <v>3864</v>
      </c>
      <c r="F810" s="129" t="str">
        <f>'23-PEÇAS'!E784</f>
        <v>un</v>
      </c>
      <c r="G810" s="129">
        <f>'23-PEÇAS'!F784</f>
        <v>7</v>
      </c>
      <c r="H810" s="126">
        <f>'23-PEÇAS'!G784</f>
        <v>15.13</v>
      </c>
      <c r="I810" s="126">
        <f>'23-PEÇAS'!H784</f>
        <v>105.91</v>
      </c>
      <c r="J810" s="127">
        <f>'Composição BDI'!$K$15</f>
        <v>0.20916011614764796</v>
      </c>
      <c r="K810" s="202">
        <f t="shared" si="40"/>
        <v>3.1645925573139135</v>
      </c>
      <c r="L810" s="130">
        <f t="shared" si="41"/>
        <v>18.294592557313916</v>
      </c>
      <c r="M810" s="533">
        <f t="shared" si="42"/>
        <v>128.06214790119742</v>
      </c>
    </row>
    <row r="811" spans="1:13" x14ac:dyDescent="0.25">
      <c r="A811" s="561"/>
      <c r="B811" s="135" t="str">
        <f>'23-PEÇAS'!A785</f>
        <v>23.783</v>
      </c>
      <c r="C811" s="437" t="str">
        <f>'23-PEÇAS'!B785</f>
        <v>LUVA PVC SOLDAVEL, 75 MM, PARA AGUA FRIA PREDIAL</v>
      </c>
      <c r="D811" s="135" t="str">
        <f>'23-PEÇAS'!C785</f>
        <v>Sinapi</v>
      </c>
      <c r="E811" s="135">
        <f>'23-PEÇAS'!D785</f>
        <v>3865</v>
      </c>
      <c r="F811" s="129" t="str">
        <f>'23-PEÇAS'!E785</f>
        <v>un</v>
      </c>
      <c r="G811" s="129">
        <f>'23-PEÇAS'!F785</f>
        <v>14</v>
      </c>
      <c r="H811" s="126">
        <f>'23-PEÇAS'!G785</f>
        <v>13.29</v>
      </c>
      <c r="I811" s="126">
        <f>'23-PEÇAS'!H785</f>
        <v>186.06</v>
      </c>
      <c r="J811" s="127">
        <f>'Composição BDI'!$K$15</f>
        <v>0.20916011614764796</v>
      </c>
      <c r="K811" s="202">
        <f t="shared" si="40"/>
        <v>2.7797379436022411</v>
      </c>
      <c r="L811" s="130">
        <f t="shared" si="41"/>
        <v>16.069737943602242</v>
      </c>
      <c r="M811" s="533">
        <f t="shared" si="42"/>
        <v>224.9763312104314</v>
      </c>
    </row>
    <row r="812" spans="1:13" x14ac:dyDescent="0.25">
      <c r="A812" s="561"/>
      <c r="B812" s="135" t="str">
        <f>'23-PEÇAS'!A786</f>
        <v>23.784</v>
      </c>
      <c r="C812" s="437" t="str">
        <f>'23-PEÇAS'!B786</f>
        <v>LUVA PVC, ROSCAVEL,  2 1/2",  AGUA FRIA PREDIAL</v>
      </c>
      <c r="D812" s="135" t="str">
        <f>'23-PEÇAS'!C786</f>
        <v>Sinapi</v>
      </c>
      <c r="E812" s="135">
        <f>'23-PEÇAS'!D786</f>
        <v>3902</v>
      </c>
      <c r="F812" s="129" t="str">
        <f>'23-PEÇAS'!E786</f>
        <v>un</v>
      </c>
      <c r="G812" s="129">
        <f>'23-PEÇAS'!F786</f>
        <v>4</v>
      </c>
      <c r="H812" s="126">
        <f>'23-PEÇAS'!G786</f>
        <v>14.79</v>
      </c>
      <c r="I812" s="126">
        <f>'23-PEÇAS'!H786</f>
        <v>59.16</v>
      </c>
      <c r="J812" s="127">
        <f>'Composição BDI'!$K$15</f>
        <v>0.20916011614764796</v>
      </c>
      <c r="K812" s="202">
        <f t="shared" si="40"/>
        <v>3.0934781178237132</v>
      </c>
      <c r="L812" s="130">
        <f t="shared" si="41"/>
        <v>17.883478117823714</v>
      </c>
      <c r="M812" s="533">
        <f t="shared" si="42"/>
        <v>71.533912471294855</v>
      </c>
    </row>
    <row r="813" spans="1:13" x14ac:dyDescent="0.25">
      <c r="A813" s="561"/>
      <c r="B813" s="135" t="str">
        <f>'23-PEÇAS'!A787</f>
        <v>23.785</v>
      </c>
      <c r="C813" s="437" t="str">
        <f>'23-PEÇAS'!B787</f>
        <v>LUVA PVC, ROSCAVEL, 1 1/2",  AGUA FRIA PREDIAL</v>
      </c>
      <c r="D813" s="135" t="str">
        <f>'23-PEÇAS'!C787</f>
        <v>Sinapi</v>
      </c>
      <c r="E813" s="135">
        <f>'23-PEÇAS'!D787</f>
        <v>3878</v>
      </c>
      <c r="F813" s="129" t="str">
        <f>'23-PEÇAS'!E787</f>
        <v>un</v>
      </c>
      <c r="G813" s="129">
        <f>'23-PEÇAS'!F787</f>
        <v>4</v>
      </c>
      <c r="H813" s="126">
        <f>'23-PEÇAS'!G787</f>
        <v>9.25</v>
      </c>
      <c r="I813" s="126">
        <f>'23-PEÇAS'!H787</f>
        <v>37</v>
      </c>
      <c r="J813" s="127">
        <f>'Composição BDI'!$K$15</f>
        <v>0.20916011614764796</v>
      </c>
      <c r="K813" s="202">
        <f t="shared" si="40"/>
        <v>1.9347310743657435</v>
      </c>
      <c r="L813" s="130">
        <f t="shared" si="41"/>
        <v>11.184731074365743</v>
      </c>
      <c r="M813" s="533">
        <f t="shared" si="42"/>
        <v>44.738924297462972</v>
      </c>
    </row>
    <row r="814" spans="1:13" x14ac:dyDescent="0.25">
      <c r="A814" s="561"/>
      <c r="B814" s="135" t="str">
        <f>'23-PEÇAS'!A788</f>
        <v>23.786</v>
      </c>
      <c r="C814" s="437" t="str">
        <f>'23-PEÇAS'!B788</f>
        <v>LUVA PVC, ROSCAVEL, 1 1/4", AGUA FRIA PREDIAL</v>
      </c>
      <c r="D814" s="135" t="str">
        <f>'23-PEÇAS'!C788</f>
        <v>Sinapi</v>
      </c>
      <c r="E814" s="135">
        <f>'23-PEÇAS'!D788</f>
        <v>3877</v>
      </c>
      <c r="F814" s="129" t="str">
        <f>'23-PEÇAS'!E788</f>
        <v>un</v>
      </c>
      <c r="G814" s="129">
        <f>'23-PEÇAS'!F788</f>
        <v>4</v>
      </c>
      <c r="H814" s="126">
        <f>'23-PEÇAS'!G788</f>
        <v>8.4499999999999993</v>
      </c>
      <c r="I814" s="126">
        <f>'23-PEÇAS'!H788</f>
        <v>33.799999999999997</v>
      </c>
      <c r="J814" s="127">
        <f>'Composição BDI'!$K$15</f>
        <v>0.20916011614764796</v>
      </c>
      <c r="K814" s="202">
        <f t="shared" si="40"/>
        <v>1.7674029814476251</v>
      </c>
      <c r="L814" s="130">
        <f t="shared" si="41"/>
        <v>10.217402981447623</v>
      </c>
      <c r="M814" s="533">
        <f t="shared" si="42"/>
        <v>40.869611925790494</v>
      </c>
    </row>
    <row r="815" spans="1:13" x14ac:dyDescent="0.25">
      <c r="A815" s="561"/>
      <c r="B815" s="135" t="str">
        <f>'23-PEÇAS'!A789</f>
        <v>23.787</v>
      </c>
      <c r="C815" s="437" t="str">
        <f>'23-PEÇAS'!B789</f>
        <v>LUVA PVC, ROSCAVEL, 2",  AGUA FRIA PREDIAL</v>
      </c>
      <c r="D815" s="135" t="str">
        <f>'23-PEÇAS'!C789</f>
        <v>Sinapi</v>
      </c>
      <c r="E815" s="135">
        <f>'23-PEÇAS'!D789</f>
        <v>3879</v>
      </c>
      <c r="F815" s="129" t="str">
        <f>'23-PEÇAS'!E789</f>
        <v>un</v>
      </c>
      <c r="G815" s="129">
        <f>'23-PEÇAS'!F789</f>
        <v>4</v>
      </c>
      <c r="H815" s="126">
        <f>'23-PEÇAS'!G789</f>
        <v>18.670000000000002</v>
      </c>
      <c r="I815" s="126">
        <f>'23-PEÇAS'!H789</f>
        <v>74.680000000000007</v>
      </c>
      <c r="J815" s="127">
        <f>'Composição BDI'!$K$15</f>
        <v>0.20916011614764796</v>
      </c>
      <c r="K815" s="202">
        <f t="shared" si="40"/>
        <v>3.9050193684765877</v>
      </c>
      <c r="L815" s="130">
        <f t="shared" si="41"/>
        <v>22.575019368476589</v>
      </c>
      <c r="M815" s="533">
        <f t="shared" si="42"/>
        <v>90.300077473906356</v>
      </c>
    </row>
    <row r="816" spans="1:13" x14ac:dyDescent="0.25">
      <c r="A816" s="561"/>
      <c r="B816" s="135" t="str">
        <f>'23-PEÇAS'!A790</f>
        <v>23.788</v>
      </c>
      <c r="C816" s="437" t="str">
        <f>'23-PEÇAS'!B790</f>
        <v>LUVA ROSCAVEL, PVC, 1", AGUA FRIA PREDIAL</v>
      </c>
      <c r="D816" s="135" t="str">
        <f>'23-PEÇAS'!C790</f>
        <v>Sinapi</v>
      </c>
      <c r="E816" s="135">
        <f>'23-PEÇAS'!D790</f>
        <v>3876</v>
      </c>
      <c r="F816" s="129" t="str">
        <f>'23-PEÇAS'!E790</f>
        <v>un</v>
      </c>
      <c r="G816" s="129">
        <f>'23-PEÇAS'!F790</f>
        <v>7</v>
      </c>
      <c r="H816" s="126">
        <f>'23-PEÇAS'!G790</f>
        <v>4.87</v>
      </c>
      <c r="I816" s="126">
        <f>'23-PEÇAS'!H790</f>
        <v>34.090000000000003</v>
      </c>
      <c r="J816" s="127">
        <f>'Composição BDI'!$K$15</f>
        <v>0.20916011614764796</v>
      </c>
      <c r="K816" s="202">
        <f t="shared" si="40"/>
        <v>1.0186097656390456</v>
      </c>
      <c r="L816" s="130">
        <f t="shared" si="41"/>
        <v>5.8886097656390461</v>
      </c>
      <c r="M816" s="533">
        <f t="shared" si="42"/>
        <v>41.220268359473323</v>
      </c>
    </row>
    <row r="817" spans="1:13" x14ac:dyDescent="0.25">
      <c r="A817" s="561"/>
      <c r="B817" s="135" t="str">
        <f>'23-PEÇAS'!A791</f>
        <v>23.789</v>
      </c>
      <c r="C817" s="437" t="str">
        <f>'23-PEÇAS'!B791</f>
        <v>LUVA ROSCAVEL, PVC, 1/2", AGUA FRIA PREDIAL</v>
      </c>
      <c r="D817" s="135" t="str">
        <f>'23-PEÇAS'!C791</f>
        <v>Sinapi</v>
      </c>
      <c r="E817" s="135">
        <f>'23-PEÇAS'!D791</f>
        <v>3883</v>
      </c>
      <c r="F817" s="129" t="str">
        <f>'23-PEÇAS'!E791</f>
        <v>un</v>
      </c>
      <c r="G817" s="129">
        <f>'23-PEÇAS'!F791</f>
        <v>7</v>
      </c>
      <c r="H817" s="126">
        <f>'23-PEÇAS'!G791</f>
        <v>1.95</v>
      </c>
      <c r="I817" s="126">
        <f>'23-PEÇAS'!H791</f>
        <v>13.65</v>
      </c>
      <c r="J817" s="127">
        <f>'Composição BDI'!$K$15</f>
        <v>0.20916011614764796</v>
      </c>
      <c r="K817" s="202">
        <f t="shared" si="40"/>
        <v>0.40786222648791348</v>
      </c>
      <c r="L817" s="130">
        <f t="shared" si="41"/>
        <v>2.3578622264879137</v>
      </c>
      <c r="M817" s="533">
        <f t="shared" si="42"/>
        <v>16.505035585415396</v>
      </c>
    </row>
    <row r="818" spans="1:13" x14ac:dyDescent="0.25">
      <c r="A818" s="561"/>
      <c r="B818" s="135" t="str">
        <f>'23-PEÇAS'!A792</f>
        <v>23.790</v>
      </c>
      <c r="C818" s="437" t="str">
        <f>'23-PEÇAS'!B792</f>
        <v>LUVA ROSCAVEL, PVC, 3/4", AGUA FRIA PREDIAL</v>
      </c>
      <c r="D818" s="135" t="str">
        <f>'23-PEÇAS'!C792</f>
        <v>Sinapi</v>
      </c>
      <c r="E818" s="135">
        <f>'23-PEÇAS'!D792</f>
        <v>3884</v>
      </c>
      <c r="F818" s="129" t="str">
        <f>'23-PEÇAS'!E792</f>
        <v>un</v>
      </c>
      <c r="G818" s="129">
        <f>'23-PEÇAS'!F792</f>
        <v>7</v>
      </c>
      <c r="H818" s="126">
        <f>'23-PEÇAS'!G792</f>
        <v>2.91</v>
      </c>
      <c r="I818" s="126">
        <f>'23-PEÇAS'!H792</f>
        <v>20.37</v>
      </c>
      <c r="J818" s="127">
        <f>'Composição BDI'!$K$15</f>
        <v>0.20916011614764796</v>
      </c>
      <c r="K818" s="202">
        <f t="shared" si="40"/>
        <v>0.60865593798965556</v>
      </c>
      <c r="L818" s="130">
        <f t="shared" si="41"/>
        <v>3.5186559379896556</v>
      </c>
      <c r="M818" s="533">
        <f t="shared" si="42"/>
        <v>24.630591565927588</v>
      </c>
    </row>
    <row r="819" spans="1:13" ht="25.5" x14ac:dyDescent="0.25">
      <c r="A819" s="561"/>
      <c r="B819" s="135" t="str">
        <f>'23-PEÇAS'!A793</f>
        <v>23.791</v>
      </c>
      <c r="C819" s="437" t="str">
        <f>'23-PEÇAS'!B793</f>
        <v>LUVA SIMPLES, PVC SERIE R, 150 MM, PARA ESGOTO OU AGUAS PLUVIAIS PREDIAIS</v>
      </c>
      <c r="D819" s="135" t="str">
        <f>'23-PEÇAS'!C793</f>
        <v>Sinapi</v>
      </c>
      <c r="E819" s="135">
        <f>'23-PEÇAS'!D793</f>
        <v>20171</v>
      </c>
      <c r="F819" s="129" t="str">
        <f>'23-PEÇAS'!E793</f>
        <v>un</v>
      </c>
      <c r="G819" s="129">
        <f>'23-PEÇAS'!F793</f>
        <v>4</v>
      </c>
      <c r="H819" s="126">
        <f>'23-PEÇAS'!G793</f>
        <v>28.22</v>
      </c>
      <c r="I819" s="126">
        <f>'23-PEÇAS'!H793</f>
        <v>112.88</v>
      </c>
      <c r="J819" s="127">
        <f>'Composição BDI'!$K$15</f>
        <v>0.20916011614764796</v>
      </c>
      <c r="K819" s="202">
        <f t="shared" si="40"/>
        <v>5.9024984776866249</v>
      </c>
      <c r="L819" s="130">
        <f t="shared" si="41"/>
        <v>34.122498477686626</v>
      </c>
      <c r="M819" s="533">
        <f t="shared" si="42"/>
        <v>136.48999391074651</v>
      </c>
    </row>
    <row r="820" spans="1:13" ht="25.5" x14ac:dyDescent="0.25">
      <c r="A820" s="561"/>
      <c r="B820" s="135" t="str">
        <f>'23-PEÇAS'!A794</f>
        <v>23.792</v>
      </c>
      <c r="C820" s="437" t="str">
        <f>'23-PEÇAS'!B794</f>
        <v>LUVA SIMPLES, PVC SERIE R, 40 MM, PARA ESGOTO OU AGUAS PLUVIAIS PREDIAIS</v>
      </c>
      <c r="D820" s="135" t="str">
        <f>'23-PEÇAS'!C794</f>
        <v>Sinapi</v>
      </c>
      <c r="E820" s="135">
        <f>'23-PEÇAS'!D794</f>
        <v>20167</v>
      </c>
      <c r="F820" s="129" t="str">
        <f>'23-PEÇAS'!E794</f>
        <v>un</v>
      </c>
      <c r="G820" s="129">
        <f>'23-PEÇAS'!F794</f>
        <v>4</v>
      </c>
      <c r="H820" s="126">
        <f>'23-PEÇAS'!G794</f>
        <v>6.99</v>
      </c>
      <c r="I820" s="126">
        <f>'23-PEÇAS'!H794</f>
        <v>27.96</v>
      </c>
      <c r="J820" s="127">
        <f>'Composição BDI'!$K$15</f>
        <v>0.20916011614764796</v>
      </c>
      <c r="K820" s="202">
        <f t="shared" si="40"/>
        <v>1.4620292118720593</v>
      </c>
      <c r="L820" s="130">
        <f t="shared" si="41"/>
        <v>8.452029211872059</v>
      </c>
      <c r="M820" s="533">
        <f t="shared" si="42"/>
        <v>33.808116847488236</v>
      </c>
    </row>
    <row r="821" spans="1:13" ht="25.5" x14ac:dyDescent="0.25">
      <c r="A821" s="561"/>
      <c r="B821" s="135" t="str">
        <f>'23-PEÇAS'!A795</f>
        <v>23.793</v>
      </c>
      <c r="C821" s="437" t="str">
        <f>'23-PEÇAS'!B795</f>
        <v>LUVA SIMPLES, PVC SERIE R, 50 MM, PARA ESGOTO OU AGUAS PLUVIAIS PREDIAIS</v>
      </c>
      <c r="D821" s="135" t="str">
        <f>'23-PEÇAS'!C795</f>
        <v>Sinapi</v>
      </c>
      <c r="E821" s="135">
        <f>'23-PEÇAS'!D795</f>
        <v>20168</v>
      </c>
      <c r="F821" s="129" t="str">
        <f>'23-PEÇAS'!E795</f>
        <v>un</v>
      </c>
      <c r="G821" s="129">
        <f>'23-PEÇAS'!F795</f>
        <v>4</v>
      </c>
      <c r="H821" s="126">
        <f>'23-PEÇAS'!G795</f>
        <v>10.96</v>
      </c>
      <c r="I821" s="126">
        <f>'23-PEÇAS'!H795</f>
        <v>43.84</v>
      </c>
      <c r="J821" s="127">
        <f>'Composição BDI'!$K$15</f>
        <v>0.20916011614764796</v>
      </c>
      <c r="K821" s="202">
        <f t="shared" si="40"/>
        <v>2.292394872978222</v>
      </c>
      <c r="L821" s="130">
        <f t="shared" si="41"/>
        <v>13.252394872978222</v>
      </c>
      <c r="M821" s="533">
        <f t="shared" si="42"/>
        <v>53.009579491912888</v>
      </c>
    </row>
    <row r="822" spans="1:13" ht="25.5" x14ac:dyDescent="0.25">
      <c r="A822" s="561"/>
      <c r="B822" s="135" t="str">
        <f>'23-PEÇAS'!A796</f>
        <v>23.794</v>
      </c>
      <c r="C822" s="437" t="str">
        <f>'23-PEÇAS'!B796</f>
        <v>LUVA SIMPLES, PVC SERIE R, 75 MM, PARA ESGOTO OU AGUAS PLUVIAIS PREDIAIS</v>
      </c>
      <c r="D822" s="135" t="str">
        <f>'23-PEÇAS'!C796</f>
        <v>Sinapi</v>
      </c>
      <c r="E822" s="135">
        <f>'23-PEÇAS'!D796</f>
        <v>20169</v>
      </c>
      <c r="F822" s="129" t="str">
        <f>'23-PEÇAS'!E796</f>
        <v>un</v>
      </c>
      <c r="G822" s="129">
        <f>'23-PEÇAS'!F796</f>
        <v>4</v>
      </c>
      <c r="H822" s="126">
        <f>'23-PEÇAS'!G796</f>
        <v>15.52</v>
      </c>
      <c r="I822" s="126">
        <f>'23-PEÇAS'!H796</f>
        <v>62.08</v>
      </c>
      <c r="J822" s="127">
        <f>'Composição BDI'!$K$15</f>
        <v>0.20916011614764796</v>
      </c>
      <c r="K822" s="202">
        <f t="shared" si="40"/>
        <v>3.2461650026114963</v>
      </c>
      <c r="L822" s="130">
        <f t="shared" si="41"/>
        <v>18.766165002611494</v>
      </c>
      <c r="M822" s="533">
        <f t="shared" si="42"/>
        <v>75.064660010445976</v>
      </c>
    </row>
    <row r="823" spans="1:13" ht="25.5" x14ac:dyDescent="0.25">
      <c r="A823" s="561"/>
      <c r="B823" s="135" t="str">
        <f>'23-PEÇAS'!A797</f>
        <v>23.795</v>
      </c>
      <c r="C823" s="437" t="str">
        <f>'23-PEÇAS'!B797</f>
        <v>LUVA SIMPLES, PVC, SOLDAVEL, DN 100 MM, SERIE NORMAL, PARA ESGOTO PREDIAL</v>
      </c>
      <c r="D823" s="135" t="str">
        <f>'23-PEÇAS'!C797</f>
        <v>Sinapi</v>
      </c>
      <c r="E823" s="135">
        <f>'23-PEÇAS'!D797</f>
        <v>3899</v>
      </c>
      <c r="F823" s="129" t="str">
        <f>'23-PEÇAS'!E797</f>
        <v>un</v>
      </c>
      <c r="G823" s="129">
        <f>'23-PEÇAS'!F797</f>
        <v>4</v>
      </c>
      <c r="H823" s="126">
        <f>'23-PEÇAS'!G797</f>
        <v>8.2200000000000006</v>
      </c>
      <c r="I823" s="126">
        <f>'23-PEÇAS'!H797</f>
        <v>32.880000000000003</v>
      </c>
      <c r="J823" s="127">
        <f>'Composição BDI'!$K$15</f>
        <v>0.20916011614764796</v>
      </c>
      <c r="K823" s="202">
        <f t="shared" si="40"/>
        <v>1.7192961547336663</v>
      </c>
      <c r="L823" s="130">
        <f t="shared" si="41"/>
        <v>9.9392961547336665</v>
      </c>
      <c r="M823" s="533">
        <f t="shared" si="42"/>
        <v>39.757184618934666</v>
      </c>
    </row>
    <row r="824" spans="1:13" ht="25.5" x14ac:dyDescent="0.25">
      <c r="A824" s="561"/>
      <c r="B824" s="135" t="str">
        <f>'23-PEÇAS'!A798</f>
        <v>23.796</v>
      </c>
      <c r="C824" s="437" t="str">
        <f>'23-PEÇAS'!B798</f>
        <v>LUVA SIMPLES, PVC, SOLDAVEL, DN 150 MM, SERIE NORMAL, PARA ESGOTO PREDIAL</v>
      </c>
      <c r="D824" s="135" t="str">
        <f>'23-PEÇAS'!C798</f>
        <v>Sinapi</v>
      </c>
      <c r="E824" s="135">
        <f>'23-PEÇAS'!D798</f>
        <v>38676</v>
      </c>
      <c r="F824" s="129" t="str">
        <f>'23-PEÇAS'!E798</f>
        <v>un</v>
      </c>
      <c r="G824" s="129">
        <f>'23-PEÇAS'!F798</f>
        <v>4</v>
      </c>
      <c r="H824" s="126">
        <f>'23-PEÇAS'!G798</f>
        <v>20.079999999999998</v>
      </c>
      <c r="I824" s="126">
        <f>'23-PEÇAS'!H798</f>
        <v>80.319999999999993</v>
      </c>
      <c r="J824" s="127">
        <f>'Composição BDI'!$K$15</f>
        <v>0.20916011614764796</v>
      </c>
      <c r="K824" s="202">
        <f t="shared" si="40"/>
        <v>4.1999351322447707</v>
      </c>
      <c r="L824" s="130">
        <f t="shared" si="41"/>
        <v>24.27993513224477</v>
      </c>
      <c r="M824" s="533">
        <f t="shared" si="42"/>
        <v>97.119740528979079</v>
      </c>
    </row>
    <row r="825" spans="1:13" ht="25.5" x14ac:dyDescent="0.25">
      <c r="A825" s="561"/>
      <c r="B825" s="135" t="str">
        <f>'23-PEÇAS'!A799</f>
        <v>23.797</v>
      </c>
      <c r="C825" s="437" t="str">
        <f>'23-PEÇAS'!B799</f>
        <v>LUVA SIMPLES, PVC, SOLDAVEL, DN 40 MM, SERIE NORMAL, PARA ESGOTO PREDIAL</v>
      </c>
      <c r="D825" s="135" t="str">
        <f>'23-PEÇAS'!C799</f>
        <v>Sinapi</v>
      </c>
      <c r="E825" s="135">
        <f>'23-PEÇAS'!D799</f>
        <v>3897</v>
      </c>
      <c r="F825" s="129" t="str">
        <f>'23-PEÇAS'!E799</f>
        <v>un</v>
      </c>
      <c r="G825" s="129">
        <f>'23-PEÇAS'!F799</f>
        <v>7</v>
      </c>
      <c r="H825" s="126">
        <f>'23-PEÇAS'!G799</f>
        <v>1.73</v>
      </c>
      <c r="I825" s="126">
        <f>'23-PEÇAS'!H799</f>
        <v>12.11</v>
      </c>
      <c r="J825" s="127">
        <f>'Composição BDI'!$K$15</f>
        <v>0.20916011614764796</v>
      </c>
      <c r="K825" s="202">
        <f t="shared" si="40"/>
        <v>0.36184700093543098</v>
      </c>
      <c r="L825" s="130">
        <f t="shared" si="41"/>
        <v>2.0918470009354309</v>
      </c>
      <c r="M825" s="533">
        <f t="shared" si="42"/>
        <v>14.642929006548016</v>
      </c>
    </row>
    <row r="826" spans="1:13" ht="25.5" x14ac:dyDescent="0.25">
      <c r="A826" s="561"/>
      <c r="B826" s="135" t="str">
        <f>'23-PEÇAS'!A800</f>
        <v>23.798</v>
      </c>
      <c r="C826" s="437" t="str">
        <f>'23-PEÇAS'!B800</f>
        <v>LUVA SIMPLES, PVC, SOLDAVEL, DN 50 MM, SERIE NORMAL, PARA ESGOTO PREDIAL</v>
      </c>
      <c r="D826" s="135" t="str">
        <f>'23-PEÇAS'!C800</f>
        <v>Sinapi</v>
      </c>
      <c r="E826" s="135">
        <f>'23-PEÇAS'!D800</f>
        <v>3875</v>
      </c>
      <c r="F826" s="129" t="str">
        <f>'23-PEÇAS'!E800</f>
        <v>un</v>
      </c>
      <c r="G826" s="129">
        <f>'23-PEÇAS'!F800</f>
        <v>7</v>
      </c>
      <c r="H826" s="126">
        <f>'23-PEÇAS'!G800</f>
        <v>3.74</v>
      </c>
      <c r="I826" s="126">
        <f>'23-PEÇAS'!H800</f>
        <v>26.18</v>
      </c>
      <c r="J826" s="127">
        <f>'Composição BDI'!$K$15</f>
        <v>0.20916011614764796</v>
      </c>
      <c r="K826" s="202">
        <f t="shared" si="40"/>
        <v>0.78225883439220345</v>
      </c>
      <c r="L826" s="130">
        <f t="shared" si="41"/>
        <v>4.5222588343922041</v>
      </c>
      <c r="M826" s="533">
        <f t="shared" si="42"/>
        <v>31.655811840745429</v>
      </c>
    </row>
    <row r="827" spans="1:13" ht="25.5" x14ac:dyDescent="0.25">
      <c r="A827" s="561"/>
      <c r="B827" s="135" t="str">
        <f>'23-PEÇAS'!A801</f>
        <v>23.799</v>
      </c>
      <c r="C827" s="437" t="str">
        <f>'23-PEÇAS'!B801</f>
        <v>LUVA SIMPLES, PVC, SOLDAVEL, DN 75 MM, SERIE NORMAL, PARA ESGOTO PREDIAL</v>
      </c>
      <c r="D827" s="135" t="str">
        <f>'23-PEÇAS'!C801</f>
        <v>Sinapi</v>
      </c>
      <c r="E827" s="135">
        <f>'23-PEÇAS'!D801</f>
        <v>3898</v>
      </c>
      <c r="F827" s="129" t="str">
        <f>'23-PEÇAS'!E801</f>
        <v>un</v>
      </c>
      <c r="G827" s="129">
        <f>'23-PEÇAS'!F801</f>
        <v>7</v>
      </c>
      <c r="H827" s="126">
        <f>'23-PEÇAS'!G801</f>
        <v>7.09</v>
      </c>
      <c r="I827" s="126">
        <f>'23-PEÇAS'!H801</f>
        <v>49.63</v>
      </c>
      <c r="J827" s="127">
        <f>'Composição BDI'!$K$15</f>
        <v>0.20916011614764796</v>
      </c>
      <c r="K827" s="202">
        <f t="shared" si="40"/>
        <v>1.4829452234868239</v>
      </c>
      <c r="L827" s="130">
        <f t="shared" si="41"/>
        <v>8.5729452234868244</v>
      </c>
      <c r="M827" s="533">
        <f t="shared" si="42"/>
        <v>60.010616564407769</v>
      </c>
    </row>
    <row r="828" spans="1:13" ht="25.5" x14ac:dyDescent="0.25">
      <c r="A828" s="561"/>
      <c r="B828" s="135" t="str">
        <f>'23-PEÇAS'!A802</f>
        <v>23.800</v>
      </c>
      <c r="C828" s="437" t="str">
        <f>'23-PEÇAS'!B802</f>
        <v>LUVA SOLDAVEL COM BUCHA DE LATAO, PVC, 20 MM X 1/2"</v>
      </c>
      <c r="D828" s="135" t="str">
        <f>'23-PEÇAS'!C802</f>
        <v>Sinapi</v>
      </c>
      <c r="E828" s="135">
        <f>'23-PEÇAS'!D802</f>
        <v>3855</v>
      </c>
      <c r="F828" s="129" t="str">
        <f>'23-PEÇAS'!E802</f>
        <v>un</v>
      </c>
      <c r="G828" s="129">
        <f>'23-PEÇAS'!F802</f>
        <v>7</v>
      </c>
      <c r="H828" s="126">
        <f>'23-PEÇAS'!G802</f>
        <v>6.46</v>
      </c>
      <c r="I828" s="126">
        <f>'23-PEÇAS'!H802</f>
        <v>45.22</v>
      </c>
      <c r="J828" s="127">
        <f>'Composição BDI'!$K$15</f>
        <v>0.20916011614764796</v>
      </c>
      <c r="K828" s="202">
        <f t="shared" si="40"/>
        <v>1.3511743503138058</v>
      </c>
      <c r="L828" s="130">
        <f t="shared" si="41"/>
        <v>7.8111743503138058</v>
      </c>
      <c r="M828" s="533">
        <f t="shared" si="42"/>
        <v>54.678220452196641</v>
      </c>
    </row>
    <row r="829" spans="1:13" ht="25.5" x14ac:dyDescent="0.25">
      <c r="A829" s="561"/>
      <c r="B829" s="135" t="str">
        <f>'23-PEÇAS'!A803</f>
        <v>23.801</v>
      </c>
      <c r="C829" s="437" t="str">
        <f>'23-PEÇAS'!B803</f>
        <v>LUVA SOLDAVEL COM BUCHA DE LATAO, PVC, 25 MM X 1/2"</v>
      </c>
      <c r="D829" s="135" t="str">
        <f>'23-PEÇAS'!C803</f>
        <v>Sinapi</v>
      </c>
      <c r="E829" s="135">
        <f>'23-PEÇAS'!D803</f>
        <v>3874</v>
      </c>
      <c r="F829" s="129" t="str">
        <f>'23-PEÇAS'!E803</f>
        <v>un</v>
      </c>
      <c r="G829" s="129">
        <f>'23-PEÇAS'!F803</f>
        <v>7</v>
      </c>
      <c r="H829" s="126">
        <f>'23-PEÇAS'!G803</f>
        <v>6.86</v>
      </c>
      <c r="I829" s="126">
        <f>'23-PEÇAS'!H803</f>
        <v>48.02</v>
      </c>
      <c r="J829" s="127">
        <f>'Composição BDI'!$K$15</f>
        <v>0.20916011614764796</v>
      </c>
      <c r="K829" s="202">
        <f t="shared" si="40"/>
        <v>1.4348383967728651</v>
      </c>
      <c r="L829" s="130">
        <f t="shared" si="41"/>
        <v>8.2948383967728656</v>
      </c>
      <c r="M829" s="533">
        <f t="shared" si="42"/>
        <v>58.063868777410057</v>
      </c>
    </row>
    <row r="830" spans="1:13" ht="25.5" x14ac:dyDescent="0.25">
      <c r="A830" s="561"/>
      <c r="B830" s="135" t="str">
        <f>'23-PEÇAS'!A804</f>
        <v>23.802</v>
      </c>
      <c r="C830" s="437" t="str">
        <f>'23-PEÇAS'!B804</f>
        <v>LUVA SOLDAVEL COM BUCHA DE LATAO, PVC, 25 MM X 3/4"</v>
      </c>
      <c r="D830" s="135" t="str">
        <f>'23-PEÇAS'!C804</f>
        <v>Sinapi</v>
      </c>
      <c r="E830" s="135">
        <f>'23-PEÇAS'!D804</f>
        <v>3870</v>
      </c>
      <c r="F830" s="129" t="str">
        <f>'23-PEÇAS'!E804</f>
        <v>un</v>
      </c>
      <c r="G830" s="129">
        <f>'23-PEÇAS'!F804</f>
        <v>14</v>
      </c>
      <c r="H830" s="126">
        <f>'23-PEÇAS'!G804</f>
        <v>8.52</v>
      </c>
      <c r="I830" s="126">
        <f>'23-PEÇAS'!H804</f>
        <v>119.28</v>
      </c>
      <c r="J830" s="127">
        <f>'Composição BDI'!$K$15</f>
        <v>0.20916011614764796</v>
      </c>
      <c r="K830" s="202">
        <f t="shared" si="40"/>
        <v>1.7820441895779604</v>
      </c>
      <c r="L830" s="130">
        <f t="shared" si="41"/>
        <v>10.302044189577959</v>
      </c>
      <c r="M830" s="533">
        <f t="shared" si="42"/>
        <v>144.22861865409143</v>
      </c>
    </row>
    <row r="831" spans="1:13" ht="25.5" x14ac:dyDescent="0.25">
      <c r="A831" s="561"/>
      <c r="B831" s="135" t="str">
        <f>'23-PEÇAS'!A805</f>
        <v>23.803</v>
      </c>
      <c r="C831" s="437" t="str">
        <f>'23-PEÇAS'!B805</f>
        <v>LUVA SOLDAVEL COM ROSCA, PVC, 20 MM X 1/2", PARA AGUA FRIA PREDIAL</v>
      </c>
      <c r="D831" s="135" t="str">
        <f>'23-PEÇAS'!C805</f>
        <v>Sinapi</v>
      </c>
      <c r="E831" s="135">
        <f>'23-PEÇAS'!D805</f>
        <v>3859</v>
      </c>
      <c r="F831" s="129" t="str">
        <f>'23-PEÇAS'!E805</f>
        <v>un</v>
      </c>
      <c r="G831" s="129">
        <f>'23-PEÇAS'!F805</f>
        <v>11</v>
      </c>
      <c r="H831" s="126">
        <f>'23-PEÇAS'!G805</f>
        <v>1.72</v>
      </c>
      <c r="I831" s="126">
        <f>'23-PEÇAS'!H805</f>
        <v>18.920000000000002</v>
      </c>
      <c r="J831" s="127">
        <f>'Composição BDI'!$K$15</f>
        <v>0.20916011614764796</v>
      </c>
      <c r="K831" s="202">
        <f t="shared" si="40"/>
        <v>0.35975539977395449</v>
      </c>
      <c r="L831" s="130">
        <f t="shared" si="41"/>
        <v>2.0797553997739544</v>
      </c>
      <c r="M831" s="533">
        <f t="shared" si="42"/>
        <v>22.8773093975135</v>
      </c>
    </row>
    <row r="832" spans="1:13" ht="25.5" x14ac:dyDescent="0.25">
      <c r="A832" s="561"/>
      <c r="B832" s="135" t="str">
        <f>'23-PEÇAS'!A806</f>
        <v>23.804</v>
      </c>
      <c r="C832" s="437" t="str">
        <f>'23-PEÇAS'!B806</f>
        <v>LUVA SOLDAVEL COM ROSCA, PVC, 25 MM X 1/2", PARA AGUA FRIA PREDIAL</v>
      </c>
      <c r="D832" s="135" t="str">
        <f>'23-PEÇAS'!C806</f>
        <v>Sinapi</v>
      </c>
      <c r="E832" s="135">
        <f>'23-PEÇAS'!D806</f>
        <v>3856</v>
      </c>
      <c r="F832" s="129" t="str">
        <f>'23-PEÇAS'!E806</f>
        <v>un</v>
      </c>
      <c r="G832" s="129">
        <f>'23-PEÇAS'!F806</f>
        <v>4</v>
      </c>
      <c r="H832" s="126">
        <f>'23-PEÇAS'!G806</f>
        <v>2.1800000000000002</v>
      </c>
      <c r="I832" s="126">
        <f>'23-PEÇAS'!H806</f>
        <v>8.7200000000000006</v>
      </c>
      <c r="J832" s="127">
        <f>'Composição BDI'!$K$15</f>
        <v>0.20916011614764796</v>
      </c>
      <c r="K832" s="202">
        <f t="shared" si="40"/>
        <v>0.45596905320187259</v>
      </c>
      <c r="L832" s="130">
        <f t="shared" si="41"/>
        <v>2.6359690532018729</v>
      </c>
      <c r="M832" s="533">
        <f t="shared" si="42"/>
        <v>10.543876212807492</v>
      </c>
    </row>
    <row r="833" spans="1:13" ht="25.5" x14ac:dyDescent="0.25">
      <c r="A833" s="561"/>
      <c r="B833" s="135" t="str">
        <f>'23-PEÇAS'!A807</f>
        <v>23.805</v>
      </c>
      <c r="C833" s="437" t="str">
        <f>'23-PEÇAS'!B807</f>
        <v>LUVA SOLDAVEL COM ROSCA, PVC, 25 MM X 3/4", PARA AGUA FRIA PREDIAL</v>
      </c>
      <c r="D833" s="135" t="str">
        <f>'23-PEÇAS'!C807</f>
        <v>Sinapi</v>
      </c>
      <c r="E833" s="135">
        <f>'23-PEÇAS'!D807</f>
        <v>3906</v>
      </c>
      <c r="F833" s="129" t="str">
        <f>'23-PEÇAS'!E807</f>
        <v>un</v>
      </c>
      <c r="G833" s="129">
        <f>'23-PEÇAS'!F807</f>
        <v>7</v>
      </c>
      <c r="H833" s="126">
        <f>'23-PEÇAS'!G807</f>
        <v>2.0499999999999998</v>
      </c>
      <c r="I833" s="126">
        <f>'23-PEÇAS'!H807</f>
        <v>14.35</v>
      </c>
      <c r="J833" s="127">
        <f>'Composição BDI'!$K$15</f>
        <v>0.20916011614764796</v>
      </c>
      <c r="K833" s="202">
        <f t="shared" si="40"/>
        <v>0.42877823810267829</v>
      </c>
      <c r="L833" s="130">
        <f t="shared" si="41"/>
        <v>2.4787782381026782</v>
      </c>
      <c r="M833" s="533">
        <f t="shared" si="42"/>
        <v>17.351447666718748</v>
      </c>
    </row>
    <row r="834" spans="1:13" ht="25.5" x14ac:dyDescent="0.25">
      <c r="A834" s="561"/>
      <c r="B834" s="135" t="str">
        <f>'23-PEÇAS'!A808</f>
        <v>23.806</v>
      </c>
      <c r="C834" s="437" t="str">
        <f>'23-PEÇAS'!B808</f>
        <v>LUVA SOLDAVEL COM ROSCA, PVC, 32 MM X 1", PARA AGUA FRIA PREDIAL</v>
      </c>
      <c r="D834" s="135" t="str">
        <f>'23-PEÇAS'!C808</f>
        <v>Sinapi</v>
      </c>
      <c r="E834" s="135">
        <f>'23-PEÇAS'!D808</f>
        <v>3860</v>
      </c>
      <c r="F834" s="129" t="str">
        <f>'23-PEÇAS'!E808</f>
        <v>un</v>
      </c>
      <c r="G834" s="129">
        <f>'23-PEÇAS'!F808</f>
        <v>11</v>
      </c>
      <c r="H834" s="126">
        <f>'23-PEÇAS'!G808</f>
        <v>6.74</v>
      </c>
      <c r="I834" s="126">
        <f>'23-PEÇAS'!H808</f>
        <v>74.14</v>
      </c>
      <c r="J834" s="127">
        <f>'Composição BDI'!$K$15</f>
        <v>0.20916011614764796</v>
      </c>
      <c r="K834" s="202">
        <f t="shared" si="40"/>
        <v>1.4097391828351473</v>
      </c>
      <c r="L834" s="130">
        <f t="shared" si="41"/>
        <v>8.1497391828351482</v>
      </c>
      <c r="M834" s="533">
        <f t="shared" si="42"/>
        <v>89.64713101118663</v>
      </c>
    </row>
    <row r="835" spans="1:13" ht="25.5" x14ac:dyDescent="0.25">
      <c r="A835" s="561"/>
      <c r="B835" s="135" t="str">
        <f>'23-PEÇAS'!A809</f>
        <v>23.807</v>
      </c>
      <c r="C835" s="437" t="str">
        <f>'23-PEÇAS'!B809</f>
        <v>LUVA SOLDAVEL COM ROSCA, PVC, 40 MM X 1 1/4", PARA AGUA FRIA PREDIAL</v>
      </c>
      <c r="D835" s="135" t="str">
        <f>'23-PEÇAS'!C809</f>
        <v>Sinapi</v>
      </c>
      <c r="E835" s="135">
        <f>'23-PEÇAS'!D809</f>
        <v>3905</v>
      </c>
      <c r="F835" s="129" t="str">
        <f>'23-PEÇAS'!E809</f>
        <v>un</v>
      </c>
      <c r="G835" s="129">
        <f>'23-PEÇAS'!F809</f>
        <v>11</v>
      </c>
      <c r="H835" s="126">
        <f>'23-PEÇAS'!G809</f>
        <v>14.92</v>
      </c>
      <c r="I835" s="126">
        <f>'23-PEÇAS'!H809</f>
        <v>164.12</v>
      </c>
      <c r="J835" s="127">
        <f>'Composição BDI'!$K$15</f>
        <v>0.20916011614764796</v>
      </c>
      <c r="K835" s="202">
        <f t="shared" si="40"/>
        <v>3.1206689329229076</v>
      </c>
      <c r="L835" s="130">
        <f t="shared" si="41"/>
        <v>18.040668932922909</v>
      </c>
      <c r="M835" s="533">
        <f t="shared" si="42"/>
        <v>198.44735826215199</v>
      </c>
    </row>
    <row r="836" spans="1:13" ht="25.5" x14ac:dyDescent="0.25">
      <c r="A836" s="561"/>
      <c r="B836" s="135" t="str">
        <f>'23-PEÇAS'!A810</f>
        <v>23.808</v>
      </c>
      <c r="C836" s="437" t="str">
        <f>'23-PEÇAS'!B810</f>
        <v>LUVA SOLDAVEL COM ROSCA, PVC, 50 MM X 1 1/2", PARA AGUA FRIA PREDIAL</v>
      </c>
      <c r="D836" s="135" t="str">
        <f>'23-PEÇAS'!C810</f>
        <v>Sinapi</v>
      </c>
      <c r="E836" s="135">
        <f>'23-PEÇAS'!D810</f>
        <v>3871</v>
      </c>
      <c r="F836" s="129" t="str">
        <f>'23-PEÇAS'!E810</f>
        <v>un</v>
      </c>
      <c r="G836" s="129">
        <f>'23-PEÇAS'!F810</f>
        <v>11</v>
      </c>
      <c r="H836" s="126">
        <f>'23-PEÇAS'!G810</f>
        <v>30.98</v>
      </c>
      <c r="I836" s="126">
        <f>'23-PEÇAS'!H810</f>
        <v>340.78</v>
      </c>
      <c r="J836" s="127">
        <f>'Composição BDI'!$K$15</f>
        <v>0.20916011614764796</v>
      </c>
      <c r="K836" s="202">
        <f t="shared" si="40"/>
        <v>6.4797803982541335</v>
      </c>
      <c r="L836" s="130">
        <f t="shared" si="41"/>
        <v>37.459780398254132</v>
      </c>
      <c r="M836" s="533">
        <f t="shared" si="42"/>
        <v>412.05758438079545</v>
      </c>
    </row>
    <row r="837" spans="1:13" ht="51" x14ac:dyDescent="0.25">
      <c r="A837" s="561"/>
      <c r="B837" s="135" t="str">
        <f>'23-PEÇAS'!A811</f>
        <v>23.809</v>
      </c>
      <c r="C837" s="437" t="str">
        <f>'23-PEÇAS'!B811</f>
        <v>MANGUEIRA DE INCENDIO, TIPO 1, DE 1 1/2", COMPRIMENTO = 15 M, TECIDO EM FIO DE POLIESTER E TUBO INTERNO EM BORRACHA SINTETICA, COM UNIOES ENGATE RAPIDO</v>
      </c>
      <c r="D837" s="135" t="str">
        <f>'23-PEÇAS'!C811</f>
        <v>Sinapi</v>
      </c>
      <c r="E837" s="135">
        <f>'23-PEÇAS'!D811</f>
        <v>21029</v>
      </c>
      <c r="F837" s="129" t="str">
        <f>'23-PEÇAS'!E811</f>
        <v>un</v>
      </c>
      <c r="G837" s="129">
        <f>'23-PEÇAS'!F811</f>
        <v>7</v>
      </c>
      <c r="H837" s="126">
        <f>'23-PEÇAS'!G811</f>
        <v>320</v>
      </c>
      <c r="I837" s="126">
        <f>'23-PEÇAS'!H811</f>
        <v>2240</v>
      </c>
      <c r="J837" s="127">
        <f>'Composição BDI'!$K$15</f>
        <v>0.20916011614764796</v>
      </c>
      <c r="K837" s="202">
        <f t="shared" si="40"/>
        <v>66.931237167247346</v>
      </c>
      <c r="L837" s="130">
        <f t="shared" si="41"/>
        <v>386.93123716724733</v>
      </c>
      <c r="M837" s="533">
        <f t="shared" si="42"/>
        <v>2708.5186601707314</v>
      </c>
    </row>
    <row r="838" spans="1:13" ht="51" x14ac:dyDescent="0.25">
      <c r="A838" s="561"/>
      <c r="B838" s="135" t="str">
        <f>'23-PEÇAS'!A812</f>
        <v>23.810</v>
      </c>
      <c r="C838" s="437" t="str">
        <f>'23-PEÇAS'!B812</f>
        <v>MANGUEIRA DE INCENDIO, TIPO 2, DE 1 1/2", COMPRIMENTO = 15 M, TECIDO EM FIO DE POLIESTER E TUBO INTERNO EM BORRACHA SINTETICA, COM UNIOES ENGATE RAPIDO</v>
      </c>
      <c r="D838" s="135" t="str">
        <f>'23-PEÇAS'!C812</f>
        <v>Sinapi</v>
      </c>
      <c r="E838" s="135">
        <f>'23-PEÇAS'!D812</f>
        <v>37527</v>
      </c>
      <c r="F838" s="129" t="str">
        <f>'23-PEÇAS'!E812</f>
        <v>un</v>
      </c>
      <c r="G838" s="129">
        <f>'23-PEÇAS'!F812</f>
        <v>7</v>
      </c>
      <c r="H838" s="126">
        <f>'23-PEÇAS'!G812</f>
        <v>473.66</v>
      </c>
      <c r="I838" s="126">
        <f>'23-PEÇAS'!H812</f>
        <v>3315.62</v>
      </c>
      <c r="J838" s="127">
        <f>'Composição BDI'!$K$15</f>
        <v>0.20916011614764796</v>
      </c>
      <c r="K838" s="202">
        <f t="shared" si="40"/>
        <v>99.070780614494936</v>
      </c>
      <c r="L838" s="130">
        <f t="shared" si="41"/>
        <v>572.73078061449496</v>
      </c>
      <c r="M838" s="533">
        <f t="shared" si="42"/>
        <v>4009.1154643014647</v>
      </c>
    </row>
    <row r="839" spans="1:13" ht="51" x14ac:dyDescent="0.25">
      <c r="A839" s="561"/>
      <c r="B839" s="135" t="str">
        <f>'23-PEÇAS'!A813</f>
        <v>23.811</v>
      </c>
      <c r="C839" s="437" t="str">
        <f>'23-PEÇAS'!B813</f>
        <v>MANGUEIRA DE INCENDIO, TIPO 2, DE 2 1/2", COMPRIMENTO = 15 M, TECIDO EM FIO DE POLIESTER E TUBO INTERNO EM BORRACHA SINTETICA, COM UNIOES ENGATE RAPIDO</v>
      </c>
      <c r="D839" s="135" t="str">
        <f>'23-PEÇAS'!C813</f>
        <v>Sinapi</v>
      </c>
      <c r="E839" s="135">
        <f>'23-PEÇAS'!D813</f>
        <v>21034</v>
      </c>
      <c r="F839" s="129" t="str">
        <f>'23-PEÇAS'!E813</f>
        <v>un</v>
      </c>
      <c r="G839" s="129">
        <f>'23-PEÇAS'!F813</f>
        <v>7</v>
      </c>
      <c r="H839" s="126">
        <f>'23-PEÇAS'!G813</f>
        <v>635.24</v>
      </c>
      <c r="I839" s="126">
        <f>'23-PEÇAS'!H813</f>
        <v>4446.68</v>
      </c>
      <c r="J839" s="127">
        <f>'Composição BDI'!$K$15</f>
        <v>0.20916011614764796</v>
      </c>
      <c r="K839" s="202">
        <f t="shared" si="40"/>
        <v>132.86687218163189</v>
      </c>
      <c r="L839" s="130">
        <f t="shared" si="41"/>
        <v>768.10687218163184</v>
      </c>
      <c r="M839" s="533">
        <f t="shared" si="42"/>
        <v>5376.7481052714229</v>
      </c>
    </row>
    <row r="840" spans="1:13" ht="38.25" x14ac:dyDescent="0.25">
      <c r="A840" s="561"/>
      <c r="B840" s="135" t="str">
        <f>'23-PEÇAS'!A814</f>
        <v>23.812</v>
      </c>
      <c r="C840" s="437" t="str">
        <f>'23-PEÇAS'!B814</f>
        <v>MASSA DE REJUNTE EM PO PARA DRYWALL, A BASE DE GESSO, SECAGEM RAPIDA, PARA TRATAMENTO DE JUNTAS DE CHAPA DE GESSO (NECESSITA ADICAO DE AGUA)</v>
      </c>
      <c r="D840" s="135" t="str">
        <f>'23-PEÇAS'!C814</f>
        <v>Sinapi</v>
      </c>
      <c r="E840" s="135">
        <f>'23-PEÇAS'!D814</f>
        <v>39434</v>
      </c>
      <c r="F840" s="129" t="str">
        <f>'23-PEÇAS'!E814</f>
        <v>kg</v>
      </c>
      <c r="G840" s="129">
        <f>'23-PEÇAS'!F814</f>
        <v>70</v>
      </c>
      <c r="H840" s="126">
        <f>'23-PEÇAS'!G814</f>
        <v>3.37</v>
      </c>
      <c r="I840" s="126">
        <f>'23-PEÇAS'!H814</f>
        <v>235.9</v>
      </c>
      <c r="J840" s="127">
        <f>'Composição BDI'!$K$15</f>
        <v>0.20916011614764796</v>
      </c>
      <c r="K840" s="202">
        <f t="shared" si="40"/>
        <v>0.70486959141757366</v>
      </c>
      <c r="L840" s="130">
        <f t="shared" si="41"/>
        <v>4.0748695914175741</v>
      </c>
      <c r="M840" s="533">
        <f t="shared" si="42"/>
        <v>285.24087139923017</v>
      </c>
    </row>
    <row r="841" spans="1:13" ht="38.25" x14ac:dyDescent="0.25">
      <c r="A841" s="561"/>
      <c r="B841" s="135" t="str">
        <f>'23-PEÇAS'!A815</f>
        <v>23.813</v>
      </c>
      <c r="C841" s="437" t="str">
        <f>'23-PEÇAS'!B815</f>
        <v>MASSA DE REJUNTE PRONTA PARA TRATAMENTO DE JUNTAS DE CHAPA DE GESSO PARA DRYWALL, SEM ADICAO DE AGUA</v>
      </c>
      <c r="D841" s="135" t="str">
        <f>'23-PEÇAS'!C815</f>
        <v>Sinapi</v>
      </c>
      <c r="E841" s="135">
        <f>'23-PEÇAS'!D815</f>
        <v>39433</v>
      </c>
      <c r="F841" s="129" t="str">
        <f>'23-PEÇAS'!E815</f>
        <v xml:space="preserve">L     </v>
      </c>
      <c r="G841" s="129">
        <f>'23-PEÇAS'!F815</f>
        <v>35</v>
      </c>
      <c r="H841" s="126">
        <f>'23-PEÇAS'!G815</f>
        <v>2.68</v>
      </c>
      <c r="I841" s="126">
        <f>'23-PEÇAS'!H815</f>
        <v>93.8</v>
      </c>
      <c r="J841" s="127">
        <f>'Composição BDI'!$K$15</f>
        <v>0.20916011614764796</v>
      </c>
      <c r="K841" s="202">
        <f t="shared" si="40"/>
        <v>0.56054911127569651</v>
      </c>
      <c r="L841" s="130">
        <f t="shared" si="41"/>
        <v>3.2405491112756968</v>
      </c>
      <c r="M841" s="533">
        <f t="shared" si="42"/>
        <v>113.41921889464939</v>
      </c>
    </row>
    <row r="842" spans="1:13" x14ac:dyDescent="0.25">
      <c r="A842" s="561"/>
      <c r="B842" s="135" t="str">
        <f>'23-PEÇAS'!A816</f>
        <v>23.814</v>
      </c>
      <c r="C842" s="437" t="str">
        <f>'23-PEÇAS'!B816</f>
        <v>MASSA EPOXI BICOMPONENTE (MASSA + CATALIZADOR)</v>
      </c>
      <c r="D842" s="135" t="str">
        <f>'23-PEÇAS'!C816</f>
        <v>Sinapi</v>
      </c>
      <c r="E842" s="135">
        <f>'23-PEÇAS'!D816</f>
        <v>4049</v>
      </c>
      <c r="F842" s="129" t="str">
        <f>'23-PEÇAS'!E816</f>
        <v>kg</v>
      </c>
      <c r="G842" s="129">
        <f>'23-PEÇAS'!F816</f>
        <v>70</v>
      </c>
      <c r="H842" s="126">
        <f>'23-PEÇAS'!G816</f>
        <v>82.29</v>
      </c>
      <c r="I842" s="126">
        <f>'23-PEÇAS'!H816</f>
        <v>5760.3</v>
      </c>
      <c r="J842" s="127">
        <f>'Composição BDI'!$K$15</f>
        <v>0.20916011614764796</v>
      </c>
      <c r="K842" s="202">
        <f t="shared" si="40"/>
        <v>17.211785957789953</v>
      </c>
      <c r="L842" s="130">
        <f t="shared" si="41"/>
        <v>99.501785957789963</v>
      </c>
      <c r="M842" s="533">
        <f t="shared" si="42"/>
        <v>6965.1250170452977</v>
      </c>
    </row>
    <row r="843" spans="1:13" x14ac:dyDescent="0.25">
      <c r="A843" s="561"/>
      <c r="B843" s="135" t="str">
        <f>'23-PEÇAS'!A817</f>
        <v>23.815</v>
      </c>
      <c r="C843" s="437" t="str">
        <f>'23-PEÇAS'!B817</f>
        <v>MASSA EPOXI BICOMPONENTE PARA REPAROS</v>
      </c>
      <c r="D843" s="135" t="str">
        <f>'23-PEÇAS'!C817</f>
        <v>Sinapi</v>
      </c>
      <c r="E843" s="135">
        <f>'23-PEÇAS'!D817</f>
        <v>38120</v>
      </c>
      <c r="F843" s="129" t="str">
        <f>'23-PEÇAS'!E817</f>
        <v>kg</v>
      </c>
      <c r="G843" s="129">
        <f>'23-PEÇAS'!F817</f>
        <v>70</v>
      </c>
      <c r="H843" s="126">
        <f>'23-PEÇAS'!G817</f>
        <v>41.67</v>
      </c>
      <c r="I843" s="126">
        <f>'23-PEÇAS'!H817</f>
        <v>2916.9</v>
      </c>
      <c r="J843" s="127">
        <f>'Composição BDI'!$K$15</f>
        <v>0.20916011614764796</v>
      </c>
      <c r="K843" s="202">
        <f t="shared" si="40"/>
        <v>8.7157020398724914</v>
      </c>
      <c r="L843" s="130">
        <f t="shared" si="41"/>
        <v>50.385702039872491</v>
      </c>
      <c r="M843" s="533">
        <f t="shared" si="42"/>
        <v>3526.9991427910745</v>
      </c>
    </row>
    <row r="844" spans="1:13" x14ac:dyDescent="0.25">
      <c r="A844" s="561"/>
      <c r="B844" s="135" t="str">
        <f>'23-PEÇAS'!A818</f>
        <v>23.816</v>
      </c>
      <c r="C844" s="437" t="str">
        <f>'23-PEÇAS'!B818</f>
        <v>MASSA PARA VIDRO</v>
      </c>
      <c r="D844" s="135" t="str">
        <f>'23-PEÇAS'!C818</f>
        <v>Sinapi</v>
      </c>
      <c r="E844" s="135">
        <f>'23-PEÇAS'!D818</f>
        <v>10498</v>
      </c>
      <c r="F844" s="129" t="str">
        <f>'23-PEÇAS'!E818</f>
        <v>kg</v>
      </c>
      <c r="G844" s="129">
        <f>'23-PEÇAS'!F818</f>
        <v>175</v>
      </c>
      <c r="H844" s="126">
        <f>'23-PEÇAS'!G818</f>
        <v>6.29</v>
      </c>
      <c r="I844" s="126">
        <f>'23-PEÇAS'!H818</f>
        <v>1100.75</v>
      </c>
      <c r="J844" s="127">
        <f>'Composição BDI'!$K$15</f>
        <v>0.20916011614764796</v>
      </c>
      <c r="K844" s="202">
        <f t="shared" si="40"/>
        <v>1.3156171305687057</v>
      </c>
      <c r="L844" s="130">
        <f t="shared" si="41"/>
        <v>7.6056171305687057</v>
      </c>
      <c r="M844" s="533">
        <f t="shared" si="42"/>
        <v>1330.9829978495236</v>
      </c>
    </row>
    <row r="845" spans="1:13" x14ac:dyDescent="0.25">
      <c r="A845" s="561"/>
      <c r="B845" s="135" t="str">
        <f>'23-PEÇAS'!A819</f>
        <v>23.817</v>
      </c>
      <c r="C845" s="437" t="str">
        <f>'23-PEÇAS'!B819</f>
        <v>MASSA PLASTICA PARA MARMORE/GRANITO</v>
      </c>
      <c r="D845" s="135" t="str">
        <f>'23-PEÇAS'!C819</f>
        <v>Sinapi</v>
      </c>
      <c r="E845" s="135">
        <f>'23-PEÇAS'!D819</f>
        <v>4823</v>
      </c>
      <c r="F845" s="129" t="str">
        <f>'23-PEÇAS'!E819</f>
        <v>kg</v>
      </c>
      <c r="G845" s="129">
        <f>'23-PEÇAS'!F819</f>
        <v>70</v>
      </c>
      <c r="H845" s="126">
        <f>'23-PEÇAS'!G819</f>
        <v>41.5</v>
      </c>
      <c r="I845" s="126">
        <f>'23-PEÇAS'!H819</f>
        <v>2905</v>
      </c>
      <c r="J845" s="127">
        <f>'Composição BDI'!$K$15</f>
        <v>0.20916011614764796</v>
      </c>
      <c r="K845" s="202">
        <f t="shared" si="40"/>
        <v>8.6801448201273903</v>
      </c>
      <c r="L845" s="130">
        <f t="shared" si="41"/>
        <v>50.180144820127389</v>
      </c>
      <c r="M845" s="533">
        <f t="shared" si="42"/>
        <v>3512.6101374089171</v>
      </c>
    </row>
    <row r="846" spans="1:13" ht="25.5" x14ac:dyDescent="0.25">
      <c r="A846" s="561"/>
      <c r="B846" s="135" t="str">
        <f>'23-PEÇAS'!A820</f>
        <v>23.818</v>
      </c>
      <c r="C846" s="437" t="str">
        <f>'23-PEÇAS'!B820</f>
        <v>MASSA PREMIUM PARA TEXTURA LISA DE BASE ACRILICA, USO INTERNO E EXTERNO</v>
      </c>
      <c r="D846" s="135" t="str">
        <f>'23-PEÇAS'!C820</f>
        <v>Sinapi</v>
      </c>
      <c r="E846" s="135">
        <f>'23-PEÇAS'!D820</f>
        <v>38877</v>
      </c>
      <c r="F846" s="129" t="str">
        <f>'23-PEÇAS'!E820</f>
        <v>kg</v>
      </c>
      <c r="G846" s="129">
        <f>'23-PEÇAS'!F820</f>
        <v>10500</v>
      </c>
      <c r="H846" s="126">
        <f>'23-PEÇAS'!G820</f>
        <v>1.9</v>
      </c>
      <c r="I846" s="126">
        <f>'23-PEÇAS'!H820</f>
        <v>19950</v>
      </c>
      <c r="J846" s="127">
        <f>'Composição BDI'!$K$15</f>
        <v>0.20916011614764796</v>
      </c>
      <c r="K846" s="202">
        <f t="shared" si="40"/>
        <v>0.39740422068053111</v>
      </c>
      <c r="L846" s="130">
        <f t="shared" si="41"/>
        <v>2.297404220680531</v>
      </c>
      <c r="M846" s="533">
        <f t="shared" si="42"/>
        <v>24122.744317145574</v>
      </c>
    </row>
    <row r="847" spans="1:13" ht="25.5" x14ac:dyDescent="0.25">
      <c r="A847" s="561"/>
      <c r="B847" s="135" t="str">
        <f>'23-PEÇAS'!A821</f>
        <v>23.819</v>
      </c>
      <c r="C847" s="437" t="str">
        <f>'23-PEÇAS'!B821</f>
        <v>MASSA PREMIUM PARA TEXTURA RUSTICA DE BASE ACRILICA, COR BRANCA, USO INTERNO E EXTERNO</v>
      </c>
      <c r="D847" s="135" t="str">
        <f>'23-PEÇAS'!C821</f>
        <v>Sinapi</v>
      </c>
      <c r="E847" s="135">
        <f>'23-PEÇAS'!D821</f>
        <v>34546</v>
      </c>
      <c r="F847" s="129" t="str">
        <f>'23-PEÇAS'!E821</f>
        <v>kg</v>
      </c>
      <c r="G847" s="129">
        <f>'23-PEÇAS'!F821</f>
        <v>3500</v>
      </c>
      <c r="H847" s="126">
        <f>'23-PEÇAS'!G821</f>
        <v>6.52</v>
      </c>
      <c r="I847" s="126">
        <f>'23-PEÇAS'!H821</f>
        <v>22820</v>
      </c>
      <c r="J847" s="127">
        <f>'Composição BDI'!$K$15</f>
        <v>0.20916011614764796</v>
      </c>
      <c r="K847" s="202">
        <f t="shared" si="40"/>
        <v>1.3637239572826645</v>
      </c>
      <c r="L847" s="130">
        <f t="shared" si="41"/>
        <v>7.8837239572826636</v>
      </c>
      <c r="M847" s="533">
        <f t="shared" si="42"/>
        <v>27593.033850489323</v>
      </c>
    </row>
    <row r="848" spans="1:13" ht="25.5" x14ac:dyDescent="0.25">
      <c r="A848" s="561"/>
      <c r="B848" s="135" t="str">
        <f>'23-PEÇAS'!A822</f>
        <v>23.820</v>
      </c>
      <c r="C848" s="437" t="str">
        <f>'23-PEÇAS'!B822</f>
        <v>MICTORIO INDICUDUAL, SIFONADO, LOUCA BRANCA, SEM COMPLEMENTOS</v>
      </c>
      <c r="D848" s="135" t="str">
        <f>'23-PEÇAS'!C822</f>
        <v>Sinapi</v>
      </c>
      <c r="E848" s="135">
        <f>'23-PEÇAS'!D822</f>
        <v>10432</v>
      </c>
      <c r="F848" s="129" t="str">
        <f>'23-PEÇAS'!E822</f>
        <v>un</v>
      </c>
      <c r="G848" s="129">
        <f>'23-PEÇAS'!F822</f>
        <v>7</v>
      </c>
      <c r="H848" s="126">
        <f>'23-PEÇAS'!G822</f>
        <v>320.06</v>
      </c>
      <c r="I848" s="126">
        <f>'23-PEÇAS'!H822</f>
        <v>2240.42</v>
      </c>
      <c r="J848" s="127">
        <f>'Composição BDI'!$K$15</f>
        <v>0.20916011614764796</v>
      </c>
      <c r="K848" s="202">
        <f t="shared" si="40"/>
        <v>66.943786774216207</v>
      </c>
      <c r="L848" s="130">
        <f t="shared" si="41"/>
        <v>387.00378677421622</v>
      </c>
      <c r="M848" s="533">
        <f t="shared" si="42"/>
        <v>2709.0265074195136</v>
      </c>
    </row>
    <row r="849" spans="1:13" ht="38.25" x14ac:dyDescent="0.25">
      <c r="A849" s="561"/>
      <c r="B849" s="135" t="str">
        <f>'23-PEÇAS'!A823</f>
        <v>23.821</v>
      </c>
      <c r="C849" s="437" t="str">
        <f>'23-PEÇAS'!B823</f>
        <v>MOLA HIDRAULICA AEREA, PARA PORTAS DE ATE 1.100 MM E PESO DE ATE 85 KG, COM CORPO EM ALUMINIO E BRACO EM ACO, SEM BRACO DE PARADA</v>
      </c>
      <c r="D849" s="135" t="str">
        <f>'23-PEÇAS'!C823</f>
        <v>Sinapi</v>
      </c>
      <c r="E849" s="135">
        <f>'23-PEÇAS'!D823</f>
        <v>11561</v>
      </c>
      <c r="F849" s="129" t="str">
        <f>'23-PEÇAS'!E823</f>
        <v>un</v>
      </c>
      <c r="G849" s="129">
        <f>'23-PEÇAS'!F823</f>
        <v>4</v>
      </c>
      <c r="H849" s="126">
        <f>'23-PEÇAS'!G823</f>
        <v>218.85</v>
      </c>
      <c r="I849" s="126">
        <f>'23-PEÇAS'!H823</f>
        <v>875.4</v>
      </c>
      <c r="J849" s="127">
        <f>'Composição BDI'!$K$15</f>
        <v>0.20916011614764796</v>
      </c>
      <c r="K849" s="202">
        <f t="shared" si="40"/>
        <v>45.774691418912752</v>
      </c>
      <c r="L849" s="130">
        <f t="shared" si="41"/>
        <v>264.62469141891273</v>
      </c>
      <c r="M849" s="533">
        <f t="shared" si="42"/>
        <v>1058.4987656756509</v>
      </c>
    </row>
    <row r="850" spans="1:13" ht="38.25" x14ac:dyDescent="0.25">
      <c r="A850" s="561"/>
      <c r="B850" s="135" t="str">
        <f>'23-PEÇAS'!A824</f>
        <v>23.822</v>
      </c>
      <c r="C850" s="437" t="str">
        <f>'23-PEÇAS'!B824</f>
        <v>MOLA HIDRAULICA AEREA, PARA PORTAS DE ATE 950 MM E PESO DE ATE 65 KG, COM CORPO EM ALUMINIO E BRACO EM ACO, SEM BRACO DE PARADA</v>
      </c>
      <c r="D850" s="135" t="str">
        <f>'23-PEÇAS'!C824</f>
        <v>Sinapi</v>
      </c>
      <c r="E850" s="135">
        <f>'23-PEÇAS'!D824</f>
        <v>11560</v>
      </c>
      <c r="F850" s="129" t="str">
        <f>'23-PEÇAS'!E824</f>
        <v>un</v>
      </c>
      <c r="G850" s="129">
        <f>'23-PEÇAS'!F824</f>
        <v>4</v>
      </c>
      <c r="H850" s="126">
        <f>'23-PEÇAS'!G824</f>
        <v>168.92</v>
      </c>
      <c r="I850" s="126">
        <f>'23-PEÇAS'!H824</f>
        <v>675.68</v>
      </c>
      <c r="J850" s="127">
        <f>'Composição BDI'!$K$15</f>
        <v>0.20916011614764796</v>
      </c>
      <c r="K850" s="202">
        <f t="shared" si="40"/>
        <v>35.331326819660688</v>
      </c>
      <c r="L850" s="130">
        <f t="shared" si="41"/>
        <v>204.25132681966068</v>
      </c>
      <c r="M850" s="533">
        <f t="shared" si="42"/>
        <v>817.0053072786427</v>
      </c>
    </row>
    <row r="851" spans="1:13" ht="25.5" x14ac:dyDescent="0.25">
      <c r="A851" s="561"/>
      <c r="B851" s="135" t="str">
        <f>'23-PEÇAS'!A825</f>
        <v>23.823</v>
      </c>
      <c r="C851" s="437" t="str">
        <f>'23-PEÇAS'!B825</f>
        <v>MOLA HIDRAULICA DE PISO, PARA PORTAS DE ATE 1100 MM E PESO DE ATE 120 KG, COM CORPO EM ACO INOX</v>
      </c>
      <c r="D851" s="135" t="str">
        <f>'23-PEÇAS'!C825</f>
        <v>Sinapi</v>
      </c>
      <c r="E851" s="135">
        <f>'23-PEÇAS'!D825</f>
        <v>11499</v>
      </c>
      <c r="F851" s="129" t="str">
        <f>'23-PEÇAS'!E825</f>
        <v>un</v>
      </c>
      <c r="G851" s="129">
        <f>'23-PEÇAS'!F825</f>
        <v>4</v>
      </c>
      <c r="H851" s="126">
        <f>'23-PEÇAS'!G825</f>
        <v>968.84</v>
      </c>
      <c r="I851" s="126">
        <f>'23-PEÇAS'!H825</f>
        <v>3875.36</v>
      </c>
      <c r="J851" s="127">
        <f>'Composição BDI'!$K$15</f>
        <v>0.20916011614764796</v>
      </c>
      <c r="K851" s="202">
        <f t="shared" si="40"/>
        <v>202.64268692848725</v>
      </c>
      <c r="L851" s="130">
        <f t="shared" si="41"/>
        <v>1171.4826869284873</v>
      </c>
      <c r="M851" s="533">
        <f t="shared" si="42"/>
        <v>4685.9307477139491</v>
      </c>
    </row>
    <row r="852" spans="1:13" x14ac:dyDescent="0.25">
      <c r="A852" s="561"/>
      <c r="B852" s="135" t="str">
        <f>'23-PEÇAS'!A826</f>
        <v>23.824</v>
      </c>
      <c r="C852" s="437" t="str">
        <f>'23-PEÇAS'!B826</f>
        <v>PAPELEIRA DE PAREDE EM METAL CROMADO SEM TAMPA</v>
      </c>
      <c r="D852" s="135" t="str">
        <f>'23-PEÇAS'!C826</f>
        <v>Sinapi</v>
      </c>
      <c r="E852" s="135">
        <f>'23-PEÇAS'!D826</f>
        <v>11703</v>
      </c>
      <c r="F852" s="129" t="str">
        <f>'23-PEÇAS'!E826</f>
        <v>un</v>
      </c>
      <c r="G852" s="129">
        <f>'23-PEÇAS'!F826</f>
        <v>4</v>
      </c>
      <c r="H852" s="126">
        <f>'23-PEÇAS'!G826</f>
        <v>45.13</v>
      </c>
      <c r="I852" s="126">
        <f>'23-PEÇAS'!H826</f>
        <v>180.52</v>
      </c>
      <c r="J852" s="127">
        <f>'Composição BDI'!$K$15</f>
        <v>0.20916011614764796</v>
      </c>
      <c r="K852" s="202">
        <f t="shared" si="40"/>
        <v>9.4393960417433522</v>
      </c>
      <c r="L852" s="130">
        <f t="shared" si="41"/>
        <v>54.569396041743353</v>
      </c>
      <c r="M852" s="533">
        <f t="shared" si="42"/>
        <v>218.27758416697341</v>
      </c>
    </row>
    <row r="853" spans="1:13" ht="25.5" x14ac:dyDescent="0.25">
      <c r="A853" s="561"/>
      <c r="B853" s="135" t="str">
        <f>'23-PEÇAS'!A827</f>
        <v>23.825</v>
      </c>
      <c r="C853" s="437" t="str">
        <f>'23-PEÇAS'!B827</f>
        <v>PAPELEIRA PLASTICA TIPO DISPENSER PARA PAPEL HIGIENICO ROLAO</v>
      </c>
      <c r="D853" s="135" t="str">
        <f>'23-PEÇAS'!C827</f>
        <v>Sinapi</v>
      </c>
      <c r="E853" s="135">
        <f>'23-PEÇAS'!D827</f>
        <v>37400</v>
      </c>
      <c r="F853" s="129" t="str">
        <f>'23-PEÇAS'!E827</f>
        <v>un</v>
      </c>
      <c r="G853" s="129">
        <f>'23-PEÇAS'!F827</f>
        <v>63</v>
      </c>
      <c r="H853" s="126">
        <f>'23-PEÇAS'!G827</f>
        <v>39.549999999999997</v>
      </c>
      <c r="I853" s="126">
        <f>'23-PEÇAS'!H827</f>
        <v>2491.65</v>
      </c>
      <c r="J853" s="127">
        <f>'Composição BDI'!$K$15</f>
        <v>0.20916011614764796</v>
      </c>
      <c r="K853" s="202">
        <f t="shared" si="40"/>
        <v>8.2722825936394759</v>
      </c>
      <c r="L853" s="130">
        <f t="shared" si="41"/>
        <v>47.822282593639471</v>
      </c>
      <c r="M853" s="533">
        <f t="shared" si="42"/>
        <v>3012.8038033992866</v>
      </c>
    </row>
    <row r="854" spans="1:13" ht="25.5" x14ac:dyDescent="0.25">
      <c r="A854" s="561"/>
      <c r="B854" s="135" t="str">
        <f>'23-PEÇAS'!A828</f>
        <v>23.826</v>
      </c>
      <c r="C854" s="437" t="str">
        <f>'23-PEÇAS'!B828</f>
        <v>PARAFUSO DE ACO TIPO CHUMBADOR PARABOLT, DIAMETRO 1/2", COMPRIMENTO 75 MM</v>
      </c>
      <c r="D854" s="135" t="str">
        <f>'23-PEÇAS'!C828</f>
        <v>Sinapi</v>
      </c>
      <c r="E854" s="135">
        <f>'23-PEÇAS'!D828</f>
        <v>11963</v>
      </c>
      <c r="F854" s="129" t="str">
        <f>'23-PEÇAS'!E828</f>
        <v>un</v>
      </c>
      <c r="G854" s="129">
        <f>'23-PEÇAS'!F828</f>
        <v>420</v>
      </c>
      <c r="H854" s="126">
        <f>'23-PEÇAS'!G828</f>
        <v>9.18</v>
      </c>
      <c r="I854" s="126">
        <f>'23-PEÇAS'!H828</f>
        <v>3855.6</v>
      </c>
      <c r="J854" s="127">
        <f>'Composição BDI'!$K$15</f>
        <v>0.20916011614764796</v>
      </c>
      <c r="K854" s="202">
        <f t="shared" si="40"/>
        <v>1.9200898662354082</v>
      </c>
      <c r="L854" s="130">
        <f t="shared" si="41"/>
        <v>11.100089866235407</v>
      </c>
      <c r="M854" s="533">
        <f t="shared" si="42"/>
        <v>4662.0377438188716</v>
      </c>
    </row>
    <row r="855" spans="1:13" ht="25.5" x14ac:dyDescent="0.25">
      <c r="A855" s="561"/>
      <c r="B855" s="135" t="str">
        <f>'23-PEÇAS'!A829</f>
        <v>23.827</v>
      </c>
      <c r="C855" s="437" t="str">
        <f>'23-PEÇAS'!B829</f>
        <v>PARAFUSO DE ACO TIPO CHUMBADOR PARABOLT, DIAMETRO 3/8", COMPRIMENTO 75 MM</v>
      </c>
      <c r="D855" s="135" t="str">
        <f>'23-PEÇAS'!C829</f>
        <v>Sinapi</v>
      </c>
      <c r="E855" s="135">
        <f>'23-PEÇAS'!D829</f>
        <v>11964</v>
      </c>
      <c r="F855" s="129" t="str">
        <f>'23-PEÇAS'!E829</f>
        <v>un</v>
      </c>
      <c r="G855" s="129">
        <f>'23-PEÇAS'!F829</f>
        <v>70</v>
      </c>
      <c r="H855" s="126">
        <f>'23-PEÇAS'!G829</f>
        <v>2.31</v>
      </c>
      <c r="I855" s="126">
        <f>'23-PEÇAS'!H829</f>
        <v>161.69999999999999</v>
      </c>
      <c r="J855" s="127">
        <f>'Composição BDI'!$K$15</f>
        <v>0.20916011614764796</v>
      </c>
      <c r="K855" s="202">
        <f t="shared" si="40"/>
        <v>0.48315986830106677</v>
      </c>
      <c r="L855" s="130">
        <f t="shared" si="41"/>
        <v>2.7931598683010668</v>
      </c>
      <c r="M855" s="533">
        <f t="shared" si="42"/>
        <v>195.52119078107467</v>
      </c>
    </row>
    <row r="856" spans="1:13" ht="38.25" x14ac:dyDescent="0.25">
      <c r="A856" s="561"/>
      <c r="B856" s="135" t="str">
        <f>'23-PEÇAS'!A830</f>
        <v>23.828</v>
      </c>
      <c r="C856" s="437" t="str">
        <f>'23-PEÇAS'!B830</f>
        <v>PARAFUSO NIQUELADO COM ACABAMENTO CROMADO PARA FIXAR PECA SANITARIA, INCLUI PORCA CEGA, ARRUELA E BUCHA DE NYLON TAMANHO S-10</v>
      </c>
      <c r="D856" s="135" t="str">
        <f>'23-PEÇAS'!C830</f>
        <v>Sinapi</v>
      </c>
      <c r="E856" s="135">
        <f>'23-PEÇAS'!D830</f>
        <v>4384</v>
      </c>
      <c r="F856" s="129" t="str">
        <f>'23-PEÇAS'!E830</f>
        <v>un</v>
      </c>
      <c r="G856" s="129">
        <f>'23-PEÇAS'!F830</f>
        <v>56</v>
      </c>
      <c r="H856" s="126">
        <f>'23-PEÇAS'!G830</f>
        <v>21.82</v>
      </c>
      <c r="I856" s="126">
        <f>'23-PEÇAS'!H830</f>
        <v>1221.92</v>
      </c>
      <c r="J856" s="127">
        <f>'Composição BDI'!$K$15</f>
        <v>0.20916011614764796</v>
      </c>
      <c r="K856" s="202">
        <f t="shared" si="40"/>
        <v>4.5638737343416782</v>
      </c>
      <c r="L856" s="130">
        <f t="shared" si="41"/>
        <v>26.383873734341677</v>
      </c>
      <c r="M856" s="533">
        <f t="shared" si="42"/>
        <v>1477.4969291231339</v>
      </c>
    </row>
    <row r="857" spans="1:13" ht="25.5" x14ac:dyDescent="0.25">
      <c r="A857" s="561"/>
      <c r="B857" s="135" t="str">
        <f>'23-PEÇAS'!A831</f>
        <v>23.829</v>
      </c>
      <c r="C857" s="437" t="str">
        <f>'23-PEÇAS'!B831</f>
        <v>PARAFUSO ROSCA SOBERBA ZINCADO CABECA CHATA FENDA SIMPLES 5,5 X 50 MM (2 ")</v>
      </c>
      <c r="D857" s="135" t="str">
        <f>'23-PEÇAS'!C831</f>
        <v>Sinapi</v>
      </c>
      <c r="E857" s="135">
        <f>'23-PEÇAS'!D831</f>
        <v>11059</v>
      </c>
      <c r="F857" s="129" t="str">
        <f>'23-PEÇAS'!E831</f>
        <v>un</v>
      </c>
      <c r="G857" s="129">
        <f>'23-PEÇAS'!F831</f>
        <v>560</v>
      </c>
      <c r="H857" s="126">
        <f>'23-PEÇAS'!G831</f>
        <v>0.44</v>
      </c>
      <c r="I857" s="126">
        <f>'23-PEÇAS'!H831</f>
        <v>246.4</v>
      </c>
      <c r="J857" s="127">
        <f>'Composição BDI'!$K$15</f>
        <v>0.20916011614764796</v>
      </c>
      <c r="K857" s="202">
        <f t="shared" si="40"/>
        <v>9.2030451104965105E-2</v>
      </c>
      <c r="L857" s="130">
        <f t="shared" si="41"/>
        <v>0.53203045110496516</v>
      </c>
      <c r="M857" s="533">
        <f t="shared" si="42"/>
        <v>297.93705261878051</v>
      </c>
    </row>
    <row r="858" spans="1:13" ht="38.25" x14ac:dyDescent="0.25">
      <c r="A858" s="561"/>
      <c r="B858" s="135" t="str">
        <f>'23-PEÇAS'!A832</f>
        <v>23.830</v>
      </c>
      <c r="C858" s="437" t="str">
        <f>'23-PEÇAS'!B832</f>
        <v>PARAFUSO ZINCADO 5/16 " X 250 MM PARA FIXACAO DE TELHA DE FIBROCIMENTO CANALETE 49, INCLUI BUCHA NYLON S-10</v>
      </c>
      <c r="D858" s="135" t="str">
        <f>'23-PEÇAS'!C832</f>
        <v>Sinapi</v>
      </c>
      <c r="E858" s="135">
        <f>'23-PEÇAS'!D832</f>
        <v>4320</v>
      </c>
      <c r="F858" s="129" t="str">
        <f>'23-PEÇAS'!E832</f>
        <v>un</v>
      </c>
      <c r="G858" s="129">
        <f>'23-PEÇAS'!F832</f>
        <v>70</v>
      </c>
      <c r="H858" s="126">
        <f>'23-PEÇAS'!G832</f>
        <v>4.54</v>
      </c>
      <c r="I858" s="126">
        <f>'23-PEÇAS'!H832</f>
        <v>317.8</v>
      </c>
      <c r="J858" s="127">
        <f>'Composição BDI'!$K$15</f>
        <v>0.20916011614764796</v>
      </c>
      <c r="K858" s="202">
        <f t="shared" si="40"/>
        <v>0.94958692731032168</v>
      </c>
      <c r="L858" s="130">
        <f t="shared" si="41"/>
        <v>5.4895869273103219</v>
      </c>
      <c r="M858" s="533">
        <f t="shared" si="42"/>
        <v>384.27108491172254</v>
      </c>
    </row>
    <row r="859" spans="1:13" ht="38.25" x14ac:dyDescent="0.25">
      <c r="A859" s="561"/>
      <c r="B859" s="135" t="str">
        <f>'23-PEÇAS'!A833</f>
        <v>23.831</v>
      </c>
      <c r="C859" s="437" t="str">
        <f>'23-PEÇAS'!B833</f>
        <v>PARAFUSO ZINCADO 5/16 " X 85 MM PARA FIXACAO DE TELHA DE FIBROCIMENTO CANALETE 90, INCLUI BUCHA NYLON S-10</v>
      </c>
      <c r="D859" s="135" t="str">
        <f>'23-PEÇAS'!C833</f>
        <v>Sinapi</v>
      </c>
      <c r="E859" s="135">
        <f>'23-PEÇAS'!D833</f>
        <v>4318</v>
      </c>
      <c r="F859" s="129" t="str">
        <f>'23-PEÇAS'!E833</f>
        <v>un</v>
      </c>
      <c r="G859" s="129">
        <f>'23-PEÇAS'!F833</f>
        <v>2100</v>
      </c>
      <c r="H859" s="126">
        <f>'23-PEÇAS'!G833</f>
        <v>2.21</v>
      </c>
      <c r="I859" s="126">
        <f>'23-PEÇAS'!H833</f>
        <v>4641</v>
      </c>
      <c r="J859" s="127">
        <f>'Composição BDI'!$K$15</f>
        <v>0.20916011614764796</v>
      </c>
      <c r="K859" s="202">
        <f t="shared" si="40"/>
        <v>0.46224385668630197</v>
      </c>
      <c r="L859" s="130">
        <f t="shared" si="41"/>
        <v>2.6722438566863018</v>
      </c>
      <c r="M859" s="533">
        <f t="shared" si="42"/>
        <v>5611.7120990412341</v>
      </c>
    </row>
    <row r="860" spans="1:13" x14ac:dyDescent="0.25">
      <c r="A860" s="561"/>
      <c r="B860" s="135" t="str">
        <f>'23-PEÇAS'!A834</f>
        <v>23.832</v>
      </c>
      <c r="C860" s="437" t="str">
        <f>'23-PEÇAS'!B834</f>
        <v>PATCH CORD, CATEGORIA 5 E, EXTENSAO DE 1,50 M</v>
      </c>
      <c r="D860" s="135" t="str">
        <f>'23-PEÇAS'!C834</f>
        <v>Sinapi</v>
      </c>
      <c r="E860" s="135">
        <f>'23-PEÇAS'!D834</f>
        <v>39604</v>
      </c>
      <c r="F860" s="129" t="str">
        <f>'23-PEÇAS'!E834</f>
        <v>un</v>
      </c>
      <c r="G860" s="129">
        <f>'23-PEÇAS'!F834</f>
        <v>18</v>
      </c>
      <c r="H860" s="126">
        <f>'23-PEÇAS'!G834</f>
        <v>12.41</v>
      </c>
      <c r="I860" s="126">
        <f>'23-PEÇAS'!H834</f>
        <v>223.38</v>
      </c>
      <c r="J860" s="127">
        <f>'Composição BDI'!$K$15</f>
        <v>0.20916011614764796</v>
      </c>
      <c r="K860" s="202">
        <f t="shared" si="40"/>
        <v>2.5956770413923111</v>
      </c>
      <c r="L860" s="130">
        <f t="shared" si="41"/>
        <v>15.00567704139231</v>
      </c>
      <c r="M860" s="533">
        <f t="shared" si="42"/>
        <v>270.1021867450616</v>
      </c>
    </row>
    <row r="861" spans="1:13" x14ac:dyDescent="0.25">
      <c r="A861" s="561"/>
      <c r="B861" s="135" t="str">
        <f>'23-PEÇAS'!A835</f>
        <v>23.833</v>
      </c>
      <c r="C861" s="437" t="str">
        <f>'23-PEÇAS'!B835</f>
        <v>PATCH CORD, CATEGORIA 5 E, EXTENSAO DE 2,50 M</v>
      </c>
      <c r="D861" s="135" t="str">
        <f>'23-PEÇAS'!C835</f>
        <v>Sinapi</v>
      </c>
      <c r="E861" s="135">
        <f>'23-PEÇAS'!D835</f>
        <v>39605</v>
      </c>
      <c r="F861" s="129" t="str">
        <f>'23-PEÇAS'!E835</f>
        <v>un</v>
      </c>
      <c r="G861" s="129">
        <f>'23-PEÇAS'!F835</f>
        <v>18</v>
      </c>
      <c r="H861" s="126">
        <f>'23-PEÇAS'!G835</f>
        <v>13.48</v>
      </c>
      <c r="I861" s="126">
        <f>'23-PEÇAS'!H835</f>
        <v>242.64</v>
      </c>
      <c r="J861" s="127">
        <f>'Composição BDI'!$K$15</f>
        <v>0.20916011614764796</v>
      </c>
      <c r="K861" s="202">
        <f t="shared" si="40"/>
        <v>2.8194783656702946</v>
      </c>
      <c r="L861" s="130">
        <f t="shared" si="41"/>
        <v>16.299478365670296</v>
      </c>
      <c r="M861" s="533">
        <f t="shared" si="42"/>
        <v>293.39061058206534</v>
      </c>
    </row>
    <row r="862" spans="1:13" x14ac:dyDescent="0.25">
      <c r="A862" s="561"/>
      <c r="B862" s="135" t="str">
        <f>'23-PEÇAS'!A836</f>
        <v>23.834</v>
      </c>
      <c r="C862" s="437" t="str">
        <f>'23-PEÇAS'!B836</f>
        <v>PATCH CORD, CATEGORIA 6, EXTENSAO DE 1,50 M</v>
      </c>
      <c r="D862" s="135" t="str">
        <f>'23-PEÇAS'!C836</f>
        <v>Sinapi</v>
      </c>
      <c r="E862" s="135">
        <f>'23-PEÇAS'!D836</f>
        <v>39606</v>
      </c>
      <c r="F862" s="129" t="str">
        <f>'23-PEÇAS'!E836</f>
        <v>un</v>
      </c>
      <c r="G862" s="129">
        <f>'23-PEÇAS'!F836</f>
        <v>18</v>
      </c>
      <c r="H862" s="126">
        <f>'23-PEÇAS'!G836</f>
        <v>23.6</v>
      </c>
      <c r="I862" s="126">
        <f>'23-PEÇAS'!H836</f>
        <v>424.8</v>
      </c>
      <c r="J862" s="127">
        <f>'Composição BDI'!$K$15</f>
        <v>0.20916011614764796</v>
      </c>
      <c r="K862" s="202">
        <f t="shared" ref="K862:K925" si="43">H862*J862</f>
        <v>4.9361787410844924</v>
      </c>
      <c r="L862" s="130">
        <f t="shared" ref="L862:L925" si="44">H862+K862</f>
        <v>28.536178741084495</v>
      </c>
      <c r="M862" s="533">
        <f t="shared" ref="M862:M925" si="45">L862*G862</f>
        <v>513.65121733952094</v>
      </c>
    </row>
    <row r="863" spans="1:13" x14ac:dyDescent="0.25">
      <c r="A863" s="561"/>
      <c r="B863" s="135" t="str">
        <f>'23-PEÇAS'!A837</f>
        <v>23.835</v>
      </c>
      <c r="C863" s="437" t="str">
        <f>'23-PEÇAS'!B837</f>
        <v>PATCH CORD, CATEGORIA 6, EXTENSAO DE 2,50 M</v>
      </c>
      <c r="D863" s="135" t="str">
        <f>'23-PEÇAS'!C837</f>
        <v>Sinapi</v>
      </c>
      <c r="E863" s="135">
        <f>'23-PEÇAS'!D837</f>
        <v>39607</v>
      </c>
      <c r="F863" s="129" t="str">
        <f>'23-PEÇAS'!E837</f>
        <v>un</v>
      </c>
      <c r="G863" s="129">
        <f>'23-PEÇAS'!F837</f>
        <v>18</v>
      </c>
      <c r="H863" s="126">
        <f>'23-PEÇAS'!G837</f>
        <v>31.93</v>
      </c>
      <c r="I863" s="126">
        <f>'23-PEÇAS'!H837</f>
        <v>574.74</v>
      </c>
      <c r="J863" s="127">
        <f>'Composição BDI'!$K$15</f>
        <v>0.20916011614764796</v>
      </c>
      <c r="K863" s="202">
        <f t="shared" si="43"/>
        <v>6.6784825085943993</v>
      </c>
      <c r="L863" s="130">
        <f t="shared" si="44"/>
        <v>38.608482508594399</v>
      </c>
      <c r="M863" s="533">
        <f t="shared" si="45"/>
        <v>694.95268515469922</v>
      </c>
    </row>
    <row r="864" spans="1:13" ht="25.5" x14ac:dyDescent="0.25">
      <c r="A864" s="561"/>
      <c r="B864" s="135" t="str">
        <f>'23-PEÇAS'!A838</f>
        <v>23.836</v>
      </c>
      <c r="C864" s="437" t="str">
        <f>'23-PEÇAS'!B838</f>
        <v>PATCH PANEL, 24 PORTAS, CATEGORIA 5E, COM RACKS DE 19" E 1 U DE ALTURA</v>
      </c>
      <c r="D864" s="135" t="str">
        <f>'23-PEÇAS'!C838</f>
        <v>Sinapi</v>
      </c>
      <c r="E864" s="135">
        <f>'23-PEÇAS'!D838</f>
        <v>39594</v>
      </c>
      <c r="F864" s="129" t="str">
        <f>'23-PEÇAS'!E838</f>
        <v>un</v>
      </c>
      <c r="G864" s="129">
        <f>'23-PEÇAS'!F838</f>
        <v>18</v>
      </c>
      <c r="H864" s="126">
        <f>'23-PEÇAS'!G838</f>
        <v>370.5</v>
      </c>
      <c r="I864" s="126">
        <f>'23-PEÇAS'!H838</f>
        <v>6669</v>
      </c>
      <c r="J864" s="127">
        <f>'Composição BDI'!$K$15</f>
        <v>0.20916011614764796</v>
      </c>
      <c r="K864" s="202">
        <f t="shared" si="43"/>
        <v>77.493823032703574</v>
      </c>
      <c r="L864" s="130">
        <f t="shared" si="44"/>
        <v>447.99382303270357</v>
      </c>
      <c r="M864" s="533">
        <f t="shared" si="45"/>
        <v>8063.888814588664</v>
      </c>
    </row>
    <row r="865" spans="1:13" ht="25.5" x14ac:dyDescent="0.25">
      <c r="A865" s="561"/>
      <c r="B865" s="135" t="str">
        <f>'23-PEÇAS'!A839</f>
        <v>23.837</v>
      </c>
      <c r="C865" s="437" t="str">
        <f>'23-PEÇAS'!B839</f>
        <v>PATCH PANEL, 24 PORTAS, CATEGORIA 6, COM RACKS DE 19" E 1 U DE ALTURA</v>
      </c>
      <c r="D865" s="135" t="str">
        <f>'23-PEÇAS'!C839</f>
        <v>Sinapi</v>
      </c>
      <c r="E865" s="135">
        <f>'23-PEÇAS'!D839</f>
        <v>39596</v>
      </c>
      <c r="F865" s="129" t="str">
        <f>'23-PEÇAS'!E839</f>
        <v>un</v>
      </c>
      <c r="G865" s="129">
        <f>'23-PEÇAS'!F839</f>
        <v>18</v>
      </c>
      <c r="H865" s="126">
        <f>'23-PEÇAS'!G839</f>
        <v>992.23</v>
      </c>
      <c r="I865" s="126">
        <f>'23-PEÇAS'!H839</f>
        <v>17860.14</v>
      </c>
      <c r="J865" s="127">
        <f>'Composição BDI'!$K$15</f>
        <v>0.20916011614764796</v>
      </c>
      <c r="K865" s="202">
        <f t="shared" si="43"/>
        <v>207.53494204518074</v>
      </c>
      <c r="L865" s="130">
        <f t="shared" si="44"/>
        <v>1199.7649420451808</v>
      </c>
      <c r="M865" s="533">
        <f t="shared" si="45"/>
        <v>21595.768956813255</v>
      </c>
    </row>
    <row r="866" spans="1:13" ht="25.5" x14ac:dyDescent="0.25">
      <c r="A866" s="561"/>
      <c r="B866" s="135" t="str">
        <f>'23-PEÇAS'!A840</f>
        <v>23.838</v>
      </c>
      <c r="C866" s="437" t="str">
        <f>'23-PEÇAS'!B840</f>
        <v>PATCH PANEL, 48 PORTAS, CATEGORIA 5E, COM RACKS DE 19" E 2 U DE ALTURA</v>
      </c>
      <c r="D866" s="135" t="str">
        <f>'23-PEÇAS'!C840</f>
        <v>Sinapi</v>
      </c>
      <c r="E866" s="135">
        <f>'23-PEÇAS'!D840</f>
        <v>39595</v>
      </c>
      <c r="F866" s="129" t="str">
        <f>'23-PEÇAS'!E840</f>
        <v>un</v>
      </c>
      <c r="G866" s="129">
        <f>'23-PEÇAS'!F840</f>
        <v>18</v>
      </c>
      <c r="H866" s="126">
        <f>'23-PEÇAS'!G840</f>
        <v>668.82</v>
      </c>
      <c r="I866" s="126">
        <f>'23-PEÇAS'!H840</f>
        <v>12038.76</v>
      </c>
      <c r="J866" s="127">
        <f>'Composição BDI'!$K$15</f>
        <v>0.20916011614764796</v>
      </c>
      <c r="K866" s="202">
        <f t="shared" si="43"/>
        <v>139.89046888186991</v>
      </c>
      <c r="L866" s="130">
        <f t="shared" si="44"/>
        <v>808.71046888186993</v>
      </c>
      <c r="M866" s="533">
        <f t="shared" si="45"/>
        <v>14556.788439873659</v>
      </c>
    </row>
    <row r="867" spans="1:13" ht="25.5" x14ac:dyDescent="0.25">
      <c r="A867" s="561"/>
      <c r="B867" s="135" t="str">
        <f>'23-PEÇAS'!A841</f>
        <v>23.839</v>
      </c>
      <c r="C867" s="437" t="str">
        <f>'23-PEÇAS'!B841</f>
        <v>PATCH PANEL, 48 PORTAS, CATEGORIA 6, COM RACKS DE 19" E 2 U DE ALTURA</v>
      </c>
      <c r="D867" s="135" t="str">
        <f>'23-PEÇAS'!C841</f>
        <v>Sinapi</v>
      </c>
      <c r="E867" s="135">
        <f>'23-PEÇAS'!D841</f>
        <v>39597</v>
      </c>
      <c r="F867" s="129" t="str">
        <f>'23-PEÇAS'!E841</f>
        <v>un</v>
      </c>
      <c r="G867" s="129">
        <f>'23-PEÇAS'!F841</f>
        <v>18</v>
      </c>
      <c r="H867" s="126">
        <f>'23-PEÇAS'!G841</f>
        <v>1049.1300000000001</v>
      </c>
      <c r="I867" s="126">
        <f>'23-PEÇAS'!H841</f>
        <v>18884.34</v>
      </c>
      <c r="J867" s="127">
        <f>'Composição BDI'!$K$15</f>
        <v>0.20916011614764796</v>
      </c>
      <c r="K867" s="202">
        <f t="shared" si="43"/>
        <v>219.43615265398194</v>
      </c>
      <c r="L867" s="130">
        <f t="shared" si="44"/>
        <v>1268.566152653982</v>
      </c>
      <c r="M867" s="533">
        <f t="shared" si="45"/>
        <v>22834.190747771678</v>
      </c>
    </row>
    <row r="868" spans="1:13" ht="25.5" x14ac:dyDescent="0.25">
      <c r="A868" s="561"/>
      <c r="B868" s="135" t="str">
        <f>'23-PEÇAS'!A842</f>
        <v>23.840</v>
      </c>
      <c r="C868" s="437" t="str">
        <f>'23-PEÇAS'!B842</f>
        <v>PEDRA BRITADA N. 0, OU PEDRISCO (4,8 A 9,5 MM) POSTO PEDREIRA/FORNECEDOR, SEM FRETE</v>
      </c>
      <c r="D868" s="135" t="str">
        <f>'23-PEÇAS'!C842</f>
        <v>Sinapi</v>
      </c>
      <c r="E868" s="135">
        <f>'23-PEÇAS'!D842</f>
        <v>4720</v>
      </c>
      <c r="F868" s="129" t="str">
        <f>'23-PEÇAS'!E842</f>
        <v>m³</v>
      </c>
      <c r="G868" s="129">
        <f>'23-PEÇAS'!F842</f>
        <v>14</v>
      </c>
      <c r="H868" s="126">
        <f>'23-PEÇAS'!G842</f>
        <v>178.7</v>
      </c>
      <c r="I868" s="126">
        <f>'23-PEÇAS'!H842</f>
        <v>2501.8000000000002</v>
      </c>
      <c r="J868" s="127">
        <f>'Composição BDI'!$K$15</f>
        <v>0.20916011614764796</v>
      </c>
      <c r="K868" s="202">
        <f t="shared" si="43"/>
        <v>37.376912755584691</v>
      </c>
      <c r="L868" s="130">
        <f t="shared" si="44"/>
        <v>216.07691275558469</v>
      </c>
      <c r="M868" s="533">
        <f t="shared" si="45"/>
        <v>3025.0767785781854</v>
      </c>
    </row>
    <row r="869" spans="1:13" ht="25.5" x14ac:dyDescent="0.25">
      <c r="A869" s="561"/>
      <c r="B869" s="135" t="str">
        <f>'23-PEÇAS'!A843</f>
        <v>23.841</v>
      </c>
      <c r="C869" s="437" t="str">
        <f>'23-PEÇAS'!B843</f>
        <v>PEDRA BRITADA N. 1 (9,5 a 19 MM) POSTO PEDREIRA/FORNECEDOR, SEM FRETE</v>
      </c>
      <c r="D869" s="135" t="str">
        <f>'23-PEÇAS'!C843</f>
        <v>Sinapi</v>
      </c>
      <c r="E869" s="135">
        <f>'23-PEÇAS'!D843</f>
        <v>4721</v>
      </c>
      <c r="F869" s="129" t="str">
        <f>'23-PEÇAS'!E843</f>
        <v>m³</v>
      </c>
      <c r="G869" s="129">
        <f>'23-PEÇAS'!F843</f>
        <v>14</v>
      </c>
      <c r="H869" s="126">
        <f>'23-PEÇAS'!G843</f>
        <v>154.78</v>
      </c>
      <c r="I869" s="126">
        <f>'23-PEÇAS'!H843</f>
        <v>2166.92</v>
      </c>
      <c r="J869" s="127">
        <f>'Composição BDI'!$K$15</f>
        <v>0.20916011614764796</v>
      </c>
      <c r="K869" s="202">
        <f t="shared" si="43"/>
        <v>32.373802777332948</v>
      </c>
      <c r="L869" s="130">
        <f t="shared" si="44"/>
        <v>187.15380277733294</v>
      </c>
      <c r="M869" s="533">
        <f t="shared" si="45"/>
        <v>2620.1532388826613</v>
      </c>
    </row>
    <row r="870" spans="1:13" ht="25.5" x14ac:dyDescent="0.25">
      <c r="A870" s="561"/>
      <c r="B870" s="135" t="str">
        <f>'23-PEÇAS'!A844</f>
        <v>23.842</v>
      </c>
      <c r="C870" s="437" t="str">
        <f>'23-PEÇAS'!B844</f>
        <v>PEDRA BRITADA N. 2 (19 A 38 MM) POSTO PEDREIRA/FORNECEDOR, SEM FRETE</v>
      </c>
      <c r="D870" s="135" t="str">
        <f>'23-PEÇAS'!C844</f>
        <v>Sinapi</v>
      </c>
      <c r="E870" s="135">
        <f>'23-PEÇAS'!D844</f>
        <v>4718</v>
      </c>
      <c r="F870" s="129" t="str">
        <f>'23-PEÇAS'!E844</f>
        <v>m³</v>
      </c>
      <c r="G870" s="129">
        <f>'23-PEÇAS'!F844</f>
        <v>14</v>
      </c>
      <c r="H870" s="126">
        <f>'23-PEÇAS'!G844</f>
        <v>46.68</v>
      </c>
      <c r="I870" s="126">
        <f>'23-PEÇAS'!H844</f>
        <v>653.52</v>
      </c>
      <c r="J870" s="127">
        <f>'Composição BDI'!$K$15</f>
        <v>0.20916011614764796</v>
      </c>
      <c r="K870" s="202">
        <f t="shared" si="43"/>
        <v>9.7635942217722071</v>
      </c>
      <c r="L870" s="130">
        <f t="shared" si="44"/>
        <v>56.443594221772209</v>
      </c>
      <c r="M870" s="533">
        <f t="shared" si="45"/>
        <v>790.21031910481088</v>
      </c>
    </row>
    <row r="871" spans="1:13" ht="25.5" x14ac:dyDescent="0.25">
      <c r="A871" s="561"/>
      <c r="B871" s="135" t="str">
        <f>'23-PEÇAS'!A845</f>
        <v>23.843</v>
      </c>
      <c r="C871" s="437" t="str">
        <f>'23-PEÇAS'!B845</f>
        <v>PEDRA BRITADA N. 3 (38 A 50 MM) POSTO PEDREIRA/FORNECEDOR, SEM FRETE</v>
      </c>
      <c r="D871" s="135" t="str">
        <f>'23-PEÇAS'!C845</f>
        <v>Sinapi</v>
      </c>
      <c r="E871" s="135">
        <f>'23-PEÇAS'!D845</f>
        <v>4722</v>
      </c>
      <c r="F871" s="129" t="str">
        <f>'23-PEÇAS'!E845</f>
        <v>m³</v>
      </c>
      <c r="G871" s="129">
        <f>'23-PEÇAS'!F845</f>
        <v>14</v>
      </c>
      <c r="H871" s="126">
        <f>'23-PEÇAS'!G845</f>
        <v>43.86</v>
      </c>
      <c r="I871" s="126">
        <f>'23-PEÇAS'!H845</f>
        <v>614.04</v>
      </c>
      <c r="J871" s="127">
        <f>'Composição BDI'!$K$15</f>
        <v>0.20916011614764796</v>
      </c>
      <c r="K871" s="202">
        <f t="shared" si="43"/>
        <v>9.1737626942358386</v>
      </c>
      <c r="L871" s="130">
        <f t="shared" si="44"/>
        <v>53.03376269423584</v>
      </c>
      <c r="M871" s="533">
        <f t="shared" si="45"/>
        <v>742.47267771930171</v>
      </c>
    </row>
    <row r="872" spans="1:13" ht="25.5" x14ac:dyDescent="0.25">
      <c r="A872" s="561"/>
      <c r="B872" s="135" t="str">
        <f>'23-PEÇAS'!A846</f>
        <v>23.844</v>
      </c>
      <c r="C872" s="437" t="str">
        <f>'23-PEÇAS'!B846</f>
        <v>PEDRA BRITADA N. 4 (50 A 76 MM) POSTO PEDREIRA/FORNECEDOR, SEM FRETE</v>
      </c>
      <c r="D872" s="135" t="str">
        <f>'23-PEÇAS'!C846</f>
        <v>Sinapi</v>
      </c>
      <c r="E872" s="135">
        <f>'23-PEÇAS'!D846</f>
        <v>4723</v>
      </c>
      <c r="F872" s="129" t="str">
        <f>'23-PEÇAS'!E846</f>
        <v>m³</v>
      </c>
      <c r="G872" s="129">
        <f>'23-PEÇAS'!F846</f>
        <v>14</v>
      </c>
      <c r="H872" s="126">
        <f>'23-PEÇAS'!G846</f>
        <v>43.48</v>
      </c>
      <c r="I872" s="126">
        <f>'23-PEÇAS'!H846</f>
        <v>608.72</v>
      </c>
      <c r="J872" s="127">
        <f>'Composição BDI'!$K$15</f>
        <v>0.20916011614764796</v>
      </c>
      <c r="K872" s="202">
        <f t="shared" si="43"/>
        <v>9.0942818500997333</v>
      </c>
      <c r="L872" s="130">
        <f t="shared" si="44"/>
        <v>52.57428185009973</v>
      </c>
      <c r="M872" s="533">
        <f t="shared" si="45"/>
        <v>736.03994590139621</v>
      </c>
    </row>
    <row r="873" spans="1:13" ht="25.5" x14ac:dyDescent="0.25">
      <c r="A873" s="561"/>
      <c r="B873" s="135" t="str">
        <f>'23-PEÇAS'!A847</f>
        <v>23.845</v>
      </c>
      <c r="C873" s="437" t="str">
        <f>'23-PEÇAS'!B847</f>
        <v>PEDRA BRITADA N. 5 (76 A 100 MM) POSTO PEDREIRA/FORNECEDOR, SEM FRETE</v>
      </c>
      <c r="D873" s="135" t="str">
        <f>'23-PEÇAS'!C847</f>
        <v>Sinapi</v>
      </c>
      <c r="E873" s="135">
        <f>'23-PEÇAS'!D847</f>
        <v>4727</v>
      </c>
      <c r="F873" s="129" t="str">
        <f>'23-PEÇAS'!E847</f>
        <v>m³</v>
      </c>
      <c r="G873" s="129">
        <f>'23-PEÇAS'!F847</f>
        <v>14</v>
      </c>
      <c r="H873" s="126">
        <f>'23-PEÇAS'!G847</f>
        <v>39.799999999999997</v>
      </c>
      <c r="I873" s="126">
        <f>'23-PEÇAS'!H847</f>
        <v>557.20000000000005</v>
      </c>
      <c r="J873" s="127">
        <f>'Composição BDI'!$K$15</f>
        <v>0.20916011614764796</v>
      </c>
      <c r="K873" s="202">
        <f t="shared" si="43"/>
        <v>8.3245726226763885</v>
      </c>
      <c r="L873" s="130">
        <f t="shared" si="44"/>
        <v>48.124572622676382</v>
      </c>
      <c r="M873" s="533">
        <f t="shared" si="45"/>
        <v>673.74401671746932</v>
      </c>
    </row>
    <row r="874" spans="1:13" ht="25.5" x14ac:dyDescent="0.25">
      <c r="A874" s="561"/>
      <c r="B874" s="135" t="str">
        <f>'23-PEÇAS'!A848</f>
        <v>23.846</v>
      </c>
      <c r="C874" s="437" t="str">
        <f>'23-PEÇAS'!B848</f>
        <v>PEITORIL EM MARMORE, POLIDO, BRANCO COMUM, L= *15* CM, E=  *2,0* CM, COM PINGADEIRA</v>
      </c>
      <c r="D874" s="135" t="str">
        <f>'23-PEÇAS'!C848</f>
        <v>Sinapi</v>
      </c>
      <c r="E874" s="135">
        <f>'23-PEÇAS'!D848</f>
        <v>34747</v>
      </c>
      <c r="F874" s="129" t="str">
        <f>'23-PEÇAS'!E848</f>
        <v>m</v>
      </c>
      <c r="G874" s="129">
        <f>'23-PEÇAS'!F848</f>
        <v>175</v>
      </c>
      <c r="H874" s="126">
        <f>'23-PEÇAS'!G848</f>
        <v>82.65</v>
      </c>
      <c r="I874" s="126">
        <f>'23-PEÇAS'!H848</f>
        <v>14463.75</v>
      </c>
      <c r="J874" s="127">
        <f>'Composição BDI'!$K$15</f>
        <v>0.20916011614764796</v>
      </c>
      <c r="K874" s="202">
        <f t="shared" si="43"/>
        <v>17.287083599603104</v>
      </c>
      <c r="L874" s="130">
        <f t="shared" si="44"/>
        <v>99.937083599603113</v>
      </c>
      <c r="M874" s="533">
        <f t="shared" si="45"/>
        <v>17488.989629930544</v>
      </c>
    </row>
    <row r="875" spans="1:13" ht="25.5" x14ac:dyDescent="0.25">
      <c r="A875" s="561"/>
      <c r="B875" s="135" t="str">
        <f>'23-PEÇAS'!A849</f>
        <v>23.847</v>
      </c>
      <c r="C875" s="437" t="str">
        <f>'23-PEÇAS'!B849</f>
        <v>PEITORIL EM MARMORE, POLIDO, BRANCO COMUM, L= *15* CM, E=  *3* CM, CORTE RETO</v>
      </c>
      <c r="D875" s="135" t="str">
        <f>'23-PEÇAS'!C849</f>
        <v>Sinapi</v>
      </c>
      <c r="E875" s="135">
        <f>'23-PEÇAS'!D849</f>
        <v>4826</v>
      </c>
      <c r="F875" s="129" t="str">
        <f>'23-PEÇAS'!E849</f>
        <v>m</v>
      </c>
      <c r="G875" s="129">
        <f>'23-PEÇAS'!F849</f>
        <v>175</v>
      </c>
      <c r="H875" s="126">
        <f>'23-PEÇAS'!G849</f>
        <v>88.87</v>
      </c>
      <c r="I875" s="126">
        <f>'23-PEÇAS'!H849</f>
        <v>15552.25</v>
      </c>
      <c r="J875" s="127">
        <f>'Composição BDI'!$K$15</f>
        <v>0.20916011614764796</v>
      </c>
      <c r="K875" s="202">
        <f t="shared" si="43"/>
        <v>18.588059522041476</v>
      </c>
      <c r="L875" s="130">
        <f t="shared" si="44"/>
        <v>107.45805952204148</v>
      </c>
      <c r="M875" s="533">
        <f t="shared" si="45"/>
        <v>18805.160416357259</v>
      </c>
    </row>
    <row r="876" spans="1:13" ht="25.5" x14ac:dyDescent="0.25">
      <c r="A876" s="561"/>
      <c r="B876" s="135" t="str">
        <f>'23-PEÇAS'!A850</f>
        <v>23.848</v>
      </c>
      <c r="C876" s="437" t="str">
        <f>'23-PEÇAS'!B850</f>
        <v>PEITORIL PRE-MOLDADO EM GRANILITE, MARMORITE OU GRANITINA, L = *15* CM</v>
      </c>
      <c r="D876" s="135" t="str">
        <f>'23-PEÇAS'!C850</f>
        <v>Sinapi</v>
      </c>
      <c r="E876" s="135">
        <f>'23-PEÇAS'!D850</f>
        <v>41975</v>
      </c>
      <c r="F876" s="129" t="str">
        <f>'23-PEÇAS'!E850</f>
        <v>m²</v>
      </c>
      <c r="G876" s="129">
        <f>'23-PEÇAS'!F850</f>
        <v>70</v>
      </c>
      <c r="H876" s="126">
        <f>'23-PEÇAS'!G850</f>
        <v>25.3</v>
      </c>
      <c r="I876" s="126">
        <f>'23-PEÇAS'!H850</f>
        <v>1771</v>
      </c>
      <c r="J876" s="127">
        <f>'Composição BDI'!$K$15</f>
        <v>0.20916011614764796</v>
      </c>
      <c r="K876" s="202">
        <f t="shared" si="43"/>
        <v>5.2917509385354933</v>
      </c>
      <c r="L876" s="130">
        <f t="shared" si="44"/>
        <v>30.591750938535494</v>
      </c>
      <c r="M876" s="533">
        <f t="shared" si="45"/>
        <v>2141.4225656974845</v>
      </c>
    </row>
    <row r="877" spans="1:13" ht="25.5" x14ac:dyDescent="0.25">
      <c r="A877" s="561"/>
      <c r="B877" s="135" t="str">
        <f>'23-PEÇAS'!A851</f>
        <v>23.849</v>
      </c>
      <c r="C877" s="437" t="str">
        <f>'23-PEÇAS'!B851</f>
        <v>PEITORIL/ SOLEIRA EM MARMORE, POLIDO, BRANCO COMUM, L= *25* CM, E=  *3* CM, CORTE RETO</v>
      </c>
      <c r="D877" s="135" t="str">
        <f>'23-PEÇAS'!C851</f>
        <v>Sinapi</v>
      </c>
      <c r="E877" s="135">
        <f>'23-PEÇAS'!D851</f>
        <v>4825</v>
      </c>
      <c r="F877" s="129" t="str">
        <f>'23-PEÇAS'!E851</f>
        <v>m</v>
      </c>
      <c r="G877" s="129">
        <f>'23-PEÇAS'!F851</f>
        <v>175</v>
      </c>
      <c r="H877" s="126">
        <f>'23-PEÇAS'!G851</f>
        <v>122.55</v>
      </c>
      <c r="I877" s="126">
        <f>'23-PEÇAS'!H851</f>
        <v>21446.25</v>
      </c>
      <c r="J877" s="127">
        <f>'Composição BDI'!$K$15</f>
        <v>0.20916011614764796</v>
      </c>
      <c r="K877" s="202">
        <f t="shared" si="43"/>
        <v>25.632572233894255</v>
      </c>
      <c r="L877" s="130">
        <f t="shared" si="44"/>
        <v>148.18257223389426</v>
      </c>
      <c r="M877" s="533">
        <f t="shared" si="45"/>
        <v>25931.950140931494</v>
      </c>
    </row>
    <row r="878" spans="1:13" ht="25.5" x14ac:dyDescent="0.25">
      <c r="A878" s="561"/>
      <c r="B878" s="135" t="str">
        <f>'23-PEÇAS'!A852</f>
        <v>23.850</v>
      </c>
      <c r="C878" s="437" t="str">
        <f>'23-PEÇAS'!B852</f>
        <v>PELICULA REFLETIVA, GT 7 ANOS PARA SINALIZACAO VERTICAL</v>
      </c>
      <c r="D878" s="135" t="str">
        <f>'23-PEÇAS'!C852</f>
        <v>Sinapi</v>
      </c>
      <c r="E878" s="135">
        <f>'23-PEÇAS'!D852</f>
        <v>34744</v>
      </c>
      <c r="F878" s="129" t="str">
        <f>'23-PEÇAS'!E852</f>
        <v>m²</v>
      </c>
      <c r="G878" s="129">
        <f>'23-PEÇAS'!F852</f>
        <v>70</v>
      </c>
      <c r="H878" s="126">
        <f>'23-PEÇAS'!G852</f>
        <v>39.99</v>
      </c>
      <c r="I878" s="126">
        <f>'23-PEÇAS'!H852</f>
        <v>2799.3</v>
      </c>
      <c r="J878" s="127">
        <f>'Composição BDI'!$K$15</f>
        <v>0.20916011614764796</v>
      </c>
      <c r="K878" s="202">
        <f t="shared" si="43"/>
        <v>8.364313044744442</v>
      </c>
      <c r="L878" s="130">
        <f t="shared" si="44"/>
        <v>48.354313044744444</v>
      </c>
      <c r="M878" s="533">
        <f t="shared" si="45"/>
        <v>3384.8019131321112</v>
      </c>
    </row>
    <row r="879" spans="1:13" ht="38.25" x14ac:dyDescent="0.25">
      <c r="A879" s="561"/>
      <c r="B879" s="135" t="str">
        <f>'23-PEÇAS'!A853</f>
        <v>23.851</v>
      </c>
      <c r="C879" s="437" t="str">
        <f>'23-PEÇAS'!B853</f>
        <v>PENDURAL OU PRESILHA REGULADORA, EM ACO GALVANIZADO, COM CORPO, MOLA E REBITE, PARA PERFIL TIPO CANALETA DE ESTRUTURA EM FORROS DRYWALL</v>
      </c>
      <c r="D879" s="135" t="str">
        <f>'23-PEÇAS'!C853</f>
        <v>Sinapi</v>
      </c>
      <c r="E879" s="135">
        <f>'23-PEÇAS'!D853</f>
        <v>39430</v>
      </c>
      <c r="F879" s="129" t="str">
        <f>'23-PEÇAS'!E853</f>
        <v>un</v>
      </c>
      <c r="G879" s="129">
        <f>'23-PEÇAS'!F853</f>
        <v>21</v>
      </c>
      <c r="H879" s="126">
        <f>'23-PEÇAS'!G853</f>
        <v>2.27</v>
      </c>
      <c r="I879" s="126">
        <f>'23-PEÇAS'!H853</f>
        <v>47.67</v>
      </c>
      <c r="J879" s="127">
        <f>'Composição BDI'!$K$15</f>
        <v>0.20916011614764796</v>
      </c>
      <c r="K879" s="202">
        <f t="shared" si="43"/>
        <v>0.47479346365516084</v>
      </c>
      <c r="L879" s="130">
        <f t="shared" si="44"/>
        <v>2.744793463655161</v>
      </c>
      <c r="M879" s="533">
        <f t="shared" si="45"/>
        <v>57.640662736758379</v>
      </c>
    </row>
    <row r="880" spans="1:13" x14ac:dyDescent="0.25">
      <c r="A880" s="561"/>
      <c r="B880" s="135" t="str">
        <f>'23-PEÇAS'!A854</f>
        <v>23.852</v>
      </c>
      <c r="C880" s="437" t="str">
        <f>'23-PEÇAS'!B854</f>
        <v>PERFIL "H" DE ACO LAMINADO, "HP" 250 X 62,0</v>
      </c>
      <c r="D880" s="135" t="str">
        <f>'23-PEÇAS'!C854</f>
        <v>Sinapi</v>
      </c>
      <c r="E880" s="135">
        <f>'23-PEÇAS'!D854</f>
        <v>41596</v>
      </c>
      <c r="F880" s="129" t="str">
        <f>'23-PEÇAS'!E854</f>
        <v xml:space="preserve">KG    </v>
      </c>
      <c r="G880" s="129">
        <f>'23-PEÇAS'!F854</f>
        <v>35</v>
      </c>
      <c r="H880" s="126">
        <f>'23-PEÇAS'!G854</f>
        <v>16.96</v>
      </c>
      <c r="I880" s="126">
        <f>'23-PEÇAS'!H854</f>
        <v>593.6</v>
      </c>
      <c r="J880" s="127">
        <f>'Composição BDI'!$K$15</f>
        <v>0.20916011614764796</v>
      </c>
      <c r="K880" s="202">
        <f t="shared" si="43"/>
        <v>3.5473555698641097</v>
      </c>
      <c r="L880" s="130">
        <f t="shared" si="44"/>
        <v>20.50735556986411</v>
      </c>
      <c r="M880" s="533">
        <f t="shared" si="45"/>
        <v>717.75744494524383</v>
      </c>
    </row>
    <row r="881" spans="1:13" x14ac:dyDescent="0.25">
      <c r="A881" s="561"/>
      <c r="B881" s="135" t="str">
        <f>'23-PEÇAS'!A855</f>
        <v>23.853</v>
      </c>
      <c r="C881" s="437" t="str">
        <f>'23-PEÇAS'!B855</f>
        <v>PERFIL "H" DE ACO LAMINADO, "HP" 310 X 79,0</v>
      </c>
      <c r="D881" s="135" t="str">
        <f>'23-PEÇAS'!C855</f>
        <v>Sinapi</v>
      </c>
      <c r="E881" s="135">
        <f>'23-PEÇAS'!D855</f>
        <v>41598</v>
      </c>
      <c r="F881" s="129" t="str">
        <f>'23-PEÇAS'!E855</f>
        <v xml:space="preserve">KG    </v>
      </c>
      <c r="G881" s="129">
        <f>'23-PEÇAS'!F855</f>
        <v>35</v>
      </c>
      <c r="H881" s="126">
        <f>'23-PEÇAS'!G855</f>
        <v>16.96</v>
      </c>
      <c r="I881" s="126">
        <f>'23-PEÇAS'!H855</f>
        <v>593.6</v>
      </c>
      <c r="J881" s="127">
        <f>'Composição BDI'!$K$15</f>
        <v>0.20916011614764796</v>
      </c>
      <c r="K881" s="202">
        <f t="shared" si="43"/>
        <v>3.5473555698641097</v>
      </c>
      <c r="L881" s="130">
        <f t="shared" si="44"/>
        <v>20.50735556986411</v>
      </c>
      <c r="M881" s="533">
        <f t="shared" si="45"/>
        <v>717.75744494524383</v>
      </c>
    </row>
    <row r="882" spans="1:13" x14ac:dyDescent="0.25">
      <c r="A882" s="561"/>
      <c r="B882" s="135" t="str">
        <f>'23-PEÇAS'!A856</f>
        <v>23.854</v>
      </c>
      <c r="C882" s="437" t="str">
        <f>'23-PEÇAS'!B856</f>
        <v>PERFIL "H" DE ACO LAMINADO, "W" 200 X 35,9</v>
      </c>
      <c r="D882" s="135" t="str">
        <f>'23-PEÇAS'!C856</f>
        <v>Sinapi</v>
      </c>
      <c r="E882" s="135">
        <f>'23-PEÇAS'!D856</f>
        <v>41594</v>
      </c>
      <c r="F882" s="129" t="str">
        <f>'23-PEÇAS'!E856</f>
        <v xml:space="preserve">KG    </v>
      </c>
      <c r="G882" s="129">
        <f>'23-PEÇAS'!F856</f>
        <v>35</v>
      </c>
      <c r="H882" s="126">
        <f>'23-PEÇAS'!G856</f>
        <v>17.23</v>
      </c>
      <c r="I882" s="126">
        <f>'23-PEÇAS'!H856</f>
        <v>603.04999999999995</v>
      </c>
      <c r="J882" s="127">
        <f>'Composição BDI'!$K$15</f>
        <v>0.20916011614764796</v>
      </c>
      <c r="K882" s="202">
        <f t="shared" si="43"/>
        <v>3.6038288012239743</v>
      </c>
      <c r="L882" s="130">
        <f t="shared" si="44"/>
        <v>20.833828801223973</v>
      </c>
      <c r="M882" s="533">
        <f t="shared" si="45"/>
        <v>729.18400804283908</v>
      </c>
    </row>
    <row r="883" spans="1:13" ht="25.5" x14ac:dyDescent="0.25">
      <c r="A883" s="561"/>
      <c r="B883" s="135" t="str">
        <f>'23-PEÇAS'!A857</f>
        <v>23.855</v>
      </c>
      <c r="C883" s="437" t="str">
        <f>'23-PEÇAS'!B857</f>
        <v>PERFIL "I" DE ACO LAMINADO, ABAS INCLINADAS, "I" 102 X 12,7</v>
      </c>
      <c r="D883" s="135" t="str">
        <f>'23-PEÇAS'!C857</f>
        <v>Sinapi</v>
      </c>
      <c r="E883" s="135">
        <f>'23-PEÇAS'!D857</f>
        <v>43663</v>
      </c>
      <c r="F883" s="129" t="str">
        <f>'23-PEÇAS'!E857</f>
        <v xml:space="preserve">KG    </v>
      </c>
      <c r="G883" s="129">
        <f>'23-PEÇAS'!F857</f>
        <v>35</v>
      </c>
      <c r="H883" s="126">
        <f>'23-PEÇAS'!G857</f>
        <v>14.19</v>
      </c>
      <c r="I883" s="126">
        <f>'23-PEÇAS'!H857</f>
        <v>496.65</v>
      </c>
      <c r="J883" s="127">
        <f>'Composição BDI'!$K$15</f>
        <v>0.20916011614764796</v>
      </c>
      <c r="K883" s="202">
        <f t="shared" si="43"/>
        <v>2.9679820481351245</v>
      </c>
      <c r="L883" s="130">
        <f t="shared" si="44"/>
        <v>17.157982048135125</v>
      </c>
      <c r="M883" s="533">
        <f t="shared" si="45"/>
        <v>600.52937168472931</v>
      </c>
    </row>
    <row r="884" spans="1:13" ht="25.5" x14ac:dyDescent="0.25">
      <c r="A884" s="561"/>
      <c r="B884" s="135" t="str">
        <f>'23-PEÇAS'!A858</f>
        <v>23.856</v>
      </c>
      <c r="C884" s="437" t="str">
        <f>'23-PEÇAS'!B858</f>
        <v>PERFIL "I" DE ACO LAMINADO, ABAS INCLINADAS, "I" 152 X 22</v>
      </c>
      <c r="D884" s="135" t="str">
        <f>'23-PEÇAS'!C858</f>
        <v>Sinapi</v>
      </c>
      <c r="E884" s="135">
        <f>'23-PEÇAS'!D858</f>
        <v>4766</v>
      </c>
      <c r="F884" s="129" t="str">
        <f>'23-PEÇAS'!E858</f>
        <v xml:space="preserve">KG    </v>
      </c>
      <c r="G884" s="129">
        <f>'23-PEÇAS'!F858</f>
        <v>35</v>
      </c>
      <c r="H884" s="126">
        <f>'23-PEÇAS'!G858</f>
        <v>13.36</v>
      </c>
      <c r="I884" s="126">
        <f>'23-PEÇAS'!H858</f>
        <v>467.6</v>
      </c>
      <c r="J884" s="127">
        <f>'Composição BDI'!$K$15</f>
        <v>0.20916011614764796</v>
      </c>
      <c r="K884" s="202">
        <f t="shared" si="43"/>
        <v>2.7943791517325764</v>
      </c>
      <c r="L884" s="130">
        <f t="shared" si="44"/>
        <v>16.154379151732577</v>
      </c>
      <c r="M884" s="533">
        <f t="shared" si="45"/>
        <v>565.40327031064021</v>
      </c>
    </row>
    <row r="885" spans="1:13" ht="25.5" x14ac:dyDescent="0.25">
      <c r="A885" s="561"/>
      <c r="B885" s="135" t="str">
        <f>'23-PEÇAS'!A859</f>
        <v>23.857</v>
      </c>
      <c r="C885" s="437" t="str">
        <f>'23-PEÇAS'!B859</f>
        <v>PERFIL "I" DE ACO LAMINADO, ABAS INCLINADAS, "I" 203 X 34,3</v>
      </c>
      <c r="D885" s="135" t="str">
        <f>'23-PEÇAS'!C859</f>
        <v>Sinapi</v>
      </c>
      <c r="E885" s="135">
        <f>'23-PEÇAS'!D859</f>
        <v>43664</v>
      </c>
      <c r="F885" s="129" t="str">
        <f>'23-PEÇAS'!E859</f>
        <v xml:space="preserve">KG    </v>
      </c>
      <c r="G885" s="129">
        <f>'23-PEÇAS'!F859</f>
        <v>35</v>
      </c>
      <c r="H885" s="126">
        <f>'23-PEÇAS'!G859</f>
        <v>14.27</v>
      </c>
      <c r="I885" s="126">
        <f>'23-PEÇAS'!H859</f>
        <v>499.45</v>
      </c>
      <c r="J885" s="127">
        <f>'Composição BDI'!$K$15</f>
        <v>0.20916011614764796</v>
      </c>
      <c r="K885" s="202">
        <f t="shared" si="43"/>
        <v>2.9847148574269364</v>
      </c>
      <c r="L885" s="130">
        <f t="shared" si="44"/>
        <v>17.254714857426936</v>
      </c>
      <c r="M885" s="533">
        <f t="shared" si="45"/>
        <v>603.91502000994274</v>
      </c>
    </row>
    <row r="886" spans="1:13" ht="25.5" x14ac:dyDescent="0.25">
      <c r="A886" s="561"/>
      <c r="B886" s="135" t="str">
        <f>'23-PEÇAS'!A860</f>
        <v>23.858</v>
      </c>
      <c r="C886" s="437" t="str">
        <f>'23-PEÇAS'!B860</f>
        <v>PERFIL "I" DE ACO LAMINADO, ABAS PARALELAS, "W", QUALQUER BITOLA</v>
      </c>
      <c r="D886" s="135" t="str">
        <f>'23-PEÇAS'!C860</f>
        <v>Sinapi</v>
      </c>
      <c r="E886" s="135">
        <f>'23-PEÇAS'!D860</f>
        <v>43082</v>
      </c>
      <c r="F886" s="129" t="str">
        <f>'23-PEÇAS'!E860</f>
        <v xml:space="preserve">KG    </v>
      </c>
      <c r="G886" s="129">
        <f>'23-PEÇAS'!F860</f>
        <v>35</v>
      </c>
      <c r="H886" s="126">
        <f>'23-PEÇAS'!G860</f>
        <v>15.55</v>
      </c>
      <c r="I886" s="126">
        <f>'23-PEÇAS'!H860</f>
        <v>544.25</v>
      </c>
      <c r="J886" s="127">
        <f>'Composição BDI'!$K$15</f>
        <v>0.20916011614764796</v>
      </c>
      <c r="K886" s="202">
        <f t="shared" si="43"/>
        <v>3.2524398060959259</v>
      </c>
      <c r="L886" s="130">
        <f t="shared" si="44"/>
        <v>18.802439806095926</v>
      </c>
      <c r="M886" s="533">
        <f t="shared" si="45"/>
        <v>658.08539321335741</v>
      </c>
    </row>
    <row r="887" spans="1:13" x14ac:dyDescent="0.25">
      <c r="A887" s="561"/>
      <c r="B887" s="135" t="str">
        <f>'23-PEÇAS'!A861</f>
        <v>23.859</v>
      </c>
      <c r="C887" s="437" t="str">
        <f>'23-PEÇAS'!B861</f>
        <v>PERFIL "U" DE ACO LAMINADO, "U" 102 X 9,3</v>
      </c>
      <c r="D887" s="135" t="str">
        <f>'23-PEÇAS'!C861</f>
        <v>Sinapi</v>
      </c>
      <c r="E887" s="135">
        <f>'23-PEÇAS'!D861</f>
        <v>43665</v>
      </c>
      <c r="F887" s="129" t="str">
        <f>'23-PEÇAS'!E861</f>
        <v xml:space="preserve">KG    </v>
      </c>
      <c r="G887" s="129">
        <f>'23-PEÇAS'!F861</f>
        <v>35</v>
      </c>
      <c r="H887" s="126">
        <f>'23-PEÇAS'!G861</f>
        <v>13.36</v>
      </c>
      <c r="I887" s="126">
        <f>'23-PEÇAS'!H861</f>
        <v>467.6</v>
      </c>
      <c r="J887" s="127">
        <f>'Composição BDI'!$K$15</f>
        <v>0.20916011614764796</v>
      </c>
      <c r="K887" s="202">
        <f t="shared" si="43"/>
        <v>2.7943791517325764</v>
      </c>
      <c r="L887" s="130">
        <f t="shared" si="44"/>
        <v>16.154379151732577</v>
      </c>
      <c r="M887" s="533">
        <f t="shared" si="45"/>
        <v>565.40327031064021</v>
      </c>
    </row>
    <row r="888" spans="1:13" x14ac:dyDescent="0.25">
      <c r="A888" s="561"/>
      <c r="B888" s="135" t="str">
        <f>'23-PEÇAS'!A862</f>
        <v>23.860</v>
      </c>
      <c r="C888" s="437" t="str">
        <f>'23-PEÇAS'!B862</f>
        <v>PERFIL "U" DE ACO LAMINADO, "U" 152 X 15,6</v>
      </c>
      <c r="D888" s="135" t="str">
        <f>'23-PEÇAS'!C862</f>
        <v>Sinapi</v>
      </c>
      <c r="E888" s="135">
        <f>'23-PEÇAS'!D862</f>
        <v>10966</v>
      </c>
      <c r="F888" s="129" t="str">
        <f>'23-PEÇAS'!E862</f>
        <v xml:space="preserve">KG    </v>
      </c>
      <c r="G888" s="129">
        <f>'23-PEÇAS'!F862</f>
        <v>35</v>
      </c>
      <c r="H888" s="126">
        <f>'23-PEÇAS'!G862</f>
        <v>14.19</v>
      </c>
      <c r="I888" s="126">
        <f>'23-PEÇAS'!H862</f>
        <v>496.65</v>
      </c>
      <c r="J888" s="127">
        <f>'Composição BDI'!$K$15</f>
        <v>0.20916011614764796</v>
      </c>
      <c r="K888" s="202">
        <f t="shared" si="43"/>
        <v>2.9679820481351245</v>
      </c>
      <c r="L888" s="130">
        <f t="shared" si="44"/>
        <v>17.157982048135125</v>
      </c>
      <c r="M888" s="533">
        <f t="shared" si="45"/>
        <v>600.52937168472931</v>
      </c>
    </row>
    <row r="889" spans="1:13" ht="25.5" x14ac:dyDescent="0.25">
      <c r="A889" s="561"/>
      <c r="B889" s="135" t="str">
        <f>'23-PEÇAS'!A863</f>
        <v>23.861</v>
      </c>
      <c r="C889" s="437" t="str">
        <f>'23-PEÇAS'!B863</f>
        <v>PERFIL "U" EM CHAPA ACO DOBRADA, E = 3,04 MM, H = 20 CM, ABAS = 5 CM (4,47 KG/M)</v>
      </c>
      <c r="D889" s="135" t="str">
        <f>'23-PEÇAS'!C863</f>
        <v>Sinapi</v>
      </c>
      <c r="E889" s="135">
        <f>'23-PEÇAS'!D863</f>
        <v>43692</v>
      </c>
      <c r="F889" s="129" t="str">
        <f>'23-PEÇAS'!E863</f>
        <v xml:space="preserve">KG    </v>
      </c>
      <c r="G889" s="129">
        <f>'23-PEÇAS'!F863</f>
        <v>35</v>
      </c>
      <c r="H889" s="126">
        <f>'23-PEÇAS'!G863</f>
        <v>14.19</v>
      </c>
      <c r="I889" s="126">
        <f>'23-PEÇAS'!H863</f>
        <v>496.65</v>
      </c>
      <c r="J889" s="127">
        <f>'Composição BDI'!$K$15</f>
        <v>0.20916011614764796</v>
      </c>
      <c r="K889" s="202">
        <f t="shared" si="43"/>
        <v>2.9679820481351245</v>
      </c>
      <c r="L889" s="130">
        <f t="shared" si="44"/>
        <v>17.157982048135125</v>
      </c>
      <c r="M889" s="533">
        <f t="shared" si="45"/>
        <v>600.52937168472931</v>
      </c>
    </row>
    <row r="890" spans="1:13" ht="38.25" x14ac:dyDescent="0.25">
      <c r="A890" s="561"/>
      <c r="B890" s="135" t="str">
        <f>'23-PEÇAS'!A864</f>
        <v>23.862</v>
      </c>
      <c r="C890" s="437" t="str">
        <f>'23-PEÇAS'!B864</f>
        <v>PERFIL "U" ENRIJECIDO DE ACO GALVANIZADO, DOBRADO, 150 X 60 X 20 MM, E = 3,00 MM OU 200 X 75 X 25 MM, E = 3,75 MM</v>
      </c>
      <c r="D890" s="135" t="str">
        <f>'23-PEÇAS'!C864</f>
        <v>Sinapi</v>
      </c>
      <c r="E890" s="135">
        <f>'23-PEÇAS'!D864</f>
        <v>43083</v>
      </c>
      <c r="F890" s="129" t="str">
        <f>'23-PEÇAS'!E864</f>
        <v xml:space="preserve">KG    </v>
      </c>
      <c r="G890" s="129">
        <f>'23-PEÇAS'!F864</f>
        <v>35</v>
      </c>
      <c r="H890" s="126">
        <f>'23-PEÇAS'!G864</f>
        <v>13.47</v>
      </c>
      <c r="I890" s="126">
        <f>'23-PEÇAS'!H864</f>
        <v>471.45</v>
      </c>
      <c r="J890" s="127">
        <f>'Composição BDI'!$K$15</f>
        <v>0.20916011614764796</v>
      </c>
      <c r="K890" s="202">
        <f t="shared" si="43"/>
        <v>2.817386764508818</v>
      </c>
      <c r="L890" s="130">
        <f t="shared" si="44"/>
        <v>16.287386764508817</v>
      </c>
      <c r="M890" s="533">
        <f t="shared" si="45"/>
        <v>570.05853675780861</v>
      </c>
    </row>
    <row r="891" spans="1:13" ht="25.5" x14ac:dyDescent="0.25">
      <c r="A891" s="561"/>
      <c r="B891" s="135" t="str">
        <f>'23-PEÇAS'!A865</f>
        <v>23.863</v>
      </c>
      <c r="C891" s="437" t="str">
        <f>'23-PEÇAS'!B865</f>
        <v>PERFIL "U" SIMPLES DE ACO GALVANIZADO DOBRADO 75 X *40* MM, E = 2,65 MM</v>
      </c>
      <c r="D891" s="135" t="str">
        <f>'23-PEÇAS'!C865</f>
        <v>Sinapi</v>
      </c>
      <c r="E891" s="135">
        <f>'23-PEÇAS'!D865</f>
        <v>40535</v>
      </c>
      <c r="F891" s="129" t="str">
        <f>'23-PEÇAS'!E865</f>
        <v xml:space="preserve">KG    </v>
      </c>
      <c r="G891" s="129">
        <f>'23-PEÇAS'!F865</f>
        <v>35</v>
      </c>
      <c r="H891" s="126">
        <f>'23-PEÇAS'!G865</f>
        <v>13.47</v>
      </c>
      <c r="I891" s="126">
        <f>'23-PEÇAS'!H865</f>
        <v>471.45</v>
      </c>
      <c r="J891" s="127">
        <f>'Composição BDI'!$K$15</f>
        <v>0.20916011614764796</v>
      </c>
      <c r="K891" s="202">
        <f t="shared" si="43"/>
        <v>2.817386764508818</v>
      </c>
      <c r="L891" s="130">
        <f t="shared" si="44"/>
        <v>16.287386764508817</v>
      </c>
      <c r="M891" s="533">
        <f t="shared" si="45"/>
        <v>570.05853675780861</v>
      </c>
    </row>
    <row r="892" spans="1:13" ht="38.25" x14ac:dyDescent="0.25">
      <c r="A892" s="561"/>
      <c r="B892" s="135" t="str">
        <f>'23-PEÇAS'!A866</f>
        <v>23.864</v>
      </c>
      <c r="C892" s="437" t="str">
        <f>'23-PEÇAS'!B866</f>
        <v>PERFIL CANALETA, FORMATO C, EM ACO ZINCADO, PARA ESTRUTURA FORRO DRYWALL, E = 0,5 MM, *46 X 18* (L X H), COMPRIMENTO 3 M</v>
      </c>
      <c r="D892" s="135" t="str">
        <f>'23-PEÇAS'!C866</f>
        <v>Sinapi</v>
      </c>
      <c r="E892" s="135">
        <f>'23-PEÇAS'!D866</f>
        <v>39427</v>
      </c>
      <c r="F892" s="129" t="str">
        <f>'23-PEÇAS'!E866</f>
        <v>m</v>
      </c>
      <c r="G892" s="129">
        <f>'23-PEÇAS'!F866</f>
        <v>105</v>
      </c>
      <c r="H892" s="126">
        <f>'23-PEÇAS'!G866</f>
        <v>6.04</v>
      </c>
      <c r="I892" s="126">
        <f>'23-PEÇAS'!H866</f>
        <v>634.20000000000005</v>
      </c>
      <c r="J892" s="127">
        <f>'Composição BDI'!$K$15</f>
        <v>0.20916011614764796</v>
      </c>
      <c r="K892" s="202">
        <f t="shared" si="43"/>
        <v>1.2633271015317937</v>
      </c>
      <c r="L892" s="130">
        <f t="shared" si="44"/>
        <v>7.303327101531794</v>
      </c>
      <c r="M892" s="533">
        <f t="shared" si="45"/>
        <v>766.84934566083837</v>
      </c>
    </row>
    <row r="893" spans="1:13" ht="25.5" x14ac:dyDescent="0.25">
      <c r="A893" s="561"/>
      <c r="B893" s="135" t="str">
        <f>'23-PEÇAS'!A867</f>
        <v>23.865</v>
      </c>
      <c r="C893" s="437" t="str">
        <f>'23-PEÇAS'!B867</f>
        <v>PERFIL U DE ABAS IGUAIS, EM ALUMINIO, 1/2" (1,27 X 1,27 CM), PARA PORTA OU JANELA DE CORRER</v>
      </c>
      <c r="D893" s="135" t="str">
        <f>'23-PEÇAS'!C867</f>
        <v>Sinapi</v>
      </c>
      <c r="E893" s="135">
        <f>'23-PEÇAS'!D867</f>
        <v>11552</v>
      </c>
      <c r="F893" s="129" t="str">
        <f>'23-PEÇAS'!E867</f>
        <v>m</v>
      </c>
      <c r="G893" s="129">
        <f>'23-PEÇAS'!F867</f>
        <v>14</v>
      </c>
      <c r="H893" s="126">
        <f>'23-PEÇAS'!G867</f>
        <v>6.77</v>
      </c>
      <c r="I893" s="126">
        <f>'23-PEÇAS'!H867</f>
        <v>94.78</v>
      </c>
      <c r="J893" s="127">
        <f>'Composição BDI'!$K$15</f>
        <v>0.20916011614764796</v>
      </c>
      <c r="K893" s="202">
        <f t="shared" si="43"/>
        <v>1.4160139863195766</v>
      </c>
      <c r="L893" s="130">
        <f t="shared" si="44"/>
        <v>8.1860139863195762</v>
      </c>
      <c r="M893" s="533">
        <f t="shared" si="45"/>
        <v>114.60419580847406</v>
      </c>
    </row>
    <row r="894" spans="1:13" x14ac:dyDescent="0.25">
      <c r="A894" s="561"/>
      <c r="B894" s="135" t="str">
        <f>'23-PEÇAS'!A868</f>
        <v>23.866</v>
      </c>
      <c r="C894" s="437" t="str">
        <f>'23-PEÇAS'!B868</f>
        <v>PERFILADO PERFURADO 19 X 38 MM, CHAPA 22</v>
      </c>
      <c r="D894" s="135" t="str">
        <f>'23-PEÇAS'!C868</f>
        <v>Sinapi</v>
      </c>
      <c r="E894" s="135">
        <f>'23-PEÇAS'!D868</f>
        <v>39328</v>
      </c>
      <c r="F894" s="129" t="str">
        <f>'23-PEÇAS'!E868</f>
        <v>m</v>
      </c>
      <c r="G894" s="129">
        <f>'23-PEÇAS'!F868</f>
        <v>175</v>
      </c>
      <c r="H894" s="126">
        <f>'23-PEÇAS'!G868</f>
        <v>5.5</v>
      </c>
      <c r="I894" s="126">
        <f>'23-PEÇAS'!H868</f>
        <v>962.5</v>
      </c>
      <c r="J894" s="127">
        <f>'Composição BDI'!$K$15</f>
        <v>0.20916011614764796</v>
      </c>
      <c r="K894" s="202">
        <f t="shared" si="43"/>
        <v>1.1503806388120639</v>
      </c>
      <c r="L894" s="130">
        <f t="shared" si="44"/>
        <v>6.6503806388120639</v>
      </c>
      <c r="M894" s="533">
        <f t="shared" si="45"/>
        <v>1163.8166117921112</v>
      </c>
    </row>
    <row r="895" spans="1:13" x14ac:dyDescent="0.25">
      <c r="A895" s="561"/>
      <c r="B895" s="135" t="str">
        <f>'23-PEÇAS'!A869</f>
        <v>23.867</v>
      </c>
      <c r="C895" s="437" t="str">
        <f>'23-PEÇAS'!B869</f>
        <v>PERFILADO PERFURADO DUPLO 38 X 76 MM, CHAPA 22</v>
      </c>
      <c r="D895" s="135" t="str">
        <f>'23-PEÇAS'!C869</f>
        <v>Sinapi</v>
      </c>
      <c r="E895" s="135">
        <f>'23-PEÇAS'!D869</f>
        <v>39029</v>
      </c>
      <c r="F895" s="129" t="str">
        <f>'23-PEÇAS'!E869</f>
        <v>m</v>
      </c>
      <c r="G895" s="129">
        <f>'23-PEÇAS'!F869</f>
        <v>175</v>
      </c>
      <c r="H895" s="126">
        <f>'23-PEÇAS'!G869</f>
        <v>17.170000000000002</v>
      </c>
      <c r="I895" s="126">
        <f>'23-PEÇAS'!H869</f>
        <v>3004.75</v>
      </c>
      <c r="J895" s="127">
        <f>'Composição BDI'!$K$15</f>
        <v>0.20916011614764796</v>
      </c>
      <c r="K895" s="202">
        <f t="shared" si="43"/>
        <v>3.5912791942551157</v>
      </c>
      <c r="L895" s="130">
        <f t="shared" si="44"/>
        <v>20.761279194255117</v>
      </c>
      <c r="M895" s="533">
        <f t="shared" si="45"/>
        <v>3633.2238589946455</v>
      </c>
    </row>
    <row r="896" spans="1:13" x14ac:dyDescent="0.25">
      <c r="A896" s="561"/>
      <c r="B896" s="135" t="str">
        <f>'23-PEÇAS'!A870</f>
        <v>23.868</v>
      </c>
      <c r="C896" s="437" t="str">
        <f>'23-PEÇAS'!B870</f>
        <v>PERFILADO PERFURADO SIMPLES 38 X 38 MM, CHAPA 22</v>
      </c>
      <c r="D896" s="135" t="str">
        <f>'23-PEÇAS'!C870</f>
        <v>Sinapi</v>
      </c>
      <c r="E896" s="135">
        <f>'23-PEÇAS'!D870</f>
        <v>39028</v>
      </c>
      <c r="F896" s="129" t="str">
        <f>'23-PEÇAS'!E870</f>
        <v>m</v>
      </c>
      <c r="G896" s="129">
        <f>'23-PEÇAS'!F870</f>
        <v>175</v>
      </c>
      <c r="H896" s="126">
        <f>'23-PEÇAS'!G870</f>
        <v>10</v>
      </c>
      <c r="I896" s="126">
        <f>'23-PEÇAS'!H870</f>
        <v>1750</v>
      </c>
      <c r="J896" s="127">
        <f>'Composição BDI'!$K$15</f>
        <v>0.20916011614764796</v>
      </c>
      <c r="K896" s="202">
        <f t="shared" si="43"/>
        <v>2.0916011614764796</v>
      </c>
      <c r="L896" s="130">
        <f t="shared" si="44"/>
        <v>12.091601161476479</v>
      </c>
      <c r="M896" s="533">
        <f t="shared" si="45"/>
        <v>2116.0302032583841</v>
      </c>
    </row>
    <row r="897" spans="1:13" ht="25.5" x14ac:dyDescent="0.25">
      <c r="A897" s="561"/>
      <c r="B897" s="135" t="str">
        <f>'23-PEÇAS'!A871</f>
        <v>23.869</v>
      </c>
      <c r="C897" s="437" t="str">
        <f>'23-PEÇAS'!B871</f>
        <v>PISO EM CERAMICA ESMALTADA EXTRA, PEI MAIOR OU IGUAL A 4, FORMATO MAIOR QUE 2025 CM2</v>
      </c>
      <c r="D897" s="135" t="str">
        <f>'23-PEÇAS'!C871</f>
        <v>Sinapi</v>
      </c>
      <c r="E897" s="135">
        <f>'23-PEÇAS'!D871</f>
        <v>1292</v>
      </c>
      <c r="F897" s="129" t="str">
        <f>'23-PEÇAS'!E871</f>
        <v>m²</v>
      </c>
      <c r="G897" s="129">
        <f>'23-PEÇAS'!F871</f>
        <v>105</v>
      </c>
      <c r="H897" s="126">
        <f>'23-PEÇAS'!G871</f>
        <v>58.91</v>
      </c>
      <c r="I897" s="126">
        <f>'23-PEÇAS'!H871</f>
        <v>6185.55</v>
      </c>
      <c r="J897" s="127">
        <f>'Composição BDI'!$K$15</f>
        <v>0.20916011614764796</v>
      </c>
      <c r="K897" s="202">
        <f t="shared" si="43"/>
        <v>12.32162244225794</v>
      </c>
      <c r="L897" s="130">
        <f t="shared" si="44"/>
        <v>71.23162244225793</v>
      </c>
      <c r="M897" s="533">
        <f t="shared" si="45"/>
        <v>7479.3203564370824</v>
      </c>
    </row>
    <row r="898" spans="1:13" ht="25.5" x14ac:dyDescent="0.25">
      <c r="A898" s="561"/>
      <c r="B898" s="135" t="str">
        <f>'23-PEÇAS'!A872</f>
        <v>23.870</v>
      </c>
      <c r="C898" s="437" t="str">
        <f>'23-PEÇAS'!B872</f>
        <v>PISO EM CERAMICA ESMALTADA EXTRA, PEI MAIOR OU IGUAL A 4, FORMATO MENOR OU IGUAL A 2025 CM2</v>
      </c>
      <c r="D898" s="135" t="str">
        <f>'23-PEÇAS'!C872</f>
        <v>Sinapi</v>
      </c>
      <c r="E898" s="135">
        <f>'23-PEÇAS'!D872</f>
        <v>1287</v>
      </c>
      <c r="F898" s="129" t="str">
        <f>'23-PEÇAS'!E872</f>
        <v>m²</v>
      </c>
      <c r="G898" s="129">
        <f>'23-PEÇAS'!F872</f>
        <v>105</v>
      </c>
      <c r="H898" s="126">
        <f>'23-PEÇAS'!G872</f>
        <v>14.59</v>
      </c>
      <c r="I898" s="126">
        <f>'23-PEÇAS'!H872</f>
        <v>1531.95</v>
      </c>
      <c r="J898" s="127">
        <f>'Composição BDI'!$K$15</f>
        <v>0.20916011614764796</v>
      </c>
      <c r="K898" s="202">
        <f t="shared" si="43"/>
        <v>3.0516460945941835</v>
      </c>
      <c r="L898" s="130">
        <f t="shared" si="44"/>
        <v>17.641646094594183</v>
      </c>
      <c r="M898" s="533">
        <f t="shared" si="45"/>
        <v>1852.3728399323893</v>
      </c>
    </row>
    <row r="899" spans="1:13" ht="38.25" x14ac:dyDescent="0.25">
      <c r="A899" s="561"/>
      <c r="B899" s="135" t="str">
        <f>'23-PEÇAS'!A873</f>
        <v>23.871</v>
      </c>
      <c r="C899" s="437" t="str">
        <f>'23-PEÇAS'!B873</f>
        <v>PISO EM CERAMICA ESMALTADA, COMERCIAL (PADRAO POPULAR), PEI MAIOR OU IGUAL A 3, FORMATO MENOR OU IGUAL A  2025 CM2</v>
      </c>
      <c r="D899" s="135" t="str">
        <f>'23-PEÇAS'!C873</f>
        <v>Sinapi</v>
      </c>
      <c r="E899" s="135">
        <f>'23-PEÇAS'!D873</f>
        <v>1297</v>
      </c>
      <c r="F899" s="129" t="str">
        <f>'23-PEÇAS'!E873</f>
        <v>m²</v>
      </c>
      <c r="G899" s="129">
        <f>'23-PEÇAS'!F873</f>
        <v>105</v>
      </c>
      <c r="H899" s="126">
        <f>'23-PEÇAS'!G873</f>
        <v>12.1</v>
      </c>
      <c r="I899" s="126">
        <f>'23-PEÇAS'!H873</f>
        <v>1270.5</v>
      </c>
      <c r="J899" s="127">
        <f>'Composição BDI'!$K$15</f>
        <v>0.20916011614764796</v>
      </c>
      <c r="K899" s="202">
        <f t="shared" si="43"/>
        <v>2.5308374053865403</v>
      </c>
      <c r="L899" s="130">
        <f t="shared" si="44"/>
        <v>14.63083740538654</v>
      </c>
      <c r="M899" s="533">
        <f t="shared" si="45"/>
        <v>1536.2379275655867</v>
      </c>
    </row>
    <row r="900" spans="1:13" ht="51" x14ac:dyDescent="0.25">
      <c r="A900" s="561"/>
      <c r="B900" s="135" t="str">
        <f>'23-PEÇAS'!A874</f>
        <v>23.872</v>
      </c>
      <c r="C900" s="437" t="str">
        <f>'23-PEÇAS'!B874</f>
        <v>PISO EM GRANITO, POLIDO, TIPO ANDORINHA/ QUARTZ/ CASTELO/ CORUMBA OU OUTROS EQUIVALENTES DA REGIAO, FORMATO MENOR OU IGUAL A 3025 CM2, E=  *2* CM</v>
      </c>
      <c r="D900" s="135" t="str">
        <f>'23-PEÇAS'!C874</f>
        <v>Sinapi</v>
      </c>
      <c r="E900" s="135">
        <f>'23-PEÇAS'!D874</f>
        <v>10841</v>
      </c>
      <c r="F900" s="129" t="str">
        <f>'23-PEÇAS'!E874</f>
        <v>m²</v>
      </c>
      <c r="G900" s="129">
        <f>'23-PEÇAS'!F874</f>
        <v>70</v>
      </c>
      <c r="H900" s="126">
        <f>'23-PEÇAS'!G874</f>
        <v>241.5</v>
      </c>
      <c r="I900" s="126">
        <f>'23-PEÇAS'!H874</f>
        <v>16905</v>
      </c>
      <c r="J900" s="127">
        <f>'Composição BDI'!$K$15</f>
        <v>0.20916011614764796</v>
      </c>
      <c r="K900" s="202">
        <f t="shared" si="43"/>
        <v>50.512168049656978</v>
      </c>
      <c r="L900" s="130">
        <f t="shared" si="44"/>
        <v>292.01216804965696</v>
      </c>
      <c r="M900" s="533">
        <f t="shared" si="45"/>
        <v>20440.851763475988</v>
      </c>
    </row>
    <row r="901" spans="1:13" ht="38.25" x14ac:dyDescent="0.25">
      <c r="A901" s="561"/>
      <c r="B901" s="135" t="str">
        <f>'23-PEÇAS'!A875</f>
        <v>23.873</v>
      </c>
      <c r="C901" s="437" t="str">
        <f>'23-PEÇAS'!B875</f>
        <v>PISO EM GRANITO, POLIDO, TIPO PRETO SAO GABRIEL/ TIJUCA OU OUTROS EQUIVALENTES DA REGIAO, FORMATO MENOR OU IGUAL A 3025 CM2, E=  *2* CM</v>
      </c>
      <c r="D901" s="135" t="str">
        <f>'23-PEÇAS'!C875</f>
        <v>Sinapi</v>
      </c>
      <c r="E901" s="135">
        <f>'23-PEÇAS'!D875</f>
        <v>10842</v>
      </c>
      <c r="F901" s="129" t="str">
        <f>'23-PEÇAS'!E875</f>
        <v>m²</v>
      </c>
      <c r="G901" s="129">
        <f>'23-PEÇAS'!F875</f>
        <v>70</v>
      </c>
      <c r="H901" s="126">
        <f>'23-PEÇAS'!G875</f>
        <v>348.84</v>
      </c>
      <c r="I901" s="126">
        <f>'23-PEÇAS'!H875</f>
        <v>24418.799999999999</v>
      </c>
      <c r="J901" s="127">
        <f>'Composição BDI'!$K$15</f>
        <v>0.20916011614764796</v>
      </c>
      <c r="K901" s="202">
        <f t="shared" si="43"/>
        <v>72.96341491694551</v>
      </c>
      <c r="L901" s="130">
        <f t="shared" si="44"/>
        <v>421.80341491694548</v>
      </c>
      <c r="M901" s="533">
        <f t="shared" si="45"/>
        <v>29526.239044186183</v>
      </c>
    </row>
    <row r="902" spans="1:13" ht="25.5" x14ac:dyDescent="0.25">
      <c r="A902" s="561"/>
      <c r="B902" s="135" t="str">
        <f>'23-PEÇAS'!A876</f>
        <v>23.874</v>
      </c>
      <c r="C902" s="437" t="str">
        <f>'23-PEÇAS'!B876</f>
        <v>PISO EM PORCELANATO RETIFICADO EXTRA, FORMATO MENOR OU IGUAL A 2025 CM2</v>
      </c>
      <c r="D902" s="135" t="str">
        <f>'23-PEÇAS'!C876</f>
        <v>Sinapi</v>
      </c>
      <c r="E902" s="135">
        <f>'23-PEÇAS'!D876</f>
        <v>21108</v>
      </c>
      <c r="F902" s="129" t="str">
        <f>'23-PEÇAS'!E876</f>
        <v>m²</v>
      </c>
      <c r="G902" s="129">
        <f>'23-PEÇAS'!F876</f>
        <v>35</v>
      </c>
      <c r="H902" s="126">
        <f>'23-PEÇAS'!G876</f>
        <v>39.65</v>
      </c>
      <c r="I902" s="126">
        <f>'23-PEÇAS'!H876</f>
        <v>1387.75</v>
      </c>
      <c r="J902" s="127">
        <f>'Composição BDI'!$K$15</f>
        <v>0.20916011614764796</v>
      </c>
      <c r="K902" s="202">
        <f t="shared" si="43"/>
        <v>8.2931986052542417</v>
      </c>
      <c r="L902" s="130">
        <f t="shared" si="44"/>
        <v>47.943198605254238</v>
      </c>
      <c r="M902" s="533">
        <f t="shared" si="45"/>
        <v>1678.0119511838984</v>
      </c>
    </row>
    <row r="903" spans="1:13" ht="25.5" x14ac:dyDescent="0.25">
      <c r="A903" s="561"/>
      <c r="B903" s="135" t="str">
        <f>'23-PEÇAS'!A877</f>
        <v>23.875</v>
      </c>
      <c r="C903" s="437" t="str">
        <f>'23-PEÇAS'!B877</f>
        <v>PISO PODOTATIL DE CONCRETO - DIRECIONAL E ALERTA, *40 X 40 X 2,5* CM</v>
      </c>
      <c r="D903" s="135" t="str">
        <f>'23-PEÇAS'!C877</f>
        <v>Sinapi</v>
      </c>
      <c r="E903" s="135">
        <f>'23-PEÇAS'!D877</f>
        <v>36178</v>
      </c>
      <c r="F903" s="129" t="str">
        <f>'23-PEÇAS'!E877</f>
        <v xml:space="preserve">UN    </v>
      </c>
      <c r="G903" s="129">
        <f>'23-PEÇAS'!F877</f>
        <v>140</v>
      </c>
      <c r="H903" s="126">
        <f>'23-PEÇAS'!G877</f>
        <v>7.07</v>
      </c>
      <c r="I903" s="126">
        <f>'23-PEÇAS'!H877</f>
        <v>989.8</v>
      </c>
      <c r="J903" s="127">
        <f>'Composição BDI'!$K$15</f>
        <v>0.20916011614764796</v>
      </c>
      <c r="K903" s="202">
        <f t="shared" si="43"/>
        <v>1.478762021163871</v>
      </c>
      <c r="L903" s="130">
        <f t="shared" si="44"/>
        <v>8.5487620211638706</v>
      </c>
      <c r="M903" s="533">
        <f t="shared" si="45"/>
        <v>1196.826682962942</v>
      </c>
    </row>
    <row r="904" spans="1:13" ht="25.5" x14ac:dyDescent="0.25">
      <c r="A904" s="561"/>
      <c r="B904" s="135" t="str">
        <f>'23-PEÇAS'!A878</f>
        <v>23.876</v>
      </c>
      <c r="C904" s="437" t="str">
        <f>'23-PEÇAS'!B878</f>
        <v>PISO PORCELANATO, BORDA RETA, EXTRA, FORMATO MAIOR QUE 2025 CM2</v>
      </c>
      <c r="D904" s="135" t="str">
        <f>'23-PEÇAS'!C878</f>
        <v>Sinapi</v>
      </c>
      <c r="E904" s="135">
        <f>'23-PEÇAS'!D878</f>
        <v>38195</v>
      </c>
      <c r="F904" s="129" t="str">
        <f>'23-PEÇAS'!E878</f>
        <v>m²</v>
      </c>
      <c r="G904" s="129">
        <f>'23-PEÇAS'!F878</f>
        <v>175</v>
      </c>
      <c r="H904" s="126">
        <f>'23-PEÇAS'!G878</f>
        <v>92.74</v>
      </c>
      <c r="I904" s="126">
        <f>'23-PEÇAS'!H878</f>
        <v>16229.5</v>
      </c>
      <c r="J904" s="127">
        <f>'Composição BDI'!$K$15</f>
        <v>0.20916011614764796</v>
      </c>
      <c r="K904" s="202">
        <f t="shared" si="43"/>
        <v>19.397509171532871</v>
      </c>
      <c r="L904" s="130">
        <f t="shared" si="44"/>
        <v>112.13750917153287</v>
      </c>
      <c r="M904" s="533">
        <f t="shared" si="45"/>
        <v>19624.064105018253</v>
      </c>
    </row>
    <row r="905" spans="1:13" ht="25.5" x14ac:dyDescent="0.25">
      <c r="A905" s="561"/>
      <c r="B905" s="135" t="str">
        <f>'23-PEÇAS'!A879</f>
        <v>23.877</v>
      </c>
      <c r="C905" s="437" t="str">
        <f>'23-PEÇAS'!B879</f>
        <v>PISO TATIL ALERTA OU DIRECIONAL, DE BORRACHA, COLORIDO, 25 X 25 CM, E = 5 MM, PARA COLA</v>
      </c>
      <c r="D905" s="135" t="str">
        <f>'23-PEÇAS'!C879</f>
        <v>Sinapi</v>
      </c>
      <c r="E905" s="135">
        <f>'23-PEÇAS'!D879</f>
        <v>38181</v>
      </c>
      <c r="F905" s="129" t="str">
        <f>'23-PEÇAS'!E879</f>
        <v xml:space="preserve">M2    </v>
      </c>
      <c r="G905" s="129">
        <f>'23-PEÇAS'!F879</f>
        <v>140</v>
      </c>
      <c r="H905" s="126">
        <f>'23-PEÇAS'!G879</f>
        <v>124.17</v>
      </c>
      <c r="I905" s="126">
        <f>'23-PEÇAS'!H879</f>
        <v>17383.8</v>
      </c>
      <c r="J905" s="127">
        <f>'Composição BDI'!$K$15</f>
        <v>0.20916011614764796</v>
      </c>
      <c r="K905" s="202">
        <f t="shared" si="43"/>
        <v>25.971411622053449</v>
      </c>
      <c r="L905" s="130">
        <f t="shared" si="44"/>
        <v>150.14141162205345</v>
      </c>
      <c r="M905" s="533">
        <f t="shared" si="45"/>
        <v>21019.797627087482</v>
      </c>
    </row>
    <row r="906" spans="1:13" ht="25.5" x14ac:dyDescent="0.25">
      <c r="A906" s="561"/>
      <c r="B906" s="135" t="str">
        <f>'23-PEÇAS'!A880</f>
        <v>23.878</v>
      </c>
      <c r="C906" s="437" t="str">
        <f>'23-PEÇAS'!B880</f>
        <v>PISO TATIL DE ALERTA OU DIRECIONAL DE BORRACHA, PRETO, 25 X 25 CM, E = 5 MM, PARA COLA</v>
      </c>
      <c r="D906" s="135" t="str">
        <f>'23-PEÇAS'!C880</f>
        <v>Sinapi</v>
      </c>
      <c r="E906" s="135">
        <f>'23-PEÇAS'!D880</f>
        <v>38182</v>
      </c>
      <c r="F906" s="129" t="str">
        <f>'23-PEÇAS'!E880</f>
        <v xml:space="preserve">M2    </v>
      </c>
      <c r="G906" s="129">
        <f>'23-PEÇAS'!F880</f>
        <v>140</v>
      </c>
      <c r="H906" s="126">
        <f>'23-PEÇAS'!G880</f>
        <v>118.28</v>
      </c>
      <c r="I906" s="126">
        <f>'23-PEÇAS'!H880</f>
        <v>16559.2</v>
      </c>
      <c r="J906" s="127">
        <f>'Composição BDI'!$K$15</f>
        <v>0.20916011614764796</v>
      </c>
      <c r="K906" s="202">
        <f t="shared" si="43"/>
        <v>24.739458537943801</v>
      </c>
      <c r="L906" s="130">
        <f t="shared" si="44"/>
        <v>143.01945853794379</v>
      </c>
      <c r="M906" s="533">
        <f t="shared" si="45"/>
        <v>20022.72419531213</v>
      </c>
    </row>
    <row r="907" spans="1:13" ht="25.5" x14ac:dyDescent="0.25">
      <c r="A907" s="561"/>
      <c r="B907" s="135" t="str">
        <f>'23-PEÇAS'!A881</f>
        <v>23.879</v>
      </c>
      <c r="C907" s="437" t="str">
        <f>'23-PEÇAS'!B881</f>
        <v>PISO TATIL DE ALERTA OU DIRECIONAL, DE BORRACHA, COLORIDO, 25 X 25 CM, E = 12 MM, PARA ARGAMASSA</v>
      </c>
      <c r="D907" s="135" t="str">
        <f>'23-PEÇAS'!C881</f>
        <v>Sinapi</v>
      </c>
      <c r="E907" s="135">
        <f>'23-PEÇAS'!D881</f>
        <v>38186</v>
      </c>
      <c r="F907" s="129" t="str">
        <f>'23-PEÇAS'!E881</f>
        <v xml:space="preserve">M2    </v>
      </c>
      <c r="G907" s="129">
        <f>'23-PEÇAS'!F881</f>
        <v>70</v>
      </c>
      <c r="H907" s="126">
        <f>'23-PEÇAS'!G881</f>
        <v>307.45</v>
      </c>
      <c r="I907" s="126">
        <f>'23-PEÇAS'!H881</f>
        <v>21521.5</v>
      </c>
      <c r="J907" s="127">
        <f>'Composição BDI'!$K$15</f>
        <v>0.20916011614764796</v>
      </c>
      <c r="K907" s="202">
        <f t="shared" si="43"/>
        <v>64.306277709594369</v>
      </c>
      <c r="L907" s="130">
        <f t="shared" si="44"/>
        <v>371.75627770959437</v>
      </c>
      <c r="M907" s="533">
        <f t="shared" si="45"/>
        <v>26022.939439671605</v>
      </c>
    </row>
    <row r="908" spans="1:13" ht="25.5" x14ac:dyDescent="0.25">
      <c r="A908" s="561"/>
      <c r="B908" s="135" t="str">
        <f>'23-PEÇAS'!A882</f>
        <v>23.880</v>
      </c>
      <c r="C908" s="437" t="str">
        <f>'23-PEÇAS'!B882</f>
        <v>PISO TATIL DE ALERTA OU DIRECIONAL, DE BORRACHA, PRETO, 25 X 25 CM, E = 12 MM, PARA ARGAMASSA</v>
      </c>
      <c r="D908" s="135" t="str">
        <f>'23-PEÇAS'!C882</f>
        <v>Sinapi</v>
      </c>
      <c r="E908" s="135">
        <f>'23-PEÇAS'!D882</f>
        <v>38185</v>
      </c>
      <c r="F908" s="129" t="str">
        <f>'23-PEÇAS'!E882</f>
        <v xml:space="preserve">M2    </v>
      </c>
      <c r="G908" s="129">
        <f>'23-PEÇAS'!F882</f>
        <v>140</v>
      </c>
      <c r="H908" s="126">
        <f>'23-PEÇAS'!G882</f>
        <v>273.74</v>
      </c>
      <c r="I908" s="126">
        <f>'23-PEÇAS'!H882</f>
        <v>38323.599999999999</v>
      </c>
      <c r="J908" s="127">
        <f>'Composição BDI'!$K$15</f>
        <v>0.20916011614764796</v>
      </c>
      <c r="K908" s="202">
        <f t="shared" si="43"/>
        <v>57.255490194257156</v>
      </c>
      <c r="L908" s="130">
        <f t="shared" si="44"/>
        <v>330.99549019425717</v>
      </c>
      <c r="M908" s="533">
        <f t="shared" si="45"/>
        <v>46339.368627196003</v>
      </c>
    </row>
    <row r="909" spans="1:13" ht="38.25" x14ac:dyDescent="0.25">
      <c r="A909" s="561"/>
      <c r="B909" s="135" t="str">
        <f>'23-PEÇAS'!A883</f>
        <v>23.881</v>
      </c>
      <c r="C909" s="437" t="str">
        <f>'23-PEÇAS'!B883</f>
        <v>PISO/ REVESTIMENTO EM MARMORE, POLIDO, BRANCO COMUM, FORMATO MAIOR OU IGUAL A 3025 CM2, E = *2* CM</v>
      </c>
      <c r="D909" s="135" t="str">
        <f>'23-PEÇAS'!C883</f>
        <v>Sinapi</v>
      </c>
      <c r="E909" s="135">
        <f>'23-PEÇAS'!D883</f>
        <v>4822</v>
      </c>
      <c r="F909" s="129" t="str">
        <f>'23-PEÇAS'!E883</f>
        <v>m²</v>
      </c>
      <c r="G909" s="129">
        <f>'23-PEÇAS'!F883</f>
        <v>210</v>
      </c>
      <c r="H909" s="126">
        <f>'23-PEÇAS'!G883</f>
        <v>102.15</v>
      </c>
      <c r="I909" s="126">
        <f>'23-PEÇAS'!H883</f>
        <v>21451.5</v>
      </c>
      <c r="J909" s="127">
        <f>'Composição BDI'!$K$15</f>
        <v>0.20916011614764796</v>
      </c>
      <c r="K909" s="202">
        <f t="shared" si="43"/>
        <v>21.365705864482241</v>
      </c>
      <c r="L909" s="130">
        <f t="shared" si="44"/>
        <v>123.51570586448224</v>
      </c>
      <c r="M909" s="533">
        <f t="shared" si="45"/>
        <v>25938.29823154127</v>
      </c>
    </row>
    <row r="910" spans="1:13" ht="38.25" x14ac:dyDescent="0.25">
      <c r="A910" s="561"/>
      <c r="B910" s="135" t="str">
        <f>'23-PEÇAS'!A884</f>
        <v>23.882</v>
      </c>
      <c r="C910" s="437" t="str">
        <f>'23-PEÇAS'!B884</f>
        <v>PISO/ REVESTIMENTO EM MARMORE, POLIDO, BRANCO COMUM, FORMATO MENOR OU IGUAL A 3025 CM2, E = *2* CM</v>
      </c>
      <c r="D910" s="135" t="str">
        <f>'23-PEÇAS'!C884</f>
        <v>Sinapi</v>
      </c>
      <c r="E910" s="135">
        <f>'23-PEÇAS'!D884</f>
        <v>4818</v>
      </c>
      <c r="F910" s="129" t="str">
        <f>'23-PEÇAS'!E884</f>
        <v>m²</v>
      </c>
      <c r="G910" s="129">
        <f>'23-PEÇAS'!F884</f>
        <v>210</v>
      </c>
      <c r="H910" s="126">
        <f>'23-PEÇAS'!G884</f>
        <v>176.75</v>
      </c>
      <c r="I910" s="126">
        <f>'23-PEÇAS'!H884</f>
        <v>37117.5</v>
      </c>
      <c r="J910" s="127">
        <f>'Composição BDI'!$K$15</f>
        <v>0.20916011614764796</v>
      </c>
      <c r="K910" s="202">
        <f t="shared" si="43"/>
        <v>36.969050529096776</v>
      </c>
      <c r="L910" s="130">
        <f t="shared" si="44"/>
        <v>213.71905052909676</v>
      </c>
      <c r="M910" s="533">
        <f t="shared" si="45"/>
        <v>44881.000611110321</v>
      </c>
    </row>
    <row r="911" spans="1:13" ht="51" x14ac:dyDescent="0.25">
      <c r="A911" s="561"/>
      <c r="B911" s="135" t="str">
        <f>'23-PEÇAS'!A885</f>
        <v>23.883</v>
      </c>
      <c r="C911" s="437" t="str">
        <f>'23-PEÇAS'!B885</f>
        <v>PLACA / CHAPA DE GESSO ACARTONADO, ACABAMENTO VINILICO LISO EM UMA DAS FACES, COR BRANCA, BORDA QUADRADA, E = 9,5 MM, *625 X 1250* MM (L X C), PARA FORRO REMOVIVEL</v>
      </c>
      <c r="D911" s="135" t="str">
        <f>'23-PEÇAS'!C885</f>
        <v>Sinapi</v>
      </c>
      <c r="E911" s="135">
        <f>'23-PEÇAS'!D885</f>
        <v>39567</v>
      </c>
      <c r="F911" s="129" t="str">
        <f>'23-PEÇAS'!E885</f>
        <v>m²</v>
      </c>
      <c r="G911" s="129">
        <f>'23-PEÇAS'!F885</f>
        <v>140</v>
      </c>
      <c r="H911" s="126">
        <f>'23-PEÇAS'!G885</f>
        <v>40.83</v>
      </c>
      <c r="I911" s="126">
        <f>'23-PEÇAS'!H885</f>
        <v>5716.2</v>
      </c>
      <c r="J911" s="127">
        <f>'Composição BDI'!$K$15</f>
        <v>0.20916011614764796</v>
      </c>
      <c r="K911" s="202">
        <f t="shared" si="43"/>
        <v>8.5400075423084658</v>
      </c>
      <c r="L911" s="130">
        <f t="shared" si="44"/>
        <v>49.370007542308464</v>
      </c>
      <c r="M911" s="533">
        <f t="shared" si="45"/>
        <v>6911.8010559231852</v>
      </c>
    </row>
    <row r="912" spans="1:13" ht="51" x14ac:dyDescent="0.25">
      <c r="A912" s="561"/>
      <c r="B912" s="135" t="str">
        <f>'23-PEÇAS'!A886</f>
        <v>23.884</v>
      </c>
      <c r="C912" s="437" t="str">
        <f>'23-PEÇAS'!B886</f>
        <v>PLACA / CHAPA DE GESSO ACARTONADO, ACABAMENTO VINILICO LISO EM UMA DAS FACES, COR BRANCA, BORDA QUADRADA, E = 9,5 MM, *625 X 625* MM (L X C), PARA FORRO REMOVIVEL</v>
      </c>
      <c r="D912" s="135" t="str">
        <f>'23-PEÇAS'!C886</f>
        <v>Sinapi</v>
      </c>
      <c r="E912" s="135">
        <f>'23-PEÇAS'!D886</f>
        <v>39566</v>
      </c>
      <c r="F912" s="129" t="str">
        <f>'23-PEÇAS'!E886</f>
        <v>m²</v>
      </c>
      <c r="G912" s="129">
        <f>'23-PEÇAS'!F886</f>
        <v>140</v>
      </c>
      <c r="H912" s="126">
        <f>'23-PEÇAS'!G886</f>
        <v>43.22</v>
      </c>
      <c r="I912" s="126">
        <f>'23-PEÇAS'!H886</f>
        <v>6050.8</v>
      </c>
      <c r="J912" s="127">
        <f>'Composição BDI'!$K$15</f>
        <v>0.20916011614764796</v>
      </c>
      <c r="K912" s="202">
        <f t="shared" si="43"/>
        <v>9.0399002199013445</v>
      </c>
      <c r="L912" s="130">
        <f t="shared" si="44"/>
        <v>52.25990021990134</v>
      </c>
      <c r="M912" s="533">
        <f t="shared" si="45"/>
        <v>7316.3860307861878</v>
      </c>
    </row>
    <row r="913" spans="1:13" ht="38.25" x14ac:dyDescent="0.25">
      <c r="A913" s="561"/>
      <c r="B913" s="135" t="str">
        <f>'23-PEÇAS'!A887</f>
        <v>23.885</v>
      </c>
      <c r="C913" s="437" t="str">
        <f>'23-PEÇAS'!B887</f>
        <v>PLACA / CHAPA DE GESSO ACARTONADO, RESISTENTE A UMIDADE (RU), COR VERDE, E = 12,5 MM, 1200 X 1800 MM (L X C)</v>
      </c>
      <c r="D913" s="135" t="str">
        <f>'23-PEÇAS'!C887</f>
        <v>Sinapi</v>
      </c>
      <c r="E913" s="135">
        <f>'23-PEÇAS'!D887</f>
        <v>39416</v>
      </c>
      <c r="F913" s="129" t="str">
        <f>'23-PEÇAS'!E887</f>
        <v>m²</v>
      </c>
      <c r="G913" s="129">
        <f>'23-PEÇAS'!F887</f>
        <v>140</v>
      </c>
      <c r="H913" s="126">
        <f>'23-PEÇAS'!G887</f>
        <v>26.34</v>
      </c>
      <c r="I913" s="126">
        <f>'23-PEÇAS'!H887</f>
        <v>3687.6</v>
      </c>
      <c r="J913" s="127">
        <f>'Composição BDI'!$K$15</f>
        <v>0.20916011614764796</v>
      </c>
      <c r="K913" s="202">
        <f t="shared" si="43"/>
        <v>5.5092774593290468</v>
      </c>
      <c r="L913" s="130">
        <f t="shared" si="44"/>
        <v>31.849277459329045</v>
      </c>
      <c r="M913" s="533">
        <f t="shared" si="45"/>
        <v>4458.8988443060662</v>
      </c>
    </row>
    <row r="914" spans="1:13" ht="38.25" x14ac:dyDescent="0.25">
      <c r="A914" s="561"/>
      <c r="B914" s="135" t="str">
        <f>'23-PEÇAS'!A888</f>
        <v>23.886</v>
      </c>
      <c r="C914" s="437" t="str">
        <f>'23-PEÇAS'!B888</f>
        <v>PLACA / CHAPA DE GESSO ACARTONADO, RESISTENTE A UMIDADE (RU), COR VERDE, E = 12,5 MM, 1200 X 2400 MM (L X C)</v>
      </c>
      <c r="D914" s="135" t="str">
        <f>'23-PEÇAS'!C888</f>
        <v>Sinapi</v>
      </c>
      <c r="E914" s="135">
        <f>'23-PEÇAS'!D888</f>
        <v>39417</v>
      </c>
      <c r="F914" s="129" t="str">
        <f>'23-PEÇAS'!E888</f>
        <v>m²</v>
      </c>
      <c r="G914" s="129">
        <f>'23-PEÇAS'!F888</f>
        <v>140</v>
      </c>
      <c r="H914" s="126">
        <f>'23-PEÇAS'!G888</f>
        <v>25.69</v>
      </c>
      <c r="I914" s="126">
        <f>'23-PEÇAS'!H888</f>
        <v>3596.6</v>
      </c>
      <c r="J914" s="127">
        <f>'Composição BDI'!$K$15</f>
        <v>0.20916011614764796</v>
      </c>
      <c r="K914" s="202">
        <f t="shared" si="43"/>
        <v>5.3733233838330765</v>
      </c>
      <c r="L914" s="130">
        <f t="shared" si="44"/>
        <v>31.06332338383308</v>
      </c>
      <c r="M914" s="533">
        <f t="shared" si="45"/>
        <v>4348.865273736631</v>
      </c>
    </row>
    <row r="915" spans="1:13" ht="38.25" x14ac:dyDescent="0.25">
      <c r="A915" s="561"/>
      <c r="B915" s="135" t="str">
        <f>'23-PEÇAS'!A889</f>
        <v>23.887</v>
      </c>
      <c r="C915" s="437" t="str">
        <f>'23-PEÇAS'!B889</f>
        <v>PLACA / CHAPA DE GESSO ACARTONADO, RESISTENTE AO FOGO (RF), COR ROSA, E = 12,5 MM, 1200 X 1800 MM (L X C)</v>
      </c>
      <c r="D915" s="135" t="str">
        <f>'23-PEÇAS'!C889</f>
        <v>Sinapi</v>
      </c>
      <c r="E915" s="135">
        <f>'23-PEÇAS'!D889</f>
        <v>39414</v>
      </c>
      <c r="F915" s="129" t="str">
        <f>'23-PEÇAS'!E889</f>
        <v>m²</v>
      </c>
      <c r="G915" s="129">
        <f>'23-PEÇAS'!F889</f>
        <v>140</v>
      </c>
      <c r="H915" s="126">
        <f>'23-PEÇAS'!G889</f>
        <v>24.95</v>
      </c>
      <c r="I915" s="126">
        <f>'23-PEÇAS'!H889</f>
        <v>3493</v>
      </c>
      <c r="J915" s="127">
        <f>'Composição BDI'!$K$15</f>
        <v>0.20916011614764796</v>
      </c>
      <c r="K915" s="202">
        <f t="shared" si="43"/>
        <v>5.2185448978838167</v>
      </c>
      <c r="L915" s="130">
        <f t="shared" si="44"/>
        <v>30.168544897883816</v>
      </c>
      <c r="M915" s="533">
        <f t="shared" si="45"/>
        <v>4223.5962857037339</v>
      </c>
    </row>
    <row r="916" spans="1:13" ht="38.25" x14ac:dyDescent="0.25">
      <c r="A916" s="561"/>
      <c r="B916" s="135" t="str">
        <f>'23-PEÇAS'!A890</f>
        <v>23.888</v>
      </c>
      <c r="C916" s="437" t="str">
        <f>'23-PEÇAS'!B890</f>
        <v>PLACA / CHAPA DE GESSO ACARTONADO, RESISTENTE AO FOGO (RF), COR ROSA, E = 12,5 MM, 1200 X 2400 MM (L X C)</v>
      </c>
      <c r="D916" s="135" t="str">
        <f>'23-PEÇAS'!C890</f>
        <v>Sinapi</v>
      </c>
      <c r="E916" s="135">
        <f>'23-PEÇAS'!D890</f>
        <v>39415</v>
      </c>
      <c r="F916" s="129" t="str">
        <f>'23-PEÇAS'!E890</f>
        <v>m²</v>
      </c>
      <c r="G916" s="129">
        <f>'23-PEÇAS'!F890</f>
        <v>140</v>
      </c>
      <c r="H916" s="126">
        <f>'23-PEÇAS'!G890</f>
        <v>21.5</v>
      </c>
      <c r="I916" s="126">
        <f>'23-PEÇAS'!H890</f>
        <v>3010</v>
      </c>
      <c r="J916" s="127">
        <f>'Composição BDI'!$K$15</f>
        <v>0.20916011614764796</v>
      </c>
      <c r="K916" s="202">
        <f t="shared" si="43"/>
        <v>4.4969424971744312</v>
      </c>
      <c r="L916" s="130">
        <f t="shared" si="44"/>
        <v>25.99694249717443</v>
      </c>
      <c r="M916" s="533">
        <f t="shared" si="45"/>
        <v>3639.5719496044203</v>
      </c>
    </row>
    <row r="917" spans="1:13" ht="25.5" x14ac:dyDescent="0.25">
      <c r="A917" s="561"/>
      <c r="B917" s="135" t="str">
        <f>'23-PEÇAS'!A891</f>
        <v>23.889</v>
      </c>
      <c r="C917" s="437" t="str">
        <f>'23-PEÇAS'!B891</f>
        <v>PLACA / CHAPA DE GESSO ACARTONADO, STANDARD (ST), COR BRANCA, E = 12,5 MM, 1200 X 1800 MM (L X C)</v>
      </c>
      <c r="D917" s="135" t="str">
        <f>'23-PEÇAS'!C891</f>
        <v>Sinapi</v>
      </c>
      <c r="E917" s="135">
        <f>'23-PEÇAS'!D891</f>
        <v>39412</v>
      </c>
      <c r="F917" s="129" t="str">
        <f>'23-PEÇAS'!E891</f>
        <v>m²</v>
      </c>
      <c r="G917" s="129">
        <f>'23-PEÇAS'!F891</f>
        <v>140</v>
      </c>
      <c r="H917" s="126">
        <f>'23-PEÇAS'!G891</f>
        <v>18.010000000000002</v>
      </c>
      <c r="I917" s="126">
        <f>'23-PEÇAS'!H891</f>
        <v>2521.4</v>
      </c>
      <c r="J917" s="127">
        <f>'Composição BDI'!$K$15</f>
        <v>0.20916011614764796</v>
      </c>
      <c r="K917" s="202">
        <f t="shared" si="43"/>
        <v>3.7669736918191399</v>
      </c>
      <c r="L917" s="130">
        <f t="shared" si="44"/>
        <v>21.776973691819141</v>
      </c>
      <c r="M917" s="533">
        <f t="shared" si="45"/>
        <v>3048.7763168546799</v>
      </c>
    </row>
    <row r="918" spans="1:13" ht="25.5" x14ac:dyDescent="0.25">
      <c r="A918" s="561"/>
      <c r="B918" s="135" t="str">
        <f>'23-PEÇAS'!A892</f>
        <v>23.890</v>
      </c>
      <c r="C918" s="437" t="str">
        <f>'23-PEÇAS'!B892</f>
        <v>PLACA / CHAPA DE GESSO ACARTONADO, STANDARD (ST), COR BRANCA, E = 12,5 MM, 1200 X 2400 MM (L X C)</v>
      </c>
      <c r="D918" s="135" t="str">
        <f>'23-PEÇAS'!C892</f>
        <v>Sinapi</v>
      </c>
      <c r="E918" s="135">
        <f>'23-PEÇAS'!D892</f>
        <v>39413</v>
      </c>
      <c r="F918" s="129" t="str">
        <f>'23-PEÇAS'!E892</f>
        <v>m²</v>
      </c>
      <c r="G918" s="129">
        <f>'23-PEÇAS'!F892</f>
        <v>140</v>
      </c>
      <c r="H918" s="126">
        <f>'23-PEÇAS'!G892</f>
        <v>19.47</v>
      </c>
      <c r="I918" s="126">
        <f>'23-PEÇAS'!H892</f>
        <v>2725.8</v>
      </c>
      <c r="J918" s="127">
        <f>'Composição BDI'!$K$15</f>
        <v>0.20916011614764796</v>
      </c>
      <c r="K918" s="202">
        <f t="shared" si="43"/>
        <v>4.0723474613947053</v>
      </c>
      <c r="L918" s="130">
        <f t="shared" si="44"/>
        <v>23.542347461394705</v>
      </c>
      <c r="M918" s="533">
        <f t="shared" si="45"/>
        <v>3295.9286445952589</v>
      </c>
    </row>
    <row r="919" spans="1:13" ht="25.5" x14ac:dyDescent="0.25">
      <c r="A919" s="561"/>
      <c r="B919" s="135" t="str">
        <f>'23-PEÇAS'!A893</f>
        <v>23.891</v>
      </c>
      <c r="C919" s="437" t="str">
        <f>'23-PEÇAS'!B893</f>
        <v>PLACA CIMENTICIA LISA E = 10 MM, DE 1,20 X *2,50* M (SEM AMIANTO)</v>
      </c>
      <c r="D919" s="135" t="str">
        <f>'23-PEÇAS'!C893</f>
        <v>Sinapi</v>
      </c>
      <c r="E919" s="135">
        <f>'23-PEÇAS'!D893</f>
        <v>11062</v>
      </c>
      <c r="F919" s="129" t="str">
        <f>'23-PEÇAS'!E893</f>
        <v>m²</v>
      </c>
      <c r="G919" s="129">
        <f>'23-PEÇAS'!F893</f>
        <v>70</v>
      </c>
      <c r="H919" s="126">
        <f>'23-PEÇAS'!G893</f>
        <v>54.9</v>
      </c>
      <c r="I919" s="126">
        <f>'23-PEÇAS'!H893</f>
        <v>3843</v>
      </c>
      <c r="J919" s="127">
        <f>'Composição BDI'!$K$15</f>
        <v>0.20916011614764796</v>
      </c>
      <c r="K919" s="202">
        <f t="shared" si="43"/>
        <v>11.482890376505873</v>
      </c>
      <c r="L919" s="130">
        <f t="shared" si="44"/>
        <v>66.38289037650587</v>
      </c>
      <c r="M919" s="533">
        <f t="shared" si="45"/>
        <v>4646.8023263554105</v>
      </c>
    </row>
    <row r="920" spans="1:13" ht="25.5" x14ac:dyDescent="0.25">
      <c r="A920" s="561"/>
      <c r="B920" s="135" t="str">
        <f>'23-PEÇAS'!A894</f>
        <v>23.892</v>
      </c>
      <c r="C920" s="437" t="str">
        <f>'23-PEÇAS'!B894</f>
        <v>PLACA CIMENTICIA LISA E = 6 MM, DE 1,20 X *2,50* M (SEM AMIANTO)</v>
      </c>
      <c r="D920" s="135" t="str">
        <f>'23-PEÇAS'!C894</f>
        <v>Sinapi</v>
      </c>
      <c r="E920" s="135">
        <f>'23-PEÇAS'!D894</f>
        <v>11063</v>
      </c>
      <c r="F920" s="129" t="str">
        <f>'23-PEÇAS'!E894</f>
        <v>m²</v>
      </c>
      <c r="G920" s="129">
        <f>'23-PEÇAS'!F894</f>
        <v>70</v>
      </c>
      <c r="H920" s="126">
        <f>'23-PEÇAS'!G894</f>
        <v>33.6</v>
      </c>
      <c r="I920" s="126">
        <f>'23-PEÇAS'!H894</f>
        <v>2352</v>
      </c>
      <c r="J920" s="127">
        <f>'Composição BDI'!$K$15</f>
        <v>0.20916011614764796</v>
      </c>
      <c r="K920" s="202">
        <f t="shared" si="43"/>
        <v>7.0277799025609715</v>
      </c>
      <c r="L920" s="130">
        <f t="shared" si="44"/>
        <v>40.627779902560974</v>
      </c>
      <c r="M920" s="533">
        <f t="shared" si="45"/>
        <v>2843.9445931792679</v>
      </c>
    </row>
    <row r="921" spans="1:13" ht="38.25" x14ac:dyDescent="0.25">
      <c r="A921" s="561"/>
      <c r="B921" s="135" t="str">
        <f>'23-PEÇAS'!A895</f>
        <v>23.893</v>
      </c>
      <c r="C921" s="437" t="str">
        <f>'23-PEÇAS'!B895</f>
        <v>PLACA DE FIBRA MINERAL PARA FORRO, DE 625 X 625 MM, E = 15 MM, BORDA REBAIXADA PARA PERFIL 24 MM, COM PINTURA ANTIMOFO (NAO INCLUI PERFIS)</v>
      </c>
      <c r="D921" s="135" t="str">
        <f>'23-PEÇAS'!C895</f>
        <v>Sinapi</v>
      </c>
      <c r="E921" s="135">
        <f>'23-PEÇAS'!D895</f>
        <v>39516</v>
      </c>
      <c r="F921" s="129" t="str">
        <f>'23-PEÇAS'!E895</f>
        <v>m²</v>
      </c>
      <c r="G921" s="129">
        <f>'23-PEÇAS'!F895</f>
        <v>140</v>
      </c>
      <c r="H921" s="126">
        <f>'23-PEÇAS'!G895</f>
        <v>47.9</v>
      </c>
      <c r="I921" s="126">
        <f>'23-PEÇAS'!H895</f>
        <v>6706</v>
      </c>
      <c r="J921" s="127">
        <f>'Composição BDI'!$K$15</f>
        <v>0.20916011614764796</v>
      </c>
      <c r="K921" s="202">
        <f t="shared" si="43"/>
        <v>10.018769563472336</v>
      </c>
      <c r="L921" s="130">
        <f t="shared" si="44"/>
        <v>57.918769563472338</v>
      </c>
      <c r="M921" s="533">
        <f t="shared" si="45"/>
        <v>8108.6277388861272</v>
      </c>
    </row>
    <row r="922" spans="1:13" ht="38.25" x14ac:dyDescent="0.25">
      <c r="A922" s="561"/>
      <c r="B922" s="135" t="str">
        <f>'23-PEÇAS'!A896</f>
        <v>23.894</v>
      </c>
      <c r="C922" s="437" t="str">
        <f>'23-PEÇAS'!B896</f>
        <v>PLACA DE FIBRA MINERAL PARA FORRO, DE 625 X 625 MM, E = 15 MM, BORDA RETA, COM PINTURA ANTIMOFO (NAO INCLUI PERFIS)</v>
      </c>
      <c r="D922" s="135" t="str">
        <f>'23-PEÇAS'!C896</f>
        <v>Sinapi</v>
      </c>
      <c r="E922" s="135">
        <f>'23-PEÇAS'!D896</f>
        <v>39514</v>
      </c>
      <c r="F922" s="129" t="str">
        <f>'23-PEÇAS'!E896</f>
        <v>m²</v>
      </c>
      <c r="G922" s="129">
        <f>'23-PEÇAS'!F896</f>
        <v>140</v>
      </c>
      <c r="H922" s="126">
        <f>'23-PEÇAS'!G896</f>
        <v>29.8</v>
      </c>
      <c r="I922" s="126">
        <f>'23-PEÇAS'!H896</f>
        <v>4172</v>
      </c>
      <c r="J922" s="127">
        <f>'Composição BDI'!$K$15</f>
        <v>0.20916011614764796</v>
      </c>
      <c r="K922" s="202">
        <f t="shared" si="43"/>
        <v>6.2329714611999094</v>
      </c>
      <c r="L922" s="130">
        <f t="shared" si="44"/>
        <v>36.032971461199907</v>
      </c>
      <c r="M922" s="533">
        <f t="shared" si="45"/>
        <v>5044.6160045679871</v>
      </c>
    </row>
    <row r="923" spans="1:13" ht="25.5" x14ac:dyDescent="0.25">
      <c r="A923" s="561"/>
      <c r="B923" s="135" t="str">
        <f>'23-PEÇAS'!A897</f>
        <v>23.895</v>
      </c>
      <c r="C923" s="437" t="str">
        <f>'23-PEÇAS'!B897</f>
        <v>PLACA DE GESSO PARA FORRO, *60 X 60* CM, ESPESSURA DE 12 MM (SEM COLOCACAO)</v>
      </c>
      <c r="D923" s="135" t="str">
        <f>'23-PEÇAS'!C897</f>
        <v>Sinapi</v>
      </c>
      <c r="E923" s="135">
        <f>'23-PEÇAS'!D897</f>
        <v>4812</v>
      </c>
      <c r="F923" s="129" t="str">
        <f>'23-PEÇAS'!E897</f>
        <v>m²</v>
      </c>
      <c r="G923" s="129">
        <f>'23-PEÇAS'!F897</f>
        <v>140</v>
      </c>
      <c r="H923" s="126">
        <f>'23-PEÇAS'!G897</f>
        <v>10.8</v>
      </c>
      <c r="I923" s="126">
        <f>'23-PEÇAS'!H897</f>
        <v>1512</v>
      </c>
      <c r="J923" s="127">
        <f>'Composição BDI'!$K$15</f>
        <v>0.20916011614764796</v>
      </c>
      <c r="K923" s="202">
        <f t="shared" si="43"/>
        <v>2.258929254394598</v>
      </c>
      <c r="L923" s="130">
        <f t="shared" si="44"/>
        <v>13.058929254394599</v>
      </c>
      <c r="M923" s="533">
        <f t="shared" si="45"/>
        <v>1828.2500956152439</v>
      </c>
    </row>
    <row r="924" spans="1:13" ht="25.5" x14ac:dyDescent="0.25">
      <c r="A924" s="561"/>
      <c r="B924" s="135" t="str">
        <f>'23-PEÇAS'!A898</f>
        <v>23.896</v>
      </c>
      <c r="C924" s="437" t="str">
        <f>'23-PEÇAS'!B898</f>
        <v>PORCA OLHAL EM ACO GALVANIZADO, ESPESSURA 16MM, ABERTURA 21MM</v>
      </c>
      <c r="D924" s="135" t="str">
        <f>'23-PEÇAS'!C898</f>
        <v>Sinapi</v>
      </c>
      <c r="E924" s="135">
        <f>'23-PEÇAS'!D898</f>
        <v>12362</v>
      </c>
      <c r="F924" s="129" t="str">
        <f>'23-PEÇAS'!E898</f>
        <v>un</v>
      </c>
      <c r="G924" s="129">
        <f>'23-PEÇAS'!F898</f>
        <v>175</v>
      </c>
      <c r="H924" s="126">
        <f>'23-PEÇAS'!G898</f>
        <v>23.76</v>
      </c>
      <c r="I924" s="126">
        <f>'23-PEÇAS'!H898</f>
        <v>4158</v>
      </c>
      <c r="J924" s="127">
        <f>'Composição BDI'!$K$15</f>
        <v>0.20916011614764796</v>
      </c>
      <c r="K924" s="202">
        <f t="shared" si="43"/>
        <v>4.9696443596681155</v>
      </c>
      <c r="L924" s="130">
        <f t="shared" si="44"/>
        <v>28.729644359668118</v>
      </c>
      <c r="M924" s="533">
        <f t="shared" si="45"/>
        <v>5027.6877629419205</v>
      </c>
    </row>
    <row r="925" spans="1:13" ht="25.5" x14ac:dyDescent="0.25">
      <c r="A925" s="561"/>
      <c r="B925" s="135" t="str">
        <f>'23-PEÇAS'!A899</f>
        <v>23.897</v>
      </c>
      <c r="C925" s="437" t="str">
        <f>'23-PEÇAS'!B899</f>
        <v>PORCA OLHAL M 16,  EM ACO GALVANIZADO, DIAMETRO = 16 MM</v>
      </c>
      <c r="D925" s="135" t="str">
        <f>'23-PEÇAS'!C899</f>
        <v>Sinapi</v>
      </c>
      <c r="E925" s="135">
        <f>'23-PEÇAS'!D899</f>
        <v>421</v>
      </c>
      <c r="F925" s="129" t="str">
        <f>'23-PEÇAS'!E899</f>
        <v>un</v>
      </c>
      <c r="G925" s="129">
        <f>'23-PEÇAS'!F899</f>
        <v>175</v>
      </c>
      <c r="H925" s="126">
        <f>'23-PEÇAS'!G899</f>
        <v>17.36</v>
      </c>
      <c r="I925" s="126">
        <f>'23-PEÇAS'!H899</f>
        <v>3038</v>
      </c>
      <c r="J925" s="127">
        <f>'Composição BDI'!$K$15</f>
        <v>0.20916011614764796</v>
      </c>
      <c r="K925" s="202">
        <f t="shared" si="43"/>
        <v>3.6310196163231683</v>
      </c>
      <c r="L925" s="130">
        <f t="shared" si="44"/>
        <v>20.991019616323168</v>
      </c>
      <c r="M925" s="533">
        <f t="shared" si="45"/>
        <v>3673.4284328565545</v>
      </c>
    </row>
    <row r="926" spans="1:13" x14ac:dyDescent="0.25">
      <c r="A926" s="561"/>
      <c r="B926" s="135" t="str">
        <f>'23-PEÇAS'!A900</f>
        <v>23.898</v>
      </c>
      <c r="C926" s="437" t="str">
        <f>'23-PEÇAS'!B900</f>
        <v>PORCA ZINCADA, SEXTAVADA, DIAMETRO 1/2"</v>
      </c>
      <c r="D926" s="135" t="str">
        <f>'23-PEÇAS'!C900</f>
        <v>Sinapi</v>
      </c>
      <c r="E926" s="135">
        <f>'23-PEÇAS'!D900</f>
        <v>4339</v>
      </c>
      <c r="F926" s="129" t="str">
        <f>'23-PEÇAS'!E900</f>
        <v>un</v>
      </c>
      <c r="G926" s="129">
        <f>'23-PEÇAS'!F900</f>
        <v>4</v>
      </c>
      <c r="H926" s="126">
        <f>'23-PEÇAS'!G900</f>
        <v>0.52</v>
      </c>
      <c r="I926" s="126">
        <f>'23-PEÇAS'!H900</f>
        <v>2.08</v>
      </c>
      <c r="J926" s="127">
        <f>'Composição BDI'!$K$15</f>
        <v>0.20916011614764796</v>
      </c>
      <c r="K926" s="202">
        <f t="shared" ref="K926:K989" si="46">H926*J926</f>
        <v>0.10876326039677695</v>
      </c>
      <c r="L926" s="130">
        <f t="shared" ref="L926:L989" si="47">H926+K926</f>
        <v>0.62876326039677699</v>
      </c>
      <c r="M926" s="533">
        <f t="shared" ref="M926:M989" si="48">L926*G926</f>
        <v>2.515053041587108</v>
      </c>
    </row>
    <row r="927" spans="1:13" x14ac:dyDescent="0.25">
      <c r="A927" s="561"/>
      <c r="B927" s="135" t="str">
        <f>'23-PEÇAS'!A901</f>
        <v>23.899</v>
      </c>
      <c r="C927" s="437" t="str">
        <f>'23-PEÇAS'!B901</f>
        <v>PORCA ZINCADA, SEXTAVADA, DIAMETRO 1/4"</v>
      </c>
      <c r="D927" s="135" t="str">
        <f>'23-PEÇAS'!C901</f>
        <v>Sinapi</v>
      </c>
      <c r="E927" s="135">
        <f>'23-PEÇAS'!D901</f>
        <v>39997</v>
      </c>
      <c r="F927" s="129" t="str">
        <f>'23-PEÇAS'!E901</f>
        <v>un</v>
      </c>
      <c r="G927" s="129">
        <f>'23-PEÇAS'!F901</f>
        <v>91</v>
      </c>
      <c r="H927" s="126">
        <f>'23-PEÇAS'!G901</f>
        <v>0.28999999999999998</v>
      </c>
      <c r="I927" s="126">
        <f>'23-PEÇAS'!H901</f>
        <v>26.39</v>
      </c>
      <c r="J927" s="127">
        <f>'Composição BDI'!$K$15</f>
        <v>0.20916011614764796</v>
      </c>
      <c r="K927" s="202">
        <f t="shared" si="46"/>
        <v>6.0656433682817902E-2</v>
      </c>
      <c r="L927" s="130">
        <f t="shared" si="47"/>
        <v>0.3506564336828179</v>
      </c>
      <c r="M927" s="533">
        <f t="shared" si="48"/>
        <v>31.909735465136428</v>
      </c>
    </row>
    <row r="928" spans="1:13" ht="38.25" x14ac:dyDescent="0.25">
      <c r="A928" s="561"/>
      <c r="B928" s="135" t="str">
        <f>'23-PEÇAS'!A902</f>
        <v>23.900</v>
      </c>
      <c r="C928" s="437" t="str">
        <f>'23-PEÇAS'!B902</f>
        <v>PORTA CORTA-FOGO PARA SAIDA DE EMERGENCIA, COM FECHADURA, VAO LUZ DE 90 X 210 CM, CLASSE P-90 (NBR 11742)</v>
      </c>
      <c r="D928" s="135" t="str">
        <f>'23-PEÇAS'!C902</f>
        <v>Sinapi</v>
      </c>
      <c r="E928" s="135">
        <f>'23-PEÇAS'!D902</f>
        <v>11154</v>
      </c>
      <c r="F928" s="129" t="str">
        <f>'23-PEÇAS'!E902</f>
        <v>un</v>
      </c>
      <c r="G928" s="129">
        <f>'23-PEÇAS'!F902</f>
        <v>1</v>
      </c>
      <c r="H928" s="126">
        <f>'23-PEÇAS'!G902</f>
        <v>1411.61</v>
      </c>
      <c r="I928" s="126">
        <f>'23-PEÇAS'!H902</f>
        <v>1411.61</v>
      </c>
      <c r="J928" s="127">
        <f>'Composição BDI'!$K$15</f>
        <v>0.20916011614764796</v>
      </c>
      <c r="K928" s="202">
        <f t="shared" si="46"/>
        <v>295.25251155518129</v>
      </c>
      <c r="L928" s="130">
        <f t="shared" si="47"/>
        <v>1706.8625115551813</v>
      </c>
      <c r="M928" s="533">
        <f t="shared" si="48"/>
        <v>1706.8625115551813</v>
      </c>
    </row>
    <row r="929" spans="1:13" ht="51" x14ac:dyDescent="0.25">
      <c r="A929" s="561"/>
      <c r="B929" s="135" t="str">
        <f>'23-PEÇAS'!A903</f>
        <v>23.901</v>
      </c>
      <c r="C929" s="437" t="str">
        <f>'23-PEÇAS'!B903</f>
        <v>PORTA DE MADEIRA, FOLHA LEVE (NBR 15930) DE 700 X 2100 MM, DE 35 MM A 40 MM DE ESPESSURA, NUCLEO COLMEIA, CAPA LISA EM HDF, ACABAMENTO EM PRIMER PARA PINTURA</v>
      </c>
      <c r="D929" s="135" t="str">
        <f>'23-PEÇAS'!C903</f>
        <v>Sinapi</v>
      </c>
      <c r="E929" s="135">
        <f>'23-PEÇAS'!D903</f>
        <v>11365</v>
      </c>
      <c r="F929" s="129" t="str">
        <f>'23-PEÇAS'!E903</f>
        <v>un</v>
      </c>
      <c r="G929" s="129">
        <f>'23-PEÇAS'!F903</f>
        <v>7</v>
      </c>
      <c r="H929" s="126">
        <f>'23-PEÇAS'!G903</f>
        <v>221.99</v>
      </c>
      <c r="I929" s="126">
        <f>'23-PEÇAS'!H903</f>
        <v>1553.93</v>
      </c>
      <c r="J929" s="127">
        <f>'Composição BDI'!$K$15</f>
        <v>0.20916011614764796</v>
      </c>
      <c r="K929" s="202">
        <f t="shared" si="46"/>
        <v>46.431454183616374</v>
      </c>
      <c r="L929" s="130">
        <f t="shared" si="47"/>
        <v>268.42145418361639</v>
      </c>
      <c r="M929" s="533">
        <f t="shared" si="48"/>
        <v>1878.9501792853148</v>
      </c>
    </row>
    <row r="930" spans="1:13" ht="25.5" x14ac:dyDescent="0.25">
      <c r="A930" s="561"/>
      <c r="B930" s="135" t="str">
        <f>'23-PEÇAS'!A904</f>
        <v>23.902</v>
      </c>
      <c r="C930" s="437" t="str">
        <f>'23-PEÇAS'!B904</f>
        <v>PRANCHAO APARELHADO *7,5 X 23* CM, EM MACARANDUBA, ANGELIM OU EQUIVALENTE DA REGIAO</v>
      </c>
      <c r="D930" s="135" t="str">
        <f>'23-PEÇAS'!C904</f>
        <v>Sinapi</v>
      </c>
      <c r="E930" s="135">
        <f>'23-PEÇAS'!D904</f>
        <v>20204</v>
      </c>
      <c r="F930" s="129" t="str">
        <f>'23-PEÇAS'!E904</f>
        <v>m</v>
      </c>
      <c r="G930" s="129">
        <f>'23-PEÇAS'!F904</f>
        <v>105</v>
      </c>
      <c r="H930" s="126">
        <f>'23-PEÇAS'!G904</f>
        <v>96.19</v>
      </c>
      <c r="I930" s="126">
        <f>'23-PEÇAS'!H904</f>
        <v>10099.950000000001</v>
      </c>
      <c r="J930" s="127">
        <f>'Composição BDI'!$K$15</f>
        <v>0.20916011614764796</v>
      </c>
      <c r="K930" s="202">
        <f t="shared" si="46"/>
        <v>20.119111572242257</v>
      </c>
      <c r="L930" s="130">
        <f t="shared" si="47"/>
        <v>116.30911157224226</v>
      </c>
      <c r="M930" s="533">
        <f t="shared" si="48"/>
        <v>12212.456715085436</v>
      </c>
    </row>
    <row r="931" spans="1:13" ht="38.25" x14ac:dyDescent="0.25">
      <c r="A931" s="561"/>
      <c r="B931" s="135" t="str">
        <f>'23-PEÇAS'!A905</f>
        <v>23.903</v>
      </c>
      <c r="C931" s="437" t="str">
        <f>'23-PEÇAS'!B905</f>
        <v>PRANCHAO NAO APARELHADO  *7,5 X 23* CM, EM MACARANDUBA, ANGELIM OU EQUIVALENTE DA REGIAO - BRUTA</v>
      </c>
      <c r="D931" s="135" t="str">
        <f>'23-PEÇAS'!C905</f>
        <v>Sinapi</v>
      </c>
      <c r="E931" s="135">
        <f>'23-PEÇAS'!D905</f>
        <v>4437</v>
      </c>
      <c r="F931" s="129" t="str">
        <f>'23-PEÇAS'!E905</f>
        <v>m</v>
      </c>
      <c r="G931" s="129">
        <f>'23-PEÇAS'!F905</f>
        <v>105</v>
      </c>
      <c r="H931" s="126">
        <f>'23-PEÇAS'!G905</f>
        <v>108.21</v>
      </c>
      <c r="I931" s="126">
        <f>'23-PEÇAS'!H905</f>
        <v>11362.05</v>
      </c>
      <c r="J931" s="127">
        <f>'Composição BDI'!$K$15</f>
        <v>0.20916011614764796</v>
      </c>
      <c r="K931" s="202">
        <f t="shared" si="46"/>
        <v>22.633216168336983</v>
      </c>
      <c r="L931" s="130">
        <f t="shared" si="47"/>
        <v>130.84321616833697</v>
      </c>
      <c r="M931" s="533">
        <f t="shared" si="48"/>
        <v>13738.537697675381</v>
      </c>
    </row>
    <row r="932" spans="1:13" ht="38.25" x14ac:dyDescent="0.25">
      <c r="A932" s="561"/>
      <c r="B932" s="135" t="str">
        <f>'23-PEÇAS'!A906</f>
        <v>23.904</v>
      </c>
      <c r="C932" s="437" t="str">
        <f>'23-PEÇAS'!B906</f>
        <v>PUXADOR TUBULAR RETO SIMPLES, EM ALUMINIO CROMADO, COM COMPRIMENTO DE APROX 400 MM E DIAMETRO DE 25 MM</v>
      </c>
      <c r="D932" s="135" t="str">
        <f>'23-PEÇAS'!C906</f>
        <v>Sinapi</v>
      </c>
      <c r="E932" s="135">
        <f>'23-PEÇAS'!D906</f>
        <v>43601</v>
      </c>
      <c r="F932" s="129" t="str">
        <f>'23-PEÇAS'!E906</f>
        <v>un</v>
      </c>
      <c r="G932" s="129">
        <f>'23-PEÇAS'!F906</f>
        <v>4</v>
      </c>
      <c r="H932" s="126">
        <f>'23-PEÇAS'!G906</f>
        <v>66.91</v>
      </c>
      <c r="I932" s="126">
        <f>'23-PEÇAS'!H906</f>
        <v>267.64</v>
      </c>
      <c r="J932" s="127">
        <f>'Composição BDI'!$K$15</f>
        <v>0.20916011614764796</v>
      </c>
      <c r="K932" s="202">
        <f t="shared" si="46"/>
        <v>13.994903371439124</v>
      </c>
      <c r="L932" s="130">
        <f t="shared" si="47"/>
        <v>80.904903371439119</v>
      </c>
      <c r="M932" s="533">
        <f t="shared" si="48"/>
        <v>323.61961348575647</v>
      </c>
    </row>
    <row r="933" spans="1:13" ht="38.25" x14ac:dyDescent="0.25">
      <c r="A933" s="561"/>
      <c r="B933" s="135" t="str">
        <f>'23-PEÇAS'!A907</f>
        <v>23.905</v>
      </c>
      <c r="C933" s="437" t="str">
        <f>'23-PEÇAS'!B907</f>
        <v>QUADRO DE DISTRIBUICAO COM BARRAMENTO TRIFASICO, DE EMBUTIR, EM CHAPA DE ACO GALVANIZADO, PARA 12 DISJUNTORES DIN, 100 A</v>
      </c>
      <c r="D933" s="135" t="str">
        <f>'23-PEÇAS'!C907</f>
        <v>Sinapi</v>
      </c>
      <c r="E933" s="135">
        <f>'23-PEÇAS'!D907</f>
        <v>13393</v>
      </c>
      <c r="F933" s="129" t="str">
        <f>'23-PEÇAS'!E907</f>
        <v>un</v>
      </c>
      <c r="G933" s="129">
        <f>'23-PEÇAS'!F907</f>
        <v>4</v>
      </c>
      <c r="H933" s="126">
        <f>'23-PEÇAS'!G907</f>
        <v>463.1</v>
      </c>
      <c r="I933" s="126">
        <f>'23-PEÇAS'!H907</f>
        <v>1852.4</v>
      </c>
      <c r="J933" s="127">
        <f>'Composição BDI'!$K$15</f>
        <v>0.20916011614764796</v>
      </c>
      <c r="K933" s="202">
        <f t="shared" si="46"/>
        <v>96.862049787975778</v>
      </c>
      <c r="L933" s="130">
        <f t="shared" si="47"/>
        <v>559.96204978797584</v>
      </c>
      <c r="M933" s="533">
        <f t="shared" si="48"/>
        <v>2239.8481991519034</v>
      </c>
    </row>
    <row r="934" spans="1:13" ht="38.25" x14ac:dyDescent="0.25">
      <c r="A934" s="561"/>
      <c r="B934" s="135" t="str">
        <f>'23-PEÇAS'!A908</f>
        <v>23.906</v>
      </c>
      <c r="C934" s="437" t="str">
        <f>'23-PEÇAS'!B908</f>
        <v>QUADRO DE DISTRIBUICAO COM BARRAMENTO TRIFASICO, DE EMBUTIR, EM CHAPA DE ACO GALVANIZADO, PARA 24 DISJUNTORES DIN, 100 A</v>
      </c>
      <c r="D934" s="135" t="str">
        <f>'23-PEÇAS'!C908</f>
        <v>Sinapi</v>
      </c>
      <c r="E934" s="135">
        <f>'23-PEÇAS'!D908</f>
        <v>12039</v>
      </c>
      <c r="F934" s="129" t="str">
        <f>'23-PEÇAS'!E908</f>
        <v>un</v>
      </c>
      <c r="G934" s="129">
        <f>'23-PEÇAS'!F908</f>
        <v>4</v>
      </c>
      <c r="H934" s="126">
        <f>'23-PEÇAS'!G908</f>
        <v>682.01</v>
      </c>
      <c r="I934" s="126">
        <f>'23-PEÇAS'!H908</f>
        <v>2728.04</v>
      </c>
      <c r="J934" s="127">
        <f>'Composição BDI'!$K$15</f>
        <v>0.20916011614764796</v>
      </c>
      <c r="K934" s="202">
        <f t="shared" si="46"/>
        <v>142.64929081385739</v>
      </c>
      <c r="L934" s="130">
        <f t="shared" si="47"/>
        <v>824.65929081385741</v>
      </c>
      <c r="M934" s="533">
        <f t="shared" si="48"/>
        <v>3298.6371632554296</v>
      </c>
    </row>
    <row r="935" spans="1:13" ht="38.25" x14ac:dyDescent="0.25">
      <c r="A935" s="561"/>
      <c r="B935" s="135" t="str">
        <f>'23-PEÇAS'!A909</f>
        <v>23.907</v>
      </c>
      <c r="C935" s="437" t="str">
        <f>'23-PEÇAS'!B909</f>
        <v>QUADRO DE DISTRIBUICAO COM BARRAMENTO TRIFASICO, DE EMBUTIR, EM CHAPA DE ACO GALVANIZADO, PARA 30 DISJUNTORES DIN, 150 A</v>
      </c>
      <c r="D935" s="135" t="str">
        <f>'23-PEÇAS'!C909</f>
        <v>Sinapi</v>
      </c>
      <c r="E935" s="135">
        <f>'23-PEÇAS'!D909</f>
        <v>12041</v>
      </c>
      <c r="F935" s="129" t="str">
        <f>'23-PEÇAS'!E909</f>
        <v>un</v>
      </c>
      <c r="G935" s="129">
        <f>'23-PEÇAS'!F909</f>
        <v>4</v>
      </c>
      <c r="H935" s="126">
        <f>'23-PEÇAS'!G909</f>
        <v>782.14</v>
      </c>
      <c r="I935" s="126">
        <f>'23-PEÇAS'!H909</f>
        <v>3128.56</v>
      </c>
      <c r="J935" s="127">
        <f>'Composição BDI'!$K$15</f>
        <v>0.20916011614764796</v>
      </c>
      <c r="K935" s="202">
        <f t="shared" si="46"/>
        <v>163.59249324372138</v>
      </c>
      <c r="L935" s="130">
        <f t="shared" si="47"/>
        <v>945.73249324372136</v>
      </c>
      <c r="M935" s="533">
        <f t="shared" si="48"/>
        <v>3782.9299729748855</v>
      </c>
    </row>
    <row r="936" spans="1:13" ht="38.25" x14ac:dyDescent="0.25">
      <c r="A936" s="561"/>
      <c r="B936" s="135" t="str">
        <f>'23-PEÇAS'!A910</f>
        <v>23.908</v>
      </c>
      <c r="C936" s="437" t="str">
        <f>'23-PEÇAS'!B910</f>
        <v>QUADRO DE DISTRIBUICAO COM BARRAMENTO TRIFASICO, DE EMBUTIR, EM CHAPA DE ACO GALVANIZADO, PARA 30 DISJUNTORES DIN, 225 A</v>
      </c>
      <c r="D936" s="135" t="str">
        <f>'23-PEÇAS'!C910</f>
        <v>Sinapi</v>
      </c>
      <c r="E936" s="135">
        <f>'23-PEÇAS'!D910</f>
        <v>12043</v>
      </c>
      <c r="F936" s="129" t="str">
        <f>'23-PEÇAS'!E910</f>
        <v>un</v>
      </c>
      <c r="G936" s="129">
        <f>'23-PEÇAS'!F910</f>
        <v>4</v>
      </c>
      <c r="H936" s="126">
        <f>'23-PEÇAS'!G910</f>
        <v>1651.36</v>
      </c>
      <c r="I936" s="126">
        <f>'23-PEÇAS'!H910</f>
        <v>6605.44</v>
      </c>
      <c r="J936" s="127">
        <f>'Composição BDI'!$K$15</f>
        <v>0.20916011614764796</v>
      </c>
      <c r="K936" s="202">
        <f t="shared" si="46"/>
        <v>345.39864940157992</v>
      </c>
      <c r="L936" s="130">
        <f t="shared" si="47"/>
        <v>1996.7586494015798</v>
      </c>
      <c r="M936" s="533">
        <f t="shared" si="48"/>
        <v>7987.034597606319</v>
      </c>
    </row>
    <row r="937" spans="1:13" ht="38.25" x14ac:dyDescent="0.25">
      <c r="A937" s="561"/>
      <c r="B937" s="135" t="str">
        <f>'23-PEÇAS'!A911</f>
        <v>23.909</v>
      </c>
      <c r="C937" s="437" t="str">
        <f>'23-PEÇAS'!B911</f>
        <v>QUADRO DE DISTRIBUICAO COM BARRAMENTO TRIFASICO, DE EMBUTIR, EM CHAPA DE ACO GALVANIZADO, PARA 40 DISJUNTORES DIN, 100 A</v>
      </c>
      <c r="D937" s="135" t="str">
        <f>'23-PEÇAS'!C911</f>
        <v>Sinapi</v>
      </c>
      <c r="E937" s="135">
        <f>'23-PEÇAS'!D911</f>
        <v>12042</v>
      </c>
      <c r="F937" s="129" t="str">
        <f>'23-PEÇAS'!E911</f>
        <v>un</v>
      </c>
      <c r="G937" s="129">
        <f>'23-PEÇAS'!F911</f>
        <v>4</v>
      </c>
      <c r="H937" s="126">
        <f>'23-PEÇAS'!G911</f>
        <v>1147.6600000000001</v>
      </c>
      <c r="I937" s="126">
        <f>'23-PEÇAS'!H911</f>
        <v>4590.6400000000003</v>
      </c>
      <c r="J937" s="127">
        <f>'Composição BDI'!$K$15</f>
        <v>0.20916011614764796</v>
      </c>
      <c r="K937" s="202">
        <f t="shared" si="46"/>
        <v>240.04469889800967</v>
      </c>
      <c r="L937" s="130">
        <f t="shared" si="47"/>
        <v>1387.7046988980098</v>
      </c>
      <c r="M937" s="533">
        <f t="shared" si="48"/>
        <v>5550.8187955920394</v>
      </c>
    </row>
    <row r="938" spans="1:13" ht="38.25" x14ac:dyDescent="0.25">
      <c r="A938" s="561"/>
      <c r="B938" s="135" t="str">
        <f>'23-PEÇAS'!A912</f>
        <v>23.910</v>
      </c>
      <c r="C938" s="437" t="str">
        <f>'23-PEÇAS'!B912</f>
        <v>QUADRO DE DISTRIBUICAO COM BARRAMENTO TRIFASICO, DE SOBREPOR, EM CHAPA DE ACO GALVANIZADO, PARA 18 DISJUNTORES DIN, 100 A</v>
      </c>
      <c r="D938" s="135" t="str">
        <f>'23-PEÇAS'!C912</f>
        <v>Sinapi</v>
      </c>
      <c r="E938" s="135">
        <f>'23-PEÇAS'!D912</f>
        <v>12038</v>
      </c>
      <c r="F938" s="129" t="str">
        <f>'23-PEÇAS'!E912</f>
        <v>un</v>
      </c>
      <c r="G938" s="129">
        <f>'23-PEÇAS'!F912</f>
        <v>4</v>
      </c>
      <c r="H938" s="126">
        <f>'23-PEÇAS'!G912</f>
        <v>600.65</v>
      </c>
      <c r="I938" s="126">
        <f>'23-PEÇAS'!H912</f>
        <v>2402.6</v>
      </c>
      <c r="J938" s="127">
        <f>'Composição BDI'!$K$15</f>
        <v>0.20916011614764796</v>
      </c>
      <c r="K938" s="202">
        <f t="shared" si="46"/>
        <v>125.63202376408474</v>
      </c>
      <c r="L938" s="130">
        <f t="shared" si="47"/>
        <v>726.28202376408467</v>
      </c>
      <c r="M938" s="533">
        <f t="shared" si="48"/>
        <v>2905.1280950563387</v>
      </c>
    </row>
    <row r="939" spans="1:13" x14ac:dyDescent="0.25">
      <c r="A939" s="561"/>
      <c r="B939" s="135" t="str">
        <f>'23-PEÇAS'!A913</f>
        <v>23.911</v>
      </c>
      <c r="C939" s="437" t="str">
        <f>'23-PEÇAS'!B913</f>
        <v>RALO FOFO COM REQUADRO, QUADRADO 150 X 150 MM</v>
      </c>
      <c r="D939" s="135" t="str">
        <f>'23-PEÇAS'!C913</f>
        <v>Sinapi</v>
      </c>
      <c r="E939" s="135">
        <f>'23-PEÇAS'!D913</f>
        <v>21059</v>
      </c>
      <c r="F939" s="129" t="str">
        <f>'23-PEÇAS'!E913</f>
        <v>un</v>
      </c>
      <c r="G939" s="129">
        <f>'23-PEÇAS'!F913</f>
        <v>11</v>
      </c>
      <c r="H939" s="126">
        <f>'23-PEÇAS'!G913</f>
        <v>53.48</v>
      </c>
      <c r="I939" s="126">
        <f>'23-PEÇAS'!H913</f>
        <v>588.28</v>
      </c>
      <c r="J939" s="127">
        <f>'Composição BDI'!$K$15</f>
        <v>0.20916011614764796</v>
      </c>
      <c r="K939" s="202">
        <f t="shared" si="46"/>
        <v>11.185883011576212</v>
      </c>
      <c r="L939" s="130">
        <f t="shared" si="47"/>
        <v>64.665883011576213</v>
      </c>
      <c r="M939" s="533">
        <f t="shared" si="48"/>
        <v>711.32471312733833</v>
      </c>
    </row>
    <row r="940" spans="1:13" ht="25.5" x14ac:dyDescent="0.25">
      <c r="A940" s="561"/>
      <c r="B940" s="135" t="str">
        <f>'23-PEÇAS'!A914</f>
        <v>23.912</v>
      </c>
      <c r="C940" s="437" t="str">
        <f>'23-PEÇAS'!B914</f>
        <v>RALO SECO CONICO, PVC, 100 X 40 MM,  COM GRELHA REDONDA BRANCA</v>
      </c>
      <c r="D940" s="135" t="str">
        <f>'23-PEÇAS'!C914</f>
        <v>Sinapi</v>
      </c>
      <c r="E940" s="135">
        <f>'23-PEÇAS'!D914</f>
        <v>11739</v>
      </c>
      <c r="F940" s="129" t="str">
        <f>'23-PEÇAS'!E914</f>
        <v>un</v>
      </c>
      <c r="G940" s="129">
        <f>'23-PEÇAS'!F914</f>
        <v>4</v>
      </c>
      <c r="H940" s="126">
        <f>'23-PEÇAS'!G914</f>
        <v>11.45</v>
      </c>
      <c r="I940" s="126">
        <f>'23-PEÇAS'!H914</f>
        <v>45.8</v>
      </c>
      <c r="J940" s="127">
        <f>'Composição BDI'!$K$15</f>
        <v>0.20916011614764796</v>
      </c>
      <c r="K940" s="202">
        <f t="shared" si="46"/>
        <v>2.3948833298905687</v>
      </c>
      <c r="L940" s="130">
        <f t="shared" si="47"/>
        <v>13.844883329890568</v>
      </c>
      <c r="M940" s="533">
        <f t="shared" si="48"/>
        <v>55.37953331956227</v>
      </c>
    </row>
    <row r="941" spans="1:13" ht="25.5" x14ac:dyDescent="0.25">
      <c r="A941" s="561"/>
      <c r="B941" s="135" t="str">
        <f>'23-PEÇAS'!A915</f>
        <v>23.913</v>
      </c>
      <c r="C941" s="437" t="str">
        <f>'23-PEÇAS'!B915</f>
        <v>RALO SECO CONICO, PVC, 100 X 40 MM, COM GRELHA QUADRADA BRANCA</v>
      </c>
      <c r="D941" s="135" t="str">
        <f>'23-PEÇAS'!C915</f>
        <v>Sinapi</v>
      </c>
      <c r="E941" s="135">
        <f>'23-PEÇAS'!D915</f>
        <v>11711</v>
      </c>
      <c r="F941" s="129" t="str">
        <f>'23-PEÇAS'!E915</f>
        <v>un</v>
      </c>
      <c r="G941" s="129">
        <f>'23-PEÇAS'!F915</f>
        <v>4</v>
      </c>
      <c r="H941" s="126">
        <f>'23-PEÇAS'!G915</f>
        <v>13.39</v>
      </c>
      <c r="I941" s="126">
        <f>'23-PEÇAS'!H915</f>
        <v>53.56</v>
      </c>
      <c r="J941" s="127">
        <f>'Composição BDI'!$K$15</f>
        <v>0.20916011614764796</v>
      </c>
      <c r="K941" s="202">
        <f t="shared" si="46"/>
        <v>2.8006539552170064</v>
      </c>
      <c r="L941" s="130">
        <f t="shared" si="47"/>
        <v>16.190653955217009</v>
      </c>
      <c r="M941" s="533">
        <f t="shared" si="48"/>
        <v>64.762615820868035</v>
      </c>
    </row>
    <row r="942" spans="1:13" ht="25.5" x14ac:dyDescent="0.25">
      <c r="A942" s="561"/>
      <c r="B942" s="135" t="str">
        <f>'23-PEÇAS'!A916</f>
        <v>23.914</v>
      </c>
      <c r="C942" s="437" t="str">
        <f>'23-PEÇAS'!B916</f>
        <v>RALO SIFONADO QUADRADO, PVC, 100 X 53 MM, SAIDA 40 MM, COM GRELHA QUADRADA BRANCA</v>
      </c>
      <c r="D942" s="135" t="str">
        <f>'23-PEÇAS'!C916</f>
        <v>Sinapi</v>
      </c>
      <c r="E942" s="135">
        <f>'23-PEÇAS'!D916</f>
        <v>11745</v>
      </c>
      <c r="F942" s="129" t="str">
        <f>'23-PEÇAS'!E916</f>
        <v>un</v>
      </c>
      <c r="G942" s="129">
        <f>'23-PEÇAS'!F916</f>
        <v>4</v>
      </c>
      <c r="H942" s="126">
        <f>'23-PEÇAS'!G916</f>
        <v>19.22</v>
      </c>
      <c r="I942" s="126">
        <f>'23-PEÇAS'!H916</f>
        <v>76.88</v>
      </c>
      <c r="J942" s="127">
        <f>'Composição BDI'!$K$15</f>
        <v>0.20916011614764796</v>
      </c>
      <c r="K942" s="202">
        <f t="shared" si="46"/>
        <v>4.0200574323577936</v>
      </c>
      <c r="L942" s="130">
        <f t="shared" si="47"/>
        <v>23.240057432357794</v>
      </c>
      <c r="M942" s="533">
        <f t="shared" si="48"/>
        <v>92.960229729431177</v>
      </c>
    </row>
    <row r="943" spans="1:13" ht="25.5" x14ac:dyDescent="0.25">
      <c r="A943" s="561"/>
      <c r="B943" s="135" t="str">
        <f>'23-PEÇAS'!A917</f>
        <v>23.915</v>
      </c>
      <c r="C943" s="437" t="str">
        <f>'23-PEÇAS'!B917</f>
        <v>REATOR ELETRONICO BIVOLT PARA 1 LAMPADA FLUORESCENTE DE 18/20 W</v>
      </c>
      <c r="D943" s="135" t="str">
        <f>'23-PEÇAS'!C917</f>
        <v>Sinapi</v>
      </c>
      <c r="E943" s="135">
        <f>'23-PEÇAS'!D917</f>
        <v>1088</v>
      </c>
      <c r="F943" s="129" t="str">
        <f>'23-PEÇAS'!E917</f>
        <v>un</v>
      </c>
      <c r="G943" s="129">
        <f>'23-PEÇAS'!F917</f>
        <v>21</v>
      </c>
      <c r="H943" s="126">
        <f>'23-PEÇAS'!G917</f>
        <v>9.2799999999999994</v>
      </c>
      <c r="I943" s="126">
        <f>'23-PEÇAS'!H917</f>
        <v>194.88</v>
      </c>
      <c r="J943" s="127">
        <f>'Composição BDI'!$K$15</f>
        <v>0.20916011614764796</v>
      </c>
      <c r="K943" s="202">
        <f t="shared" si="46"/>
        <v>1.9410058778501729</v>
      </c>
      <c r="L943" s="130">
        <f t="shared" si="47"/>
        <v>11.221005877850173</v>
      </c>
      <c r="M943" s="533">
        <f t="shared" si="48"/>
        <v>235.64112343485363</v>
      </c>
    </row>
    <row r="944" spans="1:13" ht="25.5" x14ac:dyDescent="0.25">
      <c r="A944" s="561"/>
      <c r="B944" s="135" t="str">
        <f>'23-PEÇAS'!A918</f>
        <v>23.916</v>
      </c>
      <c r="C944" s="437" t="str">
        <f>'23-PEÇAS'!B918</f>
        <v>REATOR ELETRONICO BIVOLT PARA 1 LAMPADA FLUORESCENTE DE 36/40 W</v>
      </c>
      <c r="D944" s="135" t="str">
        <f>'23-PEÇAS'!C918</f>
        <v>Sinapi</v>
      </c>
      <c r="E944" s="135">
        <f>'23-PEÇAS'!D918</f>
        <v>1087</v>
      </c>
      <c r="F944" s="129" t="str">
        <f>'23-PEÇAS'!E918</f>
        <v>un</v>
      </c>
      <c r="G944" s="129">
        <f>'23-PEÇAS'!F918</f>
        <v>21</v>
      </c>
      <c r="H944" s="126">
        <f>'23-PEÇAS'!G918</f>
        <v>11.6</v>
      </c>
      <c r="I944" s="126">
        <f>'23-PEÇAS'!H918</f>
        <v>243.6</v>
      </c>
      <c r="J944" s="127">
        <f>'Composição BDI'!$K$15</f>
        <v>0.20916011614764796</v>
      </c>
      <c r="K944" s="202">
        <f t="shared" si="46"/>
        <v>2.426257347312716</v>
      </c>
      <c r="L944" s="130">
        <f t="shared" si="47"/>
        <v>14.026257347312715</v>
      </c>
      <c r="M944" s="533">
        <f t="shared" si="48"/>
        <v>294.55140429356703</v>
      </c>
    </row>
    <row r="945" spans="1:13" ht="25.5" x14ac:dyDescent="0.25">
      <c r="A945" s="561"/>
      <c r="B945" s="135" t="str">
        <f>'23-PEÇAS'!A919</f>
        <v>23.917</v>
      </c>
      <c r="C945" s="437" t="str">
        <f>'23-PEÇAS'!B919</f>
        <v>REATOR ELETRONICO BIVOLT PARA 2 LAMPADAS FLUORESCENTES DE 14 W</v>
      </c>
      <c r="D945" s="135" t="str">
        <f>'23-PEÇAS'!C919</f>
        <v>Sinapi</v>
      </c>
      <c r="E945" s="135">
        <f>'23-PEÇAS'!D919</f>
        <v>38777</v>
      </c>
      <c r="F945" s="129" t="str">
        <f>'23-PEÇAS'!E919</f>
        <v>un</v>
      </c>
      <c r="G945" s="129">
        <f>'23-PEÇAS'!F919</f>
        <v>21</v>
      </c>
      <c r="H945" s="126">
        <f>'23-PEÇAS'!G919</f>
        <v>23.11</v>
      </c>
      <c r="I945" s="126">
        <f>'23-PEÇAS'!H919</f>
        <v>485.31</v>
      </c>
      <c r="J945" s="127">
        <f>'Composição BDI'!$K$15</f>
        <v>0.20916011614764796</v>
      </c>
      <c r="K945" s="202">
        <f t="shared" si="46"/>
        <v>4.8336902841721443</v>
      </c>
      <c r="L945" s="130">
        <f t="shared" si="47"/>
        <v>27.943690284172142</v>
      </c>
      <c r="M945" s="533">
        <f t="shared" si="48"/>
        <v>586.81749596761495</v>
      </c>
    </row>
    <row r="946" spans="1:13" ht="25.5" x14ac:dyDescent="0.25">
      <c r="A946" s="561"/>
      <c r="B946" s="135" t="str">
        <f>'23-PEÇAS'!A920</f>
        <v>23.918</v>
      </c>
      <c r="C946" s="437" t="str">
        <f>'23-PEÇAS'!B920</f>
        <v>REATOR ELETRONICO BIVOLT PARA 2 LAMPADAS FLUORESCENTES DE 18/20 W</v>
      </c>
      <c r="D946" s="135" t="str">
        <f>'23-PEÇAS'!C920</f>
        <v>Sinapi</v>
      </c>
      <c r="E946" s="135">
        <f>'23-PEÇAS'!D920</f>
        <v>1086</v>
      </c>
      <c r="F946" s="129" t="str">
        <f>'23-PEÇAS'!E920</f>
        <v>un</v>
      </c>
      <c r="G946" s="129">
        <f>'23-PEÇAS'!F920</f>
        <v>21</v>
      </c>
      <c r="H946" s="126">
        <f>'23-PEÇAS'!G920</f>
        <v>12.19</v>
      </c>
      <c r="I946" s="126">
        <f>'23-PEÇAS'!H920</f>
        <v>255.99</v>
      </c>
      <c r="J946" s="127">
        <f>'Composição BDI'!$K$15</f>
        <v>0.20916011614764796</v>
      </c>
      <c r="K946" s="202">
        <f t="shared" si="46"/>
        <v>2.5496618158398285</v>
      </c>
      <c r="L946" s="130">
        <f t="shared" si="47"/>
        <v>14.739661815839828</v>
      </c>
      <c r="M946" s="533">
        <f t="shared" si="48"/>
        <v>309.53289813263638</v>
      </c>
    </row>
    <row r="947" spans="1:13" ht="25.5" x14ac:dyDescent="0.25">
      <c r="A947" s="561"/>
      <c r="B947" s="135" t="str">
        <f>'23-PEÇAS'!A921</f>
        <v>23.919</v>
      </c>
      <c r="C947" s="437" t="str">
        <f>'23-PEÇAS'!B921</f>
        <v>REATOR ELETRONICO BIVOLT PARA 2 LAMPADAS FLUORESCENTES DE 36/40 W</v>
      </c>
      <c r="D947" s="135" t="str">
        <f>'23-PEÇAS'!C921</f>
        <v>Sinapi</v>
      </c>
      <c r="E947" s="135">
        <f>'23-PEÇAS'!D921</f>
        <v>1079</v>
      </c>
      <c r="F947" s="129" t="str">
        <f>'23-PEÇAS'!E921</f>
        <v>un</v>
      </c>
      <c r="G947" s="129">
        <f>'23-PEÇAS'!F921</f>
        <v>21</v>
      </c>
      <c r="H947" s="126">
        <f>'23-PEÇAS'!G921</f>
        <v>12.6</v>
      </c>
      <c r="I947" s="126">
        <f>'23-PEÇAS'!H921</f>
        <v>264.60000000000002</v>
      </c>
      <c r="J947" s="127">
        <f>'Composição BDI'!$K$15</f>
        <v>0.20916011614764796</v>
      </c>
      <c r="K947" s="202">
        <f t="shared" si="46"/>
        <v>2.6354174634603642</v>
      </c>
      <c r="L947" s="130">
        <f t="shared" si="47"/>
        <v>15.235417463460363</v>
      </c>
      <c r="M947" s="533">
        <f t="shared" si="48"/>
        <v>319.94376673266765</v>
      </c>
    </row>
    <row r="948" spans="1:13" ht="25.5" x14ac:dyDescent="0.25">
      <c r="A948" s="561"/>
      <c r="B948" s="135" t="str">
        <f>'23-PEÇAS'!A922</f>
        <v>23.920</v>
      </c>
      <c r="C948" s="437" t="str">
        <f>'23-PEÇAS'!B922</f>
        <v>REATOR INTERNO/INTEGRADO PARA LAMPADA VAPOR METALICO 400 W, ALTO FATOR DE POTENCIA</v>
      </c>
      <c r="D948" s="135" t="str">
        <f>'23-PEÇAS'!C922</f>
        <v>Sinapi</v>
      </c>
      <c r="E948" s="135">
        <f>'23-PEÇAS'!D922</f>
        <v>39374</v>
      </c>
      <c r="F948" s="129" t="str">
        <f>'23-PEÇAS'!E922</f>
        <v>un</v>
      </c>
      <c r="G948" s="129">
        <f>'23-PEÇAS'!F922</f>
        <v>21</v>
      </c>
      <c r="H948" s="126">
        <f>'23-PEÇAS'!G922</f>
        <v>122.51</v>
      </c>
      <c r="I948" s="126">
        <f>'23-PEÇAS'!H922</f>
        <v>2572.71</v>
      </c>
      <c r="J948" s="127">
        <f>'Composição BDI'!$K$15</f>
        <v>0.20916011614764796</v>
      </c>
      <c r="K948" s="202">
        <f t="shared" si="46"/>
        <v>25.624205829248353</v>
      </c>
      <c r="L948" s="130">
        <f t="shared" si="47"/>
        <v>148.13420582924834</v>
      </c>
      <c r="M948" s="533">
        <f t="shared" si="48"/>
        <v>3110.8183224142153</v>
      </c>
    </row>
    <row r="949" spans="1:13" ht="25.5" x14ac:dyDescent="0.25">
      <c r="A949" s="561"/>
      <c r="B949" s="135" t="str">
        <f>'23-PEÇAS'!A923</f>
        <v>23.921</v>
      </c>
      <c r="C949" s="437" t="str">
        <f>'23-PEÇAS'!B923</f>
        <v>REATOR P/ 1 LAMPADA VAPOR DE MERCURIO 125W USO EXT</v>
      </c>
      <c r="D949" s="135" t="str">
        <f>'23-PEÇAS'!C923</f>
        <v>Sinapi</v>
      </c>
      <c r="E949" s="135">
        <f>'23-PEÇAS'!D923</f>
        <v>12316</v>
      </c>
      <c r="F949" s="129" t="str">
        <f>'23-PEÇAS'!E923</f>
        <v>un</v>
      </c>
      <c r="G949" s="129">
        <f>'23-PEÇAS'!F923</f>
        <v>21</v>
      </c>
      <c r="H949" s="126">
        <f>'23-PEÇAS'!G923</f>
        <v>36.32</v>
      </c>
      <c r="I949" s="126">
        <f>'23-PEÇAS'!H923</f>
        <v>762.72</v>
      </c>
      <c r="J949" s="127">
        <f>'Composição BDI'!$K$15</f>
        <v>0.20916011614764796</v>
      </c>
      <c r="K949" s="202">
        <f t="shared" si="46"/>
        <v>7.5966954184825735</v>
      </c>
      <c r="L949" s="130">
        <f t="shared" si="47"/>
        <v>43.916695418482576</v>
      </c>
      <c r="M949" s="533">
        <f t="shared" si="48"/>
        <v>922.25060378813407</v>
      </c>
    </row>
    <row r="950" spans="1:13" ht="25.5" x14ac:dyDescent="0.25">
      <c r="A950" s="561"/>
      <c r="B950" s="135" t="str">
        <f>'23-PEÇAS'!A924</f>
        <v>23.922</v>
      </c>
      <c r="C950" s="437" t="str">
        <f>'23-PEÇAS'!B924</f>
        <v>REATOR P/ 1 LAMPADA VAPOR DE MERCURIO 250W USO EXT</v>
      </c>
      <c r="D950" s="135" t="str">
        <f>'23-PEÇAS'!C924</f>
        <v>Sinapi</v>
      </c>
      <c r="E950" s="135">
        <f>'23-PEÇAS'!D924</f>
        <v>12317</v>
      </c>
      <c r="F950" s="129" t="str">
        <f>'23-PEÇAS'!E924</f>
        <v>un</v>
      </c>
      <c r="G950" s="129">
        <f>'23-PEÇAS'!F924</f>
        <v>21</v>
      </c>
      <c r="H950" s="126">
        <f>'23-PEÇAS'!G924</f>
        <v>43.32</v>
      </c>
      <c r="I950" s="126">
        <f>'23-PEÇAS'!H924</f>
        <v>909.72</v>
      </c>
      <c r="J950" s="127">
        <f>'Composição BDI'!$K$15</f>
        <v>0.20916011614764796</v>
      </c>
      <c r="K950" s="202">
        <f t="shared" si="46"/>
        <v>9.0608162315161103</v>
      </c>
      <c r="L950" s="130">
        <f t="shared" si="47"/>
        <v>52.380816231516107</v>
      </c>
      <c r="M950" s="533">
        <f t="shared" si="48"/>
        <v>1099.9971408618383</v>
      </c>
    </row>
    <row r="951" spans="1:13" ht="25.5" x14ac:dyDescent="0.25">
      <c r="A951" s="561"/>
      <c r="B951" s="135" t="str">
        <f>'23-PEÇAS'!A925</f>
        <v>23.923</v>
      </c>
      <c r="C951" s="437" t="str">
        <f>'23-PEÇAS'!B925</f>
        <v>REATOR P/ 1 LAMPADA VAPOR DE MERCURIO 400W USO EXT</v>
      </c>
      <c r="D951" s="135" t="str">
        <f>'23-PEÇAS'!C925</f>
        <v>Sinapi</v>
      </c>
      <c r="E951" s="135">
        <f>'23-PEÇAS'!D925</f>
        <v>12318</v>
      </c>
      <c r="F951" s="129" t="str">
        <f>'23-PEÇAS'!E925</f>
        <v>un</v>
      </c>
      <c r="G951" s="129">
        <f>'23-PEÇAS'!F925</f>
        <v>21</v>
      </c>
      <c r="H951" s="126">
        <f>'23-PEÇAS'!G925</f>
        <v>49.9</v>
      </c>
      <c r="I951" s="126">
        <f>'23-PEÇAS'!H925</f>
        <v>1047.9000000000001</v>
      </c>
      <c r="J951" s="127">
        <f>'Composição BDI'!$K$15</f>
        <v>0.20916011614764796</v>
      </c>
      <c r="K951" s="202">
        <f t="shared" si="46"/>
        <v>10.437089795767633</v>
      </c>
      <c r="L951" s="130">
        <f t="shared" si="47"/>
        <v>60.337089795767632</v>
      </c>
      <c r="M951" s="533">
        <f t="shared" si="48"/>
        <v>1267.0788857111202</v>
      </c>
    </row>
    <row r="952" spans="1:13" x14ac:dyDescent="0.25">
      <c r="A952" s="561"/>
      <c r="B952" s="135" t="str">
        <f>'23-PEÇAS'!A926</f>
        <v>23.924</v>
      </c>
      <c r="C952" s="437" t="str">
        <f>'23-PEÇAS'!B926</f>
        <v>REATOR P/ LAMPADA VAPOR DE SODIO 250W USO EXT</v>
      </c>
      <c r="D952" s="135" t="str">
        <f>'23-PEÇAS'!C926</f>
        <v>Sinapi</v>
      </c>
      <c r="E952" s="135">
        <f>'23-PEÇAS'!D926</f>
        <v>1082</v>
      </c>
      <c r="F952" s="129" t="str">
        <f>'23-PEÇAS'!E926</f>
        <v>un</v>
      </c>
      <c r="G952" s="129">
        <f>'23-PEÇAS'!F926</f>
        <v>21</v>
      </c>
      <c r="H952" s="126">
        <f>'23-PEÇAS'!G926</f>
        <v>79.260000000000005</v>
      </c>
      <c r="I952" s="126">
        <f>'23-PEÇAS'!H926</f>
        <v>1664.46</v>
      </c>
      <c r="J952" s="127">
        <f>'Composição BDI'!$K$15</f>
        <v>0.20916011614764796</v>
      </c>
      <c r="K952" s="202">
        <f t="shared" si="46"/>
        <v>16.578030805862578</v>
      </c>
      <c r="L952" s="130">
        <f t="shared" si="47"/>
        <v>95.838030805862587</v>
      </c>
      <c r="M952" s="533">
        <f t="shared" si="48"/>
        <v>2012.5986469231143</v>
      </c>
    </row>
    <row r="953" spans="1:13" ht="25.5" x14ac:dyDescent="0.25">
      <c r="A953" s="561"/>
      <c r="B953" s="135" t="str">
        <f>'23-PEÇAS'!A927</f>
        <v>23.925</v>
      </c>
      <c r="C953" s="437" t="str">
        <f>'23-PEÇAS'!B927</f>
        <v>REBITE DE ALUMINIO VAZADO DE REPUXO, 3,2 X 8 MM (1KG = 1025 UNIDADES)</v>
      </c>
      <c r="D953" s="135" t="str">
        <f>'23-PEÇAS'!C927</f>
        <v>Sinapi</v>
      </c>
      <c r="E953" s="135">
        <f>'23-PEÇAS'!D927</f>
        <v>5104</v>
      </c>
      <c r="F953" s="129" t="str">
        <f>'23-PEÇAS'!E927</f>
        <v>kg</v>
      </c>
      <c r="G953" s="129">
        <f>'23-PEÇAS'!F927</f>
        <v>1</v>
      </c>
      <c r="H953" s="126">
        <f>'23-PEÇAS'!G927</f>
        <v>70.69</v>
      </c>
      <c r="I953" s="126">
        <f>'23-PEÇAS'!H927</f>
        <v>70.69</v>
      </c>
      <c r="J953" s="127">
        <f>'Composição BDI'!$K$15</f>
        <v>0.20916011614764796</v>
      </c>
      <c r="K953" s="202">
        <f t="shared" si="46"/>
        <v>14.785528610477234</v>
      </c>
      <c r="L953" s="130">
        <f t="shared" si="47"/>
        <v>85.475528610477227</v>
      </c>
      <c r="M953" s="533">
        <f t="shared" si="48"/>
        <v>85.475528610477227</v>
      </c>
    </row>
    <row r="954" spans="1:13" ht="25.5" x14ac:dyDescent="0.25">
      <c r="A954" s="561"/>
      <c r="B954" s="135" t="str">
        <f>'23-PEÇAS'!A928</f>
        <v>23.926</v>
      </c>
      <c r="C954" s="437" t="str">
        <f>'23-PEÇAS'!B928</f>
        <v>REDUCAO EXCENTRICA PVC P/ ESG PREDIAL DN 100 X 50MM</v>
      </c>
      <c r="D954" s="135" t="str">
        <f>'23-PEÇAS'!C928</f>
        <v>Sinapi</v>
      </c>
      <c r="E954" s="135">
        <f>'23-PEÇAS'!D928</f>
        <v>20043</v>
      </c>
      <c r="F954" s="129" t="str">
        <f>'23-PEÇAS'!E928</f>
        <v>un</v>
      </c>
      <c r="G954" s="129">
        <f>'23-PEÇAS'!F928</f>
        <v>7</v>
      </c>
      <c r="H954" s="126">
        <f>'23-PEÇAS'!G928</f>
        <v>9.61</v>
      </c>
      <c r="I954" s="126">
        <f>'23-PEÇAS'!H928</f>
        <v>67.27</v>
      </c>
      <c r="J954" s="127">
        <f>'Composição BDI'!$K$15</f>
        <v>0.20916011614764796</v>
      </c>
      <c r="K954" s="202">
        <f t="shared" si="46"/>
        <v>2.0100287161788968</v>
      </c>
      <c r="L954" s="130">
        <f t="shared" si="47"/>
        <v>11.620028716178897</v>
      </c>
      <c r="M954" s="533">
        <f t="shared" si="48"/>
        <v>81.340201013252283</v>
      </c>
    </row>
    <row r="955" spans="1:13" ht="38.25" x14ac:dyDescent="0.25">
      <c r="A955" s="561"/>
      <c r="B955" s="135" t="str">
        <f>'23-PEÇAS'!A929</f>
        <v>23.927</v>
      </c>
      <c r="C955" s="437" t="str">
        <f>'23-PEÇAS'!B929</f>
        <v>REDUCAO FIXA TIPO STORZ, ENGATE RAPIDO 2.1/2" X 1.1/2", EM LATAO, PARA INSTALACAO PREDIAL COMBATE A INCENDIO PREDIAL</v>
      </c>
      <c r="D955" s="135" t="str">
        <f>'23-PEÇAS'!C929</f>
        <v>Sinapi</v>
      </c>
      <c r="E955" s="135">
        <f>'23-PEÇAS'!D929</f>
        <v>20972</v>
      </c>
      <c r="F955" s="129" t="str">
        <f>'23-PEÇAS'!E929</f>
        <v>un</v>
      </c>
      <c r="G955" s="129">
        <f>'23-PEÇAS'!F929</f>
        <v>1</v>
      </c>
      <c r="H955" s="126">
        <f>'23-PEÇAS'!G929</f>
        <v>114.28</v>
      </c>
      <c r="I955" s="126">
        <f>'23-PEÇAS'!H929</f>
        <v>114.28</v>
      </c>
      <c r="J955" s="127">
        <f>'Composição BDI'!$K$15</f>
        <v>0.20916011614764796</v>
      </c>
      <c r="K955" s="202">
        <f t="shared" si="46"/>
        <v>23.90281807335321</v>
      </c>
      <c r="L955" s="130">
        <f t="shared" si="47"/>
        <v>138.18281807335322</v>
      </c>
      <c r="M955" s="533">
        <f t="shared" si="48"/>
        <v>138.18281807335322</v>
      </c>
    </row>
    <row r="956" spans="1:13" ht="63.75" x14ac:dyDescent="0.25">
      <c r="A956" s="561"/>
      <c r="B956" s="135" t="str">
        <f>'23-PEÇAS'!A930</f>
        <v>23.928</v>
      </c>
      <c r="C956" s="437" t="str">
        <f>'23-PEÇAS'!B930</f>
        <v>REFLETOR REDONDO EM ALUMINIO ANODIZADO PARA LAMPADA VAPOR DE MERCURIO/SODIO, CORPO EM ALUMINIO COM PINTURA EPOXI, PARA LAMPADA E-27 DE 300 W, COM SUPORTE REDONDO E ALCA REGULAVEL PARA FIXACAO.</v>
      </c>
      <c r="D956" s="135" t="str">
        <f>'23-PEÇAS'!C930</f>
        <v>Sinapi</v>
      </c>
      <c r="E956" s="135">
        <f>'23-PEÇAS'!D930</f>
        <v>13390</v>
      </c>
      <c r="F956" s="129" t="str">
        <f>'23-PEÇAS'!E930</f>
        <v>un</v>
      </c>
      <c r="G956" s="129">
        <f>'23-PEÇAS'!F930</f>
        <v>4</v>
      </c>
      <c r="H956" s="126">
        <f>'23-PEÇAS'!G930</f>
        <v>90.79</v>
      </c>
      <c r="I956" s="126">
        <f>'23-PEÇAS'!H930</f>
        <v>363.16</v>
      </c>
      <c r="J956" s="127">
        <f>'Composição BDI'!$K$15</f>
        <v>0.20916011614764796</v>
      </c>
      <c r="K956" s="202">
        <f t="shared" si="46"/>
        <v>18.98964694504496</v>
      </c>
      <c r="L956" s="130">
        <f t="shared" si="47"/>
        <v>109.77964694504496</v>
      </c>
      <c r="M956" s="533">
        <f t="shared" si="48"/>
        <v>439.11858778017984</v>
      </c>
    </row>
    <row r="957" spans="1:13" ht="25.5" x14ac:dyDescent="0.25">
      <c r="A957" s="561"/>
      <c r="B957" s="135" t="str">
        <f>'23-PEÇAS'!A931</f>
        <v>23.929</v>
      </c>
      <c r="C957" s="437" t="str">
        <f>'23-PEÇAS'!B931</f>
        <v>REGISTRO DE ESFERA PVC, COM CABECA QUADRADA, COM ROSCA EXTERNA, 1/2"</v>
      </c>
      <c r="D957" s="135" t="str">
        <f>'23-PEÇAS'!C931</f>
        <v>Sinapi</v>
      </c>
      <c r="E957" s="135">
        <f>'23-PEÇAS'!D931</f>
        <v>6029</v>
      </c>
      <c r="F957" s="129" t="str">
        <f>'23-PEÇAS'!E931</f>
        <v>un</v>
      </c>
      <c r="G957" s="129">
        <f>'23-PEÇAS'!F931</f>
        <v>7</v>
      </c>
      <c r="H957" s="126">
        <f>'23-PEÇAS'!G931</f>
        <v>32.369999999999997</v>
      </c>
      <c r="I957" s="126">
        <f>'23-PEÇAS'!H931</f>
        <v>226.59</v>
      </c>
      <c r="J957" s="127">
        <f>'Composição BDI'!$K$15</f>
        <v>0.20916011614764796</v>
      </c>
      <c r="K957" s="202">
        <f t="shared" si="46"/>
        <v>6.7705129596993636</v>
      </c>
      <c r="L957" s="130">
        <f t="shared" si="47"/>
        <v>39.140512959699365</v>
      </c>
      <c r="M957" s="533">
        <f t="shared" si="48"/>
        <v>273.98359071789554</v>
      </c>
    </row>
    <row r="958" spans="1:13" ht="25.5" x14ac:dyDescent="0.25">
      <c r="A958" s="561"/>
      <c r="B958" s="135" t="str">
        <f>'23-PEÇAS'!A932</f>
        <v>23.930</v>
      </c>
      <c r="C958" s="437" t="str">
        <f>'23-PEÇAS'!B932</f>
        <v>REGISTRO DE ESFERA, PVC, COM VOLANTE, VS, ROSCAVEL, DN 1", COM CORPO DIVIDIDO</v>
      </c>
      <c r="D958" s="135" t="str">
        <f>'23-PEÇAS'!C932</f>
        <v>Sinapi</v>
      </c>
      <c r="E958" s="135">
        <f>'23-PEÇAS'!D932</f>
        <v>20055</v>
      </c>
      <c r="F958" s="129" t="str">
        <f>'23-PEÇAS'!E932</f>
        <v>un</v>
      </c>
      <c r="G958" s="129">
        <f>'23-PEÇAS'!F932</f>
        <v>7</v>
      </c>
      <c r="H958" s="126">
        <f>'23-PEÇAS'!G932</f>
        <v>66.19</v>
      </c>
      <c r="I958" s="126">
        <f>'23-PEÇAS'!H932</f>
        <v>463.33</v>
      </c>
      <c r="J958" s="127">
        <f>'Composição BDI'!$K$15</f>
        <v>0.20916011614764796</v>
      </c>
      <c r="K958" s="202">
        <f t="shared" si="46"/>
        <v>13.844308087812818</v>
      </c>
      <c r="L958" s="130">
        <f t="shared" si="47"/>
        <v>80.034308087812818</v>
      </c>
      <c r="M958" s="533">
        <f t="shared" si="48"/>
        <v>560.24015661468968</v>
      </c>
    </row>
    <row r="959" spans="1:13" ht="25.5" x14ac:dyDescent="0.25">
      <c r="A959" s="561"/>
      <c r="B959" s="135" t="str">
        <f>'23-PEÇAS'!A933</f>
        <v>23.931</v>
      </c>
      <c r="C959" s="437" t="str">
        <f>'23-PEÇAS'!B933</f>
        <v>REGISTRO DE ESFERA, PVC, COM VOLANTE, VS, SOLDAVEL, DN 40 MM, COM CORPO DIVIDIDO</v>
      </c>
      <c r="D959" s="135" t="str">
        <f>'23-PEÇAS'!C933</f>
        <v>Sinapi</v>
      </c>
      <c r="E959" s="135">
        <f>'23-PEÇAS'!D933</f>
        <v>11676</v>
      </c>
      <c r="F959" s="129" t="str">
        <f>'23-PEÇAS'!E933</f>
        <v>un</v>
      </c>
      <c r="G959" s="129">
        <f>'23-PEÇAS'!F933</f>
        <v>7</v>
      </c>
      <c r="H959" s="126">
        <f>'23-PEÇAS'!G933</f>
        <v>87.35</v>
      </c>
      <c r="I959" s="126">
        <f>'23-PEÇAS'!H933</f>
        <v>611.45000000000005</v>
      </c>
      <c r="J959" s="127">
        <f>'Composição BDI'!$K$15</f>
        <v>0.20916011614764796</v>
      </c>
      <c r="K959" s="202">
        <f t="shared" si="46"/>
        <v>18.270136145497048</v>
      </c>
      <c r="L959" s="130">
        <f t="shared" si="47"/>
        <v>105.62013614549704</v>
      </c>
      <c r="M959" s="533">
        <f t="shared" si="48"/>
        <v>739.34095301847924</v>
      </c>
    </row>
    <row r="960" spans="1:13" ht="25.5" x14ac:dyDescent="0.25">
      <c r="A960" s="561"/>
      <c r="B960" s="135" t="str">
        <f>'23-PEÇAS'!A934</f>
        <v>23.932</v>
      </c>
      <c r="C960" s="437" t="str">
        <f>'23-PEÇAS'!B934</f>
        <v>REGISTRO DE PRESSAO PVC, ROSCAVEL, VOLANTE SIMPLES, DE 1/2"</v>
      </c>
      <c r="D960" s="135" t="str">
        <f>'23-PEÇAS'!C934</f>
        <v>Sinapi</v>
      </c>
      <c r="E960" s="135">
        <f>'23-PEÇAS'!D934</f>
        <v>6038</v>
      </c>
      <c r="F960" s="129" t="str">
        <f>'23-PEÇAS'!E934</f>
        <v>un</v>
      </c>
      <c r="G960" s="129">
        <f>'23-PEÇAS'!F934</f>
        <v>7</v>
      </c>
      <c r="H960" s="126">
        <f>'23-PEÇAS'!G934</f>
        <v>10.48</v>
      </c>
      <c r="I960" s="126">
        <f>'23-PEÇAS'!H934</f>
        <v>73.36</v>
      </c>
      <c r="J960" s="127">
        <f>'Composição BDI'!$K$15</f>
        <v>0.20916011614764796</v>
      </c>
      <c r="K960" s="202">
        <f t="shared" si="46"/>
        <v>2.1919980172273505</v>
      </c>
      <c r="L960" s="130">
        <f t="shared" si="47"/>
        <v>12.671998017227351</v>
      </c>
      <c r="M960" s="533">
        <f t="shared" si="48"/>
        <v>88.703986120591452</v>
      </c>
    </row>
    <row r="961" spans="1:13" ht="25.5" x14ac:dyDescent="0.25">
      <c r="A961" s="561"/>
      <c r="B961" s="135" t="str">
        <f>'23-PEÇAS'!A935</f>
        <v>23.933</v>
      </c>
      <c r="C961" s="437" t="str">
        <f>'23-PEÇAS'!B935</f>
        <v>REGISTRO DE PRESSAO PVC, ROSCAVEL, VOLANTE SIMPLES, DE 3/4"</v>
      </c>
      <c r="D961" s="135" t="str">
        <f>'23-PEÇAS'!C935</f>
        <v>Sinapi</v>
      </c>
      <c r="E961" s="135">
        <f>'23-PEÇAS'!D935</f>
        <v>11718</v>
      </c>
      <c r="F961" s="129" t="str">
        <f>'23-PEÇAS'!E935</f>
        <v>un</v>
      </c>
      <c r="G961" s="129">
        <f>'23-PEÇAS'!F935</f>
        <v>7</v>
      </c>
      <c r="H961" s="126">
        <f>'23-PEÇAS'!G935</f>
        <v>29.89</v>
      </c>
      <c r="I961" s="126">
        <f>'23-PEÇAS'!H935</f>
        <v>209.23</v>
      </c>
      <c r="J961" s="127">
        <f>'Composição BDI'!$K$15</f>
        <v>0.20916011614764796</v>
      </c>
      <c r="K961" s="202">
        <f t="shared" si="46"/>
        <v>6.2517958716531972</v>
      </c>
      <c r="L961" s="130">
        <f t="shared" si="47"/>
        <v>36.141795871653201</v>
      </c>
      <c r="M961" s="533">
        <f t="shared" si="48"/>
        <v>252.99257110157242</v>
      </c>
    </row>
    <row r="962" spans="1:13" ht="25.5" x14ac:dyDescent="0.25">
      <c r="A962" s="561"/>
      <c r="B962" s="135" t="str">
        <f>'23-PEÇAS'!A936</f>
        <v>23.934</v>
      </c>
      <c r="C962" s="437" t="str">
        <f>'23-PEÇAS'!B936</f>
        <v>REGISTRO GAVETA BRUTO EM LATAO FORJADO, BITOLA 1 " (REF 1509)</v>
      </c>
      <c r="D962" s="135" t="str">
        <f>'23-PEÇAS'!C936</f>
        <v>Sinapi</v>
      </c>
      <c r="E962" s="135">
        <f>'23-PEÇAS'!D936</f>
        <v>6019</v>
      </c>
      <c r="F962" s="129" t="str">
        <f>'23-PEÇAS'!E936</f>
        <v>un</v>
      </c>
      <c r="G962" s="129">
        <f>'23-PEÇAS'!F936</f>
        <v>7</v>
      </c>
      <c r="H962" s="126">
        <f>'23-PEÇAS'!G936</f>
        <v>54.64</v>
      </c>
      <c r="I962" s="126">
        <f>'23-PEÇAS'!H936</f>
        <v>382.48</v>
      </c>
      <c r="J962" s="127">
        <f>'Composição BDI'!$K$15</f>
        <v>0.20916011614764796</v>
      </c>
      <c r="K962" s="202">
        <f t="shared" si="46"/>
        <v>11.428508746307484</v>
      </c>
      <c r="L962" s="130">
        <f t="shared" si="47"/>
        <v>66.068508746307486</v>
      </c>
      <c r="M962" s="533">
        <f t="shared" si="48"/>
        <v>462.47956122415241</v>
      </c>
    </row>
    <row r="963" spans="1:13" ht="25.5" x14ac:dyDescent="0.25">
      <c r="A963" s="561"/>
      <c r="B963" s="135" t="str">
        <f>'23-PEÇAS'!A937</f>
        <v>23.935</v>
      </c>
      <c r="C963" s="437" t="str">
        <f>'23-PEÇAS'!B937</f>
        <v>REGISTRO GAVETA BRUTO EM LATAO FORJADO, BITOLA 1 1/2 " (REF 1509)</v>
      </c>
      <c r="D963" s="135" t="str">
        <f>'23-PEÇAS'!C937</f>
        <v>Sinapi</v>
      </c>
      <c r="E963" s="135">
        <f>'23-PEÇAS'!D937</f>
        <v>6010</v>
      </c>
      <c r="F963" s="129" t="str">
        <f>'23-PEÇAS'!E937</f>
        <v>un</v>
      </c>
      <c r="G963" s="129">
        <f>'23-PEÇAS'!F937</f>
        <v>7</v>
      </c>
      <c r="H963" s="126">
        <f>'23-PEÇAS'!G937</f>
        <v>94.01</v>
      </c>
      <c r="I963" s="126">
        <f>'23-PEÇAS'!H937</f>
        <v>658.07</v>
      </c>
      <c r="J963" s="127">
        <f>'Composição BDI'!$K$15</f>
        <v>0.20916011614764796</v>
      </c>
      <c r="K963" s="202">
        <f t="shared" si="46"/>
        <v>19.663142519040385</v>
      </c>
      <c r="L963" s="130">
        <f t="shared" si="47"/>
        <v>113.6731425190404</v>
      </c>
      <c r="M963" s="533">
        <f t="shared" si="48"/>
        <v>795.71199763328275</v>
      </c>
    </row>
    <row r="964" spans="1:13" ht="25.5" x14ac:dyDescent="0.25">
      <c r="A964" s="561"/>
      <c r="B964" s="135" t="str">
        <f>'23-PEÇAS'!A938</f>
        <v>23.936</v>
      </c>
      <c r="C964" s="437" t="str">
        <f>'23-PEÇAS'!B938</f>
        <v>REGISTRO GAVETA BRUTO EM LATAO FORJADO, BITOLA 1 1/4 " (REF 1509)</v>
      </c>
      <c r="D964" s="135" t="str">
        <f>'23-PEÇAS'!C938</f>
        <v>Sinapi</v>
      </c>
      <c r="E964" s="135">
        <f>'23-PEÇAS'!D938</f>
        <v>6017</v>
      </c>
      <c r="F964" s="129" t="str">
        <f>'23-PEÇAS'!E938</f>
        <v>un</v>
      </c>
      <c r="G964" s="129">
        <f>'23-PEÇAS'!F938</f>
        <v>7</v>
      </c>
      <c r="H964" s="126">
        <f>'23-PEÇAS'!G938</f>
        <v>74.47</v>
      </c>
      <c r="I964" s="126">
        <f>'23-PEÇAS'!H938</f>
        <v>521.29</v>
      </c>
      <c r="J964" s="127">
        <f>'Composição BDI'!$K$15</f>
        <v>0.20916011614764796</v>
      </c>
      <c r="K964" s="202">
        <f t="shared" si="46"/>
        <v>15.576153849515343</v>
      </c>
      <c r="L964" s="130">
        <f t="shared" si="47"/>
        <v>90.046153849515349</v>
      </c>
      <c r="M964" s="533">
        <f t="shared" si="48"/>
        <v>630.32307694660744</v>
      </c>
    </row>
    <row r="965" spans="1:13" ht="25.5" x14ac:dyDescent="0.25">
      <c r="A965" s="561"/>
      <c r="B965" s="135" t="str">
        <f>'23-PEÇAS'!A939</f>
        <v>23.937</v>
      </c>
      <c r="C965" s="437" t="str">
        <f>'23-PEÇAS'!B939</f>
        <v>REGISTRO GAVETA BRUTO EM LATAO FORJADO, BITOLA 1/2 " (REF 1509)</v>
      </c>
      <c r="D965" s="135" t="str">
        <f>'23-PEÇAS'!C939</f>
        <v>Sinapi</v>
      </c>
      <c r="E965" s="135">
        <f>'23-PEÇAS'!D939</f>
        <v>6020</v>
      </c>
      <c r="F965" s="129" t="str">
        <f>'23-PEÇAS'!E939</f>
        <v>un</v>
      </c>
      <c r="G965" s="129">
        <f>'23-PEÇAS'!F939</f>
        <v>7</v>
      </c>
      <c r="H965" s="126">
        <f>'23-PEÇAS'!G939</f>
        <v>32.82</v>
      </c>
      <c r="I965" s="126">
        <f>'23-PEÇAS'!H939</f>
        <v>229.74</v>
      </c>
      <c r="J965" s="127">
        <f>'Composição BDI'!$K$15</f>
        <v>0.20916011614764796</v>
      </c>
      <c r="K965" s="202">
        <f t="shared" si="46"/>
        <v>6.8646350119658059</v>
      </c>
      <c r="L965" s="130">
        <f t="shared" si="47"/>
        <v>39.68463501196581</v>
      </c>
      <c r="M965" s="533">
        <f t="shared" si="48"/>
        <v>277.79244508376064</v>
      </c>
    </row>
    <row r="966" spans="1:13" ht="25.5" x14ac:dyDescent="0.25">
      <c r="A966" s="561"/>
      <c r="B966" s="135" t="str">
        <f>'23-PEÇAS'!A940</f>
        <v>23.938</v>
      </c>
      <c r="C966" s="437" t="str">
        <f>'23-PEÇAS'!B940</f>
        <v>REGISTRO GAVETA BRUTO EM LATAO FORJADO, BITOLA 2 " (REF 1509)</v>
      </c>
      <c r="D966" s="135" t="str">
        <f>'23-PEÇAS'!C940</f>
        <v>Sinapi</v>
      </c>
      <c r="E966" s="135">
        <f>'23-PEÇAS'!D940</f>
        <v>6028</v>
      </c>
      <c r="F966" s="129" t="str">
        <f>'23-PEÇAS'!E940</f>
        <v>un</v>
      </c>
      <c r="G966" s="129">
        <f>'23-PEÇAS'!F940</f>
        <v>7</v>
      </c>
      <c r="H966" s="126">
        <f>'23-PEÇAS'!G940</f>
        <v>130.94999999999999</v>
      </c>
      <c r="I966" s="126">
        <f>'23-PEÇAS'!H940</f>
        <v>916.65</v>
      </c>
      <c r="J966" s="127">
        <f>'Composição BDI'!$K$15</f>
        <v>0.20916011614764796</v>
      </c>
      <c r="K966" s="202">
        <f t="shared" si="46"/>
        <v>27.389517209534496</v>
      </c>
      <c r="L966" s="130">
        <f t="shared" si="47"/>
        <v>158.33951720953448</v>
      </c>
      <c r="M966" s="533">
        <f t="shared" si="48"/>
        <v>1108.3766204667413</v>
      </c>
    </row>
    <row r="967" spans="1:13" ht="25.5" x14ac:dyDescent="0.25">
      <c r="A967" s="561"/>
      <c r="B967" s="135" t="str">
        <f>'23-PEÇAS'!A941</f>
        <v>23.939</v>
      </c>
      <c r="C967" s="437" t="str">
        <f>'23-PEÇAS'!B941</f>
        <v>REGISTRO GAVETA BRUTO EM LATAO FORJADO, BITOLA 3/4 " (REF 1509)</v>
      </c>
      <c r="D967" s="135" t="str">
        <f>'23-PEÇAS'!C941</f>
        <v>Sinapi</v>
      </c>
      <c r="E967" s="135">
        <f>'23-PEÇAS'!D941</f>
        <v>6016</v>
      </c>
      <c r="F967" s="129" t="str">
        <f>'23-PEÇAS'!E941</f>
        <v>un</v>
      </c>
      <c r="G967" s="129">
        <f>'23-PEÇAS'!F941</f>
        <v>7</v>
      </c>
      <c r="H967" s="126">
        <f>'23-PEÇAS'!G941</f>
        <v>34.61</v>
      </c>
      <c r="I967" s="126">
        <f>'23-PEÇAS'!H941</f>
        <v>242.27</v>
      </c>
      <c r="J967" s="127">
        <f>'Composição BDI'!$K$15</f>
        <v>0.20916011614764796</v>
      </c>
      <c r="K967" s="202">
        <f t="shared" si="46"/>
        <v>7.2390316198700955</v>
      </c>
      <c r="L967" s="130">
        <f t="shared" si="47"/>
        <v>41.849031619870097</v>
      </c>
      <c r="M967" s="533">
        <f t="shared" si="48"/>
        <v>292.94322133909066</v>
      </c>
    </row>
    <row r="968" spans="1:13" ht="25.5" x14ac:dyDescent="0.25">
      <c r="A968" s="561"/>
      <c r="B968" s="135" t="str">
        <f>'23-PEÇAS'!A942</f>
        <v>23.940</v>
      </c>
      <c r="C968" s="437" t="str">
        <f>'23-PEÇAS'!B942</f>
        <v>REGISTRO GAVETA COM ACABAMENTO E CANOPLA CROMADOS, SIMPLES, BITOLA 1 " (REF 1509)</v>
      </c>
      <c r="D968" s="135" t="str">
        <f>'23-PEÇAS'!C942</f>
        <v>Sinapi</v>
      </c>
      <c r="E968" s="135">
        <f>'23-PEÇAS'!D942</f>
        <v>6013</v>
      </c>
      <c r="F968" s="129" t="str">
        <f>'23-PEÇAS'!E942</f>
        <v>un</v>
      </c>
      <c r="G968" s="129">
        <f>'23-PEÇAS'!F942</f>
        <v>7</v>
      </c>
      <c r="H968" s="126">
        <f>'23-PEÇAS'!G942</f>
        <v>103.38</v>
      </c>
      <c r="I968" s="126">
        <f>'23-PEÇAS'!H942</f>
        <v>723.66</v>
      </c>
      <c r="J968" s="127">
        <f>'Composição BDI'!$K$15</f>
        <v>0.20916011614764796</v>
      </c>
      <c r="K968" s="202">
        <f t="shared" si="46"/>
        <v>21.622972807343846</v>
      </c>
      <c r="L968" s="130">
        <f t="shared" si="47"/>
        <v>125.00297280734384</v>
      </c>
      <c r="M968" s="533">
        <f t="shared" si="48"/>
        <v>875.02080965140681</v>
      </c>
    </row>
    <row r="969" spans="1:13" ht="25.5" x14ac:dyDescent="0.25">
      <c r="A969" s="561"/>
      <c r="B969" s="135" t="str">
        <f>'23-PEÇAS'!A943</f>
        <v>23.941</v>
      </c>
      <c r="C969" s="437" t="str">
        <f>'23-PEÇAS'!B943</f>
        <v>REGISTRO GAVETA COM ACABAMENTO E CANOPLA CROMADOS, SIMPLES, BITOLA 1 1/2 " (REF 1509)</v>
      </c>
      <c r="D969" s="135" t="str">
        <f>'23-PEÇAS'!C943</f>
        <v>Sinapi</v>
      </c>
      <c r="E969" s="135">
        <f>'23-PEÇAS'!D943</f>
        <v>6015</v>
      </c>
      <c r="F969" s="129" t="str">
        <f>'23-PEÇAS'!E943</f>
        <v>un</v>
      </c>
      <c r="G969" s="129">
        <f>'23-PEÇAS'!F943</f>
        <v>7</v>
      </c>
      <c r="H969" s="126">
        <f>'23-PEÇAS'!G943</f>
        <v>150.33000000000001</v>
      </c>
      <c r="I969" s="126">
        <f>'23-PEÇAS'!H943</f>
        <v>1052.31</v>
      </c>
      <c r="J969" s="127">
        <f>'Composição BDI'!$K$15</f>
        <v>0.20916011614764796</v>
      </c>
      <c r="K969" s="202">
        <f t="shared" si="46"/>
        <v>31.443040260475922</v>
      </c>
      <c r="L969" s="130">
        <f t="shared" si="47"/>
        <v>181.77304026047594</v>
      </c>
      <c r="M969" s="533">
        <f t="shared" si="48"/>
        <v>1272.4112818233316</v>
      </c>
    </row>
    <row r="970" spans="1:13" ht="25.5" x14ac:dyDescent="0.25">
      <c r="A970" s="561"/>
      <c r="B970" s="135" t="str">
        <f>'23-PEÇAS'!A944</f>
        <v>23.942</v>
      </c>
      <c r="C970" s="437" t="str">
        <f>'23-PEÇAS'!B944</f>
        <v>REGISTRO GAVETA COM ACABAMENTO E CANOPLA CROMADOS, SIMPLES, BITOLA 1 1/4 " (REF 1509)</v>
      </c>
      <c r="D970" s="135" t="str">
        <f>'23-PEÇAS'!C944</f>
        <v>Sinapi</v>
      </c>
      <c r="E970" s="135">
        <f>'23-PEÇAS'!D944</f>
        <v>6014</v>
      </c>
      <c r="F970" s="129" t="str">
        <f>'23-PEÇAS'!E944</f>
        <v>un</v>
      </c>
      <c r="G970" s="129">
        <f>'23-PEÇAS'!F944</f>
        <v>7</v>
      </c>
      <c r="H970" s="126">
        <f>'23-PEÇAS'!G944</f>
        <v>143.72999999999999</v>
      </c>
      <c r="I970" s="126">
        <f>'23-PEÇAS'!H944</f>
        <v>1006.11</v>
      </c>
      <c r="J970" s="127">
        <f>'Composição BDI'!$K$15</f>
        <v>0.20916011614764796</v>
      </c>
      <c r="K970" s="202">
        <f t="shared" si="46"/>
        <v>30.062583493901439</v>
      </c>
      <c r="L970" s="130">
        <f t="shared" si="47"/>
        <v>173.79258349390142</v>
      </c>
      <c r="M970" s="533">
        <f t="shared" si="48"/>
        <v>1216.5480844573099</v>
      </c>
    </row>
    <row r="971" spans="1:13" ht="25.5" x14ac:dyDescent="0.25">
      <c r="A971" s="561"/>
      <c r="B971" s="135" t="str">
        <f>'23-PEÇAS'!A945</f>
        <v>23.943</v>
      </c>
      <c r="C971" s="437" t="str">
        <f>'23-PEÇAS'!B945</f>
        <v>REGISTRO GAVETA COM ACABAMENTO E CANOPLA CROMADOS, SIMPLES, BITOLA 1/2 " (REF 1509)</v>
      </c>
      <c r="D971" s="135" t="str">
        <f>'23-PEÇAS'!C945</f>
        <v>Sinapi</v>
      </c>
      <c r="E971" s="135">
        <f>'23-PEÇAS'!D945</f>
        <v>6006</v>
      </c>
      <c r="F971" s="129" t="str">
        <f>'23-PEÇAS'!E945</f>
        <v>un</v>
      </c>
      <c r="G971" s="129">
        <f>'23-PEÇAS'!F945</f>
        <v>7</v>
      </c>
      <c r="H971" s="126">
        <f>'23-PEÇAS'!G945</f>
        <v>74.86</v>
      </c>
      <c r="I971" s="126">
        <f>'23-PEÇAS'!H945</f>
        <v>524.02</v>
      </c>
      <c r="J971" s="127">
        <f>'Composição BDI'!$K$15</f>
        <v>0.20916011614764796</v>
      </c>
      <c r="K971" s="202">
        <f t="shared" si="46"/>
        <v>15.657726294812926</v>
      </c>
      <c r="L971" s="130">
        <f t="shared" si="47"/>
        <v>90.517726294812931</v>
      </c>
      <c r="M971" s="533">
        <f t="shared" si="48"/>
        <v>633.62408406369047</v>
      </c>
    </row>
    <row r="972" spans="1:13" ht="25.5" x14ac:dyDescent="0.25">
      <c r="A972" s="561"/>
      <c r="B972" s="135" t="str">
        <f>'23-PEÇAS'!A946</f>
        <v>23.944</v>
      </c>
      <c r="C972" s="437" t="str">
        <f>'23-PEÇAS'!B946</f>
        <v>REGISTRO GAVETA COM ACABAMENTO E CANOPLA CROMADOS, SIMPLES, BITOLA 3/4 " (REF 1509)</v>
      </c>
      <c r="D972" s="135" t="str">
        <f>'23-PEÇAS'!C946</f>
        <v>Sinapi</v>
      </c>
      <c r="E972" s="135">
        <f>'23-PEÇAS'!D946</f>
        <v>6005</v>
      </c>
      <c r="F972" s="129" t="str">
        <f>'23-PEÇAS'!E946</f>
        <v>un</v>
      </c>
      <c r="G972" s="129">
        <f>'23-PEÇAS'!F946</f>
        <v>7</v>
      </c>
      <c r="H972" s="126">
        <f>'23-PEÇAS'!G946</f>
        <v>84.45</v>
      </c>
      <c r="I972" s="126">
        <f>'23-PEÇAS'!H946</f>
        <v>591.15</v>
      </c>
      <c r="J972" s="127">
        <f>'Composição BDI'!$K$15</f>
        <v>0.20916011614764796</v>
      </c>
      <c r="K972" s="202">
        <f t="shared" si="46"/>
        <v>17.66357180866887</v>
      </c>
      <c r="L972" s="130">
        <f t="shared" si="47"/>
        <v>102.11357180866887</v>
      </c>
      <c r="M972" s="533">
        <f t="shared" si="48"/>
        <v>714.79500266068203</v>
      </c>
    </row>
    <row r="973" spans="1:13" ht="25.5" x14ac:dyDescent="0.25">
      <c r="A973" s="561"/>
      <c r="B973" s="135" t="str">
        <f>'23-PEÇAS'!A947</f>
        <v>23.945</v>
      </c>
      <c r="C973" s="437" t="str">
        <f>'23-PEÇAS'!B947</f>
        <v>REGISTRO OU REGULADOR DE GAS COZINHA, VAZAO DE 2 KG/H, 2,8 KPA</v>
      </c>
      <c r="D973" s="135" t="str">
        <f>'23-PEÇAS'!C947</f>
        <v>Sinapi</v>
      </c>
      <c r="E973" s="135">
        <f>'23-PEÇAS'!D947</f>
        <v>11756</v>
      </c>
      <c r="F973" s="129" t="str">
        <f>'23-PEÇAS'!E947</f>
        <v>un</v>
      </c>
      <c r="G973" s="129">
        <f>'23-PEÇAS'!F947</f>
        <v>7</v>
      </c>
      <c r="H973" s="126">
        <f>'23-PEÇAS'!G947</f>
        <v>40.33</v>
      </c>
      <c r="I973" s="126">
        <f>'23-PEÇAS'!H947</f>
        <v>282.31</v>
      </c>
      <c r="J973" s="127">
        <f>'Composição BDI'!$K$15</f>
        <v>0.20916011614764796</v>
      </c>
      <c r="K973" s="202">
        <f t="shared" si="46"/>
        <v>8.4354274842346424</v>
      </c>
      <c r="L973" s="130">
        <f t="shared" si="47"/>
        <v>48.765427484234642</v>
      </c>
      <c r="M973" s="533">
        <f t="shared" si="48"/>
        <v>341.3579923896425</v>
      </c>
    </row>
    <row r="974" spans="1:13" x14ac:dyDescent="0.25">
      <c r="A974" s="561"/>
      <c r="B974" s="135" t="str">
        <f>'23-PEÇAS'!A948</f>
        <v>23.946</v>
      </c>
      <c r="C974" s="437" t="str">
        <f>'23-PEÇAS'!B948</f>
        <v>REJUNTE CIMENTICIO, QUALQUER COR</v>
      </c>
      <c r="D974" s="135" t="str">
        <f>'23-PEÇAS'!C948</f>
        <v>Sinapi</v>
      </c>
      <c r="E974" s="135">
        <f>'23-PEÇAS'!D948</f>
        <v>34357</v>
      </c>
      <c r="F974" s="129" t="str">
        <f>'23-PEÇAS'!E948</f>
        <v>kg</v>
      </c>
      <c r="G974" s="129">
        <f>'23-PEÇAS'!F948</f>
        <v>210</v>
      </c>
      <c r="H974" s="126">
        <f>'23-PEÇAS'!G948</f>
        <v>3.22</v>
      </c>
      <c r="I974" s="126">
        <f>'23-PEÇAS'!H948</f>
        <v>676.2</v>
      </c>
      <c r="J974" s="127">
        <f>'Composição BDI'!$K$15</f>
        <v>0.20916011614764796</v>
      </c>
      <c r="K974" s="202">
        <f t="shared" si="46"/>
        <v>0.67349557399542648</v>
      </c>
      <c r="L974" s="130">
        <f t="shared" si="47"/>
        <v>3.8934955739954269</v>
      </c>
      <c r="M974" s="533">
        <f t="shared" si="48"/>
        <v>817.63407053903961</v>
      </c>
    </row>
    <row r="975" spans="1:13" x14ac:dyDescent="0.25">
      <c r="A975" s="561"/>
      <c r="B975" s="135" t="str">
        <f>'23-PEÇAS'!A949</f>
        <v>23.947</v>
      </c>
      <c r="C975" s="437" t="str">
        <f>'23-PEÇAS'!B949</f>
        <v>REJUNTE EPOXI, QUALQUER COR</v>
      </c>
      <c r="D975" s="135" t="str">
        <f>'23-PEÇAS'!C949</f>
        <v>Sinapi</v>
      </c>
      <c r="E975" s="135">
        <f>'23-PEÇAS'!D949</f>
        <v>37329</v>
      </c>
      <c r="F975" s="129" t="str">
        <f>'23-PEÇAS'!E949</f>
        <v>kg</v>
      </c>
      <c r="G975" s="129">
        <f>'23-PEÇAS'!F949</f>
        <v>210</v>
      </c>
      <c r="H975" s="126">
        <f>'23-PEÇAS'!G949</f>
        <v>20.399999999999999</v>
      </c>
      <c r="I975" s="126">
        <f>'23-PEÇAS'!H949</f>
        <v>4284</v>
      </c>
      <c r="J975" s="127">
        <f>'Composição BDI'!$K$15</f>
        <v>0.20916011614764796</v>
      </c>
      <c r="K975" s="202">
        <f t="shared" si="46"/>
        <v>4.2668663694120177</v>
      </c>
      <c r="L975" s="130">
        <f t="shared" si="47"/>
        <v>24.666866369412016</v>
      </c>
      <c r="M975" s="533">
        <f t="shared" si="48"/>
        <v>5180.0419375765232</v>
      </c>
    </row>
    <row r="976" spans="1:13" ht="25.5" x14ac:dyDescent="0.25">
      <c r="A976" s="561"/>
      <c r="B976" s="135" t="str">
        <f>'23-PEÇAS'!A950</f>
        <v>23.948</v>
      </c>
      <c r="C976" s="437" t="str">
        <f>'23-PEÇAS'!B950</f>
        <v>RELE FOTOELETRICO INTERNO E EXTERNO BIVOLT 1000 W, DE CONECTOR, SEM BASE</v>
      </c>
      <c r="D976" s="135" t="str">
        <f>'23-PEÇAS'!C950</f>
        <v>Sinapi</v>
      </c>
      <c r="E976" s="135">
        <f>'23-PEÇAS'!D950</f>
        <v>2510</v>
      </c>
      <c r="F976" s="129" t="str">
        <f>'23-PEÇAS'!E950</f>
        <v>un</v>
      </c>
      <c r="G976" s="129">
        <f>'23-PEÇAS'!F950</f>
        <v>14</v>
      </c>
      <c r="H976" s="126">
        <f>'23-PEÇAS'!G950</f>
        <v>22.74</v>
      </c>
      <c r="I976" s="126">
        <f>'23-PEÇAS'!H950</f>
        <v>318.36</v>
      </c>
      <c r="J976" s="127">
        <f>'Composição BDI'!$K$15</f>
        <v>0.20916011614764796</v>
      </c>
      <c r="K976" s="202">
        <f t="shared" si="46"/>
        <v>4.7563010411975144</v>
      </c>
      <c r="L976" s="130">
        <f t="shared" si="47"/>
        <v>27.496301041197512</v>
      </c>
      <c r="M976" s="533">
        <f t="shared" si="48"/>
        <v>384.94821457676517</v>
      </c>
    </row>
    <row r="977" spans="1:13" ht="25.5" x14ac:dyDescent="0.25">
      <c r="A977" s="561"/>
      <c r="B977" s="135" t="str">
        <f>'23-PEÇAS'!A951</f>
        <v>23.949</v>
      </c>
      <c r="C977" s="437" t="str">
        <f>'23-PEÇAS'!B951</f>
        <v>RIPA  APARELHADA *1,5 X 5* CM, EM MACARANDUBA, ANGELIM OU EQUIVALENTE DA REGIAO</v>
      </c>
      <c r="D977" s="135" t="str">
        <f>'23-PEÇAS'!C951</f>
        <v>Sinapi</v>
      </c>
      <c r="E977" s="135">
        <f>'23-PEÇAS'!D951</f>
        <v>20205</v>
      </c>
      <c r="F977" s="129" t="str">
        <f>'23-PEÇAS'!E951</f>
        <v>m</v>
      </c>
      <c r="G977" s="129">
        <f>'23-PEÇAS'!F951</f>
        <v>140</v>
      </c>
      <c r="H977" s="126">
        <f>'23-PEÇAS'!G951</f>
        <v>4.0199999999999996</v>
      </c>
      <c r="I977" s="126">
        <f>'23-PEÇAS'!H951</f>
        <v>562.79999999999995</v>
      </c>
      <c r="J977" s="127">
        <f>'Composição BDI'!$K$15</f>
        <v>0.20916011614764796</v>
      </c>
      <c r="K977" s="202">
        <f t="shared" si="46"/>
        <v>0.84082366691354471</v>
      </c>
      <c r="L977" s="130">
        <f t="shared" si="47"/>
        <v>4.8608236669135447</v>
      </c>
      <c r="M977" s="533">
        <f t="shared" si="48"/>
        <v>680.51531336789628</v>
      </c>
    </row>
    <row r="978" spans="1:13" ht="38.25" x14ac:dyDescent="0.25">
      <c r="A978" s="561"/>
      <c r="B978" s="135" t="str">
        <f>'23-PEÇAS'!A952</f>
        <v>23.950</v>
      </c>
      <c r="C978" s="437" t="str">
        <f>'23-PEÇAS'!B952</f>
        <v>RIPA NAO APARELHADA,  *1,5 X 5* CM, EM MACARANDUBA, ANGELIM OU EQUIVALENTE DA REGIAO -  BRUTA</v>
      </c>
      <c r="D978" s="135" t="str">
        <f>'23-PEÇAS'!C952</f>
        <v>Sinapi</v>
      </c>
      <c r="E978" s="135">
        <f>'23-PEÇAS'!D952</f>
        <v>4408</v>
      </c>
      <c r="F978" s="129" t="str">
        <f>'23-PEÇAS'!E952</f>
        <v>m</v>
      </c>
      <c r="G978" s="129">
        <f>'23-PEÇAS'!F952</f>
        <v>140</v>
      </c>
      <c r="H978" s="126">
        <f>'23-PEÇAS'!G952</f>
        <v>3.01</v>
      </c>
      <c r="I978" s="126">
        <f>'23-PEÇAS'!H952</f>
        <v>421.4</v>
      </c>
      <c r="J978" s="127">
        <f>'Composição BDI'!$K$15</f>
        <v>0.20916011614764796</v>
      </c>
      <c r="K978" s="202">
        <f t="shared" si="46"/>
        <v>0.62957194960442031</v>
      </c>
      <c r="L978" s="130">
        <f t="shared" si="47"/>
        <v>3.6395719496044201</v>
      </c>
      <c r="M978" s="533">
        <f t="shared" si="48"/>
        <v>509.54007294461883</v>
      </c>
    </row>
    <row r="979" spans="1:13" ht="25.5" x14ac:dyDescent="0.25">
      <c r="A979" s="561"/>
      <c r="B979" s="135" t="str">
        <f>'23-PEÇAS'!A953</f>
        <v>23.951</v>
      </c>
      <c r="C979" s="437" t="str">
        <f>'23-PEÇAS'!B953</f>
        <v>RODAPE DE BORRACHA LISO, H = 70 MM, E = *2* MM, PARA ARGAMASSA, PRETO</v>
      </c>
      <c r="D979" s="135" t="str">
        <f>'23-PEÇAS'!C953</f>
        <v>Sinapi</v>
      </c>
      <c r="E979" s="135">
        <f>'23-PEÇAS'!D953</f>
        <v>4803</v>
      </c>
      <c r="F979" s="129" t="str">
        <f>'23-PEÇAS'!E953</f>
        <v>m</v>
      </c>
      <c r="G979" s="129">
        <f>'23-PEÇAS'!F953</f>
        <v>140</v>
      </c>
      <c r="H979" s="126">
        <f>'23-PEÇAS'!G953</f>
        <v>9.86</v>
      </c>
      <c r="I979" s="126">
        <f>'23-PEÇAS'!H953</f>
        <v>1380.4</v>
      </c>
      <c r="J979" s="127">
        <f>'Composição BDI'!$K$15</f>
        <v>0.20916011614764796</v>
      </c>
      <c r="K979" s="202">
        <f t="shared" si="46"/>
        <v>2.0623187452158089</v>
      </c>
      <c r="L979" s="130">
        <f t="shared" si="47"/>
        <v>11.922318745215808</v>
      </c>
      <c r="M979" s="533">
        <f t="shared" si="48"/>
        <v>1669.124624330213</v>
      </c>
    </row>
    <row r="980" spans="1:13" ht="25.5" x14ac:dyDescent="0.25">
      <c r="A980" s="561"/>
      <c r="B980" s="135" t="str">
        <f>'23-PEÇAS'!A954</f>
        <v>23.952</v>
      </c>
      <c r="C980" s="437" t="str">
        <f>'23-PEÇAS'!B954</f>
        <v>RODAPE EM MARMORE, POLIDO, BRANCO COMUM, L= *7* CM, E=  *2* CM, CORTE RETO</v>
      </c>
      <c r="D980" s="135" t="str">
        <f>'23-PEÇAS'!C954</f>
        <v>Sinapi</v>
      </c>
      <c r="E980" s="135">
        <f>'23-PEÇAS'!D954</f>
        <v>4829</v>
      </c>
      <c r="F980" s="129" t="str">
        <f>'23-PEÇAS'!E954</f>
        <v>m</v>
      </c>
      <c r="G980" s="129">
        <f>'23-PEÇAS'!F954</f>
        <v>140</v>
      </c>
      <c r="H980" s="126">
        <f>'23-PEÇAS'!G954</f>
        <v>41.51</v>
      </c>
      <c r="I980" s="126">
        <f>'23-PEÇAS'!H954</f>
        <v>5811.4</v>
      </c>
      <c r="J980" s="127">
        <f>'Composição BDI'!$K$15</f>
        <v>0.20916011614764796</v>
      </c>
      <c r="K980" s="202">
        <f t="shared" si="46"/>
        <v>8.6822364212888665</v>
      </c>
      <c r="L980" s="130">
        <f t="shared" si="47"/>
        <v>50.192236421288868</v>
      </c>
      <c r="M980" s="533">
        <f t="shared" si="48"/>
        <v>7026.9130989804416</v>
      </c>
    </row>
    <row r="981" spans="1:13" ht="25.5" x14ac:dyDescent="0.25">
      <c r="A981" s="561"/>
      <c r="B981" s="135" t="str">
        <f>'23-PEÇAS'!A955</f>
        <v>23.953</v>
      </c>
      <c r="C981" s="437" t="str">
        <f>'23-PEÇAS'!B955</f>
        <v>RODAPE EM POLIESTIRENO, BRANCO, H = *5* CM, E = *1,5* CM</v>
      </c>
      <c r="D981" s="135" t="str">
        <f>'23-PEÇAS'!C955</f>
        <v>Sinapi</v>
      </c>
      <c r="E981" s="135">
        <f>'23-PEÇAS'!D955</f>
        <v>39829</v>
      </c>
      <c r="F981" s="129" t="str">
        <f>'23-PEÇAS'!E955</f>
        <v>m</v>
      </c>
      <c r="G981" s="129">
        <f>'23-PEÇAS'!F955</f>
        <v>350</v>
      </c>
      <c r="H981" s="126">
        <f>'23-PEÇAS'!G955</f>
        <v>33.450000000000003</v>
      </c>
      <c r="I981" s="126">
        <f>'23-PEÇAS'!H955</f>
        <v>11707.5</v>
      </c>
      <c r="J981" s="127">
        <f>'Composição BDI'!$K$15</f>
        <v>0.20916011614764796</v>
      </c>
      <c r="K981" s="202">
        <f t="shared" si="46"/>
        <v>6.9964058851388247</v>
      </c>
      <c r="L981" s="130">
        <f t="shared" si="47"/>
        <v>40.44640588513883</v>
      </c>
      <c r="M981" s="533">
        <f t="shared" si="48"/>
        <v>14156.242059798591</v>
      </c>
    </row>
    <row r="982" spans="1:13" ht="38.25" x14ac:dyDescent="0.25">
      <c r="A982" s="561"/>
      <c r="B982" s="135" t="str">
        <f>'23-PEÇAS'!A956</f>
        <v>23.954</v>
      </c>
      <c r="C982" s="437" t="str">
        <f>'23-PEÇAS'!B956</f>
        <v>RODAPE OU RODABANCADA EM GRANITO, POLIDO, TIPO ANDORINHA/ QUARTZ/ CASTELO/ CORUMBA OU OUTROS EQUIVALENTES DA REGIAO, H= 10 CM, E=  *2,0* CM</v>
      </c>
      <c r="D982" s="135" t="str">
        <f>'23-PEÇAS'!C956</f>
        <v>Sinapi</v>
      </c>
      <c r="E982" s="135">
        <f>'23-PEÇAS'!D956</f>
        <v>20231</v>
      </c>
      <c r="F982" s="129" t="str">
        <f>'23-PEÇAS'!E956</f>
        <v>m</v>
      </c>
      <c r="G982" s="129">
        <f>'23-PEÇAS'!F956</f>
        <v>140</v>
      </c>
      <c r="H982" s="126">
        <f>'23-PEÇAS'!G956</f>
        <v>47.44</v>
      </c>
      <c r="I982" s="126">
        <f>'23-PEÇAS'!H956</f>
        <v>6641.6</v>
      </c>
      <c r="J982" s="127">
        <f>'Composição BDI'!$K$15</f>
        <v>0.20916011614764796</v>
      </c>
      <c r="K982" s="202">
        <f t="shared" si="46"/>
        <v>9.9225559100444194</v>
      </c>
      <c r="L982" s="130">
        <f t="shared" si="47"/>
        <v>57.362555910044421</v>
      </c>
      <c r="M982" s="533">
        <f t="shared" si="48"/>
        <v>8030.7578274062189</v>
      </c>
    </row>
    <row r="983" spans="1:13" x14ac:dyDescent="0.25">
      <c r="A983" s="561"/>
      <c r="B983" s="135" t="str">
        <f>'23-PEÇAS'!A957</f>
        <v>23.955</v>
      </c>
      <c r="C983" s="437" t="str">
        <f>'23-PEÇAS'!B957</f>
        <v>RODAPE PLANO PARA PISO VINILICO, H = 5 CM</v>
      </c>
      <c r="D983" s="135" t="str">
        <f>'23-PEÇAS'!C957</f>
        <v>Sinapi</v>
      </c>
      <c r="E983" s="135">
        <f>'23-PEÇAS'!D957</f>
        <v>4804</v>
      </c>
      <c r="F983" s="129" t="str">
        <f>'23-PEÇAS'!E957</f>
        <v>m</v>
      </c>
      <c r="G983" s="129">
        <f>'23-PEÇAS'!F957</f>
        <v>350</v>
      </c>
      <c r="H983" s="126">
        <f>'23-PEÇAS'!G957</f>
        <v>12.74</v>
      </c>
      <c r="I983" s="126">
        <f>'23-PEÇAS'!H957</f>
        <v>4459</v>
      </c>
      <c r="J983" s="127">
        <f>'Composição BDI'!$K$15</f>
        <v>0.20916011614764796</v>
      </c>
      <c r="K983" s="202">
        <f t="shared" si="46"/>
        <v>2.6646998797210348</v>
      </c>
      <c r="L983" s="130">
        <f t="shared" si="47"/>
        <v>15.404699879721035</v>
      </c>
      <c r="M983" s="533">
        <f t="shared" si="48"/>
        <v>5391.644957902362</v>
      </c>
    </row>
    <row r="984" spans="1:13" ht="25.5" x14ac:dyDescent="0.25">
      <c r="A984" s="561"/>
      <c r="B984" s="135" t="str">
        <f>'23-PEÇAS'!A958</f>
        <v>23.956</v>
      </c>
      <c r="C984" s="437" t="str">
        <f>'23-PEÇAS'!B958</f>
        <v>SABONETEIRA PLASTICA TIPO DISPENSER PARA SABONETE LIQUIDO COM RESERVATORIO 800 A 1500 ML</v>
      </c>
      <c r="D984" s="135" t="str">
        <f>'23-PEÇAS'!C958</f>
        <v>Sinapi</v>
      </c>
      <c r="E984" s="135">
        <f>'23-PEÇAS'!D958</f>
        <v>11758</v>
      </c>
      <c r="F984" s="129" t="str">
        <f>'23-PEÇAS'!E958</f>
        <v>un</v>
      </c>
      <c r="G984" s="129">
        <f>'23-PEÇAS'!F958</f>
        <v>70</v>
      </c>
      <c r="H984" s="126">
        <f>'23-PEÇAS'!G958</f>
        <v>37.99</v>
      </c>
      <c r="I984" s="126">
        <f>'23-PEÇAS'!H958</f>
        <v>2659.3</v>
      </c>
      <c r="J984" s="127">
        <f>'Composição BDI'!$K$15</f>
        <v>0.20916011614764796</v>
      </c>
      <c r="K984" s="202">
        <f t="shared" si="46"/>
        <v>7.9459928124491466</v>
      </c>
      <c r="L984" s="130">
        <f t="shared" si="47"/>
        <v>45.93599281244915</v>
      </c>
      <c r="M984" s="533">
        <f t="shared" si="48"/>
        <v>3215.5194968714404</v>
      </c>
    </row>
    <row r="985" spans="1:13" ht="25.5" x14ac:dyDescent="0.25">
      <c r="A985" s="561"/>
      <c r="B985" s="135" t="str">
        <f>'23-PEÇAS'!A959</f>
        <v>23.957</v>
      </c>
      <c r="C985" s="437" t="str">
        <f>'23-PEÇAS'!B959</f>
        <v>SARRAFO APARELHADO *2 X 10* CM, EM MACARANDUBA, ANGELIM OU EQUIVALENTE DA REGIAO</v>
      </c>
      <c r="D985" s="135" t="str">
        <f>'23-PEÇAS'!C959</f>
        <v>Sinapi</v>
      </c>
      <c r="E985" s="135">
        <f>'23-PEÇAS'!D959</f>
        <v>20206</v>
      </c>
      <c r="F985" s="129" t="str">
        <f>'23-PEÇAS'!E959</f>
        <v>m</v>
      </c>
      <c r="G985" s="129">
        <f>'23-PEÇAS'!F959</f>
        <v>105</v>
      </c>
      <c r="H985" s="126">
        <f>'23-PEÇAS'!G959</f>
        <v>10.86</v>
      </c>
      <c r="I985" s="126">
        <f>'23-PEÇAS'!H959</f>
        <v>1140.3</v>
      </c>
      <c r="J985" s="127">
        <f>'Composição BDI'!$K$15</f>
        <v>0.20916011614764796</v>
      </c>
      <c r="K985" s="202">
        <f t="shared" si="46"/>
        <v>2.2714788613634567</v>
      </c>
      <c r="L985" s="130">
        <f t="shared" si="47"/>
        <v>13.131478861363457</v>
      </c>
      <c r="M985" s="533">
        <f t="shared" si="48"/>
        <v>1378.8052804431629</v>
      </c>
    </row>
    <row r="986" spans="1:13" ht="38.25" x14ac:dyDescent="0.25">
      <c r="A986" s="561"/>
      <c r="B986" s="135" t="str">
        <f>'23-PEÇAS'!A960</f>
        <v>23.958</v>
      </c>
      <c r="C986" s="437" t="str">
        <f>'23-PEÇAS'!B960</f>
        <v>SARRAFO NAO APARELHADO *2,5 X 10* CM, EM MACARANDUBA, ANGELIM OU EQUIVALENTE DA REGIAO -  BRUTA</v>
      </c>
      <c r="D986" s="135" t="str">
        <f>'23-PEÇAS'!C960</f>
        <v>Sinapi</v>
      </c>
      <c r="E986" s="135">
        <f>'23-PEÇAS'!D960</f>
        <v>4460</v>
      </c>
      <c r="F986" s="129" t="str">
        <f>'23-PEÇAS'!E960</f>
        <v>m</v>
      </c>
      <c r="G986" s="129">
        <f>'23-PEÇAS'!F960</f>
        <v>105</v>
      </c>
      <c r="H986" s="126">
        <f>'23-PEÇAS'!G960</f>
        <v>11.15</v>
      </c>
      <c r="I986" s="126">
        <f>'23-PEÇAS'!H960</f>
        <v>1170.75</v>
      </c>
      <c r="J986" s="127">
        <f>'Composição BDI'!$K$15</f>
        <v>0.20916011614764796</v>
      </c>
      <c r="K986" s="202">
        <f t="shared" si="46"/>
        <v>2.3321352950462746</v>
      </c>
      <c r="L986" s="130">
        <f t="shared" si="47"/>
        <v>13.482135295046275</v>
      </c>
      <c r="M986" s="533">
        <f t="shared" si="48"/>
        <v>1415.624205979859</v>
      </c>
    </row>
    <row r="987" spans="1:13" x14ac:dyDescent="0.25">
      <c r="A987" s="561"/>
      <c r="B987" s="135" t="str">
        <f>'23-PEÇAS'!A961</f>
        <v>23.959</v>
      </c>
      <c r="C987" s="437" t="str">
        <f>'23-PEÇAS'!B961</f>
        <v>SELADOR ACRILICO OPACO PREMIUM INTERIOR/EXTERIOR</v>
      </c>
      <c r="D987" s="135" t="str">
        <f>'23-PEÇAS'!C961</f>
        <v>Sinapi</v>
      </c>
      <c r="E987" s="135">
        <f>'23-PEÇAS'!D961</f>
        <v>6085</v>
      </c>
      <c r="F987" s="129" t="str">
        <f>'23-PEÇAS'!E961</f>
        <v>L</v>
      </c>
      <c r="G987" s="129">
        <f>'23-PEÇAS'!F961</f>
        <v>67</v>
      </c>
      <c r="H987" s="126">
        <f>'23-PEÇAS'!G961</f>
        <v>11.15</v>
      </c>
      <c r="I987" s="126">
        <f>'23-PEÇAS'!H961</f>
        <v>747.05</v>
      </c>
      <c r="J987" s="127">
        <f>'Composição BDI'!$K$15</f>
        <v>0.20916011614764796</v>
      </c>
      <c r="K987" s="202">
        <f t="shared" si="46"/>
        <v>2.3321352950462746</v>
      </c>
      <c r="L987" s="130">
        <f t="shared" si="47"/>
        <v>13.482135295046275</v>
      </c>
      <c r="M987" s="533">
        <f t="shared" si="48"/>
        <v>903.3030647681004</v>
      </c>
    </row>
    <row r="988" spans="1:13" ht="25.5" x14ac:dyDescent="0.25">
      <c r="A988" s="561"/>
      <c r="B988" s="135" t="str">
        <f>'23-PEÇAS'!A962</f>
        <v>23.960</v>
      </c>
      <c r="C988" s="437" t="str">
        <f>'23-PEÇAS'!B962</f>
        <v>SIFAO EM METAL CROMADO PARA PIA AMERICANA, 1.1/2 X 1.1/2 "</v>
      </c>
      <c r="D988" s="135" t="str">
        <f>'23-PEÇAS'!C962</f>
        <v>Sinapi</v>
      </c>
      <c r="E988" s="135">
        <f>'23-PEÇAS'!D962</f>
        <v>38637</v>
      </c>
      <c r="F988" s="129" t="str">
        <f>'23-PEÇAS'!E962</f>
        <v>un</v>
      </c>
      <c r="G988" s="129">
        <f>'23-PEÇAS'!F962</f>
        <v>14</v>
      </c>
      <c r="H988" s="126">
        <f>'23-PEÇAS'!G962</f>
        <v>214.51</v>
      </c>
      <c r="I988" s="126">
        <f>'23-PEÇAS'!H962</f>
        <v>3003.14</v>
      </c>
      <c r="J988" s="127">
        <f>'Composição BDI'!$K$15</f>
        <v>0.20916011614764796</v>
      </c>
      <c r="K988" s="202">
        <f t="shared" si="46"/>
        <v>44.866936514831963</v>
      </c>
      <c r="L988" s="130">
        <f t="shared" si="47"/>
        <v>259.37693651483198</v>
      </c>
      <c r="M988" s="533">
        <f t="shared" si="48"/>
        <v>3631.277111207648</v>
      </c>
    </row>
    <row r="989" spans="1:13" ht="25.5" x14ac:dyDescent="0.25">
      <c r="A989" s="561"/>
      <c r="B989" s="135" t="str">
        <f>'23-PEÇAS'!A963</f>
        <v>23.961</v>
      </c>
      <c r="C989" s="437" t="str">
        <f>'23-PEÇAS'!B963</f>
        <v>SIFAO EM METAL CROMADO PARA PIA AMERICANA, 1.1/2 X 2 "</v>
      </c>
      <c r="D989" s="135" t="str">
        <f>'23-PEÇAS'!C963</f>
        <v>Sinapi</v>
      </c>
      <c r="E989" s="135">
        <f>'23-PEÇAS'!D963</f>
        <v>6150</v>
      </c>
      <c r="F989" s="129" t="str">
        <f>'23-PEÇAS'!E963</f>
        <v>un</v>
      </c>
      <c r="G989" s="129">
        <f>'23-PEÇAS'!F963</f>
        <v>14</v>
      </c>
      <c r="H989" s="126">
        <f>'23-PEÇAS'!G963</f>
        <v>217.13</v>
      </c>
      <c r="I989" s="126">
        <f>'23-PEÇAS'!H963</f>
        <v>3039.82</v>
      </c>
      <c r="J989" s="127">
        <f>'Composição BDI'!$K$15</f>
        <v>0.20916011614764796</v>
      </c>
      <c r="K989" s="202">
        <f t="shared" si="46"/>
        <v>45.4149360191388</v>
      </c>
      <c r="L989" s="130">
        <f t="shared" si="47"/>
        <v>262.54493601913879</v>
      </c>
      <c r="M989" s="533">
        <f t="shared" si="48"/>
        <v>3675.6291042679431</v>
      </c>
    </row>
    <row r="990" spans="1:13" ht="25.5" x14ac:dyDescent="0.25">
      <c r="A990" s="561"/>
      <c r="B990" s="135" t="str">
        <f>'23-PEÇAS'!A964</f>
        <v>23.962</v>
      </c>
      <c r="C990" s="437" t="str">
        <f>'23-PEÇAS'!B964</f>
        <v>SIFAO EM METAL CROMADO PARA PIA OU LAVATORIO, 1 X 1.1/2 "</v>
      </c>
      <c r="D990" s="135" t="str">
        <f>'23-PEÇAS'!C964</f>
        <v>Sinapi</v>
      </c>
      <c r="E990" s="135">
        <f>'23-PEÇAS'!D964</f>
        <v>6136</v>
      </c>
      <c r="F990" s="129" t="str">
        <f>'23-PEÇAS'!E964</f>
        <v>un</v>
      </c>
      <c r="G990" s="129">
        <f>'23-PEÇAS'!F964</f>
        <v>14</v>
      </c>
      <c r="H990" s="126">
        <f>'23-PEÇAS'!G964</f>
        <v>170.68</v>
      </c>
      <c r="I990" s="126">
        <f>'23-PEÇAS'!H964</f>
        <v>2389.52</v>
      </c>
      <c r="J990" s="127">
        <f>'Composição BDI'!$K$15</f>
        <v>0.20916011614764796</v>
      </c>
      <c r="K990" s="202">
        <f t="shared" ref="K990:K1053" si="49">H990*J990</f>
        <v>35.699448624080553</v>
      </c>
      <c r="L990" s="130">
        <f t="shared" ref="L990:L1053" si="50">H990+K990</f>
        <v>206.37944862408057</v>
      </c>
      <c r="M990" s="533">
        <f t="shared" ref="M990:M1053" si="51">L990*G990</f>
        <v>2889.3122807371278</v>
      </c>
    </row>
    <row r="991" spans="1:13" x14ac:dyDescent="0.25">
      <c r="A991" s="561"/>
      <c r="B991" s="135" t="str">
        <f>'23-PEÇAS'!A965</f>
        <v>23.963</v>
      </c>
      <c r="C991" s="437" t="str">
        <f>'23-PEÇAS'!B965</f>
        <v>SIFAO EM METAL CROMADO PARA TANQUE, 1.1/4 X 1.1/2 "</v>
      </c>
      <c r="D991" s="135" t="str">
        <f>'23-PEÇAS'!C965</f>
        <v>Sinapi</v>
      </c>
      <c r="E991" s="135">
        <f>'23-PEÇAS'!D965</f>
        <v>38638</v>
      </c>
      <c r="F991" s="129" t="str">
        <f>'23-PEÇAS'!E965</f>
        <v>un</v>
      </c>
      <c r="G991" s="129">
        <f>'23-PEÇAS'!F965</f>
        <v>14</v>
      </c>
      <c r="H991" s="126">
        <f>'23-PEÇAS'!G965</f>
        <v>180.76</v>
      </c>
      <c r="I991" s="126">
        <f>'23-PEÇAS'!H965</f>
        <v>2530.64</v>
      </c>
      <c r="J991" s="127">
        <f>'Composição BDI'!$K$15</f>
        <v>0.20916011614764796</v>
      </c>
      <c r="K991" s="202">
        <f t="shared" si="49"/>
        <v>37.807782594848845</v>
      </c>
      <c r="L991" s="130">
        <f t="shared" si="50"/>
        <v>218.56778259484884</v>
      </c>
      <c r="M991" s="533">
        <f t="shared" si="51"/>
        <v>3059.9489563278839</v>
      </c>
    </row>
    <row r="992" spans="1:13" x14ac:dyDescent="0.25">
      <c r="A992" s="561"/>
      <c r="B992" s="135" t="str">
        <f>'23-PEÇAS'!A966</f>
        <v>23.964</v>
      </c>
      <c r="C992" s="437" t="str">
        <f>'23-PEÇAS'!B966</f>
        <v>SIFAO PLASTICO EXTENSIVEL UNIVERSAL, TIPO COPO</v>
      </c>
      <c r="D992" s="135" t="str">
        <f>'23-PEÇAS'!C966</f>
        <v>Sinapi</v>
      </c>
      <c r="E992" s="135">
        <f>'23-PEÇAS'!D966</f>
        <v>20262</v>
      </c>
      <c r="F992" s="129" t="str">
        <f>'23-PEÇAS'!E966</f>
        <v>un</v>
      </c>
      <c r="G992" s="129">
        <f>'23-PEÇAS'!F966</f>
        <v>14</v>
      </c>
      <c r="H992" s="126">
        <f>'23-PEÇAS'!G966</f>
        <v>10.039999999999999</v>
      </c>
      <c r="I992" s="126">
        <f>'23-PEÇAS'!H966</f>
        <v>140.56</v>
      </c>
      <c r="J992" s="127">
        <f>'Composição BDI'!$K$15</f>
        <v>0.20916011614764796</v>
      </c>
      <c r="K992" s="202">
        <f t="shared" si="49"/>
        <v>2.0999675661223853</v>
      </c>
      <c r="L992" s="130">
        <f t="shared" si="50"/>
        <v>12.139967566122385</v>
      </c>
      <c r="M992" s="533">
        <f t="shared" si="51"/>
        <v>169.9595459257134</v>
      </c>
    </row>
    <row r="993" spans="1:13" ht="25.5" x14ac:dyDescent="0.25">
      <c r="A993" s="561"/>
      <c r="B993" s="135" t="str">
        <f>'23-PEÇAS'!A967</f>
        <v>23.965</v>
      </c>
      <c r="C993" s="437" t="str">
        <f>'23-PEÇAS'!B967</f>
        <v>SIFAO PLASTICO FLEXIVEL SAIDA VERTICAL PARA COLUNA LAVATORIO, 1 X 1.1/2 "</v>
      </c>
      <c r="D993" s="135" t="str">
        <f>'23-PEÇAS'!C967</f>
        <v>Sinapi</v>
      </c>
      <c r="E993" s="135">
        <f>'23-PEÇAS'!D967</f>
        <v>6148</v>
      </c>
      <c r="F993" s="129" t="str">
        <f>'23-PEÇAS'!E967</f>
        <v>un</v>
      </c>
      <c r="G993" s="129">
        <f>'23-PEÇAS'!F967</f>
        <v>14</v>
      </c>
      <c r="H993" s="126">
        <f>'23-PEÇAS'!G967</f>
        <v>8.15</v>
      </c>
      <c r="I993" s="126">
        <f>'23-PEÇAS'!H967</f>
        <v>114.1</v>
      </c>
      <c r="J993" s="127">
        <f>'Composição BDI'!$K$15</f>
        <v>0.20916011614764796</v>
      </c>
      <c r="K993" s="202">
        <f t="shared" si="49"/>
        <v>1.7046549466033309</v>
      </c>
      <c r="L993" s="130">
        <f t="shared" si="50"/>
        <v>9.8546549466033309</v>
      </c>
      <c r="M993" s="533">
        <f t="shared" si="51"/>
        <v>137.96516925244663</v>
      </c>
    </row>
    <row r="994" spans="1:13" ht="25.5" x14ac:dyDescent="0.25">
      <c r="A994" s="561"/>
      <c r="B994" s="135" t="str">
        <f>'23-PEÇAS'!A968</f>
        <v>23.966</v>
      </c>
      <c r="C994" s="437" t="str">
        <f>'23-PEÇAS'!B968</f>
        <v>SIFAO PLASTICO TIPO COPO PARA PIA AMERICANA 1.1/2 X 1.1/2 "</v>
      </c>
      <c r="D994" s="135" t="str">
        <f>'23-PEÇAS'!C968</f>
        <v>Sinapi</v>
      </c>
      <c r="E994" s="135">
        <f>'23-PEÇAS'!D968</f>
        <v>6145</v>
      </c>
      <c r="F994" s="129" t="str">
        <f>'23-PEÇAS'!E968</f>
        <v>un</v>
      </c>
      <c r="G994" s="129">
        <f>'23-PEÇAS'!F968</f>
        <v>14</v>
      </c>
      <c r="H994" s="126">
        <f>'23-PEÇAS'!G968</f>
        <v>14.63</v>
      </c>
      <c r="I994" s="126">
        <f>'23-PEÇAS'!H968</f>
        <v>204.82</v>
      </c>
      <c r="J994" s="127">
        <f>'Composição BDI'!$K$15</f>
        <v>0.20916011614764796</v>
      </c>
      <c r="K994" s="202">
        <f t="shared" si="49"/>
        <v>3.0600124992400897</v>
      </c>
      <c r="L994" s="130">
        <f t="shared" si="50"/>
        <v>17.69001249924009</v>
      </c>
      <c r="M994" s="533">
        <f t="shared" si="51"/>
        <v>247.66017498936128</v>
      </c>
    </row>
    <row r="995" spans="1:13" ht="25.5" x14ac:dyDescent="0.25">
      <c r="A995" s="561"/>
      <c r="B995" s="135" t="str">
        <f>'23-PEÇAS'!A969</f>
        <v>23.967</v>
      </c>
      <c r="C995" s="437" t="str">
        <f>'23-PEÇAS'!B969</f>
        <v>SIFAO PLASTICO TIPO COPO PARA PIA OU LAVATORIO, 1 X 1.1/2 "</v>
      </c>
      <c r="D995" s="135" t="str">
        <f>'23-PEÇAS'!C969</f>
        <v>Sinapi</v>
      </c>
      <c r="E995" s="135">
        <f>'23-PEÇAS'!D969</f>
        <v>6149</v>
      </c>
      <c r="F995" s="129" t="str">
        <f>'23-PEÇAS'!E969</f>
        <v>un</v>
      </c>
      <c r="G995" s="129">
        <f>'23-PEÇAS'!F969</f>
        <v>14</v>
      </c>
      <c r="H995" s="126">
        <f>'23-PEÇAS'!G969</f>
        <v>13.8</v>
      </c>
      <c r="I995" s="126">
        <f>'23-PEÇAS'!H969</f>
        <v>193.2</v>
      </c>
      <c r="J995" s="127">
        <f>'Composição BDI'!$K$15</f>
        <v>0.20916011614764796</v>
      </c>
      <c r="K995" s="202">
        <f t="shared" si="49"/>
        <v>2.8864096028375421</v>
      </c>
      <c r="L995" s="130">
        <f t="shared" si="50"/>
        <v>16.686409602837543</v>
      </c>
      <c r="M995" s="533">
        <f t="shared" si="51"/>
        <v>233.6097344397256</v>
      </c>
    </row>
    <row r="996" spans="1:13" x14ac:dyDescent="0.25">
      <c r="A996" s="561"/>
      <c r="B996" s="135" t="str">
        <f>'23-PEÇAS'!A970</f>
        <v>23.968</v>
      </c>
      <c r="C996" s="437" t="str">
        <f>'23-PEÇAS'!B970</f>
        <v>SIFAO PLASTICO TIPO COPO PARA TANQUE, 1.1/4 X 1.1/2 "</v>
      </c>
      <c r="D996" s="135" t="str">
        <f>'23-PEÇAS'!C970</f>
        <v>Sinapi</v>
      </c>
      <c r="E996" s="135">
        <f>'23-PEÇAS'!D970</f>
        <v>6146</v>
      </c>
      <c r="F996" s="129" t="str">
        <f>'23-PEÇAS'!E970</f>
        <v>un</v>
      </c>
      <c r="G996" s="129">
        <f>'23-PEÇAS'!F970</f>
        <v>14</v>
      </c>
      <c r="H996" s="126">
        <f>'23-PEÇAS'!G970</f>
        <v>14.65</v>
      </c>
      <c r="I996" s="126">
        <f>'23-PEÇAS'!H970</f>
        <v>205.1</v>
      </c>
      <c r="J996" s="127">
        <f>'Composição BDI'!$K$15</f>
        <v>0.20916011614764796</v>
      </c>
      <c r="K996" s="202">
        <f t="shared" si="49"/>
        <v>3.0641957015630426</v>
      </c>
      <c r="L996" s="130">
        <f t="shared" si="50"/>
        <v>17.714195701563042</v>
      </c>
      <c r="M996" s="533">
        <f t="shared" si="51"/>
        <v>247.99873982188259</v>
      </c>
    </row>
    <row r="997" spans="1:13" x14ac:dyDescent="0.25">
      <c r="A997" s="561"/>
      <c r="B997" s="135" t="str">
        <f>'23-PEÇAS'!A971</f>
        <v>23.969</v>
      </c>
      <c r="C997" s="437" t="str">
        <f>'23-PEÇAS'!B971</f>
        <v>SILICONE ACETICO USO GERAL INCOLOR 280 G</v>
      </c>
      <c r="D997" s="135" t="str">
        <f>'23-PEÇAS'!C971</f>
        <v>Sinapi</v>
      </c>
      <c r="E997" s="135">
        <f>'23-PEÇAS'!D971</f>
        <v>39961</v>
      </c>
      <c r="F997" s="129" t="str">
        <f>'23-PEÇAS'!E971</f>
        <v>un</v>
      </c>
      <c r="G997" s="129">
        <f>'23-PEÇAS'!F971</f>
        <v>35</v>
      </c>
      <c r="H997" s="126">
        <f>'23-PEÇAS'!G971</f>
        <v>24.94</v>
      </c>
      <c r="I997" s="126">
        <f>'23-PEÇAS'!H971</f>
        <v>872.9</v>
      </c>
      <c r="J997" s="127">
        <f>'Composição BDI'!$K$15</f>
        <v>0.20916011614764796</v>
      </c>
      <c r="K997" s="202">
        <f t="shared" si="49"/>
        <v>5.2164532967223405</v>
      </c>
      <c r="L997" s="130">
        <f t="shared" si="50"/>
        <v>30.15645329672234</v>
      </c>
      <c r="M997" s="533">
        <f t="shared" si="51"/>
        <v>1055.4758653852818</v>
      </c>
    </row>
    <row r="998" spans="1:13" ht="38.25" x14ac:dyDescent="0.25">
      <c r="A998" s="561"/>
      <c r="B998" s="135" t="str">
        <f>'23-PEÇAS'!A972</f>
        <v>23.970</v>
      </c>
      <c r="C998" s="437" t="str">
        <f>'23-PEÇAS'!B972</f>
        <v>SOLEIRA EM GRANITO, POLIDO, TIPO ANDORINHA/ QUARTZ/ CASTELO/ CORUMBA OU OUTROS EQUIVALENTES DA REGIAO, L= *15* CM, E=  *2,0* CM</v>
      </c>
      <c r="D998" s="135" t="str">
        <f>'23-PEÇAS'!C972</f>
        <v>Sinapi</v>
      </c>
      <c r="E998" s="135">
        <f>'23-PEÇAS'!D972</f>
        <v>20232</v>
      </c>
      <c r="F998" s="129" t="str">
        <f>'23-PEÇAS'!E972</f>
        <v>m</v>
      </c>
      <c r="G998" s="129">
        <f>'23-PEÇAS'!F972</f>
        <v>175</v>
      </c>
      <c r="H998" s="126">
        <f>'23-PEÇAS'!G972</f>
        <v>67.42</v>
      </c>
      <c r="I998" s="126">
        <f>'23-PEÇAS'!H972</f>
        <v>11798.5</v>
      </c>
      <c r="J998" s="127">
        <f>'Composição BDI'!$K$15</f>
        <v>0.20916011614764796</v>
      </c>
      <c r="K998" s="202">
        <f t="shared" si="49"/>
        <v>14.101575030674425</v>
      </c>
      <c r="L998" s="130">
        <f t="shared" si="50"/>
        <v>81.521575030674427</v>
      </c>
      <c r="M998" s="533">
        <f t="shared" si="51"/>
        <v>14266.275630368025</v>
      </c>
    </row>
    <row r="999" spans="1:13" ht="25.5" x14ac:dyDescent="0.25">
      <c r="A999" s="561"/>
      <c r="B999" s="135" t="str">
        <f>'23-PEÇAS'!A973</f>
        <v>23.971</v>
      </c>
      <c r="C999" s="437" t="str">
        <f>'23-PEÇAS'!B973</f>
        <v>SOLEIRA PRE-MOLDADA EM GRANILITE, MARMORITE OU GRANITINA, L = *15 CM</v>
      </c>
      <c r="D999" s="135" t="str">
        <f>'23-PEÇAS'!C973</f>
        <v>Sinapi</v>
      </c>
      <c r="E999" s="135">
        <f>'23-PEÇAS'!D973</f>
        <v>10856</v>
      </c>
      <c r="F999" s="129" t="str">
        <f>'23-PEÇAS'!E973</f>
        <v>m</v>
      </c>
      <c r="G999" s="129">
        <f>'23-PEÇAS'!F973</f>
        <v>175</v>
      </c>
      <c r="H999" s="126">
        <f>'23-PEÇAS'!G973</f>
        <v>27.83</v>
      </c>
      <c r="I999" s="126">
        <f>'23-PEÇAS'!H973</f>
        <v>4870.25</v>
      </c>
      <c r="J999" s="127">
        <f>'Composição BDI'!$K$15</f>
        <v>0.20916011614764796</v>
      </c>
      <c r="K999" s="202">
        <f t="shared" si="49"/>
        <v>5.8209260323890426</v>
      </c>
      <c r="L999" s="130">
        <f t="shared" si="50"/>
        <v>33.650926032389037</v>
      </c>
      <c r="M999" s="533">
        <f t="shared" si="51"/>
        <v>5888.9120556680818</v>
      </c>
    </row>
    <row r="1000" spans="1:13" ht="25.5" x14ac:dyDescent="0.25">
      <c r="A1000" s="561"/>
      <c r="B1000" s="135" t="str">
        <f>'23-PEÇAS'!A974</f>
        <v>23.972</v>
      </c>
      <c r="C1000" s="437" t="str">
        <f>'23-PEÇAS'!B974</f>
        <v>SOLEIRA/ PEITORIL EM MARMORE, POLIDO, BRANCO COMUM, L= *15* CM, E=  *2* CM,  CORTE RETO</v>
      </c>
      <c r="D1000" s="135" t="str">
        <f>'23-PEÇAS'!C974</f>
        <v>Sinapi</v>
      </c>
      <c r="E1000" s="135">
        <f>'23-PEÇAS'!D974</f>
        <v>4828</v>
      </c>
      <c r="F1000" s="129" t="str">
        <f>'23-PEÇAS'!E974</f>
        <v>m</v>
      </c>
      <c r="G1000" s="129">
        <f>'23-PEÇAS'!F974</f>
        <v>175</v>
      </c>
      <c r="H1000" s="126">
        <f>'23-PEÇAS'!G974</f>
        <v>62.19</v>
      </c>
      <c r="I1000" s="126">
        <f>'23-PEÇAS'!H974</f>
        <v>10883.25</v>
      </c>
      <c r="J1000" s="127">
        <f>'Composição BDI'!$K$15</f>
        <v>0.20916011614764796</v>
      </c>
      <c r="K1000" s="202">
        <f t="shared" si="49"/>
        <v>13.007667623222225</v>
      </c>
      <c r="L1000" s="130">
        <f t="shared" si="50"/>
        <v>75.19766762322223</v>
      </c>
      <c r="M1000" s="533">
        <f t="shared" si="51"/>
        <v>13159.591834063891</v>
      </c>
    </row>
    <row r="1001" spans="1:13" ht="25.5" x14ac:dyDescent="0.25">
      <c r="A1001" s="561"/>
      <c r="B1001" s="135" t="str">
        <f>'23-PEÇAS'!A975</f>
        <v>23.973</v>
      </c>
      <c r="C1001" s="437" t="str">
        <f>'23-PEÇAS'!B975</f>
        <v>SOLEIRA/ TABEIRA EM MARMORE, POLIDO, BRANCO COMUM, L= 5 CM, E=  *2,0* CM</v>
      </c>
      <c r="D1001" s="135" t="str">
        <f>'23-PEÇAS'!C975</f>
        <v>Sinapi</v>
      </c>
      <c r="E1001" s="135">
        <f>'23-PEÇAS'!D975</f>
        <v>20249</v>
      </c>
      <c r="F1001" s="129" t="str">
        <f>'23-PEÇAS'!E975</f>
        <v>m</v>
      </c>
      <c r="G1001" s="129">
        <f>'23-PEÇAS'!F975</f>
        <v>175</v>
      </c>
      <c r="H1001" s="126">
        <f>'23-PEÇAS'!G975</f>
        <v>17.190000000000001</v>
      </c>
      <c r="I1001" s="126">
        <f>'23-PEÇAS'!H975</f>
        <v>3008.25</v>
      </c>
      <c r="J1001" s="127">
        <f>'Composição BDI'!$K$15</f>
        <v>0.20916011614764796</v>
      </c>
      <c r="K1001" s="202">
        <f t="shared" si="49"/>
        <v>3.5954623965780685</v>
      </c>
      <c r="L1001" s="130">
        <f t="shared" si="50"/>
        <v>20.785462396578069</v>
      </c>
      <c r="M1001" s="533">
        <f t="shared" si="51"/>
        <v>3637.4559194011622</v>
      </c>
    </row>
    <row r="1002" spans="1:13" x14ac:dyDescent="0.25">
      <c r="A1002" s="561"/>
      <c r="B1002" s="135" t="str">
        <f>'23-PEÇAS'!A976</f>
        <v>23.974</v>
      </c>
      <c r="C1002" s="437" t="str">
        <f>'23-PEÇAS'!B976</f>
        <v>SOQUETE DE BAQUELITE BASE E27, PARA LAMPADAS</v>
      </c>
      <c r="D1002" s="135" t="str">
        <f>'23-PEÇAS'!C976</f>
        <v>Sinapi</v>
      </c>
      <c r="E1002" s="135">
        <f>'23-PEÇAS'!D976</f>
        <v>12295</v>
      </c>
      <c r="F1002" s="129" t="str">
        <f>'23-PEÇAS'!E976</f>
        <v>un</v>
      </c>
      <c r="G1002" s="129">
        <f>'23-PEÇAS'!F976</f>
        <v>140</v>
      </c>
      <c r="H1002" s="126">
        <f>'23-PEÇAS'!G976</f>
        <v>2.99</v>
      </c>
      <c r="I1002" s="126">
        <f>'23-PEÇAS'!H976</f>
        <v>418.6</v>
      </c>
      <c r="J1002" s="127">
        <f>'Composição BDI'!$K$15</f>
        <v>0.20916011614764796</v>
      </c>
      <c r="K1002" s="202">
        <f t="shared" si="49"/>
        <v>0.62538874728146743</v>
      </c>
      <c r="L1002" s="130">
        <f t="shared" si="50"/>
        <v>3.6153887472814676</v>
      </c>
      <c r="M1002" s="533">
        <f t="shared" si="51"/>
        <v>506.15442461940546</v>
      </c>
    </row>
    <row r="1003" spans="1:13" ht="25.5" x14ac:dyDescent="0.25">
      <c r="A1003" s="561"/>
      <c r="B1003" s="135" t="str">
        <f>'23-PEÇAS'!A977</f>
        <v>23.975</v>
      </c>
      <c r="C1003" s="437" t="str">
        <f>'23-PEÇAS'!B977</f>
        <v>SOQUETE DE PORCELANA BASE E27, FIXO DE TETO, PARA LAMPADAS</v>
      </c>
      <c r="D1003" s="135" t="str">
        <f>'23-PEÇAS'!C977</f>
        <v>Sinapi</v>
      </c>
      <c r="E1003" s="135">
        <f>'23-PEÇAS'!D977</f>
        <v>12296</v>
      </c>
      <c r="F1003" s="129" t="str">
        <f>'23-PEÇAS'!E977</f>
        <v>un</v>
      </c>
      <c r="G1003" s="129">
        <f>'23-PEÇAS'!F977</f>
        <v>140</v>
      </c>
      <c r="H1003" s="126">
        <f>'23-PEÇAS'!G977</f>
        <v>3.87</v>
      </c>
      <c r="I1003" s="126">
        <f>'23-PEÇAS'!H977</f>
        <v>541.79999999999995</v>
      </c>
      <c r="J1003" s="127">
        <f>'Composição BDI'!$K$15</f>
        <v>0.20916011614764796</v>
      </c>
      <c r="K1003" s="202">
        <f t="shared" si="49"/>
        <v>0.80944964949139764</v>
      </c>
      <c r="L1003" s="130">
        <f t="shared" si="50"/>
        <v>4.6794496494913975</v>
      </c>
      <c r="M1003" s="533">
        <f t="shared" si="51"/>
        <v>655.1229509287956</v>
      </c>
    </row>
    <row r="1004" spans="1:13" ht="25.5" x14ac:dyDescent="0.25">
      <c r="A1004" s="561"/>
      <c r="B1004" s="135" t="str">
        <f>'23-PEÇAS'!A978</f>
        <v>23.976</v>
      </c>
      <c r="C1004" s="437" t="str">
        <f>'23-PEÇAS'!B978</f>
        <v>SOQUETE DE PORCELANA BASE E27, PARA USO AO TEMPO, PARA LAMPADAS</v>
      </c>
      <c r="D1004" s="135" t="str">
        <f>'23-PEÇAS'!C978</f>
        <v>Sinapi</v>
      </c>
      <c r="E1004" s="135">
        <f>'23-PEÇAS'!D978</f>
        <v>12294</v>
      </c>
      <c r="F1004" s="129" t="str">
        <f>'23-PEÇAS'!E978</f>
        <v>un</v>
      </c>
      <c r="G1004" s="129">
        <f>'23-PEÇAS'!F978</f>
        <v>140</v>
      </c>
      <c r="H1004" s="126">
        <f>'23-PEÇAS'!G978</f>
        <v>9.3000000000000007</v>
      </c>
      <c r="I1004" s="126">
        <f>'23-PEÇAS'!H978</f>
        <v>1302</v>
      </c>
      <c r="J1004" s="127">
        <f>'Composição BDI'!$K$15</f>
        <v>0.20916011614764796</v>
      </c>
      <c r="K1004" s="202">
        <f t="shared" si="49"/>
        <v>1.9451890801731262</v>
      </c>
      <c r="L1004" s="130">
        <f t="shared" si="50"/>
        <v>11.245189080173127</v>
      </c>
      <c r="M1004" s="533">
        <f t="shared" si="51"/>
        <v>1574.3264712242378</v>
      </c>
    </row>
    <row r="1005" spans="1:13" ht="25.5" x14ac:dyDescent="0.25">
      <c r="A1005" s="561"/>
      <c r="B1005" s="135" t="str">
        <f>'23-PEÇAS'!A979</f>
        <v>23.977</v>
      </c>
      <c r="C1005" s="437" t="str">
        <f>'23-PEÇAS'!B979</f>
        <v>SOQUETE DE PVC / TERMOPLASTICO BASE E27, COM CHAVE, PARA LAMPADAS</v>
      </c>
      <c r="D1005" s="135" t="str">
        <f>'23-PEÇAS'!C979</f>
        <v>Sinapi</v>
      </c>
      <c r="E1005" s="135">
        <f>'23-PEÇAS'!D979</f>
        <v>14543</v>
      </c>
      <c r="F1005" s="129" t="str">
        <f>'23-PEÇAS'!E979</f>
        <v>un</v>
      </c>
      <c r="G1005" s="129">
        <f>'23-PEÇAS'!F979</f>
        <v>140</v>
      </c>
      <c r="H1005" s="126">
        <f>'23-PEÇAS'!G979</f>
        <v>6.64</v>
      </c>
      <c r="I1005" s="126">
        <f>'23-PEÇAS'!H979</f>
        <v>929.6</v>
      </c>
      <c r="J1005" s="127">
        <f>'Composição BDI'!$K$15</f>
        <v>0.20916011614764796</v>
      </c>
      <c r="K1005" s="202">
        <f t="shared" si="49"/>
        <v>1.3888231712203825</v>
      </c>
      <c r="L1005" s="130">
        <f t="shared" si="50"/>
        <v>8.0288231712203828</v>
      </c>
      <c r="M1005" s="533">
        <f t="shared" si="51"/>
        <v>1124.0352439708536</v>
      </c>
    </row>
    <row r="1006" spans="1:13" ht="25.5" x14ac:dyDescent="0.25">
      <c r="A1006" s="561"/>
      <c r="B1006" s="135" t="str">
        <f>'23-PEÇAS'!A980</f>
        <v>23.978</v>
      </c>
      <c r="C1006" s="437" t="str">
        <f>'23-PEÇAS'!B980</f>
        <v>SOQUETE DE PVC / TERMOPLASTICO BASE E27, COM RABICHO, PARA LAMPADAS</v>
      </c>
      <c r="D1006" s="135" t="str">
        <f>'23-PEÇAS'!C980</f>
        <v>Sinapi</v>
      </c>
      <c r="E1006" s="135">
        <f>'23-PEÇAS'!D980</f>
        <v>13329</v>
      </c>
      <c r="F1006" s="129" t="str">
        <f>'23-PEÇAS'!E980</f>
        <v>un</v>
      </c>
      <c r="G1006" s="129">
        <f>'23-PEÇAS'!F980</f>
        <v>140</v>
      </c>
      <c r="H1006" s="126">
        <f>'23-PEÇAS'!G980</f>
        <v>3.9</v>
      </c>
      <c r="I1006" s="126">
        <f>'23-PEÇAS'!H980</f>
        <v>546</v>
      </c>
      <c r="J1006" s="127">
        <f>'Composição BDI'!$K$15</f>
        <v>0.20916011614764796</v>
      </c>
      <c r="K1006" s="202">
        <f t="shared" si="49"/>
        <v>0.81572445297582696</v>
      </c>
      <c r="L1006" s="130">
        <f t="shared" si="50"/>
        <v>4.7157244529758273</v>
      </c>
      <c r="M1006" s="533">
        <f t="shared" si="51"/>
        <v>660.20142341661585</v>
      </c>
    </row>
    <row r="1007" spans="1:13" ht="25.5" x14ac:dyDescent="0.25">
      <c r="A1007" s="561"/>
      <c r="B1007" s="135" t="str">
        <f>'23-PEÇAS'!A981</f>
        <v>23.979</v>
      </c>
      <c r="C1007" s="437" t="str">
        <f>'23-PEÇAS'!B981</f>
        <v>SPRINKLER TIPO PENDENTE, 79 GRAUS CELSIUS (BULBO AMARELO), ACABAMENTO NATURAL, 3/4" - 20 MM</v>
      </c>
      <c r="D1007" s="135" t="str">
        <f>'23-PEÇAS'!C981</f>
        <v>Sinapi</v>
      </c>
      <c r="E1007" s="135">
        <f>'23-PEÇAS'!D981</f>
        <v>21043</v>
      </c>
      <c r="F1007" s="129" t="str">
        <f>'23-PEÇAS'!E981</f>
        <v>un</v>
      </c>
      <c r="G1007" s="129">
        <f>'23-PEÇAS'!F981</f>
        <v>4</v>
      </c>
      <c r="H1007" s="126">
        <f>'23-PEÇAS'!G981</f>
        <v>51.34</v>
      </c>
      <c r="I1007" s="126">
        <f>'23-PEÇAS'!H981</f>
        <v>205.36</v>
      </c>
      <c r="J1007" s="127">
        <f>'Composição BDI'!$K$15</f>
        <v>0.20916011614764796</v>
      </c>
      <c r="K1007" s="202">
        <f t="shared" si="49"/>
        <v>10.738280363020246</v>
      </c>
      <c r="L1007" s="130">
        <f t="shared" si="50"/>
        <v>62.078280363020248</v>
      </c>
      <c r="M1007" s="533">
        <f t="shared" si="51"/>
        <v>248.31312145208099</v>
      </c>
    </row>
    <row r="1008" spans="1:13" ht="38.25" x14ac:dyDescent="0.25">
      <c r="A1008" s="561"/>
      <c r="B1008" s="135" t="str">
        <f>'23-PEÇAS'!A982</f>
        <v>23.980</v>
      </c>
      <c r="C1008" s="437" t="str">
        <f>'23-PEÇAS'!B982</f>
        <v>SPRINKLER TIPO PENDENTE, 79 GRAUS CELSIUS (BULBO AMARELO,) ACABAMENTO NATURAL OU CROMADO, 1/2" - 15 MM</v>
      </c>
      <c r="D1008" s="135" t="str">
        <f>'23-PEÇAS'!C982</f>
        <v>Sinapi</v>
      </c>
      <c r="E1008" s="135">
        <f>'23-PEÇAS'!D982</f>
        <v>21042</v>
      </c>
      <c r="F1008" s="129" t="str">
        <f>'23-PEÇAS'!E982</f>
        <v>un</v>
      </c>
      <c r="G1008" s="129">
        <f>'23-PEÇAS'!F982</f>
        <v>4</v>
      </c>
      <c r="H1008" s="126">
        <f>'23-PEÇAS'!G982</f>
        <v>40.64</v>
      </c>
      <c r="I1008" s="126">
        <f>'23-PEÇAS'!H982</f>
        <v>162.56</v>
      </c>
      <c r="J1008" s="127">
        <f>'Composição BDI'!$K$15</f>
        <v>0.20916011614764796</v>
      </c>
      <c r="K1008" s="202">
        <f t="shared" si="49"/>
        <v>8.5002671202404123</v>
      </c>
      <c r="L1008" s="130">
        <f t="shared" si="50"/>
        <v>49.140267120240409</v>
      </c>
      <c r="M1008" s="533">
        <f t="shared" si="51"/>
        <v>196.56106848096164</v>
      </c>
    </row>
    <row r="1009" spans="1:13" ht="25.5" x14ac:dyDescent="0.25">
      <c r="A1009" s="561"/>
      <c r="B1009" s="135" t="str">
        <f>'23-PEÇAS'!A983</f>
        <v>23.981</v>
      </c>
      <c r="C1009" s="437" t="str">
        <f>'23-PEÇAS'!B983</f>
        <v>SUPORTE ISOLADOR REFORCADO DIAMETRO NOMINAL 5/16", COM ROSCA SOBERBA E BUCHA</v>
      </c>
      <c r="D1009" s="135" t="str">
        <f>'23-PEÇAS'!C983</f>
        <v>Sinapi</v>
      </c>
      <c r="E1009" s="135">
        <f>'23-PEÇAS'!D983</f>
        <v>7572</v>
      </c>
      <c r="F1009" s="129" t="str">
        <f>'23-PEÇAS'!E983</f>
        <v>un</v>
      </c>
      <c r="G1009" s="129">
        <f>'23-PEÇAS'!F983</f>
        <v>4</v>
      </c>
      <c r="H1009" s="126">
        <f>'23-PEÇAS'!G983</f>
        <v>5.99</v>
      </c>
      <c r="I1009" s="126">
        <f>'23-PEÇAS'!H983</f>
        <v>23.96</v>
      </c>
      <c r="J1009" s="127">
        <f>'Composição BDI'!$K$15</f>
        <v>0.20916011614764796</v>
      </c>
      <c r="K1009" s="202">
        <f t="shared" si="49"/>
        <v>1.2528690957244113</v>
      </c>
      <c r="L1009" s="130">
        <f t="shared" si="50"/>
        <v>7.2428690957244113</v>
      </c>
      <c r="M1009" s="533">
        <f t="shared" si="51"/>
        <v>28.971476382897645</v>
      </c>
    </row>
    <row r="1010" spans="1:13" ht="38.25" x14ac:dyDescent="0.25">
      <c r="A1010" s="561"/>
      <c r="B1010" s="135" t="str">
        <f>'23-PEÇAS'!A984</f>
        <v>23.982</v>
      </c>
      <c r="C1010" s="437" t="str">
        <f>'23-PEÇAS'!B984</f>
        <v>TABUA  NAO  APARELHADA  *2,5 X 20* CM, EM MACARANDUBA, ANGELIM OU EQUIVALENTE DA REGIAO - BRUTA</v>
      </c>
      <c r="D1010" s="135" t="str">
        <f>'23-PEÇAS'!C984</f>
        <v>Sinapi</v>
      </c>
      <c r="E1010" s="135">
        <f>'23-PEÇAS'!D984</f>
        <v>6193</v>
      </c>
      <c r="F1010" s="129" t="str">
        <f>'23-PEÇAS'!E984</f>
        <v>m</v>
      </c>
      <c r="G1010" s="129">
        <f>'23-PEÇAS'!F984</f>
        <v>105</v>
      </c>
      <c r="H1010" s="126">
        <f>'23-PEÇAS'!G984</f>
        <v>22.24</v>
      </c>
      <c r="I1010" s="126">
        <f>'23-PEÇAS'!H984</f>
        <v>2335.1999999999998</v>
      </c>
      <c r="J1010" s="127">
        <f>'Composição BDI'!$K$15</f>
        <v>0.20916011614764796</v>
      </c>
      <c r="K1010" s="202">
        <f t="shared" si="49"/>
        <v>4.6517209831236901</v>
      </c>
      <c r="L1010" s="130">
        <f t="shared" si="50"/>
        <v>26.89172098312369</v>
      </c>
      <c r="M1010" s="533">
        <f t="shared" si="51"/>
        <v>2823.6307032279874</v>
      </c>
    </row>
    <row r="1011" spans="1:13" ht="25.5" x14ac:dyDescent="0.25">
      <c r="A1011" s="561"/>
      <c r="B1011" s="135" t="str">
        <f>'23-PEÇAS'!A985</f>
        <v>23.983</v>
      </c>
      <c r="C1011" s="437" t="str">
        <f>'23-PEÇAS'!B985</f>
        <v>TABUA APARELHADA *2,5 X 25* CM, EM MACARANDUBA, ANGELIM OU EQUIVALENTE DA REGIAO</v>
      </c>
      <c r="D1011" s="135" t="str">
        <f>'23-PEÇAS'!C985</f>
        <v>Sinapi</v>
      </c>
      <c r="E1011" s="135">
        <f>'23-PEÇAS'!D985</f>
        <v>3990</v>
      </c>
      <c r="F1011" s="129" t="str">
        <f>'23-PEÇAS'!E985</f>
        <v>m</v>
      </c>
      <c r="G1011" s="129">
        <f>'23-PEÇAS'!F985</f>
        <v>105</v>
      </c>
      <c r="H1011" s="126">
        <f>'23-PEÇAS'!G985</f>
        <v>27.04</v>
      </c>
      <c r="I1011" s="126">
        <f>'23-PEÇAS'!H985</f>
        <v>2839.2</v>
      </c>
      <c r="J1011" s="127">
        <f>'Composição BDI'!$K$15</f>
        <v>0.20916011614764796</v>
      </c>
      <c r="K1011" s="202">
        <f t="shared" si="49"/>
        <v>5.6556895406324008</v>
      </c>
      <c r="L1011" s="130">
        <f t="shared" si="50"/>
        <v>32.695689540632401</v>
      </c>
      <c r="M1011" s="533">
        <f t="shared" si="51"/>
        <v>3433.0474017664019</v>
      </c>
    </row>
    <row r="1012" spans="1:13" ht="25.5" x14ac:dyDescent="0.25">
      <c r="A1012" s="561"/>
      <c r="B1012" s="135" t="str">
        <f>'23-PEÇAS'!A986</f>
        <v>23.984</v>
      </c>
      <c r="C1012" s="437" t="str">
        <f>'23-PEÇAS'!B986</f>
        <v>TAMPA DE CONCRETO ARMADO PARA POCO, COM  FURO E TAMPINHA, D = *0,90* M, E = 0,05 M</v>
      </c>
      <c r="D1012" s="135" t="str">
        <f>'23-PEÇAS'!C986</f>
        <v>Sinapi</v>
      </c>
      <c r="E1012" s="135">
        <f>'23-PEÇAS'!D986</f>
        <v>41619</v>
      </c>
      <c r="F1012" s="129" t="str">
        <f>'23-PEÇAS'!E986</f>
        <v>un</v>
      </c>
      <c r="G1012" s="129">
        <f>'23-PEÇAS'!F986</f>
        <v>4</v>
      </c>
      <c r="H1012" s="126">
        <f>'23-PEÇAS'!G986</f>
        <v>68.36</v>
      </c>
      <c r="I1012" s="126">
        <f>'23-PEÇAS'!H986</f>
        <v>273.44</v>
      </c>
      <c r="J1012" s="127">
        <f>'Composição BDI'!$K$15</f>
        <v>0.20916011614764796</v>
      </c>
      <c r="K1012" s="202">
        <f t="shared" si="49"/>
        <v>14.298185539853215</v>
      </c>
      <c r="L1012" s="130">
        <f t="shared" si="50"/>
        <v>82.658185539853207</v>
      </c>
      <c r="M1012" s="533">
        <f t="shared" si="51"/>
        <v>330.63274215941283</v>
      </c>
    </row>
    <row r="1013" spans="1:13" ht="25.5" x14ac:dyDescent="0.25">
      <c r="A1013" s="561"/>
      <c r="B1013" s="135" t="str">
        <f>'23-PEÇAS'!A987</f>
        <v>23.985</v>
      </c>
      <c r="C1013" s="437" t="str">
        <f>'23-PEÇAS'!B987</f>
        <v>TAMPA DE CONCRETO ARMADO PARA POCO, COM  FURO E TAMPINHA, D = *1,10* M, E = 0,05 M</v>
      </c>
      <c r="D1013" s="135" t="str">
        <f>'23-PEÇAS'!C987</f>
        <v>Sinapi</v>
      </c>
      <c r="E1013" s="135">
        <f>'23-PEÇAS'!D987</f>
        <v>41620</v>
      </c>
      <c r="F1013" s="129" t="str">
        <f>'23-PEÇAS'!E987</f>
        <v>un</v>
      </c>
      <c r="G1013" s="129">
        <f>'23-PEÇAS'!F987</f>
        <v>4</v>
      </c>
      <c r="H1013" s="126">
        <f>'23-PEÇAS'!G987</f>
        <v>86.35</v>
      </c>
      <c r="I1013" s="126">
        <f>'23-PEÇAS'!H987</f>
        <v>345.4</v>
      </c>
      <c r="J1013" s="127">
        <f>'Composição BDI'!$K$15</f>
        <v>0.20916011614764796</v>
      </c>
      <c r="K1013" s="202">
        <f t="shared" si="49"/>
        <v>18.060976029349401</v>
      </c>
      <c r="L1013" s="130">
        <f t="shared" si="50"/>
        <v>104.4109760293494</v>
      </c>
      <c r="M1013" s="533">
        <f t="shared" si="51"/>
        <v>417.6439041173976</v>
      </c>
    </row>
    <row r="1014" spans="1:13" ht="25.5" x14ac:dyDescent="0.25">
      <c r="A1014" s="561"/>
      <c r="B1014" s="135" t="str">
        <f>'23-PEÇAS'!A988</f>
        <v>23.986</v>
      </c>
      <c r="C1014" s="437" t="str">
        <f>'23-PEÇAS'!B988</f>
        <v>TAMPA DE CONCRETO ARMADO PARA POCO, COM  FURO E TAMPINHA, D = *1,35* M, E = 0,05 M</v>
      </c>
      <c r="D1014" s="135" t="str">
        <f>'23-PEÇAS'!C988</f>
        <v>Sinapi</v>
      </c>
      <c r="E1014" s="135">
        <f>'23-PEÇAS'!D988</f>
        <v>41622</v>
      </c>
      <c r="F1014" s="129" t="str">
        <f>'23-PEÇAS'!E988</f>
        <v>un</v>
      </c>
      <c r="G1014" s="129">
        <f>'23-PEÇAS'!F988</f>
        <v>4</v>
      </c>
      <c r="H1014" s="126">
        <f>'23-PEÇAS'!G988</f>
        <v>149.77000000000001</v>
      </c>
      <c r="I1014" s="126">
        <f>'23-PEÇAS'!H988</f>
        <v>599.08000000000004</v>
      </c>
      <c r="J1014" s="127">
        <f>'Composição BDI'!$K$15</f>
        <v>0.20916011614764796</v>
      </c>
      <c r="K1014" s="202">
        <f t="shared" si="49"/>
        <v>31.325910595433236</v>
      </c>
      <c r="L1014" s="130">
        <f t="shared" si="50"/>
        <v>181.09591059543325</v>
      </c>
      <c r="M1014" s="533">
        <f t="shared" si="51"/>
        <v>724.38364238173301</v>
      </c>
    </row>
    <row r="1015" spans="1:13" ht="25.5" x14ac:dyDescent="0.25">
      <c r="A1015" s="561"/>
      <c r="B1015" s="135" t="str">
        <f>'23-PEÇAS'!A989</f>
        <v>23.987</v>
      </c>
      <c r="C1015" s="437" t="str">
        <f>'23-PEÇAS'!B989</f>
        <v>TAMPA DE CONCRETO ARMADO PARA POCO, COM  FURO E TAMPINHA, D = 1,50 M, E = 0,05 M</v>
      </c>
      <c r="D1015" s="135" t="str">
        <f>'23-PEÇAS'!C989</f>
        <v>Sinapi</v>
      </c>
      <c r="E1015" s="135">
        <f>'23-PEÇAS'!D989</f>
        <v>41623</v>
      </c>
      <c r="F1015" s="129" t="str">
        <f>'23-PEÇAS'!E989</f>
        <v>un</v>
      </c>
      <c r="G1015" s="129">
        <f>'23-PEÇAS'!F989</f>
        <v>4</v>
      </c>
      <c r="H1015" s="126">
        <f>'23-PEÇAS'!G989</f>
        <v>230.29</v>
      </c>
      <c r="I1015" s="126">
        <f>'23-PEÇAS'!H989</f>
        <v>921.16</v>
      </c>
      <c r="J1015" s="127">
        <f>'Composição BDI'!$K$15</f>
        <v>0.20916011614764796</v>
      </c>
      <c r="K1015" s="202">
        <f t="shared" si="49"/>
        <v>48.167483147641846</v>
      </c>
      <c r="L1015" s="130">
        <f t="shared" si="50"/>
        <v>278.45748314764182</v>
      </c>
      <c r="M1015" s="533">
        <f t="shared" si="51"/>
        <v>1113.8299325905673</v>
      </c>
    </row>
    <row r="1016" spans="1:13" ht="25.5" x14ac:dyDescent="0.25">
      <c r="A1016" s="561"/>
      <c r="B1016" s="135" t="str">
        <f>'23-PEÇAS'!A990</f>
        <v>23.988</v>
      </c>
      <c r="C1016" s="437" t="str">
        <f>'23-PEÇAS'!B990</f>
        <v>TAMPA DE CONCRETO ARMADO PARA POCO, COM  FURO E TAMPINHA, D = 2,00 M, E = 0,05 M</v>
      </c>
      <c r="D1016" s="135" t="str">
        <f>'23-PEÇAS'!C990</f>
        <v>Sinapi</v>
      </c>
      <c r="E1016" s="135">
        <f>'23-PEÇAS'!D990</f>
        <v>41624</v>
      </c>
      <c r="F1016" s="129" t="str">
        <f>'23-PEÇAS'!E990</f>
        <v>un</v>
      </c>
      <c r="G1016" s="129">
        <f>'23-PEÇAS'!F990</f>
        <v>4</v>
      </c>
      <c r="H1016" s="126">
        <f>'23-PEÇAS'!G990</f>
        <v>431.79</v>
      </c>
      <c r="I1016" s="126">
        <f>'23-PEÇAS'!H990</f>
        <v>1727.16</v>
      </c>
      <c r="J1016" s="127">
        <f>'Composição BDI'!$K$15</f>
        <v>0.20916011614764796</v>
      </c>
      <c r="K1016" s="202">
        <f t="shared" si="49"/>
        <v>90.313246551392922</v>
      </c>
      <c r="L1016" s="130">
        <f t="shared" si="50"/>
        <v>522.10324655139289</v>
      </c>
      <c r="M1016" s="533">
        <f t="shared" si="51"/>
        <v>2088.4129862055715</v>
      </c>
    </row>
    <row r="1017" spans="1:13" ht="25.5" x14ac:dyDescent="0.25">
      <c r="A1017" s="561"/>
      <c r="B1017" s="135" t="str">
        <f>'23-PEÇAS'!A991</f>
        <v>23.989</v>
      </c>
      <c r="C1017" s="437" t="str">
        <f>'23-PEÇAS'!B991</f>
        <v>TAMPA DE CONCRETO ARMADO PARA POCO, COM  FURO E TAMPINHA, D = 2,50 M, E = 0,05 M</v>
      </c>
      <c r="D1017" s="135" t="str">
        <f>'23-PEÇAS'!C991</f>
        <v>Sinapi</v>
      </c>
      <c r="E1017" s="135">
        <f>'23-PEÇAS'!D991</f>
        <v>41625</v>
      </c>
      <c r="F1017" s="129" t="str">
        <f>'23-PEÇAS'!E991</f>
        <v>un</v>
      </c>
      <c r="G1017" s="129">
        <f>'23-PEÇAS'!F991</f>
        <v>4</v>
      </c>
      <c r="H1017" s="126">
        <f>'23-PEÇAS'!G991</f>
        <v>664.33</v>
      </c>
      <c r="I1017" s="126">
        <f>'23-PEÇAS'!H991</f>
        <v>2657.32</v>
      </c>
      <c r="J1017" s="127">
        <f>'Composição BDI'!$K$15</f>
        <v>0.20916011614764796</v>
      </c>
      <c r="K1017" s="202">
        <f t="shared" si="49"/>
        <v>138.95133996036697</v>
      </c>
      <c r="L1017" s="130">
        <f t="shared" si="50"/>
        <v>803.28133996036695</v>
      </c>
      <c r="M1017" s="533">
        <f t="shared" si="51"/>
        <v>3213.1253598414678</v>
      </c>
    </row>
    <row r="1018" spans="1:13" ht="25.5" x14ac:dyDescent="0.25">
      <c r="A1018" s="561"/>
      <c r="B1018" s="135" t="str">
        <f>'23-PEÇAS'!A992</f>
        <v>23.990</v>
      </c>
      <c r="C1018" s="437" t="str">
        <f>'23-PEÇAS'!B992</f>
        <v>TAMPAO COM CORRENTE, EM LATAO, ENGATE RAPIDO 1 1/2", PARA INSTALACAO PREDIAL DE COMBATE A INCENDIO</v>
      </c>
      <c r="D1018" s="135" t="str">
        <f>'23-PEÇAS'!C992</f>
        <v>Sinapi</v>
      </c>
      <c r="E1018" s="135">
        <f>'23-PEÇAS'!D992</f>
        <v>20964</v>
      </c>
      <c r="F1018" s="129" t="str">
        <f>'23-PEÇAS'!E992</f>
        <v>un</v>
      </c>
      <c r="G1018" s="129">
        <f>'23-PEÇAS'!F992</f>
        <v>4</v>
      </c>
      <c r="H1018" s="126">
        <f>'23-PEÇAS'!G992</f>
        <v>62.47</v>
      </c>
      <c r="I1018" s="126">
        <f>'23-PEÇAS'!H992</f>
        <v>249.88</v>
      </c>
      <c r="J1018" s="127">
        <f>'Composição BDI'!$K$15</f>
        <v>0.20916011614764796</v>
      </c>
      <c r="K1018" s="202">
        <f t="shared" si="49"/>
        <v>13.066232455743567</v>
      </c>
      <c r="L1018" s="130">
        <f t="shared" si="50"/>
        <v>75.536232455743573</v>
      </c>
      <c r="M1018" s="533">
        <f t="shared" si="51"/>
        <v>302.14492982297429</v>
      </c>
    </row>
    <row r="1019" spans="1:13" ht="25.5" x14ac:dyDescent="0.25">
      <c r="A1019" s="561"/>
      <c r="B1019" s="135" t="str">
        <f>'23-PEÇAS'!A993</f>
        <v>23.991</v>
      </c>
      <c r="C1019" s="437" t="str">
        <f>'23-PEÇAS'!B993</f>
        <v>TAMPAO COM CORRENTE, EM LATAO, ENGATE RAPIDO 2 1/2", PARA INSTALACAO PREDIAL DE COMBATE A INCENDIO</v>
      </c>
      <c r="D1019" s="135" t="str">
        <f>'23-PEÇAS'!C993</f>
        <v>Sinapi</v>
      </c>
      <c r="E1019" s="135">
        <f>'23-PEÇAS'!D993</f>
        <v>10905</v>
      </c>
      <c r="F1019" s="129" t="str">
        <f>'23-PEÇAS'!E993</f>
        <v>un</v>
      </c>
      <c r="G1019" s="129">
        <f>'23-PEÇAS'!F993</f>
        <v>4</v>
      </c>
      <c r="H1019" s="126">
        <f>'23-PEÇAS'!G993</f>
        <v>83.8</v>
      </c>
      <c r="I1019" s="126">
        <f>'23-PEÇAS'!H993</f>
        <v>335.2</v>
      </c>
      <c r="J1019" s="127">
        <f>'Composição BDI'!$K$15</f>
        <v>0.20916011614764796</v>
      </c>
      <c r="K1019" s="202">
        <f t="shared" si="49"/>
        <v>17.5276177331729</v>
      </c>
      <c r="L1019" s="130">
        <f t="shared" si="50"/>
        <v>101.3276177331729</v>
      </c>
      <c r="M1019" s="533">
        <f t="shared" si="51"/>
        <v>405.3104709326916</v>
      </c>
    </row>
    <row r="1020" spans="1:13" ht="38.25" x14ac:dyDescent="0.25">
      <c r="A1020" s="561"/>
      <c r="B1020" s="135" t="str">
        <f>'23-PEÇAS'!A994</f>
        <v>23.992</v>
      </c>
      <c r="C1020" s="437" t="str">
        <f>'23-PEÇAS'!B994</f>
        <v>TAMPAO FOFO SIMPLES COM BASE, CLASSE A15 CARGA MAX 1,5 T, 400 X 400 MM, REDE PLUVIAL/ESGOTO/ELETRICA</v>
      </c>
      <c r="D1020" s="135" t="str">
        <f>'23-PEÇAS'!C994</f>
        <v>Sinapi</v>
      </c>
      <c r="E1020" s="135">
        <f>'23-PEÇAS'!D994</f>
        <v>21071</v>
      </c>
      <c r="F1020" s="129" t="str">
        <f>'23-PEÇAS'!E994</f>
        <v>un</v>
      </c>
      <c r="G1020" s="129">
        <f>'23-PEÇAS'!F994</f>
        <v>7</v>
      </c>
      <c r="H1020" s="126">
        <f>'23-PEÇAS'!G994</f>
        <v>201.55</v>
      </c>
      <c r="I1020" s="126">
        <f>'23-PEÇAS'!H994</f>
        <v>1410.85</v>
      </c>
      <c r="J1020" s="127">
        <f>'Composição BDI'!$K$15</f>
        <v>0.20916011614764796</v>
      </c>
      <c r="K1020" s="202">
        <f t="shared" si="49"/>
        <v>42.156221409558448</v>
      </c>
      <c r="L1020" s="130">
        <f t="shared" si="50"/>
        <v>243.70622140955845</v>
      </c>
      <c r="M1020" s="533">
        <f t="shared" si="51"/>
        <v>1705.9435498669091</v>
      </c>
    </row>
    <row r="1021" spans="1:13" ht="25.5" x14ac:dyDescent="0.25">
      <c r="A1021" s="561"/>
      <c r="B1021" s="135" t="str">
        <f>'23-PEÇAS'!A995</f>
        <v>23.993</v>
      </c>
      <c r="C1021" s="437" t="str">
        <f>'23-PEÇAS'!B995</f>
        <v>TARJETA LIVRE / OCUPADO PARA PORTA DE BANHEIRO, CORPO EM ZAMAC E ESPELHO EM LATAO</v>
      </c>
      <c r="D1021" s="135" t="str">
        <f>'23-PEÇAS'!C995</f>
        <v>Sinapi</v>
      </c>
      <c r="E1021" s="135">
        <f>'23-PEÇAS'!D995</f>
        <v>11457</v>
      </c>
      <c r="F1021" s="129" t="str">
        <f>'23-PEÇAS'!E995</f>
        <v>un</v>
      </c>
      <c r="G1021" s="129">
        <f>'23-PEÇAS'!F995</f>
        <v>35</v>
      </c>
      <c r="H1021" s="126">
        <f>'23-PEÇAS'!G995</f>
        <v>43.27</v>
      </c>
      <c r="I1021" s="126">
        <f>'23-PEÇAS'!H995</f>
        <v>1514.45</v>
      </c>
      <c r="J1021" s="127">
        <f>'Composição BDI'!$K$15</f>
        <v>0.20916011614764796</v>
      </c>
      <c r="K1021" s="202">
        <f t="shared" si="49"/>
        <v>9.0503582257087274</v>
      </c>
      <c r="L1021" s="130">
        <f t="shared" si="50"/>
        <v>52.320358225708731</v>
      </c>
      <c r="M1021" s="533">
        <f t="shared" si="51"/>
        <v>1831.2125378998055</v>
      </c>
    </row>
    <row r="1022" spans="1:13" x14ac:dyDescent="0.25">
      <c r="A1022" s="561"/>
      <c r="B1022" s="135" t="str">
        <f>'23-PEÇAS'!A996</f>
        <v>23.994</v>
      </c>
      <c r="C1022" s="437" t="str">
        <f>'23-PEÇAS'!B996</f>
        <v>TE DE FERRO GALVANIZADO, DE 1 1/2"</v>
      </c>
      <c r="D1022" s="135" t="str">
        <f>'23-PEÇAS'!C996</f>
        <v>Sinapi</v>
      </c>
      <c r="E1022" s="135">
        <f>'23-PEÇAS'!D996</f>
        <v>6297</v>
      </c>
      <c r="F1022" s="129" t="str">
        <f>'23-PEÇAS'!E996</f>
        <v>un</v>
      </c>
      <c r="G1022" s="129">
        <f>'23-PEÇAS'!F996</f>
        <v>35</v>
      </c>
      <c r="H1022" s="126">
        <f>'23-PEÇAS'!G996</f>
        <v>43.91</v>
      </c>
      <c r="I1022" s="126">
        <f>'23-PEÇAS'!H996</f>
        <v>1536.85</v>
      </c>
      <c r="J1022" s="127">
        <f>'Composição BDI'!$K$15</f>
        <v>0.20916011614764796</v>
      </c>
      <c r="K1022" s="202">
        <f t="shared" si="49"/>
        <v>9.1842207000432214</v>
      </c>
      <c r="L1022" s="130">
        <f t="shared" si="50"/>
        <v>53.094220700043216</v>
      </c>
      <c r="M1022" s="533">
        <f t="shared" si="51"/>
        <v>1858.2977245015127</v>
      </c>
    </row>
    <row r="1023" spans="1:13" x14ac:dyDescent="0.25">
      <c r="A1023" s="561"/>
      <c r="B1023" s="135" t="str">
        <f>'23-PEÇAS'!A997</f>
        <v>23.995</v>
      </c>
      <c r="C1023" s="437" t="str">
        <f>'23-PEÇAS'!B997</f>
        <v>TE DE FERRO GALVANIZADO, DE 1 1/4"</v>
      </c>
      <c r="D1023" s="135" t="str">
        <f>'23-PEÇAS'!C997</f>
        <v>Sinapi</v>
      </c>
      <c r="E1023" s="135">
        <f>'23-PEÇAS'!D997</f>
        <v>6296</v>
      </c>
      <c r="F1023" s="129" t="str">
        <f>'23-PEÇAS'!E997</f>
        <v>un</v>
      </c>
      <c r="G1023" s="129">
        <f>'23-PEÇAS'!F997</f>
        <v>35</v>
      </c>
      <c r="H1023" s="126">
        <f>'23-PEÇAS'!G997</f>
        <v>34.659999999999997</v>
      </c>
      <c r="I1023" s="126">
        <f>'23-PEÇAS'!H997</f>
        <v>1213.0999999999999</v>
      </c>
      <c r="J1023" s="127">
        <f>'Composição BDI'!$K$15</f>
        <v>0.20916011614764796</v>
      </c>
      <c r="K1023" s="202">
        <f t="shared" si="49"/>
        <v>7.2494896256774775</v>
      </c>
      <c r="L1023" s="130">
        <f t="shared" si="50"/>
        <v>41.909489625677473</v>
      </c>
      <c r="M1023" s="533">
        <f t="shared" si="51"/>
        <v>1466.8321368987115</v>
      </c>
    </row>
    <row r="1024" spans="1:13" x14ac:dyDescent="0.25">
      <c r="A1024" s="561"/>
      <c r="B1024" s="135" t="str">
        <f>'23-PEÇAS'!A998</f>
        <v>23.996</v>
      </c>
      <c r="C1024" s="437" t="str">
        <f>'23-PEÇAS'!B998</f>
        <v>TE DE FERRO GALVANIZADO, DE 1"</v>
      </c>
      <c r="D1024" s="135" t="str">
        <f>'23-PEÇAS'!C998</f>
        <v>Sinapi</v>
      </c>
      <c r="E1024" s="135">
        <f>'23-PEÇAS'!D998</f>
        <v>6323</v>
      </c>
      <c r="F1024" s="129" t="str">
        <f>'23-PEÇAS'!E998</f>
        <v>un</v>
      </c>
      <c r="G1024" s="129">
        <f>'23-PEÇAS'!F998</f>
        <v>35</v>
      </c>
      <c r="H1024" s="126">
        <f>'23-PEÇAS'!G998</f>
        <v>22.64</v>
      </c>
      <c r="I1024" s="126">
        <f>'23-PEÇAS'!H998</f>
        <v>792.4</v>
      </c>
      <c r="J1024" s="127">
        <f>'Composição BDI'!$K$15</f>
        <v>0.20916011614764796</v>
      </c>
      <c r="K1024" s="202">
        <f t="shared" si="49"/>
        <v>4.7353850295827495</v>
      </c>
      <c r="L1024" s="130">
        <f t="shared" si="50"/>
        <v>27.375385029582752</v>
      </c>
      <c r="M1024" s="533">
        <f t="shared" si="51"/>
        <v>958.13847603539637</v>
      </c>
    </row>
    <row r="1025" spans="1:13" x14ac:dyDescent="0.25">
      <c r="A1025" s="561"/>
      <c r="B1025" s="135" t="str">
        <f>'23-PEÇAS'!A999</f>
        <v>23.997</v>
      </c>
      <c r="C1025" s="437" t="str">
        <f>'23-PEÇAS'!B999</f>
        <v>TE DE FERRO GALVANIZADO, DE 1/2"</v>
      </c>
      <c r="D1025" s="135" t="str">
        <f>'23-PEÇAS'!C999</f>
        <v>Sinapi</v>
      </c>
      <c r="E1025" s="135">
        <f>'23-PEÇAS'!D999</f>
        <v>6294</v>
      </c>
      <c r="F1025" s="129" t="str">
        <f>'23-PEÇAS'!E999</f>
        <v>un</v>
      </c>
      <c r="G1025" s="129">
        <f>'23-PEÇAS'!F999</f>
        <v>35</v>
      </c>
      <c r="H1025" s="126">
        <f>'23-PEÇAS'!G999</f>
        <v>9.8800000000000008</v>
      </c>
      <c r="I1025" s="126">
        <f>'23-PEÇAS'!H999</f>
        <v>345.8</v>
      </c>
      <c r="J1025" s="127">
        <f>'Composição BDI'!$K$15</f>
        <v>0.20916011614764796</v>
      </c>
      <c r="K1025" s="202">
        <f t="shared" si="49"/>
        <v>2.0665019475387618</v>
      </c>
      <c r="L1025" s="130">
        <f t="shared" si="50"/>
        <v>11.946501947538763</v>
      </c>
      <c r="M1025" s="533">
        <f t="shared" si="51"/>
        <v>418.12756816385672</v>
      </c>
    </row>
    <row r="1026" spans="1:13" x14ac:dyDescent="0.25">
      <c r="A1026" s="561"/>
      <c r="B1026" s="135" t="str">
        <f>'23-PEÇAS'!A1000</f>
        <v>23.998</v>
      </c>
      <c r="C1026" s="437" t="str">
        <f>'23-PEÇAS'!B1000</f>
        <v>TE DE FERRO GALVANIZADO, DE 2 1/2"</v>
      </c>
      <c r="D1026" s="135" t="str">
        <f>'23-PEÇAS'!C1000</f>
        <v>Sinapi</v>
      </c>
      <c r="E1026" s="135">
        <f>'23-PEÇAS'!D1000</f>
        <v>6299</v>
      </c>
      <c r="F1026" s="129" t="str">
        <f>'23-PEÇAS'!E1000</f>
        <v>un</v>
      </c>
      <c r="G1026" s="129">
        <f>'23-PEÇAS'!F1000</f>
        <v>35</v>
      </c>
      <c r="H1026" s="126">
        <f>'23-PEÇAS'!G1000</f>
        <v>66.69</v>
      </c>
      <c r="I1026" s="126">
        <f>'23-PEÇAS'!H1000</f>
        <v>2334.15</v>
      </c>
      <c r="J1026" s="127">
        <f>'Composição BDI'!$K$15</f>
        <v>0.20916011614764796</v>
      </c>
      <c r="K1026" s="202">
        <f t="shared" si="49"/>
        <v>13.948888145886642</v>
      </c>
      <c r="L1026" s="130">
        <f t="shared" si="50"/>
        <v>80.638888145886639</v>
      </c>
      <c r="M1026" s="533">
        <f t="shared" si="51"/>
        <v>2822.3610851060325</v>
      </c>
    </row>
    <row r="1027" spans="1:13" x14ac:dyDescent="0.25">
      <c r="A1027" s="561"/>
      <c r="B1027" s="135" t="str">
        <f>'23-PEÇAS'!A1001</f>
        <v>23.999</v>
      </c>
      <c r="C1027" s="437" t="str">
        <f>'23-PEÇAS'!B1001</f>
        <v>TE DE FERRO GALVANIZADO, DE 2"</v>
      </c>
      <c r="D1027" s="135" t="str">
        <f>'23-PEÇAS'!C1001</f>
        <v>Sinapi</v>
      </c>
      <c r="E1027" s="135">
        <f>'23-PEÇAS'!D1001</f>
        <v>6298</v>
      </c>
      <c r="F1027" s="129" t="str">
        <f>'23-PEÇAS'!E1001</f>
        <v>un</v>
      </c>
      <c r="G1027" s="129">
        <f>'23-PEÇAS'!F1001</f>
        <v>35</v>
      </c>
      <c r="H1027" s="126">
        <f>'23-PEÇAS'!G1001</f>
        <v>69.28</v>
      </c>
      <c r="I1027" s="126">
        <f>'23-PEÇAS'!H1001</f>
        <v>2424.8000000000002</v>
      </c>
      <c r="J1027" s="127">
        <f>'Composição BDI'!$K$15</f>
        <v>0.20916011614764796</v>
      </c>
      <c r="K1027" s="202">
        <f t="shared" si="49"/>
        <v>14.49061284670905</v>
      </c>
      <c r="L1027" s="130">
        <f t="shared" si="50"/>
        <v>83.770612846709056</v>
      </c>
      <c r="M1027" s="533">
        <f t="shared" si="51"/>
        <v>2931.971449634817</v>
      </c>
    </row>
    <row r="1028" spans="1:13" x14ac:dyDescent="0.25">
      <c r="A1028" s="561"/>
      <c r="B1028" s="135" t="str">
        <f>'23-PEÇAS'!A1002</f>
        <v>23.1000</v>
      </c>
      <c r="C1028" s="437" t="str">
        <f>'23-PEÇAS'!B1002</f>
        <v>TE DE FERRO GALVANIZADO, DE 3/4"</v>
      </c>
      <c r="D1028" s="135" t="str">
        <f>'23-PEÇAS'!C1002</f>
        <v>Sinapi</v>
      </c>
      <c r="E1028" s="135">
        <f>'23-PEÇAS'!D1002</f>
        <v>6295</v>
      </c>
      <c r="F1028" s="129" t="str">
        <f>'23-PEÇAS'!E1002</f>
        <v>un</v>
      </c>
      <c r="G1028" s="129">
        <f>'23-PEÇAS'!F1002</f>
        <v>35</v>
      </c>
      <c r="H1028" s="126">
        <f>'23-PEÇAS'!G1002</f>
        <v>14.07</v>
      </c>
      <c r="I1028" s="126">
        <f>'23-PEÇAS'!H1002</f>
        <v>492.45</v>
      </c>
      <c r="J1028" s="127">
        <f>'Composição BDI'!$K$15</f>
        <v>0.20916011614764796</v>
      </c>
      <c r="K1028" s="202">
        <f t="shared" si="49"/>
        <v>2.9428828341974067</v>
      </c>
      <c r="L1028" s="130">
        <f t="shared" si="50"/>
        <v>17.012882834197406</v>
      </c>
      <c r="M1028" s="533">
        <f t="shared" si="51"/>
        <v>595.45089919690918</v>
      </c>
    </row>
    <row r="1029" spans="1:13" ht="25.5" x14ac:dyDescent="0.25">
      <c r="A1029" s="561"/>
      <c r="B1029" s="135" t="str">
        <f>'23-PEÇAS'!A1003</f>
        <v>23.1001</v>
      </c>
      <c r="C1029" s="437" t="str">
        <f>'23-PEÇAS'!B1003</f>
        <v>TE DE REDUCAO COM ROSCA, PVC, 90 GRAUS, 1 X 3/4", PARA AGUA FRIA PREDIAL</v>
      </c>
      <c r="D1029" s="135" t="str">
        <f>'23-PEÇAS'!C1003</f>
        <v>Sinapi</v>
      </c>
      <c r="E1029" s="135">
        <f>'23-PEÇAS'!D1003</f>
        <v>7119</v>
      </c>
      <c r="F1029" s="129" t="str">
        <f>'23-PEÇAS'!E1003</f>
        <v>un</v>
      </c>
      <c r="G1029" s="129">
        <f>'23-PEÇAS'!F1003</f>
        <v>4</v>
      </c>
      <c r="H1029" s="126">
        <f>'23-PEÇAS'!G1003</f>
        <v>12.15</v>
      </c>
      <c r="I1029" s="126">
        <f>'23-PEÇAS'!H1003</f>
        <v>48.6</v>
      </c>
      <c r="J1029" s="127">
        <f>'Composição BDI'!$K$15</f>
        <v>0.20916011614764796</v>
      </c>
      <c r="K1029" s="202">
        <f t="shared" si="49"/>
        <v>2.5412954111939228</v>
      </c>
      <c r="L1029" s="130">
        <f t="shared" si="50"/>
        <v>14.691295411193924</v>
      </c>
      <c r="M1029" s="533">
        <f t="shared" si="51"/>
        <v>58.765181644775694</v>
      </c>
    </row>
    <row r="1030" spans="1:13" ht="25.5" x14ac:dyDescent="0.25">
      <c r="A1030" s="561"/>
      <c r="B1030" s="135" t="str">
        <f>'23-PEÇAS'!A1004</f>
        <v>23.1002</v>
      </c>
      <c r="C1030" s="437" t="str">
        <f>'23-PEÇAS'!B1004</f>
        <v>TE DE REDUCAO COM ROSCA, PVC, 90 GRAUS, 3/4 X 1/2", PARA AGUA FRIA PREDIAL</v>
      </c>
      <c r="D1030" s="135" t="str">
        <f>'23-PEÇAS'!C1004</f>
        <v>Sinapi</v>
      </c>
      <c r="E1030" s="135">
        <f>'23-PEÇAS'!D1004</f>
        <v>7120</v>
      </c>
      <c r="F1030" s="129" t="str">
        <f>'23-PEÇAS'!E1004</f>
        <v>un</v>
      </c>
      <c r="G1030" s="129">
        <f>'23-PEÇAS'!F1004</f>
        <v>4</v>
      </c>
      <c r="H1030" s="126">
        <f>'23-PEÇAS'!G1004</f>
        <v>8.33</v>
      </c>
      <c r="I1030" s="126">
        <f>'23-PEÇAS'!H1004</f>
        <v>33.32</v>
      </c>
      <c r="J1030" s="127">
        <f>'Composição BDI'!$K$15</f>
        <v>0.20916011614764796</v>
      </c>
      <c r="K1030" s="202">
        <f t="shared" si="49"/>
        <v>1.7423037675099076</v>
      </c>
      <c r="L1030" s="130">
        <f t="shared" si="50"/>
        <v>10.072303767509908</v>
      </c>
      <c r="M1030" s="533">
        <f t="shared" si="51"/>
        <v>40.289215070039631</v>
      </c>
    </row>
    <row r="1031" spans="1:13" ht="25.5" x14ac:dyDescent="0.25">
      <c r="A1031" s="561"/>
      <c r="B1031" s="135" t="str">
        <f>'23-PEÇAS'!A1005</f>
        <v>23.1003</v>
      </c>
      <c r="C1031" s="437" t="str">
        <f>'23-PEÇAS'!B1005</f>
        <v>TE DE REDUCAO, PVC, SOLDAVEL, 90 GRAUS, 32 MM X 25 MM, PARA AGUA FRIA PREDIAL</v>
      </c>
      <c r="D1031" s="135" t="str">
        <f>'23-PEÇAS'!C1005</f>
        <v>Sinapi</v>
      </c>
      <c r="E1031" s="135">
        <f>'23-PEÇAS'!D1005</f>
        <v>7136</v>
      </c>
      <c r="F1031" s="129" t="str">
        <f>'23-PEÇAS'!E1005</f>
        <v>un</v>
      </c>
      <c r="G1031" s="129">
        <f>'23-PEÇAS'!F1005</f>
        <v>4</v>
      </c>
      <c r="H1031" s="126">
        <f>'23-PEÇAS'!G1005</f>
        <v>7.74</v>
      </c>
      <c r="I1031" s="126">
        <f>'23-PEÇAS'!H1005</f>
        <v>30.96</v>
      </c>
      <c r="J1031" s="127">
        <f>'Composição BDI'!$K$15</f>
        <v>0.20916011614764796</v>
      </c>
      <c r="K1031" s="202">
        <f t="shared" si="49"/>
        <v>1.6188992989827953</v>
      </c>
      <c r="L1031" s="130">
        <f t="shared" si="50"/>
        <v>9.358899298982795</v>
      </c>
      <c r="M1031" s="533">
        <f t="shared" si="51"/>
        <v>37.43559719593118</v>
      </c>
    </row>
    <row r="1032" spans="1:13" ht="25.5" x14ac:dyDescent="0.25">
      <c r="A1032" s="561"/>
      <c r="B1032" s="135" t="str">
        <f>'23-PEÇAS'!A1006</f>
        <v>23.1004</v>
      </c>
      <c r="C1032" s="437" t="str">
        <f>'23-PEÇAS'!B1006</f>
        <v>TE DE REDUCAO, PVC, SOLDAVEL, 90 GRAUS, 40 MM X 32 MM, PARA AGUA FRIA PREDIAL</v>
      </c>
      <c r="D1032" s="135" t="str">
        <f>'23-PEÇAS'!C1006</f>
        <v>Sinapi</v>
      </c>
      <c r="E1032" s="135">
        <f>'23-PEÇAS'!D1006</f>
        <v>7128</v>
      </c>
      <c r="F1032" s="129" t="str">
        <f>'23-PEÇAS'!E1006</f>
        <v>un</v>
      </c>
      <c r="G1032" s="129">
        <f>'23-PEÇAS'!F1006</f>
        <v>4</v>
      </c>
      <c r="H1032" s="126">
        <f>'23-PEÇAS'!G1006</f>
        <v>12.69</v>
      </c>
      <c r="I1032" s="126">
        <f>'23-PEÇAS'!H1006</f>
        <v>50.76</v>
      </c>
      <c r="J1032" s="127">
        <f>'Composição BDI'!$K$15</f>
        <v>0.20916011614764796</v>
      </c>
      <c r="K1032" s="202">
        <f t="shared" si="49"/>
        <v>2.6542418739136524</v>
      </c>
      <c r="L1032" s="130">
        <f t="shared" si="50"/>
        <v>15.344241873913653</v>
      </c>
      <c r="M1032" s="533">
        <f t="shared" si="51"/>
        <v>61.376967495654611</v>
      </c>
    </row>
    <row r="1033" spans="1:13" ht="25.5" x14ac:dyDescent="0.25">
      <c r="A1033" s="561"/>
      <c r="B1033" s="135" t="str">
        <f>'23-PEÇAS'!A1007</f>
        <v>23.1005</v>
      </c>
      <c r="C1033" s="437" t="str">
        <f>'23-PEÇAS'!B1007</f>
        <v>TE DE REDUCAO, PVC, SOLDAVEL, 90 GRAUS, 50 MM X 20 MM, PARA AGUA FRIA PREDIAL</v>
      </c>
      <c r="D1033" s="135" t="str">
        <f>'23-PEÇAS'!C1007</f>
        <v>Sinapi</v>
      </c>
      <c r="E1033" s="135">
        <f>'23-PEÇAS'!D1007</f>
        <v>7108</v>
      </c>
      <c r="F1033" s="129" t="str">
        <f>'23-PEÇAS'!E1007</f>
        <v>un</v>
      </c>
      <c r="G1033" s="129">
        <f>'23-PEÇAS'!F1007</f>
        <v>4</v>
      </c>
      <c r="H1033" s="126">
        <f>'23-PEÇAS'!G1007</f>
        <v>13.58</v>
      </c>
      <c r="I1033" s="126">
        <f>'23-PEÇAS'!H1007</f>
        <v>54.32</v>
      </c>
      <c r="J1033" s="127">
        <f>'Composição BDI'!$K$15</f>
        <v>0.20916011614764796</v>
      </c>
      <c r="K1033" s="202">
        <f t="shared" si="49"/>
        <v>2.8403943772850591</v>
      </c>
      <c r="L1033" s="130">
        <f t="shared" si="50"/>
        <v>16.42039437728506</v>
      </c>
      <c r="M1033" s="533">
        <f t="shared" si="51"/>
        <v>65.68157750914024</v>
      </c>
    </row>
    <row r="1034" spans="1:13" ht="25.5" x14ac:dyDescent="0.25">
      <c r="A1034" s="561"/>
      <c r="B1034" s="135" t="str">
        <f>'23-PEÇAS'!A1008</f>
        <v>23.1006</v>
      </c>
      <c r="C1034" s="437" t="str">
        <f>'23-PEÇAS'!B1008</f>
        <v>TE DE REDUCAO, PVC, SOLDAVEL, 90 GRAUS, 50 MM X 25 MM, PARA AGUA FRIA PREDIAL</v>
      </c>
      <c r="D1034" s="135" t="str">
        <f>'23-PEÇAS'!C1008</f>
        <v>Sinapi</v>
      </c>
      <c r="E1034" s="135">
        <f>'23-PEÇAS'!D1008</f>
        <v>7129</v>
      </c>
      <c r="F1034" s="129" t="str">
        <f>'23-PEÇAS'!E1008</f>
        <v>un</v>
      </c>
      <c r="G1034" s="129">
        <f>'23-PEÇAS'!F1008</f>
        <v>4</v>
      </c>
      <c r="H1034" s="126">
        <f>'23-PEÇAS'!G1008</f>
        <v>11.29</v>
      </c>
      <c r="I1034" s="126">
        <f>'23-PEÇAS'!H1008</f>
        <v>45.16</v>
      </c>
      <c r="J1034" s="127">
        <f>'Composição BDI'!$K$15</f>
        <v>0.20916011614764796</v>
      </c>
      <c r="K1034" s="202">
        <f t="shared" si="49"/>
        <v>2.3614177113069452</v>
      </c>
      <c r="L1034" s="130">
        <f t="shared" si="50"/>
        <v>13.651417711306944</v>
      </c>
      <c r="M1034" s="533">
        <f t="shared" si="51"/>
        <v>54.605670845227777</v>
      </c>
    </row>
    <row r="1035" spans="1:13" ht="25.5" x14ac:dyDescent="0.25">
      <c r="A1035" s="561"/>
      <c r="B1035" s="135" t="str">
        <f>'23-PEÇAS'!A1009</f>
        <v>23.1007</v>
      </c>
      <c r="C1035" s="437" t="str">
        <f>'23-PEÇAS'!B1009</f>
        <v>TE DE REDUCAO, PVC, SOLDAVEL, 90 GRAUS, 50 MM X 32 MM, PARA AGUA FRIA PREDIAL</v>
      </c>
      <c r="D1035" s="135" t="str">
        <f>'23-PEÇAS'!C1009</f>
        <v>Sinapi</v>
      </c>
      <c r="E1035" s="135">
        <f>'23-PEÇAS'!D1009</f>
        <v>7130</v>
      </c>
      <c r="F1035" s="129" t="str">
        <f>'23-PEÇAS'!E1009</f>
        <v>un</v>
      </c>
      <c r="G1035" s="129">
        <f>'23-PEÇAS'!F1009</f>
        <v>4</v>
      </c>
      <c r="H1035" s="126">
        <f>'23-PEÇAS'!G1009</f>
        <v>18.41</v>
      </c>
      <c r="I1035" s="126">
        <f>'23-PEÇAS'!H1009</f>
        <v>73.64</v>
      </c>
      <c r="J1035" s="127">
        <f>'Composição BDI'!$K$15</f>
        <v>0.20916011614764796</v>
      </c>
      <c r="K1035" s="202">
        <f t="shared" si="49"/>
        <v>3.8506377382781989</v>
      </c>
      <c r="L1035" s="130">
        <f t="shared" si="50"/>
        <v>22.260637738278199</v>
      </c>
      <c r="M1035" s="533">
        <f t="shared" si="51"/>
        <v>89.042550953112794</v>
      </c>
    </row>
    <row r="1036" spans="1:13" ht="25.5" x14ac:dyDescent="0.25">
      <c r="A1036" s="561"/>
      <c r="B1036" s="135" t="str">
        <f>'23-PEÇAS'!A1010</f>
        <v>23.1008</v>
      </c>
      <c r="C1036" s="437" t="str">
        <f>'23-PEÇAS'!B1010</f>
        <v>TE DE REDUCAO, PVC, SOLDAVEL, 90 GRAUS, 50 MM X 40 MM, PARA AGUA FRIA PREDIAL</v>
      </c>
      <c r="D1036" s="135" t="str">
        <f>'23-PEÇAS'!C1010</f>
        <v>Sinapi</v>
      </c>
      <c r="E1036" s="135">
        <f>'23-PEÇAS'!D1010</f>
        <v>7131</v>
      </c>
      <c r="F1036" s="129" t="str">
        <f>'23-PEÇAS'!E1010</f>
        <v>un</v>
      </c>
      <c r="G1036" s="129">
        <f>'23-PEÇAS'!F1010</f>
        <v>4</v>
      </c>
      <c r="H1036" s="126">
        <f>'23-PEÇAS'!G1010</f>
        <v>22.58</v>
      </c>
      <c r="I1036" s="126">
        <f>'23-PEÇAS'!H1010</f>
        <v>90.32</v>
      </c>
      <c r="J1036" s="127">
        <f>'Composição BDI'!$K$15</f>
        <v>0.20916011614764796</v>
      </c>
      <c r="K1036" s="202">
        <f t="shared" si="49"/>
        <v>4.7228354226138904</v>
      </c>
      <c r="L1036" s="130">
        <f t="shared" si="50"/>
        <v>27.302835422613889</v>
      </c>
      <c r="M1036" s="533">
        <f t="shared" si="51"/>
        <v>109.21134169045555</v>
      </c>
    </row>
    <row r="1037" spans="1:13" ht="25.5" x14ac:dyDescent="0.25">
      <c r="A1037" s="561"/>
      <c r="B1037" s="135" t="str">
        <f>'23-PEÇAS'!A1011</f>
        <v>23.1009</v>
      </c>
      <c r="C1037" s="437" t="str">
        <f>'23-PEÇAS'!B1011</f>
        <v>TE DE REDUCAO, PVC, SOLDAVEL, 90 GRAUS, 75 MM X 50 MM, PARA AGUA FRIA PREDIAL</v>
      </c>
      <c r="D1037" s="135" t="str">
        <f>'23-PEÇAS'!C1011</f>
        <v>Sinapi</v>
      </c>
      <c r="E1037" s="135">
        <f>'23-PEÇAS'!D1011</f>
        <v>7132</v>
      </c>
      <c r="F1037" s="129" t="str">
        <f>'23-PEÇAS'!E1011</f>
        <v>un</v>
      </c>
      <c r="G1037" s="129">
        <f>'23-PEÇAS'!F1011</f>
        <v>4</v>
      </c>
      <c r="H1037" s="126">
        <f>'23-PEÇAS'!G1011</f>
        <v>62.7</v>
      </c>
      <c r="I1037" s="126">
        <f>'23-PEÇAS'!H1011</f>
        <v>250.8</v>
      </c>
      <c r="J1037" s="127">
        <f>'Composição BDI'!$K$15</f>
        <v>0.20916011614764796</v>
      </c>
      <c r="K1037" s="202">
        <f t="shared" si="49"/>
        <v>13.114339282457527</v>
      </c>
      <c r="L1037" s="130">
        <f t="shared" si="50"/>
        <v>75.814339282457524</v>
      </c>
      <c r="M1037" s="533">
        <f t="shared" si="51"/>
        <v>303.2573571298301</v>
      </c>
    </row>
    <row r="1038" spans="1:13" ht="38.25" x14ac:dyDescent="0.25">
      <c r="A1038" s="561"/>
      <c r="B1038" s="135" t="str">
        <f>'23-PEÇAS'!A1012</f>
        <v>23.1010</v>
      </c>
      <c r="C1038" s="437" t="str">
        <f>'23-PEÇAS'!B1012</f>
        <v>TE PVC, SOLDAVEL, COM BUCHA DE LATAO NA BOLSA CENTRAL, 90 GRAUS, 25 MM X 1/2", PARA AGUA FRIA PREDIAL</v>
      </c>
      <c r="D1038" s="135" t="str">
        <f>'23-PEÇAS'!C1012</f>
        <v>Sinapi</v>
      </c>
      <c r="E1038" s="135">
        <f>'23-PEÇAS'!D1012</f>
        <v>7137</v>
      </c>
      <c r="F1038" s="129" t="str">
        <f>'23-PEÇAS'!E1012</f>
        <v>un</v>
      </c>
      <c r="G1038" s="129">
        <f>'23-PEÇAS'!F1012</f>
        <v>14</v>
      </c>
      <c r="H1038" s="126">
        <f>'23-PEÇAS'!G1012</f>
        <v>11.11</v>
      </c>
      <c r="I1038" s="126">
        <f>'23-PEÇAS'!H1012</f>
        <v>155.54</v>
      </c>
      <c r="J1038" s="127">
        <f>'Composição BDI'!$K$15</f>
        <v>0.20916011614764796</v>
      </c>
      <c r="K1038" s="202">
        <f t="shared" si="49"/>
        <v>2.3237688904003688</v>
      </c>
      <c r="L1038" s="130">
        <f t="shared" si="50"/>
        <v>13.433768890400369</v>
      </c>
      <c r="M1038" s="533">
        <f t="shared" si="51"/>
        <v>188.07276446560516</v>
      </c>
    </row>
    <row r="1039" spans="1:13" ht="38.25" x14ac:dyDescent="0.25">
      <c r="A1039" s="561"/>
      <c r="B1039" s="135" t="str">
        <f>'23-PEÇAS'!A1013</f>
        <v>23.1011</v>
      </c>
      <c r="C1039" s="437" t="str">
        <f>'23-PEÇAS'!B1013</f>
        <v>TE PVC, SOLDAVEL, COM BUCHA DE LATAO NA BOLSA CENTRAL, 90 GRAUS, 25 MM X 3/4", PARA AGUA FRIA PREDIAL</v>
      </c>
      <c r="D1039" s="135" t="str">
        <f>'23-PEÇAS'!C1013</f>
        <v>Sinapi</v>
      </c>
      <c r="E1039" s="135">
        <f>'23-PEÇAS'!D1013</f>
        <v>7122</v>
      </c>
      <c r="F1039" s="129" t="str">
        <f>'23-PEÇAS'!E1013</f>
        <v>un</v>
      </c>
      <c r="G1039" s="129">
        <f>'23-PEÇAS'!F1013</f>
        <v>4</v>
      </c>
      <c r="H1039" s="126">
        <f>'23-PEÇAS'!G1013</f>
        <v>13.89</v>
      </c>
      <c r="I1039" s="126">
        <f>'23-PEÇAS'!H1013</f>
        <v>55.56</v>
      </c>
      <c r="J1039" s="127">
        <f>'Composição BDI'!$K$15</f>
        <v>0.20916011614764796</v>
      </c>
      <c r="K1039" s="202">
        <f t="shared" si="49"/>
        <v>2.9052340132908303</v>
      </c>
      <c r="L1039" s="130">
        <f t="shared" si="50"/>
        <v>16.79523401329083</v>
      </c>
      <c r="M1039" s="533">
        <f t="shared" si="51"/>
        <v>67.180936053163322</v>
      </c>
    </row>
    <row r="1040" spans="1:13" ht="25.5" x14ac:dyDescent="0.25">
      <c r="A1040" s="561"/>
      <c r="B1040" s="135" t="str">
        <f>'23-PEÇAS'!A1014</f>
        <v>23.1012</v>
      </c>
      <c r="C1040" s="437" t="str">
        <f>'23-PEÇAS'!B1014</f>
        <v>TE PVC, SOLDAVEL, COM ROSCA NA BOLSA CENTRAL, 90 GRAUS, 20 MM X 1/2", PARA AGUA FRIA PREDIAL</v>
      </c>
      <c r="D1040" s="135" t="str">
        <f>'23-PEÇAS'!C1014</f>
        <v>Sinapi</v>
      </c>
      <c r="E1040" s="135">
        <f>'23-PEÇAS'!D1014</f>
        <v>7109</v>
      </c>
      <c r="F1040" s="129" t="str">
        <f>'23-PEÇAS'!E1014</f>
        <v>un</v>
      </c>
      <c r="G1040" s="129">
        <f>'23-PEÇAS'!F1014</f>
        <v>4</v>
      </c>
      <c r="H1040" s="126">
        <f>'23-PEÇAS'!G1014</f>
        <v>3.75</v>
      </c>
      <c r="I1040" s="126">
        <f>'23-PEÇAS'!H1014</f>
        <v>15</v>
      </c>
      <c r="J1040" s="127">
        <f>'Composição BDI'!$K$15</f>
        <v>0.20916011614764796</v>
      </c>
      <c r="K1040" s="202">
        <f t="shared" si="49"/>
        <v>0.78435043555367989</v>
      </c>
      <c r="L1040" s="130">
        <f t="shared" si="50"/>
        <v>4.5343504355536801</v>
      </c>
      <c r="M1040" s="533">
        <f t="shared" si="51"/>
        <v>18.13740174221472</v>
      </c>
    </row>
    <row r="1041" spans="1:13" ht="25.5" x14ac:dyDescent="0.25">
      <c r="A1041" s="561"/>
      <c r="B1041" s="135" t="str">
        <f>'23-PEÇAS'!A1015</f>
        <v>23.1013</v>
      </c>
      <c r="C1041" s="437" t="str">
        <f>'23-PEÇAS'!B1015</f>
        <v>TE PVC, SOLDAVEL, COM ROSCA NA BOLSA CENTRAL, 90 GRAUS, 25 MM X 1/2", PARA AGUA FRIA PREDIAL</v>
      </c>
      <c r="D1041" s="135" t="str">
        <f>'23-PEÇAS'!C1015</f>
        <v>Sinapi</v>
      </c>
      <c r="E1041" s="135">
        <f>'23-PEÇAS'!D1015</f>
        <v>7135</v>
      </c>
      <c r="F1041" s="129" t="str">
        <f>'23-PEÇAS'!E1015</f>
        <v>un</v>
      </c>
      <c r="G1041" s="129">
        <f>'23-PEÇAS'!F1015</f>
        <v>4</v>
      </c>
      <c r="H1041" s="126">
        <f>'23-PEÇAS'!G1015</f>
        <v>5.85</v>
      </c>
      <c r="I1041" s="126">
        <f>'23-PEÇAS'!H1015</f>
        <v>23.4</v>
      </c>
      <c r="J1041" s="127">
        <f>'Composição BDI'!$K$15</f>
        <v>0.20916011614764796</v>
      </c>
      <c r="K1041" s="202">
        <f t="shared" si="49"/>
        <v>1.2235866794637404</v>
      </c>
      <c r="L1041" s="130">
        <f t="shared" si="50"/>
        <v>7.0735866794637401</v>
      </c>
      <c r="M1041" s="533">
        <f t="shared" si="51"/>
        <v>28.29434671785496</v>
      </c>
    </row>
    <row r="1042" spans="1:13" ht="25.5" x14ac:dyDescent="0.25">
      <c r="A1042" s="561"/>
      <c r="B1042" s="135" t="str">
        <f>'23-PEÇAS'!A1016</f>
        <v>23.1014</v>
      </c>
      <c r="C1042" s="437" t="str">
        <f>'23-PEÇAS'!B1016</f>
        <v>TE PVC, SOLDAVEL, COM ROSCA NA BOLSA CENTRAL, 90 GRAUS, 25 MM X 3/4", PARA AGUA FRIA PREDIAL</v>
      </c>
      <c r="D1042" s="135" t="str">
        <f>'23-PEÇAS'!C1016</f>
        <v>Sinapi</v>
      </c>
      <c r="E1042" s="135">
        <f>'23-PEÇAS'!D1016</f>
        <v>37947</v>
      </c>
      <c r="F1042" s="129" t="str">
        <f>'23-PEÇAS'!E1016</f>
        <v>un</v>
      </c>
      <c r="G1042" s="129">
        <f>'23-PEÇAS'!F1016</f>
        <v>4</v>
      </c>
      <c r="H1042" s="126">
        <f>'23-PEÇAS'!G1016</f>
        <v>5.93</v>
      </c>
      <c r="I1042" s="126">
        <f>'23-PEÇAS'!H1016</f>
        <v>23.72</v>
      </c>
      <c r="J1042" s="127">
        <f>'Composição BDI'!$K$15</f>
        <v>0.20916011614764796</v>
      </c>
      <c r="K1042" s="202">
        <f t="shared" si="49"/>
        <v>1.2403194887555524</v>
      </c>
      <c r="L1042" s="130">
        <f t="shared" si="50"/>
        <v>7.1703194887555526</v>
      </c>
      <c r="M1042" s="533">
        <f t="shared" si="51"/>
        <v>28.68127795502221</v>
      </c>
    </row>
    <row r="1043" spans="1:13" ht="25.5" x14ac:dyDescent="0.25">
      <c r="A1043" s="561"/>
      <c r="B1043" s="135" t="str">
        <f>'23-PEÇAS'!A1017</f>
        <v>23.1015</v>
      </c>
      <c r="C1043" s="437" t="str">
        <f>'23-PEÇAS'!B1017</f>
        <v>TE PVC, SOLDAVEL, COM ROSCA NA BOLSA CENTRAL, 90 GRAUS, 32 MM X 3/4", PARA AGUA FRIA PREDIAL</v>
      </c>
      <c r="D1043" s="135" t="str">
        <f>'23-PEÇAS'!C1017</f>
        <v>Sinapi</v>
      </c>
      <c r="E1043" s="135">
        <f>'23-PEÇAS'!D1017</f>
        <v>7103</v>
      </c>
      <c r="F1043" s="129" t="str">
        <f>'23-PEÇAS'!E1017</f>
        <v>un</v>
      </c>
      <c r="G1043" s="129">
        <f>'23-PEÇAS'!F1017</f>
        <v>4</v>
      </c>
      <c r="H1043" s="126">
        <f>'23-PEÇAS'!G1017</f>
        <v>13.58</v>
      </c>
      <c r="I1043" s="126">
        <f>'23-PEÇAS'!H1017</f>
        <v>54.32</v>
      </c>
      <c r="J1043" s="127">
        <f>'Composição BDI'!$K$15</f>
        <v>0.20916011614764796</v>
      </c>
      <c r="K1043" s="202">
        <f t="shared" si="49"/>
        <v>2.8403943772850591</v>
      </c>
      <c r="L1043" s="130">
        <f t="shared" si="50"/>
        <v>16.42039437728506</v>
      </c>
      <c r="M1043" s="533">
        <f t="shared" si="51"/>
        <v>65.68157750914024</v>
      </c>
    </row>
    <row r="1044" spans="1:13" ht="25.5" x14ac:dyDescent="0.25">
      <c r="A1044" s="561"/>
      <c r="B1044" s="135" t="str">
        <f>'23-PEÇAS'!A1018</f>
        <v>23.1016</v>
      </c>
      <c r="C1044" s="437" t="str">
        <f>'23-PEÇAS'!B1018</f>
        <v>TE REDUCAO PVC, ROSCAVEL, 90 GRAUS,  1.1/2" X 3/4",  AGUA FRIA PREDIAL</v>
      </c>
      <c r="D1044" s="135" t="str">
        <f>'23-PEÇAS'!C1018</f>
        <v>Sinapi</v>
      </c>
      <c r="E1044" s="135">
        <f>'23-PEÇAS'!D1018</f>
        <v>7126</v>
      </c>
      <c r="F1044" s="129" t="str">
        <f>'23-PEÇAS'!E1018</f>
        <v>un</v>
      </c>
      <c r="G1044" s="129">
        <f>'23-PEÇAS'!F1018</f>
        <v>4</v>
      </c>
      <c r="H1044" s="126">
        <f>'23-PEÇAS'!G1018</f>
        <v>28.5</v>
      </c>
      <c r="I1044" s="126">
        <f>'23-PEÇAS'!H1018</f>
        <v>114</v>
      </c>
      <c r="J1044" s="127">
        <f>'Composição BDI'!$K$15</f>
        <v>0.20916011614764796</v>
      </c>
      <c r="K1044" s="202">
        <f t="shared" si="49"/>
        <v>5.9610633102079671</v>
      </c>
      <c r="L1044" s="130">
        <f t="shared" si="50"/>
        <v>34.461063310207969</v>
      </c>
      <c r="M1044" s="533">
        <f t="shared" si="51"/>
        <v>137.84425324083188</v>
      </c>
    </row>
    <row r="1045" spans="1:13" ht="25.5" x14ac:dyDescent="0.25">
      <c r="A1045" s="561"/>
      <c r="B1045" s="135" t="str">
        <f>'23-PEÇAS'!A1019</f>
        <v>23.1017</v>
      </c>
      <c r="C1045" s="437" t="str">
        <f>'23-PEÇAS'!B1019</f>
        <v>TE SANITARIO, PVC, DN 100 X 75 MM, SERIE NORMAL PARA ESGOTO PREDIAL</v>
      </c>
      <c r="D1045" s="135" t="str">
        <f>'23-PEÇAS'!C1019</f>
        <v>Sinapi</v>
      </c>
      <c r="E1045" s="135">
        <f>'23-PEÇAS'!D1019</f>
        <v>11656</v>
      </c>
      <c r="F1045" s="129" t="str">
        <f>'23-PEÇAS'!E1019</f>
        <v>un</v>
      </c>
      <c r="G1045" s="129">
        <f>'23-PEÇAS'!F1019</f>
        <v>7</v>
      </c>
      <c r="H1045" s="126">
        <f>'23-PEÇAS'!G1019</f>
        <v>20.68</v>
      </c>
      <c r="I1045" s="126">
        <f>'23-PEÇAS'!H1019</f>
        <v>144.76</v>
      </c>
      <c r="J1045" s="127">
        <f>'Composição BDI'!$K$15</f>
        <v>0.20916011614764796</v>
      </c>
      <c r="K1045" s="202">
        <f t="shared" si="49"/>
        <v>4.3254312019333598</v>
      </c>
      <c r="L1045" s="130">
        <f t="shared" si="50"/>
        <v>25.005431201933359</v>
      </c>
      <c r="M1045" s="533">
        <f t="shared" si="51"/>
        <v>175.03801841353351</v>
      </c>
    </row>
    <row r="1046" spans="1:13" ht="25.5" x14ac:dyDescent="0.25">
      <c r="A1046" s="561"/>
      <c r="B1046" s="135" t="str">
        <f>'23-PEÇAS'!A1020</f>
        <v>23.1018</v>
      </c>
      <c r="C1046" s="437" t="str">
        <f>'23-PEÇAS'!B1020</f>
        <v>TE SOLDAVEL, PVC, 90 GRAUS, 20 MM, PARA AGUA FRIA PREDIAL (NBR 5648)</v>
      </c>
      <c r="D1046" s="135" t="str">
        <f>'23-PEÇAS'!C1020</f>
        <v>Sinapi</v>
      </c>
      <c r="E1046" s="135">
        <f>'23-PEÇAS'!D1020</f>
        <v>7138</v>
      </c>
      <c r="F1046" s="129" t="str">
        <f>'23-PEÇAS'!E1020</f>
        <v>un</v>
      </c>
      <c r="G1046" s="129">
        <f>'23-PEÇAS'!F1020</f>
        <v>4</v>
      </c>
      <c r="H1046" s="126">
        <f>'23-PEÇAS'!G1020</f>
        <v>1.19</v>
      </c>
      <c r="I1046" s="126">
        <f>'23-PEÇAS'!H1020</f>
        <v>4.76</v>
      </c>
      <c r="J1046" s="127">
        <f>'Composição BDI'!$K$15</f>
        <v>0.20916011614764796</v>
      </c>
      <c r="K1046" s="202">
        <f t="shared" si="49"/>
        <v>0.24890053821570104</v>
      </c>
      <c r="L1046" s="130">
        <f t="shared" si="50"/>
        <v>1.438900538215701</v>
      </c>
      <c r="M1046" s="533">
        <f t="shared" si="51"/>
        <v>5.7556021528628039</v>
      </c>
    </row>
    <row r="1047" spans="1:13" ht="25.5" x14ac:dyDescent="0.25">
      <c r="A1047" s="561"/>
      <c r="B1047" s="135" t="str">
        <f>'23-PEÇAS'!A1021</f>
        <v>23.1019</v>
      </c>
      <c r="C1047" s="437" t="str">
        <f>'23-PEÇAS'!B1021</f>
        <v>TE SOLDAVEL, PVC, 90 GRAUS, 25 MM, PARA AGUA FRIA PREDIAL (NBR 5648)</v>
      </c>
      <c r="D1047" s="135" t="str">
        <f>'23-PEÇAS'!C1021</f>
        <v>Sinapi</v>
      </c>
      <c r="E1047" s="135">
        <f>'23-PEÇAS'!D1021</f>
        <v>7139</v>
      </c>
      <c r="F1047" s="129" t="str">
        <f>'23-PEÇAS'!E1021</f>
        <v>un</v>
      </c>
      <c r="G1047" s="129">
        <f>'23-PEÇAS'!F1021</f>
        <v>4</v>
      </c>
      <c r="H1047" s="126">
        <f>'23-PEÇAS'!G1021</f>
        <v>1.57</v>
      </c>
      <c r="I1047" s="126">
        <f>'23-PEÇAS'!H1021</f>
        <v>6.28</v>
      </c>
      <c r="J1047" s="127">
        <f>'Composição BDI'!$K$15</f>
        <v>0.20916011614764796</v>
      </c>
      <c r="K1047" s="202">
        <f t="shared" si="49"/>
        <v>0.3283813823518073</v>
      </c>
      <c r="L1047" s="130">
        <f t="shared" si="50"/>
        <v>1.8983813823518074</v>
      </c>
      <c r="M1047" s="533">
        <f t="shared" si="51"/>
        <v>7.5935255294072297</v>
      </c>
    </row>
    <row r="1048" spans="1:13" ht="25.5" x14ac:dyDescent="0.25">
      <c r="A1048" s="561"/>
      <c r="B1048" s="135" t="str">
        <f>'23-PEÇAS'!A1022</f>
        <v>23.1020</v>
      </c>
      <c r="C1048" s="437" t="str">
        <f>'23-PEÇAS'!B1022</f>
        <v>TE SOLDAVEL, PVC, 90 GRAUS, 32 MM, PARA AGUA FRIA PREDIAL (NBR 5648)</v>
      </c>
      <c r="D1048" s="135" t="str">
        <f>'23-PEÇAS'!C1022</f>
        <v>Sinapi</v>
      </c>
      <c r="E1048" s="135">
        <f>'23-PEÇAS'!D1022</f>
        <v>7140</v>
      </c>
      <c r="F1048" s="129" t="str">
        <f>'23-PEÇAS'!E1022</f>
        <v>un</v>
      </c>
      <c r="G1048" s="129">
        <f>'23-PEÇAS'!F1022</f>
        <v>4</v>
      </c>
      <c r="H1048" s="126">
        <f>'23-PEÇAS'!G1022</f>
        <v>5.22</v>
      </c>
      <c r="I1048" s="126">
        <f>'23-PEÇAS'!H1022</f>
        <v>20.88</v>
      </c>
      <c r="J1048" s="127">
        <f>'Composição BDI'!$K$15</f>
        <v>0.20916011614764796</v>
      </c>
      <c r="K1048" s="202">
        <f t="shared" si="49"/>
        <v>1.0918158062907224</v>
      </c>
      <c r="L1048" s="130">
        <f t="shared" si="50"/>
        <v>6.3118158062907224</v>
      </c>
      <c r="M1048" s="533">
        <f t="shared" si="51"/>
        <v>25.247263225162889</v>
      </c>
    </row>
    <row r="1049" spans="1:13" ht="25.5" x14ac:dyDescent="0.25">
      <c r="A1049" s="561"/>
      <c r="B1049" s="135" t="str">
        <f>'23-PEÇAS'!A1023</f>
        <v>23.1021</v>
      </c>
      <c r="C1049" s="437" t="str">
        <f>'23-PEÇAS'!B1023</f>
        <v>TE SOLDAVEL, PVC, 90 GRAUS, 40 MM, PARA AGUA FRIA PREDIAL (NBR 5648)</v>
      </c>
      <c r="D1049" s="135" t="str">
        <f>'23-PEÇAS'!C1023</f>
        <v>Sinapi</v>
      </c>
      <c r="E1049" s="135">
        <f>'23-PEÇAS'!D1023</f>
        <v>7141</v>
      </c>
      <c r="F1049" s="129" t="str">
        <f>'23-PEÇAS'!E1023</f>
        <v>un</v>
      </c>
      <c r="G1049" s="129">
        <f>'23-PEÇAS'!F1023</f>
        <v>4</v>
      </c>
      <c r="H1049" s="126">
        <f>'23-PEÇAS'!G1023</f>
        <v>11.41</v>
      </c>
      <c r="I1049" s="126">
        <f>'23-PEÇAS'!H1023</f>
        <v>45.64</v>
      </c>
      <c r="J1049" s="127">
        <f>'Composição BDI'!$K$15</f>
        <v>0.20916011614764796</v>
      </c>
      <c r="K1049" s="202">
        <f t="shared" si="49"/>
        <v>2.3865169252446634</v>
      </c>
      <c r="L1049" s="130">
        <f t="shared" si="50"/>
        <v>13.796516925244664</v>
      </c>
      <c r="M1049" s="533">
        <f t="shared" si="51"/>
        <v>55.186067700978654</v>
      </c>
    </row>
    <row r="1050" spans="1:13" ht="25.5" x14ac:dyDescent="0.25">
      <c r="A1050" s="561"/>
      <c r="B1050" s="135" t="str">
        <f>'23-PEÇAS'!A1024</f>
        <v>23.1022</v>
      </c>
      <c r="C1050" s="437" t="str">
        <f>'23-PEÇAS'!B1024</f>
        <v>TE SOLDAVEL, PVC, 90 GRAUS, 60 MM, PARA AGUA FRIA PREDIAL (NBR 5648)</v>
      </c>
      <c r="D1050" s="135" t="str">
        <f>'23-PEÇAS'!C1024</f>
        <v>Sinapi</v>
      </c>
      <c r="E1050" s="135">
        <f>'23-PEÇAS'!D1024</f>
        <v>7143</v>
      </c>
      <c r="F1050" s="129" t="str">
        <f>'23-PEÇAS'!E1024</f>
        <v>un</v>
      </c>
      <c r="G1050" s="129">
        <f>'23-PEÇAS'!F1024</f>
        <v>4</v>
      </c>
      <c r="H1050" s="126">
        <f>'23-PEÇAS'!G1024</f>
        <v>38.03</v>
      </c>
      <c r="I1050" s="126">
        <f>'23-PEÇAS'!H1024</f>
        <v>152.12</v>
      </c>
      <c r="J1050" s="127">
        <f>'Composição BDI'!$K$15</f>
        <v>0.20916011614764796</v>
      </c>
      <c r="K1050" s="202">
        <f t="shared" si="49"/>
        <v>7.9543592170950523</v>
      </c>
      <c r="L1050" s="130">
        <f t="shared" si="50"/>
        <v>45.984359217095054</v>
      </c>
      <c r="M1050" s="533">
        <f t="shared" si="51"/>
        <v>183.93743686838022</v>
      </c>
    </row>
    <row r="1051" spans="1:13" ht="25.5" x14ac:dyDescent="0.25">
      <c r="A1051" s="561"/>
      <c r="B1051" s="135" t="str">
        <f>'23-PEÇAS'!A1025</f>
        <v>23.1023</v>
      </c>
      <c r="C1051" s="437" t="str">
        <f>'23-PEÇAS'!B1025</f>
        <v>TE SOLDAVEL, PVC, 90 GRAUS, 75 MM, PARA AGUA FRIA PREDIAL (NBR 5648)</v>
      </c>
      <c r="D1051" s="135" t="str">
        <f>'23-PEÇAS'!C1025</f>
        <v>Sinapi</v>
      </c>
      <c r="E1051" s="135">
        <f>'23-PEÇAS'!D1025</f>
        <v>7144</v>
      </c>
      <c r="F1051" s="129" t="str">
        <f>'23-PEÇAS'!E1025</f>
        <v>un</v>
      </c>
      <c r="G1051" s="129">
        <f>'23-PEÇAS'!F1025</f>
        <v>4</v>
      </c>
      <c r="H1051" s="126">
        <f>'23-PEÇAS'!G1025</f>
        <v>76.069999999999993</v>
      </c>
      <c r="I1051" s="126">
        <f>'23-PEÇAS'!H1025</f>
        <v>304.27999999999997</v>
      </c>
      <c r="J1051" s="127">
        <f>'Composição BDI'!$K$15</f>
        <v>0.20916011614764796</v>
      </c>
      <c r="K1051" s="202">
        <f t="shared" si="49"/>
        <v>15.910810035351579</v>
      </c>
      <c r="L1051" s="130">
        <f t="shared" si="50"/>
        <v>91.980810035351567</v>
      </c>
      <c r="M1051" s="533">
        <f t="shared" si="51"/>
        <v>367.92324014140627</v>
      </c>
    </row>
    <row r="1052" spans="1:13" ht="25.5" x14ac:dyDescent="0.25">
      <c r="A1052" s="561"/>
      <c r="B1052" s="135" t="str">
        <f>'23-PEÇAS'!A1026</f>
        <v>23.1024</v>
      </c>
      <c r="C1052" s="437" t="str">
        <f>'23-PEÇAS'!B1026</f>
        <v>TE SOLDAVEL, PVC, 90 GRAUS, 85 MM, PARA AGUA FRIA PREDIAL (NBR 5648)</v>
      </c>
      <c r="D1052" s="135" t="str">
        <f>'23-PEÇAS'!C1026</f>
        <v>Sinapi</v>
      </c>
      <c r="E1052" s="135">
        <f>'23-PEÇAS'!D1026</f>
        <v>7145</v>
      </c>
      <c r="F1052" s="129" t="str">
        <f>'23-PEÇAS'!E1026</f>
        <v>un</v>
      </c>
      <c r="G1052" s="129">
        <f>'23-PEÇAS'!F1026</f>
        <v>4</v>
      </c>
      <c r="H1052" s="126">
        <f>'23-PEÇAS'!G1026</f>
        <v>62.99</v>
      </c>
      <c r="I1052" s="126">
        <f>'23-PEÇAS'!H1026</f>
        <v>251.96</v>
      </c>
      <c r="J1052" s="127">
        <f>'Composição BDI'!$K$15</f>
        <v>0.20916011614764796</v>
      </c>
      <c r="K1052" s="202">
        <f t="shared" si="49"/>
        <v>13.174995716140344</v>
      </c>
      <c r="L1052" s="130">
        <f t="shared" si="50"/>
        <v>76.164995716140339</v>
      </c>
      <c r="M1052" s="533">
        <f t="shared" si="51"/>
        <v>304.65998286456136</v>
      </c>
    </row>
    <row r="1053" spans="1:13" ht="25.5" x14ac:dyDescent="0.25">
      <c r="A1053" s="561"/>
      <c r="B1053" s="135" t="str">
        <f>'23-PEÇAS'!A1027</f>
        <v>23.1025</v>
      </c>
      <c r="C1053" s="437" t="str">
        <f>'23-PEÇAS'!B1027</f>
        <v>TE SOLDAVEL, PVC, 90 GRAUS,50 MM, PARA AGUA FRIA PREDIAL (NBR 5648)</v>
      </c>
      <c r="D1053" s="135" t="str">
        <f>'23-PEÇAS'!C1027</f>
        <v>Sinapi</v>
      </c>
      <c r="E1053" s="135">
        <f>'23-PEÇAS'!D1027</f>
        <v>7142</v>
      </c>
      <c r="F1053" s="129" t="str">
        <f>'23-PEÇAS'!E1027</f>
        <v>un</v>
      </c>
      <c r="G1053" s="129">
        <f>'23-PEÇAS'!F1027</f>
        <v>4</v>
      </c>
      <c r="H1053" s="126">
        <f>'23-PEÇAS'!G1027</f>
        <v>12.76</v>
      </c>
      <c r="I1053" s="126">
        <f>'23-PEÇAS'!H1027</f>
        <v>51.04</v>
      </c>
      <c r="J1053" s="127">
        <f>'Composição BDI'!$K$15</f>
        <v>0.20916011614764796</v>
      </c>
      <c r="K1053" s="202">
        <f t="shared" si="49"/>
        <v>2.6688830820439877</v>
      </c>
      <c r="L1053" s="130">
        <f t="shared" si="50"/>
        <v>15.428883082043988</v>
      </c>
      <c r="M1053" s="533">
        <f t="shared" si="51"/>
        <v>61.715532328175954</v>
      </c>
    </row>
    <row r="1054" spans="1:13" ht="38.25" x14ac:dyDescent="0.25">
      <c r="A1054" s="561"/>
      <c r="B1054" s="135" t="str">
        <f>'23-PEÇAS'!A1028</f>
        <v>23.1026</v>
      </c>
      <c r="C1054" s="437" t="str">
        <f>'23-PEÇAS'!B1028</f>
        <v>TELA DE ARAME GALVANIZADA QUADRANGULAR / LOSANGULAR, FIO 3,4 MM (10 BWG), MALHA 5 X 5 CM, H = 2 M</v>
      </c>
      <c r="D1054" s="135" t="str">
        <f>'23-PEÇAS'!C1028</f>
        <v>Sinapi</v>
      </c>
      <c r="E1054" s="135">
        <f>'23-PEÇAS'!D1028</f>
        <v>7162</v>
      </c>
      <c r="F1054" s="129" t="str">
        <f>'23-PEÇAS'!E1028</f>
        <v>m2</v>
      </c>
      <c r="G1054" s="129">
        <f>'23-PEÇAS'!F1028</f>
        <v>14</v>
      </c>
      <c r="H1054" s="126">
        <f>'23-PEÇAS'!G1028</f>
        <v>65.150000000000006</v>
      </c>
      <c r="I1054" s="126">
        <f>'23-PEÇAS'!H1028</f>
        <v>912.1</v>
      </c>
      <c r="J1054" s="127">
        <f>'Composição BDI'!$K$15</f>
        <v>0.20916011614764796</v>
      </c>
      <c r="K1054" s="202">
        <f t="shared" ref="K1054:K1117" si="52">H1054*J1054</f>
        <v>13.626781567019265</v>
      </c>
      <c r="L1054" s="130">
        <f t="shared" ref="L1054:L1117" si="53">H1054+K1054</f>
        <v>78.77678156701927</v>
      </c>
      <c r="M1054" s="533">
        <f t="shared" ref="M1054:M1117" si="54">L1054*G1054</f>
        <v>1102.8749419382698</v>
      </c>
    </row>
    <row r="1055" spans="1:13" ht="25.5" x14ac:dyDescent="0.25">
      <c r="A1055" s="561"/>
      <c r="B1055" s="135" t="str">
        <f>'23-PEÇAS'!A1029</f>
        <v>23.1027</v>
      </c>
      <c r="C1055" s="437" t="str">
        <f>'23-PEÇAS'!B1029</f>
        <v>TELHA DE FIBROCIMENTO E = 6 MM, DE 3,00 X 1,06 M (SEM AMIANTO)</v>
      </c>
      <c r="D1055" s="135" t="str">
        <f>'23-PEÇAS'!C1029</f>
        <v>Sinapi</v>
      </c>
      <c r="E1055" s="135">
        <f>'23-PEÇAS'!D1029</f>
        <v>34458</v>
      </c>
      <c r="F1055" s="129" t="str">
        <f>'23-PEÇAS'!E1029</f>
        <v xml:space="preserve">UN    </v>
      </c>
      <c r="G1055" s="129">
        <f>'23-PEÇAS'!F1029</f>
        <v>70</v>
      </c>
      <c r="H1055" s="126">
        <f>'23-PEÇAS'!G1029</f>
        <v>50.64</v>
      </c>
      <c r="I1055" s="126">
        <f>'23-PEÇAS'!H1029</f>
        <v>3544.8</v>
      </c>
      <c r="J1055" s="127">
        <f>'Composição BDI'!$K$15</f>
        <v>0.20916011614764796</v>
      </c>
      <c r="K1055" s="202">
        <f t="shared" si="52"/>
        <v>10.591868281716893</v>
      </c>
      <c r="L1055" s="130">
        <f t="shared" si="53"/>
        <v>61.231868281716892</v>
      </c>
      <c r="M1055" s="533">
        <f t="shared" si="54"/>
        <v>4286.230779720182</v>
      </c>
    </row>
    <row r="1056" spans="1:13" ht="25.5" x14ac:dyDescent="0.25">
      <c r="A1056" s="561"/>
      <c r="B1056" s="135" t="str">
        <f>'23-PEÇAS'!A1030</f>
        <v>23.1028</v>
      </c>
      <c r="C1056" s="437" t="str">
        <f>'23-PEÇAS'!B1030</f>
        <v>TELHA DE FIBROCIMENTO E = 6 MM, DE 4,10 X 1,06 M (SEM AMIANTO)</v>
      </c>
      <c r="D1056" s="135" t="str">
        <f>'23-PEÇAS'!C1030</f>
        <v>Sinapi</v>
      </c>
      <c r="E1056" s="135">
        <f>'23-PEÇAS'!D1030</f>
        <v>34464</v>
      </c>
      <c r="F1056" s="129" t="str">
        <f>'23-PEÇAS'!E1030</f>
        <v xml:space="preserve">UN    </v>
      </c>
      <c r="G1056" s="129">
        <f>'23-PEÇAS'!F1030</f>
        <v>70</v>
      </c>
      <c r="H1056" s="126">
        <f>'23-PEÇAS'!G1030</f>
        <v>75.39</v>
      </c>
      <c r="I1056" s="126">
        <f>'23-PEÇAS'!H1030</f>
        <v>5277.3</v>
      </c>
      <c r="J1056" s="127">
        <f>'Composição BDI'!$K$15</f>
        <v>0.20916011614764796</v>
      </c>
      <c r="K1056" s="202">
        <f t="shared" si="52"/>
        <v>15.76858115637118</v>
      </c>
      <c r="L1056" s="130">
        <f t="shared" si="53"/>
        <v>91.158581156371184</v>
      </c>
      <c r="M1056" s="533">
        <f t="shared" si="54"/>
        <v>6381.1006809459832</v>
      </c>
    </row>
    <row r="1057" spans="1:13" ht="25.5" x14ac:dyDescent="0.25">
      <c r="A1057" s="561"/>
      <c r="B1057" s="135" t="str">
        <f>'23-PEÇAS'!A1031</f>
        <v>23.1029</v>
      </c>
      <c r="C1057" s="437" t="str">
        <f>'23-PEÇAS'!B1031</f>
        <v>TELHA DE FIBROCIMENTO E = 6 MM, DE 4,60 X 1,06 M (SEM AMIANTO)</v>
      </c>
      <c r="D1057" s="135" t="str">
        <f>'23-PEÇAS'!C1031</f>
        <v>Sinapi</v>
      </c>
      <c r="E1057" s="135">
        <f>'23-PEÇAS'!D1031</f>
        <v>34468</v>
      </c>
      <c r="F1057" s="129" t="str">
        <f>'23-PEÇAS'!E1031</f>
        <v xml:space="preserve">UN    </v>
      </c>
      <c r="G1057" s="129">
        <f>'23-PEÇAS'!F1031</f>
        <v>70</v>
      </c>
      <c r="H1057" s="126">
        <f>'23-PEÇAS'!G1031</f>
        <v>95.04</v>
      </c>
      <c r="I1057" s="126">
        <f>'23-PEÇAS'!H1031</f>
        <v>6652.8</v>
      </c>
      <c r="J1057" s="127">
        <f>'Composição BDI'!$K$15</f>
        <v>0.20916011614764796</v>
      </c>
      <c r="K1057" s="202">
        <f t="shared" si="52"/>
        <v>19.878577438672462</v>
      </c>
      <c r="L1057" s="130">
        <f t="shared" si="53"/>
        <v>114.91857743867247</v>
      </c>
      <c r="M1057" s="533">
        <f t="shared" si="54"/>
        <v>8044.3004207070726</v>
      </c>
    </row>
    <row r="1058" spans="1:13" ht="25.5" x14ac:dyDescent="0.25">
      <c r="A1058" s="561"/>
      <c r="B1058" s="135" t="str">
        <f>'23-PEÇAS'!A1032</f>
        <v>23.1030</v>
      </c>
      <c r="C1058" s="437" t="str">
        <f>'23-PEÇAS'!B1032</f>
        <v>TELHA DE FIBROCIMENTO E = 8 MM, DE 3,00 X 1,06 M (SEM AMIANTO)</v>
      </c>
      <c r="D1058" s="135" t="str">
        <f>'23-PEÇAS'!C1032</f>
        <v>Sinapi</v>
      </c>
      <c r="E1058" s="135">
        <f>'23-PEÇAS'!D1032</f>
        <v>34473</v>
      </c>
      <c r="F1058" s="129" t="str">
        <f>'23-PEÇAS'!E1032</f>
        <v xml:space="preserve">UN    </v>
      </c>
      <c r="G1058" s="129">
        <f>'23-PEÇAS'!F1032</f>
        <v>70</v>
      </c>
      <c r="H1058" s="126">
        <f>'23-PEÇAS'!G1032</f>
        <v>57.65</v>
      </c>
      <c r="I1058" s="126">
        <f>'23-PEÇAS'!H1032</f>
        <v>4035.5</v>
      </c>
      <c r="J1058" s="127">
        <f>'Composição BDI'!$K$15</f>
        <v>0.20916011614764796</v>
      </c>
      <c r="K1058" s="202">
        <f t="shared" si="52"/>
        <v>12.058080695911904</v>
      </c>
      <c r="L1058" s="130">
        <f t="shared" si="53"/>
        <v>69.708080695911903</v>
      </c>
      <c r="M1058" s="533">
        <f t="shared" si="54"/>
        <v>4879.5656487138331</v>
      </c>
    </row>
    <row r="1059" spans="1:13" ht="25.5" x14ac:dyDescent="0.25">
      <c r="A1059" s="561"/>
      <c r="B1059" s="135" t="str">
        <f>'23-PEÇAS'!A1033</f>
        <v>23.1031</v>
      </c>
      <c r="C1059" s="437" t="str">
        <f>'23-PEÇAS'!B1033</f>
        <v>TELHA DE FIBROCIMENTO E = 8 MM, DE 4,10 X 1,06 M (SEM AMIANTO)</v>
      </c>
      <c r="D1059" s="135" t="str">
        <f>'23-PEÇAS'!C1033</f>
        <v>Sinapi</v>
      </c>
      <c r="E1059" s="135">
        <f>'23-PEÇAS'!D1033</f>
        <v>34480</v>
      </c>
      <c r="F1059" s="129" t="str">
        <f>'23-PEÇAS'!E1033</f>
        <v xml:space="preserve">UN    </v>
      </c>
      <c r="G1059" s="129">
        <f>'23-PEÇAS'!F1033</f>
        <v>70</v>
      </c>
      <c r="H1059" s="126">
        <f>'23-PEÇAS'!G1033</f>
        <v>106.55</v>
      </c>
      <c r="I1059" s="126">
        <f>'23-PEÇAS'!H1033</f>
        <v>7458.5</v>
      </c>
      <c r="J1059" s="127">
        <f>'Composição BDI'!$K$15</f>
        <v>0.20916011614764796</v>
      </c>
      <c r="K1059" s="202">
        <f t="shared" si="52"/>
        <v>22.286010375531887</v>
      </c>
      <c r="L1059" s="130">
        <f t="shared" si="53"/>
        <v>128.83601037553188</v>
      </c>
      <c r="M1059" s="533">
        <f t="shared" si="54"/>
        <v>9018.5207262872318</v>
      </c>
    </row>
    <row r="1060" spans="1:13" ht="25.5" x14ac:dyDescent="0.25">
      <c r="A1060" s="561"/>
      <c r="B1060" s="135" t="str">
        <f>'23-PEÇAS'!A1034</f>
        <v>23.1032</v>
      </c>
      <c r="C1060" s="437" t="str">
        <f>'23-PEÇAS'!B1034</f>
        <v>TELHA DE FIBROCIMENTO E = 8 MM, DE 4,60 X 1,06 M (SEM AMIANTO)</v>
      </c>
      <c r="D1060" s="135" t="str">
        <f>'23-PEÇAS'!C1034</f>
        <v>Sinapi</v>
      </c>
      <c r="E1060" s="135">
        <f>'23-PEÇAS'!D1034</f>
        <v>34486</v>
      </c>
      <c r="F1060" s="129" t="str">
        <f>'23-PEÇAS'!E1034</f>
        <v xml:space="preserve">UN    </v>
      </c>
      <c r="G1060" s="129">
        <f>'23-PEÇAS'!F1034</f>
        <v>70</v>
      </c>
      <c r="H1060" s="126">
        <f>'23-PEÇAS'!G1034</f>
        <v>126.15</v>
      </c>
      <c r="I1060" s="126">
        <f>'23-PEÇAS'!H1034</f>
        <v>8830.5</v>
      </c>
      <c r="J1060" s="127">
        <f>'Composição BDI'!$K$15</f>
        <v>0.20916011614764796</v>
      </c>
      <c r="K1060" s="202">
        <f t="shared" si="52"/>
        <v>26.38554865202579</v>
      </c>
      <c r="L1060" s="130">
        <f t="shared" si="53"/>
        <v>152.5355486520258</v>
      </c>
      <c r="M1060" s="533">
        <f t="shared" si="54"/>
        <v>10677.488405641805</v>
      </c>
    </row>
    <row r="1061" spans="1:13" ht="25.5" x14ac:dyDescent="0.25">
      <c r="A1061" s="561"/>
      <c r="B1061" s="135" t="str">
        <f>'23-PEÇAS'!A1035</f>
        <v>23.1033</v>
      </c>
      <c r="C1061" s="437" t="str">
        <f>'23-PEÇAS'!B1035</f>
        <v>TELHA DE FIBROCIMENTO ONDULADA E = 4 MM, DE 1,22 X 0,50 M (SEM AMIANTO)</v>
      </c>
      <c r="D1061" s="135" t="str">
        <f>'23-PEÇAS'!C1035</f>
        <v>Sinapi</v>
      </c>
      <c r="E1061" s="135">
        <f>'23-PEÇAS'!D1035</f>
        <v>7190</v>
      </c>
      <c r="F1061" s="129" t="str">
        <f>'23-PEÇAS'!E1035</f>
        <v xml:space="preserve">UN    </v>
      </c>
      <c r="G1061" s="129">
        <f>'23-PEÇAS'!F1035</f>
        <v>70</v>
      </c>
      <c r="H1061" s="126">
        <f>'23-PEÇAS'!G1035</f>
        <v>4.21</v>
      </c>
      <c r="I1061" s="126">
        <f>'23-PEÇAS'!H1035</f>
        <v>294.7</v>
      </c>
      <c r="J1061" s="127">
        <f>'Composição BDI'!$K$15</f>
        <v>0.20916011614764796</v>
      </c>
      <c r="K1061" s="202">
        <f t="shared" si="52"/>
        <v>0.88056408898159788</v>
      </c>
      <c r="L1061" s="130">
        <f t="shared" si="53"/>
        <v>5.0905640889815977</v>
      </c>
      <c r="M1061" s="533">
        <f t="shared" si="54"/>
        <v>356.33948622871185</v>
      </c>
    </row>
    <row r="1062" spans="1:13" ht="25.5" x14ac:dyDescent="0.25">
      <c r="A1062" s="561"/>
      <c r="B1062" s="135" t="str">
        <f>'23-PEÇAS'!A1036</f>
        <v>23.1034</v>
      </c>
      <c r="C1062" s="437" t="str">
        <f>'23-PEÇAS'!B1036</f>
        <v>TELHA DE FIBROCIMENTO ONDULADA E = 4 MM, DE 2,13 X 0,50 M (SEM AMIANTO)</v>
      </c>
      <c r="D1062" s="135" t="str">
        <f>'23-PEÇAS'!C1036</f>
        <v>Sinapi</v>
      </c>
      <c r="E1062" s="135">
        <f>'23-PEÇAS'!D1036</f>
        <v>34417</v>
      </c>
      <c r="F1062" s="129" t="str">
        <f>'23-PEÇAS'!E1036</f>
        <v xml:space="preserve">UN    </v>
      </c>
      <c r="G1062" s="129">
        <f>'23-PEÇAS'!F1036</f>
        <v>70</v>
      </c>
      <c r="H1062" s="126">
        <f>'23-PEÇAS'!G1036</f>
        <v>6.74</v>
      </c>
      <c r="I1062" s="126">
        <f>'23-PEÇAS'!H1036</f>
        <v>471.8</v>
      </c>
      <c r="J1062" s="127">
        <f>'Composição BDI'!$K$15</f>
        <v>0.20916011614764796</v>
      </c>
      <c r="K1062" s="202">
        <f t="shared" si="52"/>
        <v>1.4097391828351473</v>
      </c>
      <c r="L1062" s="130">
        <f t="shared" si="53"/>
        <v>8.1497391828351482</v>
      </c>
      <c r="M1062" s="533">
        <f t="shared" si="54"/>
        <v>570.48174279846035</v>
      </c>
    </row>
    <row r="1063" spans="1:13" ht="25.5" x14ac:dyDescent="0.25">
      <c r="A1063" s="561"/>
      <c r="B1063" s="135" t="str">
        <f>'23-PEÇAS'!A1037</f>
        <v>23.1035</v>
      </c>
      <c r="C1063" s="437" t="str">
        <f>'23-PEÇAS'!B1037</f>
        <v>TELHA DE FIBROCIMENTO ONDULADA E = 4 MM, DE 2,44 X 0,50 M (SEM AMIANTO)</v>
      </c>
      <c r="D1063" s="135" t="str">
        <f>'23-PEÇAS'!C1037</f>
        <v>Sinapi</v>
      </c>
      <c r="E1063" s="135">
        <f>'23-PEÇAS'!D1037</f>
        <v>7213</v>
      </c>
      <c r="F1063" s="129" t="str">
        <f>'23-PEÇAS'!E1037</f>
        <v xml:space="preserve">M2    </v>
      </c>
      <c r="G1063" s="129">
        <f>'23-PEÇAS'!F1037</f>
        <v>70</v>
      </c>
      <c r="H1063" s="126">
        <f>'23-PEÇAS'!G1037</f>
        <v>20.6</v>
      </c>
      <c r="I1063" s="126">
        <f>'23-PEÇAS'!H1037</f>
        <v>1442</v>
      </c>
      <c r="J1063" s="127">
        <f>'Composição BDI'!$K$15</f>
        <v>0.20916011614764796</v>
      </c>
      <c r="K1063" s="202">
        <f t="shared" si="52"/>
        <v>4.3086983926415483</v>
      </c>
      <c r="L1063" s="130">
        <f t="shared" si="53"/>
        <v>24.908698392641551</v>
      </c>
      <c r="M1063" s="533">
        <f t="shared" si="54"/>
        <v>1743.6088874849086</v>
      </c>
    </row>
    <row r="1064" spans="1:13" ht="25.5" x14ac:dyDescent="0.25">
      <c r="A1064" s="561"/>
      <c r="B1064" s="135" t="str">
        <f>'23-PEÇAS'!A1038</f>
        <v>23.1036</v>
      </c>
      <c r="C1064" s="437" t="str">
        <f>'23-PEÇAS'!B1038</f>
        <v>TELHA DE FIBROCIMENTO ONDULADA E = 6 MM, DE 1,53 X 1,10 M (SEM AMIANTO)</v>
      </c>
      <c r="D1064" s="135" t="str">
        <f>'23-PEÇAS'!C1038</f>
        <v>Sinapi</v>
      </c>
      <c r="E1064" s="135">
        <f>'23-PEÇAS'!D1038</f>
        <v>7195</v>
      </c>
      <c r="F1064" s="129" t="str">
        <f>'23-PEÇAS'!E1038</f>
        <v xml:space="preserve">UN    </v>
      </c>
      <c r="G1064" s="129">
        <f>'23-PEÇAS'!F1038</f>
        <v>70</v>
      </c>
      <c r="H1064" s="126">
        <f>'23-PEÇAS'!G1038</f>
        <v>18.14</v>
      </c>
      <c r="I1064" s="126">
        <f>'23-PEÇAS'!H1038</f>
        <v>1269.8</v>
      </c>
      <c r="J1064" s="127">
        <f>'Composição BDI'!$K$15</f>
        <v>0.20916011614764796</v>
      </c>
      <c r="K1064" s="202">
        <f t="shared" si="52"/>
        <v>3.7941645069183338</v>
      </c>
      <c r="L1064" s="130">
        <f t="shared" si="53"/>
        <v>21.934164506918336</v>
      </c>
      <c r="M1064" s="533">
        <f t="shared" si="54"/>
        <v>1535.3915154842834</v>
      </c>
    </row>
    <row r="1065" spans="1:13" ht="25.5" x14ac:dyDescent="0.25">
      <c r="A1065" s="561"/>
      <c r="B1065" s="135" t="str">
        <f>'23-PEÇAS'!A1039</f>
        <v>23.1037</v>
      </c>
      <c r="C1065" s="437" t="str">
        <f>'23-PEÇAS'!B1039</f>
        <v>TELHA DE FIBROCIMENTO ONDULADA E = 6 MM, DE 1,83 X 1,10 M (SEM AMIANTO)</v>
      </c>
      <c r="D1065" s="135" t="str">
        <f>'23-PEÇAS'!C1039</f>
        <v>Sinapi</v>
      </c>
      <c r="E1065" s="135">
        <f>'23-PEÇAS'!D1039</f>
        <v>7186</v>
      </c>
      <c r="F1065" s="129" t="str">
        <f>'23-PEÇAS'!E1039</f>
        <v xml:space="preserve">UN    </v>
      </c>
      <c r="G1065" s="129">
        <f>'23-PEÇAS'!F1039</f>
        <v>70</v>
      </c>
      <c r="H1065" s="126">
        <f>'23-PEÇAS'!G1039</f>
        <v>65.900000000000006</v>
      </c>
      <c r="I1065" s="126">
        <f>'23-PEÇAS'!H1039</f>
        <v>4613</v>
      </c>
      <c r="J1065" s="127">
        <f>'Composição BDI'!$K$15</f>
        <v>0.20916011614764796</v>
      </c>
      <c r="K1065" s="202">
        <f t="shared" si="52"/>
        <v>13.783651654130001</v>
      </c>
      <c r="L1065" s="130">
        <f t="shared" si="53"/>
        <v>79.683651654130003</v>
      </c>
      <c r="M1065" s="533">
        <f t="shared" si="54"/>
        <v>5577.8556157890998</v>
      </c>
    </row>
    <row r="1066" spans="1:13" ht="25.5" x14ac:dyDescent="0.25">
      <c r="A1066" s="561"/>
      <c r="B1066" s="135" t="str">
        <f>'23-PEÇAS'!A1040</f>
        <v>23.1038</v>
      </c>
      <c r="C1066" s="437" t="str">
        <f>'23-PEÇAS'!B1040</f>
        <v>TELHA DE FIBROCIMENTO ONDULADA E = 6 MM, DE 2,44 X 1,10 M (SEM AMIANTO)</v>
      </c>
      <c r="D1066" s="135" t="str">
        <f>'23-PEÇAS'!C1040</f>
        <v>Sinapi</v>
      </c>
      <c r="E1066" s="135">
        <f>'23-PEÇAS'!D1040</f>
        <v>7194</v>
      </c>
      <c r="F1066" s="129" t="str">
        <f>'23-PEÇAS'!E1040</f>
        <v xml:space="preserve">M2    </v>
      </c>
      <c r="G1066" s="129">
        <f>'23-PEÇAS'!F1040</f>
        <v>70</v>
      </c>
      <c r="H1066" s="126">
        <f>'23-PEÇAS'!G1040</f>
        <v>30.38</v>
      </c>
      <c r="I1066" s="126">
        <f>'23-PEÇAS'!H1040</f>
        <v>2126.6</v>
      </c>
      <c r="J1066" s="127">
        <f>'Composição BDI'!$K$15</f>
        <v>0.20916011614764796</v>
      </c>
      <c r="K1066" s="202">
        <f t="shared" si="52"/>
        <v>6.3542843285655444</v>
      </c>
      <c r="L1066" s="130">
        <f t="shared" si="53"/>
        <v>36.734284328565543</v>
      </c>
      <c r="M1066" s="533">
        <f t="shared" si="54"/>
        <v>2571.399902999588</v>
      </c>
    </row>
    <row r="1067" spans="1:13" ht="25.5" x14ac:dyDescent="0.25">
      <c r="A1067" s="561"/>
      <c r="B1067" s="135" t="str">
        <f>'23-PEÇAS'!A1041</f>
        <v>23.1039</v>
      </c>
      <c r="C1067" s="437" t="str">
        <f>'23-PEÇAS'!B1041</f>
        <v>TELHA DE FIBROCIMENTO ONDULADA E = 6 MM, DE 3,66 X 1,10 M (SEM AMIANTO)</v>
      </c>
      <c r="D1067" s="135" t="str">
        <f>'23-PEÇAS'!C1041</f>
        <v>Sinapi</v>
      </c>
      <c r="E1067" s="135">
        <f>'23-PEÇAS'!D1041</f>
        <v>7197</v>
      </c>
      <c r="F1067" s="129" t="str">
        <f>'23-PEÇAS'!E1041</f>
        <v xml:space="preserve">UN    </v>
      </c>
      <c r="G1067" s="129">
        <f>'23-PEÇAS'!F1041</f>
        <v>70</v>
      </c>
      <c r="H1067" s="126">
        <f>'23-PEÇAS'!G1041</f>
        <v>128.24</v>
      </c>
      <c r="I1067" s="126">
        <f>'23-PEÇAS'!H1041</f>
        <v>8976.7999999999993</v>
      </c>
      <c r="J1067" s="127">
        <f>'Composição BDI'!$K$15</f>
        <v>0.20916011614764796</v>
      </c>
      <c r="K1067" s="202">
        <f t="shared" si="52"/>
        <v>26.822693294774375</v>
      </c>
      <c r="L1067" s="130">
        <f t="shared" si="53"/>
        <v>155.06269329477439</v>
      </c>
      <c r="M1067" s="533">
        <f t="shared" si="54"/>
        <v>10854.388530634207</v>
      </c>
    </row>
    <row r="1068" spans="1:13" ht="25.5" x14ac:dyDescent="0.25">
      <c r="A1068" s="561"/>
      <c r="B1068" s="135" t="str">
        <f>'23-PEÇAS'!A1042</f>
        <v>23.1040</v>
      </c>
      <c r="C1068" s="437" t="str">
        <f>'23-PEÇAS'!B1042</f>
        <v>TELHA DE FIBROCIMENTO ONDULADA E = 8 MM, DE 1,53 X 1,10 M (SEM AMIANTO)</v>
      </c>
      <c r="D1068" s="135" t="str">
        <f>'23-PEÇAS'!C1042</f>
        <v>Sinapi</v>
      </c>
      <c r="E1068" s="135">
        <f>'23-PEÇAS'!D1042</f>
        <v>7192</v>
      </c>
      <c r="F1068" s="129" t="str">
        <f>'23-PEÇAS'!E1042</f>
        <v xml:space="preserve">UN    </v>
      </c>
      <c r="G1068" s="129">
        <f>'23-PEÇAS'!F1042</f>
        <v>70</v>
      </c>
      <c r="H1068" s="126">
        <f>'23-PEÇAS'!G1042</f>
        <v>34.46</v>
      </c>
      <c r="I1068" s="126">
        <f>'23-PEÇAS'!H1042</f>
        <v>2412.1999999999998</v>
      </c>
      <c r="J1068" s="127">
        <f>'Composição BDI'!$K$15</f>
        <v>0.20916011614764796</v>
      </c>
      <c r="K1068" s="202">
        <f t="shared" si="52"/>
        <v>7.2076576024479486</v>
      </c>
      <c r="L1068" s="130">
        <f t="shared" si="53"/>
        <v>41.667657602447946</v>
      </c>
      <c r="M1068" s="533">
        <f t="shared" si="54"/>
        <v>2916.7360321713563</v>
      </c>
    </row>
    <row r="1069" spans="1:13" ht="25.5" x14ac:dyDescent="0.25">
      <c r="A1069" s="561"/>
      <c r="B1069" s="135" t="str">
        <f>'23-PEÇAS'!A1043</f>
        <v>23.1041</v>
      </c>
      <c r="C1069" s="437" t="str">
        <f>'23-PEÇAS'!B1043</f>
        <v>TELHA DE FIBROCIMENTO ONDULADA E = 8 MM, DE 1,83 X 1,10 M (SEM AMIANTO)</v>
      </c>
      <c r="D1069" s="135" t="str">
        <f>'23-PEÇAS'!C1043</f>
        <v>Sinapi</v>
      </c>
      <c r="E1069" s="135">
        <f>'23-PEÇAS'!D1043</f>
        <v>7193</v>
      </c>
      <c r="F1069" s="129" t="str">
        <f>'23-PEÇAS'!E1043</f>
        <v xml:space="preserve">UN    </v>
      </c>
      <c r="G1069" s="129">
        <f>'23-PEÇAS'!F1043</f>
        <v>70</v>
      </c>
      <c r="H1069" s="126">
        <f>'23-PEÇAS'!G1043</f>
        <v>38.799999999999997</v>
      </c>
      <c r="I1069" s="126">
        <f>'23-PEÇAS'!H1043</f>
        <v>2716</v>
      </c>
      <c r="J1069" s="127">
        <f>'Composição BDI'!$K$15</f>
        <v>0.20916011614764796</v>
      </c>
      <c r="K1069" s="202">
        <f t="shared" si="52"/>
        <v>8.1154125065287399</v>
      </c>
      <c r="L1069" s="130">
        <f t="shared" si="53"/>
        <v>46.915412506528739</v>
      </c>
      <c r="M1069" s="533">
        <f t="shared" si="54"/>
        <v>3284.0788754570117</v>
      </c>
    </row>
    <row r="1070" spans="1:13" ht="25.5" x14ac:dyDescent="0.25">
      <c r="A1070" s="561"/>
      <c r="B1070" s="135" t="str">
        <f>'23-PEÇAS'!A1044</f>
        <v>23.1042</v>
      </c>
      <c r="C1070" s="437" t="str">
        <f>'23-PEÇAS'!B1044</f>
        <v>TELHA DE FIBROCIMENTO ONDULADA E = 8 MM, DE 2,44 X 1,10 M (SEM AMIANTO)</v>
      </c>
      <c r="D1070" s="135" t="str">
        <f>'23-PEÇAS'!C1044</f>
        <v>Sinapi</v>
      </c>
      <c r="E1070" s="135">
        <f>'23-PEÇAS'!D1044</f>
        <v>7189</v>
      </c>
      <c r="F1070" s="129" t="str">
        <f>'23-PEÇAS'!E1044</f>
        <v xml:space="preserve">UN    </v>
      </c>
      <c r="G1070" s="129">
        <f>'23-PEÇAS'!F1044</f>
        <v>70</v>
      </c>
      <c r="H1070" s="126">
        <f>'23-PEÇAS'!G1044</f>
        <v>149.74</v>
      </c>
      <c r="I1070" s="126">
        <f>'23-PEÇAS'!H1044</f>
        <v>10481.799999999999</v>
      </c>
      <c r="J1070" s="127">
        <f>'Composição BDI'!$K$15</f>
        <v>0.20916011614764796</v>
      </c>
      <c r="K1070" s="202">
        <f t="shared" si="52"/>
        <v>31.319635791948809</v>
      </c>
      <c r="L1070" s="130">
        <f t="shared" si="53"/>
        <v>181.05963579194881</v>
      </c>
      <c r="M1070" s="533">
        <f t="shared" si="54"/>
        <v>12674.174505436416</v>
      </c>
    </row>
    <row r="1071" spans="1:13" ht="25.5" x14ac:dyDescent="0.25">
      <c r="A1071" s="561"/>
      <c r="B1071" s="135" t="str">
        <f>'23-PEÇAS'!A1045</f>
        <v>23.1043</v>
      </c>
      <c r="C1071" s="437" t="str">
        <f>'23-PEÇAS'!B1045</f>
        <v>TELHA DE FIBROCIMENTO ONDULADA E = 8 MM, DE 3,66 X 1,10 M (SEM AMIANTO)</v>
      </c>
      <c r="D1071" s="135" t="str">
        <f>'23-PEÇAS'!C1045</f>
        <v>Sinapi</v>
      </c>
      <c r="E1071" s="135">
        <f>'23-PEÇAS'!D1045</f>
        <v>34402</v>
      </c>
      <c r="F1071" s="129" t="str">
        <f>'23-PEÇAS'!E1045</f>
        <v xml:space="preserve">UN    </v>
      </c>
      <c r="G1071" s="129">
        <f>'23-PEÇAS'!F1045</f>
        <v>70</v>
      </c>
      <c r="H1071" s="126">
        <f>'23-PEÇAS'!G1045</f>
        <v>211.42</v>
      </c>
      <c r="I1071" s="126">
        <f>'23-PEÇAS'!H1045</f>
        <v>14799.4</v>
      </c>
      <c r="J1071" s="127">
        <f>'Composição BDI'!$K$15</f>
        <v>0.20916011614764796</v>
      </c>
      <c r="K1071" s="202">
        <f t="shared" si="52"/>
        <v>44.220631755935727</v>
      </c>
      <c r="L1071" s="130">
        <f t="shared" si="53"/>
        <v>255.64063175593571</v>
      </c>
      <c r="M1071" s="533">
        <f t="shared" si="54"/>
        <v>17894.844222915501</v>
      </c>
    </row>
    <row r="1072" spans="1:13" x14ac:dyDescent="0.25">
      <c r="A1072" s="561"/>
      <c r="B1072" s="135" t="str">
        <f>'23-PEÇAS'!A1046</f>
        <v>23.1044</v>
      </c>
      <c r="C1072" s="437" t="str">
        <f>'23-PEÇAS'!B1046</f>
        <v>TELHA DE VIDRO TIPO FRANCESA, *39 X 23* CM</v>
      </c>
      <c r="D1072" s="135" t="str">
        <f>'23-PEÇAS'!C1046</f>
        <v>Sinapi</v>
      </c>
      <c r="E1072" s="135">
        <f>'23-PEÇAS'!D1046</f>
        <v>7245</v>
      </c>
      <c r="F1072" s="129" t="str">
        <f>'23-PEÇAS'!E1046</f>
        <v xml:space="preserve">UN    </v>
      </c>
      <c r="G1072" s="129">
        <f>'23-PEÇAS'!F1046</f>
        <v>70</v>
      </c>
      <c r="H1072" s="126">
        <f>'23-PEÇAS'!G1046</f>
        <v>14.5</v>
      </c>
      <c r="I1072" s="126">
        <f>'23-PEÇAS'!H1046</f>
        <v>1015</v>
      </c>
      <c r="J1072" s="127">
        <f>'Composição BDI'!$K$15</f>
        <v>0.20916011614764796</v>
      </c>
      <c r="K1072" s="202">
        <f t="shared" si="52"/>
        <v>3.0328216841408953</v>
      </c>
      <c r="L1072" s="130">
        <f t="shared" si="53"/>
        <v>17.532821684140895</v>
      </c>
      <c r="M1072" s="533">
        <f t="shared" si="54"/>
        <v>1227.2975178898628</v>
      </c>
    </row>
    <row r="1073" spans="1:13" ht="25.5" x14ac:dyDescent="0.25">
      <c r="A1073" s="561"/>
      <c r="B1073" s="135" t="str">
        <f>'23-PEÇAS'!A1047</f>
        <v>23.1045</v>
      </c>
      <c r="C1073" s="437" t="str">
        <f>'23-PEÇAS'!B1047</f>
        <v>TELHA ESTRUTURAL DE FIBROCIMENTO 1 ABA, DE 0,52 X 2,00 M (SEM AMIANTO)</v>
      </c>
      <c r="D1073" s="135" t="str">
        <f>'23-PEÇAS'!C1047</f>
        <v>Sinapi</v>
      </c>
      <c r="E1073" s="135">
        <f>'23-PEÇAS'!D1047</f>
        <v>34425</v>
      </c>
      <c r="F1073" s="129" t="str">
        <f>'23-PEÇAS'!E1047</f>
        <v xml:space="preserve">UN    </v>
      </c>
      <c r="G1073" s="129">
        <f>'23-PEÇAS'!F1047</f>
        <v>70</v>
      </c>
      <c r="H1073" s="126">
        <f>'23-PEÇAS'!G1047</f>
        <v>68.84</v>
      </c>
      <c r="I1073" s="126">
        <f>'23-PEÇAS'!H1047</f>
        <v>4818.8</v>
      </c>
      <c r="J1073" s="127">
        <f>'Composição BDI'!$K$15</f>
        <v>0.20916011614764796</v>
      </c>
      <c r="K1073" s="202">
        <f t="shared" si="52"/>
        <v>14.398582395604086</v>
      </c>
      <c r="L1073" s="130">
        <f t="shared" si="53"/>
        <v>83.238582395604084</v>
      </c>
      <c r="M1073" s="533">
        <f t="shared" si="54"/>
        <v>5826.7007676922858</v>
      </c>
    </row>
    <row r="1074" spans="1:13" ht="25.5" x14ac:dyDescent="0.25">
      <c r="A1074" s="561"/>
      <c r="B1074" s="135" t="str">
        <f>'23-PEÇAS'!A1048</f>
        <v>23.1046</v>
      </c>
      <c r="C1074" s="437" t="str">
        <f>'23-PEÇAS'!B1048</f>
        <v>TELHA ESTRUTURAL DE FIBROCIMENTO 1 ABA, DE 0,52 X 2,50 M (SEM AMIANTO)</v>
      </c>
      <c r="D1074" s="135" t="str">
        <f>'23-PEÇAS'!C1048</f>
        <v>Sinapi</v>
      </c>
      <c r="E1074" s="135">
        <f>'23-PEÇAS'!D1048</f>
        <v>7223</v>
      </c>
      <c r="F1074" s="129" t="str">
        <f>'23-PEÇAS'!E1048</f>
        <v xml:space="preserve">UN    </v>
      </c>
      <c r="G1074" s="129">
        <f>'23-PEÇAS'!F1048</f>
        <v>70</v>
      </c>
      <c r="H1074" s="126">
        <f>'23-PEÇAS'!G1048</f>
        <v>76.72</v>
      </c>
      <c r="I1074" s="126">
        <f>'23-PEÇAS'!H1048</f>
        <v>5370.4</v>
      </c>
      <c r="J1074" s="127">
        <f>'Composição BDI'!$K$15</f>
        <v>0.20916011614764796</v>
      </c>
      <c r="K1074" s="202">
        <f t="shared" si="52"/>
        <v>16.046764110847551</v>
      </c>
      <c r="L1074" s="130">
        <f t="shared" si="53"/>
        <v>92.766764110847546</v>
      </c>
      <c r="M1074" s="533">
        <f t="shared" si="54"/>
        <v>6493.6734877593281</v>
      </c>
    </row>
    <row r="1075" spans="1:13" ht="25.5" x14ac:dyDescent="0.25">
      <c r="A1075" s="561"/>
      <c r="B1075" s="135" t="str">
        <f>'23-PEÇAS'!A1049</f>
        <v>23.1047</v>
      </c>
      <c r="C1075" s="437" t="str">
        <f>'23-PEÇAS'!B1049</f>
        <v>TELHA ESTRUTURAL DE FIBROCIMENTO 1 ABA, DE 0,52 X 3,60 M (SEM AMIANTO)</v>
      </c>
      <c r="D1075" s="135" t="str">
        <f>'23-PEÇAS'!C1049</f>
        <v>Sinapi</v>
      </c>
      <c r="E1075" s="135">
        <f>'23-PEÇAS'!D1049</f>
        <v>7234</v>
      </c>
      <c r="F1075" s="129" t="str">
        <f>'23-PEÇAS'!E1049</f>
        <v xml:space="preserve">UN    </v>
      </c>
      <c r="G1075" s="129">
        <f>'23-PEÇAS'!F1049</f>
        <v>70</v>
      </c>
      <c r="H1075" s="126">
        <f>'23-PEÇAS'!G1049</f>
        <v>229.26</v>
      </c>
      <c r="I1075" s="126">
        <f>'23-PEÇAS'!H1049</f>
        <v>16048.2</v>
      </c>
      <c r="J1075" s="127">
        <f>'Composição BDI'!$K$15</f>
        <v>0.20916011614764796</v>
      </c>
      <c r="K1075" s="202">
        <f t="shared" si="52"/>
        <v>47.952048228009765</v>
      </c>
      <c r="L1075" s="130">
        <f t="shared" si="53"/>
        <v>277.21204822800973</v>
      </c>
      <c r="M1075" s="533">
        <f t="shared" si="54"/>
        <v>19404.843375960681</v>
      </c>
    </row>
    <row r="1076" spans="1:13" ht="25.5" x14ac:dyDescent="0.25">
      <c r="A1076" s="561"/>
      <c r="B1076" s="135" t="str">
        <f>'23-PEÇAS'!A1050</f>
        <v>23.1048</v>
      </c>
      <c r="C1076" s="437" t="str">
        <f>'23-PEÇAS'!B1050</f>
        <v>TELHA ESTRUTURAL DE FIBROCIMENTO 1 ABA, DE 0,52 X 4,00 M (SEM AMIANTO)</v>
      </c>
      <c r="D1076" s="135" t="str">
        <f>'23-PEÇAS'!C1050</f>
        <v>Sinapi</v>
      </c>
      <c r="E1076" s="135">
        <f>'23-PEÇAS'!D1050</f>
        <v>7224</v>
      </c>
      <c r="F1076" s="129" t="str">
        <f>'23-PEÇAS'!E1050</f>
        <v xml:space="preserve">UN    </v>
      </c>
      <c r="G1076" s="129">
        <f>'23-PEÇAS'!F1050</f>
        <v>70</v>
      </c>
      <c r="H1076" s="126">
        <f>'23-PEÇAS'!G1050</f>
        <v>141.04</v>
      </c>
      <c r="I1076" s="126">
        <f>'23-PEÇAS'!H1050</f>
        <v>9872.7999999999993</v>
      </c>
      <c r="J1076" s="127">
        <f>'Composição BDI'!$K$15</f>
        <v>0.20916011614764796</v>
      </c>
      <c r="K1076" s="202">
        <f t="shared" si="52"/>
        <v>29.499942781464267</v>
      </c>
      <c r="L1076" s="130">
        <f t="shared" si="53"/>
        <v>170.53994278146425</v>
      </c>
      <c r="M1076" s="533">
        <f t="shared" si="54"/>
        <v>11937.795994702497</v>
      </c>
    </row>
    <row r="1077" spans="1:13" ht="25.5" x14ac:dyDescent="0.25">
      <c r="A1077" s="561"/>
      <c r="B1077" s="135" t="str">
        <f>'23-PEÇAS'!A1051</f>
        <v>23.1049</v>
      </c>
      <c r="C1077" s="437" t="str">
        <f>'23-PEÇAS'!B1051</f>
        <v>TELHA ESTRUTURAL DE FIBROCIMENTO 1 ABA, DE 0,52 X 5,00 M (SEM AMIANTO)</v>
      </c>
      <c r="D1077" s="135" t="str">
        <f>'23-PEÇAS'!C1051</f>
        <v>Sinapi</v>
      </c>
      <c r="E1077" s="135">
        <f>'23-PEÇAS'!D1051</f>
        <v>7225</v>
      </c>
      <c r="F1077" s="129" t="str">
        <f>'23-PEÇAS'!E1051</f>
        <v xml:space="preserve">UN    </v>
      </c>
      <c r="G1077" s="129">
        <f>'23-PEÇAS'!F1051</f>
        <v>70</v>
      </c>
      <c r="H1077" s="126">
        <f>'23-PEÇAS'!G1051</f>
        <v>299.48</v>
      </c>
      <c r="I1077" s="126">
        <f>'23-PEÇAS'!H1051</f>
        <v>20963.599999999999</v>
      </c>
      <c r="J1077" s="127">
        <f>'Composição BDI'!$K$15</f>
        <v>0.20916011614764796</v>
      </c>
      <c r="K1077" s="202">
        <f t="shared" si="52"/>
        <v>62.639271583897617</v>
      </c>
      <c r="L1077" s="130">
        <f t="shared" si="53"/>
        <v>362.11927158389761</v>
      </c>
      <c r="M1077" s="533">
        <f t="shared" si="54"/>
        <v>25348.349010872833</v>
      </c>
    </row>
    <row r="1078" spans="1:13" ht="25.5" x14ac:dyDescent="0.25">
      <c r="A1078" s="561"/>
      <c r="B1078" s="135" t="str">
        <f>'23-PEÇAS'!A1052</f>
        <v>23.1050</v>
      </c>
      <c r="C1078" s="437" t="str">
        <f>'23-PEÇAS'!B1052</f>
        <v>TELHA ESTRUTURAL DE FIBROCIMENTO 1 ABA, DE 0,52 X 5,50 M (SEM AMIANTO)</v>
      </c>
      <c r="D1078" s="135" t="str">
        <f>'23-PEÇAS'!C1052</f>
        <v>Sinapi</v>
      </c>
      <c r="E1078" s="135">
        <f>'23-PEÇAS'!D1052</f>
        <v>7226</v>
      </c>
      <c r="F1078" s="129" t="str">
        <f>'23-PEÇAS'!E1052</f>
        <v xml:space="preserve">UN    </v>
      </c>
      <c r="G1078" s="129">
        <f>'23-PEÇAS'!F1052</f>
        <v>70</v>
      </c>
      <c r="H1078" s="126">
        <f>'23-PEÇAS'!G1052</f>
        <v>161.38</v>
      </c>
      <c r="I1078" s="126">
        <f>'23-PEÇAS'!H1052</f>
        <v>11296.6</v>
      </c>
      <c r="J1078" s="127">
        <f>'Composição BDI'!$K$15</f>
        <v>0.20916011614764796</v>
      </c>
      <c r="K1078" s="202">
        <f t="shared" si="52"/>
        <v>33.754259543907423</v>
      </c>
      <c r="L1078" s="130">
        <f t="shared" si="53"/>
        <v>195.13425954390743</v>
      </c>
      <c r="M1078" s="533">
        <f t="shared" si="54"/>
        <v>13659.39816807352</v>
      </c>
    </row>
    <row r="1079" spans="1:13" ht="25.5" x14ac:dyDescent="0.25">
      <c r="A1079" s="561"/>
      <c r="B1079" s="135" t="str">
        <f>'23-PEÇAS'!A1053</f>
        <v>23.1051</v>
      </c>
      <c r="C1079" s="437" t="str">
        <f>'23-PEÇAS'!B1053</f>
        <v>TELHA ESTRUTURAL DE FIBROCIMENTO 1 ABA, DE 0,52 X 6,50 M (SEM AMIANTO)</v>
      </c>
      <c r="D1079" s="135" t="str">
        <f>'23-PEÇAS'!C1053</f>
        <v>Sinapi</v>
      </c>
      <c r="E1079" s="135">
        <f>'23-PEÇAS'!D1053</f>
        <v>7227</v>
      </c>
      <c r="F1079" s="129" t="str">
        <f>'23-PEÇAS'!E1053</f>
        <v xml:space="preserve">UN    </v>
      </c>
      <c r="G1079" s="129">
        <f>'23-PEÇAS'!F1053</f>
        <v>70</v>
      </c>
      <c r="H1079" s="126">
        <f>'23-PEÇAS'!G1053</f>
        <v>183.7</v>
      </c>
      <c r="I1079" s="126">
        <f>'23-PEÇAS'!H1053</f>
        <v>12859</v>
      </c>
      <c r="J1079" s="127">
        <f>'Composição BDI'!$K$15</f>
        <v>0.20916011614764796</v>
      </c>
      <c r="K1079" s="202">
        <f t="shared" si="52"/>
        <v>38.422713336322929</v>
      </c>
      <c r="L1079" s="130">
        <f t="shared" si="53"/>
        <v>222.12271333632293</v>
      </c>
      <c r="M1079" s="533">
        <f t="shared" si="54"/>
        <v>15548.589933542606</v>
      </c>
    </row>
    <row r="1080" spans="1:13" ht="25.5" x14ac:dyDescent="0.25">
      <c r="A1080" s="561"/>
      <c r="B1080" s="135" t="str">
        <f>'23-PEÇAS'!A1054</f>
        <v>23.1052</v>
      </c>
      <c r="C1080" s="437" t="str">
        <f>'23-PEÇAS'!B1054</f>
        <v>TELHA ESTRUTURAL DE FIBROCIMENTO 1 ABA, DE 0,52 X 7,20 M (SEM AMIANTO)</v>
      </c>
      <c r="D1080" s="135" t="str">
        <f>'23-PEÇAS'!C1054</f>
        <v>Sinapi</v>
      </c>
      <c r="E1080" s="135">
        <f>'23-PEÇAS'!D1054</f>
        <v>7212</v>
      </c>
      <c r="F1080" s="129" t="str">
        <f>'23-PEÇAS'!E1054</f>
        <v xml:space="preserve">UN    </v>
      </c>
      <c r="G1080" s="129">
        <f>'23-PEÇAS'!F1054</f>
        <v>70</v>
      </c>
      <c r="H1080" s="126">
        <f>'23-PEÇAS'!G1054</f>
        <v>399.7</v>
      </c>
      <c r="I1080" s="126">
        <f>'23-PEÇAS'!H1054</f>
        <v>27979</v>
      </c>
      <c r="J1080" s="127">
        <f>'Composição BDI'!$K$15</f>
        <v>0.20916011614764796</v>
      </c>
      <c r="K1080" s="202">
        <f t="shared" si="52"/>
        <v>83.601298424214889</v>
      </c>
      <c r="L1080" s="130">
        <f t="shared" si="53"/>
        <v>483.30129842421491</v>
      </c>
      <c r="M1080" s="533">
        <f t="shared" si="54"/>
        <v>33831.090889695042</v>
      </c>
    </row>
    <row r="1081" spans="1:13" ht="25.5" x14ac:dyDescent="0.25">
      <c r="A1081" s="561"/>
      <c r="B1081" s="135" t="str">
        <f>'23-PEÇAS'!A1055</f>
        <v>23.1053</v>
      </c>
      <c r="C1081" s="437" t="str">
        <f>'23-PEÇAS'!B1055</f>
        <v>TELHA ESTRUTURAL DE FIBROCIMENTO 2 ABAS, DE 1,00 X 3,00 M (SEM AMIANTO)</v>
      </c>
      <c r="D1081" s="135" t="str">
        <f>'23-PEÇAS'!C1055</f>
        <v>Sinapi</v>
      </c>
      <c r="E1081" s="135">
        <f>'23-PEÇAS'!D1055</f>
        <v>7229</v>
      </c>
      <c r="F1081" s="129" t="str">
        <f>'23-PEÇAS'!E1055</f>
        <v xml:space="preserve">UN    </v>
      </c>
      <c r="G1081" s="129">
        <f>'23-PEÇAS'!F1055</f>
        <v>70</v>
      </c>
      <c r="H1081" s="126">
        <f>'23-PEÇAS'!G1055</f>
        <v>127.94</v>
      </c>
      <c r="I1081" s="126">
        <f>'23-PEÇAS'!H1055</f>
        <v>8955.7999999999993</v>
      </c>
      <c r="J1081" s="127">
        <f>'Composição BDI'!$K$15</f>
        <v>0.20916011614764796</v>
      </c>
      <c r="K1081" s="202">
        <f t="shared" si="52"/>
        <v>26.759945259930078</v>
      </c>
      <c r="L1081" s="130">
        <f t="shared" si="53"/>
        <v>154.69994525993008</v>
      </c>
      <c r="M1081" s="533">
        <f t="shared" si="54"/>
        <v>10828.996168195104</v>
      </c>
    </row>
    <row r="1082" spans="1:13" ht="25.5" x14ac:dyDescent="0.25">
      <c r="A1082" s="561"/>
      <c r="B1082" s="135" t="str">
        <f>'23-PEÇAS'!A1056</f>
        <v>23.1054</v>
      </c>
      <c r="C1082" s="437" t="str">
        <f>'23-PEÇAS'!B1056</f>
        <v>TELHA ESTRUTURAL DE FIBROCIMENTO 2 ABAS, DE 1,00 X 4,60 M (SEM AMIANTO)</v>
      </c>
      <c r="D1082" s="135" t="str">
        <f>'23-PEÇAS'!C1056</f>
        <v>Sinapi</v>
      </c>
      <c r="E1082" s="135">
        <f>'23-PEÇAS'!D1056</f>
        <v>7230</v>
      </c>
      <c r="F1082" s="129" t="str">
        <f>'23-PEÇAS'!E1056</f>
        <v xml:space="preserve">UN    </v>
      </c>
      <c r="G1082" s="129">
        <f>'23-PEÇAS'!F1056</f>
        <v>70</v>
      </c>
      <c r="H1082" s="126">
        <f>'23-PEÇAS'!G1056</f>
        <v>421.78</v>
      </c>
      <c r="I1082" s="126">
        <f>'23-PEÇAS'!H1056</f>
        <v>29524.6</v>
      </c>
      <c r="J1082" s="127">
        <f>'Composição BDI'!$K$15</f>
        <v>0.20916011614764796</v>
      </c>
      <c r="K1082" s="202">
        <f t="shared" si="52"/>
        <v>88.219553788754951</v>
      </c>
      <c r="L1082" s="130">
        <f t="shared" si="53"/>
        <v>509.99955378875495</v>
      </c>
      <c r="M1082" s="533">
        <f t="shared" si="54"/>
        <v>35699.968765212849</v>
      </c>
    </row>
    <row r="1083" spans="1:13" ht="25.5" x14ac:dyDescent="0.25">
      <c r="A1083" s="561"/>
      <c r="B1083" s="135" t="str">
        <f>'23-PEÇAS'!A1057</f>
        <v>23.1055</v>
      </c>
      <c r="C1083" s="437" t="str">
        <f>'23-PEÇAS'!B1057</f>
        <v>TELHA ESTRUTURAL DE FIBROCIMENTO 2 ABAS, DE 1,00 X 6,00 M (SEM AMIANTO)</v>
      </c>
      <c r="D1083" s="135" t="str">
        <f>'23-PEÇAS'!C1057</f>
        <v>Sinapi</v>
      </c>
      <c r="E1083" s="135">
        <f>'23-PEÇAS'!D1057</f>
        <v>7231</v>
      </c>
      <c r="F1083" s="129" t="str">
        <f>'23-PEÇAS'!E1057</f>
        <v xml:space="preserve">UN    </v>
      </c>
      <c r="G1083" s="129">
        <f>'23-PEÇAS'!F1057</f>
        <v>70</v>
      </c>
      <c r="H1083" s="126">
        <f>'23-PEÇAS'!G1057</f>
        <v>598.34</v>
      </c>
      <c r="I1083" s="126">
        <f>'23-PEÇAS'!H1057</f>
        <v>41883.800000000003</v>
      </c>
      <c r="J1083" s="127">
        <f>'Composição BDI'!$K$15</f>
        <v>0.20916011614764796</v>
      </c>
      <c r="K1083" s="202">
        <f t="shared" si="52"/>
        <v>125.14886389578369</v>
      </c>
      <c r="L1083" s="130">
        <f t="shared" si="53"/>
        <v>723.48886389578377</v>
      </c>
      <c r="M1083" s="533">
        <f t="shared" si="54"/>
        <v>50644.220472704867</v>
      </c>
    </row>
    <row r="1084" spans="1:13" ht="25.5" x14ac:dyDescent="0.25">
      <c r="A1084" s="561"/>
      <c r="B1084" s="135" t="str">
        <f>'23-PEÇAS'!A1058</f>
        <v>23.1056</v>
      </c>
      <c r="C1084" s="437" t="str">
        <f>'23-PEÇAS'!B1058</f>
        <v>TELHA ESTRUTURAL DE FIBROCIMENTO 2 ABAS, DE 1,00 X 7,40 M (SEM AMIANTO)</v>
      </c>
      <c r="D1084" s="135" t="str">
        <f>'23-PEÇAS'!C1058</f>
        <v>Sinapi</v>
      </c>
      <c r="E1084" s="135">
        <f>'23-PEÇAS'!D1058</f>
        <v>7220</v>
      </c>
      <c r="F1084" s="129" t="str">
        <f>'23-PEÇAS'!E1058</f>
        <v xml:space="preserve">UN    </v>
      </c>
      <c r="G1084" s="129">
        <f>'23-PEÇAS'!F1058</f>
        <v>70</v>
      </c>
      <c r="H1084" s="126">
        <f>'23-PEÇAS'!G1058</f>
        <v>372.98</v>
      </c>
      <c r="I1084" s="126">
        <f>'23-PEÇAS'!H1058</f>
        <v>26108.6</v>
      </c>
      <c r="J1084" s="127">
        <f>'Composição BDI'!$K$15</f>
        <v>0.20916011614764796</v>
      </c>
      <c r="K1084" s="202">
        <f t="shared" si="52"/>
        <v>78.012540120749733</v>
      </c>
      <c r="L1084" s="130">
        <f t="shared" si="53"/>
        <v>450.99254012074977</v>
      </c>
      <c r="M1084" s="533">
        <f t="shared" si="54"/>
        <v>31569.477808452484</v>
      </c>
    </row>
    <row r="1085" spans="1:13" ht="25.5" x14ac:dyDescent="0.25">
      <c r="A1085" s="561"/>
      <c r="B1085" s="135" t="str">
        <f>'23-PEÇAS'!A1059</f>
        <v>23.1057</v>
      </c>
      <c r="C1085" s="437" t="str">
        <f>'23-PEÇAS'!B1059</f>
        <v>TELHA ESTRUTURAL DE FIBROCIMENTO 2 ABAS, DE 1,00 X 8,20 M (SEM AMIANTO)</v>
      </c>
      <c r="D1085" s="135" t="str">
        <f>'23-PEÇAS'!C1059</f>
        <v>Sinapi</v>
      </c>
      <c r="E1085" s="135">
        <f>'23-PEÇAS'!D1059</f>
        <v>34447</v>
      </c>
      <c r="F1085" s="129" t="str">
        <f>'23-PEÇAS'!E1059</f>
        <v xml:space="preserve">UN    </v>
      </c>
      <c r="G1085" s="129">
        <f>'23-PEÇAS'!F1059</f>
        <v>70</v>
      </c>
      <c r="H1085" s="126">
        <f>'23-PEÇAS'!G1059</f>
        <v>247.75</v>
      </c>
      <c r="I1085" s="126">
        <f>'23-PEÇAS'!H1059</f>
        <v>17342.5</v>
      </c>
      <c r="J1085" s="127">
        <f>'Composição BDI'!$K$15</f>
        <v>0.20916011614764796</v>
      </c>
      <c r="K1085" s="202">
        <f t="shared" si="52"/>
        <v>51.819418775579784</v>
      </c>
      <c r="L1085" s="130">
        <f t="shared" si="53"/>
        <v>299.56941877557978</v>
      </c>
      <c r="M1085" s="533">
        <f t="shared" si="54"/>
        <v>20969.859314290585</v>
      </c>
    </row>
    <row r="1086" spans="1:13" ht="25.5" x14ac:dyDescent="0.25">
      <c r="A1086" s="561"/>
      <c r="B1086" s="135" t="str">
        <f>'23-PEÇAS'!A1060</f>
        <v>23.1058</v>
      </c>
      <c r="C1086" s="437" t="str">
        <f>'23-PEÇAS'!B1060</f>
        <v>TELHA ESTRUTURAL DE FIBROCIMENTO 2 ABAS, DE 1,00 X 9,20 M (SEM AMIANTO)</v>
      </c>
      <c r="D1086" s="135" t="str">
        <f>'23-PEÇAS'!C1060</f>
        <v>Sinapi</v>
      </c>
      <c r="E1086" s="135">
        <f>'23-PEÇAS'!D1060</f>
        <v>7233</v>
      </c>
      <c r="F1086" s="129" t="str">
        <f>'23-PEÇAS'!E1060</f>
        <v xml:space="preserve">UN    </v>
      </c>
      <c r="G1086" s="129">
        <f>'23-PEÇAS'!F1060</f>
        <v>70</v>
      </c>
      <c r="H1086" s="126">
        <f>'23-PEÇAS'!G1060</f>
        <v>284.20999999999998</v>
      </c>
      <c r="I1086" s="126">
        <f>'23-PEÇAS'!H1060</f>
        <v>19894.7</v>
      </c>
      <c r="J1086" s="127">
        <f>'Composição BDI'!$K$15</f>
        <v>0.20916011614764796</v>
      </c>
      <c r="K1086" s="202">
        <f t="shared" si="52"/>
        <v>59.445396610323023</v>
      </c>
      <c r="L1086" s="130">
        <f t="shared" si="53"/>
        <v>343.65539661032301</v>
      </c>
      <c r="M1086" s="533">
        <f t="shared" si="54"/>
        <v>24055.877762722612</v>
      </c>
    </row>
    <row r="1087" spans="1:13" ht="76.5" x14ac:dyDescent="0.25">
      <c r="A1087" s="561"/>
      <c r="B1087" s="135" t="str">
        <f>'23-PEÇAS'!A1061</f>
        <v>23.1059</v>
      </c>
      <c r="C1087" s="437" t="str">
        <f>'23-PEÇAS'!B1061</f>
        <v>TELHA GALVALUME COM ISOLAMENTO TERMOACUSTICO EM ESPUMA RIGIDA DE POLIURETANO (PU) INJETADO, ESPESSURA DE 30 MM, DENSIDADE DE 35 KG/M3, REVESTIMENTO EM TELHA TRAPEZOIDAL NAS DUAS FACES COM ESPESSURA DE 0,50 MM CADA, ACABAMENTO NATURAL (NAO INCLUI ACESSORIOS DE FIXACAO)</v>
      </c>
      <c r="D1087" s="135" t="str">
        <f>'23-PEÇAS'!C1061</f>
        <v>Sinapi</v>
      </c>
      <c r="E1087" s="135">
        <f>'23-PEÇAS'!D1061</f>
        <v>40740</v>
      </c>
      <c r="F1087" s="129" t="str">
        <f>'23-PEÇAS'!E1061</f>
        <v xml:space="preserve">M2    </v>
      </c>
      <c r="G1087" s="129">
        <f>'23-PEÇAS'!F1061</f>
        <v>70</v>
      </c>
      <c r="H1087" s="126">
        <f>'23-PEÇAS'!G1061</f>
        <v>242.6</v>
      </c>
      <c r="I1087" s="126">
        <f>'23-PEÇAS'!H1061</f>
        <v>16982</v>
      </c>
      <c r="J1087" s="127">
        <f>'Composição BDI'!$K$15</f>
        <v>0.20916011614764796</v>
      </c>
      <c r="K1087" s="202">
        <f t="shared" si="52"/>
        <v>50.742244177419394</v>
      </c>
      <c r="L1087" s="130">
        <f t="shared" si="53"/>
        <v>293.34224417741939</v>
      </c>
      <c r="M1087" s="533">
        <f t="shared" si="54"/>
        <v>20533.957092419358</v>
      </c>
    </row>
    <row r="1088" spans="1:13" ht="38.25" x14ac:dyDescent="0.25">
      <c r="A1088" s="561"/>
      <c r="B1088" s="135" t="str">
        <f>'23-PEÇAS'!A1062</f>
        <v>23.1060</v>
      </c>
      <c r="C1088" s="437" t="str">
        <f>'23-PEÇAS'!B1062</f>
        <v>TELHA ONDULADA EM ACO ZINCADO, ALTURA DE 17 MM, ESPESSURA DE 0,50 MM, LARGURA UTIL DE APROXIMADAMENTE 985 MM, SEM PINTURA</v>
      </c>
      <c r="D1088" s="135" t="str">
        <f>'23-PEÇAS'!C1062</f>
        <v>Sinapi</v>
      </c>
      <c r="E1088" s="135">
        <f>'23-PEÇAS'!D1062</f>
        <v>25007</v>
      </c>
      <c r="F1088" s="129" t="str">
        <f>'23-PEÇAS'!E1062</f>
        <v xml:space="preserve">M2    </v>
      </c>
      <c r="G1088" s="129">
        <f>'23-PEÇAS'!F1062</f>
        <v>70</v>
      </c>
      <c r="H1088" s="126">
        <f>'23-PEÇAS'!G1062</f>
        <v>69.42</v>
      </c>
      <c r="I1088" s="126">
        <f>'23-PEÇAS'!H1062</f>
        <v>4859.3999999999996</v>
      </c>
      <c r="J1088" s="127">
        <f>'Composição BDI'!$K$15</f>
        <v>0.20916011614764796</v>
      </c>
      <c r="K1088" s="202">
        <f t="shared" si="52"/>
        <v>14.519895262969721</v>
      </c>
      <c r="L1088" s="130">
        <f t="shared" si="53"/>
        <v>83.939895262969728</v>
      </c>
      <c r="M1088" s="533">
        <f t="shared" si="54"/>
        <v>5875.7926684078811</v>
      </c>
    </row>
    <row r="1089" spans="1:13" ht="38.25" x14ac:dyDescent="0.25">
      <c r="A1089" s="561"/>
      <c r="B1089" s="135" t="str">
        <f>'23-PEÇAS'!A1063</f>
        <v>23.1061</v>
      </c>
      <c r="C1089" s="437" t="str">
        <f>'23-PEÇAS'!B1063</f>
        <v>TERMINAL A COMPRESSAO EM COBRE ESTANHADO PARA CABO 10 MM2, 1 FURO E 1 COMPRESSAO, PARA PARAFUSO DE FIXACAO M6</v>
      </c>
      <c r="D1089" s="135" t="str">
        <f>'23-PEÇAS'!C1063</f>
        <v>Sinapi</v>
      </c>
      <c r="E1089" s="135">
        <f>'23-PEÇAS'!D1063</f>
        <v>1574</v>
      </c>
      <c r="F1089" s="129" t="str">
        <f>'23-PEÇAS'!E1063</f>
        <v xml:space="preserve">UN    </v>
      </c>
      <c r="G1089" s="129">
        <f>'23-PEÇAS'!F1063</f>
        <v>70</v>
      </c>
      <c r="H1089" s="126">
        <f>'23-PEÇAS'!G1063</f>
        <v>1.4</v>
      </c>
      <c r="I1089" s="126">
        <f>'23-PEÇAS'!H1063</f>
        <v>98</v>
      </c>
      <c r="J1089" s="127">
        <f>'Composição BDI'!$K$15</f>
        <v>0.20916011614764796</v>
      </c>
      <c r="K1089" s="202">
        <f t="shared" si="52"/>
        <v>0.29282416260670713</v>
      </c>
      <c r="L1089" s="130">
        <f t="shared" si="53"/>
        <v>1.6928241626067071</v>
      </c>
      <c r="M1089" s="533">
        <f t="shared" si="54"/>
        <v>118.4976913824695</v>
      </c>
    </row>
    <row r="1090" spans="1:13" ht="38.25" x14ac:dyDescent="0.25">
      <c r="A1090" s="561"/>
      <c r="B1090" s="135" t="str">
        <f>'23-PEÇAS'!A1064</f>
        <v>23.1062</v>
      </c>
      <c r="C1090" s="437" t="str">
        <f>'23-PEÇAS'!B1064</f>
        <v>TERMINAL A COMPRESSAO EM COBRE ESTANHADO PARA CABO 120 MM2, 1 FURO E 1 COMPRESSAO, PARA PARAFUSO DE FIXACAO M12</v>
      </c>
      <c r="D1090" s="135" t="str">
        <f>'23-PEÇAS'!C1064</f>
        <v>Sinapi</v>
      </c>
      <c r="E1090" s="135">
        <f>'23-PEÇAS'!D1064</f>
        <v>1581</v>
      </c>
      <c r="F1090" s="129" t="str">
        <f>'23-PEÇAS'!E1064</f>
        <v xml:space="preserve">UN    </v>
      </c>
      <c r="G1090" s="129">
        <f>'23-PEÇAS'!F1064</f>
        <v>70</v>
      </c>
      <c r="H1090" s="126">
        <f>'23-PEÇAS'!G1064</f>
        <v>9.6999999999999993</v>
      </c>
      <c r="I1090" s="126">
        <f>'23-PEÇAS'!H1064</f>
        <v>679</v>
      </c>
      <c r="J1090" s="127">
        <f>'Composição BDI'!$K$15</f>
        <v>0.20916011614764796</v>
      </c>
      <c r="K1090" s="202">
        <f t="shared" si="52"/>
        <v>2.028853126632185</v>
      </c>
      <c r="L1090" s="130">
        <f t="shared" si="53"/>
        <v>11.728853126632185</v>
      </c>
      <c r="M1090" s="533">
        <f t="shared" si="54"/>
        <v>821.01971886425292</v>
      </c>
    </row>
    <row r="1091" spans="1:13" ht="38.25" x14ac:dyDescent="0.25">
      <c r="A1091" s="561"/>
      <c r="B1091" s="135" t="str">
        <f>'23-PEÇAS'!A1065</f>
        <v>23.1063</v>
      </c>
      <c r="C1091" s="437" t="str">
        <f>'23-PEÇAS'!B1065</f>
        <v>TERMINAL A COMPRESSAO EM COBRE ESTANHADO PARA CABO 16 MM2, 1 FURO E 1 COMPRESSAO, PARA PARAFUSO DE FIXACAO M6</v>
      </c>
      <c r="D1091" s="135" t="str">
        <f>'23-PEÇAS'!C1065</f>
        <v>Sinapi</v>
      </c>
      <c r="E1091" s="135">
        <f>'23-PEÇAS'!D1065</f>
        <v>1575</v>
      </c>
      <c r="F1091" s="129" t="str">
        <f>'23-PEÇAS'!E1065</f>
        <v xml:space="preserve">UN    </v>
      </c>
      <c r="G1091" s="129">
        <f>'23-PEÇAS'!F1065</f>
        <v>70</v>
      </c>
      <c r="H1091" s="126">
        <f>'23-PEÇAS'!G1065</f>
        <v>1.66</v>
      </c>
      <c r="I1091" s="126">
        <f>'23-PEÇAS'!H1065</f>
        <v>116.2</v>
      </c>
      <c r="J1091" s="127">
        <f>'Composição BDI'!$K$15</f>
        <v>0.20916011614764796</v>
      </c>
      <c r="K1091" s="202">
        <f t="shared" si="52"/>
        <v>0.34720579280509561</v>
      </c>
      <c r="L1091" s="130">
        <f t="shared" si="53"/>
        <v>2.0072057928050957</v>
      </c>
      <c r="M1091" s="533">
        <f t="shared" si="54"/>
        <v>140.5044054963567</v>
      </c>
    </row>
    <row r="1092" spans="1:13" ht="38.25" x14ac:dyDescent="0.25">
      <c r="A1092" s="561"/>
      <c r="B1092" s="135" t="str">
        <f>'23-PEÇAS'!A1066</f>
        <v>23.1064</v>
      </c>
      <c r="C1092" s="437" t="str">
        <f>'23-PEÇAS'!B1066</f>
        <v>TERMINAL A COMPRESSAO EM COBRE ESTANHADO PARA CABO 2,5 MM2, 1 FURO E 1 COMPRESSAO, PARA PARAFUSO DE FIXACAO M5</v>
      </c>
      <c r="D1092" s="135" t="str">
        <f>'23-PEÇAS'!C1066</f>
        <v>Sinapi</v>
      </c>
      <c r="E1092" s="135">
        <f>'23-PEÇAS'!D1066</f>
        <v>1570</v>
      </c>
      <c r="F1092" s="129" t="str">
        <f>'23-PEÇAS'!E1066</f>
        <v xml:space="preserve">UN    </v>
      </c>
      <c r="G1092" s="129">
        <f>'23-PEÇAS'!F1066</f>
        <v>70</v>
      </c>
      <c r="H1092" s="126">
        <f>'23-PEÇAS'!G1066</f>
        <v>0.83</v>
      </c>
      <c r="I1092" s="126">
        <f>'23-PEÇAS'!H1066</f>
        <v>58.1</v>
      </c>
      <c r="J1092" s="127">
        <f>'Composição BDI'!$K$15</f>
        <v>0.20916011614764796</v>
      </c>
      <c r="K1092" s="202">
        <f t="shared" si="52"/>
        <v>0.17360289640254781</v>
      </c>
      <c r="L1092" s="130">
        <f t="shared" si="53"/>
        <v>1.0036028964025479</v>
      </c>
      <c r="M1092" s="533">
        <f t="shared" si="54"/>
        <v>70.252202748178348</v>
      </c>
    </row>
    <row r="1093" spans="1:13" ht="38.25" x14ac:dyDescent="0.25">
      <c r="A1093" s="561"/>
      <c r="B1093" s="135" t="str">
        <f>'23-PEÇAS'!A1067</f>
        <v>23.1065</v>
      </c>
      <c r="C1093" s="437" t="str">
        <f>'23-PEÇAS'!B1067</f>
        <v>TERMINAL A COMPRESSAO EM COBRE ESTANHADO PARA CABO 25 MM2, 1 FURO E 1 COMPRESSAO, PARA PARAFUSO DE FIXACAO M8</v>
      </c>
      <c r="D1093" s="135" t="str">
        <f>'23-PEÇAS'!C1067</f>
        <v>Sinapi</v>
      </c>
      <c r="E1093" s="135">
        <f>'23-PEÇAS'!D1067</f>
        <v>1576</v>
      </c>
      <c r="F1093" s="129" t="str">
        <f>'23-PEÇAS'!E1067</f>
        <v xml:space="preserve">UN    </v>
      </c>
      <c r="G1093" s="129">
        <f>'23-PEÇAS'!F1067</f>
        <v>70</v>
      </c>
      <c r="H1093" s="126">
        <f>'23-PEÇAS'!G1067</f>
        <v>2.2999999999999998</v>
      </c>
      <c r="I1093" s="126">
        <f>'23-PEÇAS'!H1067</f>
        <v>161</v>
      </c>
      <c r="J1093" s="127">
        <f>'Composição BDI'!$K$15</f>
        <v>0.20916011614764796</v>
      </c>
      <c r="K1093" s="202">
        <f t="shared" si="52"/>
        <v>0.48106826713959028</v>
      </c>
      <c r="L1093" s="130">
        <f t="shared" si="53"/>
        <v>2.7810682671395899</v>
      </c>
      <c r="M1093" s="533">
        <f t="shared" si="54"/>
        <v>194.67477869977128</v>
      </c>
    </row>
    <row r="1094" spans="1:13" ht="38.25" x14ac:dyDescent="0.25">
      <c r="A1094" s="561"/>
      <c r="B1094" s="135" t="str">
        <f>'23-PEÇAS'!A1068</f>
        <v>23.1066</v>
      </c>
      <c r="C1094" s="437" t="str">
        <f>'23-PEÇAS'!B1068</f>
        <v>TERMINAL A COMPRESSAO EM COBRE ESTANHADO PARA CABO 35 MM2, 1 FURO E 1 COMPRESSAO, PARA PARAFUSO DE FIXACAO M8</v>
      </c>
      <c r="D1094" s="135" t="str">
        <f>'23-PEÇAS'!C1068</f>
        <v>Sinapi</v>
      </c>
      <c r="E1094" s="135">
        <f>'23-PEÇAS'!D1068</f>
        <v>1577</v>
      </c>
      <c r="F1094" s="129" t="str">
        <f>'23-PEÇAS'!E1068</f>
        <v xml:space="preserve">UN    </v>
      </c>
      <c r="G1094" s="129">
        <f>'23-PEÇAS'!F1068</f>
        <v>70</v>
      </c>
      <c r="H1094" s="126">
        <f>'23-PEÇAS'!G1068</f>
        <v>2.6</v>
      </c>
      <c r="I1094" s="126">
        <f>'23-PEÇAS'!H1068</f>
        <v>182</v>
      </c>
      <c r="J1094" s="127">
        <f>'Composição BDI'!$K$15</f>
        <v>0.20916011614764796</v>
      </c>
      <c r="K1094" s="202">
        <f t="shared" si="52"/>
        <v>0.54381630198388475</v>
      </c>
      <c r="L1094" s="130">
        <f t="shared" si="53"/>
        <v>3.1438163019838847</v>
      </c>
      <c r="M1094" s="533">
        <f t="shared" si="54"/>
        <v>220.06714113887193</v>
      </c>
    </row>
    <row r="1095" spans="1:13" ht="38.25" x14ac:dyDescent="0.25">
      <c r="A1095" s="561"/>
      <c r="B1095" s="135" t="str">
        <f>'23-PEÇAS'!A1069</f>
        <v>23.1067</v>
      </c>
      <c r="C1095" s="437" t="str">
        <f>'23-PEÇAS'!B1069</f>
        <v>TERMINAL A COMPRESSAO EM COBRE ESTANHADO PARA CABO 4 MM2, 1 FURO E 1 COMPRESSAO, PARA PARAFUSO DE FIXACAO M5</v>
      </c>
      <c r="D1095" s="135" t="str">
        <f>'23-PEÇAS'!C1069</f>
        <v>Sinapi</v>
      </c>
      <c r="E1095" s="135">
        <f>'23-PEÇAS'!D1069</f>
        <v>1571</v>
      </c>
      <c r="F1095" s="129" t="str">
        <f>'23-PEÇAS'!E1069</f>
        <v xml:space="preserve">UN    </v>
      </c>
      <c r="G1095" s="129">
        <f>'23-PEÇAS'!F1069</f>
        <v>70</v>
      </c>
      <c r="H1095" s="126">
        <f>'23-PEÇAS'!G1069</f>
        <v>1.0900000000000001</v>
      </c>
      <c r="I1095" s="126">
        <f>'23-PEÇAS'!H1069</f>
        <v>76.3</v>
      </c>
      <c r="J1095" s="127">
        <f>'Composição BDI'!$K$15</f>
        <v>0.20916011614764796</v>
      </c>
      <c r="K1095" s="202">
        <f t="shared" si="52"/>
        <v>0.22798452660093629</v>
      </c>
      <c r="L1095" s="130">
        <f t="shared" si="53"/>
        <v>1.3179845266009365</v>
      </c>
      <c r="M1095" s="533">
        <f t="shared" si="54"/>
        <v>92.258916862065547</v>
      </c>
    </row>
    <row r="1096" spans="1:13" ht="38.25" x14ac:dyDescent="0.25">
      <c r="A1096" s="561"/>
      <c r="B1096" s="135" t="str">
        <f>'23-PEÇAS'!A1070</f>
        <v>23.1068</v>
      </c>
      <c r="C1096" s="437" t="str">
        <f>'23-PEÇAS'!B1070</f>
        <v>TERMINAL A COMPRESSAO EM COBRE ESTANHADO PARA CABO 50 MM2, 1 FURO E 1 COMPRESSAO, PARA PARAFUSO DE FIXACAO M8</v>
      </c>
      <c r="D1096" s="135" t="str">
        <f>'23-PEÇAS'!C1070</f>
        <v>Sinapi</v>
      </c>
      <c r="E1096" s="135">
        <f>'23-PEÇAS'!D1070</f>
        <v>1578</v>
      </c>
      <c r="F1096" s="129" t="str">
        <f>'23-PEÇAS'!E1070</f>
        <v xml:space="preserve">UN    </v>
      </c>
      <c r="G1096" s="129">
        <f>'23-PEÇAS'!F1070</f>
        <v>70</v>
      </c>
      <c r="H1096" s="126">
        <f>'23-PEÇAS'!G1070</f>
        <v>4.51</v>
      </c>
      <c r="I1096" s="126">
        <f>'23-PEÇAS'!H1070</f>
        <v>315.7</v>
      </c>
      <c r="J1096" s="127">
        <f>'Composição BDI'!$K$15</f>
        <v>0.20916011614764796</v>
      </c>
      <c r="K1096" s="202">
        <f t="shared" si="52"/>
        <v>0.94331212382589225</v>
      </c>
      <c r="L1096" s="130">
        <f t="shared" si="53"/>
        <v>5.4533121238258921</v>
      </c>
      <c r="M1096" s="533">
        <f t="shared" si="54"/>
        <v>381.73184866781247</v>
      </c>
    </row>
    <row r="1097" spans="1:13" ht="38.25" x14ac:dyDescent="0.25">
      <c r="A1097" s="561"/>
      <c r="B1097" s="135" t="str">
        <f>'23-PEÇAS'!A1071</f>
        <v>23.1069</v>
      </c>
      <c r="C1097" s="437" t="str">
        <f>'23-PEÇAS'!B1071</f>
        <v>TERMINAL A COMPRESSAO EM COBRE ESTANHADO PARA CABO 6 MM2, 1 FURO E 1 COMPRESSAO, PARA PARAFUSO DE FIXACAO M6</v>
      </c>
      <c r="D1097" s="135" t="str">
        <f>'23-PEÇAS'!C1071</f>
        <v>Sinapi</v>
      </c>
      <c r="E1097" s="135">
        <f>'23-PEÇAS'!D1071</f>
        <v>1573</v>
      </c>
      <c r="F1097" s="129" t="str">
        <f>'23-PEÇAS'!E1071</f>
        <v xml:space="preserve">UN    </v>
      </c>
      <c r="G1097" s="129">
        <f>'23-PEÇAS'!F1071</f>
        <v>70</v>
      </c>
      <c r="H1097" s="126">
        <f>'23-PEÇAS'!G1071</f>
        <v>1.3</v>
      </c>
      <c r="I1097" s="126">
        <f>'23-PEÇAS'!H1071</f>
        <v>91</v>
      </c>
      <c r="J1097" s="127">
        <f>'Composição BDI'!$K$15</f>
        <v>0.20916011614764796</v>
      </c>
      <c r="K1097" s="202">
        <f t="shared" si="52"/>
        <v>0.27190815099194238</v>
      </c>
      <c r="L1097" s="130">
        <f t="shared" si="53"/>
        <v>1.5719081509919424</v>
      </c>
      <c r="M1097" s="533">
        <f t="shared" si="54"/>
        <v>110.03357056943597</v>
      </c>
    </row>
    <row r="1098" spans="1:13" ht="38.25" x14ac:dyDescent="0.25">
      <c r="A1098" s="561"/>
      <c r="B1098" s="135" t="str">
        <f>'23-PEÇAS'!A1072</f>
        <v>23.1070</v>
      </c>
      <c r="C1098" s="437" t="str">
        <f>'23-PEÇAS'!B1072</f>
        <v>TERMINAL A COMPRESSAO EM COBRE ESTANHADO PARA CABO 70 MM2, 1 FURO E 1 COMPRESSAO, PARA PARAFUSO DE FIXACAO M10</v>
      </c>
      <c r="D1098" s="135" t="str">
        <f>'23-PEÇAS'!C1072</f>
        <v>Sinapi</v>
      </c>
      <c r="E1098" s="135">
        <f>'23-PEÇAS'!D1072</f>
        <v>1579</v>
      </c>
      <c r="F1098" s="129" t="str">
        <f>'23-PEÇAS'!E1072</f>
        <v xml:space="preserve">UN    </v>
      </c>
      <c r="G1098" s="129">
        <f>'23-PEÇAS'!F1072</f>
        <v>70</v>
      </c>
      <c r="H1098" s="126">
        <f>'23-PEÇAS'!G1072</f>
        <v>5.62</v>
      </c>
      <c r="I1098" s="126">
        <f>'23-PEÇAS'!H1072</f>
        <v>393.4</v>
      </c>
      <c r="J1098" s="127">
        <f>'Composição BDI'!$K$15</f>
        <v>0.20916011614764796</v>
      </c>
      <c r="K1098" s="202">
        <f t="shared" si="52"/>
        <v>1.1754798527497816</v>
      </c>
      <c r="L1098" s="130">
        <f t="shared" si="53"/>
        <v>6.7954798527497822</v>
      </c>
      <c r="M1098" s="533">
        <f t="shared" si="54"/>
        <v>475.68358969248476</v>
      </c>
    </row>
    <row r="1099" spans="1:13" ht="38.25" x14ac:dyDescent="0.25">
      <c r="A1099" s="561"/>
      <c r="B1099" s="135" t="str">
        <f>'23-PEÇAS'!A1073</f>
        <v>23.1071</v>
      </c>
      <c r="C1099" s="437" t="str">
        <f>'23-PEÇAS'!B1073</f>
        <v>TERMINAL A COMPRESSAO EM COBRE ESTANHADO PARA CABO 95 MM2, 1 FURO E 1 COMPRESSAO, PARA PARAFUSO DE FIXACAO M12</v>
      </c>
      <c r="D1099" s="135" t="str">
        <f>'23-PEÇAS'!C1073</f>
        <v>Sinapi</v>
      </c>
      <c r="E1099" s="135">
        <f>'23-PEÇAS'!D1073</f>
        <v>1580</v>
      </c>
      <c r="F1099" s="129" t="str">
        <f>'23-PEÇAS'!E1073</f>
        <v xml:space="preserve">UN    </v>
      </c>
      <c r="G1099" s="129">
        <f>'23-PEÇAS'!F1073</f>
        <v>70</v>
      </c>
      <c r="H1099" s="126">
        <f>'23-PEÇAS'!G1073</f>
        <v>6.92</v>
      </c>
      <c r="I1099" s="126">
        <f>'23-PEÇAS'!H1073</f>
        <v>484.4</v>
      </c>
      <c r="J1099" s="127">
        <f>'Composição BDI'!$K$15</f>
        <v>0.20916011614764796</v>
      </c>
      <c r="K1099" s="202">
        <f t="shared" si="52"/>
        <v>1.4473880037417239</v>
      </c>
      <c r="L1099" s="130">
        <f t="shared" si="53"/>
        <v>8.3673880037417234</v>
      </c>
      <c r="M1099" s="533">
        <f t="shared" si="54"/>
        <v>585.71716026192064</v>
      </c>
    </row>
    <row r="1100" spans="1:13" ht="25.5" x14ac:dyDescent="0.25">
      <c r="A1100" s="561"/>
      <c r="B1100" s="135" t="str">
        <f>'23-PEÇAS'!A1074</f>
        <v>23.1072</v>
      </c>
      <c r="C1100" s="437" t="str">
        <f>'23-PEÇAS'!B1074</f>
        <v>TERMINAL METALICO A PRESSAO 1 CABO, PARA CABOS DE 4 A 10 MM2, COM 2 FUROS PARA FIXACAO</v>
      </c>
      <c r="D1100" s="135" t="str">
        <f>'23-PEÇAS'!C1074</f>
        <v>Sinapi</v>
      </c>
      <c r="E1100" s="135">
        <f>'23-PEÇAS'!D1074</f>
        <v>1542</v>
      </c>
      <c r="F1100" s="129" t="str">
        <f>'23-PEÇAS'!E1074</f>
        <v xml:space="preserve">UN    </v>
      </c>
      <c r="G1100" s="129">
        <f>'23-PEÇAS'!F1074</f>
        <v>70</v>
      </c>
      <c r="H1100" s="126">
        <f>'23-PEÇAS'!G1074</f>
        <v>19.18</v>
      </c>
      <c r="I1100" s="126">
        <f>'23-PEÇAS'!H1074</f>
        <v>1342.6</v>
      </c>
      <c r="J1100" s="127">
        <f>'Composição BDI'!$K$15</f>
        <v>0.20916011614764796</v>
      </c>
      <c r="K1100" s="202">
        <f t="shared" si="52"/>
        <v>4.0116910277118878</v>
      </c>
      <c r="L1100" s="130">
        <f t="shared" si="53"/>
        <v>23.191691027711887</v>
      </c>
      <c r="M1100" s="533">
        <f t="shared" si="54"/>
        <v>1623.418371939832</v>
      </c>
    </row>
    <row r="1101" spans="1:13" ht="25.5" x14ac:dyDescent="0.25">
      <c r="A1101" s="561"/>
      <c r="B1101" s="135" t="str">
        <f>'23-PEÇAS'!A1075</f>
        <v>23.1073</v>
      </c>
      <c r="C1101" s="437" t="str">
        <f>'23-PEÇAS'!B1075</f>
        <v>TERMINAL METALICO A PRESSAO PARA 1 CABO DE 120 MM2, COM 1 FURO DE FIXACAO</v>
      </c>
      <c r="D1101" s="135" t="str">
        <f>'23-PEÇAS'!C1075</f>
        <v>Sinapi</v>
      </c>
      <c r="E1101" s="135">
        <f>'23-PEÇAS'!D1075</f>
        <v>1591</v>
      </c>
      <c r="F1101" s="129" t="str">
        <f>'23-PEÇAS'!E1075</f>
        <v xml:space="preserve">UN    </v>
      </c>
      <c r="G1101" s="129">
        <f>'23-PEÇAS'!F1075</f>
        <v>70</v>
      </c>
      <c r="H1101" s="126">
        <f>'23-PEÇAS'!G1075</f>
        <v>21.38</v>
      </c>
      <c r="I1101" s="126">
        <f>'23-PEÇAS'!H1075</f>
        <v>1496.6</v>
      </c>
      <c r="J1101" s="127">
        <f>'Composição BDI'!$K$15</f>
        <v>0.20916011614764796</v>
      </c>
      <c r="K1101" s="202">
        <f t="shared" si="52"/>
        <v>4.471843283236713</v>
      </c>
      <c r="L1101" s="130">
        <f t="shared" si="53"/>
        <v>25.851843283236711</v>
      </c>
      <c r="M1101" s="533">
        <f t="shared" si="54"/>
        <v>1809.6290298265699</v>
      </c>
    </row>
    <row r="1102" spans="1:13" ht="25.5" x14ac:dyDescent="0.25">
      <c r="A1102" s="561"/>
      <c r="B1102" s="135" t="str">
        <f>'23-PEÇAS'!A1076</f>
        <v>23.1074</v>
      </c>
      <c r="C1102" s="437" t="str">
        <f>'23-PEÇAS'!B1076</f>
        <v>TERMINAL METALICO A PRESSAO PARA 1 CABO DE 150 A 185 MM2, COM 2 FUROS PARA FIXACAO</v>
      </c>
      <c r="D1102" s="135" t="str">
        <f>'23-PEÇAS'!C1076</f>
        <v>Sinapi</v>
      </c>
      <c r="E1102" s="135">
        <f>'23-PEÇAS'!D1076</f>
        <v>1547</v>
      </c>
      <c r="F1102" s="129" t="str">
        <f>'23-PEÇAS'!E1076</f>
        <v xml:space="preserve">UN    </v>
      </c>
      <c r="G1102" s="129">
        <f>'23-PEÇAS'!F1076</f>
        <v>70</v>
      </c>
      <c r="H1102" s="126">
        <f>'23-PEÇAS'!G1076</f>
        <v>56.81</v>
      </c>
      <c r="I1102" s="126">
        <f>'23-PEÇAS'!H1076</f>
        <v>3976.7</v>
      </c>
      <c r="J1102" s="127">
        <f>'Composição BDI'!$K$15</f>
        <v>0.20916011614764796</v>
      </c>
      <c r="K1102" s="202">
        <f t="shared" si="52"/>
        <v>11.882386198347881</v>
      </c>
      <c r="L1102" s="130">
        <f t="shared" si="53"/>
        <v>68.69238619834789</v>
      </c>
      <c r="M1102" s="533">
        <f t="shared" si="54"/>
        <v>4808.4670338843525</v>
      </c>
    </row>
    <row r="1103" spans="1:13" ht="25.5" x14ac:dyDescent="0.25">
      <c r="A1103" s="561"/>
      <c r="B1103" s="135" t="str">
        <f>'23-PEÇAS'!A1077</f>
        <v>23.1075</v>
      </c>
      <c r="C1103" s="437" t="str">
        <f>'23-PEÇAS'!B1077</f>
        <v>TERMINAL METALICO A PRESSAO PARA 1 CABO DE 150 MM2, COM 1 FURO DE FIXACAO</v>
      </c>
      <c r="D1103" s="135" t="str">
        <f>'23-PEÇAS'!C1077</f>
        <v>Sinapi</v>
      </c>
      <c r="E1103" s="135">
        <f>'23-PEÇAS'!D1077</f>
        <v>38196</v>
      </c>
      <c r="F1103" s="129" t="str">
        <f>'23-PEÇAS'!E1077</f>
        <v xml:space="preserve">UN    </v>
      </c>
      <c r="G1103" s="129">
        <f>'23-PEÇAS'!F1077</f>
        <v>70</v>
      </c>
      <c r="H1103" s="126">
        <f>'23-PEÇAS'!G1077</f>
        <v>11.06</v>
      </c>
      <c r="I1103" s="126">
        <f>'23-PEÇAS'!H1077</f>
        <v>774.2</v>
      </c>
      <c r="J1103" s="127">
        <f>'Composição BDI'!$K$15</f>
        <v>0.20916011614764796</v>
      </c>
      <c r="K1103" s="202">
        <f t="shared" si="52"/>
        <v>2.3133108845929864</v>
      </c>
      <c r="L1103" s="130">
        <f t="shared" si="53"/>
        <v>13.373310884592987</v>
      </c>
      <c r="M1103" s="533">
        <f t="shared" si="54"/>
        <v>936.13176192150911</v>
      </c>
    </row>
    <row r="1104" spans="1:13" ht="25.5" x14ac:dyDescent="0.25">
      <c r="A1104" s="561"/>
      <c r="B1104" s="135" t="str">
        <f>'23-PEÇAS'!A1078</f>
        <v>23.1076</v>
      </c>
      <c r="C1104" s="437" t="str">
        <f>'23-PEÇAS'!B1078</f>
        <v>TERMINAL METALICO A PRESSAO PARA 1 CABO DE 16 A 25 MM2, COM 2 FUROS PARA FIXACAO</v>
      </c>
      <c r="D1104" s="135" t="str">
        <f>'23-PEÇAS'!C1078</f>
        <v>Sinapi</v>
      </c>
      <c r="E1104" s="135">
        <f>'23-PEÇAS'!D1078</f>
        <v>1543</v>
      </c>
      <c r="F1104" s="129" t="str">
        <f>'23-PEÇAS'!E1078</f>
        <v xml:space="preserve">UN    </v>
      </c>
      <c r="G1104" s="129">
        <f>'23-PEÇAS'!F1078</f>
        <v>70</v>
      </c>
      <c r="H1104" s="126">
        <f>'23-PEÇAS'!G1078</f>
        <v>23.29</v>
      </c>
      <c r="I1104" s="126">
        <f>'23-PEÇAS'!H1078</f>
        <v>1630.3</v>
      </c>
      <c r="J1104" s="127">
        <f>'Composição BDI'!$K$15</f>
        <v>0.20916011614764796</v>
      </c>
      <c r="K1104" s="202">
        <f t="shared" si="52"/>
        <v>4.8713391050787207</v>
      </c>
      <c r="L1104" s="130">
        <f t="shared" si="53"/>
        <v>28.161339105078721</v>
      </c>
      <c r="M1104" s="533">
        <f t="shared" si="54"/>
        <v>1971.2937373555105</v>
      </c>
    </row>
    <row r="1105" spans="1:13" ht="25.5" x14ac:dyDescent="0.25">
      <c r="A1105" s="561"/>
      <c r="B1105" s="135" t="str">
        <f>'23-PEÇAS'!A1079</f>
        <v>23.1077</v>
      </c>
      <c r="C1105" s="437" t="str">
        <f>'23-PEÇAS'!B1079</f>
        <v>TERMINAL METALICO A PRESSAO PARA 1 CABO DE 16 MM2, COM 1 FURO DE FIXACAO</v>
      </c>
      <c r="D1105" s="135" t="str">
        <f>'23-PEÇAS'!C1079</f>
        <v>Sinapi</v>
      </c>
      <c r="E1105" s="135">
        <f>'23-PEÇAS'!D1079</f>
        <v>1585</v>
      </c>
      <c r="F1105" s="129" t="str">
        <f>'23-PEÇAS'!E1079</f>
        <v xml:space="preserve">UN    </v>
      </c>
      <c r="G1105" s="129">
        <f>'23-PEÇAS'!F1079</f>
        <v>70</v>
      </c>
      <c r="H1105" s="126">
        <f>'23-PEÇAS'!G1079</f>
        <v>4.51</v>
      </c>
      <c r="I1105" s="126">
        <f>'23-PEÇAS'!H1079</f>
        <v>315.7</v>
      </c>
      <c r="J1105" s="127">
        <f>'Composição BDI'!$K$15</f>
        <v>0.20916011614764796</v>
      </c>
      <c r="K1105" s="202">
        <f t="shared" si="52"/>
        <v>0.94331212382589225</v>
      </c>
      <c r="L1105" s="130">
        <f t="shared" si="53"/>
        <v>5.4533121238258921</v>
      </c>
      <c r="M1105" s="533">
        <f t="shared" si="54"/>
        <v>381.73184866781247</v>
      </c>
    </row>
    <row r="1106" spans="1:13" ht="25.5" x14ac:dyDescent="0.25">
      <c r="A1106" s="561"/>
      <c r="B1106" s="135" t="str">
        <f>'23-PEÇAS'!A1080</f>
        <v>23.1078</v>
      </c>
      <c r="C1106" s="437" t="str">
        <f>'23-PEÇAS'!B1080</f>
        <v>TERMINAL METALICO A PRESSAO PARA 1 CABO DE 185 MM2, COM 1 FURO DE FIXACAO</v>
      </c>
      <c r="D1106" s="135" t="str">
        <f>'23-PEÇAS'!C1080</f>
        <v>Sinapi</v>
      </c>
      <c r="E1106" s="135">
        <f>'23-PEÇAS'!D1080</f>
        <v>1593</v>
      </c>
      <c r="F1106" s="129" t="str">
        <f>'23-PEÇAS'!E1080</f>
        <v xml:space="preserve">UN    </v>
      </c>
      <c r="G1106" s="129">
        <f>'23-PEÇAS'!F1080</f>
        <v>70</v>
      </c>
      <c r="H1106" s="126">
        <f>'23-PEÇAS'!G1080</f>
        <v>12.09</v>
      </c>
      <c r="I1106" s="126">
        <f>'23-PEÇAS'!H1080</f>
        <v>846.3</v>
      </c>
      <c r="J1106" s="127">
        <f>'Composição BDI'!$K$15</f>
        <v>0.20916011614764796</v>
      </c>
      <c r="K1106" s="202">
        <f t="shared" si="52"/>
        <v>2.5287458042250637</v>
      </c>
      <c r="L1106" s="130">
        <f t="shared" si="53"/>
        <v>14.618745804225064</v>
      </c>
      <c r="M1106" s="533">
        <f t="shared" si="54"/>
        <v>1023.3122062957544</v>
      </c>
    </row>
    <row r="1107" spans="1:13" ht="25.5" x14ac:dyDescent="0.25">
      <c r="A1107" s="561"/>
      <c r="B1107" s="135" t="str">
        <f>'23-PEÇAS'!A1081</f>
        <v>23.1079</v>
      </c>
      <c r="C1107" s="437" t="str">
        <f>'23-PEÇAS'!B1081</f>
        <v>TERMINAL METALICO A PRESSAO PARA 1 CABO DE 240 MM2, COM 1 FURO DE FIXACAO</v>
      </c>
      <c r="D1107" s="135" t="str">
        <f>'23-PEÇAS'!C1081</f>
        <v>Sinapi</v>
      </c>
      <c r="E1107" s="135">
        <f>'23-PEÇAS'!D1081</f>
        <v>11838</v>
      </c>
      <c r="F1107" s="129" t="str">
        <f>'23-PEÇAS'!E1081</f>
        <v xml:space="preserve">UN    </v>
      </c>
      <c r="G1107" s="129">
        <f>'23-PEÇAS'!F1081</f>
        <v>70</v>
      </c>
      <c r="H1107" s="126">
        <f>'23-PEÇAS'!G1081</f>
        <v>15.95</v>
      </c>
      <c r="I1107" s="126">
        <f>'23-PEÇAS'!H1081</f>
        <v>1116.5</v>
      </c>
      <c r="J1107" s="127">
        <f>'Composição BDI'!$K$15</f>
        <v>0.20916011614764796</v>
      </c>
      <c r="K1107" s="202">
        <f t="shared" si="52"/>
        <v>3.3361038525549849</v>
      </c>
      <c r="L1107" s="130">
        <f t="shared" si="53"/>
        <v>19.286103852554984</v>
      </c>
      <c r="M1107" s="533">
        <f t="shared" si="54"/>
        <v>1350.0272696788488</v>
      </c>
    </row>
    <row r="1108" spans="1:13" ht="25.5" x14ac:dyDescent="0.25">
      <c r="A1108" s="561"/>
      <c r="B1108" s="135" t="str">
        <f>'23-PEÇAS'!A1082</f>
        <v>23.1080</v>
      </c>
      <c r="C1108" s="437" t="str">
        <f>'23-PEÇAS'!B1082</f>
        <v>TERMINAL METALICO A PRESSAO PARA 1 CABO DE 25 A 35 MM2, COM 2 FUROS PARA FIXACAO</v>
      </c>
      <c r="D1108" s="135" t="str">
        <f>'23-PEÇAS'!C1082</f>
        <v>Sinapi</v>
      </c>
      <c r="E1108" s="135">
        <f>'23-PEÇAS'!D1082</f>
        <v>1594</v>
      </c>
      <c r="F1108" s="129" t="str">
        <f>'23-PEÇAS'!E1082</f>
        <v xml:space="preserve">UN    </v>
      </c>
      <c r="G1108" s="129">
        <f>'23-PEÇAS'!F1082</f>
        <v>70</v>
      </c>
      <c r="H1108" s="126">
        <f>'23-PEÇAS'!G1082</f>
        <v>31.95</v>
      </c>
      <c r="I1108" s="126">
        <f>'23-PEÇAS'!H1082</f>
        <v>2236.5</v>
      </c>
      <c r="J1108" s="127">
        <f>'Composição BDI'!$K$15</f>
        <v>0.20916011614764796</v>
      </c>
      <c r="K1108" s="202">
        <f t="shared" si="52"/>
        <v>6.6826657109173517</v>
      </c>
      <c r="L1108" s="130">
        <f t="shared" si="53"/>
        <v>38.632665710917351</v>
      </c>
      <c r="M1108" s="533">
        <f t="shared" si="54"/>
        <v>2704.2865997642148</v>
      </c>
    </row>
    <row r="1109" spans="1:13" ht="25.5" x14ac:dyDescent="0.25">
      <c r="A1109" s="561"/>
      <c r="B1109" s="135" t="str">
        <f>'23-PEÇAS'!A1083</f>
        <v>23.1081</v>
      </c>
      <c r="C1109" s="437" t="str">
        <f>'23-PEÇAS'!B1083</f>
        <v>TERMINAL METALICO A PRESSAO PARA 1 CABO DE 25 MM2, COM 1 FURO DE FIXACAO</v>
      </c>
      <c r="D1109" s="135" t="str">
        <f>'23-PEÇAS'!C1083</f>
        <v>Sinapi</v>
      </c>
      <c r="E1109" s="135">
        <f>'23-PEÇAS'!D1083</f>
        <v>1586</v>
      </c>
      <c r="F1109" s="129" t="str">
        <f>'23-PEÇAS'!E1083</f>
        <v xml:space="preserve">UN    </v>
      </c>
      <c r="G1109" s="129">
        <f>'23-PEÇAS'!F1083</f>
        <v>70</v>
      </c>
      <c r="H1109" s="126">
        <f>'23-PEÇAS'!G1083</f>
        <v>5.7</v>
      </c>
      <c r="I1109" s="126">
        <f>'23-PEÇAS'!H1083</f>
        <v>399</v>
      </c>
      <c r="J1109" s="127">
        <f>'Composição BDI'!$K$15</f>
        <v>0.20916011614764796</v>
      </c>
      <c r="K1109" s="202">
        <f t="shared" si="52"/>
        <v>1.1922126620415934</v>
      </c>
      <c r="L1109" s="130">
        <f t="shared" si="53"/>
        <v>6.8922126620415938</v>
      </c>
      <c r="M1109" s="533">
        <f t="shared" si="54"/>
        <v>482.45488634291155</v>
      </c>
    </row>
    <row r="1110" spans="1:13" ht="25.5" x14ac:dyDescent="0.25">
      <c r="A1110" s="561"/>
      <c r="B1110" s="135" t="str">
        <f>'23-PEÇAS'!A1084</f>
        <v>23.1082</v>
      </c>
      <c r="C1110" s="437" t="str">
        <f>'23-PEÇAS'!B1084</f>
        <v>TERMINAL METALICO A PRESSAO PARA 1 CABO DE 300 MM2, COM 1 FURO DE FIXACAO</v>
      </c>
      <c r="D1110" s="135" t="str">
        <f>'23-PEÇAS'!C1084</f>
        <v>Sinapi</v>
      </c>
      <c r="E1110" s="135">
        <f>'23-PEÇAS'!D1084</f>
        <v>11839</v>
      </c>
      <c r="F1110" s="129" t="str">
        <f>'23-PEÇAS'!E1084</f>
        <v xml:space="preserve">UN    </v>
      </c>
      <c r="G1110" s="129">
        <f>'23-PEÇAS'!F1084</f>
        <v>35</v>
      </c>
      <c r="H1110" s="126">
        <f>'23-PEÇAS'!G1084</f>
        <v>23.21</v>
      </c>
      <c r="I1110" s="126">
        <f>'23-PEÇAS'!H1084</f>
        <v>812.35</v>
      </c>
      <c r="J1110" s="127">
        <f>'Composição BDI'!$K$15</f>
        <v>0.20916011614764796</v>
      </c>
      <c r="K1110" s="202">
        <f t="shared" si="52"/>
        <v>4.8546062957869092</v>
      </c>
      <c r="L1110" s="130">
        <f t="shared" si="53"/>
        <v>28.064606295786909</v>
      </c>
      <c r="M1110" s="533">
        <f t="shared" si="54"/>
        <v>982.26122035254184</v>
      </c>
    </row>
    <row r="1111" spans="1:13" ht="25.5" x14ac:dyDescent="0.25">
      <c r="A1111" s="561"/>
      <c r="B1111" s="135" t="str">
        <f>'23-PEÇAS'!A1085</f>
        <v>23.1083</v>
      </c>
      <c r="C1111" s="437" t="str">
        <f>'23-PEÇAS'!B1085</f>
        <v>TERMINAL METALICO A PRESSAO PARA 1 CABO DE 35 MM2, COM 1 FURO DE FIXACAO</v>
      </c>
      <c r="D1111" s="135" t="str">
        <f>'23-PEÇAS'!C1085</f>
        <v>Sinapi</v>
      </c>
      <c r="E1111" s="135">
        <f>'23-PEÇAS'!D1085</f>
        <v>1587</v>
      </c>
      <c r="F1111" s="129" t="str">
        <f>'23-PEÇAS'!E1085</f>
        <v xml:space="preserve">UN    </v>
      </c>
      <c r="G1111" s="129">
        <f>'23-PEÇAS'!F1085</f>
        <v>70</v>
      </c>
      <c r="H1111" s="126">
        <f>'23-PEÇAS'!G1085</f>
        <v>5.81</v>
      </c>
      <c r="I1111" s="126">
        <f>'23-PEÇAS'!H1085</f>
        <v>406.7</v>
      </c>
      <c r="J1111" s="127">
        <f>'Composição BDI'!$K$15</f>
        <v>0.20916011614764796</v>
      </c>
      <c r="K1111" s="202">
        <f t="shared" si="52"/>
        <v>1.2152202748178345</v>
      </c>
      <c r="L1111" s="130">
        <f t="shared" si="53"/>
        <v>7.0252202748178343</v>
      </c>
      <c r="M1111" s="533">
        <f t="shared" si="54"/>
        <v>491.76541923724841</v>
      </c>
    </row>
    <row r="1112" spans="1:13" ht="25.5" x14ac:dyDescent="0.25">
      <c r="A1112" s="561"/>
      <c r="B1112" s="135" t="str">
        <f>'23-PEÇAS'!A1086</f>
        <v>23.1084</v>
      </c>
      <c r="C1112" s="437" t="str">
        <f>'23-PEÇAS'!B1086</f>
        <v>TERMINAL METALICO A PRESSAO PARA 1 CABO DE 50 A 70 MM2, COM 2 FUROS PARA FIXACAO</v>
      </c>
      <c r="D1112" s="135" t="str">
        <f>'23-PEÇAS'!C1086</f>
        <v>Sinapi</v>
      </c>
      <c r="E1112" s="135">
        <f>'23-PEÇAS'!D1086</f>
        <v>1545</v>
      </c>
      <c r="F1112" s="129" t="str">
        <f>'23-PEÇAS'!E1086</f>
        <v xml:space="preserve">UN    </v>
      </c>
      <c r="G1112" s="129">
        <f>'23-PEÇAS'!F1086</f>
        <v>70</v>
      </c>
      <c r="H1112" s="126">
        <f>'23-PEÇAS'!G1086</f>
        <v>55.17</v>
      </c>
      <c r="I1112" s="126">
        <f>'23-PEÇAS'!H1086</f>
        <v>3861.9</v>
      </c>
      <c r="J1112" s="127">
        <f>'Composição BDI'!$K$15</f>
        <v>0.20916011614764796</v>
      </c>
      <c r="K1112" s="202">
        <f t="shared" si="52"/>
        <v>11.539363607865738</v>
      </c>
      <c r="L1112" s="130">
        <f t="shared" si="53"/>
        <v>66.70936360786574</v>
      </c>
      <c r="M1112" s="533">
        <f t="shared" si="54"/>
        <v>4669.6554525506017</v>
      </c>
    </row>
    <row r="1113" spans="1:13" ht="25.5" x14ac:dyDescent="0.25">
      <c r="A1113" s="561"/>
      <c r="B1113" s="135" t="str">
        <f>'23-PEÇAS'!A1087</f>
        <v>23.1085</v>
      </c>
      <c r="C1113" s="437" t="str">
        <f>'23-PEÇAS'!B1087</f>
        <v>TERMINAL METALICO A PRESSAO PARA 1 CABO DE 50 MM2, COM 1 FURO DE FIXACAO</v>
      </c>
      <c r="D1113" s="135" t="str">
        <f>'23-PEÇAS'!C1087</f>
        <v>Sinapi</v>
      </c>
      <c r="E1113" s="135">
        <f>'23-PEÇAS'!D1087</f>
        <v>1588</v>
      </c>
      <c r="F1113" s="129" t="str">
        <f>'23-PEÇAS'!E1087</f>
        <v xml:space="preserve">UN    </v>
      </c>
      <c r="G1113" s="129">
        <f>'23-PEÇAS'!F1087</f>
        <v>70</v>
      </c>
      <c r="H1113" s="126">
        <f>'23-PEÇAS'!G1087</f>
        <v>7.97</v>
      </c>
      <c r="I1113" s="126">
        <f>'23-PEÇAS'!H1087</f>
        <v>557.9</v>
      </c>
      <c r="J1113" s="127">
        <f>'Composição BDI'!$K$15</f>
        <v>0.20916011614764796</v>
      </c>
      <c r="K1113" s="202">
        <f t="shared" si="52"/>
        <v>1.6670061256967541</v>
      </c>
      <c r="L1113" s="130">
        <f t="shared" si="53"/>
        <v>9.6370061256967539</v>
      </c>
      <c r="M1113" s="533">
        <f t="shared" si="54"/>
        <v>674.59042879877279</v>
      </c>
    </row>
    <row r="1114" spans="1:13" ht="25.5" x14ac:dyDescent="0.25">
      <c r="A1114" s="561"/>
      <c r="B1114" s="135" t="str">
        <f>'23-PEÇAS'!A1088</f>
        <v>23.1086</v>
      </c>
      <c r="C1114" s="437" t="str">
        <f>'23-PEÇAS'!B1088</f>
        <v>TERMINAL METALICO A PRESSAO PARA 1 CABO DE 6 A 10 MM2, COM 1 FURO DE FIXACAO</v>
      </c>
      <c r="D1114" s="135" t="str">
        <f>'23-PEÇAS'!C1088</f>
        <v>Sinapi</v>
      </c>
      <c r="E1114" s="135">
        <f>'23-PEÇAS'!D1088</f>
        <v>1535</v>
      </c>
      <c r="F1114" s="129" t="str">
        <f>'23-PEÇAS'!E1088</f>
        <v xml:space="preserve">UN    </v>
      </c>
      <c r="G1114" s="129">
        <f>'23-PEÇAS'!F1088</f>
        <v>70</v>
      </c>
      <c r="H1114" s="126">
        <f>'23-PEÇAS'!G1088</f>
        <v>4.59</v>
      </c>
      <c r="I1114" s="126">
        <f>'23-PEÇAS'!H1088</f>
        <v>321.3</v>
      </c>
      <c r="J1114" s="127">
        <f>'Composição BDI'!$K$15</f>
        <v>0.20916011614764796</v>
      </c>
      <c r="K1114" s="202">
        <f t="shared" si="52"/>
        <v>0.96004493311770411</v>
      </c>
      <c r="L1114" s="130">
        <f t="shared" si="53"/>
        <v>5.5500449331177037</v>
      </c>
      <c r="M1114" s="533">
        <f t="shared" si="54"/>
        <v>388.50314531823926</v>
      </c>
    </row>
    <row r="1115" spans="1:13" ht="25.5" x14ac:dyDescent="0.25">
      <c r="A1115" s="561"/>
      <c r="B1115" s="135" t="str">
        <f>'23-PEÇAS'!A1089</f>
        <v>23.1087</v>
      </c>
      <c r="C1115" s="437" t="str">
        <f>'23-PEÇAS'!B1089</f>
        <v>TERMINAL METALICO A PRESSAO PARA 1 CABO DE 70 MM2, COM 1 FURO DE FIXACAO</v>
      </c>
      <c r="D1115" s="135" t="str">
        <f>'23-PEÇAS'!C1089</f>
        <v>Sinapi</v>
      </c>
      <c r="E1115" s="135">
        <f>'23-PEÇAS'!D1089</f>
        <v>1589</v>
      </c>
      <c r="F1115" s="129" t="str">
        <f>'23-PEÇAS'!E1089</f>
        <v xml:space="preserve">UN    </v>
      </c>
      <c r="G1115" s="129">
        <f>'23-PEÇAS'!F1089</f>
        <v>70</v>
      </c>
      <c r="H1115" s="126">
        <f>'23-PEÇAS'!G1089</f>
        <v>8.2200000000000006</v>
      </c>
      <c r="I1115" s="126">
        <f>'23-PEÇAS'!H1089</f>
        <v>575.4</v>
      </c>
      <c r="J1115" s="127">
        <f>'Composição BDI'!$K$15</f>
        <v>0.20916011614764796</v>
      </c>
      <c r="K1115" s="202">
        <f t="shared" si="52"/>
        <v>1.7192961547336663</v>
      </c>
      <c r="L1115" s="130">
        <f t="shared" si="53"/>
        <v>9.9392961547336665</v>
      </c>
      <c r="M1115" s="533">
        <f t="shared" si="54"/>
        <v>695.75073083135669</v>
      </c>
    </row>
    <row r="1116" spans="1:13" ht="25.5" x14ac:dyDescent="0.25">
      <c r="A1116" s="561"/>
      <c r="B1116" s="135" t="str">
        <f>'23-PEÇAS'!A1090</f>
        <v>23.1088</v>
      </c>
      <c r="C1116" s="437" t="str">
        <f>'23-PEÇAS'!B1090</f>
        <v>TERMINAL METALICO A PRESSAO PARA 1 CABO DE 95 A 120 MM2, COM 2 FUROS PARA FIXACAO</v>
      </c>
      <c r="D1116" s="135" t="str">
        <f>'23-PEÇAS'!C1090</f>
        <v>Sinapi</v>
      </c>
      <c r="E1116" s="135">
        <f>'23-PEÇAS'!D1090</f>
        <v>1546</v>
      </c>
      <c r="F1116" s="129" t="str">
        <f>'23-PEÇAS'!E1090</f>
        <v xml:space="preserve">UN    </v>
      </c>
      <c r="G1116" s="129">
        <f>'23-PEÇAS'!F1090</f>
        <v>35</v>
      </c>
      <c r="H1116" s="126">
        <f>'23-PEÇAS'!G1090</f>
        <v>92.75</v>
      </c>
      <c r="I1116" s="126">
        <f>'23-PEÇAS'!H1090</f>
        <v>3246.25</v>
      </c>
      <c r="J1116" s="127">
        <f>'Composição BDI'!$K$15</f>
        <v>0.20916011614764796</v>
      </c>
      <c r="K1116" s="202">
        <f t="shared" si="52"/>
        <v>19.399600772694349</v>
      </c>
      <c r="L1116" s="130">
        <f t="shared" si="53"/>
        <v>112.14960077269436</v>
      </c>
      <c r="M1116" s="533">
        <f t="shared" si="54"/>
        <v>3925.2360270443023</v>
      </c>
    </row>
    <row r="1117" spans="1:13" ht="25.5" x14ac:dyDescent="0.25">
      <c r="A1117" s="561"/>
      <c r="B1117" s="135" t="str">
        <f>'23-PEÇAS'!A1091</f>
        <v>23.1089</v>
      </c>
      <c r="C1117" s="437" t="str">
        <f>'23-PEÇAS'!B1091</f>
        <v>TERMINAL METALICO A PRESSAO PARA 1 CABO DE 95 MM2, COM 1 FURO DE FIXACAO</v>
      </c>
      <c r="D1117" s="135" t="str">
        <f>'23-PEÇAS'!C1091</f>
        <v>Sinapi</v>
      </c>
      <c r="E1117" s="135">
        <f>'23-PEÇAS'!D1091</f>
        <v>1590</v>
      </c>
      <c r="F1117" s="129" t="str">
        <f>'23-PEÇAS'!E1091</f>
        <v xml:space="preserve">UN    </v>
      </c>
      <c r="G1117" s="129">
        <f>'23-PEÇAS'!F1091</f>
        <v>35</v>
      </c>
      <c r="H1117" s="126">
        <f>'23-PEÇAS'!G1091</f>
        <v>14.48</v>
      </c>
      <c r="I1117" s="126">
        <f>'23-PEÇAS'!H1091</f>
        <v>506.8</v>
      </c>
      <c r="J1117" s="127">
        <f>'Composição BDI'!$K$15</f>
        <v>0.20916011614764796</v>
      </c>
      <c r="K1117" s="202">
        <f t="shared" si="52"/>
        <v>3.0286384818179424</v>
      </c>
      <c r="L1117" s="130">
        <f t="shared" si="53"/>
        <v>17.508638481817943</v>
      </c>
      <c r="M1117" s="533">
        <f t="shared" si="54"/>
        <v>612.80234686362803</v>
      </c>
    </row>
    <row r="1118" spans="1:13" x14ac:dyDescent="0.25">
      <c r="A1118" s="561"/>
      <c r="B1118" s="135" t="str">
        <f>'23-PEÇAS'!A1092</f>
        <v>23.1090</v>
      </c>
      <c r="C1118" s="437" t="str">
        <f>'23-PEÇAS'!B1092</f>
        <v>TIJOLO CERAMICO LAMINADO 5,5 X 11 X 23 CM (L X A X C)</v>
      </c>
      <c r="D1118" s="135" t="str">
        <f>'23-PEÇAS'!C1092</f>
        <v>Sinapi</v>
      </c>
      <c r="E1118" s="135">
        <f>'23-PEÇAS'!D1092</f>
        <v>34401</v>
      </c>
      <c r="F1118" s="129" t="str">
        <f>'23-PEÇAS'!E1092</f>
        <v>un</v>
      </c>
      <c r="G1118" s="129">
        <f>'23-PEÇAS'!F1092</f>
        <v>35</v>
      </c>
      <c r="H1118" s="126">
        <f>'23-PEÇAS'!G1092</f>
        <v>2.1</v>
      </c>
      <c r="I1118" s="126">
        <f>'23-PEÇAS'!H1092</f>
        <v>73.5</v>
      </c>
      <c r="J1118" s="127">
        <f>'Composição BDI'!$K$15</f>
        <v>0.20916011614764796</v>
      </c>
      <c r="K1118" s="202">
        <f t="shared" ref="K1118:K1181" si="55">H1118*J1118</f>
        <v>0.43923624391006072</v>
      </c>
      <c r="L1118" s="130">
        <f t="shared" ref="L1118:L1181" si="56">H1118+K1118</f>
        <v>2.5392362439100609</v>
      </c>
      <c r="M1118" s="533">
        <f t="shared" ref="M1118:M1181" si="57">L1118*G1118</f>
        <v>88.873268536852123</v>
      </c>
    </row>
    <row r="1119" spans="1:13" ht="25.5" x14ac:dyDescent="0.25">
      <c r="A1119" s="561"/>
      <c r="B1119" s="135" t="str">
        <f>'23-PEÇAS'!A1093</f>
        <v>23.1091</v>
      </c>
      <c r="C1119" s="437" t="str">
        <f>'23-PEÇAS'!B1093</f>
        <v>TIJOLO CERAMICO MACICO COMUM *5 X 10 X 20* CM (L X A X C)</v>
      </c>
      <c r="D1119" s="135" t="str">
        <f>'23-PEÇAS'!C1093</f>
        <v>Sinapi</v>
      </c>
      <c r="E1119" s="135">
        <f>'23-PEÇAS'!D1093</f>
        <v>7258</v>
      </c>
      <c r="F1119" s="129" t="str">
        <f>'23-PEÇAS'!E1093</f>
        <v>un</v>
      </c>
      <c r="G1119" s="129">
        <f>'23-PEÇAS'!F1093</f>
        <v>35</v>
      </c>
      <c r="H1119" s="126">
        <f>'23-PEÇAS'!G1093</f>
        <v>0.75</v>
      </c>
      <c r="I1119" s="126">
        <f>'23-PEÇAS'!H1093</f>
        <v>26.25</v>
      </c>
      <c r="J1119" s="127">
        <f>'Composição BDI'!$K$15</f>
        <v>0.20916011614764796</v>
      </c>
      <c r="K1119" s="202">
        <f t="shared" si="55"/>
        <v>0.15687008711073597</v>
      </c>
      <c r="L1119" s="130">
        <f t="shared" si="56"/>
        <v>0.90687008711073602</v>
      </c>
      <c r="M1119" s="533">
        <f t="shared" si="57"/>
        <v>31.740453048875761</v>
      </c>
    </row>
    <row r="1120" spans="1:13" ht="25.5" x14ac:dyDescent="0.25">
      <c r="A1120" s="561"/>
      <c r="B1120" s="135" t="str">
        <f>'23-PEÇAS'!A1094</f>
        <v>23.1092</v>
      </c>
      <c r="C1120" s="437" t="str">
        <f>'23-PEÇAS'!B1094</f>
        <v>TINTA / REVESTIMENTO A BASE DE RESINA EPOXI COM ALCATRAO, BICOMPONENTE</v>
      </c>
      <c r="D1120" s="135" t="str">
        <f>'23-PEÇAS'!C1094</f>
        <v>Sinapi</v>
      </c>
      <c r="E1120" s="135">
        <f>'23-PEÇAS'!D1094</f>
        <v>154</v>
      </c>
      <c r="F1120" s="129" t="str">
        <f>'23-PEÇAS'!E1094</f>
        <v>lts</v>
      </c>
      <c r="G1120" s="129">
        <f>'23-PEÇAS'!F1094</f>
        <v>70</v>
      </c>
      <c r="H1120" s="126">
        <f>'23-PEÇAS'!G1094</f>
        <v>79.790000000000006</v>
      </c>
      <c r="I1120" s="126">
        <f>'23-PEÇAS'!H1094</f>
        <v>5585.3</v>
      </c>
      <c r="J1120" s="127">
        <f>'Composição BDI'!$K$15</f>
        <v>0.20916011614764796</v>
      </c>
      <c r="K1120" s="202">
        <f t="shared" si="55"/>
        <v>16.688885667420831</v>
      </c>
      <c r="L1120" s="130">
        <f t="shared" si="56"/>
        <v>96.47888566742084</v>
      </c>
      <c r="M1120" s="533">
        <f t="shared" si="57"/>
        <v>6753.5219967194589</v>
      </c>
    </row>
    <row r="1121" spans="1:13" ht="38.25" x14ac:dyDescent="0.25">
      <c r="A1121" s="561"/>
      <c r="B1121" s="135" t="str">
        <f>'23-PEÇAS'!A1095</f>
        <v>23.1093</v>
      </c>
      <c r="C1121" s="437" t="str">
        <f>'23-PEÇAS'!B1095</f>
        <v>TINTA A BASE DE RESINA ACRILICA EMULSIONADA EM AGUA, PARA SINALIZACAO HORIZONTAL VIARIA (NBR 13699:2012)</v>
      </c>
      <c r="D1121" s="135" t="str">
        <f>'23-PEÇAS'!C1095</f>
        <v>Sinapi</v>
      </c>
      <c r="E1121" s="135">
        <f>'23-PEÇAS'!D1095</f>
        <v>38121</v>
      </c>
      <c r="F1121" s="129" t="str">
        <f>'23-PEÇAS'!E1095</f>
        <v>lts</v>
      </c>
      <c r="G1121" s="129">
        <f>'23-PEÇAS'!F1095</f>
        <v>140</v>
      </c>
      <c r="H1121" s="126">
        <f>'23-PEÇAS'!G1095</f>
        <v>20.59</v>
      </c>
      <c r="I1121" s="126">
        <f>'23-PEÇAS'!H1095</f>
        <v>2882.6</v>
      </c>
      <c r="J1121" s="127">
        <f>'Composição BDI'!$K$15</f>
        <v>0.20916011614764796</v>
      </c>
      <c r="K1121" s="202">
        <f t="shared" si="55"/>
        <v>4.3066067914800712</v>
      </c>
      <c r="L1121" s="130">
        <f t="shared" si="56"/>
        <v>24.896606791480071</v>
      </c>
      <c r="M1121" s="533">
        <f t="shared" si="57"/>
        <v>3485.5249508072097</v>
      </c>
    </row>
    <row r="1122" spans="1:13" ht="25.5" x14ac:dyDescent="0.25">
      <c r="A1122" s="561"/>
      <c r="B1122" s="135" t="str">
        <f>'23-PEÇAS'!A1096</f>
        <v>23.1094</v>
      </c>
      <c r="C1122" s="437" t="str">
        <f>'23-PEÇAS'!B1096</f>
        <v>TINTA ACRILICA A BASE DE SOLVENTE, PARA SINALIZACAO HORIZONTAL VIARIA (NBR 11862)</v>
      </c>
      <c r="D1122" s="135" t="str">
        <f>'23-PEÇAS'!C1096</f>
        <v>Sinapi</v>
      </c>
      <c r="E1122" s="135">
        <f>'23-PEÇAS'!D1096</f>
        <v>7343</v>
      </c>
      <c r="F1122" s="129" t="str">
        <f>'23-PEÇAS'!E1096</f>
        <v>lts</v>
      </c>
      <c r="G1122" s="129">
        <f>'23-PEÇAS'!F1096</f>
        <v>140</v>
      </c>
      <c r="H1122" s="126">
        <f>'23-PEÇAS'!G1096</f>
        <v>18.21</v>
      </c>
      <c r="I1122" s="126">
        <f>'23-PEÇAS'!H1096</f>
        <v>2549.4</v>
      </c>
      <c r="J1122" s="127">
        <f>'Composição BDI'!$K$15</f>
        <v>0.20916011614764796</v>
      </c>
      <c r="K1122" s="202">
        <f t="shared" si="55"/>
        <v>3.8088057150486696</v>
      </c>
      <c r="L1122" s="130">
        <f t="shared" si="56"/>
        <v>22.018805715048671</v>
      </c>
      <c r="M1122" s="533">
        <f t="shared" si="57"/>
        <v>3082.6328001068141</v>
      </c>
    </row>
    <row r="1123" spans="1:13" x14ac:dyDescent="0.25">
      <c r="A1123" s="561"/>
      <c r="B1123" s="135" t="str">
        <f>'23-PEÇAS'!A1097</f>
        <v>23.1095</v>
      </c>
      <c r="C1123" s="437" t="str">
        <f>'23-PEÇAS'!B1097</f>
        <v>TINTA ACRILICA PREMIUM PARA PISO</v>
      </c>
      <c r="D1123" s="135" t="str">
        <f>'23-PEÇAS'!C1097</f>
        <v>Sinapi</v>
      </c>
      <c r="E1123" s="135">
        <f>'23-PEÇAS'!D1097</f>
        <v>7348</v>
      </c>
      <c r="F1123" s="129" t="str">
        <f>'23-PEÇAS'!E1097</f>
        <v>lts</v>
      </c>
      <c r="G1123" s="129">
        <f>'23-PEÇAS'!F1097</f>
        <v>70</v>
      </c>
      <c r="H1123" s="126">
        <f>'23-PEÇAS'!G1097</f>
        <v>17.82</v>
      </c>
      <c r="I1123" s="126">
        <f>'23-PEÇAS'!H1097</f>
        <v>1247.4000000000001</v>
      </c>
      <c r="J1123" s="127">
        <f>'Composição BDI'!$K$15</f>
        <v>0.20916011614764796</v>
      </c>
      <c r="K1123" s="202">
        <f t="shared" si="55"/>
        <v>3.7272332697510868</v>
      </c>
      <c r="L1123" s="130">
        <f t="shared" si="56"/>
        <v>21.547233269751086</v>
      </c>
      <c r="M1123" s="533">
        <f t="shared" si="57"/>
        <v>1508.3063288825761</v>
      </c>
    </row>
    <row r="1124" spans="1:13" ht="38.25" x14ac:dyDescent="0.25">
      <c r="A1124" s="561"/>
      <c r="B1124" s="135" t="str">
        <f>'23-PEÇAS'!A1098</f>
        <v>23.1096</v>
      </c>
      <c r="C1124" s="437" t="str">
        <f>'23-PEÇAS'!B1098</f>
        <v>TINTA ASFALTICA IMPERMEABILIZANTE DILUIDA EM SOLVENTE, PARA MATERIAIS CIMENTICIOS, METAL E MADEIRA</v>
      </c>
      <c r="D1124" s="135" t="str">
        <f>'23-PEÇAS'!C1098</f>
        <v>Sinapi</v>
      </c>
      <c r="E1124" s="135">
        <f>'23-PEÇAS'!D1098</f>
        <v>7313</v>
      </c>
      <c r="F1124" s="129" t="str">
        <f>'23-PEÇAS'!E1098</f>
        <v>lts</v>
      </c>
      <c r="G1124" s="129">
        <f>'23-PEÇAS'!F1098</f>
        <v>35</v>
      </c>
      <c r="H1124" s="126">
        <f>'23-PEÇAS'!G1098</f>
        <v>21.72</v>
      </c>
      <c r="I1124" s="126">
        <f>'23-PEÇAS'!H1098</f>
        <v>760.2</v>
      </c>
      <c r="J1124" s="127">
        <f>'Composição BDI'!$K$15</f>
        <v>0.20916011614764796</v>
      </c>
      <c r="K1124" s="202">
        <f t="shared" si="55"/>
        <v>4.5429577227269133</v>
      </c>
      <c r="L1124" s="130">
        <f t="shared" si="56"/>
        <v>26.262957722726913</v>
      </c>
      <c r="M1124" s="533">
        <f t="shared" si="57"/>
        <v>919.20352029544199</v>
      </c>
    </row>
    <row r="1125" spans="1:13" ht="25.5" x14ac:dyDescent="0.25">
      <c r="A1125" s="561"/>
      <c r="B1125" s="135" t="str">
        <f>'23-PEÇAS'!A1099</f>
        <v>23.1097</v>
      </c>
      <c r="C1125" s="437" t="str">
        <f>'23-PEÇAS'!B1099</f>
        <v>TINTA ASFALTICA IMPERMEABILIZANTE DISPERSA EM AGUA, PARA MATERIAIS CIMENTICIOS</v>
      </c>
      <c r="D1125" s="135" t="str">
        <f>'23-PEÇAS'!C1099</f>
        <v>Sinapi</v>
      </c>
      <c r="E1125" s="135">
        <f>'23-PEÇAS'!D1099</f>
        <v>7319</v>
      </c>
      <c r="F1125" s="129" t="str">
        <f>'23-PEÇAS'!E1099</f>
        <v>lts</v>
      </c>
      <c r="G1125" s="129">
        <f>'23-PEÇAS'!F1099</f>
        <v>35</v>
      </c>
      <c r="H1125" s="126">
        <f>'23-PEÇAS'!G1099</f>
        <v>12.43</v>
      </c>
      <c r="I1125" s="126">
        <f>'23-PEÇAS'!H1099</f>
        <v>435.05</v>
      </c>
      <c r="J1125" s="127">
        <f>'Composição BDI'!$K$15</f>
        <v>0.20916011614764796</v>
      </c>
      <c r="K1125" s="202">
        <f t="shared" si="55"/>
        <v>2.599860243715264</v>
      </c>
      <c r="L1125" s="130">
        <f t="shared" si="56"/>
        <v>15.029860243715264</v>
      </c>
      <c r="M1125" s="533">
        <f t="shared" si="57"/>
        <v>526.04510853003421</v>
      </c>
    </row>
    <row r="1126" spans="1:13" ht="25.5" x14ac:dyDescent="0.25">
      <c r="A1126" s="561"/>
      <c r="B1126" s="135" t="str">
        <f>'23-PEÇAS'!A1100</f>
        <v>23.1098</v>
      </c>
      <c r="C1126" s="437" t="str">
        <f>'23-PEÇAS'!B1100</f>
        <v>TINTA BORRACHA CLORADA, ACABAMENTO SEMIBRILHO, QUALQUER COR</v>
      </c>
      <c r="D1126" s="135" t="str">
        <f>'23-PEÇAS'!C1100</f>
        <v>Sinapi</v>
      </c>
      <c r="E1126" s="135">
        <f>'23-PEÇAS'!D1100</f>
        <v>7314</v>
      </c>
      <c r="F1126" s="129" t="str">
        <f>'23-PEÇAS'!E1100</f>
        <v>lts</v>
      </c>
      <c r="G1126" s="129">
        <f>'23-PEÇAS'!F1100</f>
        <v>1050</v>
      </c>
      <c r="H1126" s="126">
        <f>'23-PEÇAS'!G1100</f>
        <v>81.53</v>
      </c>
      <c r="I1126" s="126">
        <f>'23-PEÇAS'!H1100</f>
        <v>85606.5</v>
      </c>
      <c r="J1126" s="127">
        <f>'Composição BDI'!$K$15</f>
        <v>0.20916011614764796</v>
      </c>
      <c r="K1126" s="202">
        <f t="shared" si="55"/>
        <v>17.052824269517739</v>
      </c>
      <c r="L1126" s="130">
        <f t="shared" si="56"/>
        <v>98.582824269517744</v>
      </c>
      <c r="M1126" s="533">
        <f t="shared" si="57"/>
        <v>103511.96548299363</v>
      </c>
    </row>
    <row r="1127" spans="1:13" x14ac:dyDescent="0.25">
      <c r="A1127" s="561"/>
      <c r="B1127" s="135" t="str">
        <f>'23-PEÇAS'!A1101</f>
        <v>23.1099</v>
      </c>
      <c r="C1127" s="437" t="str">
        <f>'23-PEÇAS'!B1101</f>
        <v>TINTA EPOXI BASE AGUA PREMIUM, BRANCA</v>
      </c>
      <c r="D1127" s="135" t="str">
        <f>'23-PEÇAS'!C1101</f>
        <v>Sinapi</v>
      </c>
      <c r="E1127" s="135">
        <f>'23-PEÇAS'!D1101</f>
        <v>7304</v>
      </c>
      <c r="F1127" s="129" t="str">
        <f>'23-PEÇAS'!E1101</f>
        <v>lts</v>
      </c>
      <c r="G1127" s="129">
        <f>'23-PEÇAS'!F1101</f>
        <v>350</v>
      </c>
      <c r="H1127" s="126">
        <f>'23-PEÇAS'!G1101</f>
        <v>82.24</v>
      </c>
      <c r="I1127" s="126">
        <f>'23-PEÇAS'!H1101</f>
        <v>28784</v>
      </c>
      <c r="J1127" s="127">
        <f>'Composição BDI'!$K$15</f>
        <v>0.20916011614764796</v>
      </c>
      <c r="K1127" s="202">
        <f t="shared" si="55"/>
        <v>17.201327951982567</v>
      </c>
      <c r="L1127" s="130">
        <f t="shared" si="56"/>
        <v>99.441327951982558</v>
      </c>
      <c r="M1127" s="533">
        <f t="shared" si="57"/>
        <v>34804.464783193893</v>
      </c>
    </row>
    <row r="1128" spans="1:13" x14ac:dyDescent="0.25">
      <c r="A1128" s="561"/>
      <c r="B1128" s="135" t="str">
        <f>'23-PEÇAS'!A1102</f>
        <v>23.1100</v>
      </c>
      <c r="C1128" s="437" t="str">
        <f>'23-PEÇAS'!B1102</f>
        <v>TINTA ESMALTE SINTETICO PREMIUM ACETINADO</v>
      </c>
      <c r="D1128" s="135" t="str">
        <f>'23-PEÇAS'!C1102</f>
        <v>Sinapi</v>
      </c>
      <c r="E1128" s="135">
        <f>'23-PEÇAS'!D1102</f>
        <v>7311</v>
      </c>
      <c r="F1128" s="129" t="str">
        <f>'23-PEÇAS'!E1102</f>
        <v>lts</v>
      </c>
      <c r="G1128" s="129">
        <f>'23-PEÇAS'!F1102</f>
        <v>140</v>
      </c>
      <c r="H1128" s="126">
        <f>'23-PEÇAS'!G1102</f>
        <v>41.33</v>
      </c>
      <c r="I1128" s="126">
        <f>'23-PEÇAS'!H1102</f>
        <v>5786.2</v>
      </c>
      <c r="J1128" s="127">
        <f>'Composição BDI'!$K$15</f>
        <v>0.20916011614764796</v>
      </c>
      <c r="K1128" s="202">
        <f t="shared" si="55"/>
        <v>8.6445876003822892</v>
      </c>
      <c r="L1128" s="130">
        <f t="shared" si="56"/>
        <v>49.974587600382286</v>
      </c>
      <c r="M1128" s="533">
        <f t="shared" si="57"/>
        <v>6996.4422640535204</v>
      </c>
    </row>
    <row r="1129" spans="1:13" x14ac:dyDescent="0.25">
      <c r="A1129" s="561"/>
      <c r="B1129" s="135" t="str">
        <f>'23-PEÇAS'!A1103</f>
        <v>23.1101</v>
      </c>
      <c r="C1129" s="437" t="str">
        <f>'23-PEÇAS'!B1103</f>
        <v>TINTA ESMALTE SINTETICO PREMIUM BRILHANTE</v>
      </c>
      <c r="D1129" s="135" t="str">
        <f>'23-PEÇAS'!C1103</f>
        <v>Sinapi</v>
      </c>
      <c r="E1129" s="135">
        <f>'23-PEÇAS'!D1103</f>
        <v>7292</v>
      </c>
      <c r="F1129" s="129" t="str">
        <f>'23-PEÇAS'!E1103</f>
        <v>lts</v>
      </c>
      <c r="G1129" s="129">
        <f>'23-PEÇAS'!F1103</f>
        <v>140</v>
      </c>
      <c r="H1129" s="126">
        <f>'23-PEÇAS'!G1103</f>
        <v>40.020000000000003</v>
      </c>
      <c r="I1129" s="126">
        <f>'23-PEÇAS'!H1103</f>
        <v>5602.8</v>
      </c>
      <c r="J1129" s="127">
        <f>'Composição BDI'!$K$15</f>
        <v>0.20916011614764796</v>
      </c>
      <c r="K1129" s="202">
        <f t="shared" si="55"/>
        <v>8.3705878482288725</v>
      </c>
      <c r="L1129" s="130">
        <f t="shared" si="56"/>
        <v>48.390587848228876</v>
      </c>
      <c r="M1129" s="533">
        <f t="shared" si="57"/>
        <v>6774.6822987520427</v>
      </c>
    </row>
    <row r="1130" spans="1:13" ht="25.5" x14ac:dyDescent="0.25">
      <c r="A1130" s="561"/>
      <c r="B1130" s="135" t="str">
        <f>'23-PEÇAS'!A1104</f>
        <v>23.1102</v>
      </c>
      <c r="C1130" s="437" t="str">
        <f>'23-PEÇAS'!B1104</f>
        <v>TINTA ESMALTE SINTETICO PREMIUM DE DUPLA ACAO GRAFITE FOSCO PARA SUPERFICIES METALICAS FERROSAS</v>
      </c>
      <c r="D1130" s="135" t="str">
        <f>'23-PEÇAS'!C1104</f>
        <v>Sinapi</v>
      </c>
      <c r="E1130" s="135">
        <f>'23-PEÇAS'!D1104</f>
        <v>7293</v>
      </c>
      <c r="F1130" s="129" t="str">
        <f>'23-PEÇAS'!E1104</f>
        <v>lts</v>
      </c>
      <c r="G1130" s="129">
        <f>'23-PEÇAS'!F1104</f>
        <v>140</v>
      </c>
      <c r="H1130" s="126">
        <f>'23-PEÇAS'!G1104</f>
        <v>44.27</v>
      </c>
      <c r="I1130" s="126">
        <f>'23-PEÇAS'!H1104</f>
        <v>6197.8</v>
      </c>
      <c r="J1130" s="127">
        <f>'Composição BDI'!$K$15</f>
        <v>0.20916011614764796</v>
      </c>
      <c r="K1130" s="202">
        <f t="shared" si="55"/>
        <v>9.259518341856376</v>
      </c>
      <c r="L1130" s="130">
        <f t="shared" si="56"/>
        <v>53.529518341856381</v>
      </c>
      <c r="M1130" s="533">
        <f t="shared" si="57"/>
        <v>7494.1325678598932</v>
      </c>
    </row>
    <row r="1131" spans="1:13" ht="25.5" x14ac:dyDescent="0.25">
      <c r="A1131" s="561"/>
      <c r="B1131" s="135" t="str">
        <f>'23-PEÇAS'!A1105</f>
        <v>23.1103</v>
      </c>
      <c r="C1131" s="437" t="str">
        <f>'23-PEÇAS'!B1105</f>
        <v>TINTA ESMALTE SINTETICO PREMIUM DE EFEITO PROTETOR DE SUPERFICIE METALICA ALUMINIO</v>
      </c>
      <c r="D1131" s="135" t="str">
        <f>'23-PEÇAS'!C1105</f>
        <v>Sinapi</v>
      </c>
      <c r="E1131" s="135">
        <f>'23-PEÇAS'!D1105</f>
        <v>7306</v>
      </c>
      <c r="F1131" s="129" t="str">
        <f>'23-PEÇAS'!E1105</f>
        <v>lts</v>
      </c>
      <c r="G1131" s="129">
        <f>'23-PEÇAS'!F1105</f>
        <v>70</v>
      </c>
      <c r="H1131" s="126">
        <f>'23-PEÇAS'!G1105</f>
        <v>48.86</v>
      </c>
      <c r="I1131" s="126">
        <f>'23-PEÇAS'!H1105</f>
        <v>3420.2</v>
      </c>
      <c r="J1131" s="127">
        <f>'Composição BDI'!$K$15</f>
        <v>0.20916011614764796</v>
      </c>
      <c r="K1131" s="202">
        <f t="shared" si="55"/>
        <v>10.21956327497408</v>
      </c>
      <c r="L1131" s="130">
        <f t="shared" si="56"/>
        <v>59.079563274974078</v>
      </c>
      <c r="M1131" s="533">
        <f t="shared" si="57"/>
        <v>4135.5694292481858</v>
      </c>
    </row>
    <row r="1132" spans="1:13" x14ac:dyDescent="0.25">
      <c r="A1132" s="561"/>
      <c r="B1132" s="135" t="str">
        <f>'23-PEÇAS'!A1106</f>
        <v>23.1104</v>
      </c>
      <c r="C1132" s="437" t="str">
        <f>'23-PEÇAS'!B1106</f>
        <v>TINTA ESMALTE SINTETICO PREMIUM FOSCO</v>
      </c>
      <c r="D1132" s="135" t="str">
        <f>'23-PEÇAS'!C1106</f>
        <v>Sinapi</v>
      </c>
      <c r="E1132" s="135">
        <f>'23-PEÇAS'!D1106</f>
        <v>7288</v>
      </c>
      <c r="F1132" s="129" t="str">
        <f>'23-PEÇAS'!E1106</f>
        <v>lts</v>
      </c>
      <c r="G1132" s="129">
        <f>'23-PEÇAS'!F1106</f>
        <v>560</v>
      </c>
      <c r="H1132" s="126">
        <f>'23-PEÇAS'!G1106</f>
        <v>20.48</v>
      </c>
      <c r="I1132" s="126">
        <f>'23-PEÇAS'!H1106</f>
        <v>11468.8</v>
      </c>
      <c r="J1132" s="127">
        <f>'Composição BDI'!$K$15</f>
        <v>0.20916011614764796</v>
      </c>
      <c r="K1132" s="202">
        <f t="shared" si="55"/>
        <v>4.2835991787038301</v>
      </c>
      <c r="L1132" s="130">
        <f t="shared" si="56"/>
        <v>24.763599178703831</v>
      </c>
      <c r="M1132" s="533">
        <f t="shared" si="57"/>
        <v>13867.615540074146</v>
      </c>
    </row>
    <row r="1133" spans="1:13" x14ac:dyDescent="0.25">
      <c r="A1133" s="561"/>
      <c r="B1133" s="135" t="str">
        <f>'23-PEÇAS'!A1107</f>
        <v>23.1105</v>
      </c>
      <c r="C1133" s="437" t="str">
        <f>'23-PEÇAS'!B1107</f>
        <v>TINTA LATEX ACRILICA PREMIUM, COR BRANCO FOSCO</v>
      </c>
      <c r="D1133" s="135" t="str">
        <f>'23-PEÇAS'!C1107</f>
        <v>Sinapi</v>
      </c>
      <c r="E1133" s="135">
        <f>'23-PEÇAS'!D1107</f>
        <v>7356</v>
      </c>
      <c r="F1133" s="129" t="str">
        <f>'23-PEÇAS'!E1107</f>
        <v>lts</v>
      </c>
      <c r="G1133" s="129">
        <f>'23-PEÇAS'!F1107</f>
        <v>140</v>
      </c>
      <c r="H1133" s="126">
        <f>'23-PEÇAS'!G1107</f>
        <v>26.57</v>
      </c>
      <c r="I1133" s="126">
        <f>'23-PEÇAS'!H1107</f>
        <v>3719.8</v>
      </c>
      <c r="J1133" s="127">
        <f>'Composição BDI'!$K$15</f>
        <v>0.20916011614764796</v>
      </c>
      <c r="K1133" s="202">
        <f t="shared" si="55"/>
        <v>5.557384286043006</v>
      </c>
      <c r="L1133" s="130">
        <f t="shared" si="56"/>
        <v>32.127384286043004</v>
      </c>
      <c r="M1133" s="533">
        <f t="shared" si="57"/>
        <v>4497.8338000460208</v>
      </c>
    </row>
    <row r="1134" spans="1:13" x14ac:dyDescent="0.25">
      <c r="A1134" s="561"/>
      <c r="B1134" s="135" t="str">
        <f>'23-PEÇAS'!A1108</f>
        <v>23.1106</v>
      </c>
      <c r="C1134" s="437" t="str">
        <f>'23-PEÇAS'!B1108</f>
        <v>TINTA LATEX ACRILICA STANDARD, COR BRANCA</v>
      </c>
      <c r="D1134" s="135" t="str">
        <f>'23-PEÇAS'!C1108</f>
        <v>Sinapi</v>
      </c>
      <c r="E1134" s="135">
        <f>'23-PEÇAS'!D1108</f>
        <v>35692</v>
      </c>
      <c r="F1134" s="129" t="str">
        <f>'23-PEÇAS'!E1108</f>
        <v>lts</v>
      </c>
      <c r="G1134" s="129">
        <f>'23-PEÇAS'!F1108</f>
        <v>3500</v>
      </c>
      <c r="H1134" s="126">
        <f>'23-PEÇAS'!G1108</f>
        <v>17.39</v>
      </c>
      <c r="I1134" s="126">
        <f>'23-PEÇAS'!H1108</f>
        <v>60865</v>
      </c>
      <c r="J1134" s="127">
        <f>'Composição BDI'!$K$15</f>
        <v>0.20916011614764796</v>
      </c>
      <c r="K1134" s="202">
        <f t="shared" si="55"/>
        <v>3.6372944198075983</v>
      </c>
      <c r="L1134" s="130">
        <f t="shared" si="56"/>
        <v>21.0272944198076</v>
      </c>
      <c r="M1134" s="533">
        <f t="shared" si="57"/>
        <v>73595.530469326593</v>
      </c>
    </row>
    <row r="1135" spans="1:13" x14ac:dyDescent="0.25">
      <c r="A1135" s="561"/>
      <c r="B1135" s="135" t="str">
        <f>'23-PEÇAS'!A1109</f>
        <v>23.1107</v>
      </c>
      <c r="C1135" s="437" t="str">
        <f>'23-PEÇAS'!B1109</f>
        <v>TINTA MINERAL IMPERMEAVEL EM PO, BRANCA</v>
      </c>
      <c r="D1135" s="135" t="str">
        <f>'23-PEÇAS'!C1109</f>
        <v>Sinapi</v>
      </c>
      <c r="E1135" s="135">
        <f>'23-PEÇAS'!D1109</f>
        <v>7342</v>
      </c>
      <c r="F1135" s="129" t="str">
        <f>'23-PEÇAS'!E1109</f>
        <v>kg</v>
      </c>
      <c r="G1135" s="129">
        <f>'23-PEÇAS'!F1109</f>
        <v>70</v>
      </c>
      <c r="H1135" s="126">
        <f>'23-PEÇAS'!G1109</f>
        <v>2.38</v>
      </c>
      <c r="I1135" s="126">
        <f>'23-PEÇAS'!H1109</f>
        <v>166.6</v>
      </c>
      <c r="J1135" s="127">
        <f>'Composição BDI'!$K$15</f>
        <v>0.20916011614764796</v>
      </c>
      <c r="K1135" s="202">
        <f t="shared" si="55"/>
        <v>0.49780107643140209</v>
      </c>
      <c r="L1135" s="130">
        <f t="shared" si="56"/>
        <v>2.8778010764314019</v>
      </c>
      <c r="M1135" s="533">
        <f t="shared" si="57"/>
        <v>201.44607535019813</v>
      </c>
    </row>
    <row r="1136" spans="1:13" x14ac:dyDescent="0.25">
      <c r="A1136" s="561"/>
      <c r="B1136" s="135" t="str">
        <f>'23-PEÇAS'!A1110</f>
        <v>23.1108</v>
      </c>
      <c r="C1136" s="437" t="str">
        <f>'23-PEÇAS'!B1110</f>
        <v>TINTA/RESINA ACRILICA PREMIUM PARA CERAMICA</v>
      </c>
      <c r="D1136" s="135" t="str">
        <f>'23-PEÇAS'!C1110</f>
        <v>Sinapi</v>
      </c>
      <c r="E1136" s="135">
        <f>'23-PEÇAS'!D1110</f>
        <v>7350</v>
      </c>
      <c r="F1136" s="129" t="str">
        <f>'23-PEÇAS'!E1110</f>
        <v>lts</v>
      </c>
      <c r="G1136" s="129">
        <f>'23-PEÇAS'!F1110</f>
        <v>70</v>
      </c>
      <c r="H1136" s="126">
        <f>'23-PEÇAS'!G1110</f>
        <v>38.35</v>
      </c>
      <c r="I1136" s="126">
        <f>'23-PEÇAS'!H1110</f>
        <v>2684.5</v>
      </c>
      <c r="J1136" s="127">
        <f>'Composição BDI'!$K$15</f>
        <v>0.20916011614764796</v>
      </c>
      <c r="K1136" s="202">
        <f t="shared" si="55"/>
        <v>8.0212904542622994</v>
      </c>
      <c r="L1136" s="130">
        <f t="shared" si="56"/>
        <v>46.371290454262301</v>
      </c>
      <c r="M1136" s="533">
        <f t="shared" si="57"/>
        <v>3245.9903317983612</v>
      </c>
    </row>
    <row r="1137" spans="1:13" ht="38.25" x14ac:dyDescent="0.25">
      <c r="A1137" s="561"/>
      <c r="B1137" s="135" t="str">
        <f>'23-PEÇAS'!A1111</f>
        <v>23.1109</v>
      </c>
      <c r="C1137" s="437" t="str">
        <f>'23-PEÇAS'!B1111</f>
        <v>TIRANTE EM FERRO GALVANIZADO PARA CONTRAVENTAMENTO DE TELHA CANALETE 90, 1/4 " X 400 MM</v>
      </c>
      <c r="D1137" s="135" t="str">
        <f>'23-PEÇAS'!C1111</f>
        <v>Sinapi</v>
      </c>
      <c r="E1137" s="135">
        <f>'23-PEÇAS'!D1111</f>
        <v>11060</v>
      </c>
      <c r="F1137" s="129" t="str">
        <f>'23-PEÇAS'!E1111</f>
        <v>un</v>
      </c>
      <c r="G1137" s="129">
        <f>'23-PEÇAS'!F1111</f>
        <v>105</v>
      </c>
      <c r="H1137" s="126">
        <f>'23-PEÇAS'!G1111</f>
        <v>55.85</v>
      </c>
      <c r="I1137" s="126">
        <f>'23-PEÇAS'!H1111</f>
        <v>5864.25</v>
      </c>
      <c r="J1137" s="127">
        <f>'Composição BDI'!$K$15</f>
        <v>0.20916011614764796</v>
      </c>
      <c r="K1137" s="202">
        <f t="shared" si="55"/>
        <v>11.681592486846139</v>
      </c>
      <c r="L1137" s="130">
        <f t="shared" si="56"/>
        <v>67.531592486846137</v>
      </c>
      <c r="M1137" s="533">
        <f t="shared" si="57"/>
        <v>7090.8172111188442</v>
      </c>
    </row>
    <row r="1138" spans="1:13" ht="25.5" x14ac:dyDescent="0.25">
      <c r="A1138" s="561"/>
      <c r="B1138" s="135" t="str">
        <f>'23-PEÇAS'!A1112</f>
        <v>23.1110</v>
      </c>
      <c r="C1138" s="437" t="str">
        <f>'23-PEÇAS'!B1112</f>
        <v>TOALHEIRO PLASTICO TIPO DISPENSER PARA PAPEL TOALHA INTERFOLHADO</v>
      </c>
      <c r="D1138" s="135" t="str">
        <f>'23-PEÇAS'!C1112</f>
        <v>Sinapi</v>
      </c>
      <c r="E1138" s="135">
        <f>'23-PEÇAS'!D1112</f>
        <v>37401</v>
      </c>
      <c r="F1138" s="129" t="str">
        <f>'23-PEÇAS'!E1112</f>
        <v>un</v>
      </c>
      <c r="G1138" s="129">
        <f>'23-PEÇAS'!F1112</f>
        <v>14</v>
      </c>
      <c r="H1138" s="126">
        <f>'23-PEÇAS'!G1112</f>
        <v>39.549999999999997</v>
      </c>
      <c r="I1138" s="126">
        <f>'23-PEÇAS'!H1112</f>
        <v>553.70000000000005</v>
      </c>
      <c r="J1138" s="127">
        <f>'Composição BDI'!$K$15</f>
        <v>0.20916011614764796</v>
      </c>
      <c r="K1138" s="202">
        <f t="shared" si="55"/>
        <v>8.2722825936394759</v>
      </c>
      <c r="L1138" s="130">
        <f t="shared" si="56"/>
        <v>47.822282593639471</v>
      </c>
      <c r="M1138" s="533">
        <f t="shared" si="57"/>
        <v>669.51195631095266</v>
      </c>
    </row>
    <row r="1139" spans="1:13" x14ac:dyDescent="0.25">
      <c r="A1139" s="561"/>
      <c r="B1139" s="135" t="str">
        <f>'23-PEÇAS'!A1113</f>
        <v>23.1111</v>
      </c>
      <c r="C1139" s="437" t="str">
        <f>'23-PEÇAS'!B1113</f>
        <v>TOMADA 2P+T 10A, 250V  (APENAS MODULO)</v>
      </c>
      <c r="D1139" s="135" t="str">
        <f>'23-PEÇAS'!C1113</f>
        <v>Sinapi</v>
      </c>
      <c r="E1139" s="135">
        <f>'23-PEÇAS'!D1113</f>
        <v>38101</v>
      </c>
      <c r="F1139" s="129" t="str">
        <f>'23-PEÇAS'!E1113</f>
        <v>un</v>
      </c>
      <c r="G1139" s="129">
        <f>'23-PEÇAS'!F1113</f>
        <v>700</v>
      </c>
      <c r="H1139" s="126">
        <f>'23-PEÇAS'!G1113</f>
        <v>10.130000000000001</v>
      </c>
      <c r="I1139" s="126">
        <f>'23-PEÇAS'!H1113</f>
        <v>7091</v>
      </c>
      <c r="J1139" s="127">
        <f>'Composição BDI'!$K$15</f>
        <v>0.20916011614764796</v>
      </c>
      <c r="K1139" s="202">
        <f t="shared" si="55"/>
        <v>2.118791976575674</v>
      </c>
      <c r="L1139" s="130">
        <f t="shared" si="56"/>
        <v>12.248791976575674</v>
      </c>
      <c r="M1139" s="533">
        <f t="shared" si="57"/>
        <v>8574.1543836029723</v>
      </c>
    </row>
    <row r="1140" spans="1:13" ht="25.5" x14ac:dyDescent="0.25">
      <c r="A1140" s="561"/>
      <c r="B1140" s="135" t="str">
        <f>'23-PEÇAS'!A1114</f>
        <v>23.1112</v>
      </c>
      <c r="C1140" s="437" t="str">
        <f>'23-PEÇAS'!B1114</f>
        <v>TOMADA 2P+T 10A, 250V, CONJUNTO MONTADO PARA EMBUTIR 4" X 2" (PLACA + SUPORTE + MODULO)</v>
      </c>
      <c r="D1140" s="135" t="str">
        <f>'23-PEÇAS'!C1114</f>
        <v>Sinapi</v>
      </c>
      <c r="E1140" s="135">
        <f>'23-PEÇAS'!D1114</f>
        <v>7528</v>
      </c>
      <c r="F1140" s="129" t="str">
        <f>'23-PEÇAS'!E1114</f>
        <v>un</v>
      </c>
      <c r="G1140" s="129">
        <f>'23-PEÇAS'!F1114</f>
        <v>350</v>
      </c>
      <c r="H1140" s="126">
        <f>'23-PEÇAS'!G1114</f>
        <v>11.9</v>
      </c>
      <c r="I1140" s="126">
        <f>'23-PEÇAS'!H1114</f>
        <v>4165</v>
      </c>
      <c r="J1140" s="127">
        <f>'Composição BDI'!$K$15</f>
        <v>0.20916011614764796</v>
      </c>
      <c r="K1140" s="202">
        <f t="shared" si="55"/>
        <v>2.4890053821570106</v>
      </c>
      <c r="L1140" s="130">
        <f t="shared" si="56"/>
        <v>14.389005382157011</v>
      </c>
      <c r="M1140" s="533">
        <f t="shared" si="57"/>
        <v>5036.1518837549538</v>
      </c>
    </row>
    <row r="1141" spans="1:13" ht="25.5" x14ac:dyDescent="0.25">
      <c r="A1141" s="561"/>
      <c r="B1141" s="135" t="str">
        <f>'23-PEÇAS'!A1115</f>
        <v>23.1113</v>
      </c>
      <c r="C1141" s="437" t="str">
        <f>'23-PEÇAS'!B1115</f>
        <v>TOMADA 2P+T 10A, 250V, CONJUNTO MONTADO PARA SOBREPOR 4" X 2" (CAIXA + MODULO)</v>
      </c>
      <c r="D1141" s="135" t="str">
        <f>'23-PEÇAS'!C1115</f>
        <v>Sinapi</v>
      </c>
      <c r="E1141" s="135">
        <f>'23-PEÇAS'!D1115</f>
        <v>12147</v>
      </c>
      <c r="F1141" s="129" t="str">
        <f>'23-PEÇAS'!E1115</f>
        <v>un</v>
      </c>
      <c r="G1141" s="129">
        <f>'23-PEÇAS'!F1115</f>
        <v>210</v>
      </c>
      <c r="H1141" s="126">
        <f>'23-PEÇAS'!G1115</f>
        <v>18.14</v>
      </c>
      <c r="I1141" s="126">
        <f>'23-PEÇAS'!H1115</f>
        <v>3809.4</v>
      </c>
      <c r="J1141" s="127">
        <f>'Composição BDI'!$K$15</f>
        <v>0.20916011614764796</v>
      </c>
      <c r="K1141" s="202">
        <f t="shared" si="55"/>
        <v>3.7941645069183338</v>
      </c>
      <c r="L1141" s="130">
        <f t="shared" si="56"/>
        <v>21.934164506918336</v>
      </c>
      <c r="M1141" s="533">
        <f t="shared" si="57"/>
        <v>4606.1745464528503</v>
      </c>
    </row>
    <row r="1142" spans="1:13" ht="25.5" x14ac:dyDescent="0.25">
      <c r="A1142" s="561"/>
      <c r="B1142" s="135" t="str">
        <f>'23-PEÇAS'!A1116</f>
        <v>23.1114</v>
      </c>
      <c r="C1142" s="437" t="str">
        <f>'23-PEÇAS'!B1116</f>
        <v>TOMADA 2P+T 20A 250V, CONJUNTO MONTADO PARA EMBUTIR 4" X 2" (PLACA + SUPORTE + MODULO)</v>
      </c>
      <c r="D1142" s="135" t="str">
        <f>'23-PEÇAS'!C1116</f>
        <v>Sinapi</v>
      </c>
      <c r="E1142" s="135">
        <f>'23-PEÇAS'!D1116</f>
        <v>38075</v>
      </c>
      <c r="F1142" s="129" t="str">
        <f>'23-PEÇAS'!E1116</f>
        <v>un</v>
      </c>
      <c r="G1142" s="129">
        <f>'23-PEÇAS'!F1116</f>
        <v>175</v>
      </c>
      <c r="H1142" s="126">
        <f>'23-PEÇAS'!G1116</f>
        <v>20.61</v>
      </c>
      <c r="I1142" s="126">
        <f>'23-PEÇAS'!H1116</f>
        <v>3606.75</v>
      </c>
      <c r="J1142" s="127">
        <f>'Composição BDI'!$K$15</f>
        <v>0.20916011614764796</v>
      </c>
      <c r="K1142" s="202">
        <f t="shared" si="55"/>
        <v>4.3107899938030245</v>
      </c>
      <c r="L1142" s="130">
        <f t="shared" si="56"/>
        <v>24.920789993803023</v>
      </c>
      <c r="M1142" s="533">
        <f t="shared" si="57"/>
        <v>4361.1382489155294</v>
      </c>
    </row>
    <row r="1143" spans="1:13" x14ac:dyDescent="0.25">
      <c r="A1143" s="561"/>
      <c r="B1143" s="135" t="str">
        <f>'23-PEÇAS'!A1117</f>
        <v>23.1115</v>
      </c>
      <c r="C1143" s="437" t="str">
        <f>'23-PEÇAS'!B1117</f>
        <v>TOMADA 2P+T 20A, 250V  (APENAS MODULO)</v>
      </c>
      <c r="D1143" s="135" t="str">
        <f>'23-PEÇAS'!C1117</f>
        <v>Sinapi</v>
      </c>
      <c r="E1143" s="135">
        <f>'23-PEÇAS'!D1117</f>
        <v>38102</v>
      </c>
      <c r="F1143" s="129" t="str">
        <f>'23-PEÇAS'!E1117</f>
        <v>un</v>
      </c>
      <c r="G1143" s="129">
        <f>'23-PEÇAS'!F1117</f>
        <v>70</v>
      </c>
      <c r="H1143" s="126">
        <f>'23-PEÇAS'!G1117</f>
        <v>12.95</v>
      </c>
      <c r="I1143" s="126">
        <f>'23-PEÇAS'!H1117</f>
        <v>906.5</v>
      </c>
      <c r="J1143" s="127">
        <f>'Composição BDI'!$K$15</f>
        <v>0.20916011614764796</v>
      </c>
      <c r="K1143" s="202">
        <f t="shared" si="55"/>
        <v>2.7086235041120408</v>
      </c>
      <c r="L1143" s="130">
        <f t="shared" si="56"/>
        <v>15.65862350411204</v>
      </c>
      <c r="M1143" s="533">
        <f t="shared" si="57"/>
        <v>1096.1036452878427</v>
      </c>
    </row>
    <row r="1144" spans="1:13" ht="25.5" x14ac:dyDescent="0.25">
      <c r="A1144" s="561"/>
      <c r="B1144" s="135" t="str">
        <f>'23-PEÇAS'!A1118</f>
        <v>23.1116</v>
      </c>
      <c r="C1144" s="437" t="str">
        <f>'23-PEÇAS'!B1118</f>
        <v>TOMADA INDUSTRIAL DE EMBUTIR 3P+T 30 A, 440 V, COM TRAVA, COM PLACA</v>
      </c>
      <c r="D1144" s="135" t="str">
        <f>'23-PEÇAS'!C1118</f>
        <v>Sinapi</v>
      </c>
      <c r="E1144" s="135">
        <f>'23-PEÇAS'!D1118</f>
        <v>7525</v>
      </c>
      <c r="F1144" s="129" t="str">
        <f>'23-PEÇAS'!E1118</f>
        <v>un</v>
      </c>
      <c r="G1144" s="129">
        <f>'23-PEÇAS'!F1118</f>
        <v>4</v>
      </c>
      <c r="H1144" s="126">
        <f>'23-PEÇAS'!G1118</f>
        <v>58.59</v>
      </c>
      <c r="I1144" s="126">
        <f>'23-PEÇAS'!H1118</f>
        <v>234.36</v>
      </c>
      <c r="J1144" s="127">
        <f>'Composição BDI'!$K$15</f>
        <v>0.20916011614764796</v>
      </c>
      <c r="K1144" s="202">
        <f t="shared" si="55"/>
        <v>12.254691205090694</v>
      </c>
      <c r="L1144" s="130">
        <f t="shared" si="56"/>
        <v>70.844691205090697</v>
      </c>
      <c r="M1144" s="533">
        <f t="shared" si="57"/>
        <v>283.37876482036279</v>
      </c>
    </row>
    <row r="1145" spans="1:13" ht="25.5" x14ac:dyDescent="0.25">
      <c r="A1145" s="561"/>
      <c r="B1145" s="135" t="str">
        <f>'23-PEÇAS'!A1119</f>
        <v>23.1117</v>
      </c>
      <c r="C1145" s="437" t="str">
        <f>'23-PEÇAS'!B1119</f>
        <v>TOMADA INDUSTRIAL DE EMBUTIR 3P+T 30 A, 440 V, COM TRAVA, SEM PLACA</v>
      </c>
      <c r="D1145" s="135" t="str">
        <f>'23-PEÇAS'!C1119</f>
        <v>Sinapi</v>
      </c>
      <c r="E1145" s="135">
        <f>'23-PEÇAS'!D1119</f>
        <v>7524</v>
      </c>
      <c r="F1145" s="129" t="str">
        <f>'23-PEÇAS'!E1119</f>
        <v>un</v>
      </c>
      <c r="G1145" s="129">
        <f>'23-PEÇAS'!F1119</f>
        <v>4</v>
      </c>
      <c r="H1145" s="126">
        <f>'23-PEÇAS'!G1119</f>
        <v>55.21</v>
      </c>
      <c r="I1145" s="126">
        <f>'23-PEÇAS'!H1119</f>
        <v>220.84</v>
      </c>
      <c r="J1145" s="127">
        <f>'Composição BDI'!$K$15</f>
        <v>0.20916011614764796</v>
      </c>
      <c r="K1145" s="202">
        <f t="shared" si="55"/>
        <v>11.547730012511645</v>
      </c>
      <c r="L1145" s="130">
        <f t="shared" si="56"/>
        <v>66.757730012511644</v>
      </c>
      <c r="M1145" s="533">
        <f t="shared" si="57"/>
        <v>267.03092005004657</v>
      </c>
    </row>
    <row r="1146" spans="1:13" ht="25.5" x14ac:dyDescent="0.25">
      <c r="A1146" s="561"/>
      <c r="B1146" s="135" t="str">
        <f>'23-PEÇAS'!A1120</f>
        <v>23.1118</v>
      </c>
      <c r="C1146" s="437" t="str">
        <f>'23-PEÇAS'!B1120</f>
        <v>TOMADA PARA ANTENA DE TV, CABO COAXIAL DE 9 MM (APENAS MODULO)</v>
      </c>
      <c r="D1146" s="135" t="str">
        <f>'23-PEÇAS'!C1120</f>
        <v>Sinapi</v>
      </c>
      <c r="E1146" s="135">
        <f>'23-PEÇAS'!D1120</f>
        <v>38105</v>
      </c>
      <c r="F1146" s="129" t="str">
        <f>'23-PEÇAS'!E1120</f>
        <v>un</v>
      </c>
      <c r="G1146" s="129">
        <f>'23-PEÇAS'!F1120</f>
        <v>4</v>
      </c>
      <c r="H1146" s="126">
        <f>'23-PEÇAS'!G1120</f>
        <v>14.18</v>
      </c>
      <c r="I1146" s="126">
        <f>'23-PEÇAS'!H1120</f>
        <v>56.72</v>
      </c>
      <c r="J1146" s="127">
        <f>'Composição BDI'!$K$15</f>
        <v>0.20916011614764796</v>
      </c>
      <c r="K1146" s="202">
        <f t="shared" si="55"/>
        <v>2.9658904469736478</v>
      </c>
      <c r="L1146" s="130">
        <f t="shared" si="56"/>
        <v>17.145890446973649</v>
      </c>
      <c r="M1146" s="533">
        <f t="shared" si="57"/>
        <v>68.583561787894595</v>
      </c>
    </row>
    <row r="1147" spans="1:13" ht="38.25" x14ac:dyDescent="0.25">
      <c r="A1147" s="561"/>
      <c r="B1147" s="135" t="str">
        <f>'23-PEÇAS'!A1121</f>
        <v>23.1119</v>
      </c>
      <c r="C1147" s="437" t="str">
        <f>'23-PEÇAS'!B1121</f>
        <v>TOMADA PARA ANTENA DE TV, CABO COAXIAL DE 9 MM, CONJUNTO MONTADO PARA EMBUTIR 4" X 2" (PLACA + SUPORTE + MODULO)</v>
      </c>
      <c r="D1147" s="135" t="str">
        <f>'23-PEÇAS'!C1121</f>
        <v>Sinapi</v>
      </c>
      <c r="E1147" s="135">
        <f>'23-PEÇAS'!D1121</f>
        <v>38084</v>
      </c>
      <c r="F1147" s="129" t="str">
        <f>'23-PEÇAS'!E1121</f>
        <v>un</v>
      </c>
      <c r="G1147" s="129">
        <f>'23-PEÇAS'!F1121</f>
        <v>4</v>
      </c>
      <c r="H1147" s="126">
        <f>'23-PEÇAS'!G1121</f>
        <v>20.14</v>
      </c>
      <c r="I1147" s="126">
        <f>'23-PEÇAS'!H1121</f>
        <v>80.56</v>
      </c>
      <c r="J1147" s="127">
        <f>'Composição BDI'!$K$15</f>
        <v>0.20916011614764796</v>
      </c>
      <c r="K1147" s="202">
        <f t="shared" si="55"/>
        <v>4.2124847392136298</v>
      </c>
      <c r="L1147" s="130">
        <f t="shared" si="56"/>
        <v>24.352484739213629</v>
      </c>
      <c r="M1147" s="533">
        <f t="shared" si="57"/>
        <v>97.409938956854518</v>
      </c>
    </row>
    <row r="1148" spans="1:13" x14ac:dyDescent="0.25">
      <c r="A1148" s="561"/>
      <c r="B1148" s="135" t="str">
        <f>'23-PEÇAS'!A1122</f>
        <v>23.1120</v>
      </c>
      <c r="C1148" s="437" t="str">
        <f>'23-PEÇAS'!B1122</f>
        <v>TOMADA RJ11, 2 FIOS (APENAS MODULO)</v>
      </c>
      <c r="D1148" s="135" t="str">
        <f>'23-PEÇAS'!C1122</f>
        <v>Sinapi</v>
      </c>
      <c r="E1148" s="135">
        <f>'23-PEÇAS'!D1122</f>
        <v>38103</v>
      </c>
      <c r="F1148" s="129" t="str">
        <f>'23-PEÇAS'!E1122</f>
        <v>un</v>
      </c>
      <c r="G1148" s="129">
        <f>'23-PEÇAS'!F1122</f>
        <v>35</v>
      </c>
      <c r="H1148" s="126">
        <f>'23-PEÇAS'!G1122</f>
        <v>21.29</v>
      </c>
      <c r="I1148" s="126">
        <f>'23-PEÇAS'!H1122</f>
        <v>745.15</v>
      </c>
      <c r="J1148" s="127">
        <f>'Composição BDI'!$K$15</f>
        <v>0.20916011614764796</v>
      </c>
      <c r="K1148" s="202">
        <f t="shared" si="55"/>
        <v>4.4530188727834252</v>
      </c>
      <c r="L1148" s="130">
        <f t="shared" si="56"/>
        <v>25.743018872783423</v>
      </c>
      <c r="M1148" s="533">
        <f t="shared" si="57"/>
        <v>901.00566054741978</v>
      </c>
    </row>
    <row r="1149" spans="1:13" ht="25.5" x14ac:dyDescent="0.25">
      <c r="A1149" s="561"/>
      <c r="B1149" s="135" t="str">
        <f>'23-PEÇAS'!A1123</f>
        <v>23.1121</v>
      </c>
      <c r="C1149" s="437" t="str">
        <f>'23-PEÇAS'!B1123</f>
        <v>TOMADA RJ11, 2 FIOS, CONJUNTO MONTADO PARA EMBUTIR 4" X 2" (PLACA + SUPORTE + MODULO)</v>
      </c>
      <c r="D1149" s="135" t="str">
        <f>'23-PEÇAS'!C1123</f>
        <v>Sinapi</v>
      </c>
      <c r="E1149" s="135">
        <f>'23-PEÇAS'!D1123</f>
        <v>38082</v>
      </c>
      <c r="F1149" s="129" t="str">
        <f>'23-PEÇAS'!E1123</f>
        <v>un</v>
      </c>
      <c r="G1149" s="129">
        <f>'23-PEÇAS'!F1123</f>
        <v>35</v>
      </c>
      <c r="H1149" s="126">
        <f>'23-PEÇAS'!G1123</f>
        <v>26.23</v>
      </c>
      <c r="I1149" s="126">
        <f>'23-PEÇAS'!H1123</f>
        <v>918.05</v>
      </c>
      <c r="J1149" s="127">
        <f>'Composição BDI'!$K$15</f>
        <v>0.20916011614764796</v>
      </c>
      <c r="K1149" s="202">
        <f t="shared" si="55"/>
        <v>5.4862698465528057</v>
      </c>
      <c r="L1149" s="130">
        <f t="shared" si="56"/>
        <v>31.716269846552805</v>
      </c>
      <c r="M1149" s="533">
        <f t="shared" si="57"/>
        <v>1110.0694446293483</v>
      </c>
    </row>
    <row r="1150" spans="1:13" x14ac:dyDescent="0.25">
      <c r="A1150" s="561"/>
      <c r="B1150" s="135" t="str">
        <f>'23-PEÇAS'!A1124</f>
        <v>23.1122</v>
      </c>
      <c r="C1150" s="437" t="str">
        <f>'23-PEÇAS'!B1124</f>
        <v>TOMADA RJ45, 8 FIOS, CAT 5E (APENAS MODULO)</v>
      </c>
      <c r="D1150" s="135" t="str">
        <f>'23-PEÇAS'!C1124</f>
        <v>Sinapi</v>
      </c>
      <c r="E1150" s="135">
        <f>'23-PEÇAS'!D1124</f>
        <v>38104</v>
      </c>
      <c r="F1150" s="129" t="str">
        <f>'23-PEÇAS'!E1124</f>
        <v>un</v>
      </c>
      <c r="G1150" s="129">
        <f>'23-PEÇAS'!F1124</f>
        <v>700</v>
      </c>
      <c r="H1150" s="126">
        <f>'23-PEÇAS'!G1124</f>
        <v>41.69</v>
      </c>
      <c r="I1150" s="126">
        <f>'23-PEÇAS'!H1124</f>
        <v>29183</v>
      </c>
      <c r="J1150" s="127">
        <f>'Composição BDI'!$K$15</f>
        <v>0.20916011614764796</v>
      </c>
      <c r="K1150" s="202">
        <f t="shared" si="55"/>
        <v>8.719885242195442</v>
      </c>
      <c r="L1150" s="130">
        <f t="shared" si="56"/>
        <v>50.409885242195443</v>
      </c>
      <c r="M1150" s="533">
        <f t="shared" si="57"/>
        <v>35286.919669536808</v>
      </c>
    </row>
    <row r="1151" spans="1:13" ht="25.5" x14ac:dyDescent="0.25">
      <c r="A1151" s="561"/>
      <c r="B1151" s="135" t="str">
        <f>'23-PEÇAS'!A1125</f>
        <v>23.1123</v>
      </c>
      <c r="C1151" s="437" t="str">
        <f>'23-PEÇAS'!B1125</f>
        <v>TOMADA RJ45, 8 FIOS, CAT 5E, CONJUNTO MONTADO PARA EMBUTIR 4" X 2" (PLACA + SUPORTE + MODULO)</v>
      </c>
      <c r="D1151" s="135" t="str">
        <f>'23-PEÇAS'!C1125</f>
        <v>Sinapi</v>
      </c>
      <c r="E1151" s="135">
        <f>'23-PEÇAS'!D1125</f>
        <v>38083</v>
      </c>
      <c r="F1151" s="129" t="str">
        <f>'23-PEÇAS'!E1125</f>
        <v>un</v>
      </c>
      <c r="G1151" s="129">
        <f>'23-PEÇAS'!F1125</f>
        <v>245</v>
      </c>
      <c r="H1151" s="126">
        <f>'23-PEÇAS'!G1125</f>
        <v>46.29</v>
      </c>
      <c r="I1151" s="126">
        <f>'23-PEÇAS'!H1125</f>
        <v>11341.05</v>
      </c>
      <c r="J1151" s="127">
        <f>'Composição BDI'!$K$15</f>
        <v>0.20916011614764796</v>
      </c>
      <c r="K1151" s="202">
        <f t="shared" si="55"/>
        <v>9.6820217764746239</v>
      </c>
      <c r="L1151" s="130">
        <f t="shared" si="56"/>
        <v>55.97202177647462</v>
      </c>
      <c r="M1151" s="533">
        <f t="shared" si="57"/>
        <v>13713.145335236282</v>
      </c>
    </row>
    <row r="1152" spans="1:13" ht="38.25" x14ac:dyDescent="0.25">
      <c r="A1152" s="561"/>
      <c r="B1152" s="135" t="str">
        <f>'23-PEÇAS'!A1126</f>
        <v>23.1124</v>
      </c>
      <c r="C1152" s="437" t="str">
        <f>'23-PEÇAS'!B1126</f>
        <v>TOMADAS (2 MODULOS) 2P+T 10A, 250V, CONJUNTO MONTADO PARA EMBUTIR 4" X 2" (PLACA + SUPORTE + MODULOS)</v>
      </c>
      <c r="D1152" s="135" t="str">
        <f>'23-PEÇAS'!C1126</f>
        <v>Sinapi</v>
      </c>
      <c r="E1152" s="135">
        <f>'23-PEÇAS'!D1126</f>
        <v>38076</v>
      </c>
      <c r="F1152" s="129" t="str">
        <f>'23-PEÇAS'!E1126</f>
        <v>un</v>
      </c>
      <c r="G1152" s="129">
        <f>'23-PEÇAS'!F1126</f>
        <v>70</v>
      </c>
      <c r="H1152" s="126">
        <f>'23-PEÇAS'!G1126</f>
        <v>23.11</v>
      </c>
      <c r="I1152" s="126">
        <f>'23-PEÇAS'!H1126</f>
        <v>1617.7</v>
      </c>
      <c r="J1152" s="127">
        <f>'Composição BDI'!$K$15</f>
        <v>0.20916011614764796</v>
      </c>
      <c r="K1152" s="202">
        <f t="shared" si="55"/>
        <v>4.8336902841721443</v>
      </c>
      <c r="L1152" s="130">
        <f t="shared" si="56"/>
        <v>27.943690284172142</v>
      </c>
      <c r="M1152" s="533">
        <f t="shared" si="57"/>
        <v>1956.0583198920499</v>
      </c>
    </row>
    <row r="1153" spans="1:13" ht="38.25" x14ac:dyDescent="0.25">
      <c r="A1153" s="561"/>
      <c r="B1153" s="135" t="str">
        <f>'23-PEÇAS'!A1127</f>
        <v>23.1125</v>
      </c>
      <c r="C1153" s="437" t="str">
        <f>'23-PEÇAS'!B1127</f>
        <v>TORNEIRA CROMADA DE MESA, PARA LAVATORIO, TEMPORIZADA PRESSAO FECHAMENTO AUTOMATICO, BICA BAIXA</v>
      </c>
      <c r="D1153" s="135" t="str">
        <f>'23-PEÇAS'!C1127</f>
        <v>Sinapi</v>
      </c>
      <c r="E1153" s="135">
        <f>'23-PEÇAS'!D1127</f>
        <v>36796</v>
      </c>
      <c r="F1153" s="129" t="str">
        <f>'23-PEÇAS'!E1127</f>
        <v>un</v>
      </c>
      <c r="G1153" s="129">
        <f>'23-PEÇAS'!F1127</f>
        <v>350</v>
      </c>
      <c r="H1153" s="126">
        <f>'23-PEÇAS'!G1127</f>
        <v>114.33</v>
      </c>
      <c r="I1153" s="126">
        <f>'23-PEÇAS'!H1127</f>
        <v>40015.5</v>
      </c>
      <c r="J1153" s="127">
        <f>'Composição BDI'!$K$15</f>
        <v>0.20916011614764796</v>
      </c>
      <c r="K1153" s="202">
        <f t="shared" si="55"/>
        <v>23.913276079160589</v>
      </c>
      <c r="L1153" s="130">
        <f t="shared" si="56"/>
        <v>138.24327607916058</v>
      </c>
      <c r="M1153" s="533">
        <f t="shared" si="57"/>
        <v>48385.146627706206</v>
      </c>
    </row>
    <row r="1154" spans="1:13" ht="38.25" x14ac:dyDescent="0.25">
      <c r="A1154" s="561"/>
      <c r="B1154" s="135" t="str">
        <f>'23-PEÇAS'!A1128</f>
        <v>23.1126</v>
      </c>
      <c r="C1154" s="437" t="str">
        <f>'23-PEÇAS'!B1128</f>
        <v>TORNEIRA CROMADA DE PAREDE LONGA PARA LAVATORIO, COM AREJADOR, ACIONAMENTO ALAVANCA, 1/4 DE VOLTA (REF 1178)</v>
      </c>
      <c r="D1154" s="135" t="str">
        <f>'23-PEÇAS'!C1128</f>
        <v>Sinapi</v>
      </c>
      <c r="E1154" s="135">
        <f>'23-PEÇAS'!D1128</f>
        <v>36792</v>
      </c>
      <c r="F1154" s="129" t="str">
        <f>'23-PEÇAS'!E1128</f>
        <v>un</v>
      </c>
      <c r="G1154" s="129">
        <f>'23-PEÇAS'!F1128</f>
        <v>14</v>
      </c>
      <c r="H1154" s="126">
        <f>'23-PEÇAS'!G1128</f>
        <v>144.83000000000001</v>
      </c>
      <c r="I1154" s="126">
        <f>'23-PEÇAS'!H1128</f>
        <v>2027.62</v>
      </c>
      <c r="J1154" s="127">
        <f>'Composição BDI'!$K$15</f>
        <v>0.20916011614764796</v>
      </c>
      <c r="K1154" s="202">
        <f t="shared" si="55"/>
        <v>30.292659621663855</v>
      </c>
      <c r="L1154" s="130">
        <f t="shared" si="56"/>
        <v>175.12265962166387</v>
      </c>
      <c r="M1154" s="533">
        <f t="shared" si="57"/>
        <v>2451.7172347032943</v>
      </c>
    </row>
    <row r="1155" spans="1:13" ht="38.25" x14ac:dyDescent="0.25">
      <c r="A1155" s="561"/>
      <c r="B1155" s="135" t="str">
        <f>'23-PEÇAS'!A1129</f>
        <v>23.1127</v>
      </c>
      <c r="C1155" s="437" t="str">
        <f>'23-PEÇAS'!B1129</f>
        <v>TORNEIRA CROMADA, CANO CURTO, COM AREJADOR, SEM BICO PLASTICO, DE PAREDE, PARA USO GERAL,  1/2 " OU 3/4 " (REF 1152 / 1154)</v>
      </c>
      <c r="D1155" s="135" t="str">
        <f>'23-PEÇAS'!C1129</f>
        <v>Sinapi</v>
      </c>
      <c r="E1155" s="135">
        <f>'23-PEÇAS'!D1129</f>
        <v>13984</v>
      </c>
      <c r="F1155" s="129" t="str">
        <f>'23-PEÇAS'!E1129</f>
        <v>un</v>
      </c>
      <c r="G1155" s="129">
        <f>'23-PEÇAS'!F1129</f>
        <v>21</v>
      </c>
      <c r="H1155" s="126">
        <f>'23-PEÇAS'!G1129</f>
        <v>56.27</v>
      </c>
      <c r="I1155" s="126">
        <f>'23-PEÇAS'!H1129</f>
        <v>1181.67</v>
      </c>
      <c r="J1155" s="127">
        <f>'Composição BDI'!$K$15</f>
        <v>0.20916011614764796</v>
      </c>
      <c r="K1155" s="202">
        <f t="shared" si="55"/>
        <v>11.769439735628151</v>
      </c>
      <c r="L1155" s="130">
        <f t="shared" si="56"/>
        <v>68.03943973562815</v>
      </c>
      <c r="M1155" s="533">
        <f t="shared" si="57"/>
        <v>1428.8282344481911</v>
      </c>
    </row>
    <row r="1156" spans="1:13" ht="38.25" x14ac:dyDescent="0.25">
      <c r="A1156" s="561"/>
      <c r="B1156" s="135" t="str">
        <f>'23-PEÇAS'!A1130</f>
        <v>23.1128</v>
      </c>
      <c r="C1156" s="437" t="str">
        <f>'23-PEÇAS'!B1130</f>
        <v>TORNEIRA DE BOIA CONVENCIONAL PARA CAIXA D'AGUA, 1", AGUA FRIA, COM HASTE E TORNEIRA METALICOS E BALAO PLASTICO</v>
      </c>
      <c r="D1156" s="135" t="str">
        <f>'23-PEÇAS'!C1130</f>
        <v>Sinapi</v>
      </c>
      <c r="E1156" s="135">
        <f>'23-PEÇAS'!D1130</f>
        <v>11825</v>
      </c>
      <c r="F1156" s="129" t="str">
        <f>'23-PEÇAS'!E1130</f>
        <v>un</v>
      </c>
      <c r="G1156" s="129">
        <f>'23-PEÇAS'!F1130</f>
        <v>7</v>
      </c>
      <c r="H1156" s="126">
        <f>'23-PEÇAS'!G1130</f>
        <v>207.56</v>
      </c>
      <c r="I1156" s="126">
        <f>'23-PEÇAS'!H1130</f>
        <v>1452.92</v>
      </c>
      <c r="J1156" s="127">
        <f>'Composição BDI'!$K$15</f>
        <v>0.20916011614764796</v>
      </c>
      <c r="K1156" s="202">
        <f t="shared" si="55"/>
        <v>43.413273707605811</v>
      </c>
      <c r="L1156" s="130">
        <f t="shared" si="56"/>
        <v>250.97327370760581</v>
      </c>
      <c r="M1156" s="533">
        <f t="shared" si="57"/>
        <v>1756.8129159532407</v>
      </c>
    </row>
    <row r="1157" spans="1:13" ht="38.25" x14ac:dyDescent="0.25">
      <c r="A1157" s="561"/>
      <c r="B1157" s="135" t="str">
        <f>'23-PEÇAS'!A1131</f>
        <v>23.1129</v>
      </c>
      <c r="C1157" s="437" t="str">
        <f>'23-PEÇAS'!B1131</f>
        <v>TORNEIRA DE BOIA CONVENCIONAL PARA CAIXA D'AGUA, AGUA FRIA, 3/4", COM HASTE E TORNEIRA METALICOS E BALAO PLASTICO</v>
      </c>
      <c r="D1157" s="135" t="str">
        <f>'23-PEÇAS'!C1131</f>
        <v>Sinapi</v>
      </c>
      <c r="E1157" s="135">
        <f>'23-PEÇAS'!D1131</f>
        <v>11830</v>
      </c>
      <c r="F1157" s="129" t="str">
        <f>'23-PEÇAS'!E1131</f>
        <v>un</v>
      </c>
      <c r="G1157" s="129">
        <f>'23-PEÇAS'!F1131</f>
        <v>14</v>
      </c>
      <c r="H1157" s="126">
        <f>'23-PEÇAS'!G1131</f>
        <v>92.26</v>
      </c>
      <c r="I1157" s="126">
        <f>'23-PEÇAS'!H1131</f>
        <v>1291.6400000000001</v>
      </c>
      <c r="J1157" s="127">
        <f>'Composição BDI'!$K$15</f>
        <v>0.20916011614764796</v>
      </c>
      <c r="K1157" s="202">
        <f t="shared" si="55"/>
        <v>19.297112315782002</v>
      </c>
      <c r="L1157" s="130">
        <f t="shared" si="56"/>
        <v>111.55711231578201</v>
      </c>
      <c r="M1157" s="533">
        <f t="shared" si="57"/>
        <v>1561.7995724209482</v>
      </c>
    </row>
    <row r="1158" spans="1:13" ht="25.5" x14ac:dyDescent="0.25">
      <c r="A1158" s="561"/>
      <c r="B1158" s="135" t="str">
        <f>'23-PEÇAS'!A1132</f>
        <v>23.1130</v>
      </c>
      <c r="C1158" s="437" t="str">
        <f>'23-PEÇAS'!B1132</f>
        <v>TRAVA / PRENDEDOR DE PORTA, EM LATAO CROMADO, MONTADO EM PISO</v>
      </c>
      <c r="D1158" s="135" t="str">
        <f>'23-PEÇAS'!C1132</f>
        <v>Sinapi</v>
      </c>
      <c r="E1158" s="135">
        <f>'23-PEÇAS'!D1132</f>
        <v>11572</v>
      </c>
      <c r="F1158" s="129" t="str">
        <f>'23-PEÇAS'!E1132</f>
        <v>un</v>
      </c>
      <c r="G1158" s="129">
        <f>'23-PEÇAS'!F1132</f>
        <v>7</v>
      </c>
      <c r="H1158" s="126">
        <f>'23-PEÇAS'!G1132</f>
        <v>29.41</v>
      </c>
      <c r="I1158" s="126">
        <f>'23-PEÇAS'!H1132</f>
        <v>205.87</v>
      </c>
      <c r="J1158" s="127">
        <f>'Composição BDI'!$K$15</f>
        <v>0.20916011614764796</v>
      </c>
      <c r="K1158" s="202">
        <f t="shared" si="55"/>
        <v>6.1513990159023262</v>
      </c>
      <c r="L1158" s="130">
        <f t="shared" si="56"/>
        <v>35.561399015902325</v>
      </c>
      <c r="M1158" s="533">
        <f t="shared" si="57"/>
        <v>248.92979311131626</v>
      </c>
    </row>
    <row r="1159" spans="1:13" ht="25.5" x14ac:dyDescent="0.25">
      <c r="A1159" s="561"/>
      <c r="B1159" s="135" t="str">
        <f>'23-PEÇAS'!A1133</f>
        <v>23.1131</v>
      </c>
      <c r="C1159" s="437" t="str">
        <f>'23-PEÇAS'!B1133</f>
        <v>TUBO ACO GALVANIZADO COM COSTURA, CLASSE LEVE, DN 25 MM ( 1"),  E = 2,65 MM,  *2,11* KG/M (NBR 5580)</v>
      </c>
      <c r="D1159" s="135" t="str">
        <f>'23-PEÇAS'!C1133</f>
        <v>Sinapi</v>
      </c>
      <c r="E1159" s="135">
        <f>'23-PEÇAS'!D1133</f>
        <v>21010</v>
      </c>
      <c r="F1159" s="129" t="str">
        <f>'23-PEÇAS'!E1133</f>
        <v>m</v>
      </c>
      <c r="G1159" s="129">
        <f>'23-PEÇAS'!F1133</f>
        <v>70</v>
      </c>
      <c r="H1159" s="126">
        <f>'23-PEÇAS'!G1133</f>
        <v>41.81</v>
      </c>
      <c r="I1159" s="126">
        <f>'23-PEÇAS'!H1133</f>
        <v>2926.7</v>
      </c>
      <c r="J1159" s="127">
        <f>'Composição BDI'!$K$15</f>
        <v>0.20916011614764796</v>
      </c>
      <c r="K1159" s="202">
        <f t="shared" si="55"/>
        <v>8.744984456133162</v>
      </c>
      <c r="L1159" s="130">
        <f t="shared" si="56"/>
        <v>50.554984456133162</v>
      </c>
      <c r="M1159" s="533">
        <f t="shared" si="57"/>
        <v>3538.8489119293213</v>
      </c>
    </row>
    <row r="1160" spans="1:13" ht="25.5" x14ac:dyDescent="0.25">
      <c r="A1160" s="561"/>
      <c r="B1160" s="135" t="str">
        <f>'23-PEÇAS'!A1134</f>
        <v>23.1132</v>
      </c>
      <c r="C1160" s="437" t="str">
        <f>'23-PEÇAS'!B1134</f>
        <v>TUBO ACO GALVANIZADO COM COSTURA, CLASSE MEDIA, DN 1.1/2", E = *3,25* MM, PESO *3,61* KG/M (NBR 5580)</v>
      </c>
      <c r="D1160" s="135" t="str">
        <f>'23-PEÇAS'!C1134</f>
        <v>Sinapi</v>
      </c>
      <c r="E1160" s="135">
        <f>'23-PEÇAS'!D1134</f>
        <v>7697</v>
      </c>
      <c r="F1160" s="129" t="str">
        <f>'23-PEÇAS'!E1134</f>
        <v>m</v>
      </c>
      <c r="G1160" s="129">
        <f>'23-PEÇAS'!F1134</f>
        <v>70</v>
      </c>
      <c r="H1160" s="126">
        <f>'23-PEÇAS'!G1134</f>
        <v>67.66</v>
      </c>
      <c r="I1160" s="126">
        <f>'23-PEÇAS'!H1134</f>
        <v>4736.2</v>
      </c>
      <c r="J1160" s="127">
        <f>'Composição BDI'!$K$15</f>
        <v>0.20916011614764796</v>
      </c>
      <c r="K1160" s="202">
        <f t="shared" si="55"/>
        <v>14.15177345854986</v>
      </c>
      <c r="L1160" s="130">
        <f t="shared" si="56"/>
        <v>81.811773458549851</v>
      </c>
      <c r="M1160" s="533">
        <f t="shared" si="57"/>
        <v>5726.8241420984896</v>
      </c>
    </row>
    <row r="1161" spans="1:13" ht="25.5" x14ac:dyDescent="0.25">
      <c r="A1161" s="561"/>
      <c r="B1161" s="135" t="str">
        <f>'23-PEÇAS'!A1135</f>
        <v>23.1133</v>
      </c>
      <c r="C1161" s="437" t="str">
        <f>'23-PEÇAS'!B1135</f>
        <v>TUBO ACO GALVANIZADO COM COSTURA, CLASSE MEDIA, DN 1.1/4", E = *3,25* MM, PESO *3,14* KG/M (NBR 5580)</v>
      </c>
      <c r="D1161" s="135" t="str">
        <f>'23-PEÇAS'!C1135</f>
        <v>Sinapi</v>
      </c>
      <c r="E1161" s="135">
        <f>'23-PEÇAS'!D1135</f>
        <v>7698</v>
      </c>
      <c r="F1161" s="129" t="str">
        <f>'23-PEÇAS'!E1135</f>
        <v>m</v>
      </c>
      <c r="G1161" s="129">
        <f>'23-PEÇAS'!F1135</f>
        <v>70</v>
      </c>
      <c r="H1161" s="126">
        <f>'23-PEÇAS'!G1135</f>
        <v>58.25</v>
      </c>
      <c r="I1161" s="126">
        <f>'23-PEÇAS'!H1135</f>
        <v>4077.5</v>
      </c>
      <c r="J1161" s="127">
        <f>'Composição BDI'!$K$15</f>
        <v>0.20916011614764796</v>
      </c>
      <c r="K1161" s="202">
        <f t="shared" si="55"/>
        <v>12.183576765600494</v>
      </c>
      <c r="L1161" s="130">
        <f t="shared" si="56"/>
        <v>70.433576765600492</v>
      </c>
      <c r="M1161" s="533">
        <f t="shared" si="57"/>
        <v>4930.3503735920349</v>
      </c>
    </row>
    <row r="1162" spans="1:13" ht="25.5" x14ac:dyDescent="0.25">
      <c r="A1162" s="561"/>
      <c r="B1162" s="135" t="str">
        <f>'23-PEÇAS'!A1136</f>
        <v>23.1134</v>
      </c>
      <c r="C1162" s="437" t="str">
        <f>'23-PEÇAS'!B1136</f>
        <v>TUBO ACO GALVANIZADO COM COSTURA, CLASSE MEDIA, DN 2.1/2", E = *3,65* MM, PESO *6,51* KG/M (NBR 5580)</v>
      </c>
      <c r="D1162" s="135" t="str">
        <f>'23-PEÇAS'!C1136</f>
        <v>Sinapi</v>
      </c>
      <c r="E1162" s="135">
        <f>'23-PEÇAS'!D1136</f>
        <v>7701</v>
      </c>
      <c r="F1162" s="129" t="str">
        <f>'23-PEÇAS'!E1136</f>
        <v>m</v>
      </c>
      <c r="G1162" s="129">
        <f>'23-PEÇAS'!F1136</f>
        <v>70</v>
      </c>
      <c r="H1162" s="126">
        <f>'23-PEÇAS'!G1136</f>
        <v>121.09</v>
      </c>
      <c r="I1162" s="126">
        <f>'23-PEÇAS'!H1136</f>
        <v>8476.2999999999993</v>
      </c>
      <c r="J1162" s="127">
        <f>'Composição BDI'!$K$15</f>
        <v>0.20916011614764796</v>
      </c>
      <c r="K1162" s="202">
        <f t="shared" si="55"/>
        <v>25.327198464318691</v>
      </c>
      <c r="L1162" s="130">
        <f t="shared" si="56"/>
        <v>146.41719846431869</v>
      </c>
      <c r="M1162" s="533">
        <f t="shared" si="57"/>
        <v>10249.203892502308</v>
      </c>
    </row>
    <row r="1163" spans="1:13" ht="25.5" x14ac:dyDescent="0.25">
      <c r="A1163" s="561"/>
      <c r="B1163" s="135" t="str">
        <f>'23-PEÇAS'!A1137</f>
        <v>23.1135</v>
      </c>
      <c r="C1163" s="437" t="str">
        <f>'23-PEÇAS'!B1137</f>
        <v>TUBO ACO GALVANIZADO COM COSTURA, CLASSE MEDIA, DN 3/4", E = *2,65* MM, PESO *1,58* KG/M (NBR 5580)</v>
      </c>
      <c r="D1163" s="135" t="str">
        <f>'23-PEÇAS'!C1137</f>
        <v>Sinapi</v>
      </c>
      <c r="E1163" s="135">
        <f>'23-PEÇAS'!D1137</f>
        <v>7700</v>
      </c>
      <c r="F1163" s="129" t="str">
        <f>'23-PEÇAS'!E1137</f>
        <v>m</v>
      </c>
      <c r="G1163" s="129">
        <f>'23-PEÇAS'!F1137</f>
        <v>70</v>
      </c>
      <c r="H1163" s="126">
        <f>'23-PEÇAS'!G1137</f>
        <v>31.01</v>
      </c>
      <c r="I1163" s="126">
        <f>'23-PEÇAS'!H1137</f>
        <v>2170.6999999999998</v>
      </c>
      <c r="J1163" s="127">
        <f>'Composição BDI'!$K$15</f>
        <v>0.20916011614764796</v>
      </c>
      <c r="K1163" s="202">
        <f t="shared" si="55"/>
        <v>6.4860552017385631</v>
      </c>
      <c r="L1163" s="130">
        <f t="shared" si="56"/>
        <v>37.496055201738564</v>
      </c>
      <c r="M1163" s="533">
        <f t="shared" si="57"/>
        <v>2624.7238641216995</v>
      </c>
    </row>
    <row r="1164" spans="1:13" ht="25.5" x14ac:dyDescent="0.25">
      <c r="A1164" s="561"/>
      <c r="B1164" s="135" t="str">
        <f>'23-PEÇAS'!A1138</f>
        <v>23.1136</v>
      </c>
      <c r="C1164" s="437" t="str">
        <f>'23-PEÇAS'!B1138</f>
        <v>TUBO COLETOR DE ESGOTO PVC, JEI, DN 200 MM (NBR 7362)</v>
      </c>
      <c r="D1164" s="135" t="str">
        <f>'23-PEÇAS'!C1138</f>
        <v>Sinapi</v>
      </c>
      <c r="E1164" s="135">
        <f>'23-PEÇAS'!D1138</f>
        <v>41930</v>
      </c>
      <c r="F1164" s="129" t="str">
        <f>'23-PEÇAS'!E1138</f>
        <v>m</v>
      </c>
      <c r="G1164" s="129">
        <f>'23-PEÇAS'!F1138</f>
        <v>18</v>
      </c>
      <c r="H1164" s="126">
        <f>'23-PEÇAS'!G1138</f>
        <v>40.21</v>
      </c>
      <c r="I1164" s="126">
        <f>'23-PEÇAS'!H1138</f>
        <v>723.78</v>
      </c>
      <c r="J1164" s="127">
        <f>'Composição BDI'!$K$15</f>
        <v>0.20916011614764796</v>
      </c>
      <c r="K1164" s="202">
        <f t="shared" si="55"/>
        <v>8.4103282702969242</v>
      </c>
      <c r="L1164" s="130">
        <f t="shared" si="56"/>
        <v>48.620328270296923</v>
      </c>
      <c r="M1164" s="533">
        <f t="shared" si="57"/>
        <v>875.16590886534459</v>
      </c>
    </row>
    <row r="1165" spans="1:13" ht="25.5" x14ac:dyDescent="0.25">
      <c r="A1165" s="561"/>
      <c r="B1165" s="135" t="str">
        <f>'23-PEÇAS'!A1139</f>
        <v>23.1137</v>
      </c>
      <c r="C1165" s="437" t="str">
        <f>'23-PEÇAS'!B1139</f>
        <v>TUBO PVC  SERIE NORMAL, DN 100 MM, PARA ESGOTO  PREDIAL (NBR 5688)</v>
      </c>
      <c r="D1165" s="135" t="str">
        <f>'23-PEÇAS'!C1139</f>
        <v>Sinapi</v>
      </c>
      <c r="E1165" s="135">
        <f>'23-PEÇAS'!D1139</f>
        <v>9836</v>
      </c>
      <c r="F1165" s="129" t="str">
        <f>'23-PEÇAS'!E1139</f>
        <v>m</v>
      </c>
      <c r="G1165" s="129">
        <f>'23-PEÇAS'!F1139</f>
        <v>70</v>
      </c>
      <c r="H1165" s="126">
        <f>'23-PEÇAS'!G1139</f>
        <v>18.96</v>
      </c>
      <c r="I1165" s="126">
        <f>'23-PEÇAS'!H1139</f>
        <v>1327.2</v>
      </c>
      <c r="J1165" s="127">
        <f>'Composição BDI'!$K$15</f>
        <v>0.20916011614764796</v>
      </c>
      <c r="K1165" s="202">
        <f t="shared" si="55"/>
        <v>3.9656758021594056</v>
      </c>
      <c r="L1165" s="130">
        <f t="shared" si="56"/>
        <v>22.925675802159407</v>
      </c>
      <c r="M1165" s="533">
        <f t="shared" si="57"/>
        <v>1604.7973061511584</v>
      </c>
    </row>
    <row r="1166" spans="1:13" ht="25.5" x14ac:dyDescent="0.25">
      <c r="A1166" s="561"/>
      <c r="B1166" s="135" t="str">
        <f>'23-PEÇAS'!A1140</f>
        <v>23.1138</v>
      </c>
      <c r="C1166" s="437" t="str">
        <f>'23-PEÇAS'!B1140</f>
        <v>TUBO PVC  SERIE NORMAL, DN 150 MM, PARA ESGOTO  PREDIAL (NBR 5688)</v>
      </c>
      <c r="D1166" s="135" t="str">
        <f>'23-PEÇAS'!C1140</f>
        <v>Sinapi</v>
      </c>
      <c r="E1166" s="135">
        <f>'23-PEÇAS'!D1140</f>
        <v>20065</v>
      </c>
      <c r="F1166" s="129" t="str">
        <f>'23-PEÇAS'!E1140</f>
        <v>m</v>
      </c>
      <c r="G1166" s="129">
        <f>'23-PEÇAS'!F1140</f>
        <v>70</v>
      </c>
      <c r="H1166" s="126">
        <f>'23-PEÇAS'!G1140</f>
        <v>14.55</v>
      </c>
      <c r="I1166" s="126">
        <f>'23-PEÇAS'!H1140</f>
        <v>1018.5</v>
      </c>
      <c r="J1166" s="127">
        <f>'Composição BDI'!$K$15</f>
        <v>0.20916011614764796</v>
      </c>
      <c r="K1166" s="202">
        <f t="shared" si="55"/>
        <v>3.0432796899482781</v>
      </c>
      <c r="L1166" s="130">
        <f t="shared" si="56"/>
        <v>17.593279689948279</v>
      </c>
      <c r="M1166" s="533">
        <f t="shared" si="57"/>
        <v>1231.5295782963794</v>
      </c>
    </row>
    <row r="1167" spans="1:13" ht="25.5" x14ac:dyDescent="0.25">
      <c r="A1167" s="561"/>
      <c r="B1167" s="135" t="str">
        <f>'23-PEÇAS'!A1141</f>
        <v>23.1139</v>
      </c>
      <c r="C1167" s="437" t="str">
        <f>'23-PEÇAS'!B1141</f>
        <v>TUBO PVC  SERIE NORMAL, DN 40 MM, PARA ESGOTO  PREDIAL (NBR 5688)</v>
      </c>
      <c r="D1167" s="135" t="str">
        <f>'23-PEÇAS'!C1141</f>
        <v>Sinapi</v>
      </c>
      <c r="E1167" s="135">
        <f>'23-PEÇAS'!D1141</f>
        <v>9835</v>
      </c>
      <c r="F1167" s="129" t="str">
        <f>'23-PEÇAS'!E1141</f>
        <v>m</v>
      </c>
      <c r="G1167" s="129">
        <f>'23-PEÇAS'!F1141</f>
        <v>70</v>
      </c>
      <c r="H1167" s="126">
        <f>'23-PEÇAS'!G1141</f>
        <v>6.84</v>
      </c>
      <c r="I1167" s="126">
        <f>'23-PEÇAS'!H1141</f>
        <v>478.8</v>
      </c>
      <c r="J1167" s="127">
        <f>'Composição BDI'!$K$15</f>
        <v>0.20916011614764796</v>
      </c>
      <c r="K1167" s="202">
        <f t="shared" si="55"/>
        <v>1.430655194449912</v>
      </c>
      <c r="L1167" s="130">
        <f t="shared" si="56"/>
        <v>8.2706551944499118</v>
      </c>
      <c r="M1167" s="533">
        <f t="shared" si="57"/>
        <v>578.94586361149379</v>
      </c>
    </row>
    <row r="1168" spans="1:13" ht="25.5" x14ac:dyDescent="0.25">
      <c r="A1168" s="561"/>
      <c r="B1168" s="135" t="str">
        <f>'23-PEÇAS'!A1142</f>
        <v>23.1140</v>
      </c>
      <c r="C1168" s="437" t="str">
        <f>'23-PEÇAS'!B1142</f>
        <v>TUBO PVC SERIE NORMAL, DN 50 MM, PARA ESGOTO PREDIAL (NBR 5688)</v>
      </c>
      <c r="D1168" s="135" t="str">
        <f>'23-PEÇAS'!C1142</f>
        <v>Sinapi</v>
      </c>
      <c r="E1168" s="135">
        <f>'23-PEÇAS'!D1142</f>
        <v>9838</v>
      </c>
      <c r="F1168" s="129" t="str">
        <f>'23-PEÇAS'!E1142</f>
        <v>m</v>
      </c>
      <c r="G1168" s="129">
        <f>'23-PEÇAS'!F1142</f>
        <v>70</v>
      </c>
      <c r="H1168" s="126">
        <f>'23-PEÇAS'!G1142</f>
        <v>11.64</v>
      </c>
      <c r="I1168" s="126">
        <f>'23-PEÇAS'!H1142</f>
        <v>814.8</v>
      </c>
      <c r="J1168" s="127">
        <f>'Composição BDI'!$K$15</f>
        <v>0.20916011614764796</v>
      </c>
      <c r="K1168" s="202">
        <f t="shared" si="55"/>
        <v>2.4346237519586222</v>
      </c>
      <c r="L1168" s="130">
        <f t="shared" si="56"/>
        <v>14.074623751958622</v>
      </c>
      <c r="M1168" s="533">
        <f t="shared" si="57"/>
        <v>985.22366263710353</v>
      </c>
    </row>
    <row r="1169" spans="1:13" ht="25.5" x14ac:dyDescent="0.25">
      <c r="A1169" s="561"/>
      <c r="B1169" s="135" t="str">
        <f>'23-PEÇAS'!A1143</f>
        <v>23.1141</v>
      </c>
      <c r="C1169" s="437" t="str">
        <f>'23-PEÇAS'!B1143</f>
        <v>TUBO PVC SERIE NORMAL, DN 75 MM, PARA ESGOTO PREDIAL (NBR 5688)</v>
      </c>
      <c r="D1169" s="135" t="str">
        <f>'23-PEÇAS'!C1143</f>
        <v>Sinapi</v>
      </c>
      <c r="E1169" s="135">
        <f>'23-PEÇAS'!D1143</f>
        <v>9837</v>
      </c>
      <c r="F1169" s="129" t="str">
        <f>'23-PEÇAS'!E1143</f>
        <v>m</v>
      </c>
      <c r="G1169" s="129">
        <f>'23-PEÇAS'!F1143</f>
        <v>70</v>
      </c>
      <c r="H1169" s="126">
        <f>'23-PEÇAS'!G1143</f>
        <v>16.8</v>
      </c>
      <c r="I1169" s="126">
        <f>'23-PEÇAS'!H1143</f>
        <v>1176</v>
      </c>
      <c r="J1169" s="127">
        <f>'Composição BDI'!$K$15</f>
        <v>0.20916011614764796</v>
      </c>
      <c r="K1169" s="202">
        <f t="shared" si="55"/>
        <v>3.5138899512804858</v>
      </c>
      <c r="L1169" s="130">
        <f t="shared" si="56"/>
        <v>20.313889951280487</v>
      </c>
      <c r="M1169" s="533">
        <f t="shared" si="57"/>
        <v>1421.972296589634</v>
      </c>
    </row>
    <row r="1170" spans="1:13" x14ac:dyDescent="0.25">
      <c r="A1170" s="561"/>
      <c r="B1170" s="135" t="str">
        <f>'23-PEÇAS'!A1144</f>
        <v>23.1142</v>
      </c>
      <c r="C1170" s="437" t="str">
        <f>'23-PEÇAS'!B1144</f>
        <v>TUBO PVC, SOLDAVEL, DN 20 MM, AGUA FRIA (NBR-5648)</v>
      </c>
      <c r="D1170" s="135" t="str">
        <f>'23-PEÇAS'!C1144</f>
        <v>Sinapi</v>
      </c>
      <c r="E1170" s="135">
        <f>'23-PEÇAS'!D1144</f>
        <v>9867</v>
      </c>
      <c r="F1170" s="129" t="str">
        <f>'23-PEÇAS'!E1144</f>
        <v>m</v>
      </c>
      <c r="G1170" s="129">
        <f>'23-PEÇAS'!F1144</f>
        <v>70</v>
      </c>
      <c r="H1170" s="126">
        <f>'23-PEÇAS'!G1144</f>
        <v>3.66</v>
      </c>
      <c r="I1170" s="126">
        <f>'23-PEÇAS'!H1144</f>
        <v>256.2</v>
      </c>
      <c r="J1170" s="127">
        <f>'Composição BDI'!$K$15</f>
        <v>0.20916011614764796</v>
      </c>
      <c r="K1170" s="202">
        <f t="shared" si="55"/>
        <v>0.76552602510039158</v>
      </c>
      <c r="L1170" s="130">
        <f t="shared" si="56"/>
        <v>4.4255260251003916</v>
      </c>
      <c r="M1170" s="533">
        <f t="shared" si="57"/>
        <v>309.78682175702744</v>
      </c>
    </row>
    <row r="1171" spans="1:13" x14ac:dyDescent="0.25">
      <c r="A1171" s="561"/>
      <c r="B1171" s="135" t="str">
        <f>'23-PEÇAS'!A1145</f>
        <v>23.1143</v>
      </c>
      <c r="C1171" s="437" t="str">
        <f>'23-PEÇAS'!B1145</f>
        <v>TUBO PVC, SOLDAVEL, DN 25 MM, AGUA FRIA (NBR-5648)</v>
      </c>
      <c r="D1171" s="135" t="str">
        <f>'23-PEÇAS'!C1145</f>
        <v>Sinapi</v>
      </c>
      <c r="E1171" s="135">
        <f>'23-PEÇAS'!D1145</f>
        <v>9868</v>
      </c>
      <c r="F1171" s="129" t="str">
        <f>'23-PEÇAS'!E1145</f>
        <v>m</v>
      </c>
      <c r="G1171" s="129">
        <f>'23-PEÇAS'!F1145</f>
        <v>70</v>
      </c>
      <c r="H1171" s="126">
        <f>'23-PEÇAS'!G1145</f>
        <v>4.6900000000000004</v>
      </c>
      <c r="I1171" s="126">
        <f>'23-PEÇAS'!H1145</f>
        <v>328.3</v>
      </c>
      <c r="J1171" s="127">
        <f>'Composição BDI'!$K$15</f>
        <v>0.20916011614764796</v>
      </c>
      <c r="K1171" s="202">
        <f t="shared" si="55"/>
        <v>0.98096094473246898</v>
      </c>
      <c r="L1171" s="130">
        <f t="shared" si="56"/>
        <v>5.6709609447324691</v>
      </c>
      <c r="M1171" s="533">
        <f t="shared" si="57"/>
        <v>396.96726613127282</v>
      </c>
    </row>
    <row r="1172" spans="1:13" x14ac:dyDescent="0.25">
      <c r="A1172" s="561"/>
      <c r="B1172" s="135" t="str">
        <f>'23-PEÇAS'!A1146</f>
        <v>23.1144</v>
      </c>
      <c r="C1172" s="437" t="str">
        <f>'23-PEÇAS'!B1146</f>
        <v>TUBO PVC, SOLDAVEL, DN 32 MM, AGUA FRIA (NBR-5648)</v>
      </c>
      <c r="D1172" s="135" t="str">
        <f>'23-PEÇAS'!C1146</f>
        <v>Sinapi</v>
      </c>
      <c r="E1172" s="135">
        <f>'23-PEÇAS'!D1146</f>
        <v>9869</v>
      </c>
      <c r="F1172" s="129" t="str">
        <f>'23-PEÇAS'!E1146</f>
        <v>m</v>
      </c>
      <c r="G1172" s="129">
        <f>'23-PEÇAS'!F1146</f>
        <v>70</v>
      </c>
      <c r="H1172" s="126">
        <f>'23-PEÇAS'!G1146</f>
        <v>10.53</v>
      </c>
      <c r="I1172" s="126">
        <f>'23-PEÇAS'!H1146</f>
        <v>737.1</v>
      </c>
      <c r="J1172" s="127">
        <f>'Composição BDI'!$K$15</f>
        <v>0.20916011614764796</v>
      </c>
      <c r="K1172" s="202">
        <f t="shared" si="55"/>
        <v>2.202456023034733</v>
      </c>
      <c r="L1172" s="130">
        <f t="shared" si="56"/>
        <v>12.732456023034732</v>
      </c>
      <c r="M1172" s="533">
        <f t="shared" si="57"/>
        <v>891.27192161243124</v>
      </c>
    </row>
    <row r="1173" spans="1:13" x14ac:dyDescent="0.25">
      <c r="A1173" s="561"/>
      <c r="B1173" s="135" t="str">
        <f>'23-PEÇAS'!A1147</f>
        <v>23.1145</v>
      </c>
      <c r="C1173" s="437" t="str">
        <f>'23-PEÇAS'!B1147</f>
        <v>TUBO PVC, SOLDAVEL, DN 40 MM, AGUA FRIA (NBR-5648)</v>
      </c>
      <c r="D1173" s="135" t="str">
        <f>'23-PEÇAS'!C1147</f>
        <v>Sinapi</v>
      </c>
      <c r="E1173" s="135">
        <f>'23-PEÇAS'!D1147</f>
        <v>9874</v>
      </c>
      <c r="F1173" s="129" t="str">
        <f>'23-PEÇAS'!E1147</f>
        <v>m</v>
      </c>
      <c r="G1173" s="129">
        <f>'23-PEÇAS'!F1147</f>
        <v>70</v>
      </c>
      <c r="H1173" s="126">
        <f>'23-PEÇAS'!G1147</f>
        <v>15.33</v>
      </c>
      <c r="I1173" s="126">
        <f>'23-PEÇAS'!H1147</f>
        <v>1073.0999999999999</v>
      </c>
      <c r="J1173" s="127">
        <f>'Composição BDI'!$K$15</f>
        <v>0.20916011614764796</v>
      </c>
      <c r="K1173" s="202">
        <f t="shared" si="55"/>
        <v>3.2064245805434433</v>
      </c>
      <c r="L1173" s="130">
        <f t="shared" si="56"/>
        <v>18.536424580543443</v>
      </c>
      <c r="M1173" s="533">
        <f t="shared" si="57"/>
        <v>1297.549720638041</v>
      </c>
    </row>
    <row r="1174" spans="1:13" ht="25.5" x14ac:dyDescent="0.25">
      <c r="A1174" s="561"/>
      <c r="B1174" s="135" t="str">
        <f>'23-PEÇAS'!A1148</f>
        <v>23.1146</v>
      </c>
      <c r="C1174" s="437" t="str">
        <f>'23-PEÇAS'!B1148</f>
        <v>TUBO PVC, SOLDAVEL, DN 50 MM, PARA AGUA FRIA (NBR-5648)</v>
      </c>
      <c r="D1174" s="135" t="str">
        <f>'23-PEÇAS'!C1148</f>
        <v>Sinapi</v>
      </c>
      <c r="E1174" s="135">
        <f>'23-PEÇAS'!D1148</f>
        <v>9875</v>
      </c>
      <c r="F1174" s="129" t="str">
        <f>'23-PEÇAS'!E1148</f>
        <v>m</v>
      </c>
      <c r="G1174" s="129">
        <f>'23-PEÇAS'!F1148</f>
        <v>70</v>
      </c>
      <c r="H1174" s="126">
        <f>'23-PEÇAS'!G1148</f>
        <v>17.559999999999999</v>
      </c>
      <c r="I1174" s="126">
        <f>'23-PEÇAS'!H1148</f>
        <v>1229.2</v>
      </c>
      <c r="J1174" s="127">
        <f>'Composição BDI'!$K$15</f>
        <v>0.20916011614764796</v>
      </c>
      <c r="K1174" s="202">
        <f t="shared" si="55"/>
        <v>3.672851639552698</v>
      </c>
      <c r="L1174" s="130">
        <f t="shared" si="56"/>
        <v>21.232851639552695</v>
      </c>
      <c r="M1174" s="533">
        <f t="shared" si="57"/>
        <v>1486.2996147686886</v>
      </c>
    </row>
    <row r="1175" spans="1:13" x14ac:dyDescent="0.25">
      <c r="A1175" s="561"/>
      <c r="B1175" s="135" t="str">
        <f>'23-PEÇAS'!A1149</f>
        <v>23.1147</v>
      </c>
      <c r="C1175" s="437" t="str">
        <f>'23-PEÇAS'!B1149</f>
        <v>TUBO PVC, SOLDAVEL, DN 60 MM, AGUA FRIA (NBR-5648)</v>
      </c>
      <c r="D1175" s="135" t="str">
        <f>'23-PEÇAS'!C1149</f>
        <v>Sinapi</v>
      </c>
      <c r="E1175" s="135">
        <f>'23-PEÇAS'!D1149</f>
        <v>9873</v>
      </c>
      <c r="F1175" s="129" t="str">
        <f>'23-PEÇAS'!E1149</f>
        <v>m</v>
      </c>
      <c r="G1175" s="129">
        <f>'23-PEÇAS'!F1149</f>
        <v>70</v>
      </c>
      <c r="H1175" s="126">
        <f>'23-PEÇAS'!G1149</f>
        <v>29.63</v>
      </c>
      <c r="I1175" s="126">
        <f>'23-PEÇAS'!H1149</f>
        <v>2074.1</v>
      </c>
      <c r="J1175" s="127">
        <f>'Composição BDI'!$K$15</f>
        <v>0.20916011614764796</v>
      </c>
      <c r="K1175" s="202">
        <f t="shared" si="55"/>
        <v>6.1974142414548083</v>
      </c>
      <c r="L1175" s="130">
        <f t="shared" si="56"/>
        <v>35.827414241454804</v>
      </c>
      <c r="M1175" s="533">
        <f t="shared" si="57"/>
        <v>2507.9189969018362</v>
      </c>
    </row>
    <row r="1176" spans="1:13" x14ac:dyDescent="0.25">
      <c r="A1176" s="561"/>
      <c r="B1176" s="135" t="str">
        <f>'23-PEÇAS'!A1150</f>
        <v>23.1148</v>
      </c>
      <c r="C1176" s="437" t="str">
        <f>'23-PEÇAS'!B1150</f>
        <v>TUBO PVC, SOLDAVEL, DN 75 MM, AGUA FRIA (NBR-5648)</v>
      </c>
      <c r="D1176" s="135" t="str">
        <f>'23-PEÇAS'!C1150</f>
        <v>Sinapi</v>
      </c>
      <c r="E1176" s="135">
        <f>'23-PEÇAS'!D1150</f>
        <v>9871</v>
      </c>
      <c r="F1176" s="129" t="str">
        <f>'23-PEÇAS'!E1150</f>
        <v>m</v>
      </c>
      <c r="G1176" s="129">
        <f>'23-PEÇAS'!F1150</f>
        <v>70</v>
      </c>
      <c r="H1176" s="126">
        <f>'23-PEÇAS'!G1150</f>
        <v>49.45</v>
      </c>
      <c r="I1176" s="126">
        <f>'23-PEÇAS'!H1150</f>
        <v>3461.5</v>
      </c>
      <c r="J1176" s="127">
        <f>'Composição BDI'!$K$15</f>
        <v>0.20916011614764796</v>
      </c>
      <c r="K1176" s="202">
        <f t="shared" si="55"/>
        <v>10.342967743501193</v>
      </c>
      <c r="L1176" s="130">
        <f t="shared" si="56"/>
        <v>59.792967743501194</v>
      </c>
      <c r="M1176" s="533">
        <f t="shared" si="57"/>
        <v>4185.5077420450834</v>
      </c>
    </row>
    <row r="1177" spans="1:13" x14ac:dyDescent="0.25">
      <c r="A1177" s="561"/>
      <c r="B1177" s="135" t="str">
        <f>'23-PEÇAS'!A1151</f>
        <v>23.1149</v>
      </c>
      <c r="C1177" s="437" t="str">
        <f>'23-PEÇAS'!B1151</f>
        <v>UNIAO PVC, SOLDAVEL, 25 MM,  PARA AGUA FRIA PREDIAL</v>
      </c>
      <c r="D1177" s="135" t="str">
        <f>'23-PEÇAS'!C1151</f>
        <v>Sinapi</v>
      </c>
      <c r="E1177" s="135">
        <f>'23-PEÇAS'!D1151</f>
        <v>9906</v>
      </c>
      <c r="F1177" s="129" t="str">
        <f>'23-PEÇAS'!E1151</f>
        <v>un</v>
      </c>
      <c r="G1177" s="129">
        <f>'23-PEÇAS'!F1151</f>
        <v>7</v>
      </c>
      <c r="H1177" s="126">
        <f>'23-PEÇAS'!G1151</f>
        <v>11.25</v>
      </c>
      <c r="I1177" s="126">
        <f>'23-PEÇAS'!H1151</f>
        <v>78.75</v>
      </c>
      <c r="J1177" s="127">
        <f>'Composição BDI'!$K$15</f>
        <v>0.20916011614764796</v>
      </c>
      <c r="K1177" s="202">
        <f t="shared" si="55"/>
        <v>2.3530513066610395</v>
      </c>
      <c r="L1177" s="130">
        <f t="shared" si="56"/>
        <v>13.60305130666104</v>
      </c>
      <c r="M1177" s="533">
        <f t="shared" si="57"/>
        <v>95.221359146627279</v>
      </c>
    </row>
    <row r="1178" spans="1:13" x14ac:dyDescent="0.25">
      <c r="A1178" s="561"/>
      <c r="B1178" s="135" t="str">
        <f>'23-PEÇAS'!A1152</f>
        <v>23.1150</v>
      </c>
      <c r="C1178" s="437" t="str">
        <f>'23-PEÇAS'!B1152</f>
        <v>UNIAO PVC, SOLDAVEL, 50 MM,  PARA AGUA FRIA PREDIAL</v>
      </c>
      <c r="D1178" s="135" t="str">
        <f>'23-PEÇAS'!C1152</f>
        <v>Sinapi</v>
      </c>
      <c r="E1178" s="135">
        <f>'23-PEÇAS'!D1152</f>
        <v>9897</v>
      </c>
      <c r="F1178" s="129" t="str">
        <f>'23-PEÇAS'!E1152</f>
        <v>un</v>
      </c>
      <c r="G1178" s="129">
        <f>'23-PEÇAS'!F1152</f>
        <v>7</v>
      </c>
      <c r="H1178" s="126">
        <f>'23-PEÇAS'!G1152</f>
        <v>38.93</v>
      </c>
      <c r="I1178" s="126">
        <f>'23-PEÇAS'!H1152</f>
        <v>272.51</v>
      </c>
      <c r="J1178" s="127">
        <f>'Composição BDI'!$K$15</f>
        <v>0.20916011614764796</v>
      </c>
      <c r="K1178" s="202">
        <f t="shared" si="55"/>
        <v>8.1426033216279343</v>
      </c>
      <c r="L1178" s="130">
        <f t="shared" si="56"/>
        <v>47.072603321627938</v>
      </c>
      <c r="M1178" s="533">
        <f t="shared" si="57"/>
        <v>329.50822325139558</v>
      </c>
    </row>
    <row r="1179" spans="1:13" x14ac:dyDescent="0.25">
      <c r="A1179" s="561"/>
      <c r="B1179" s="135" t="str">
        <f>'23-PEÇAS'!A1153</f>
        <v>23.1151</v>
      </c>
      <c r="C1179" s="437" t="str">
        <f>'23-PEÇAS'!B1153</f>
        <v>UNIAO PVC, SOLDAVEL, 60 MM,  PARA AGUA FRIA PREDIAL</v>
      </c>
      <c r="D1179" s="135" t="str">
        <f>'23-PEÇAS'!C1153</f>
        <v>Sinapi</v>
      </c>
      <c r="E1179" s="135">
        <f>'23-PEÇAS'!D1153</f>
        <v>9910</v>
      </c>
      <c r="F1179" s="129" t="str">
        <f>'23-PEÇAS'!E1153</f>
        <v>un</v>
      </c>
      <c r="G1179" s="129">
        <f>'23-PEÇAS'!F1153</f>
        <v>7</v>
      </c>
      <c r="H1179" s="126">
        <f>'23-PEÇAS'!G1153</f>
        <v>97.99</v>
      </c>
      <c r="I1179" s="126">
        <f>'23-PEÇAS'!H1153</f>
        <v>685.93</v>
      </c>
      <c r="J1179" s="127">
        <f>'Composição BDI'!$K$15</f>
        <v>0.20916011614764796</v>
      </c>
      <c r="K1179" s="202">
        <f t="shared" si="55"/>
        <v>20.495599781308023</v>
      </c>
      <c r="L1179" s="130">
        <f t="shared" si="56"/>
        <v>118.48559978130803</v>
      </c>
      <c r="M1179" s="533">
        <f t="shared" si="57"/>
        <v>829.3991984691562</v>
      </c>
    </row>
    <row r="1180" spans="1:13" x14ac:dyDescent="0.25">
      <c r="A1180" s="561"/>
      <c r="B1180" s="135" t="str">
        <f>'23-PEÇAS'!A1154</f>
        <v>23.1152</v>
      </c>
      <c r="C1180" s="437" t="str">
        <f>'23-PEÇAS'!B1154</f>
        <v>UNIAO PVC, SOLDAVEL, 75 MM,  PARA AGUA FRIA PREDIAL</v>
      </c>
      <c r="D1180" s="135" t="str">
        <f>'23-PEÇAS'!C1154</f>
        <v>Sinapi</v>
      </c>
      <c r="E1180" s="135">
        <f>'23-PEÇAS'!D1154</f>
        <v>9909</v>
      </c>
      <c r="F1180" s="129" t="str">
        <f>'23-PEÇAS'!E1154</f>
        <v>un</v>
      </c>
      <c r="G1180" s="129">
        <f>'23-PEÇAS'!F1154</f>
        <v>7</v>
      </c>
      <c r="H1180" s="126">
        <f>'23-PEÇAS'!G1154</f>
        <v>196.98</v>
      </c>
      <c r="I1180" s="126">
        <f>'23-PEÇAS'!H1154</f>
        <v>1378.86</v>
      </c>
      <c r="J1180" s="127">
        <f>'Composição BDI'!$K$15</f>
        <v>0.20916011614764796</v>
      </c>
      <c r="K1180" s="202">
        <f t="shared" si="55"/>
        <v>41.200359678763689</v>
      </c>
      <c r="L1180" s="130">
        <f t="shared" si="56"/>
        <v>238.18035967876369</v>
      </c>
      <c r="M1180" s="533">
        <f t="shared" si="57"/>
        <v>1667.262517751346</v>
      </c>
    </row>
    <row r="1181" spans="1:13" ht="38.25" x14ac:dyDescent="0.25">
      <c r="A1181" s="561"/>
      <c r="B1181" s="135" t="str">
        <f>'23-PEÇAS'!A1155</f>
        <v>23.1153</v>
      </c>
      <c r="C1181" s="437" t="str">
        <f>'23-PEÇAS'!B1155</f>
        <v>UNIAO TIPO STORZ, COM EMPATACAO INTERNA TIPO ANEL DE EXPANSAO, ENGATE RAPIDO 1 1/2", PARA MANGUEIRA DE COMBATE A INCENDIO PREDIAL</v>
      </c>
      <c r="D1181" s="135" t="str">
        <f>'23-PEÇAS'!C1155</f>
        <v>Sinapi</v>
      </c>
      <c r="E1181" s="135">
        <f>'23-PEÇAS'!D1155</f>
        <v>20973</v>
      </c>
      <c r="F1181" s="129" t="str">
        <f>'23-PEÇAS'!E1155</f>
        <v>un</v>
      </c>
      <c r="G1181" s="129">
        <f>'23-PEÇAS'!F1155</f>
        <v>11</v>
      </c>
      <c r="H1181" s="126">
        <f>'23-PEÇAS'!G1155</f>
        <v>97.98</v>
      </c>
      <c r="I1181" s="126">
        <f>'23-PEÇAS'!H1155</f>
        <v>1077.78</v>
      </c>
      <c r="J1181" s="127">
        <f>'Composição BDI'!$K$15</f>
        <v>0.20916011614764796</v>
      </c>
      <c r="K1181" s="202">
        <f t="shared" si="55"/>
        <v>20.493508180146549</v>
      </c>
      <c r="L1181" s="130">
        <f t="shared" si="56"/>
        <v>118.47350818014655</v>
      </c>
      <c r="M1181" s="533">
        <f t="shared" si="57"/>
        <v>1303.208589981612</v>
      </c>
    </row>
    <row r="1182" spans="1:13" ht="38.25" x14ac:dyDescent="0.25">
      <c r="A1182" s="561"/>
      <c r="B1182" s="135" t="str">
        <f>'23-PEÇAS'!A1156</f>
        <v>23.1154</v>
      </c>
      <c r="C1182" s="437" t="str">
        <f>'23-PEÇAS'!B1156</f>
        <v>UNIAO TIPO STORZ, COM EMPATACAO INTERNA TIPO ANEL DE EXPANSAO, ENGATE RAPIDO 2 1/2", PARA MANGUEIRA DE COMBATE A INCENDIO PREDIAL</v>
      </c>
      <c r="D1182" s="135" t="str">
        <f>'23-PEÇAS'!C1156</f>
        <v>Sinapi</v>
      </c>
      <c r="E1182" s="135">
        <f>'23-PEÇAS'!D1156</f>
        <v>20974</v>
      </c>
      <c r="F1182" s="129" t="str">
        <f>'23-PEÇAS'!E1156</f>
        <v>un</v>
      </c>
      <c r="G1182" s="129">
        <f>'23-PEÇAS'!F1156</f>
        <v>7</v>
      </c>
      <c r="H1182" s="126">
        <f>'23-PEÇAS'!G1156</f>
        <v>140.19</v>
      </c>
      <c r="I1182" s="126">
        <f>'23-PEÇAS'!H1156</f>
        <v>981.33</v>
      </c>
      <c r="J1182" s="127">
        <f>'Composição BDI'!$K$15</f>
        <v>0.20916011614764796</v>
      </c>
      <c r="K1182" s="202">
        <f t="shared" ref="K1182:K1235" si="58">H1182*J1182</f>
        <v>29.322156682738768</v>
      </c>
      <c r="L1182" s="130">
        <f t="shared" ref="L1182:L1235" si="59">H1182+K1182</f>
        <v>169.51215668273878</v>
      </c>
      <c r="M1182" s="533">
        <f t="shared" ref="M1182:M1235" si="60">L1182*G1182</f>
        <v>1186.5850967791714</v>
      </c>
    </row>
    <row r="1183" spans="1:13" ht="38.25" x14ac:dyDescent="0.25">
      <c r="A1183" s="561"/>
      <c r="B1183" s="135" t="str">
        <f>'23-PEÇAS'!A1157</f>
        <v>23.1155</v>
      </c>
      <c r="C1183" s="437" t="str">
        <f>'23-PEÇAS'!B1157</f>
        <v>VALVULA DE DESCARGA EM METAL CROMADO PARA MICTORIO COM ACIONAMENTO POR PRESSAO E FECHAMENTO AUTOMATICO</v>
      </c>
      <c r="D1183" s="135" t="str">
        <f>'23-PEÇAS'!C1157</f>
        <v>Sinapi</v>
      </c>
      <c r="E1183" s="135">
        <f>'23-PEÇAS'!D1157</f>
        <v>21112</v>
      </c>
      <c r="F1183" s="129" t="str">
        <f>'23-PEÇAS'!E1157</f>
        <v>un</v>
      </c>
      <c r="G1183" s="129">
        <f>'23-PEÇAS'!F1157</f>
        <v>21</v>
      </c>
      <c r="H1183" s="126">
        <f>'23-PEÇAS'!G1157</f>
        <v>236.37</v>
      </c>
      <c r="I1183" s="126">
        <f>'23-PEÇAS'!H1157</f>
        <v>4963.7700000000004</v>
      </c>
      <c r="J1183" s="127">
        <f>'Composição BDI'!$K$15</f>
        <v>0.20916011614764796</v>
      </c>
      <c r="K1183" s="202">
        <f t="shared" si="58"/>
        <v>49.439176653819551</v>
      </c>
      <c r="L1183" s="130">
        <f t="shared" si="59"/>
        <v>285.80917665381958</v>
      </c>
      <c r="M1183" s="533">
        <f t="shared" si="60"/>
        <v>6001.9927097302116</v>
      </c>
    </row>
    <row r="1184" spans="1:13" ht="25.5" x14ac:dyDescent="0.25">
      <c r="A1184" s="561"/>
      <c r="B1184" s="135" t="str">
        <f>'23-PEÇAS'!A1158</f>
        <v>23.1156</v>
      </c>
      <c r="C1184" s="437" t="str">
        <f>'23-PEÇAS'!B1158</f>
        <v>VALVULA DE DESCARGA METALICA, BASE 1 1/2 " E ACABAMENTO METALICO CROMADO</v>
      </c>
      <c r="D1184" s="135" t="str">
        <f>'23-PEÇAS'!C1158</f>
        <v>Sinapi</v>
      </c>
      <c r="E1184" s="135">
        <f>'23-PEÇAS'!D1158</f>
        <v>10228</v>
      </c>
      <c r="F1184" s="129" t="str">
        <f>'23-PEÇAS'!E1158</f>
        <v>un</v>
      </c>
      <c r="G1184" s="129">
        <f>'23-PEÇAS'!F1158</f>
        <v>4</v>
      </c>
      <c r="H1184" s="126">
        <f>'23-PEÇAS'!G1158</f>
        <v>274.58999999999997</v>
      </c>
      <c r="I1184" s="126">
        <f>'23-PEÇAS'!H1158</f>
        <v>1098.3599999999999</v>
      </c>
      <c r="J1184" s="127">
        <f>'Composição BDI'!$K$15</f>
        <v>0.20916011614764796</v>
      </c>
      <c r="K1184" s="202">
        <f t="shared" si="58"/>
        <v>57.433276292982647</v>
      </c>
      <c r="L1184" s="130">
        <f t="shared" si="59"/>
        <v>332.02327629298264</v>
      </c>
      <c r="M1184" s="533">
        <f t="shared" si="60"/>
        <v>1328.0931051719306</v>
      </c>
    </row>
    <row r="1185" spans="1:13" ht="25.5" x14ac:dyDescent="0.25">
      <c r="A1185" s="561"/>
      <c r="B1185" s="135" t="str">
        <f>'23-PEÇAS'!A1159</f>
        <v>23.1157</v>
      </c>
      <c r="C1185" s="437" t="str">
        <f>'23-PEÇAS'!B1159</f>
        <v>VALVULA DE ESFERA BRUTA EM BRONZE, BITOLA 1 " (REF 1552-B)</v>
      </c>
      <c r="D1185" s="135" t="str">
        <f>'23-PEÇAS'!C1159</f>
        <v>Sinapi</v>
      </c>
      <c r="E1185" s="135">
        <f>'23-PEÇAS'!D1159</f>
        <v>11746</v>
      </c>
      <c r="F1185" s="129" t="str">
        <f>'23-PEÇAS'!E1159</f>
        <v>un</v>
      </c>
      <c r="G1185" s="129">
        <f>'23-PEÇAS'!F1159</f>
        <v>11</v>
      </c>
      <c r="H1185" s="126">
        <f>'23-PEÇAS'!G1159</f>
        <v>76.66</v>
      </c>
      <c r="I1185" s="126">
        <f>'23-PEÇAS'!H1159</f>
        <v>843.26</v>
      </c>
      <c r="J1185" s="127">
        <f>'Composição BDI'!$K$15</f>
        <v>0.20916011614764796</v>
      </c>
      <c r="K1185" s="202">
        <f t="shared" si="58"/>
        <v>16.03421450387869</v>
      </c>
      <c r="L1185" s="130">
        <f t="shared" si="59"/>
        <v>92.694214503878683</v>
      </c>
      <c r="M1185" s="533">
        <f t="shared" si="60"/>
        <v>1019.6363595426656</v>
      </c>
    </row>
    <row r="1186" spans="1:13" ht="25.5" x14ac:dyDescent="0.25">
      <c r="A1186" s="561"/>
      <c r="B1186" s="135" t="str">
        <f>'23-PEÇAS'!A1160</f>
        <v>23.1158</v>
      </c>
      <c r="C1186" s="437" t="str">
        <f>'23-PEÇAS'!B1160</f>
        <v>VALVULA DE ESFERA BRUTA EM BRONZE, BITOLA 1 1/2 " (REF 1552-B)</v>
      </c>
      <c r="D1186" s="135" t="str">
        <f>'23-PEÇAS'!C1160</f>
        <v>Sinapi</v>
      </c>
      <c r="E1186" s="135">
        <f>'23-PEÇAS'!D1160</f>
        <v>11751</v>
      </c>
      <c r="F1186" s="129" t="str">
        <f>'23-PEÇAS'!E1160</f>
        <v>un</v>
      </c>
      <c r="G1186" s="129">
        <f>'23-PEÇAS'!F1160</f>
        <v>12</v>
      </c>
      <c r="H1186" s="126">
        <f>'23-PEÇAS'!G1160</f>
        <v>137.68</v>
      </c>
      <c r="I1186" s="126">
        <f>'23-PEÇAS'!H1160</f>
        <v>1652.16</v>
      </c>
      <c r="J1186" s="127">
        <f>'Composição BDI'!$K$15</f>
        <v>0.20916011614764796</v>
      </c>
      <c r="K1186" s="202">
        <f t="shared" si="58"/>
        <v>28.797164791208171</v>
      </c>
      <c r="L1186" s="130">
        <f t="shared" si="59"/>
        <v>166.47716479120817</v>
      </c>
      <c r="M1186" s="533">
        <f t="shared" si="60"/>
        <v>1997.725977494498</v>
      </c>
    </row>
    <row r="1187" spans="1:13" ht="25.5" x14ac:dyDescent="0.25">
      <c r="A1187" s="561"/>
      <c r="B1187" s="135" t="str">
        <f>'23-PEÇAS'!A1161</f>
        <v>23.1159</v>
      </c>
      <c r="C1187" s="437" t="str">
        <f>'23-PEÇAS'!B1161</f>
        <v>VALVULA DE ESFERA BRUTA EM BRONZE, BITOLA 1 1/4 " (REF 1552-B)</v>
      </c>
      <c r="D1187" s="135" t="str">
        <f>'23-PEÇAS'!C1161</f>
        <v>Sinapi</v>
      </c>
      <c r="E1187" s="135">
        <f>'23-PEÇAS'!D1161</f>
        <v>11750</v>
      </c>
      <c r="F1187" s="129" t="str">
        <f>'23-PEÇAS'!E1161</f>
        <v>un</v>
      </c>
      <c r="G1187" s="129">
        <f>'23-PEÇAS'!F1161</f>
        <v>13</v>
      </c>
      <c r="H1187" s="126">
        <f>'23-PEÇAS'!G1161</f>
        <v>114.26</v>
      </c>
      <c r="I1187" s="126">
        <f>'23-PEÇAS'!H1161</f>
        <v>1485.38</v>
      </c>
      <c r="J1187" s="127">
        <f>'Composição BDI'!$K$15</f>
        <v>0.20916011614764796</v>
      </c>
      <c r="K1187" s="202">
        <f t="shared" si="58"/>
        <v>23.898634871030257</v>
      </c>
      <c r="L1187" s="130">
        <f t="shared" si="59"/>
        <v>138.15863487103027</v>
      </c>
      <c r="M1187" s="533">
        <f t="shared" si="60"/>
        <v>1796.0622533233936</v>
      </c>
    </row>
    <row r="1188" spans="1:13" ht="25.5" x14ac:dyDescent="0.25">
      <c r="A1188" s="561"/>
      <c r="B1188" s="135" t="str">
        <f>'23-PEÇAS'!A1162</f>
        <v>23.1160</v>
      </c>
      <c r="C1188" s="437" t="str">
        <f>'23-PEÇAS'!B1162</f>
        <v>VALVULA DE ESFERA BRUTA EM BRONZE, BITOLA 1/2 " (REF 1552-B)</v>
      </c>
      <c r="D1188" s="135" t="str">
        <f>'23-PEÇAS'!C1162</f>
        <v>Sinapi</v>
      </c>
      <c r="E1188" s="135">
        <f>'23-PEÇAS'!D1162</f>
        <v>11748</v>
      </c>
      <c r="F1188" s="129" t="str">
        <f>'23-PEÇAS'!E1162</f>
        <v>un</v>
      </c>
      <c r="G1188" s="129">
        <f>'23-PEÇAS'!F1162</f>
        <v>13</v>
      </c>
      <c r="H1188" s="126">
        <f>'23-PEÇAS'!G1162</f>
        <v>49.19</v>
      </c>
      <c r="I1188" s="126">
        <f>'23-PEÇAS'!H1162</f>
        <v>639.47</v>
      </c>
      <c r="J1188" s="127">
        <f>'Composição BDI'!$K$15</f>
        <v>0.20916011614764796</v>
      </c>
      <c r="K1188" s="202">
        <f t="shared" si="58"/>
        <v>10.288586113302802</v>
      </c>
      <c r="L1188" s="130">
        <f t="shared" si="59"/>
        <v>59.478586113302796</v>
      </c>
      <c r="M1188" s="533">
        <f t="shared" si="60"/>
        <v>773.22161947293637</v>
      </c>
    </row>
    <row r="1189" spans="1:13" ht="25.5" x14ac:dyDescent="0.25">
      <c r="A1189" s="561"/>
      <c r="B1189" s="135" t="str">
        <f>'23-PEÇAS'!A1163</f>
        <v>23.1161</v>
      </c>
      <c r="C1189" s="437" t="str">
        <f>'23-PEÇAS'!B1163</f>
        <v>VALVULA DE ESFERA BRUTA EM BRONZE, BITOLA 2 " (REF 1552-B)</v>
      </c>
      <c r="D1189" s="135" t="str">
        <f>'23-PEÇAS'!C1163</f>
        <v>Sinapi</v>
      </c>
      <c r="E1189" s="135">
        <f>'23-PEÇAS'!D1163</f>
        <v>11747</v>
      </c>
      <c r="F1189" s="129" t="str">
        <f>'23-PEÇAS'!E1163</f>
        <v>un</v>
      </c>
      <c r="G1189" s="129">
        <f>'23-PEÇAS'!F1163</f>
        <v>14</v>
      </c>
      <c r="H1189" s="126">
        <f>'23-PEÇAS'!G1163</f>
        <v>63.69</v>
      </c>
      <c r="I1189" s="126">
        <f>'23-PEÇAS'!H1163</f>
        <v>891.66</v>
      </c>
      <c r="J1189" s="127">
        <f>'Composição BDI'!$K$15</f>
        <v>0.20916011614764796</v>
      </c>
      <c r="K1189" s="202">
        <f t="shared" si="58"/>
        <v>13.321407797443698</v>
      </c>
      <c r="L1189" s="130">
        <f t="shared" si="59"/>
        <v>77.011407797443695</v>
      </c>
      <c r="M1189" s="533">
        <f t="shared" si="60"/>
        <v>1078.1597091642118</v>
      </c>
    </row>
    <row r="1190" spans="1:13" ht="25.5" x14ac:dyDescent="0.25">
      <c r="A1190" s="561"/>
      <c r="B1190" s="135" t="str">
        <f>'23-PEÇAS'!A1164</f>
        <v>23.1162</v>
      </c>
      <c r="C1190" s="437" t="str">
        <f>'23-PEÇAS'!B1164</f>
        <v>VALVULA DE ESFERA BRUTA EM BRONZE, BITOLA 3/4 " (REF 1552-B)</v>
      </c>
      <c r="D1190" s="135" t="str">
        <f>'23-PEÇAS'!C1164</f>
        <v>Sinapi</v>
      </c>
      <c r="E1190" s="135">
        <f>'23-PEÇAS'!D1164</f>
        <v>11749</v>
      </c>
      <c r="F1190" s="129" t="str">
        <f>'23-PEÇAS'!E1164</f>
        <v>un</v>
      </c>
      <c r="G1190" s="129">
        <f>'23-PEÇAS'!F1164</f>
        <v>15</v>
      </c>
      <c r="H1190" s="126">
        <f>'23-PEÇAS'!G1164</f>
        <v>56.78</v>
      </c>
      <c r="I1190" s="126">
        <f>'23-PEÇAS'!H1164</f>
        <v>851.7</v>
      </c>
      <c r="J1190" s="127">
        <f>'Composição BDI'!$K$15</f>
        <v>0.20916011614764796</v>
      </c>
      <c r="K1190" s="202">
        <f t="shared" si="58"/>
        <v>11.876111394863452</v>
      </c>
      <c r="L1190" s="130">
        <f t="shared" si="59"/>
        <v>68.656111394863458</v>
      </c>
      <c r="M1190" s="533">
        <f t="shared" si="60"/>
        <v>1029.8416709229518</v>
      </c>
    </row>
    <row r="1191" spans="1:13" ht="38.25" x14ac:dyDescent="0.25">
      <c r="A1191" s="561"/>
      <c r="B1191" s="135" t="str">
        <f>'23-PEÇAS'!A1165</f>
        <v>23.1163</v>
      </c>
      <c r="C1191" s="437" t="str">
        <f>'23-PEÇAS'!B1165</f>
        <v>VALVULA DE RETENCAO DE BRONZE, PE COM CRIVOS, EXTREMIDADE COM ROSCA, DE 1 1/2", PARA FUNDO DE POCO</v>
      </c>
      <c r="D1191" s="135" t="str">
        <f>'23-PEÇAS'!C1165</f>
        <v>Sinapi</v>
      </c>
      <c r="E1191" s="135">
        <f>'23-PEÇAS'!D1165</f>
        <v>10236</v>
      </c>
      <c r="F1191" s="129" t="str">
        <f>'23-PEÇAS'!E1165</f>
        <v>un</v>
      </c>
      <c r="G1191" s="129">
        <f>'23-PEÇAS'!F1165</f>
        <v>4</v>
      </c>
      <c r="H1191" s="126">
        <f>'23-PEÇAS'!G1165</f>
        <v>105.85</v>
      </c>
      <c r="I1191" s="126">
        <f>'23-PEÇAS'!H1165</f>
        <v>423.4</v>
      </c>
      <c r="J1191" s="127">
        <f>'Composição BDI'!$K$15</f>
        <v>0.20916011614764796</v>
      </c>
      <c r="K1191" s="202">
        <f t="shared" si="58"/>
        <v>22.139598294228534</v>
      </c>
      <c r="L1191" s="130">
        <f t="shared" si="59"/>
        <v>127.98959829422853</v>
      </c>
      <c r="M1191" s="533">
        <f t="shared" si="60"/>
        <v>511.95839317691411</v>
      </c>
    </row>
    <row r="1192" spans="1:13" ht="38.25" x14ac:dyDescent="0.25">
      <c r="A1192" s="561"/>
      <c r="B1192" s="135" t="str">
        <f>'23-PEÇAS'!A1166</f>
        <v>23.1164</v>
      </c>
      <c r="C1192" s="437" t="str">
        <f>'23-PEÇAS'!B1166</f>
        <v>VALVULA DE RETENCAO DE BRONZE, PE COM CRIVOS, EXTREMIDADE COM ROSCA, DE 1 1/4", PARA FUNDO DE POCO</v>
      </c>
      <c r="D1192" s="135" t="str">
        <f>'23-PEÇAS'!C1166</f>
        <v>Sinapi</v>
      </c>
      <c r="E1192" s="135">
        <f>'23-PEÇAS'!D1166</f>
        <v>10233</v>
      </c>
      <c r="F1192" s="129" t="str">
        <f>'23-PEÇAS'!E1166</f>
        <v>un</v>
      </c>
      <c r="G1192" s="129">
        <f>'23-PEÇAS'!F1166</f>
        <v>4</v>
      </c>
      <c r="H1192" s="126">
        <f>'23-PEÇAS'!G1166</f>
        <v>99.19</v>
      </c>
      <c r="I1192" s="126">
        <f>'23-PEÇAS'!H1166</f>
        <v>396.76</v>
      </c>
      <c r="J1192" s="127">
        <f>'Composição BDI'!$K$15</f>
        <v>0.20916011614764796</v>
      </c>
      <c r="K1192" s="202">
        <f t="shared" si="58"/>
        <v>20.746591920685201</v>
      </c>
      <c r="L1192" s="130">
        <f t="shared" si="59"/>
        <v>119.9365919206852</v>
      </c>
      <c r="M1192" s="533">
        <f t="shared" si="60"/>
        <v>479.74636768274081</v>
      </c>
    </row>
    <row r="1193" spans="1:13" ht="25.5" x14ac:dyDescent="0.25">
      <c r="A1193" s="561"/>
      <c r="B1193" s="135" t="str">
        <f>'23-PEÇAS'!A1167</f>
        <v>23.1165</v>
      </c>
      <c r="C1193" s="437" t="str">
        <f>'23-PEÇAS'!B1167</f>
        <v>VALVULA DE RETENCAO DE BRONZE, PE COM CRIVOS, EXTREMIDADE COM ROSCA, DE 1", PARA FUNDO DE POCO</v>
      </c>
      <c r="D1193" s="135" t="str">
        <f>'23-PEÇAS'!C1167</f>
        <v>Sinapi</v>
      </c>
      <c r="E1193" s="135">
        <f>'23-PEÇAS'!D1167</f>
        <v>10234</v>
      </c>
      <c r="F1193" s="129" t="str">
        <f>'23-PEÇAS'!E1167</f>
        <v>un</v>
      </c>
      <c r="G1193" s="129">
        <f>'23-PEÇAS'!F1167</f>
        <v>4</v>
      </c>
      <c r="H1193" s="126">
        <f>'23-PEÇAS'!G1167</f>
        <v>62.48</v>
      </c>
      <c r="I1193" s="126">
        <f>'23-PEÇAS'!H1167</f>
        <v>249.92</v>
      </c>
      <c r="J1193" s="127">
        <f>'Composição BDI'!$K$15</f>
        <v>0.20916011614764796</v>
      </c>
      <c r="K1193" s="202">
        <f t="shared" si="58"/>
        <v>13.068324056905043</v>
      </c>
      <c r="L1193" s="130">
        <f t="shared" si="59"/>
        <v>75.548324056905045</v>
      </c>
      <c r="M1193" s="533">
        <f t="shared" si="60"/>
        <v>302.19329622762018</v>
      </c>
    </row>
    <row r="1194" spans="1:13" ht="38.25" x14ac:dyDescent="0.25">
      <c r="A1194" s="561"/>
      <c r="B1194" s="135" t="str">
        <f>'23-PEÇAS'!A1168</f>
        <v>23.1166</v>
      </c>
      <c r="C1194" s="437" t="str">
        <f>'23-PEÇAS'!B1168</f>
        <v>VALVULA DE RETENCAO DE BRONZE, PE COM CRIVOS, EXTREMIDADE COM ROSCA, DE 2 1/2", PARA FUNDO DE POCO</v>
      </c>
      <c r="D1194" s="135" t="str">
        <f>'23-PEÇAS'!C1168</f>
        <v>Sinapi</v>
      </c>
      <c r="E1194" s="135">
        <f>'23-PEÇAS'!D1168</f>
        <v>10231</v>
      </c>
      <c r="F1194" s="129" t="str">
        <f>'23-PEÇAS'!E1168</f>
        <v>un</v>
      </c>
      <c r="G1194" s="129">
        <f>'23-PEÇAS'!F1168</f>
        <v>4</v>
      </c>
      <c r="H1194" s="126">
        <f>'23-PEÇAS'!G1168</f>
        <v>286.54000000000002</v>
      </c>
      <c r="I1194" s="126">
        <f>'23-PEÇAS'!H1168</f>
        <v>1146.1600000000001</v>
      </c>
      <c r="J1194" s="127">
        <f>'Composição BDI'!$K$15</f>
        <v>0.20916011614764796</v>
      </c>
      <c r="K1194" s="202">
        <f t="shared" si="58"/>
        <v>59.932739680947051</v>
      </c>
      <c r="L1194" s="130">
        <f t="shared" si="59"/>
        <v>346.47273968094709</v>
      </c>
      <c r="M1194" s="533">
        <f t="shared" si="60"/>
        <v>1385.8909587237883</v>
      </c>
    </row>
    <row r="1195" spans="1:13" ht="25.5" x14ac:dyDescent="0.25">
      <c r="A1195" s="561"/>
      <c r="B1195" s="135" t="str">
        <f>'23-PEÇAS'!A1169</f>
        <v>23.1167</v>
      </c>
      <c r="C1195" s="437" t="str">
        <f>'23-PEÇAS'!B1169</f>
        <v>VALVULA DE RETENCAO DE BRONZE, PE COM CRIVOS, EXTREMIDADE COM ROSCA, DE 2", PARA FUNDO DE POCO</v>
      </c>
      <c r="D1195" s="135" t="str">
        <f>'23-PEÇAS'!C1169</f>
        <v>Sinapi</v>
      </c>
      <c r="E1195" s="135">
        <f>'23-PEÇAS'!D1169</f>
        <v>10232</v>
      </c>
      <c r="F1195" s="129" t="str">
        <f>'23-PEÇAS'!E1169</f>
        <v>un</v>
      </c>
      <c r="G1195" s="129">
        <f>'23-PEÇAS'!F1169</f>
        <v>4</v>
      </c>
      <c r="H1195" s="126">
        <f>'23-PEÇAS'!G1169</f>
        <v>160.34</v>
      </c>
      <c r="I1195" s="126">
        <f>'23-PEÇAS'!H1169</f>
        <v>641.36</v>
      </c>
      <c r="J1195" s="127">
        <f>'Composição BDI'!$K$15</f>
        <v>0.20916011614764796</v>
      </c>
      <c r="K1195" s="202">
        <f t="shared" si="58"/>
        <v>33.536733023113875</v>
      </c>
      <c r="L1195" s="130">
        <f t="shared" si="59"/>
        <v>193.87673302311387</v>
      </c>
      <c r="M1195" s="533">
        <f t="shared" si="60"/>
        <v>775.50693209245549</v>
      </c>
    </row>
    <row r="1196" spans="1:13" ht="25.5" x14ac:dyDescent="0.25">
      <c r="A1196" s="561"/>
      <c r="B1196" s="135" t="str">
        <f>'23-PEÇAS'!A1170</f>
        <v>23.1168</v>
      </c>
      <c r="C1196" s="437" t="str">
        <f>'23-PEÇAS'!B1170</f>
        <v>VALVULA DE RETENCAO DE BRONZE, PE COM CRIVOS, EXTREMIDADE COM ROSCA, DE 3", PARA FUNDO DE POCO</v>
      </c>
      <c r="D1196" s="135" t="str">
        <f>'23-PEÇAS'!C1170</f>
        <v>Sinapi</v>
      </c>
      <c r="E1196" s="135">
        <f>'23-PEÇAS'!D1170</f>
        <v>10235</v>
      </c>
      <c r="F1196" s="129" t="str">
        <f>'23-PEÇAS'!E1170</f>
        <v>un</v>
      </c>
      <c r="G1196" s="129">
        <f>'23-PEÇAS'!F1170</f>
        <v>4</v>
      </c>
      <c r="H1196" s="126">
        <f>'23-PEÇAS'!G1170</f>
        <v>117.84</v>
      </c>
      <c r="I1196" s="126">
        <f>'23-PEÇAS'!H1170</f>
        <v>471.36</v>
      </c>
      <c r="J1196" s="127">
        <f>'Composição BDI'!$K$15</f>
        <v>0.20916011614764796</v>
      </c>
      <c r="K1196" s="202">
        <f t="shared" si="58"/>
        <v>24.647428086838836</v>
      </c>
      <c r="L1196" s="130">
        <f t="shared" si="59"/>
        <v>142.48742808683883</v>
      </c>
      <c r="M1196" s="533">
        <f t="shared" si="60"/>
        <v>569.94971234735533</v>
      </c>
    </row>
    <row r="1197" spans="1:13" ht="38.25" x14ac:dyDescent="0.25">
      <c r="A1197" s="561"/>
      <c r="B1197" s="135" t="str">
        <f>'23-PEÇAS'!A1171</f>
        <v>23.1169</v>
      </c>
      <c r="C1197" s="437" t="str">
        <f>'23-PEÇAS'!B1171</f>
        <v>VALVULA DE RETENCAO DE BRONZE, PE COM CRIVOS, EXTREMIDADE COM ROSCA, DE 3/4", PARA FUNDO DE POCO</v>
      </c>
      <c r="D1197" s="135" t="str">
        <f>'23-PEÇAS'!C1171</f>
        <v>Sinapi</v>
      </c>
      <c r="E1197" s="135">
        <f>'23-PEÇAS'!D1171</f>
        <v>10229</v>
      </c>
      <c r="F1197" s="129" t="str">
        <f>'23-PEÇAS'!E1171</f>
        <v>un</v>
      </c>
      <c r="G1197" s="129">
        <f>'23-PEÇAS'!F1171</f>
        <v>4</v>
      </c>
      <c r="H1197" s="126">
        <f>'23-PEÇAS'!G1171</f>
        <v>56.51</v>
      </c>
      <c r="I1197" s="126">
        <f>'23-PEÇAS'!H1171</f>
        <v>226.04</v>
      </c>
      <c r="J1197" s="127">
        <f>'Composição BDI'!$K$15</f>
        <v>0.20916011614764796</v>
      </c>
      <c r="K1197" s="202">
        <f t="shared" si="58"/>
        <v>11.819638163503585</v>
      </c>
      <c r="L1197" s="130">
        <f t="shared" si="59"/>
        <v>68.329638163503589</v>
      </c>
      <c r="M1197" s="533">
        <f t="shared" si="60"/>
        <v>273.31855265401435</v>
      </c>
    </row>
    <row r="1198" spans="1:13" ht="25.5" x14ac:dyDescent="0.25">
      <c r="A1198" s="561"/>
      <c r="B1198" s="135" t="str">
        <f>'23-PEÇAS'!A1172</f>
        <v>23.1170</v>
      </c>
      <c r="C1198" s="437" t="str">
        <f>'23-PEÇAS'!B1172</f>
        <v>VALVULA DE RETENCAO DE BRONZE, PE COM CRIVOS, EXTREMIDADE COM ROSCA, DE 4", PARA FUNDO DE POCO</v>
      </c>
      <c r="D1198" s="135" t="str">
        <f>'23-PEÇAS'!C1172</f>
        <v>Sinapi</v>
      </c>
      <c r="E1198" s="135">
        <f>'23-PEÇAS'!D1172</f>
        <v>10230</v>
      </c>
      <c r="F1198" s="129" t="str">
        <f>'23-PEÇAS'!E1172</f>
        <v>un</v>
      </c>
      <c r="G1198" s="129">
        <f>'23-PEÇAS'!F1172</f>
        <v>4</v>
      </c>
      <c r="H1198" s="126">
        <f>'23-PEÇAS'!G1172</f>
        <v>207.39</v>
      </c>
      <c r="I1198" s="126">
        <f>'23-PEÇAS'!H1172</f>
        <v>829.56</v>
      </c>
      <c r="J1198" s="127">
        <f>'Composição BDI'!$K$15</f>
        <v>0.20916011614764796</v>
      </c>
      <c r="K1198" s="202">
        <f t="shared" si="58"/>
        <v>43.37771648786071</v>
      </c>
      <c r="L1198" s="130">
        <f t="shared" si="59"/>
        <v>250.7677164878607</v>
      </c>
      <c r="M1198" s="533">
        <f t="shared" si="60"/>
        <v>1003.0708659514428</v>
      </c>
    </row>
    <row r="1199" spans="1:13" ht="25.5" x14ac:dyDescent="0.25">
      <c r="A1199" s="561"/>
      <c r="B1199" s="135" t="str">
        <f>'23-PEÇAS'!A1173</f>
        <v>23.1171</v>
      </c>
      <c r="C1199" s="437" t="str">
        <f>'23-PEÇAS'!B1173</f>
        <v>VALVULA EM METAL CROMADO PARA PIA AMERICANA 3.1/2 X 1.1/2 "</v>
      </c>
      <c r="D1199" s="135" t="str">
        <f>'23-PEÇAS'!C1173</f>
        <v>Sinapi</v>
      </c>
      <c r="E1199" s="135">
        <f>'23-PEÇAS'!D1173</f>
        <v>6157</v>
      </c>
      <c r="F1199" s="129" t="str">
        <f>'23-PEÇAS'!E1173</f>
        <v>un</v>
      </c>
      <c r="G1199" s="129">
        <f>'23-PEÇAS'!F1173</f>
        <v>4</v>
      </c>
      <c r="H1199" s="126">
        <f>'23-PEÇAS'!G1173</f>
        <v>58.29</v>
      </c>
      <c r="I1199" s="126">
        <f>'23-PEÇAS'!H1173</f>
        <v>233.16</v>
      </c>
      <c r="J1199" s="127">
        <f>'Composição BDI'!$K$15</f>
        <v>0.20916011614764796</v>
      </c>
      <c r="K1199" s="202">
        <f t="shared" si="58"/>
        <v>12.191943170246399</v>
      </c>
      <c r="L1199" s="130">
        <f t="shared" si="59"/>
        <v>70.481943170246396</v>
      </c>
      <c r="M1199" s="533">
        <f t="shared" si="60"/>
        <v>281.92777268098558</v>
      </c>
    </row>
    <row r="1200" spans="1:13" ht="25.5" x14ac:dyDescent="0.25">
      <c r="A1200" s="561"/>
      <c r="B1200" s="135" t="str">
        <f>'23-PEÇAS'!A1174</f>
        <v>23.1172</v>
      </c>
      <c r="C1200" s="437" t="str">
        <f>'23-PEÇAS'!B1174</f>
        <v>VERNIZ SINTETICO BRILHANTE PARA MADEIRA TIPO COPAL, USO INTERNO</v>
      </c>
      <c r="D1200" s="135" t="str">
        <f>'23-PEÇAS'!C1174</f>
        <v>Sinapi</v>
      </c>
      <c r="E1200" s="135">
        <f>'23-PEÇAS'!D1174</f>
        <v>10475</v>
      </c>
      <c r="F1200" s="129" t="str">
        <f>'23-PEÇAS'!E1174</f>
        <v>lts</v>
      </c>
      <c r="G1200" s="129">
        <f>'23-PEÇAS'!F1174</f>
        <v>35</v>
      </c>
      <c r="H1200" s="126">
        <f>'23-PEÇAS'!G1174</f>
        <v>32.15</v>
      </c>
      <c r="I1200" s="126">
        <f>'23-PEÇAS'!H1174</f>
        <v>1125.25</v>
      </c>
      <c r="J1200" s="127">
        <f>'Composição BDI'!$K$15</f>
        <v>0.20916011614764796</v>
      </c>
      <c r="K1200" s="202">
        <f t="shared" si="58"/>
        <v>6.7244977341468815</v>
      </c>
      <c r="L1200" s="130">
        <f t="shared" si="59"/>
        <v>38.874497734146878</v>
      </c>
      <c r="M1200" s="533">
        <f t="shared" si="60"/>
        <v>1360.6074206951407</v>
      </c>
    </row>
    <row r="1201" spans="1:13" ht="25.5" x14ac:dyDescent="0.25">
      <c r="A1201" s="561"/>
      <c r="B1201" s="135" t="str">
        <f>'23-PEÇAS'!A1175</f>
        <v>23.1173</v>
      </c>
      <c r="C1201" s="437" t="str">
        <f>'23-PEÇAS'!B1175</f>
        <v>VERNIZ SINTETICO BRILHANTE PARA MADEIRA, COM FILTRO SOLAR, USO INTERNO E EXTERNO (BASE SOLVENTE)</v>
      </c>
      <c r="D1201" s="135" t="str">
        <f>'23-PEÇAS'!C1175</f>
        <v>Sinapi</v>
      </c>
      <c r="E1201" s="135">
        <f>'23-PEÇAS'!D1175</f>
        <v>10481</v>
      </c>
      <c r="F1201" s="129" t="str">
        <f>'23-PEÇAS'!E1175</f>
        <v>lts</v>
      </c>
      <c r="G1201" s="129">
        <f>'23-PEÇAS'!F1175</f>
        <v>35</v>
      </c>
      <c r="H1201" s="126">
        <f>'23-PEÇAS'!G1175</f>
        <v>33.22</v>
      </c>
      <c r="I1201" s="126">
        <f>'23-PEÇAS'!H1175</f>
        <v>1162.7</v>
      </c>
      <c r="J1201" s="127">
        <f>'Composição BDI'!$K$15</f>
        <v>0.20916011614764796</v>
      </c>
      <c r="K1201" s="202">
        <f t="shared" si="58"/>
        <v>6.9482990584248645</v>
      </c>
      <c r="L1201" s="130">
        <f t="shared" si="59"/>
        <v>40.168299058424864</v>
      </c>
      <c r="M1201" s="533">
        <f t="shared" si="60"/>
        <v>1405.8904670448703</v>
      </c>
    </row>
    <row r="1202" spans="1:13" ht="38.25" x14ac:dyDescent="0.25">
      <c r="A1202" s="561"/>
      <c r="B1202" s="135" t="str">
        <f>'23-PEÇAS'!A1176</f>
        <v>23.1174</v>
      </c>
      <c r="C1202" s="437" t="str">
        <f>'23-PEÇAS'!B1176</f>
        <v>VIDRO COMUM LAMINADO LISO INCOLOR DUPLO, ESPESSURA TOTAL 8 MM (CADA CAMADA DE 4 MM) - COLOCADO</v>
      </c>
      <c r="D1202" s="135" t="str">
        <f>'23-PEÇAS'!C1176</f>
        <v>Sinapi</v>
      </c>
      <c r="E1202" s="135">
        <f>'23-PEÇAS'!D1176</f>
        <v>34391</v>
      </c>
      <c r="F1202" s="129" t="str">
        <f>'23-PEÇAS'!E1176</f>
        <v>m²</v>
      </c>
      <c r="G1202" s="129">
        <f>'23-PEÇAS'!F1176</f>
        <v>210</v>
      </c>
      <c r="H1202" s="126">
        <f>'23-PEÇAS'!G1176</f>
        <v>471.75</v>
      </c>
      <c r="I1202" s="126">
        <f>'23-PEÇAS'!H1176</f>
        <v>99067.5</v>
      </c>
      <c r="J1202" s="127">
        <f>'Composição BDI'!$K$15</f>
        <v>0.20916011614764796</v>
      </c>
      <c r="K1202" s="202">
        <f t="shared" si="58"/>
        <v>98.671284792652926</v>
      </c>
      <c r="L1202" s="130">
        <f t="shared" si="59"/>
        <v>570.42128479265295</v>
      </c>
      <c r="M1202" s="533">
        <f t="shared" si="60"/>
        <v>119788.46980645713</v>
      </c>
    </row>
    <row r="1203" spans="1:13" ht="38.25" x14ac:dyDescent="0.25">
      <c r="A1203" s="561"/>
      <c r="B1203" s="135" t="str">
        <f>'23-PEÇAS'!A1177</f>
        <v>23.1175</v>
      </c>
      <c r="C1203" s="437" t="str">
        <f>'23-PEÇAS'!B1177</f>
        <v>VIDRO COMUM LAMINADO, LISO, INCOLOR, DUPLO, ESPESSURA TOTAL 6 MM (CADA CAMADA E= 3 MM) - COLOCADO</v>
      </c>
      <c r="D1203" s="135" t="str">
        <f>'23-PEÇAS'!C1177</f>
        <v>Sinapi</v>
      </c>
      <c r="E1203" s="135">
        <f>'23-PEÇAS'!D1177</f>
        <v>10496</v>
      </c>
      <c r="F1203" s="129" t="str">
        <f>'23-PEÇAS'!E1177</f>
        <v>m²</v>
      </c>
      <c r="G1203" s="129">
        <f>'23-PEÇAS'!F1177</f>
        <v>210</v>
      </c>
      <c r="H1203" s="126">
        <f>'23-PEÇAS'!G1177</f>
        <v>123.66</v>
      </c>
      <c r="I1203" s="126">
        <f>'23-PEÇAS'!H1177</f>
        <v>25968.6</v>
      </c>
      <c r="J1203" s="127">
        <f>'Composição BDI'!$K$15</f>
        <v>0.20916011614764796</v>
      </c>
      <c r="K1203" s="202">
        <f t="shared" si="58"/>
        <v>25.864739962818145</v>
      </c>
      <c r="L1203" s="130">
        <f t="shared" si="59"/>
        <v>149.52473996281813</v>
      </c>
      <c r="M1203" s="533">
        <f t="shared" si="60"/>
        <v>31400.195392191807</v>
      </c>
    </row>
    <row r="1204" spans="1:13" ht="38.25" x14ac:dyDescent="0.25">
      <c r="A1204" s="561"/>
      <c r="B1204" s="135" t="str">
        <f>'23-PEÇAS'!A1178</f>
        <v>23.1176</v>
      </c>
      <c r="C1204" s="437" t="str">
        <f>'23-PEÇAS'!B1178</f>
        <v>VIDRO COMUM LAMINADO, LISO, INCOLOR, TRIPLO, ESPESSURA TOTAL 12 MM (CADA CAMADA E=  4 MM) - COLOCADO</v>
      </c>
      <c r="D1204" s="135" t="str">
        <f>'23-PEÇAS'!C1178</f>
        <v>Sinapi</v>
      </c>
      <c r="E1204" s="135">
        <f>'23-PEÇAS'!D1178</f>
        <v>10497</v>
      </c>
      <c r="F1204" s="129" t="str">
        <f>'23-PEÇAS'!E1178</f>
        <v>m²</v>
      </c>
      <c r="G1204" s="129">
        <f>'23-PEÇAS'!F1178</f>
        <v>140</v>
      </c>
      <c r="H1204" s="126">
        <f>'23-PEÇAS'!G1178</f>
        <v>321.52999999999997</v>
      </c>
      <c r="I1204" s="126">
        <f>'23-PEÇAS'!H1178</f>
        <v>45014.2</v>
      </c>
      <c r="J1204" s="127">
        <f>'Composição BDI'!$K$15</f>
        <v>0.20916011614764796</v>
      </c>
      <c r="K1204" s="202">
        <f t="shared" si="58"/>
        <v>67.251252144953241</v>
      </c>
      <c r="L1204" s="130">
        <f t="shared" si="59"/>
        <v>388.78125214495321</v>
      </c>
      <c r="M1204" s="533">
        <f t="shared" si="60"/>
        <v>54429.375300293454</v>
      </c>
    </row>
    <row r="1205" spans="1:13" ht="38.25" x14ac:dyDescent="0.25">
      <c r="A1205" s="561"/>
      <c r="B1205" s="135" t="str">
        <f>'23-PEÇAS'!A1179</f>
        <v>23.1177</v>
      </c>
      <c r="C1205" s="437" t="str">
        <f>'23-PEÇAS'!B1179</f>
        <v>VIDRO COMUM LAMINADO, LISO, INCOLOR, TRIPLO, ESPESSURA TOTAL 15 MM (CADA CAMADA E = 5 MM) - COLOCADO</v>
      </c>
      <c r="D1205" s="135" t="str">
        <f>'23-PEÇAS'!C1179</f>
        <v>Sinapi</v>
      </c>
      <c r="E1205" s="135">
        <f>'23-PEÇAS'!D1179</f>
        <v>10504</v>
      </c>
      <c r="F1205" s="129" t="str">
        <f>'23-PEÇAS'!E1179</f>
        <v>m²</v>
      </c>
      <c r="G1205" s="129">
        <f>'23-PEÇAS'!F1179</f>
        <v>140</v>
      </c>
      <c r="H1205" s="126">
        <f>'23-PEÇAS'!G1179</f>
        <v>375.94</v>
      </c>
      <c r="I1205" s="126">
        <f>'23-PEÇAS'!H1179</f>
        <v>52631.6</v>
      </c>
      <c r="J1205" s="127">
        <f>'Composição BDI'!$K$15</f>
        <v>0.20916011614764796</v>
      </c>
      <c r="K1205" s="202">
        <f t="shared" si="58"/>
        <v>78.631654064546765</v>
      </c>
      <c r="L1205" s="130">
        <f t="shared" si="59"/>
        <v>454.57165406454675</v>
      </c>
      <c r="M1205" s="533">
        <f t="shared" si="60"/>
        <v>63640.031569036546</v>
      </c>
    </row>
    <row r="1206" spans="1:13" ht="25.5" x14ac:dyDescent="0.25">
      <c r="A1206" s="561"/>
      <c r="B1206" s="135" t="str">
        <f>'23-PEÇAS'!A1180</f>
        <v>23.1178</v>
      </c>
      <c r="C1206" s="437" t="str">
        <f>'23-PEÇAS'!B1180</f>
        <v>VIDRO CRISTAL COLORIDO, 10 MM, PINTADO NA COR BRANCA</v>
      </c>
      <c r="D1206" s="135" t="str">
        <f>'23-PEÇAS'!C1180</f>
        <v>Sinapi</v>
      </c>
      <c r="E1206" s="135">
        <f>'23-PEÇAS'!D1180</f>
        <v>34390</v>
      </c>
      <c r="F1206" s="129" t="str">
        <f>'23-PEÇAS'!E1180</f>
        <v>m²</v>
      </c>
      <c r="G1206" s="129">
        <f>'23-PEÇAS'!F1180</f>
        <v>210</v>
      </c>
      <c r="H1206" s="126">
        <f>'23-PEÇAS'!G1180</f>
        <v>110.8</v>
      </c>
      <c r="I1206" s="126">
        <f>'23-PEÇAS'!H1180</f>
        <v>23268</v>
      </c>
      <c r="J1206" s="127">
        <f>'Composição BDI'!$K$15</f>
        <v>0.20916011614764796</v>
      </c>
      <c r="K1206" s="202">
        <f t="shared" si="58"/>
        <v>23.174940869159393</v>
      </c>
      <c r="L1206" s="130">
        <f t="shared" si="59"/>
        <v>133.97494086915938</v>
      </c>
      <c r="M1206" s="533">
        <f t="shared" si="60"/>
        <v>28134.73758252347</v>
      </c>
    </row>
    <row r="1207" spans="1:13" ht="25.5" x14ac:dyDescent="0.25">
      <c r="A1207" s="561"/>
      <c r="B1207" s="135" t="str">
        <f>'23-PEÇAS'!A1181</f>
        <v>23.1179</v>
      </c>
      <c r="C1207" s="437" t="str">
        <f>'23-PEÇAS'!B1181</f>
        <v>VIDRO CRISTAL COLORIDO, 4 MM, PINTADO NA COR BRANCA</v>
      </c>
      <c r="D1207" s="135" t="str">
        <f>'23-PEÇAS'!C1181</f>
        <v>Sinapi</v>
      </c>
      <c r="E1207" s="135">
        <f>'23-PEÇAS'!D1181</f>
        <v>34389</v>
      </c>
      <c r="F1207" s="129" t="str">
        <f>'23-PEÇAS'!E1181</f>
        <v>m²</v>
      </c>
      <c r="G1207" s="129">
        <f>'23-PEÇAS'!F1181</f>
        <v>490</v>
      </c>
      <c r="H1207" s="126">
        <f>'23-PEÇAS'!G1181</f>
        <v>34.619999999999997</v>
      </c>
      <c r="I1207" s="126">
        <f>'23-PEÇAS'!H1181</f>
        <v>16963.8</v>
      </c>
      <c r="J1207" s="127">
        <f>'Composição BDI'!$K$15</f>
        <v>0.20916011614764796</v>
      </c>
      <c r="K1207" s="202">
        <f t="shared" si="58"/>
        <v>7.2411232210315717</v>
      </c>
      <c r="L1207" s="130">
        <f t="shared" si="59"/>
        <v>41.861123221031569</v>
      </c>
      <c r="M1207" s="533">
        <f t="shared" si="60"/>
        <v>20511.950378305468</v>
      </c>
    </row>
    <row r="1208" spans="1:13" ht="25.5" x14ac:dyDescent="0.25">
      <c r="A1208" s="561"/>
      <c r="B1208" s="135" t="str">
        <f>'23-PEÇAS'!A1182</f>
        <v>23.1180</v>
      </c>
      <c r="C1208" s="437" t="str">
        <f>'23-PEÇAS'!B1182</f>
        <v>VIDRO CRISTAL COLORIDO, 6 MM, PINTADO NA COR BRANCA</v>
      </c>
      <c r="D1208" s="135" t="str">
        <f>'23-PEÇAS'!C1182</f>
        <v>Sinapi</v>
      </c>
      <c r="E1208" s="135">
        <f>'23-PEÇAS'!D1182</f>
        <v>34388</v>
      </c>
      <c r="F1208" s="129" t="str">
        <f>'23-PEÇAS'!E1182</f>
        <v>m²</v>
      </c>
      <c r="G1208" s="129">
        <f>'23-PEÇAS'!F1182</f>
        <v>280</v>
      </c>
      <c r="H1208" s="126">
        <f>'23-PEÇAS'!G1182</f>
        <v>49.2</v>
      </c>
      <c r="I1208" s="126">
        <f>'23-PEÇAS'!H1182</f>
        <v>13776</v>
      </c>
      <c r="J1208" s="127">
        <f>'Composição BDI'!$K$15</f>
        <v>0.20916011614764796</v>
      </c>
      <c r="K1208" s="202">
        <f t="shared" si="58"/>
        <v>10.29067771446428</v>
      </c>
      <c r="L1208" s="130">
        <f t="shared" si="59"/>
        <v>59.490677714464283</v>
      </c>
      <c r="M1208" s="533">
        <f t="shared" si="60"/>
        <v>16657.389760049999</v>
      </c>
    </row>
    <row r="1209" spans="1:13" ht="25.5" x14ac:dyDescent="0.25">
      <c r="A1209" s="561"/>
      <c r="B1209" s="135" t="str">
        <f>'23-PEÇAS'!A1183</f>
        <v>23.1181</v>
      </c>
      <c r="C1209" s="437" t="str">
        <f>'23-PEÇAS'!B1183</f>
        <v>VIDRO CRISTAL COLORIDO, 8 MM, PINTADO NA COR BRANCA</v>
      </c>
      <c r="D1209" s="135" t="str">
        <f>'23-PEÇAS'!C1183</f>
        <v>Sinapi</v>
      </c>
      <c r="E1209" s="135">
        <f>'23-PEÇAS'!D1183</f>
        <v>34387</v>
      </c>
      <c r="F1209" s="129" t="str">
        <f>'23-PEÇAS'!E1183</f>
        <v>m²</v>
      </c>
      <c r="G1209" s="129">
        <f>'23-PEÇAS'!F1183</f>
        <v>280</v>
      </c>
      <c r="H1209" s="126">
        <f>'23-PEÇAS'!G1183</f>
        <v>79.88</v>
      </c>
      <c r="I1209" s="126">
        <f>'23-PEÇAS'!H1183</f>
        <v>22366.400000000001</v>
      </c>
      <c r="J1209" s="127">
        <f>'Composição BDI'!$K$15</f>
        <v>0.20916011614764796</v>
      </c>
      <c r="K1209" s="202">
        <f t="shared" si="58"/>
        <v>16.707710077874118</v>
      </c>
      <c r="L1209" s="130">
        <f t="shared" si="59"/>
        <v>96.587710077874107</v>
      </c>
      <c r="M1209" s="533">
        <f t="shared" si="60"/>
        <v>27044.558821804749</v>
      </c>
    </row>
    <row r="1210" spans="1:13" x14ac:dyDescent="0.25">
      <c r="A1210" s="561"/>
      <c r="B1210" s="135" t="str">
        <f>'23-PEÇAS'!A1184</f>
        <v>23.1182</v>
      </c>
      <c r="C1210" s="437" t="str">
        <f>'23-PEÇAS'!B1184</f>
        <v>VIDRO LISO FUME E = 4MM - SEM COLOCACAO</v>
      </c>
      <c r="D1210" s="135" t="str">
        <f>'23-PEÇAS'!C1184</f>
        <v>Sinapi</v>
      </c>
      <c r="E1210" s="135">
        <f>'23-PEÇAS'!D1184</f>
        <v>11188</v>
      </c>
      <c r="F1210" s="129" t="str">
        <f>'23-PEÇAS'!E1184</f>
        <v>m²</v>
      </c>
      <c r="G1210" s="129">
        <f>'23-PEÇAS'!F1184</f>
        <v>280</v>
      </c>
      <c r="H1210" s="126">
        <f>'23-PEÇAS'!G1184</f>
        <v>39.57</v>
      </c>
      <c r="I1210" s="126">
        <f>'23-PEÇAS'!H1184</f>
        <v>11079.6</v>
      </c>
      <c r="J1210" s="127">
        <f>'Composição BDI'!$K$15</f>
        <v>0.20916011614764796</v>
      </c>
      <c r="K1210" s="202">
        <f t="shared" si="58"/>
        <v>8.2764657959624301</v>
      </c>
      <c r="L1210" s="130">
        <f t="shared" si="59"/>
        <v>47.84646579596243</v>
      </c>
      <c r="M1210" s="533">
        <f t="shared" si="60"/>
        <v>13397.01042286948</v>
      </c>
    </row>
    <row r="1211" spans="1:13" x14ac:dyDescent="0.25">
      <c r="A1211" s="561"/>
      <c r="B1211" s="135" t="str">
        <f>'23-PEÇAS'!A1185</f>
        <v>23.1183</v>
      </c>
      <c r="C1211" s="437" t="str">
        <f>'23-PEÇAS'!B1185</f>
        <v>VIDRO LISO FUME E = 6MM - SEM COLOCACAO</v>
      </c>
      <c r="D1211" s="135" t="str">
        <f>'23-PEÇAS'!C1185</f>
        <v>Sinapi</v>
      </c>
      <c r="E1211" s="135">
        <f>'23-PEÇAS'!D1185</f>
        <v>11189</v>
      </c>
      <c r="F1211" s="129" t="str">
        <f>'23-PEÇAS'!E1185</f>
        <v>m²</v>
      </c>
      <c r="G1211" s="129">
        <f>'23-PEÇAS'!F1185</f>
        <v>280</v>
      </c>
      <c r="H1211" s="126">
        <f>'23-PEÇAS'!G1185</f>
        <v>197.86</v>
      </c>
      <c r="I1211" s="126">
        <f>'23-PEÇAS'!H1185</f>
        <v>55400.800000000003</v>
      </c>
      <c r="J1211" s="127">
        <f>'Composição BDI'!$K$15</f>
        <v>0.20916011614764796</v>
      </c>
      <c r="K1211" s="202">
        <f t="shared" si="58"/>
        <v>41.384420580973625</v>
      </c>
      <c r="L1211" s="130">
        <f t="shared" si="59"/>
        <v>239.24442058097364</v>
      </c>
      <c r="M1211" s="533">
        <f t="shared" si="60"/>
        <v>66988.43776267262</v>
      </c>
    </row>
    <row r="1212" spans="1:13" x14ac:dyDescent="0.25">
      <c r="A1212" s="561"/>
      <c r="B1212" s="135" t="str">
        <f>'23-PEÇAS'!A1186</f>
        <v>23.1184</v>
      </c>
      <c r="C1212" s="437" t="str">
        <f>'23-PEÇAS'!B1186</f>
        <v>VIDRO LISO FUME, E = 5 MM - SEM COLOCACAO</v>
      </c>
      <c r="D1212" s="135" t="str">
        <f>'23-PEÇAS'!C1186</f>
        <v>Sinapi</v>
      </c>
      <c r="E1212" s="135">
        <f>'23-PEÇAS'!D1186</f>
        <v>21107</v>
      </c>
      <c r="F1212" s="129" t="str">
        <f>'23-PEÇAS'!E1186</f>
        <v>m²</v>
      </c>
      <c r="G1212" s="129">
        <f>'23-PEÇAS'!F1186</f>
        <v>280</v>
      </c>
      <c r="H1212" s="126">
        <f>'23-PEÇAS'!G1186</f>
        <v>42.71</v>
      </c>
      <c r="I1212" s="126">
        <f>'23-PEÇAS'!H1186</f>
        <v>11958.8</v>
      </c>
      <c r="J1212" s="127">
        <f>'Composição BDI'!$K$15</f>
        <v>0.20916011614764796</v>
      </c>
      <c r="K1212" s="202">
        <f t="shared" si="58"/>
        <v>8.9332285606660449</v>
      </c>
      <c r="L1212" s="130">
        <f t="shared" si="59"/>
        <v>51.643228560666046</v>
      </c>
      <c r="M1212" s="533">
        <f t="shared" si="60"/>
        <v>14460.103996986492</v>
      </c>
    </row>
    <row r="1213" spans="1:13" x14ac:dyDescent="0.25">
      <c r="A1213" s="561"/>
      <c r="B1213" s="135" t="str">
        <f>'23-PEÇAS'!A1187</f>
        <v>23.1185</v>
      </c>
      <c r="C1213" s="437" t="str">
        <f>'23-PEÇAS'!B1187</f>
        <v>VIDRO LISO INCOLOR 10 MM - SEM COLOCACAO</v>
      </c>
      <c r="D1213" s="135" t="str">
        <f>'23-PEÇAS'!C1187</f>
        <v>Sinapi</v>
      </c>
      <c r="E1213" s="135">
        <f>'23-PEÇAS'!D1187</f>
        <v>34386</v>
      </c>
      <c r="F1213" s="129" t="str">
        <f>'23-PEÇAS'!E1187</f>
        <v>m²</v>
      </c>
      <c r="G1213" s="129">
        <f>'23-PEÇAS'!F1187</f>
        <v>280</v>
      </c>
      <c r="H1213" s="126">
        <f>'23-PEÇAS'!G1187</f>
        <v>74.19</v>
      </c>
      <c r="I1213" s="126">
        <f>'23-PEÇAS'!H1187</f>
        <v>20773.2</v>
      </c>
      <c r="J1213" s="127">
        <f>'Composição BDI'!$K$15</f>
        <v>0.20916011614764796</v>
      </c>
      <c r="K1213" s="202">
        <f t="shared" si="58"/>
        <v>15.517589016994002</v>
      </c>
      <c r="L1213" s="130">
        <f t="shared" si="59"/>
        <v>89.707589016994007</v>
      </c>
      <c r="M1213" s="533">
        <f t="shared" si="60"/>
        <v>25118.124924758322</v>
      </c>
    </row>
    <row r="1214" spans="1:13" x14ac:dyDescent="0.25">
      <c r="A1214" s="561"/>
      <c r="B1214" s="135" t="str">
        <f>'23-PEÇAS'!A1188</f>
        <v>23.1186</v>
      </c>
      <c r="C1214" s="437" t="str">
        <f>'23-PEÇAS'!B1188</f>
        <v>VIDRO LISO INCOLOR 2 A 3 MM - SEM COLOCACAO</v>
      </c>
      <c r="D1214" s="135" t="str">
        <f>'23-PEÇAS'!C1188</f>
        <v>Sinapi</v>
      </c>
      <c r="E1214" s="135">
        <f>'23-PEÇAS'!D1188</f>
        <v>10490</v>
      </c>
      <c r="F1214" s="129" t="str">
        <f>'23-PEÇAS'!E1188</f>
        <v>m²</v>
      </c>
      <c r="G1214" s="129">
        <f>'23-PEÇAS'!F1188</f>
        <v>350</v>
      </c>
      <c r="H1214" s="126">
        <f>'23-PEÇAS'!G1188</f>
        <v>74.2</v>
      </c>
      <c r="I1214" s="126">
        <f>'23-PEÇAS'!H1188</f>
        <v>25970</v>
      </c>
      <c r="J1214" s="127">
        <f>'Composição BDI'!$K$15</f>
        <v>0.20916011614764796</v>
      </c>
      <c r="K1214" s="202">
        <f t="shared" si="58"/>
        <v>15.51968061815548</v>
      </c>
      <c r="L1214" s="130">
        <f t="shared" si="59"/>
        <v>89.719680618155479</v>
      </c>
      <c r="M1214" s="533">
        <f t="shared" si="60"/>
        <v>31401.888216354419</v>
      </c>
    </row>
    <row r="1215" spans="1:13" x14ac:dyDescent="0.25">
      <c r="A1215" s="561"/>
      <c r="B1215" s="135" t="str">
        <f>'23-PEÇAS'!A1189</f>
        <v>23.1187</v>
      </c>
      <c r="C1215" s="437" t="str">
        <f>'23-PEÇAS'!B1189</f>
        <v>VIDRO LISO INCOLOR 4MM - SEM COLOCACAO</v>
      </c>
      <c r="D1215" s="135" t="str">
        <f>'23-PEÇAS'!C1189</f>
        <v>Sinapi</v>
      </c>
      <c r="E1215" s="135">
        <f>'23-PEÇAS'!D1189</f>
        <v>10492</v>
      </c>
      <c r="F1215" s="129" t="str">
        <f>'23-PEÇAS'!E1189</f>
        <v>m²</v>
      </c>
      <c r="G1215" s="129">
        <f>'23-PEÇAS'!F1189</f>
        <v>280</v>
      </c>
      <c r="H1215" s="126">
        <f>'23-PEÇAS'!G1189</f>
        <v>29.67</v>
      </c>
      <c r="I1215" s="126">
        <f>'23-PEÇAS'!H1189</f>
        <v>8307.6</v>
      </c>
      <c r="J1215" s="127">
        <f>'Composição BDI'!$K$15</f>
        <v>0.20916011614764796</v>
      </c>
      <c r="K1215" s="202">
        <f t="shared" si="58"/>
        <v>6.205780646100715</v>
      </c>
      <c r="L1215" s="130">
        <f t="shared" si="59"/>
        <v>35.875780646100715</v>
      </c>
      <c r="M1215" s="533">
        <f t="shared" si="60"/>
        <v>10045.2185809082</v>
      </c>
    </row>
    <row r="1216" spans="1:13" x14ac:dyDescent="0.25">
      <c r="A1216" s="561"/>
      <c r="B1216" s="135" t="str">
        <f>'23-PEÇAS'!A1190</f>
        <v>23.1188</v>
      </c>
      <c r="C1216" s="437" t="str">
        <f>'23-PEÇAS'!B1190</f>
        <v>VIDRO LISO INCOLOR 5MM - SEM COLOCACAO</v>
      </c>
      <c r="D1216" s="135" t="str">
        <f>'23-PEÇAS'!C1190</f>
        <v>Sinapi</v>
      </c>
      <c r="E1216" s="135">
        <f>'23-PEÇAS'!D1190</f>
        <v>10493</v>
      </c>
      <c r="F1216" s="129" t="str">
        <f>'23-PEÇAS'!E1190</f>
        <v>m²</v>
      </c>
      <c r="G1216" s="129">
        <f>'23-PEÇAS'!F1190</f>
        <v>490</v>
      </c>
      <c r="H1216" s="126">
        <f>'23-PEÇAS'!G1190</f>
        <v>34.619999999999997</v>
      </c>
      <c r="I1216" s="126">
        <f>'23-PEÇAS'!H1190</f>
        <v>16963.8</v>
      </c>
      <c r="J1216" s="127">
        <f>'Composição BDI'!$K$15</f>
        <v>0.20916011614764796</v>
      </c>
      <c r="K1216" s="202">
        <f t="shared" si="58"/>
        <v>7.2411232210315717</v>
      </c>
      <c r="L1216" s="130">
        <f t="shared" si="59"/>
        <v>41.861123221031569</v>
      </c>
      <c r="M1216" s="533">
        <f t="shared" si="60"/>
        <v>20511.950378305468</v>
      </c>
    </row>
    <row r="1217" spans="1:13" x14ac:dyDescent="0.25">
      <c r="A1217" s="561"/>
      <c r="B1217" s="135" t="str">
        <f>'23-PEÇAS'!A1191</f>
        <v>23.1189</v>
      </c>
      <c r="C1217" s="437" t="str">
        <f>'23-PEÇAS'!B1191</f>
        <v>VIDRO LISO INCOLOR 6 MM - SEM COLOCACAO</v>
      </c>
      <c r="D1217" s="135" t="str">
        <f>'23-PEÇAS'!C1191</f>
        <v>Sinapi</v>
      </c>
      <c r="E1217" s="135">
        <f>'23-PEÇAS'!D1191</f>
        <v>10491</v>
      </c>
      <c r="F1217" s="129" t="str">
        <f>'23-PEÇAS'!E1191</f>
        <v>m²</v>
      </c>
      <c r="G1217" s="129">
        <f>'23-PEÇAS'!F1191</f>
        <v>280</v>
      </c>
      <c r="H1217" s="126">
        <f>'23-PEÇAS'!G1191</f>
        <v>140.15</v>
      </c>
      <c r="I1217" s="126">
        <f>'23-PEÇAS'!H1191</f>
        <v>39242</v>
      </c>
      <c r="J1217" s="127">
        <f>'Composição BDI'!$K$15</f>
        <v>0.20916011614764796</v>
      </c>
      <c r="K1217" s="202">
        <f t="shared" si="58"/>
        <v>29.313790278092863</v>
      </c>
      <c r="L1217" s="130">
        <f t="shared" si="59"/>
        <v>169.46379027809286</v>
      </c>
      <c r="M1217" s="533">
        <f t="shared" si="60"/>
        <v>47449.861277866003</v>
      </c>
    </row>
    <row r="1218" spans="1:13" x14ac:dyDescent="0.25">
      <c r="A1218" s="561"/>
      <c r="B1218" s="135" t="str">
        <f>'23-PEÇAS'!A1192</f>
        <v>23.1190</v>
      </c>
      <c r="C1218" s="437" t="str">
        <f>'23-PEÇAS'!B1192</f>
        <v>VIDRO LISO INCOLOR 8MM  -  SEM COLOCACAO</v>
      </c>
      <c r="D1218" s="135" t="str">
        <f>'23-PEÇAS'!C1192</f>
        <v>Sinapi</v>
      </c>
      <c r="E1218" s="135">
        <f>'23-PEÇAS'!D1192</f>
        <v>34385</v>
      </c>
      <c r="F1218" s="129" t="str">
        <f>'23-PEÇAS'!E1192</f>
        <v>m²</v>
      </c>
      <c r="G1218" s="129">
        <f>'23-PEÇAS'!F1192</f>
        <v>280</v>
      </c>
      <c r="H1218" s="126">
        <f>'23-PEÇAS'!G1192</f>
        <v>61.33</v>
      </c>
      <c r="I1218" s="126">
        <f>'23-PEÇAS'!H1192</f>
        <v>17172.400000000001</v>
      </c>
      <c r="J1218" s="127">
        <f>'Composição BDI'!$K$15</f>
        <v>0.20916011614764796</v>
      </c>
      <c r="K1218" s="202">
        <f t="shared" si="58"/>
        <v>12.827789923335249</v>
      </c>
      <c r="L1218" s="130">
        <f t="shared" si="59"/>
        <v>74.157789923335244</v>
      </c>
      <c r="M1218" s="533">
        <f t="shared" si="60"/>
        <v>20764.181178533869</v>
      </c>
    </row>
    <row r="1219" spans="1:13" ht="25.5" x14ac:dyDescent="0.25">
      <c r="A1219" s="561"/>
      <c r="B1219" s="135" t="str">
        <f>'23-PEÇAS'!A1193</f>
        <v>23.1191</v>
      </c>
      <c r="C1219" s="437" t="str">
        <f>'23-PEÇAS'!B1193</f>
        <v>VIDRO MARTELADO OU CANELADO, 4 MM - SEM COLOCACAO</v>
      </c>
      <c r="D1219" s="135" t="str">
        <f>'23-PEÇAS'!C1193</f>
        <v>Sinapi</v>
      </c>
      <c r="E1219" s="135">
        <f>'23-PEÇAS'!D1193</f>
        <v>10499</v>
      </c>
      <c r="F1219" s="129" t="str">
        <f>'23-PEÇAS'!E1193</f>
        <v>m²</v>
      </c>
      <c r="G1219" s="129">
        <f>'23-PEÇAS'!F1193</f>
        <v>700</v>
      </c>
      <c r="H1219" s="126">
        <f>'23-PEÇAS'!G1193</f>
        <v>24.73</v>
      </c>
      <c r="I1219" s="126">
        <f>'23-PEÇAS'!H1193</f>
        <v>17311</v>
      </c>
      <c r="J1219" s="127">
        <f>'Composição BDI'!$K$15</f>
        <v>0.20916011614764796</v>
      </c>
      <c r="K1219" s="202">
        <f t="shared" si="58"/>
        <v>5.1725296723313336</v>
      </c>
      <c r="L1219" s="130">
        <f t="shared" si="59"/>
        <v>29.902529672331333</v>
      </c>
      <c r="M1219" s="533">
        <f t="shared" si="60"/>
        <v>20931.770770631934</v>
      </c>
    </row>
    <row r="1220" spans="1:13" x14ac:dyDescent="0.25">
      <c r="A1220" s="561"/>
      <c r="B1220" s="135" t="str">
        <f>'23-PEÇAS'!A1194</f>
        <v>23.1192</v>
      </c>
      <c r="C1220" s="437" t="str">
        <f>'23-PEÇAS'!B1194</f>
        <v>VIDRO PLANO ARAMADO E = 6 MM - SEM COLOCACAO</v>
      </c>
      <c r="D1220" s="135" t="str">
        <f>'23-PEÇAS'!C1194</f>
        <v>Sinapi</v>
      </c>
      <c r="E1220" s="135">
        <f>'23-PEÇAS'!D1194</f>
        <v>34384</v>
      </c>
      <c r="F1220" s="129" t="str">
        <f>'23-PEÇAS'!E1194</f>
        <v>m²</v>
      </c>
      <c r="G1220" s="129">
        <f>'23-PEÇAS'!F1194</f>
        <v>280</v>
      </c>
      <c r="H1220" s="126">
        <f>'23-PEÇAS'!G1194</f>
        <v>74.19</v>
      </c>
      <c r="I1220" s="126">
        <f>'23-PEÇAS'!H1194</f>
        <v>20773.2</v>
      </c>
      <c r="J1220" s="127">
        <f>'Composição BDI'!$K$15</f>
        <v>0.20916011614764796</v>
      </c>
      <c r="K1220" s="202">
        <f t="shared" si="58"/>
        <v>15.517589016994002</v>
      </c>
      <c r="L1220" s="130">
        <f t="shared" si="59"/>
        <v>89.707589016994007</v>
      </c>
      <c r="M1220" s="533">
        <f t="shared" si="60"/>
        <v>25118.124924758322</v>
      </c>
    </row>
    <row r="1221" spans="1:13" x14ac:dyDescent="0.25">
      <c r="A1221" s="561"/>
      <c r="B1221" s="135" t="str">
        <f>'23-PEÇAS'!A1195</f>
        <v>23.1193</v>
      </c>
      <c r="C1221" s="437" t="str">
        <f>'23-PEÇAS'!B1195</f>
        <v>VIDRO PLANO ARMADO E = 7MM - SEM COLOCACAO</v>
      </c>
      <c r="D1221" s="135" t="str">
        <f>'23-PEÇAS'!C1195</f>
        <v>Sinapi</v>
      </c>
      <c r="E1221" s="135">
        <f>'23-PEÇAS'!D1195</f>
        <v>11185</v>
      </c>
      <c r="F1221" s="129" t="str">
        <f>'23-PEÇAS'!E1195</f>
        <v>m²</v>
      </c>
      <c r="G1221" s="129">
        <f>'23-PEÇAS'!F1195</f>
        <v>280</v>
      </c>
      <c r="H1221" s="126">
        <f>'23-PEÇAS'!G1195</f>
        <v>76.67</v>
      </c>
      <c r="I1221" s="126">
        <f>'23-PEÇAS'!H1195</f>
        <v>21467.599999999999</v>
      </c>
      <c r="J1221" s="127">
        <f>'Composição BDI'!$K$15</f>
        <v>0.20916011614764796</v>
      </c>
      <c r="K1221" s="202">
        <f t="shared" si="58"/>
        <v>16.036306105040168</v>
      </c>
      <c r="L1221" s="130">
        <f t="shared" si="59"/>
        <v>92.70630610504017</v>
      </c>
      <c r="M1221" s="533">
        <f t="shared" si="60"/>
        <v>25957.765709411247</v>
      </c>
    </row>
    <row r="1222" spans="1:13" ht="25.5" x14ac:dyDescent="0.25">
      <c r="A1222" s="561"/>
      <c r="B1222" s="135" t="str">
        <f>'23-PEÇAS'!A1196</f>
        <v>23.1194</v>
      </c>
      <c r="C1222" s="437" t="str">
        <f>'23-PEÇAS'!B1196</f>
        <v>VIDRO TEMPERADO INCOLOR E = 10 MM, SEM COLOCACAO</v>
      </c>
      <c r="D1222" s="135" t="str">
        <f>'23-PEÇAS'!C1196</f>
        <v>Sinapi</v>
      </c>
      <c r="E1222" s="135">
        <f>'23-PEÇAS'!D1196</f>
        <v>10507</v>
      </c>
      <c r="F1222" s="129" t="str">
        <f>'23-PEÇAS'!E1196</f>
        <v>m²</v>
      </c>
      <c r="G1222" s="129">
        <f>'23-PEÇAS'!F1196</f>
        <v>280</v>
      </c>
      <c r="H1222" s="126">
        <f>'23-PEÇAS'!G1196</f>
        <v>232.06</v>
      </c>
      <c r="I1222" s="126">
        <f>'23-PEÇAS'!H1196</f>
        <v>64976.800000000003</v>
      </c>
      <c r="J1222" s="127">
        <f>'Composição BDI'!$K$15</f>
        <v>0.20916011614764796</v>
      </c>
      <c r="K1222" s="202">
        <f t="shared" si="58"/>
        <v>48.537696553223185</v>
      </c>
      <c r="L1222" s="130">
        <f t="shared" si="59"/>
        <v>280.59769655322316</v>
      </c>
      <c r="M1222" s="533">
        <f t="shared" si="60"/>
        <v>78567.355034902488</v>
      </c>
    </row>
    <row r="1223" spans="1:13" x14ac:dyDescent="0.25">
      <c r="A1223" s="561"/>
      <c r="B1223" s="135" t="str">
        <f>'23-PEÇAS'!A1197</f>
        <v>23.1195</v>
      </c>
      <c r="C1223" s="437" t="str">
        <f>'23-PEÇAS'!B1197</f>
        <v>VIDRO TEMPERADO INCOLOR E = 6 MM, SEM COLOCACAO</v>
      </c>
      <c r="D1223" s="135" t="str">
        <f>'23-PEÇAS'!C1197</f>
        <v>Sinapi</v>
      </c>
      <c r="E1223" s="135">
        <f>'23-PEÇAS'!D1197</f>
        <v>10505</v>
      </c>
      <c r="F1223" s="129" t="str">
        <f>'23-PEÇAS'!E1197</f>
        <v>m²</v>
      </c>
      <c r="G1223" s="129">
        <f>'23-PEÇAS'!F1197</f>
        <v>280</v>
      </c>
      <c r="H1223" s="126">
        <f>'23-PEÇAS'!G1197</f>
        <v>41.07</v>
      </c>
      <c r="I1223" s="126">
        <f>'23-PEÇAS'!H1197</f>
        <v>11499.6</v>
      </c>
      <c r="J1223" s="127">
        <f>'Composição BDI'!$K$15</f>
        <v>0.20916011614764796</v>
      </c>
      <c r="K1223" s="202">
        <f t="shared" si="58"/>
        <v>8.5902059701839022</v>
      </c>
      <c r="L1223" s="130">
        <f t="shared" si="59"/>
        <v>49.660205970183902</v>
      </c>
      <c r="M1223" s="533">
        <f t="shared" si="60"/>
        <v>13904.857671651493</v>
      </c>
    </row>
    <row r="1224" spans="1:13" x14ac:dyDescent="0.25">
      <c r="A1224" s="561"/>
      <c r="B1224" s="135" t="str">
        <f>'23-PEÇAS'!A1198</f>
        <v>23.1196</v>
      </c>
      <c r="C1224" s="437" t="str">
        <f>'23-PEÇAS'!B1198</f>
        <v>VIDRO TEMPERADO INCOLOR E = 8 MM, SEM COLOCACAO</v>
      </c>
      <c r="D1224" s="135" t="str">
        <f>'23-PEÇAS'!C1198</f>
        <v>Sinapi</v>
      </c>
      <c r="E1224" s="135">
        <f>'23-PEÇAS'!D1198</f>
        <v>10506</v>
      </c>
      <c r="F1224" s="129" t="str">
        <f>'23-PEÇAS'!E1198</f>
        <v>m²</v>
      </c>
      <c r="G1224" s="129">
        <f>'23-PEÇAS'!F1198</f>
        <v>280</v>
      </c>
      <c r="H1224" s="126">
        <f>'23-PEÇAS'!G1198</f>
        <v>178.75</v>
      </c>
      <c r="I1224" s="126">
        <f>'23-PEÇAS'!H1198</f>
        <v>50050</v>
      </c>
      <c r="J1224" s="127">
        <f>'Composição BDI'!$K$15</f>
        <v>0.20916011614764796</v>
      </c>
      <c r="K1224" s="202">
        <f t="shared" si="58"/>
        <v>37.38737076139207</v>
      </c>
      <c r="L1224" s="130">
        <f t="shared" si="59"/>
        <v>216.13737076139208</v>
      </c>
      <c r="M1224" s="533">
        <f t="shared" si="60"/>
        <v>60518.463813189781</v>
      </c>
    </row>
    <row r="1225" spans="1:13" ht="25.5" x14ac:dyDescent="0.25">
      <c r="A1225" s="561"/>
      <c r="B1225" s="135" t="str">
        <f>'23-PEÇAS'!A1199</f>
        <v>23.1197</v>
      </c>
      <c r="C1225" s="437" t="str">
        <f>'23-PEÇAS'!B1199</f>
        <v>VIDRO TEMPERADO INCOLOR PARA PORTA DE ABRIR, E = 10 MM (SEM FERRAGENS E SEM COLOCACAO)</v>
      </c>
      <c r="D1225" s="135" t="str">
        <f>'23-PEÇAS'!C1199</f>
        <v>Sinapi</v>
      </c>
      <c r="E1225" s="135">
        <f>'23-PEÇAS'!D1199</f>
        <v>5031</v>
      </c>
      <c r="F1225" s="129" t="str">
        <f>'23-PEÇAS'!E1199</f>
        <v>m²</v>
      </c>
      <c r="G1225" s="129">
        <f>'23-PEÇAS'!F1199</f>
        <v>280</v>
      </c>
      <c r="H1225" s="126">
        <f>'23-PEÇAS'!G1199</f>
        <v>251</v>
      </c>
      <c r="I1225" s="126">
        <f>'23-PEÇAS'!H1199</f>
        <v>70280</v>
      </c>
      <c r="J1225" s="127">
        <f>'Composição BDI'!$K$15</f>
        <v>0.20916011614764796</v>
      </c>
      <c r="K1225" s="202">
        <f t="shared" si="58"/>
        <v>52.499189153059639</v>
      </c>
      <c r="L1225" s="130">
        <f t="shared" si="59"/>
        <v>303.49918915305966</v>
      </c>
      <c r="M1225" s="533">
        <f t="shared" si="60"/>
        <v>84979.772962856703</v>
      </c>
    </row>
    <row r="1226" spans="1:13" x14ac:dyDescent="0.25">
      <c r="A1226" s="561"/>
      <c r="B1226" s="135" t="str">
        <f>'23-PEÇAS'!A1200</f>
        <v>23.1198</v>
      </c>
      <c r="C1226" s="437" t="str">
        <f>'23-PEÇAS'!B1200</f>
        <v>VIDRO TEMPERADO VERDE E = 10 MM, SEM COLOCACAO</v>
      </c>
      <c r="D1226" s="135" t="str">
        <f>'23-PEÇAS'!C1200</f>
        <v>Sinapi</v>
      </c>
      <c r="E1226" s="135">
        <f>'23-PEÇAS'!D1200</f>
        <v>10502</v>
      </c>
      <c r="F1226" s="129" t="str">
        <f>'23-PEÇAS'!E1200</f>
        <v>m²</v>
      </c>
      <c r="G1226" s="129">
        <f>'23-PEÇAS'!F1200</f>
        <v>210</v>
      </c>
      <c r="H1226" s="126">
        <f>'23-PEÇAS'!G1200</f>
        <v>292.47000000000003</v>
      </c>
      <c r="I1226" s="126">
        <f>'23-PEÇAS'!H1200</f>
        <v>61418.7</v>
      </c>
      <c r="J1226" s="127">
        <f>'Composição BDI'!$K$15</f>
        <v>0.20916011614764796</v>
      </c>
      <c r="K1226" s="202">
        <f t="shared" si="58"/>
        <v>61.173059169702604</v>
      </c>
      <c r="L1226" s="130">
        <f t="shared" si="59"/>
        <v>353.64305916970261</v>
      </c>
      <c r="M1226" s="533">
        <f t="shared" si="60"/>
        <v>74265.042425637541</v>
      </c>
    </row>
    <row r="1227" spans="1:13" x14ac:dyDescent="0.25">
      <c r="A1227" s="561"/>
      <c r="B1227" s="135" t="str">
        <f>'23-PEÇAS'!A1201</f>
        <v>23.1199</v>
      </c>
      <c r="C1227" s="437" t="str">
        <f>'23-PEÇAS'!B1201</f>
        <v>VIDRO TEMPERADO VERDE E = 6 MM, SEM COLOCACAO</v>
      </c>
      <c r="D1227" s="135" t="str">
        <f>'23-PEÇAS'!C1201</f>
        <v>Sinapi</v>
      </c>
      <c r="E1227" s="135">
        <f>'23-PEÇAS'!D1201</f>
        <v>10501</v>
      </c>
      <c r="F1227" s="129" t="str">
        <f>'23-PEÇAS'!E1201</f>
        <v>m²</v>
      </c>
      <c r="G1227" s="129">
        <f>'23-PEÇAS'!F1201</f>
        <v>350</v>
      </c>
      <c r="H1227" s="126">
        <f>'23-PEÇAS'!G1201</f>
        <v>49.57</v>
      </c>
      <c r="I1227" s="126">
        <f>'23-PEÇAS'!H1201</f>
        <v>17349.5</v>
      </c>
      <c r="J1227" s="127">
        <f>'Composição BDI'!$K$15</f>
        <v>0.20916011614764796</v>
      </c>
      <c r="K1227" s="202">
        <f t="shared" si="58"/>
        <v>10.368066957438909</v>
      </c>
      <c r="L1227" s="130">
        <f t="shared" si="59"/>
        <v>59.938066957438906</v>
      </c>
      <c r="M1227" s="533">
        <f t="shared" si="60"/>
        <v>20978.323435103615</v>
      </c>
    </row>
    <row r="1228" spans="1:13" x14ac:dyDescent="0.25">
      <c r="A1228" s="561"/>
      <c r="B1228" s="135" t="str">
        <f>'23-PEÇAS'!A1202</f>
        <v>23.1200</v>
      </c>
      <c r="C1228" s="437" t="str">
        <f>'23-PEÇAS'!B1202</f>
        <v>VIDRO TEMPERADO VERDE E = 8 MM, SEM COLOCACAO</v>
      </c>
      <c r="D1228" s="135" t="str">
        <f>'23-PEÇAS'!C1202</f>
        <v>Sinapi</v>
      </c>
      <c r="E1228" s="135">
        <f>'23-PEÇAS'!D1202</f>
        <v>10503</v>
      </c>
      <c r="F1228" s="129" t="str">
        <f>'23-PEÇAS'!E1202</f>
        <v>m²</v>
      </c>
      <c r="G1228" s="129">
        <f>'23-PEÇAS'!F1202</f>
        <v>280</v>
      </c>
      <c r="H1228" s="126">
        <f>'23-PEÇAS'!G1202</f>
        <v>223.23</v>
      </c>
      <c r="I1228" s="126">
        <f>'23-PEÇAS'!H1202</f>
        <v>62504.4</v>
      </c>
      <c r="J1228" s="127">
        <f>'Composição BDI'!$K$15</f>
        <v>0.20916011614764796</v>
      </c>
      <c r="K1228" s="202">
        <f t="shared" si="58"/>
        <v>46.690812727639454</v>
      </c>
      <c r="L1228" s="130">
        <f t="shared" si="59"/>
        <v>269.92081272763943</v>
      </c>
      <c r="M1228" s="533">
        <f t="shared" si="60"/>
        <v>75577.827563739047</v>
      </c>
    </row>
    <row r="1229" spans="1:13" ht="25.5" x14ac:dyDescent="0.25">
      <c r="A1229" s="561"/>
      <c r="B1229" s="135" t="str">
        <f>'23-PEÇAS'!A1203</f>
        <v>23.1201</v>
      </c>
      <c r="C1229" s="437" t="str">
        <f>'23-PEÇAS'!B1203</f>
        <v>BOMBA DE DRENO -  CAPACIDADE MÍNIMA 14 LITROS/HORA</v>
      </c>
      <c r="D1229" s="135" t="str">
        <f>'23-PEÇAS'!C1203</f>
        <v>Cotação</v>
      </c>
      <c r="E1229" s="135" t="str">
        <f>'23-PEÇAS'!D1203</f>
        <v>n/a</v>
      </c>
      <c r="F1229" s="129" t="str">
        <f>'23-PEÇAS'!E1203</f>
        <v>und</v>
      </c>
      <c r="G1229" s="129">
        <f>'23-PEÇAS'!F1203</f>
        <v>6</v>
      </c>
      <c r="H1229" s="126">
        <f>'23-PEÇAS'!G1203</f>
        <v>677.8</v>
      </c>
      <c r="I1229" s="126">
        <f>'23-PEÇAS'!H1203</f>
        <v>4066.8</v>
      </c>
      <c r="J1229" s="127">
        <f>'Composição BDI'!$K$15</f>
        <v>0.20916011614764796</v>
      </c>
      <c r="K1229" s="202">
        <f t="shared" si="58"/>
        <v>141.76872672487576</v>
      </c>
      <c r="L1229" s="130">
        <f t="shared" si="59"/>
        <v>819.56872672487566</v>
      </c>
      <c r="M1229" s="533">
        <f t="shared" si="60"/>
        <v>4917.4123603492535</v>
      </c>
    </row>
    <row r="1230" spans="1:13" ht="25.5" x14ac:dyDescent="0.25">
      <c r="A1230" s="561"/>
      <c r="B1230" s="135" t="str">
        <f>'23-PEÇAS'!A1204</f>
        <v>23.1202</v>
      </c>
      <c r="C1230" s="437" t="str">
        <f>'23-PEÇAS'!B1204</f>
        <v>BOMBA DE DRENO - CAPACIDADE MÍNIMA 37 LITROS/HORA</v>
      </c>
      <c r="D1230" s="135" t="str">
        <f>'23-PEÇAS'!C1204</f>
        <v>Cotação</v>
      </c>
      <c r="E1230" s="135" t="str">
        <f>'23-PEÇAS'!D1204</f>
        <v>n/a</v>
      </c>
      <c r="F1230" s="129" t="str">
        <f>'23-PEÇAS'!E1204</f>
        <v>und</v>
      </c>
      <c r="G1230" s="129">
        <f>'23-PEÇAS'!F1204</f>
        <v>3</v>
      </c>
      <c r="H1230" s="126">
        <f>'23-PEÇAS'!G1204</f>
        <v>718.95</v>
      </c>
      <c r="I1230" s="126">
        <f>'23-PEÇAS'!H1204</f>
        <v>2156.85</v>
      </c>
      <c r="J1230" s="127">
        <f>'Composição BDI'!$K$15</f>
        <v>0.20916011614764796</v>
      </c>
      <c r="K1230" s="202">
        <f t="shared" si="58"/>
        <v>150.3756655043515</v>
      </c>
      <c r="L1230" s="130">
        <f t="shared" si="59"/>
        <v>869.32566550435149</v>
      </c>
      <c r="M1230" s="533">
        <f t="shared" si="60"/>
        <v>2607.9769965130545</v>
      </c>
    </row>
    <row r="1231" spans="1:13" ht="25.5" x14ac:dyDescent="0.25">
      <c r="A1231" s="561"/>
      <c r="B1231" s="135" t="str">
        <f>'23-PEÇAS'!A1205</f>
        <v>23.1203</v>
      </c>
      <c r="C1231" s="437" t="str">
        <f>'23-PEÇAS'!B1205</f>
        <v>COMPRESSOR ROTATIVO ATÉ 10.000 BTU/H, MONOFÁSICO.</v>
      </c>
      <c r="D1231" s="135" t="str">
        <f>'23-PEÇAS'!C1205</f>
        <v>Cotação</v>
      </c>
      <c r="E1231" s="135" t="str">
        <f>'23-PEÇAS'!D1205</f>
        <v>n/a</v>
      </c>
      <c r="F1231" s="129" t="str">
        <f>'23-PEÇAS'!E1205</f>
        <v>und</v>
      </c>
      <c r="G1231" s="129">
        <f>'23-PEÇAS'!F1205</f>
        <v>14</v>
      </c>
      <c r="H1231" s="126">
        <f>'23-PEÇAS'!G1205</f>
        <v>592.4</v>
      </c>
      <c r="I1231" s="126">
        <f>'23-PEÇAS'!H1205</f>
        <v>8293.6</v>
      </c>
      <c r="J1231" s="127">
        <f>'Composição BDI'!$K$15</f>
        <v>0.20916011614764796</v>
      </c>
      <c r="K1231" s="202">
        <f t="shared" si="58"/>
        <v>123.90645280586665</v>
      </c>
      <c r="L1231" s="130">
        <f t="shared" si="59"/>
        <v>716.30645280586668</v>
      </c>
      <c r="M1231" s="533">
        <f t="shared" si="60"/>
        <v>10028.290339282134</v>
      </c>
    </row>
    <row r="1232" spans="1:13" ht="25.5" x14ac:dyDescent="0.25">
      <c r="A1232" s="561"/>
      <c r="B1232" s="135" t="str">
        <f>'23-PEÇAS'!A1206</f>
        <v>23.1204</v>
      </c>
      <c r="C1232" s="437" t="str">
        <f>'23-PEÇAS'!B1206</f>
        <v>COMPRESSOR ROTATIVO DE 12.000 ATÉ 18.000 BTU/H, MONOFÁSICO.</v>
      </c>
      <c r="D1232" s="135" t="str">
        <f>'23-PEÇAS'!C1206</f>
        <v>Cotação</v>
      </c>
      <c r="E1232" s="135" t="str">
        <f>'23-PEÇAS'!D1206</f>
        <v>n/a</v>
      </c>
      <c r="F1232" s="129" t="str">
        <f>'23-PEÇAS'!E1206</f>
        <v>und</v>
      </c>
      <c r="G1232" s="129">
        <f>'23-PEÇAS'!F1206</f>
        <v>14</v>
      </c>
      <c r="H1232" s="126">
        <f>'23-PEÇAS'!G1206</f>
        <v>1063.51</v>
      </c>
      <c r="I1232" s="126">
        <f>'23-PEÇAS'!H1206</f>
        <v>14889.14</v>
      </c>
      <c r="J1232" s="127">
        <f>'Composição BDI'!$K$15</f>
        <v>0.20916011614764796</v>
      </c>
      <c r="K1232" s="202">
        <f t="shared" si="58"/>
        <v>222.44387512418507</v>
      </c>
      <c r="L1232" s="130">
        <f t="shared" si="59"/>
        <v>1285.9538751241851</v>
      </c>
      <c r="M1232" s="533">
        <f t="shared" si="60"/>
        <v>18003.35425173859</v>
      </c>
    </row>
    <row r="1233" spans="1:13" ht="25.5" x14ac:dyDescent="0.25">
      <c r="A1233" s="561"/>
      <c r="B1233" s="135" t="str">
        <f>'23-PEÇAS'!A1207</f>
        <v>23.1205</v>
      </c>
      <c r="C1233" s="437" t="str">
        <f>'23-PEÇAS'!B1207</f>
        <v>COMPRESSOR ROTATIVO DE  24.000 BTU/H BTU/H, MONOFÁSICO.</v>
      </c>
      <c r="D1233" s="135" t="str">
        <f>'23-PEÇAS'!C1207</f>
        <v>Cotação</v>
      </c>
      <c r="E1233" s="135" t="str">
        <f>'23-PEÇAS'!D1207</f>
        <v>n/a</v>
      </c>
      <c r="F1233" s="129" t="str">
        <f>'23-PEÇAS'!E1207</f>
        <v>und</v>
      </c>
      <c r="G1233" s="129">
        <f>'23-PEÇAS'!F1207</f>
        <v>14</v>
      </c>
      <c r="H1233" s="126">
        <f>'23-PEÇAS'!G1207</f>
        <v>1186.43</v>
      </c>
      <c r="I1233" s="126">
        <f>'23-PEÇAS'!H1207</f>
        <v>16610.02</v>
      </c>
      <c r="J1233" s="127">
        <f>'Composição BDI'!$K$15</f>
        <v>0.20916011614764796</v>
      </c>
      <c r="K1233" s="202">
        <f t="shared" si="58"/>
        <v>248.15383660105397</v>
      </c>
      <c r="L1233" s="130">
        <f t="shared" si="59"/>
        <v>1434.5838366010539</v>
      </c>
      <c r="M1233" s="533">
        <f t="shared" si="60"/>
        <v>20084.173712414755</v>
      </c>
    </row>
    <row r="1234" spans="1:13" x14ac:dyDescent="0.25">
      <c r="A1234" s="561"/>
      <c r="B1234" s="135" t="str">
        <f>'23-PEÇAS'!A1208</f>
        <v>23.1206</v>
      </c>
      <c r="C1234" s="437" t="str">
        <f>'23-PEÇAS'!B1208</f>
        <v>COMPRESSOR ROTATIVO 30000 BTU</v>
      </c>
      <c r="D1234" s="135" t="str">
        <f>'23-PEÇAS'!C1208</f>
        <v>Cotação</v>
      </c>
      <c r="E1234" s="135" t="str">
        <f>'23-PEÇAS'!D1208</f>
        <v>n/a</v>
      </c>
      <c r="F1234" s="129" t="str">
        <f>'23-PEÇAS'!E1208</f>
        <v>und</v>
      </c>
      <c r="G1234" s="129">
        <f>'23-PEÇAS'!F1208</f>
        <v>1</v>
      </c>
      <c r="H1234" s="126">
        <f>'23-PEÇAS'!G1208</f>
        <v>1382.16</v>
      </c>
      <c r="I1234" s="126">
        <f>'23-PEÇAS'!H1208</f>
        <v>1382.16</v>
      </c>
      <c r="J1234" s="127">
        <f>'Composição BDI'!$K$15</f>
        <v>0.20916011614764796</v>
      </c>
      <c r="K1234" s="202">
        <f t="shared" si="58"/>
        <v>289.0927461346331</v>
      </c>
      <c r="L1234" s="130">
        <f t="shared" si="59"/>
        <v>1671.2527461346331</v>
      </c>
      <c r="M1234" s="533">
        <f t="shared" si="60"/>
        <v>1671.2527461346331</v>
      </c>
    </row>
    <row r="1235" spans="1:13" x14ac:dyDescent="0.25">
      <c r="A1235" s="561"/>
      <c r="B1235" s="135" t="str">
        <f>'23-PEÇAS'!A1209</f>
        <v>23.1207</v>
      </c>
      <c r="C1235" s="437" t="str">
        <f>'23-PEÇAS'!B1209</f>
        <v>COMPRESSOR 3TR SCROLL (36000 BTU)</v>
      </c>
      <c r="D1235" s="135" t="str">
        <f>'23-PEÇAS'!C1209</f>
        <v>Cotação</v>
      </c>
      <c r="E1235" s="135" t="str">
        <f>'23-PEÇAS'!D1209</f>
        <v>n/a</v>
      </c>
      <c r="F1235" s="129" t="str">
        <f>'23-PEÇAS'!E1209</f>
        <v>und</v>
      </c>
      <c r="G1235" s="129">
        <f>'23-PEÇAS'!F1209</f>
        <v>1</v>
      </c>
      <c r="H1235" s="126">
        <f>'23-PEÇAS'!G1209</f>
        <v>2346.88</v>
      </c>
      <c r="I1235" s="126">
        <f>'23-PEÇAS'!H1209</f>
        <v>2346.88</v>
      </c>
      <c r="J1235" s="127">
        <f>'Composição BDI'!$K$15</f>
        <v>0.20916011614764796</v>
      </c>
      <c r="K1235" s="202">
        <f t="shared" si="58"/>
        <v>490.87369338459206</v>
      </c>
      <c r="L1235" s="130">
        <f t="shared" si="59"/>
        <v>2837.7536933845922</v>
      </c>
      <c r="M1235" s="533">
        <f t="shared" si="60"/>
        <v>2837.7536933845922</v>
      </c>
    </row>
    <row r="1236" spans="1:13" x14ac:dyDescent="0.25">
      <c r="A1236" s="561"/>
      <c r="B1236" s="135" t="str">
        <f>'23-PEÇAS'!A1210</f>
        <v>23.1208</v>
      </c>
      <c r="C1236" s="437" t="str">
        <f>'23-PEÇAS'!B1210</f>
        <v>COMPRESSOR 4 TR SCROLL (48.000 BTU)</v>
      </c>
      <c r="D1236" s="135" t="str">
        <f>'23-PEÇAS'!C1210</f>
        <v>Cotação</v>
      </c>
      <c r="E1236" s="135" t="str">
        <f>'23-PEÇAS'!D1210</f>
        <v>n/a</v>
      </c>
      <c r="F1236" s="129" t="str">
        <f>'23-PEÇAS'!E1210</f>
        <v>und</v>
      </c>
      <c r="G1236" s="129">
        <f>'23-PEÇAS'!F1210</f>
        <v>4</v>
      </c>
      <c r="H1236" s="126">
        <f>'23-PEÇAS'!G1210</f>
        <v>2155.39</v>
      </c>
      <c r="I1236" s="126">
        <f>'23-PEÇAS'!H1210</f>
        <v>8621.56</v>
      </c>
      <c r="J1236" s="127">
        <f>'Composição BDI'!$K$15</f>
        <v>0.20916011614764796</v>
      </c>
      <c r="K1236" s="202">
        <f t="shared" ref="K1236:K1268" si="61">H1236*J1236</f>
        <v>450.82162274347888</v>
      </c>
      <c r="L1236" s="130">
        <f t="shared" ref="L1236:L1268" si="62">H1236+K1236</f>
        <v>2606.211622743479</v>
      </c>
      <c r="M1236" s="533">
        <f t="shared" ref="M1236:M1268" si="63">L1236*G1236</f>
        <v>10424.846490973916</v>
      </c>
    </row>
    <row r="1237" spans="1:13" x14ac:dyDescent="0.25">
      <c r="A1237" s="561"/>
      <c r="B1237" s="135" t="str">
        <f>'23-PEÇAS'!A1211</f>
        <v>23.1209</v>
      </c>
      <c r="C1237" s="437" t="str">
        <f>'23-PEÇAS'!B1211</f>
        <v>COMPRESSOR 5 TR SCROLL (60.000 BTU)</v>
      </c>
      <c r="D1237" s="135" t="str">
        <f>'23-PEÇAS'!C1211</f>
        <v>Cotação</v>
      </c>
      <c r="E1237" s="135" t="str">
        <f>'23-PEÇAS'!D1211</f>
        <v>n/a</v>
      </c>
      <c r="F1237" s="129" t="str">
        <f>'23-PEÇAS'!E1211</f>
        <v>und</v>
      </c>
      <c r="G1237" s="129">
        <f>'23-PEÇAS'!F1211</f>
        <v>4</v>
      </c>
      <c r="H1237" s="126">
        <f>'23-PEÇAS'!G1211</f>
        <v>2399.4</v>
      </c>
      <c r="I1237" s="126">
        <f>'23-PEÇAS'!H1211</f>
        <v>9597.6</v>
      </c>
      <c r="J1237" s="127">
        <f>'Composição BDI'!$K$15</f>
        <v>0.20916011614764796</v>
      </c>
      <c r="K1237" s="202">
        <f t="shared" si="61"/>
        <v>501.85878268466655</v>
      </c>
      <c r="L1237" s="130">
        <f t="shared" si="62"/>
        <v>2901.2587826846666</v>
      </c>
      <c r="M1237" s="533">
        <f t="shared" si="63"/>
        <v>11605.035130738666</v>
      </c>
    </row>
    <row r="1238" spans="1:13" ht="25.5" x14ac:dyDescent="0.25">
      <c r="A1238" s="561"/>
      <c r="B1238" s="135" t="str">
        <f>'23-PEÇAS'!A1212</f>
        <v>23.1210</v>
      </c>
      <c r="C1238" s="437" t="str">
        <f>'23-PEÇAS'!B1212</f>
        <v>CONTROLE REMOTO UNIVERSAL PARA CONDICIONADOR DE AR</v>
      </c>
      <c r="D1238" s="135" t="str">
        <f>'23-PEÇAS'!C1212</f>
        <v>Cotação</v>
      </c>
      <c r="E1238" s="135" t="str">
        <f>'23-PEÇAS'!D1212</f>
        <v>n/a</v>
      </c>
      <c r="F1238" s="129" t="str">
        <f>'23-PEÇAS'!E1212</f>
        <v>und</v>
      </c>
      <c r="G1238" s="129">
        <f>'23-PEÇAS'!F1212</f>
        <v>21</v>
      </c>
      <c r="H1238" s="126">
        <f>'23-PEÇAS'!G1212</f>
        <v>32.53</v>
      </c>
      <c r="I1238" s="126">
        <f>'23-PEÇAS'!H1212</f>
        <v>683.13</v>
      </c>
      <c r="J1238" s="127">
        <f>'Composição BDI'!$K$15</f>
        <v>0.20916011614764796</v>
      </c>
      <c r="K1238" s="202">
        <f t="shared" si="61"/>
        <v>6.8039785782829885</v>
      </c>
      <c r="L1238" s="130">
        <f t="shared" si="62"/>
        <v>39.333978578282988</v>
      </c>
      <c r="M1238" s="533">
        <f t="shared" si="63"/>
        <v>826.01355014394278</v>
      </c>
    </row>
    <row r="1239" spans="1:13" x14ac:dyDescent="0.25">
      <c r="A1239" s="561"/>
      <c r="B1239" s="135" t="str">
        <f>'23-PEÇAS'!A1213</f>
        <v>23.1211</v>
      </c>
      <c r="C1239" s="437" t="str">
        <f>'23-PEÇAS'!B1213</f>
        <v>CORREIA A-52</v>
      </c>
      <c r="D1239" s="135" t="str">
        <f>'23-PEÇAS'!C1213</f>
        <v>Cotação</v>
      </c>
      <c r="E1239" s="135" t="str">
        <f>'23-PEÇAS'!D1213</f>
        <v>n/a</v>
      </c>
      <c r="F1239" s="129" t="str">
        <f>'23-PEÇAS'!E1213</f>
        <v>und</v>
      </c>
      <c r="G1239" s="129">
        <f>'23-PEÇAS'!F1213</f>
        <v>1</v>
      </c>
      <c r="H1239" s="126">
        <f>'23-PEÇAS'!G1213</f>
        <v>32.67</v>
      </c>
      <c r="I1239" s="126">
        <f>'23-PEÇAS'!H1213</f>
        <v>32.67</v>
      </c>
      <c r="J1239" s="127">
        <f>'Composição BDI'!$K$15</f>
        <v>0.20916011614764796</v>
      </c>
      <c r="K1239" s="202">
        <f t="shared" si="61"/>
        <v>6.8332609945436591</v>
      </c>
      <c r="L1239" s="130">
        <f t="shared" si="62"/>
        <v>39.503260994543659</v>
      </c>
      <c r="M1239" s="533">
        <f t="shared" si="63"/>
        <v>39.503260994543659</v>
      </c>
    </row>
    <row r="1240" spans="1:13" x14ac:dyDescent="0.25">
      <c r="A1240" s="561"/>
      <c r="B1240" s="135" t="str">
        <f>'23-PEÇAS'!A1214</f>
        <v>23.1212</v>
      </c>
      <c r="C1240" s="437" t="str">
        <f>'23-PEÇAS'!B1214</f>
        <v>FITA SILVER TAPE  48MM x 50 M</v>
      </c>
      <c r="D1240" s="135" t="str">
        <f>'23-PEÇAS'!C1214</f>
        <v>Cotação</v>
      </c>
      <c r="E1240" s="135" t="str">
        <f>'23-PEÇAS'!D1214</f>
        <v>n/a</v>
      </c>
      <c r="F1240" s="129" t="str">
        <f>'23-PEÇAS'!E1214</f>
        <v>und</v>
      </c>
      <c r="G1240" s="129">
        <f>'23-PEÇAS'!F1214</f>
        <v>1</v>
      </c>
      <c r="H1240" s="126">
        <f>'23-PEÇAS'!G1214</f>
        <v>44.32</v>
      </c>
      <c r="I1240" s="126">
        <f>'23-PEÇAS'!H1214</f>
        <v>44.32</v>
      </c>
      <c r="J1240" s="127">
        <f>'Composição BDI'!$K$15</f>
        <v>0.20916011614764796</v>
      </c>
      <c r="K1240" s="202">
        <f t="shared" si="61"/>
        <v>9.2699763476637571</v>
      </c>
      <c r="L1240" s="130">
        <f t="shared" si="62"/>
        <v>53.589976347663757</v>
      </c>
      <c r="M1240" s="533">
        <f t="shared" si="63"/>
        <v>53.589976347663757</v>
      </c>
    </row>
    <row r="1241" spans="1:13" x14ac:dyDescent="0.25">
      <c r="A1241" s="561"/>
      <c r="B1241" s="135" t="str">
        <f>'23-PEÇAS'!A1215</f>
        <v>23.1213</v>
      </c>
      <c r="C1241" s="437" t="str">
        <f>'23-PEÇAS'!B1215</f>
        <v>GÁS  REFRIGERANTE R410A  KG</v>
      </c>
      <c r="D1241" s="135" t="str">
        <f>'23-PEÇAS'!C1215</f>
        <v>Cotação</v>
      </c>
      <c r="E1241" s="135" t="str">
        <f>'23-PEÇAS'!D1215</f>
        <v>n/a</v>
      </c>
      <c r="F1241" s="129" t="str">
        <f>'23-PEÇAS'!E1215</f>
        <v>kg</v>
      </c>
      <c r="G1241" s="129">
        <f>'23-PEÇAS'!F1215</f>
        <v>7</v>
      </c>
      <c r="H1241" s="126">
        <f>'23-PEÇAS'!G1215</f>
        <v>82.84</v>
      </c>
      <c r="I1241" s="126">
        <f>'23-PEÇAS'!H1215</f>
        <v>579.88</v>
      </c>
      <c r="J1241" s="127">
        <f>'Composição BDI'!$K$15</f>
        <v>0.20916011614764796</v>
      </c>
      <c r="K1241" s="202">
        <f t="shared" si="61"/>
        <v>17.326824021671158</v>
      </c>
      <c r="L1241" s="130">
        <f t="shared" si="62"/>
        <v>100.16682402167116</v>
      </c>
      <c r="M1241" s="533">
        <f t="shared" si="63"/>
        <v>701.16776815169817</v>
      </c>
    </row>
    <row r="1242" spans="1:13" x14ac:dyDescent="0.25">
      <c r="A1242" s="561"/>
      <c r="B1242" s="135" t="str">
        <f>'23-PEÇAS'!A1216</f>
        <v>23.1214</v>
      </c>
      <c r="C1242" s="437" t="str">
        <f>'23-PEÇAS'!B1216</f>
        <v>GÁS  REFRIGERANTE 134A  KG</v>
      </c>
      <c r="D1242" s="135" t="str">
        <f>'23-PEÇAS'!C1216</f>
        <v>Cotação</v>
      </c>
      <c r="E1242" s="135" t="str">
        <f>'23-PEÇAS'!D1216</f>
        <v>n/a</v>
      </c>
      <c r="F1242" s="129" t="str">
        <f>'23-PEÇAS'!E1216</f>
        <v>kg</v>
      </c>
      <c r="G1242" s="129">
        <f>'23-PEÇAS'!F1216</f>
        <v>70</v>
      </c>
      <c r="H1242" s="126">
        <f>'23-PEÇAS'!G1216</f>
        <v>55.27</v>
      </c>
      <c r="I1242" s="126">
        <f>'23-PEÇAS'!H1216</f>
        <v>3868.9</v>
      </c>
      <c r="J1242" s="127">
        <f>'Composição BDI'!$K$15</f>
        <v>0.20916011614764796</v>
      </c>
      <c r="K1242" s="202">
        <f t="shared" si="61"/>
        <v>11.560279619480504</v>
      </c>
      <c r="L1242" s="130">
        <f t="shared" si="62"/>
        <v>66.830279619480507</v>
      </c>
      <c r="M1242" s="533">
        <f t="shared" si="63"/>
        <v>4678.1195733636359</v>
      </c>
    </row>
    <row r="1243" spans="1:13" x14ac:dyDescent="0.25">
      <c r="A1243" s="561"/>
      <c r="B1243" s="135" t="str">
        <f>'23-PEÇAS'!A1217</f>
        <v>23.1215</v>
      </c>
      <c r="C1243" s="437" t="str">
        <f>'23-PEÇAS'!B1217</f>
        <v>GÁS REFRIGERANTE R141B 13,6 KG</v>
      </c>
      <c r="D1243" s="135" t="str">
        <f>'23-PEÇAS'!C1217</f>
        <v>Cotação</v>
      </c>
      <c r="E1243" s="135" t="str">
        <f>'23-PEÇAS'!D1217</f>
        <v>n/a</v>
      </c>
      <c r="F1243" s="129" t="str">
        <f>'23-PEÇAS'!E1217</f>
        <v>kg</v>
      </c>
      <c r="G1243" s="129">
        <f>'23-PEÇAS'!F1217</f>
        <v>70</v>
      </c>
      <c r="H1243" s="126">
        <f>'23-PEÇAS'!G1217</f>
        <v>101.55</v>
      </c>
      <c r="I1243" s="126">
        <f>'23-PEÇAS'!H1217</f>
        <v>7108.5</v>
      </c>
      <c r="J1243" s="127">
        <f>'Composição BDI'!$K$15</f>
        <v>0.20916011614764796</v>
      </c>
      <c r="K1243" s="202">
        <f t="shared" si="61"/>
        <v>21.24020979479365</v>
      </c>
      <c r="L1243" s="130">
        <f t="shared" si="62"/>
        <v>122.79020979479364</v>
      </c>
      <c r="M1243" s="533">
        <f t="shared" si="63"/>
        <v>8595.3146856355543</v>
      </c>
    </row>
    <row r="1244" spans="1:13" x14ac:dyDescent="0.25">
      <c r="A1244" s="561"/>
      <c r="B1244" s="135" t="str">
        <f>'23-PEÇAS'!A1218</f>
        <v>23.1216</v>
      </c>
      <c r="C1244" s="437" t="str">
        <f>'23-PEÇAS'!B1218</f>
        <v>GÁS REFRIGERANTE R22 13,6 KG</v>
      </c>
      <c r="D1244" s="135" t="str">
        <f>'23-PEÇAS'!C1218</f>
        <v>Cotação</v>
      </c>
      <c r="E1244" s="135" t="str">
        <f>'23-PEÇAS'!D1218</f>
        <v>n/a</v>
      </c>
      <c r="F1244" s="129" t="str">
        <f>'23-PEÇAS'!E1218</f>
        <v>kg</v>
      </c>
      <c r="G1244" s="129">
        <f>'23-PEÇAS'!F1218</f>
        <v>70</v>
      </c>
      <c r="H1244" s="126">
        <f>'23-PEÇAS'!G1218</f>
        <v>53.7</v>
      </c>
      <c r="I1244" s="126">
        <f>'23-PEÇAS'!H1218</f>
        <v>3759</v>
      </c>
      <c r="J1244" s="127">
        <f>'Composição BDI'!$K$15</f>
        <v>0.20916011614764796</v>
      </c>
      <c r="K1244" s="202">
        <f t="shared" si="61"/>
        <v>11.231898237128696</v>
      </c>
      <c r="L1244" s="130">
        <f t="shared" si="62"/>
        <v>64.931898237128706</v>
      </c>
      <c r="M1244" s="533">
        <f t="shared" si="63"/>
        <v>4545.2328765990096</v>
      </c>
    </row>
    <row r="1245" spans="1:13" x14ac:dyDescent="0.25">
      <c r="A1245" s="561"/>
      <c r="B1245" s="135" t="str">
        <f>'23-PEÇAS'!A1219</f>
        <v>23.1217</v>
      </c>
      <c r="C1245" s="437" t="str">
        <f>'23-PEÇAS'!B1219</f>
        <v>MANGUEIRA TRASPARENTE 1/2 - 2 MM PARA DRENO</v>
      </c>
      <c r="D1245" s="135" t="str">
        <f>'23-PEÇAS'!C1219</f>
        <v>Sinapi</v>
      </c>
      <c r="E1245" s="135">
        <f>'23-PEÇAS'!D1219</f>
        <v>37458</v>
      </c>
      <c r="F1245" s="129" t="str">
        <f>'23-PEÇAS'!E1219</f>
        <v>metro</v>
      </c>
      <c r="G1245" s="129">
        <f>'23-PEÇAS'!F1219</f>
        <v>140</v>
      </c>
      <c r="H1245" s="126">
        <f>'23-PEÇAS'!G1219</f>
        <v>6.35</v>
      </c>
      <c r="I1245" s="126">
        <f>'23-PEÇAS'!H1219</f>
        <v>889</v>
      </c>
      <c r="J1245" s="127">
        <f>'Composição BDI'!$K$15</f>
        <v>0.20916011614764796</v>
      </c>
      <c r="K1245" s="202">
        <f t="shared" si="61"/>
        <v>1.3281667375375645</v>
      </c>
      <c r="L1245" s="130">
        <f t="shared" si="62"/>
        <v>7.6781667375375644</v>
      </c>
      <c r="M1245" s="533">
        <f t="shared" si="63"/>
        <v>1074.9433432552589</v>
      </c>
    </row>
    <row r="1246" spans="1:13" x14ac:dyDescent="0.25">
      <c r="A1246" s="561"/>
      <c r="B1246" s="135" t="str">
        <f>'23-PEÇAS'!A1220</f>
        <v>23.1218</v>
      </c>
      <c r="C1246" s="437" t="str">
        <f>'23-PEÇAS'!B1220</f>
        <v>MOTOR ELÉTRICO ASSINCRONO TRIFÁSICO 1CV 4 POLOS</v>
      </c>
      <c r="D1246" s="135" t="str">
        <f>'23-PEÇAS'!C1220</f>
        <v>Cotação</v>
      </c>
      <c r="E1246" s="135" t="str">
        <f>'23-PEÇAS'!D1220</f>
        <v>n/a</v>
      </c>
      <c r="F1246" s="129" t="str">
        <f>'23-PEÇAS'!E1220</f>
        <v>und</v>
      </c>
      <c r="G1246" s="129">
        <f>'23-PEÇAS'!F1220</f>
        <v>1</v>
      </c>
      <c r="H1246" s="126">
        <f>'23-PEÇAS'!G1220</f>
        <v>975.75</v>
      </c>
      <c r="I1246" s="126">
        <f>'23-PEÇAS'!H1220</f>
        <v>975.75</v>
      </c>
      <c r="J1246" s="127">
        <f>'Composição BDI'!$K$15</f>
        <v>0.20916011614764796</v>
      </c>
      <c r="K1246" s="202">
        <f t="shared" si="61"/>
        <v>204.08798333106751</v>
      </c>
      <c r="L1246" s="130">
        <f t="shared" si="62"/>
        <v>1179.8379833310676</v>
      </c>
      <c r="M1246" s="533">
        <f t="shared" si="63"/>
        <v>1179.8379833310676</v>
      </c>
    </row>
    <row r="1247" spans="1:13" ht="25.5" x14ac:dyDescent="0.25">
      <c r="A1247" s="561"/>
      <c r="B1247" s="135" t="str">
        <f>'23-PEÇAS'!A1221</f>
        <v>23.1219</v>
      </c>
      <c r="C1247" s="437" t="str">
        <f>'23-PEÇAS'!B1221</f>
        <v>MOTOR ELÉTRICOS ASSÍNCRONO TRIFÁSICO 1,5 CV 4 POLOS</v>
      </c>
      <c r="D1247" s="135" t="str">
        <f>'23-PEÇAS'!C1221</f>
        <v>Cotação</v>
      </c>
      <c r="E1247" s="135" t="str">
        <f>'23-PEÇAS'!D1221</f>
        <v>n/a</v>
      </c>
      <c r="F1247" s="129" t="str">
        <f>'23-PEÇAS'!E1221</f>
        <v>und</v>
      </c>
      <c r="G1247" s="129">
        <f>'23-PEÇAS'!F1221</f>
        <v>1</v>
      </c>
      <c r="H1247" s="126">
        <f>'23-PEÇAS'!G1221</f>
        <v>1472.89</v>
      </c>
      <c r="I1247" s="126">
        <f>'23-PEÇAS'!H1221</f>
        <v>1472.89</v>
      </c>
      <c r="J1247" s="127">
        <f>'Composição BDI'!$K$15</f>
        <v>0.20916011614764796</v>
      </c>
      <c r="K1247" s="202">
        <f t="shared" si="61"/>
        <v>308.06984347270924</v>
      </c>
      <c r="L1247" s="130">
        <f t="shared" si="62"/>
        <v>1780.9598434727093</v>
      </c>
      <c r="M1247" s="533">
        <f t="shared" si="63"/>
        <v>1780.9598434727093</v>
      </c>
    </row>
    <row r="1248" spans="1:13" x14ac:dyDescent="0.25">
      <c r="A1248" s="561"/>
      <c r="B1248" s="135" t="str">
        <f>'23-PEÇAS'!A1222</f>
        <v>23.1220</v>
      </c>
      <c r="C1248" s="437" t="str">
        <f>'23-PEÇAS'!B1222</f>
        <v>MOTOR ELÉTRICO ASSINCRONO TRIFÁSICO 2CV 4 POLOS</v>
      </c>
      <c r="D1248" s="135" t="str">
        <f>'23-PEÇAS'!C1222</f>
        <v>Cotação</v>
      </c>
      <c r="E1248" s="135" t="str">
        <f>'23-PEÇAS'!D1222</f>
        <v>n/a</v>
      </c>
      <c r="F1248" s="129" t="str">
        <f>'23-PEÇAS'!E1222</f>
        <v>und</v>
      </c>
      <c r="G1248" s="129">
        <f>'23-PEÇAS'!F1222</f>
        <v>4</v>
      </c>
      <c r="H1248" s="126">
        <f>'23-PEÇAS'!G1222</f>
        <v>1519.28</v>
      </c>
      <c r="I1248" s="126">
        <f>'23-PEÇAS'!H1222</f>
        <v>6077.12</v>
      </c>
      <c r="J1248" s="127">
        <f>'Composição BDI'!$K$15</f>
        <v>0.20916011614764796</v>
      </c>
      <c r="K1248" s="202">
        <f t="shared" si="61"/>
        <v>317.77278126079858</v>
      </c>
      <c r="L1248" s="130">
        <f t="shared" si="62"/>
        <v>1837.0527812607986</v>
      </c>
      <c r="M1248" s="533">
        <f t="shared" si="63"/>
        <v>7348.2111250431944</v>
      </c>
    </row>
    <row r="1249" spans="1:13" x14ac:dyDescent="0.25">
      <c r="A1249" s="561"/>
      <c r="B1249" s="135" t="str">
        <f>'23-PEÇAS'!A1223</f>
        <v>23.1221</v>
      </c>
      <c r="C1249" s="437" t="str">
        <f>'23-PEÇAS'!B1223</f>
        <v>MOTOR ELÉTRICO ASSINCRONO TRIFÁSICO 3CV 4 POLOS</v>
      </c>
      <c r="D1249" s="135" t="str">
        <f>'23-PEÇAS'!C1223</f>
        <v>Cotação</v>
      </c>
      <c r="E1249" s="135" t="str">
        <f>'23-PEÇAS'!D1223</f>
        <v>n/a</v>
      </c>
      <c r="F1249" s="129" t="str">
        <f>'23-PEÇAS'!E1223</f>
        <v>und</v>
      </c>
      <c r="G1249" s="129">
        <f>'23-PEÇAS'!F1223</f>
        <v>1</v>
      </c>
      <c r="H1249" s="126">
        <f>'23-PEÇAS'!G1223</f>
        <v>2008.16</v>
      </c>
      <c r="I1249" s="126">
        <f>'23-PEÇAS'!H1223</f>
        <v>2008.16</v>
      </c>
      <c r="J1249" s="127">
        <f>'Composição BDI'!$K$15</f>
        <v>0.20916011614764796</v>
      </c>
      <c r="K1249" s="202">
        <f t="shared" si="61"/>
        <v>420.02697884306076</v>
      </c>
      <c r="L1249" s="130">
        <f t="shared" si="62"/>
        <v>2428.1869788430608</v>
      </c>
      <c r="M1249" s="533">
        <f t="shared" si="63"/>
        <v>2428.1869788430608</v>
      </c>
    </row>
    <row r="1250" spans="1:13" ht="25.5" x14ac:dyDescent="0.25">
      <c r="A1250" s="561"/>
      <c r="B1250" s="135" t="str">
        <f>'23-PEÇAS'!A1224</f>
        <v>23.1222</v>
      </c>
      <c r="C1250" s="437" t="str">
        <f>'23-PEÇAS'!B1224</f>
        <v>MOTOR DO CONDENSADOR  PARA SPLIT  ATÉ 12.000 BTU/H</v>
      </c>
      <c r="D1250" s="135" t="str">
        <f>'23-PEÇAS'!C1224</f>
        <v>Cotação</v>
      </c>
      <c r="E1250" s="135" t="str">
        <f>'23-PEÇAS'!D1224</f>
        <v>n/a</v>
      </c>
      <c r="F1250" s="129" t="str">
        <f>'23-PEÇAS'!E1224</f>
        <v>und</v>
      </c>
      <c r="G1250" s="129">
        <f>'23-PEÇAS'!F1224</f>
        <v>7</v>
      </c>
      <c r="H1250" s="126">
        <f>'23-PEÇAS'!G1224</f>
        <v>413.59</v>
      </c>
      <c r="I1250" s="126">
        <f>'23-PEÇAS'!H1224</f>
        <v>2895.13</v>
      </c>
      <c r="J1250" s="127">
        <f>'Composição BDI'!$K$15</f>
        <v>0.20916011614764796</v>
      </c>
      <c r="K1250" s="202">
        <f t="shared" si="61"/>
        <v>86.506532437505712</v>
      </c>
      <c r="L1250" s="130">
        <f t="shared" si="62"/>
        <v>500.09653243750569</v>
      </c>
      <c r="M1250" s="533">
        <f t="shared" si="63"/>
        <v>3500.6757270625399</v>
      </c>
    </row>
    <row r="1251" spans="1:13" x14ac:dyDescent="0.25">
      <c r="A1251" s="561"/>
      <c r="B1251" s="135" t="str">
        <f>'23-PEÇAS'!A1225</f>
        <v>23.1223</v>
      </c>
      <c r="C1251" s="437" t="str">
        <f>'23-PEÇAS'!B1225</f>
        <v>MOTOR DO CONDENSADOR  PARA SPLIT DE  18.000 BTU/H</v>
      </c>
      <c r="D1251" s="135" t="str">
        <f>'23-PEÇAS'!C1225</f>
        <v>Cotação</v>
      </c>
      <c r="E1251" s="135" t="str">
        <f>'23-PEÇAS'!D1225</f>
        <v>n/a</v>
      </c>
      <c r="F1251" s="129" t="str">
        <f>'23-PEÇAS'!E1225</f>
        <v>und</v>
      </c>
      <c r="G1251" s="129">
        <f>'23-PEÇAS'!F1225</f>
        <v>1</v>
      </c>
      <c r="H1251" s="126">
        <f>'23-PEÇAS'!G1225</f>
        <v>370.68</v>
      </c>
      <c r="I1251" s="126">
        <f>'23-PEÇAS'!H1225</f>
        <v>370.68</v>
      </c>
      <c r="J1251" s="127">
        <f>'Composição BDI'!$K$15</f>
        <v>0.20916011614764796</v>
      </c>
      <c r="K1251" s="202">
        <f t="shared" si="61"/>
        <v>77.531471853610142</v>
      </c>
      <c r="L1251" s="130">
        <f t="shared" si="62"/>
        <v>448.21147185361013</v>
      </c>
      <c r="M1251" s="533">
        <f t="shared" si="63"/>
        <v>448.21147185361013</v>
      </c>
    </row>
    <row r="1252" spans="1:13" x14ac:dyDescent="0.25">
      <c r="A1252" s="561"/>
      <c r="B1252" s="135" t="str">
        <f>'23-PEÇAS'!A1226</f>
        <v>23.1224</v>
      </c>
      <c r="C1252" s="437" t="str">
        <f>'23-PEÇAS'!B1226</f>
        <v>MOTOR DO CONDENSADOR  PARA SPLIT DE 24.000 BTU/H</v>
      </c>
      <c r="D1252" s="135" t="str">
        <f>'23-PEÇAS'!C1226</f>
        <v>Cotação</v>
      </c>
      <c r="E1252" s="135" t="str">
        <f>'23-PEÇAS'!D1226</f>
        <v>n/a</v>
      </c>
      <c r="F1252" s="129" t="str">
        <f>'23-PEÇAS'!E1226</f>
        <v>und</v>
      </c>
      <c r="G1252" s="129">
        <f>'23-PEÇAS'!F1226</f>
        <v>1</v>
      </c>
      <c r="H1252" s="126">
        <f>'23-PEÇAS'!G1226</f>
        <v>449</v>
      </c>
      <c r="I1252" s="126">
        <f>'23-PEÇAS'!H1226</f>
        <v>449</v>
      </c>
      <c r="J1252" s="127">
        <f>'Composição BDI'!$K$15</f>
        <v>0.20916011614764796</v>
      </c>
      <c r="K1252" s="202">
        <f t="shared" si="61"/>
        <v>93.912892150293928</v>
      </c>
      <c r="L1252" s="130">
        <f t="shared" si="62"/>
        <v>542.91289215029394</v>
      </c>
      <c r="M1252" s="533">
        <f t="shared" si="63"/>
        <v>542.91289215029394</v>
      </c>
    </row>
    <row r="1253" spans="1:13" x14ac:dyDescent="0.25">
      <c r="A1253" s="561"/>
      <c r="B1253" s="135" t="str">
        <f>'23-PEÇAS'!A1227</f>
        <v>23.1225</v>
      </c>
      <c r="C1253" s="437" t="str">
        <f>'23-PEÇAS'!B1227</f>
        <v>MOTOR DO CONDENSADOR  PARA SPLIT DE  30.000 BTU/H</v>
      </c>
      <c r="D1253" s="135" t="str">
        <f>'23-PEÇAS'!C1227</f>
        <v>Cotação</v>
      </c>
      <c r="E1253" s="135" t="str">
        <f>'23-PEÇAS'!D1227</f>
        <v>n/a</v>
      </c>
      <c r="F1253" s="129" t="str">
        <f>'23-PEÇAS'!E1227</f>
        <v>und</v>
      </c>
      <c r="G1253" s="129">
        <f>'23-PEÇAS'!F1227</f>
        <v>7</v>
      </c>
      <c r="H1253" s="126">
        <f>'23-PEÇAS'!G1227</f>
        <v>382.31</v>
      </c>
      <c r="I1253" s="126">
        <f>'23-PEÇAS'!H1227</f>
        <v>2676.17</v>
      </c>
      <c r="J1253" s="127">
        <f>'Composição BDI'!$K$15</f>
        <v>0.20916011614764796</v>
      </c>
      <c r="K1253" s="202">
        <f t="shared" si="61"/>
        <v>79.964004004407286</v>
      </c>
      <c r="L1253" s="130">
        <f t="shared" si="62"/>
        <v>462.27400400440729</v>
      </c>
      <c r="M1253" s="533">
        <f t="shared" si="63"/>
        <v>3235.918028030851</v>
      </c>
    </row>
    <row r="1254" spans="1:13" x14ac:dyDescent="0.25">
      <c r="A1254" s="561"/>
      <c r="B1254" s="135" t="str">
        <f>'23-PEÇAS'!A1228</f>
        <v>23.1226</v>
      </c>
      <c r="C1254" s="437" t="str">
        <f>'23-PEÇAS'!B1228</f>
        <v>MOTOR DO EVAPORADOR  PARA SPLIT  ATÉ 12.000 BTU/H</v>
      </c>
      <c r="D1254" s="135" t="str">
        <f>'23-PEÇAS'!C1228</f>
        <v>Cotação</v>
      </c>
      <c r="E1254" s="135" t="str">
        <f>'23-PEÇAS'!D1228</f>
        <v>n/a</v>
      </c>
      <c r="F1254" s="129" t="str">
        <f>'23-PEÇAS'!E1228</f>
        <v>und</v>
      </c>
      <c r="G1254" s="129">
        <f>'23-PEÇAS'!F1228</f>
        <v>1</v>
      </c>
      <c r="H1254" s="126">
        <f>'23-PEÇAS'!G1228</f>
        <v>229.24</v>
      </c>
      <c r="I1254" s="126">
        <f>'23-PEÇAS'!H1228</f>
        <v>229.24</v>
      </c>
      <c r="J1254" s="127">
        <f>'Composição BDI'!$K$15</f>
        <v>0.20916011614764796</v>
      </c>
      <c r="K1254" s="202">
        <f t="shared" si="61"/>
        <v>47.947865025686816</v>
      </c>
      <c r="L1254" s="130">
        <f t="shared" si="62"/>
        <v>277.18786502568685</v>
      </c>
      <c r="M1254" s="533">
        <f t="shared" si="63"/>
        <v>277.18786502568685</v>
      </c>
    </row>
    <row r="1255" spans="1:13" x14ac:dyDescent="0.25">
      <c r="A1255" s="561"/>
      <c r="B1255" s="135" t="str">
        <f>'23-PEÇAS'!A1229</f>
        <v>23.1227</v>
      </c>
      <c r="C1255" s="437" t="str">
        <f>'23-PEÇAS'!B1229</f>
        <v>MOTOR DO EVAPORADOR  PARA SPLIT DE  18.000 BTU/H</v>
      </c>
      <c r="D1255" s="135" t="str">
        <f>'23-PEÇAS'!C1229</f>
        <v>Cotação</v>
      </c>
      <c r="E1255" s="135" t="str">
        <f>'23-PEÇAS'!D1229</f>
        <v>n/a</v>
      </c>
      <c r="F1255" s="129" t="str">
        <f>'23-PEÇAS'!E1229</f>
        <v>und</v>
      </c>
      <c r="G1255" s="129">
        <f>'23-PEÇAS'!F1229</f>
        <v>7</v>
      </c>
      <c r="H1255" s="126">
        <f>'23-PEÇAS'!G1229</f>
        <v>436.7</v>
      </c>
      <c r="I1255" s="126">
        <f>'23-PEÇAS'!H1229</f>
        <v>3056.9</v>
      </c>
      <c r="J1255" s="127">
        <f>'Composição BDI'!$K$15</f>
        <v>0.20916011614764796</v>
      </c>
      <c r="K1255" s="202">
        <f t="shared" si="61"/>
        <v>91.340222721677861</v>
      </c>
      <c r="L1255" s="130">
        <f t="shared" si="62"/>
        <v>528.04022272167788</v>
      </c>
      <c r="M1255" s="533">
        <f t="shared" si="63"/>
        <v>3696.2815590517453</v>
      </c>
    </row>
    <row r="1256" spans="1:13" x14ac:dyDescent="0.25">
      <c r="A1256" s="561"/>
      <c r="B1256" s="135" t="str">
        <f>'23-PEÇAS'!A1230</f>
        <v>23.1228</v>
      </c>
      <c r="C1256" s="437" t="str">
        <f>'23-PEÇAS'!B1230</f>
        <v>MOTOR DO EVAPORADOR  PARA SPLIT DE 24.000 BTU/H</v>
      </c>
      <c r="D1256" s="135" t="str">
        <f>'23-PEÇAS'!C1230</f>
        <v>Cotação</v>
      </c>
      <c r="E1256" s="135" t="str">
        <f>'23-PEÇAS'!D1230</f>
        <v>n/a</v>
      </c>
      <c r="F1256" s="129" t="str">
        <f>'23-PEÇAS'!E1230</f>
        <v>und</v>
      </c>
      <c r="G1256" s="129">
        <f>'23-PEÇAS'!F1230</f>
        <v>7</v>
      </c>
      <c r="H1256" s="126">
        <f>'23-PEÇAS'!G1230</f>
        <v>314.77999999999997</v>
      </c>
      <c r="I1256" s="126">
        <f>'23-PEÇAS'!H1230</f>
        <v>2203.46</v>
      </c>
      <c r="J1256" s="127">
        <f>'Composição BDI'!$K$15</f>
        <v>0.20916011614764796</v>
      </c>
      <c r="K1256" s="202">
        <f t="shared" si="61"/>
        <v>65.839421360956621</v>
      </c>
      <c r="L1256" s="130">
        <f t="shared" si="62"/>
        <v>380.61942136095661</v>
      </c>
      <c r="M1256" s="533">
        <f t="shared" si="63"/>
        <v>2664.3359495266964</v>
      </c>
    </row>
    <row r="1257" spans="1:13" x14ac:dyDescent="0.25">
      <c r="A1257" s="561"/>
      <c r="B1257" s="135" t="str">
        <f>'23-PEÇAS'!A1231</f>
        <v>23.1229</v>
      </c>
      <c r="C1257" s="437" t="str">
        <f>'23-PEÇAS'!B1231</f>
        <v>MOTOR DO EVAPORADOR  PARA SPLIT DE  30.000 BTU/H</v>
      </c>
      <c r="D1257" s="135" t="str">
        <f>'23-PEÇAS'!C1231</f>
        <v>Cotação</v>
      </c>
      <c r="E1257" s="135" t="str">
        <f>'23-PEÇAS'!D1231</f>
        <v>n/a</v>
      </c>
      <c r="F1257" s="129" t="str">
        <f>'23-PEÇAS'!E1231</f>
        <v>und</v>
      </c>
      <c r="G1257" s="129">
        <f>'23-PEÇAS'!F1231</f>
        <v>7</v>
      </c>
      <c r="H1257" s="126">
        <f>'23-PEÇAS'!G1231</f>
        <v>400.54</v>
      </c>
      <c r="I1257" s="126">
        <f>'23-PEÇAS'!H1231</f>
        <v>2803.78</v>
      </c>
      <c r="J1257" s="127">
        <f>'Composição BDI'!$K$15</f>
        <v>0.20916011614764796</v>
      </c>
      <c r="K1257" s="202">
        <f t="shared" si="61"/>
        <v>83.776992921778913</v>
      </c>
      <c r="L1257" s="130">
        <f t="shared" si="62"/>
        <v>484.31699292177893</v>
      </c>
      <c r="M1257" s="533">
        <f t="shared" si="63"/>
        <v>3390.2189504524526</v>
      </c>
    </row>
    <row r="1258" spans="1:13" x14ac:dyDescent="0.25">
      <c r="A1258" s="561"/>
      <c r="B1258" s="135" t="str">
        <f>'23-PEÇAS'!A1232</f>
        <v>23.1230</v>
      </c>
      <c r="C1258" s="437" t="str">
        <f>'23-PEÇAS'!B1232</f>
        <v>PILHA PALITO AAA</v>
      </c>
      <c r="D1258" s="135" t="str">
        <f>'23-PEÇAS'!C1232</f>
        <v>Cotação</v>
      </c>
      <c r="E1258" s="135" t="str">
        <f>'23-PEÇAS'!D1232</f>
        <v>n/a</v>
      </c>
      <c r="F1258" s="129" t="str">
        <f>'23-PEÇAS'!E1232</f>
        <v>und</v>
      </c>
      <c r="G1258" s="129">
        <f>'23-PEÇAS'!F1232</f>
        <v>35</v>
      </c>
      <c r="H1258" s="126">
        <f>'23-PEÇAS'!G1232</f>
        <v>2.56</v>
      </c>
      <c r="I1258" s="126">
        <f>'23-PEÇAS'!H1232</f>
        <v>89.6</v>
      </c>
      <c r="J1258" s="127">
        <f>'Composição BDI'!$K$15</f>
        <v>0.20916011614764796</v>
      </c>
      <c r="K1258" s="202">
        <f t="shared" si="61"/>
        <v>0.53544989733797876</v>
      </c>
      <c r="L1258" s="130">
        <f t="shared" si="62"/>
        <v>3.0954498973379789</v>
      </c>
      <c r="M1258" s="533">
        <f t="shared" si="63"/>
        <v>108.34074640682927</v>
      </c>
    </row>
    <row r="1259" spans="1:13" x14ac:dyDescent="0.25">
      <c r="A1259" s="561"/>
      <c r="B1259" s="135" t="str">
        <f>'23-PEÇAS'!A1233</f>
        <v>23.1231</v>
      </c>
      <c r="C1259" s="437" t="str">
        <f>'23-PEÇAS'!B1233</f>
        <v>SUPORTE PARA AR CONDICIONADO JANELA</v>
      </c>
      <c r="D1259" s="135" t="str">
        <f>'23-PEÇAS'!C1233</f>
        <v>Cotação</v>
      </c>
      <c r="E1259" s="135" t="str">
        <f>'23-PEÇAS'!D1233</f>
        <v>n/a</v>
      </c>
      <c r="F1259" s="129" t="str">
        <f>'23-PEÇAS'!E1233</f>
        <v>und</v>
      </c>
      <c r="G1259" s="129">
        <f>'23-PEÇAS'!F1233</f>
        <v>70</v>
      </c>
      <c r="H1259" s="126">
        <f>'23-PEÇAS'!G1233</f>
        <v>75.78</v>
      </c>
      <c r="I1259" s="126">
        <f>'23-PEÇAS'!H1233</f>
        <v>5304.6</v>
      </c>
      <c r="J1259" s="127">
        <f>'Composição BDI'!$K$15</f>
        <v>0.20916011614764796</v>
      </c>
      <c r="K1259" s="202">
        <f t="shared" si="61"/>
        <v>15.850153601668762</v>
      </c>
      <c r="L1259" s="130">
        <f t="shared" si="62"/>
        <v>91.630153601668766</v>
      </c>
      <c r="M1259" s="533">
        <f t="shared" si="63"/>
        <v>6414.1107521168133</v>
      </c>
    </row>
    <row r="1260" spans="1:13" ht="25.5" x14ac:dyDescent="0.25">
      <c r="A1260" s="561"/>
      <c r="B1260" s="135" t="str">
        <f>'23-PEÇAS'!A1234</f>
        <v>23.1232</v>
      </c>
      <c r="C1260" s="437" t="str">
        <f>'23-PEÇAS'!B1234</f>
        <v>SUPORTE PARA UNIDADE CONDENSADORA DE APARELHO SPLIT ATÉ 12.000 BTU/H</v>
      </c>
      <c r="D1260" s="135" t="str">
        <f>'23-PEÇAS'!C1234</f>
        <v>Cotação</v>
      </c>
      <c r="E1260" s="135" t="str">
        <f>'23-PEÇAS'!D1234</f>
        <v>n/a</v>
      </c>
      <c r="F1260" s="129" t="str">
        <f>'23-PEÇAS'!E1234</f>
        <v>und</v>
      </c>
      <c r="G1260" s="129">
        <f>'23-PEÇAS'!F1234</f>
        <v>21</v>
      </c>
      <c r="H1260" s="126">
        <f>'23-PEÇAS'!G1234</f>
        <v>77.260000000000005</v>
      </c>
      <c r="I1260" s="126">
        <f>'23-PEÇAS'!H1234</f>
        <v>1622.46</v>
      </c>
      <c r="J1260" s="127">
        <f>'Composição BDI'!$K$15</f>
        <v>0.20916011614764796</v>
      </c>
      <c r="K1260" s="202">
        <f t="shared" si="61"/>
        <v>16.159710573567281</v>
      </c>
      <c r="L1260" s="130">
        <f t="shared" si="62"/>
        <v>93.419710573567286</v>
      </c>
      <c r="M1260" s="533">
        <f t="shared" si="63"/>
        <v>1961.8139220449129</v>
      </c>
    </row>
    <row r="1261" spans="1:13" ht="25.5" x14ac:dyDescent="0.25">
      <c r="A1261" s="561"/>
      <c r="B1261" s="135" t="str">
        <f>'23-PEÇAS'!A1235</f>
        <v>23.1233</v>
      </c>
      <c r="C1261" s="437" t="str">
        <f>'23-PEÇAS'!B1235</f>
        <v>SUPORTE PARA UNIDADE CONDENSADORA DE APARELHO SPLIT DE 18.000 A 30.000 BTU/H</v>
      </c>
      <c r="D1261" s="135" t="str">
        <f>'23-PEÇAS'!C1235</f>
        <v>Cotação</v>
      </c>
      <c r="E1261" s="135" t="str">
        <f>'23-PEÇAS'!D1235</f>
        <v>n/a</v>
      </c>
      <c r="F1261" s="129" t="str">
        <f>'23-PEÇAS'!E1235</f>
        <v>und</v>
      </c>
      <c r="G1261" s="129">
        <f>'23-PEÇAS'!F1235</f>
        <v>21</v>
      </c>
      <c r="H1261" s="126">
        <f>'23-PEÇAS'!G1235</f>
        <v>88.26</v>
      </c>
      <c r="I1261" s="126">
        <f>'23-PEÇAS'!H1235</f>
        <v>1853.46</v>
      </c>
      <c r="J1261" s="127">
        <f>'Composição BDI'!$K$15</f>
        <v>0.20916011614764796</v>
      </c>
      <c r="K1261" s="202">
        <f t="shared" si="61"/>
        <v>18.460471851191411</v>
      </c>
      <c r="L1261" s="130">
        <f t="shared" si="62"/>
        <v>106.72047185119142</v>
      </c>
      <c r="M1261" s="533">
        <f t="shared" si="63"/>
        <v>2241.1299088750197</v>
      </c>
    </row>
    <row r="1262" spans="1:13" ht="25.5" x14ac:dyDescent="0.25">
      <c r="A1262" s="561"/>
      <c r="B1262" s="135" t="str">
        <f>'23-PEÇAS'!A1236</f>
        <v>23.1234</v>
      </c>
      <c r="C1262" s="437" t="str">
        <f>'23-PEÇAS'!B1236</f>
        <v>SUPORTE PARA UNIDADE CONDENSADORA DE APARELHO SPLIT DE 36.000 A 60.000 BTU/H</v>
      </c>
      <c r="D1262" s="135" t="str">
        <f>'23-PEÇAS'!C1236</f>
        <v>Cotação</v>
      </c>
      <c r="E1262" s="135" t="str">
        <f>'23-PEÇAS'!D1236</f>
        <v>n/a</v>
      </c>
      <c r="F1262" s="129" t="str">
        <f>'23-PEÇAS'!E1236</f>
        <v>und</v>
      </c>
      <c r="G1262" s="129">
        <f>'23-PEÇAS'!F1236</f>
        <v>21</v>
      </c>
      <c r="H1262" s="126">
        <f>'23-PEÇAS'!G1236</f>
        <v>152.09</v>
      </c>
      <c r="I1262" s="126">
        <f>'23-PEÇAS'!H1236</f>
        <v>3193.89</v>
      </c>
      <c r="J1262" s="127">
        <f>'Composição BDI'!$K$15</f>
        <v>0.20916011614764796</v>
      </c>
      <c r="K1262" s="202">
        <f t="shared" si="61"/>
        <v>31.811162064895779</v>
      </c>
      <c r="L1262" s="130">
        <f t="shared" si="62"/>
        <v>183.90116206489577</v>
      </c>
      <c r="M1262" s="533">
        <f t="shared" si="63"/>
        <v>3861.9244033628111</v>
      </c>
    </row>
    <row r="1263" spans="1:13" ht="63.75" x14ac:dyDescent="0.25">
      <c r="A1263" s="561"/>
      <c r="B1263" s="135" t="str">
        <f>'23-PEÇAS'!A1237</f>
        <v>23.1235</v>
      </c>
      <c r="C1263" s="437" t="str">
        <f>'23-PEÇAS'!B1237</f>
        <v>TUBO DE BORRACHA ELASTOMERICA FLEXIVEL, PRETA, PARA ISOLAMENTO TERMICO DE TUBULACAO, DN 1 1/8" (28 MM), E= 32 MM, COEFICIENTE DE CONDUTIVIDADE TERMICA 0,036W/mK, VAPOR DE AGUA MAIOR OU IGUAL A 10.000</v>
      </c>
      <c r="D1263" s="135" t="str">
        <f>'23-PEÇAS'!C1237</f>
        <v>Sinapi</v>
      </c>
      <c r="E1263" s="135">
        <f>'23-PEÇAS'!D1237</f>
        <v>39735</v>
      </c>
      <c r="F1263" s="129" t="str">
        <f>'23-PEÇAS'!E1237</f>
        <v>metro</v>
      </c>
      <c r="G1263" s="129">
        <f>'23-PEÇAS'!F1237</f>
        <v>350</v>
      </c>
      <c r="H1263" s="126">
        <f>'23-PEÇAS'!G1237</f>
        <v>126.53</v>
      </c>
      <c r="I1263" s="126">
        <f>'23-PEÇAS'!H1237</f>
        <v>44285.5</v>
      </c>
      <c r="J1263" s="127">
        <f>'Composição BDI'!$K$15</f>
        <v>0.20916011614764796</v>
      </c>
      <c r="K1263" s="202">
        <f t="shared" si="61"/>
        <v>26.465029496161897</v>
      </c>
      <c r="L1263" s="130">
        <f t="shared" si="62"/>
        <v>152.99502949616189</v>
      </c>
      <c r="M1263" s="533">
        <f t="shared" si="63"/>
        <v>53548.260323656665</v>
      </c>
    </row>
    <row r="1264" spans="1:13" ht="63.75" x14ac:dyDescent="0.25">
      <c r="A1264" s="561"/>
      <c r="B1264" s="135" t="str">
        <f>'23-PEÇAS'!A1238</f>
        <v>23.1236</v>
      </c>
      <c r="C1264" s="437" t="str">
        <f>'23-PEÇAS'!B1238</f>
        <v>TUBO DE BORRACHA ELASTOMERICA FLEXIVEL, PRETA, PARA ISOLAMENTO TERMICO DE TUBULACAO, DN 1 3/8" (35 MM), E= 32 MM, COEFICIENTE DE CONDUTIVIDADE TERMICA 0,036W/mK, VAPOR DE AGUA MAIOR OU IGUAL A 10.000</v>
      </c>
      <c r="D1264" s="135" t="str">
        <f>'23-PEÇAS'!C1238</f>
        <v>Sinapi</v>
      </c>
      <c r="E1264" s="135">
        <f>'23-PEÇAS'!D1238</f>
        <v>39734</v>
      </c>
      <c r="F1264" s="129" t="str">
        <f>'23-PEÇAS'!E1238</f>
        <v>metro</v>
      </c>
      <c r="G1264" s="129">
        <f>'23-PEÇAS'!F1238</f>
        <v>350</v>
      </c>
      <c r="H1264" s="126">
        <f>'23-PEÇAS'!G1238</f>
        <v>150.08000000000001</v>
      </c>
      <c r="I1264" s="126">
        <f>'23-PEÇAS'!H1238</f>
        <v>52528</v>
      </c>
      <c r="J1264" s="127">
        <f>'Composição BDI'!$K$15</f>
        <v>0.20916011614764796</v>
      </c>
      <c r="K1264" s="202">
        <f t="shared" si="61"/>
        <v>31.390750231439007</v>
      </c>
      <c r="L1264" s="130">
        <f t="shared" si="62"/>
        <v>181.47075023143901</v>
      </c>
      <c r="M1264" s="533">
        <f t="shared" si="63"/>
        <v>63514.762581003655</v>
      </c>
    </row>
    <row r="1265" spans="1:13" ht="63.75" x14ac:dyDescent="0.25">
      <c r="A1265" s="561"/>
      <c r="B1265" s="135" t="str">
        <f>'23-PEÇAS'!A1239</f>
        <v>23.1237</v>
      </c>
      <c r="C1265" s="437" t="str">
        <f>'23-PEÇAS'!B1239</f>
        <v>TUBO DE BORRACHA ELASTOMERICA FLEXIVEL, PRETA, PARA ISOLAMENTO TERMICO DE TUBULACAO, DN 1 5/8" (42 MM), E= 32 MM, COEFICIENTE DE CONDUTIVIDADE TERMICA 0,036W/mK, VAPOR DE AGUA MAIOR OU IGUAL A 10.000</v>
      </c>
      <c r="D1265" s="135" t="str">
        <f>'23-PEÇAS'!C1239</f>
        <v>Sinapi</v>
      </c>
      <c r="E1265" s="135">
        <f>'23-PEÇAS'!D1239</f>
        <v>39736</v>
      </c>
      <c r="F1265" s="129" t="str">
        <f>'23-PEÇAS'!E1239</f>
        <v>metro</v>
      </c>
      <c r="G1265" s="129">
        <f>'23-PEÇAS'!F1239</f>
        <v>210</v>
      </c>
      <c r="H1265" s="126">
        <f>'23-PEÇAS'!G1239</f>
        <v>171.29</v>
      </c>
      <c r="I1265" s="126">
        <f>'23-PEÇAS'!H1239</f>
        <v>35970.9</v>
      </c>
      <c r="J1265" s="127">
        <f>'Composição BDI'!$K$15</f>
        <v>0.20916011614764796</v>
      </c>
      <c r="K1265" s="202">
        <f t="shared" si="61"/>
        <v>35.827036294930615</v>
      </c>
      <c r="L1265" s="130">
        <f t="shared" si="62"/>
        <v>207.11703629493061</v>
      </c>
      <c r="M1265" s="533">
        <f t="shared" si="63"/>
        <v>43494.57762193543</v>
      </c>
    </row>
    <row r="1266" spans="1:13" ht="51" x14ac:dyDescent="0.25">
      <c r="A1266" s="561"/>
      <c r="B1266" s="135" t="str">
        <f>'23-PEÇAS'!A1240</f>
        <v>23.1238</v>
      </c>
      <c r="C1266" s="437" t="str">
        <f>'23-PEÇAS'!B1240</f>
        <v>TUBO DE BORRACHA ELASTOMERICA FLEXIVEL, PRETA, PARA ISOLAMENTO TERMICO DE TUBULACAO, DN 1/2" (12 MM), E= 19 MM, COEFICIENTE DE CONDUTIVIDADE TERMICA 0,036W/mK, VAPOR DE AGUA MAIOR OU IGUAL A 10.000</v>
      </c>
      <c r="D1266" s="135" t="str">
        <f>'23-PEÇAS'!C1240</f>
        <v>Sinapi</v>
      </c>
      <c r="E1266" s="135">
        <f>'23-PEÇAS'!D1240</f>
        <v>39737</v>
      </c>
      <c r="F1266" s="129" t="str">
        <f>'23-PEÇAS'!E1240</f>
        <v>metro</v>
      </c>
      <c r="G1266" s="129">
        <f>'23-PEÇAS'!F1240</f>
        <v>210</v>
      </c>
      <c r="H1266" s="126">
        <f>'23-PEÇAS'!G1240</f>
        <v>23.04</v>
      </c>
      <c r="I1266" s="126">
        <f>'23-PEÇAS'!H1240</f>
        <v>4838.3999999999996</v>
      </c>
      <c r="J1266" s="127">
        <f>'Composição BDI'!$K$15</f>
        <v>0.20916011614764796</v>
      </c>
      <c r="K1266" s="202">
        <f t="shared" si="61"/>
        <v>4.819049076041809</v>
      </c>
      <c r="L1266" s="130">
        <f t="shared" si="62"/>
        <v>27.859049076041806</v>
      </c>
      <c r="M1266" s="533">
        <f t="shared" si="63"/>
        <v>5850.4003059687793</v>
      </c>
    </row>
    <row r="1267" spans="1:13" ht="51" x14ac:dyDescent="0.25">
      <c r="A1267" s="561"/>
      <c r="B1267" s="135" t="str">
        <f>'23-PEÇAS'!A1241</f>
        <v>23.1239</v>
      </c>
      <c r="C1267" s="437" t="str">
        <f>'23-PEÇAS'!B1241</f>
        <v>TUBO DE BORRACHA ELASTOMERICA FLEXIVEL, PRETA, PARA ISOLAMENTO TERMICO DE TUBULACAO, DN 1/4" (6 MM), E= 9 MM, COEFICIENTE DE CONDUTIVIDADE TERMICA 0,036W/mK, VAPOR DE AGUA MAIOR OU IGUAL A 10.000</v>
      </c>
      <c r="D1267" s="135" t="str">
        <f>'23-PEÇAS'!C1241</f>
        <v>Sinapi</v>
      </c>
      <c r="E1267" s="135">
        <f>'23-PEÇAS'!D1241</f>
        <v>39738</v>
      </c>
      <c r="F1267" s="129" t="str">
        <f>'23-PEÇAS'!E1241</f>
        <v>metro</v>
      </c>
      <c r="G1267" s="129">
        <f>'23-PEÇAS'!F1241</f>
        <v>210</v>
      </c>
      <c r="H1267" s="126">
        <f>'23-PEÇAS'!G1241</f>
        <v>8.32</v>
      </c>
      <c r="I1267" s="126">
        <f>'23-PEÇAS'!H1241</f>
        <v>1747.2</v>
      </c>
      <c r="J1267" s="127">
        <f>'Composição BDI'!$K$15</f>
        <v>0.20916011614764796</v>
      </c>
      <c r="K1267" s="202">
        <f t="shared" si="61"/>
        <v>1.7402121663484311</v>
      </c>
      <c r="L1267" s="130">
        <f t="shared" si="62"/>
        <v>10.060212166348432</v>
      </c>
      <c r="M1267" s="533">
        <f t="shared" si="63"/>
        <v>2112.6445549331706</v>
      </c>
    </row>
    <row r="1268" spans="1:13" ht="51" x14ac:dyDescent="0.25">
      <c r="A1268" s="561"/>
      <c r="B1268" s="135" t="str">
        <f>'23-PEÇAS'!A1242</f>
        <v>23.1240</v>
      </c>
      <c r="C1268" s="437" t="str">
        <f>'23-PEÇAS'!B1242</f>
        <v>TUBO DE BORRACHA ELASTOMERICA FLEXIVEL, PRETA, PARA ISOLAMENTO TERMICO DE TUBULACAO, DN 1" (25 MM), E= 32 MM, COEFICIENTE DE CONDUTIVIDADE TERMICA 0,036W/mK, VAPOR DE AGUA MAIOR OU IGUAL A 10.000</v>
      </c>
      <c r="D1268" s="135" t="str">
        <f>'23-PEÇAS'!C1242</f>
        <v>Sinapi</v>
      </c>
      <c r="E1268" s="135">
        <f>'23-PEÇAS'!D1242</f>
        <v>39739</v>
      </c>
      <c r="F1268" s="129" t="str">
        <f>'23-PEÇAS'!E1242</f>
        <v>metro</v>
      </c>
      <c r="G1268" s="129">
        <f>'23-PEÇAS'!F1242</f>
        <v>210</v>
      </c>
      <c r="H1268" s="126">
        <f>'23-PEÇAS'!G1242</f>
        <v>118.45</v>
      </c>
      <c r="I1268" s="126">
        <f>'23-PEÇAS'!H1242</f>
        <v>24874.5</v>
      </c>
      <c r="J1268" s="127">
        <f>'Composição BDI'!$K$15</f>
        <v>0.20916011614764796</v>
      </c>
      <c r="K1268" s="202">
        <f t="shared" si="61"/>
        <v>24.775015757688902</v>
      </c>
      <c r="L1268" s="130">
        <f t="shared" si="62"/>
        <v>143.22501575768891</v>
      </c>
      <c r="M1268" s="533">
        <f t="shared" si="63"/>
        <v>30077.253309114672</v>
      </c>
    </row>
    <row r="1269" spans="1:13" ht="63.75" x14ac:dyDescent="0.25">
      <c r="A1269" s="561"/>
      <c r="B1269" s="135" t="str">
        <f>'23-PEÇAS'!A1243</f>
        <v>23.1241</v>
      </c>
      <c r="C1269" s="437" t="str">
        <f>'23-PEÇAS'!B1243</f>
        <v>TUBO DE BORRACHA ELASTOMERICA FLEXIVEL, PRETA, PARA ISOLAMENTO TERMICO DE TUBULACAO, DN 2 1/8" (54 MM), E= 32 MM, COEFICIENTE DE CONDUTIVIDADE TERMICA 0,036W/mK, VAPOR DE AGUA MAIOR OU IGUAL A 10.000</v>
      </c>
      <c r="D1269" s="135" t="str">
        <f>'23-PEÇAS'!C1243</f>
        <v>Sinapi</v>
      </c>
      <c r="E1269" s="135">
        <f>'23-PEÇAS'!D1243</f>
        <v>39733</v>
      </c>
      <c r="F1269" s="129" t="str">
        <f>'23-PEÇAS'!E1243</f>
        <v>metro</v>
      </c>
      <c r="G1269" s="129">
        <f>'23-PEÇAS'!F1243</f>
        <v>210</v>
      </c>
      <c r="H1269" s="126">
        <f>'23-PEÇAS'!G1243</f>
        <v>204.98</v>
      </c>
      <c r="I1269" s="126">
        <f>'23-PEÇAS'!H1243</f>
        <v>43045.8</v>
      </c>
      <c r="J1269" s="127">
        <f>'Composição BDI'!$K$15</f>
        <v>0.20916011614764796</v>
      </c>
      <c r="K1269" s="202">
        <f t="shared" ref="K1269:K1294" si="64">H1269*J1269</f>
        <v>42.873640607944878</v>
      </c>
      <c r="L1269" s="130">
        <f t="shared" ref="L1269:L1294" si="65">H1269+K1269</f>
        <v>247.85364060794487</v>
      </c>
      <c r="M1269" s="533">
        <f t="shared" ref="M1269:M1294" si="66">L1269*G1269</f>
        <v>52049.26452766842</v>
      </c>
    </row>
    <row r="1270" spans="1:13" ht="63.75" x14ac:dyDescent="0.25">
      <c r="A1270" s="561"/>
      <c r="B1270" s="135" t="str">
        <f>'23-PEÇAS'!A1244</f>
        <v>23.1242</v>
      </c>
      <c r="C1270" s="437" t="str">
        <f>'23-PEÇAS'!B1244</f>
        <v>TUBO DE BORRACHA ELASTOMERICA FLEXIVEL, PRETA, PARA ISOLAMENTO TERMICO DE TUBULACAO, DN 2 5/8" (*64* MM), E= *32* MM, COEFICIENTE DE CONDUTIVIDADE TERMICA 0,036W/MK, VAPOR DE AGUA MAIOR OU IGUAL A 10.000</v>
      </c>
      <c r="D1270" s="135" t="str">
        <f>'23-PEÇAS'!C1244</f>
        <v>Sinapi</v>
      </c>
      <c r="E1270" s="135">
        <f>'23-PEÇAS'!D1244</f>
        <v>39854</v>
      </c>
      <c r="F1270" s="129" t="str">
        <f>'23-PEÇAS'!E1244</f>
        <v>metro</v>
      </c>
      <c r="G1270" s="129">
        <f>'23-PEÇAS'!F1244</f>
        <v>210</v>
      </c>
      <c r="H1270" s="126">
        <f>'23-PEÇAS'!G1244</f>
        <v>207.88</v>
      </c>
      <c r="I1270" s="126">
        <f>'23-PEÇAS'!H1244</f>
        <v>43654.8</v>
      </c>
      <c r="J1270" s="127">
        <f>'Composição BDI'!$K$15</f>
        <v>0.20916011614764796</v>
      </c>
      <c r="K1270" s="202">
        <f t="shared" si="64"/>
        <v>43.480204944773057</v>
      </c>
      <c r="L1270" s="130">
        <f t="shared" si="65"/>
        <v>251.36020494477305</v>
      </c>
      <c r="M1270" s="533">
        <f t="shared" si="66"/>
        <v>52785.643038402341</v>
      </c>
    </row>
    <row r="1271" spans="1:13" ht="51" x14ac:dyDescent="0.25">
      <c r="A1271" s="561"/>
      <c r="B1271" s="135" t="str">
        <f>'23-PEÇAS'!A1245</f>
        <v>23.1243</v>
      </c>
      <c r="C1271" s="437" t="str">
        <f>'23-PEÇAS'!B1245</f>
        <v>TUBO DE BORRACHA ELASTOMERICA FLEXIVEL, PRETA, PARA ISOLAMENTO TERMICO DE TUBULACAO, DN 3/4" (18 MM), E= 32 MM, COEFICIENTE DE CONDUTIVIDADE TERMICA 0,036W/mK, VAPOR DE AGUA MAIOR OU IGUAL A 10.000</v>
      </c>
      <c r="D1271" s="135" t="str">
        <f>'23-PEÇAS'!C1245</f>
        <v>Sinapi</v>
      </c>
      <c r="E1271" s="135">
        <f>'23-PEÇAS'!D1245</f>
        <v>39740</v>
      </c>
      <c r="F1271" s="129" t="str">
        <f>'23-PEÇAS'!E1245</f>
        <v>metro</v>
      </c>
      <c r="G1271" s="129">
        <f>'23-PEÇAS'!F1245</f>
        <v>210</v>
      </c>
      <c r="H1271" s="126">
        <f>'23-PEÇAS'!G1245</f>
        <v>113.74</v>
      </c>
      <c r="I1271" s="126">
        <f>'23-PEÇAS'!H1245</f>
        <v>23885.4</v>
      </c>
      <c r="J1271" s="127">
        <f>'Composição BDI'!$K$15</f>
        <v>0.20916011614764796</v>
      </c>
      <c r="K1271" s="202">
        <f t="shared" si="64"/>
        <v>23.789871610633476</v>
      </c>
      <c r="L1271" s="130">
        <f t="shared" si="65"/>
        <v>137.52987161063348</v>
      </c>
      <c r="M1271" s="533">
        <f t="shared" si="66"/>
        <v>28881.27303823303</v>
      </c>
    </row>
    <row r="1272" spans="1:13" ht="51" x14ac:dyDescent="0.25">
      <c r="A1272" s="561"/>
      <c r="B1272" s="135" t="str">
        <f>'23-PEÇAS'!A1246</f>
        <v>23.1244</v>
      </c>
      <c r="C1272" s="437" t="str">
        <f>'23-PEÇAS'!B1246</f>
        <v>TUBO DE BORRACHA ELASTOMERICA FLEXIVEL, PRETA, PARA ISOLAMENTO TERMICO DE TUBULACAO, DN 3/8" (10 MM), E= 19 MM, COEFICIENTE DE CONDUTIVIDADE TERMICA 0,036W/mK, VAPOR DE AGUA MAIOR OU IGUAL A 10.000</v>
      </c>
      <c r="D1272" s="135" t="str">
        <f>'23-PEÇAS'!C1246</f>
        <v>Sinapi</v>
      </c>
      <c r="E1272" s="135">
        <f>'23-PEÇAS'!D1246</f>
        <v>39741</v>
      </c>
      <c r="F1272" s="129" t="str">
        <f>'23-PEÇAS'!E1246</f>
        <v>metro</v>
      </c>
      <c r="G1272" s="129">
        <f>'23-PEÇAS'!F1246</f>
        <v>210</v>
      </c>
      <c r="H1272" s="126">
        <f>'23-PEÇAS'!G1246</f>
        <v>20.96</v>
      </c>
      <c r="I1272" s="126">
        <f>'23-PEÇAS'!H1246</f>
        <v>4401.6000000000004</v>
      </c>
      <c r="J1272" s="127">
        <f>'Composição BDI'!$K$15</f>
        <v>0.20916011614764796</v>
      </c>
      <c r="K1272" s="202">
        <f t="shared" si="64"/>
        <v>4.3839960344547011</v>
      </c>
      <c r="L1272" s="130">
        <f t="shared" si="65"/>
        <v>25.343996034454701</v>
      </c>
      <c r="M1272" s="533">
        <f t="shared" si="66"/>
        <v>5322.239167235487</v>
      </c>
    </row>
    <row r="1273" spans="1:13" ht="51" x14ac:dyDescent="0.25">
      <c r="A1273" s="561"/>
      <c r="B1273" s="135" t="str">
        <f>'23-PEÇAS'!A1247</f>
        <v>23.1245</v>
      </c>
      <c r="C1273" s="437" t="str">
        <f>'23-PEÇAS'!B1247</f>
        <v>TUBO DE BORRACHA ELASTOMERICA FLEXIVEL, PRETA, PARA ISOLAMENTO TERMICO DE TUBULACAO, DN 5/8" (15 MM), E= 19 MM, COEFICIENTE DE CONDUTIVIDADE TERMICA 0,036W/MK, VAPOR DE AGUA MAIOR OU IGUAL A 10.000</v>
      </c>
      <c r="D1273" s="135" t="str">
        <f>'23-PEÇAS'!C1247</f>
        <v>Sinapi</v>
      </c>
      <c r="E1273" s="135">
        <f>'23-PEÇAS'!D1247</f>
        <v>39853</v>
      </c>
      <c r="F1273" s="129" t="str">
        <f>'23-PEÇAS'!E1247</f>
        <v>metro</v>
      </c>
      <c r="G1273" s="129">
        <f>'23-PEÇAS'!F1247</f>
        <v>210</v>
      </c>
      <c r="H1273" s="126">
        <f>'23-PEÇAS'!G1247</f>
        <v>27.53</v>
      </c>
      <c r="I1273" s="126">
        <f>'23-PEÇAS'!H1247</f>
        <v>5781.3</v>
      </c>
      <c r="J1273" s="127">
        <f>'Composição BDI'!$K$15</f>
        <v>0.20916011614764796</v>
      </c>
      <c r="K1273" s="202">
        <f t="shared" si="64"/>
        <v>5.7581779975447489</v>
      </c>
      <c r="L1273" s="130">
        <f t="shared" si="65"/>
        <v>33.28817799754475</v>
      </c>
      <c r="M1273" s="533">
        <f t="shared" si="66"/>
        <v>6990.5173794843977</v>
      </c>
    </row>
    <row r="1274" spans="1:13" ht="51" x14ac:dyDescent="0.25">
      <c r="A1274" s="561"/>
      <c r="B1274" s="135" t="str">
        <f>'23-PEÇAS'!A1248</f>
        <v>23.1246</v>
      </c>
      <c r="C1274" s="437" t="str">
        <f>'23-PEÇAS'!B1248</f>
        <v>TUBO DE BORRACHA ELASTOMERICA FLEXIVEL, PRETA, PARA ISOLAMENTO TERMICO DE TUBULACAO, DN 7/8" (22 MM), E= 32 MM, COEFICIENTE DE CONDUTIVIDADE TERMICA 0,036W/mK, VAPOR DE AGUA MAIOR OU IGUAL A 10.000</v>
      </c>
      <c r="D1274" s="135" t="str">
        <f>'23-PEÇAS'!C1248</f>
        <v>Sinapi</v>
      </c>
      <c r="E1274" s="135">
        <f>'23-PEÇAS'!D1248</f>
        <v>39742</v>
      </c>
      <c r="F1274" s="129" t="str">
        <f>'23-PEÇAS'!E1248</f>
        <v>metro</v>
      </c>
      <c r="G1274" s="129">
        <f>'23-PEÇAS'!F1248</f>
        <v>210</v>
      </c>
      <c r="H1274" s="126">
        <f>'23-PEÇAS'!G1248</f>
        <v>91.43</v>
      </c>
      <c r="I1274" s="126">
        <f>'23-PEÇAS'!H1248</f>
        <v>19200.3</v>
      </c>
      <c r="J1274" s="127">
        <f>'Composição BDI'!$K$15</f>
        <v>0.20916011614764796</v>
      </c>
      <c r="K1274" s="202">
        <f t="shared" si="64"/>
        <v>19.123509419379452</v>
      </c>
      <c r="L1274" s="130">
        <f t="shared" si="65"/>
        <v>110.55350941937945</v>
      </c>
      <c r="M1274" s="533">
        <f t="shared" si="66"/>
        <v>23216.236978069686</v>
      </c>
    </row>
    <row r="1275" spans="1:13" ht="38.25" x14ac:dyDescent="0.25">
      <c r="A1275" s="561"/>
      <c r="B1275" s="135" t="str">
        <f>'23-PEÇAS'!A1249</f>
        <v>23.1247</v>
      </c>
      <c r="C1275" s="437" t="str">
        <f>'23-PEÇAS'!B1249</f>
        <v>TUBO DE COBRE FLEXIVEL, D = 1/2 ", E = 0,79 MM, PARA AR-CONDICIONADO/ INSTALACOES GAS RESIDENCIAIS E COMERCIAIS</v>
      </c>
      <c r="D1275" s="135" t="str">
        <f>'23-PEÇAS'!C1249</f>
        <v>Sinapi</v>
      </c>
      <c r="E1275" s="135">
        <f>'23-PEÇAS'!D1249</f>
        <v>39660</v>
      </c>
      <c r="F1275" s="129" t="str">
        <f>'23-PEÇAS'!E1249</f>
        <v>metro</v>
      </c>
      <c r="G1275" s="129">
        <f>'23-PEÇAS'!F1249</f>
        <v>210</v>
      </c>
      <c r="H1275" s="126">
        <f>'23-PEÇAS'!G1249</f>
        <v>43.35</v>
      </c>
      <c r="I1275" s="126">
        <f>'23-PEÇAS'!H1249</f>
        <v>9103.5</v>
      </c>
      <c r="J1275" s="127">
        <f>'Composição BDI'!$K$15</f>
        <v>0.20916011614764796</v>
      </c>
      <c r="K1275" s="202">
        <f t="shared" si="64"/>
        <v>9.0670910350005389</v>
      </c>
      <c r="L1275" s="130">
        <f t="shared" si="65"/>
        <v>52.417091035000539</v>
      </c>
      <c r="M1275" s="533">
        <f t="shared" si="66"/>
        <v>11007.589117350113</v>
      </c>
    </row>
    <row r="1276" spans="1:13" ht="38.25" x14ac:dyDescent="0.25">
      <c r="A1276" s="561"/>
      <c r="B1276" s="135" t="str">
        <f>'23-PEÇAS'!A1250</f>
        <v>23.1248</v>
      </c>
      <c r="C1276" s="437" t="str">
        <f>'23-PEÇAS'!B1250</f>
        <v>TUBO DE COBRE FLEXIVEL, D = 1/4 ", E = 0,79 MM, PARA AR-CONDICIONADO/ INSTALACOES GAS RESIDENCIAIS E COMERCIAIS</v>
      </c>
      <c r="D1276" s="135" t="str">
        <f>'23-PEÇAS'!C1250</f>
        <v>Sinapi</v>
      </c>
      <c r="E1276" s="135">
        <f>'23-PEÇAS'!D1250</f>
        <v>39662</v>
      </c>
      <c r="F1276" s="129" t="str">
        <f>'23-PEÇAS'!E1250</f>
        <v>metro</v>
      </c>
      <c r="G1276" s="129">
        <f>'23-PEÇAS'!F1250</f>
        <v>210</v>
      </c>
      <c r="H1276" s="126">
        <f>'23-PEÇAS'!G1250</f>
        <v>20.77</v>
      </c>
      <c r="I1276" s="126">
        <f>'23-PEÇAS'!H1250</f>
        <v>4361.7</v>
      </c>
      <c r="J1276" s="127">
        <f>'Composição BDI'!$K$15</f>
        <v>0.20916011614764796</v>
      </c>
      <c r="K1276" s="202">
        <f t="shared" si="64"/>
        <v>4.3442556123866476</v>
      </c>
      <c r="L1276" s="130">
        <f t="shared" si="65"/>
        <v>25.114255612386646</v>
      </c>
      <c r="M1276" s="533">
        <f t="shared" si="66"/>
        <v>5273.9936786011958</v>
      </c>
    </row>
    <row r="1277" spans="1:13" ht="38.25" x14ac:dyDescent="0.25">
      <c r="A1277" s="561"/>
      <c r="B1277" s="135" t="str">
        <f>'23-PEÇAS'!A1251</f>
        <v>23.1249</v>
      </c>
      <c r="C1277" s="437" t="str">
        <f>'23-PEÇAS'!B1251</f>
        <v>TUBO DE COBRE FLEXIVEL, D = 3/16 ", E = 0,79 MM, PARA AR-CONDICIONADO/ INSTALACOES GAS RESIDENCIAIS E COMERCIAIS</v>
      </c>
      <c r="D1277" s="135" t="str">
        <f>'23-PEÇAS'!C1251</f>
        <v>Sinapi</v>
      </c>
      <c r="E1277" s="135">
        <f>'23-PEÇAS'!D1251</f>
        <v>39661</v>
      </c>
      <c r="F1277" s="129" t="str">
        <f>'23-PEÇAS'!E1251</f>
        <v>metro</v>
      </c>
      <c r="G1277" s="129">
        <f>'23-PEÇAS'!F1251</f>
        <v>210</v>
      </c>
      <c r="H1277" s="126">
        <f>'23-PEÇAS'!G1251</f>
        <v>14.17</v>
      </c>
      <c r="I1277" s="126">
        <f>'23-PEÇAS'!H1251</f>
        <v>2975.7</v>
      </c>
      <c r="J1277" s="127">
        <f>'Composição BDI'!$K$15</f>
        <v>0.20916011614764796</v>
      </c>
      <c r="K1277" s="202">
        <f t="shared" si="64"/>
        <v>2.9637988458121716</v>
      </c>
      <c r="L1277" s="130">
        <f t="shared" si="65"/>
        <v>17.133798845812173</v>
      </c>
      <c r="M1277" s="533">
        <f t="shared" si="66"/>
        <v>3598.0977576205564</v>
      </c>
    </row>
    <row r="1278" spans="1:13" ht="38.25" x14ac:dyDescent="0.25">
      <c r="A1278" s="561"/>
      <c r="B1278" s="135" t="str">
        <f>'23-PEÇAS'!A1252</f>
        <v>23.1250</v>
      </c>
      <c r="C1278" s="437" t="str">
        <f>'23-PEÇAS'!B1252</f>
        <v>TUBO DE COBRE FLEXIVEL, D = 3/4 ", E = 0,79 MM, PARA AR-CONDICIONADO/ INSTALACOES GAS RESIDENCIAIS E COMERCIAIS</v>
      </c>
      <c r="D1278" s="135" t="str">
        <f>'23-PEÇAS'!C1252</f>
        <v>Sinapi</v>
      </c>
      <c r="E1278" s="135">
        <f>'23-PEÇAS'!D1252</f>
        <v>39666</v>
      </c>
      <c r="F1278" s="129" t="str">
        <f>'23-PEÇAS'!E1252</f>
        <v>metro</v>
      </c>
      <c r="G1278" s="129">
        <f>'23-PEÇAS'!F1252</f>
        <v>210</v>
      </c>
      <c r="H1278" s="126">
        <f>'23-PEÇAS'!G1252</f>
        <v>65.209999999999994</v>
      </c>
      <c r="I1278" s="126">
        <f>'23-PEÇAS'!H1252</f>
        <v>13694.1</v>
      </c>
      <c r="J1278" s="127">
        <f>'Composição BDI'!$K$15</f>
        <v>0.20916011614764796</v>
      </c>
      <c r="K1278" s="202">
        <f t="shared" si="64"/>
        <v>13.639331173988122</v>
      </c>
      <c r="L1278" s="130">
        <f t="shared" si="65"/>
        <v>78.849331173988119</v>
      </c>
      <c r="M1278" s="533">
        <f t="shared" si="66"/>
        <v>16558.359546537504</v>
      </c>
    </row>
    <row r="1279" spans="1:13" ht="38.25" x14ac:dyDescent="0.25">
      <c r="A1279" s="561"/>
      <c r="B1279" s="135" t="str">
        <f>'23-PEÇAS'!A1253</f>
        <v>23.1251</v>
      </c>
      <c r="C1279" s="437" t="str">
        <f>'23-PEÇAS'!B1253</f>
        <v>TUBO DE COBRE FLEXIVEL, D = 3/8 ", E = 0,79 MM, PARA AR-CONDICIONADO/ INSTALACOES GAS RESIDENCIAIS E COMERCIAIS</v>
      </c>
      <c r="D1279" s="135" t="str">
        <f>'23-PEÇAS'!C1253</f>
        <v>Sinapi</v>
      </c>
      <c r="E1279" s="135">
        <f>'23-PEÇAS'!D1253</f>
        <v>39664</v>
      </c>
      <c r="F1279" s="129" t="str">
        <f>'23-PEÇAS'!E1253</f>
        <v>metro</v>
      </c>
      <c r="G1279" s="129">
        <f>'23-PEÇAS'!F1253</f>
        <v>210</v>
      </c>
      <c r="H1279" s="126">
        <f>'23-PEÇAS'!G1253</f>
        <v>31.96</v>
      </c>
      <c r="I1279" s="126">
        <f>'23-PEÇAS'!H1253</f>
        <v>6711.6</v>
      </c>
      <c r="J1279" s="127">
        <f>'Composição BDI'!$K$15</f>
        <v>0.20916011614764796</v>
      </c>
      <c r="K1279" s="202">
        <f t="shared" si="64"/>
        <v>6.6847573120788288</v>
      </c>
      <c r="L1279" s="130">
        <f t="shared" si="65"/>
        <v>38.644757312078831</v>
      </c>
      <c r="M1279" s="533">
        <f t="shared" si="66"/>
        <v>8115.399035536554</v>
      </c>
    </row>
    <row r="1280" spans="1:13" ht="38.25" x14ac:dyDescent="0.25">
      <c r="A1280" s="561"/>
      <c r="B1280" s="135" t="str">
        <f>'23-PEÇAS'!A1254</f>
        <v>23.1252</v>
      </c>
      <c r="C1280" s="437" t="str">
        <f>'23-PEÇAS'!B1254</f>
        <v>TUBO DE COBRE FLEXIVEL, D = 5/16 ", E = 0,79 MM, PARA AR-CONDICIONADO/ INSTALACOES GAS RESIDENCIAIS E COMERCIAIS</v>
      </c>
      <c r="D1280" s="135" t="str">
        <f>'23-PEÇAS'!C1254</f>
        <v>Sinapi</v>
      </c>
      <c r="E1280" s="135">
        <f>'23-PEÇAS'!D1254</f>
        <v>39663</v>
      </c>
      <c r="F1280" s="129" t="str">
        <f>'23-PEÇAS'!E1254</f>
        <v>metro</v>
      </c>
      <c r="G1280" s="129">
        <f>'23-PEÇAS'!F1254</f>
        <v>210</v>
      </c>
      <c r="H1280" s="126">
        <f>'23-PEÇAS'!G1254</f>
        <v>25.55</v>
      </c>
      <c r="I1280" s="126">
        <f>'23-PEÇAS'!H1254</f>
        <v>5365.5</v>
      </c>
      <c r="J1280" s="127">
        <f>'Composição BDI'!$K$15</f>
        <v>0.20916011614764796</v>
      </c>
      <c r="K1280" s="202">
        <f t="shared" si="64"/>
        <v>5.3440409675724059</v>
      </c>
      <c r="L1280" s="130">
        <f t="shared" si="65"/>
        <v>30.894040967572408</v>
      </c>
      <c r="M1280" s="533">
        <f t="shared" si="66"/>
        <v>6487.7486031902054</v>
      </c>
    </row>
    <row r="1281" spans="1:14" ht="38.25" x14ac:dyDescent="0.25">
      <c r="A1281" s="561"/>
      <c r="B1281" s="135" t="str">
        <f>'23-PEÇAS'!A1255</f>
        <v>23.1253</v>
      </c>
      <c r="C1281" s="437" t="str">
        <f>'23-PEÇAS'!B1255</f>
        <v>TUBO DE COBRE FLEXIVEL, D = 5/8 ", E = 0,79 MM, PARA AR-CONDICIONADO/ INSTALACOES GAS RESIDENCIAIS E COMERCIAIS</v>
      </c>
      <c r="D1281" s="135" t="str">
        <f>'23-PEÇAS'!C1255</f>
        <v>Sinapi</v>
      </c>
      <c r="E1281" s="135">
        <f>'23-PEÇAS'!D1255</f>
        <v>39665</v>
      </c>
      <c r="F1281" s="129" t="str">
        <f>'23-PEÇAS'!E1255</f>
        <v>metro</v>
      </c>
      <c r="G1281" s="129">
        <f>'23-PEÇAS'!F1255</f>
        <v>210</v>
      </c>
      <c r="H1281" s="126">
        <f>'23-PEÇAS'!G1255</f>
        <v>53.92</v>
      </c>
      <c r="I1281" s="126">
        <f>'23-PEÇAS'!H1255</f>
        <v>11323.2</v>
      </c>
      <c r="J1281" s="127">
        <f>'Composição BDI'!$K$15</f>
        <v>0.20916011614764796</v>
      </c>
      <c r="K1281" s="202">
        <f t="shared" si="64"/>
        <v>11.277913462681179</v>
      </c>
      <c r="L1281" s="130">
        <f t="shared" si="65"/>
        <v>65.197913462681186</v>
      </c>
      <c r="M1281" s="533">
        <f t="shared" si="66"/>
        <v>13691.561827163048</v>
      </c>
    </row>
    <row r="1282" spans="1:14" ht="38.25" x14ac:dyDescent="0.25">
      <c r="A1282" s="561"/>
      <c r="B1282" s="135" t="str">
        <f>'23-PEÇAS'!A1256</f>
        <v>23.1254</v>
      </c>
      <c r="C1282" s="437" t="str">
        <f>'23-PEÇAS'!B1256</f>
        <v>TUBO DE ESPUMA DE POLIETILENO EXPANDIDO FLEXIVEL PARA ISOLAMENTO TERMICO DE TUBULACAO DE AR CONDICIONADO, AGUA QUENTE,  DN 1 1/2", E= 10 MM</v>
      </c>
      <c r="D1282" s="135" t="str">
        <f>'23-PEÇAS'!C1256</f>
        <v>Sinapi</v>
      </c>
      <c r="E1282" s="135">
        <f>'23-PEÇAS'!D1256</f>
        <v>39707</v>
      </c>
      <c r="F1282" s="129" t="str">
        <f>'23-PEÇAS'!E1256</f>
        <v>metro</v>
      </c>
      <c r="G1282" s="129">
        <f>'23-PEÇAS'!F1256</f>
        <v>210</v>
      </c>
      <c r="H1282" s="126">
        <f>'23-PEÇAS'!G1256</f>
        <v>5.07</v>
      </c>
      <c r="I1282" s="126">
        <f>'23-PEÇAS'!H1256</f>
        <v>1064.7</v>
      </c>
      <c r="J1282" s="127">
        <f>'Composição BDI'!$K$15</f>
        <v>0.20916011614764796</v>
      </c>
      <c r="K1282" s="202">
        <f t="shared" si="64"/>
        <v>1.0604417888685751</v>
      </c>
      <c r="L1282" s="130">
        <f t="shared" si="65"/>
        <v>6.1304417888685752</v>
      </c>
      <c r="M1282" s="533">
        <f t="shared" si="66"/>
        <v>1287.3927756624007</v>
      </c>
    </row>
    <row r="1283" spans="1:14" ht="38.25" x14ac:dyDescent="0.25">
      <c r="A1283" s="561"/>
      <c r="B1283" s="135" t="str">
        <f>'23-PEÇAS'!A1257</f>
        <v>23.1255</v>
      </c>
      <c r="C1283" s="437" t="str">
        <f>'23-PEÇAS'!B1257</f>
        <v>TUBO DE ESPUMA DE POLIETILENO EXPANDIDO FLEXIVEL PARA ISOLAMENTO TERMICO DE TUBULACAO DE AR CONDICIONADO, AGUA QUENTE,  DN 1 1/4", E= 10 MM</v>
      </c>
      <c r="D1283" s="135" t="str">
        <f>'23-PEÇAS'!C1257</f>
        <v>Sinapi</v>
      </c>
      <c r="E1283" s="135">
        <f>'23-PEÇAS'!D1257</f>
        <v>39708</v>
      </c>
      <c r="F1283" s="129" t="str">
        <f>'23-PEÇAS'!E1257</f>
        <v>metro</v>
      </c>
      <c r="G1283" s="129">
        <f>'23-PEÇAS'!F1257</f>
        <v>210</v>
      </c>
      <c r="H1283" s="126">
        <f>'23-PEÇAS'!G1257</f>
        <v>4.92</v>
      </c>
      <c r="I1283" s="126">
        <f>'23-PEÇAS'!H1257</f>
        <v>1033.2</v>
      </c>
      <c r="J1283" s="127">
        <f>'Composição BDI'!$K$15</f>
        <v>0.20916011614764796</v>
      </c>
      <c r="K1283" s="202">
        <f t="shared" si="64"/>
        <v>1.029067771446428</v>
      </c>
      <c r="L1283" s="130">
        <f t="shared" si="65"/>
        <v>5.949067771446428</v>
      </c>
      <c r="M1283" s="533">
        <f t="shared" si="66"/>
        <v>1249.3042320037498</v>
      </c>
    </row>
    <row r="1284" spans="1:14" ht="38.25" x14ac:dyDescent="0.25">
      <c r="A1284" s="561"/>
      <c r="B1284" s="135" t="str">
        <f>'23-PEÇAS'!A1258</f>
        <v>23.1256</v>
      </c>
      <c r="C1284" s="437" t="str">
        <f>'23-PEÇAS'!B1258</f>
        <v>TUBO DE ESPUMA DE POLIETILENO EXPANDIDO FLEXIVEL PARA ISOLAMENTO TERMICO DE TUBULACAO DE AR CONDICIONADO, AGUA QUENTE,  DN 1 1/8", E= 10 MM</v>
      </c>
      <c r="D1284" s="135" t="str">
        <f>'23-PEÇAS'!C1258</f>
        <v>Sinapi</v>
      </c>
      <c r="E1284" s="135">
        <f>'23-PEÇAS'!D1258</f>
        <v>39710</v>
      </c>
      <c r="F1284" s="129" t="str">
        <f>'23-PEÇAS'!E1258</f>
        <v>metro</v>
      </c>
      <c r="G1284" s="129">
        <f>'23-PEÇAS'!F1258</f>
        <v>210</v>
      </c>
      <c r="H1284" s="126">
        <f>'23-PEÇAS'!G1258</f>
        <v>3.46</v>
      </c>
      <c r="I1284" s="126">
        <f>'23-PEÇAS'!H1258</f>
        <v>726.6</v>
      </c>
      <c r="J1284" s="127">
        <f>'Composição BDI'!$K$15</f>
        <v>0.20916011614764796</v>
      </c>
      <c r="K1284" s="202">
        <f t="shared" si="64"/>
        <v>0.72369400187086197</v>
      </c>
      <c r="L1284" s="130">
        <f t="shared" si="65"/>
        <v>4.1836940018708617</v>
      </c>
      <c r="M1284" s="533">
        <f t="shared" si="66"/>
        <v>878.57574039288102</v>
      </c>
    </row>
    <row r="1285" spans="1:14" ht="38.25" x14ac:dyDescent="0.25">
      <c r="A1285" s="561"/>
      <c r="B1285" s="135" t="str">
        <f>'23-PEÇAS'!A1259</f>
        <v>23.1257</v>
      </c>
      <c r="C1285" s="437" t="str">
        <f>'23-PEÇAS'!B1259</f>
        <v>TUBO DE ESPUMA DE POLIETILENO EXPANDIDO FLEXIVEL PARA ISOLAMENTO TERMICO DE TUBULACAO DE AR CONDICIONADO, AGUA QUENTE,  DN 1 3/8", E= 10 MM</v>
      </c>
      <c r="D1285" s="135" t="str">
        <f>'23-PEÇAS'!C1259</f>
        <v>Sinapi</v>
      </c>
      <c r="E1285" s="135">
        <f>'23-PEÇAS'!D1259</f>
        <v>39709</v>
      </c>
      <c r="F1285" s="129" t="str">
        <f>'23-PEÇAS'!E1259</f>
        <v>metro</v>
      </c>
      <c r="G1285" s="129">
        <f>'23-PEÇAS'!F1259</f>
        <v>210</v>
      </c>
      <c r="H1285" s="126">
        <f>'23-PEÇAS'!G1259</f>
        <v>4.8</v>
      </c>
      <c r="I1285" s="126">
        <f>'23-PEÇAS'!H1259</f>
        <v>1008</v>
      </c>
      <c r="J1285" s="127">
        <f>'Composição BDI'!$K$15</f>
        <v>0.20916011614764796</v>
      </c>
      <c r="K1285" s="202">
        <f t="shared" si="64"/>
        <v>1.0039685575087101</v>
      </c>
      <c r="L1285" s="130">
        <f t="shared" si="65"/>
        <v>5.8039685575087097</v>
      </c>
      <c r="M1285" s="533">
        <f t="shared" si="66"/>
        <v>1218.833397076829</v>
      </c>
    </row>
    <row r="1286" spans="1:14" ht="38.25" x14ac:dyDescent="0.25">
      <c r="A1286" s="561"/>
      <c r="B1286" s="135" t="str">
        <f>'23-PEÇAS'!A1260</f>
        <v>23.1258</v>
      </c>
      <c r="C1286" s="437" t="str">
        <f>'23-PEÇAS'!B1260</f>
        <v>TUBO DE ESPUMA DE POLIETILENO EXPANDIDO FLEXIVEL PARA ISOLAMENTO TERMICO DE TUBULACAO DE AR CONDICIONADO, AGUA QUENTE,  DN 1 5/8", E= 10 MM</v>
      </c>
      <c r="D1286" s="135" t="str">
        <f>'23-PEÇAS'!C1260</f>
        <v>Sinapi</v>
      </c>
      <c r="E1286" s="135">
        <f>'23-PEÇAS'!D1260</f>
        <v>39711</v>
      </c>
      <c r="F1286" s="129" t="str">
        <f>'23-PEÇAS'!E1260</f>
        <v>metro</v>
      </c>
      <c r="G1286" s="129">
        <f>'23-PEÇAS'!F1260</f>
        <v>210</v>
      </c>
      <c r="H1286" s="126">
        <f>'23-PEÇAS'!G1260</f>
        <v>5.39</v>
      </c>
      <c r="I1286" s="126">
        <f>'23-PEÇAS'!H1260</f>
        <v>1131.9000000000001</v>
      </c>
      <c r="J1286" s="127">
        <f>'Composição BDI'!$K$15</f>
        <v>0.20916011614764796</v>
      </c>
      <c r="K1286" s="202">
        <f t="shared" si="64"/>
        <v>1.1273730260358223</v>
      </c>
      <c r="L1286" s="130">
        <f t="shared" si="65"/>
        <v>6.5173730260358216</v>
      </c>
      <c r="M1286" s="533">
        <f t="shared" si="66"/>
        <v>1368.6483354675224</v>
      </c>
    </row>
    <row r="1287" spans="1:14" ht="38.25" x14ac:dyDescent="0.25">
      <c r="A1287" s="561"/>
      <c r="B1287" s="135" t="str">
        <f>'23-PEÇAS'!A1261</f>
        <v>23.1259</v>
      </c>
      <c r="C1287" s="437" t="str">
        <f>'23-PEÇAS'!B1261</f>
        <v>TUBO DE ESPUMA DE POLIETILENO EXPANDIDO FLEXIVEL PARA ISOLAMENTO TERMICO DE TUBULACAO DE AR CONDICIONADO, AGUA QUENTE,  DN 1/2", E= 10 MM</v>
      </c>
      <c r="D1287" s="135" t="str">
        <f>'23-PEÇAS'!C1261</f>
        <v>Sinapi</v>
      </c>
      <c r="E1287" s="135">
        <f>'23-PEÇAS'!D1261</f>
        <v>39712</v>
      </c>
      <c r="F1287" s="129" t="str">
        <f>'23-PEÇAS'!E1261</f>
        <v>metro</v>
      </c>
      <c r="G1287" s="129">
        <f>'23-PEÇAS'!F1261</f>
        <v>210</v>
      </c>
      <c r="H1287" s="126">
        <f>'23-PEÇAS'!G1261</f>
        <v>1.89</v>
      </c>
      <c r="I1287" s="126">
        <f>'23-PEÇAS'!H1261</f>
        <v>396.9</v>
      </c>
      <c r="J1287" s="127">
        <f>'Composição BDI'!$K$15</f>
        <v>0.20916011614764796</v>
      </c>
      <c r="K1287" s="202">
        <f t="shared" si="64"/>
        <v>0.39531261951905461</v>
      </c>
      <c r="L1287" s="130">
        <f t="shared" si="65"/>
        <v>2.2853126195190545</v>
      </c>
      <c r="M1287" s="533">
        <f t="shared" si="66"/>
        <v>479.91565009900143</v>
      </c>
    </row>
    <row r="1288" spans="1:14" ht="38.25" x14ac:dyDescent="0.25">
      <c r="A1288" s="561"/>
      <c r="B1288" s="135" t="str">
        <f>'23-PEÇAS'!A1262</f>
        <v>23.1260</v>
      </c>
      <c r="C1288" s="437" t="str">
        <f>'23-PEÇAS'!B1262</f>
        <v>TUBO DE ESPUMA DE POLIETILENO EXPANDIDO FLEXIVEL PARA ISOLAMENTO TERMICO DE TUBULACAO DE AR CONDICIONADO, AGUA QUENTE,  DN 1/4", E= 10 MM</v>
      </c>
      <c r="D1288" s="135" t="str">
        <f>'23-PEÇAS'!C1262</f>
        <v>Sinapi</v>
      </c>
      <c r="E1288" s="135">
        <f>'23-PEÇAS'!D1262</f>
        <v>39713</v>
      </c>
      <c r="F1288" s="129" t="str">
        <f>'23-PEÇAS'!E1262</f>
        <v>metro</v>
      </c>
      <c r="G1288" s="129">
        <f>'23-PEÇAS'!F1262</f>
        <v>210</v>
      </c>
      <c r="H1288" s="126">
        <f>'23-PEÇAS'!G1262</f>
        <v>1.49</v>
      </c>
      <c r="I1288" s="126">
        <f>'23-PEÇAS'!H1262</f>
        <v>312.89999999999998</v>
      </c>
      <c r="J1288" s="127">
        <f>'Composição BDI'!$K$15</f>
        <v>0.20916011614764796</v>
      </c>
      <c r="K1288" s="202">
        <f t="shared" si="64"/>
        <v>0.31164857305999544</v>
      </c>
      <c r="L1288" s="130">
        <f t="shared" si="65"/>
        <v>1.8016485730599954</v>
      </c>
      <c r="M1288" s="533">
        <f t="shared" si="66"/>
        <v>378.34620034259905</v>
      </c>
    </row>
    <row r="1289" spans="1:14" ht="38.25" x14ac:dyDescent="0.25">
      <c r="A1289" s="561"/>
      <c r="B1289" s="135" t="str">
        <f>'23-PEÇAS'!A1263</f>
        <v>23.1261</v>
      </c>
      <c r="C1289" s="437" t="str">
        <f>'23-PEÇAS'!B1263</f>
        <v>TUBO DE ESPUMA DE POLIETILENO EXPANDIDO FLEXIVEL PARA ISOLAMENTO TERMICO DE TUBULACAO DE AR CONDICIONADO, AGUA QUENTE,  DN 1", E= 10 MM</v>
      </c>
      <c r="D1289" s="135" t="str">
        <f>'23-PEÇAS'!C1263</f>
        <v>Sinapi</v>
      </c>
      <c r="E1289" s="135">
        <f>'23-PEÇAS'!D1263</f>
        <v>39714</v>
      </c>
      <c r="F1289" s="129" t="str">
        <f>'23-PEÇAS'!E1263</f>
        <v>metro</v>
      </c>
      <c r="G1289" s="129">
        <f>'23-PEÇAS'!F1263</f>
        <v>210</v>
      </c>
      <c r="H1289" s="126">
        <f>'23-PEÇAS'!G1263</f>
        <v>3.42</v>
      </c>
      <c r="I1289" s="126">
        <f>'23-PEÇAS'!H1263</f>
        <v>718.2</v>
      </c>
      <c r="J1289" s="127">
        <f>'Composição BDI'!$K$15</f>
        <v>0.20916011614764796</v>
      </c>
      <c r="K1289" s="202">
        <f t="shared" si="64"/>
        <v>0.71532759722495598</v>
      </c>
      <c r="L1289" s="130">
        <f t="shared" si="65"/>
        <v>4.1353275972249559</v>
      </c>
      <c r="M1289" s="533">
        <f t="shared" si="66"/>
        <v>868.41879541724074</v>
      </c>
    </row>
    <row r="1290" spans="1:14" ht="38.25" x14ac:dyDescent="0.25">
      <c r="A1290" s="561"/>
      <c r="B1290" s="135" t="str">
        <f>'23-PEÇAS'!A1264</f>
        <v>23.1262</v>
      </c>
      <c r="C1290" s="437" t="str">
        <f>'23-PEÇAS'!B1264</f>
        <v>TUBO DE ESPUMA DE POLIETILENO EXPANDIDO FLEXIVEL PARA ISOLAMENTO TERMICO DE TUBULACAO DE AR CONDICIONADO, AGUA QUENTE,  DN 3/4", E= 10 MM</v>
      </c>
      <c r="D1290" s="135" t="str">
        <f>'23-PEÇAS'!C1264</f>
        <v>Sinapi</v>
      </c>
      <c r="E1290" s="135">
        <f>'23-PEÇAS'!D1264</f>
        <v>39715</v>
      </c>
      <c r="F1290" s="129" t="str">
        <f>'23-PEÇAS'!E1264</f>
        <v>metro</v>
      </c>
      <c r="G1290" s="129">
        <f>'23-PEÇAS'!F1264</f>
        <v>210</v>
      </c>
      <c r="H1290" s="126">
        <f>'23-PEÇAS'!G1264</f>
        <v>2.44</v>
      </c>
      <c r="I1290" s="126">
        <f>'23-PEÇAS'!H1264</f>
        <v>512.4</v>
      </c>
      <c r="J1290" s="127">
        <f>'Composição BDI'!$K$15</f>
        <v>0.20916011614764796</v>
      </c>
      <c r="K1290" s="202">
        <f t="shared" si="64"/>
        <v>0.51035068340026102</v>
      </c>
      <c r="L1290" s="130">
        <f t="shared" si="65"/>
        <v>2.9503506834002611</v>
      </c>
      <c r="M1290" s="533">
        <f t="shared" si="66"/>
        <v>619.57364351405488</v>
      </c>
    </row>
    <row r="1291" spans="1:14" ht="38.25" x14ac:dyDescent="0.25">
      <c r="A1291" s="561"/>
      <c r="B1291" s="135" t="str">
        <f>'23-PEÇAS'!A1265</f>
        <v>23.1263</v>
      </c>
      <c r="C1291" s="437" t="str">
        <f>'23-PEÇAS'!B1265</f>
        <v>TUBO DE ESPUMA DE POLIETILENO EXPANDIDO FLEXIVEL PARA ISOLAMENTO TERMICO DE TUBULACAO DE AR CONDICIONADO, AGUA QUENTE,  DN 3/8", E= 10 MM</v>
      </c>
      <c r="D1291" s="135" t="str">
        <f>'23-PEÇAS'!C1265</f>
        <v>Sinapi</v>
      </c>
      <c r="E1291" s="135">
        <f>'23-PEÇAS'!D1265</f>
        <v>39716</v>
      </c>
      <c r="F1291" s="129" t="str">
        <f>'23-PEÇAS'!E1265</f>
        <v>metro</v>
      </c>
      <c r="G1291" s="129">
        <f>'23-PEÇAS'!F1265</f>
        <v>210</v>
      </c>
      <c r="H1291" s="126">
        <f>'23-PEÇAS'!G1265</f>
        <v>1.85</v>
      </c>
      <c r="I1291" s="126">
        <f>'23-PEÇAS'!H1265</f>
        <v>388.5</v>
      </c>
      <c r="J1291" s="127">
        <f>'Composição BDI'!$K$15</f>
        <v>0.20916011614764796</v>
      </c>
      <c r="K1291" s="202">
        <f t="shared" si="64"/>
        <v>0.38694621487314873</v>
      </c>
      <c r="L1291" s="130">
        <f t="shared" si="65"/>
        <v>2.2369462148731487</v>
      </c>
      <c r="M1291" s="533">
        <f t="shared" si="66"/>
        <v>469.75870512336121</v>
      </c>
    </row>
    <row r="1292" spans="1:14" ht="38.25" x14ac:dyDescent="0.25">
      <c r="A1292" s="561"/>
      <c r="B1292" s="135" t="str">
        <f>'23-PEÇAS'!A1266</f>
        <v>23.1264</v>
      </c>
      <c r="C1292" s="437" t="str">
        <f>'23-PEÇAS'!B1266</f>
        <v>TUBO DE ESPUMA DE POLIETILENO EXPANDIDO FLEXIVEL PARA ISOLAMENTO TERMICO DE TUBULACAO DE AR CONDICIONADO, AGUA QUENTE,  DN 7/8", E= 10 MM</v>
      </c>
      <c r="D1292" s="135" t="str">
        <f>'23-PEÇAS'!C1266</f>
        <v>Sinapi</v>
      </c>
      <c r="E1292" s="135">
        <f>'23-PEÇAS'!D1266</f>
        <v>39718</v>
      </c>
      <c r="F1292" s="129" t="str">
        <f>'23-PEÇAS'!E1266</f>
        <v>metro</v>
      </c>
      <c r="G1292" s="129">
        <f>'23-PEÇAS'!F1266</f>
        <v>210</v>
      </c>
      <c r="H1292" s="126">
        <f>'23-PEÇAS'!G1266</f>
        <v>3.15</v>
      </c>
      <c r="I1292" s="126">
        <f>'23-PEÇAS'!H1266</f>
        <v>661.5</v>
      </c>
      <c r="J1292" s="127">
        <f>'Composição BDI'!$K$15</f>
        <v>0.20916011614764796</v>
      </c>
      <c r="K1292" s="202">
        <f t="shared" si="64"/>
        <v>0.65885436586509105</v>
      </c>
      <c r="L1292" s="130">
        <f t="shared" si="65"/>
        <v>3.8088543658650909</v>
      </c>
      <c r="M1292" s="533">
        <f t="shared" si="66"/>
        <v>799.85941683166902</v>
      </c>
    </row>
    <row r="1293" spans="1:14" x14ac:dyDescent="0.25">
      <c r="A1293" s="561"/>
      <c r="B1293" s="135" t="str">
        <f>'23-PEÇAS'!A1267</f>
        <v>23.1265</v>
      </c>
      <c r="C1293" s="437" t="str">
        <f>'23-PEÇAS'!B1267</f>
        <v>VÁLVULA SCHRADER 1/4</v>
      </c>
      <c r="D1293" s="135" t="str">
        <f>'23-PEÇAS'!C1267</f>
        <v>Cotação</v>
      </c>
      <c r="E1293" s="135" t="str">
        <f>'23-PEÇAS'!D1267</f>
        <v>n/a</v>
      </c>
      <c r="F1293" s="129" t="str">
        <f>'23-PEÇAS'!E1267</f>
        <v>und</v>
      </c>
      <c r="G1293" s="129">
        <f>'23-PEÇAS'!F1267</f>
        <v>49</v>
      </c>
      <c r="H1293" s="126">
        <f>'23-PEÇAS'!G1267</f>
        <v>5.67</v>
      </c>
      <c r="I1293" s="126">
        <f>'23-PEÇAS'!H1267</f>
        <v>277.83</v>
      </c>
      <c r="J1293" s="127">
        <f>'Composição BDI'!$K$15</f>
        <v>0.20916011614764796</v>
      </c>
      <c r="K1293" s="202">
        <f t="shared" si="64"/>
        <v>1.1859378585571638</v>
      </c>
      <c r="L1293" s="130">
        <f t="shared" si="65"/>
        <v>6.855937858557164</v>
      </c>
      <c r="M1293" s="533">
        <f t="shared" si="66"/>
        <v>335.94095506930103</v>
      </c>
    </row>
    <row r="1294" spans="1:14" ht="63.75" x14ac:dyDescent="0.25">
      <c r="A1294" s="561"/>
      <c r="B1294" s="135" t="str">
        <f>'23-PEÇAS'!A1268</f>
        <v>23.1266</v>
      </c>
      <c r="C1294" s="437" t="str">
        <f>'23-PEÇAS'!B1268</f>
        <v>MÁRMORE BRANCO C/ 2CM DE ESPESSURA, C/ PLACAS DE 20X40CM, 40X40CM, 60X60CM OU 40X120CM, OU EM MEDIDA, DENTRO DESTES PARÂMETROS, A SER DEFINIDA PELO MINISTÉRIO DA JUSTIÇA E SEGURANÇA PÚBLICA, COM ACABAMENTO POLIDO.</v>
      </c>
      <c r="D1294" s="135" t="str">
        <f>'23-PEÇAS'!C1268</f>
        <v>Sinapi</v>
      </c>
      <c r="E1294" s="135">
        <f>'23-PEÇAS'!D1268</f>
        <v>4822</v>
      </c>
      <c r="F1294" s="129" t="str">
        <f>'23-PEÇAS'!E1268</f>
        <v>m²</v>
      </c>
      <c r="G1294" s="129">
        <f>'23-PEÇAS'!F1268</f>
        <v>210</v>
      </c>
      <c r="H1294" s="126">
        <f>'23-PEÇAS'!G1268</f>
        <v>340.51</v>
      </c>
      <c r="I1294" s="126">
        <f>'23-PEÇAS'!H1268</f>
        <v>71507.100000000006</v>
      </c>
      <c r="J1294" s="127">
        <f>'Composição BDI'!$K$15</f>
        <v>0.20916011614764796</v>
      </c>
      <c r="K1294" s="202">
        <f t="shared" si="64"/>
        <v>71.2211111494356</v>
      </c>
      <c r="L1294" s="130">
        <f t="shared" si="65"/>
        <v>411.73111114943561</v>
      </c>
      <c r="M1294" s="533">
        <f t="shared" si="66"/>
        <v>86463.533341381481</v>
      </c>
    </row>
    <row r="1295" spans="1:14" x14ac:dyDescent="0.25">
      <c r="A1295" s="561"/>
      <c r="B1295" s="559" t="s">
        <v>12656</v>
      </c>
      <c r="C1295" s="559"/>
      <c r="D1295" s="559"/>
      <c r="E1295" s="559"/>
      <c r="F1295" s="559"/>
      <c r="G1295" s="559"/>
      <c r="H1295" s="559"/>
      <c r="I1295" s="429">
        <f>SUM(I29:I1294)</f>
        <v>4995118.209999999</v>
      </c>
      <c r="J1295" s="323">
        <f>'Composição BDI'!$K$15</f>
        <v>0.20916011614764796</v>
      </c>
      <c r="K1295" s="431">
        <f>I1295*J1295</f>
        <v>1044779.5049748311</v>
      </c>
      <c r="L1295" s="445">
        <f>K1295+I1295</f>
        <v>6039897.7149748299</v>
      </c>
      <c r="M1295" s="535">
        <f>I1295+K1295</f>
        <v>6039897.7149748299</v>
      </c>
      <c r="N1295" s="128"/>
    </row>
    <row r="1296" spans="1:14" x14ac:dyDescent="0.25">
      <c r="A1296" s="561"/>
      <c r="B1296" s="563" t="s">
        <v>15980</v>
      </c>
      <c r="C1296" s="563"/>
      <c r="D1296" s="563"/>
      <c r="E1296" s="563"/>
      <c r="F1296" s="563"/>
      <c r="G1296" s="563"/>
      <c r="H1296" s="563"/>
      <c r="I1296" s="563"/>
      <c r="J1296" s="563"/>
      <c r="K1296" s="563"/>
      <c r="L1296" s="563"/>
      <c r="M1296" s="564"/>
    </row>
    <row r="1297" spans="1:15" ht="25.5" x14ac:dyDescent="0.25">
      <c r="A1297" s="561"/>
      <c r="B1297" s="440" t="s">
        <v>395</v>
      </c>
      <c r="C1297" s="525" t="s">
        <v>396</v>
      </c>
      <c r="D1297" s="440" t="s">
        <v>452</v>
      </c>
      <c r="E1297" s="440" t="s">
        <v>453</v>
      </c>
      <c r="F1297" s="440" t="s">
        <v>397</v>
      </c>
      <c r="G1297" s="440" t="s">
        <v>398</v>
      </c>
      <c r="H1297" s="444" t="s">
        <v>399</v>
      </c>
      <c r="I1297" s="444" t="s">
        <v>12114</v>
      </c>
      <c r="J1297" s="441" t="s">
        <v>15303</v>
      </c>
      <c r="K1297" s="442" t="s">
        <v>15306</v>
      </c>
      <c r="L1297" s="443" t="s">
        <v>15307</v>
      </c>
      <c r="M1297" s="536" t="s">
        <v>15308</v>
      </c>
    </row>
    <row r="1298" spans="1:15" ht="63.75" x14ac:dyDescent="0.25">
      <c r="A1298" s="561"/>
      <c r="B1298" s="196" t="str">
        <f>'Item 24 - Serviços Eventuais'!A3</f>
        <v>24.1</v>
      </c>
      <c r="C1298" s="463" t="str">
        <f>'Item 24 - Serviços Eventuais'!B3</f>
        <v>ALVENARIA DE VEDAÇÃO DE BLOCOS CERÂMICOS FURADOS NA HORIZONTAL DE 9X19X19 CM M (ESPESSURA 9CM) DE PAREDES COM ÁREA LÍQUIDA MAIOR OU IGUAL A 6M² COM VÃOS E ARGAMASSA DE ASSENTAMENTO COM PREPARO EM BETONEIRA. AF_06/2014</v>
      </c>
      <c r="D1298" s="196" t="str">
        <f>'Item 24 - Serviços Eventuais'!C3</f>
        <v>SINAPI</v>
      </c>
      <c r="E1298" s="196">
        <f>'Item 24 - Serviços Eventuais'!D3</f>
        <v>103322</v>
      </c>
      <c r="F1298" s="196" t="str">
        <f>'Item 24 - Serviços Eventuais'!E3</f>
        <v>m²</v>
      </c>
      <c r="G1298" s="196">
        <f>'Item 24 - Serviços Eventuais'!F3</f>
        <v>320</v>
      </c>
      <c r="H1298" s="207">
        <f>'Item 24 - Serviços Eventuais'!G3</f>
        <v>55.03</v>
      </c>
      <c r="I1298" s="207">
        <f>'Item 24 - Serviços Eventuais'!H3</f>
        <v>17609.599999999999</v>
      </c>
      <c r="J1298" s="127">
        <f>'Composição BDI'!$C$15</f>
        <v>0.28338057637800551</v>
      </c>
      <c r="K1298" s="202">
        <f>H1298*J1298</f>
        <v>15.594433118081644</v>
      </c>
      <c r="L1298" s="126">
        <f>H1298+K1298</f>
        <v>70.62443311808164</v>
      </c>
      <c r="M1298" s="533">
        <f>L1298*G1298</f>
        <v>22599.818597786125</v>
      </c>
      <c r="N1298" s="186"/>
    </row>
    <row r="1299" spans="1:15" ht="38.25" x14ac:dyDescent="0.25">
      <c r="A1299" s="561"/>
      <c r="B1299" s="196" t="str">
        <f>'Item 24 - Serviços Eventuais'!A4</f>
        <v>24.2</v>
      </c>
      <c r="C1299" s="463" t="str">
        <f>'Item 24 - Serviços Eventuais'!B4</f>
        <v>ARGAMASSA TRAÇO 1:3 (EM VOLUME DE CIMENTO E AREIA MÉDIA ÚMIDA) COM ADIÇÃO DE IMPERMEABILIZANTE, PREPARO MANUAL. AF_08/2019</v>
      </c>
      <c r="D1299" s="196" t="str">
        <f>'Item 24 - Serviços Eventuais'!C4</f>
        <v>SINAPI</v>
      </c>
      <c r="E1299" s="196">
        <f>'Item 24 - Serviços Eventuais'!D4</f>
        <v>100480</v>
      </c>
      <c r="F1299" s="196" t="str">
        <f>'Item 24 - Serviços Eventuais'!E4</f>
        <v>m³</v>
      </c>
      <c r="G1299" s="196">
        <f>'Item 24 - Serviços Eventuais'!F4</f>
        <v>14</v>
      </c>
      <c r="H1299" s="207">
        <f>'Item 24 - Serviços Eventuais'!G4</f>
        <v>780.9</v>
      </c>
      <c r="I1299" s="207">
        <f>'Item 24 - Serviços Eventuais'!H4</f>
        <v>10932.6</v>
      </c>
      <c r="J1299" s="127">
        <f>'Composição BDI'!$C$15</f>
        <v>0.28338057637800551</v>
      </c>
      <c r="K1299" s="202">
        <f t="shared" ref="K1299:K1345" si="67">H1299*J1299</f>
        <v>221.29189209358449</v>
      </c>
      <c r="L1299" s="126">
        <f t="shared" ref="L1299:L1345" si="68">H1299+K1299</f>
        <v>1002.1918920935844</v>
      </c>
      <c r="M1299" s="533">
        <f t="shared" ref="M1299:M1345" si="69">L1299*G1299</f>
        <v>14030.686489310183</v>
      </c>
    </row>
    <row r="1300" spans="1:15" ht="25.5" x14ac:dyDescent="0.25">
      <c r="A1300" s="561"/>
      <c r="B1300" s="196" t="str">
        <f>'Item 24 - Serviços Eventuais'!A5</f>
        <v>24.3</v>
      </c>
      <c r="C1300" s="463" t="str">
        <f>'Item 24 - Serviços Eventuais'!B5</f>
        <v>PINTURA DE MEIO-FIO COM TINTA BRANCA A BASE DE CAL (CAIAÇÃO). AF_05/2021</v>
      </c>
      <c r="D1300" s="196" t="str">
        <f>'Item 24 - Serviços Eventuais'!C5</f>
        <v>SINAPI</v>
      </c>
      <c r="E1300" s="196">
        <f>'Item 24 - Serviços Eventuais'!D5</f>
        <v>102498</v>
      </c>
      <c r="F1300" s="196" t="str">
        <f>'Item 24 - Serviços Eventuais'!E5</f>
        <v>m</v>
      </c>
      <c r="G1300" s="196">
        <f>'Item 24 - Serviços Eventuais'!F5</f>
        <v>100</v>
      </c>
      <c r="H1300" s="207">
        <f>'Item 24 - Serviços Eventuais'!G5</f>
        <v>1.31</v>
      </c>
      <c r="I1300" s="207">
        <f>'Item 24 - Serviços Eventuais'!H5</f>
        <v>131</v>
      </c>
      <c r="J1300" s="127">
        <f>'Composição BDI'!$C$15</f>
        <v>0.28338057637800551</v>
      </c>
      <c r="K1300" s="202">
        <f t="shared" si="67"/>
        <v>0.37122855505518726</v>
      </c>
      <c r="L1300" s="126">
        <f t="shared" si="68"/>
        <v>1.6812285550551873</v>
      </c>
      <c r="M1300" s="533">
        <f t="shared" si="69"/>
        <v>168.12285550551874</v>
      </c>
    </row>
    <row r="1301" spans="1:15" ht="63.75" x14ac:dyDescent="0.25">
      <c r="A1301" s="561"/>
      <c r="B1301" s="196" t="str">
        <f>'Item 24 - Serviços Eventuais'!A6</f>
        <v>24.4</v>
      </c>
      <c r="C1301" s="463" t="str">
        <f>'Item 24 - Serviços Eventuais'!B6</f>
        <v>CHAPISCO APLICADO EM ALVENARIAS E ESTRUTURAS DE CONCRETO INTERNAS, COM ROLO PARA TEXTURA ACRÍLICA. ARGAMASSA TRAÇO 1:4 E EMULSÃO POLIMÉRICA (ADESIVO)COM PREPARO EM BETONEIRA 400L. AF_06/2014</v>
      </c>
      <c r="D1301" s="196" t="str">
        <f>'Item 24 - Serviços Eventuais'!C6</f>
        <v>SINAPI</v>
      </c>
      <c r="E1301" s="196">
        <f>'Item 24 - Serviços Eventuais'!D6</f>
        <v>87874</v>
      </c>
      <c r="F1301" s="196" t="str">
        <f>'Item 24 - Serviços Eventuais'!E6</f>
        <v>m²</v>
      </c>
      <c r="G1301" s="196">
        <f>'Item 24 - Serviços Eventuais'!F6</f>
        <v>320</v>
      </c>
      <c r="H1301" s="207">
        <f>'Item 24 - Serviços Eventuais'!G6</f>
        <v>5.84</v>
      </c>
      <c r="I1301" s="207">
        <f>'Item 24 - Serviços Eventuais'!H6</f>
        <v>1868.8</v>
      </c>
      <c r="J1301" s="127">
        <f>'Composição BDI'!$C$15</f>
        <v>0.28338057637800551</v>
      </c>
      <c r="K1301" s="202">
        <f t="shared" si="67"/>
        <v>1.6549425660475521</v>
      </c>
      <c r="L1301" s="126">
        <f t="shared" si="68"/>
        <v>7.4949425660475519</v>
      </c>
      <c r="M1301" s="533">
        <f t="shared" si="69"/>
        <v>2398.3816211352168</v>
      </c>
    </row>
    <row r="1302" spans="1:15" ht="38.25" x14ac:dyDescent="0.25">
      <c r="A1302" s="561"/>
      <c r="B1302" s="196" t="str">
        <f>'Item 24 - Serviços Eventuais'!A7</f>
        <v>24.5</v>
      </c>
      <c r="C1302" s="463" t="str">
        <f>'Item 24 - Serviços Eventuais'!B7</f>
        <v>CONCRETO FCK = 25MPA, TRAÇO 1:2,3:2,7 (EM MASSA SECA DE CIMENTO/ AREIA MÉDIA/ BRITA 1) - PREPARO MECÂNICO COM BETONEIRA 400 L. AF_05/2021</v>
      </c>
      <c r="D1302" s="196" t="str">
        <f>'Item 24 - Serviços Eventuais'!C7</f>
        <v>SINAPI</v>
      </c>
      <c r="E1302" s="196">
        <f>'Item 24 - Serviços Eventuais'!D7</f>
        <v>94965</v>
      </c>
      <c r="F1302" s="196" t="str">
        <f>'Item 24 - Serviços Eventuais'!E7</f>
        <v>m³</v>
      </c>
      <c r="G1302" s="196">
        <f>'Item 24 - Serviços Eventuais'!F7</f>
        <v>45</v>
      </c>
      <c r="H1302" s="207">
        <f>'Item 24 - Serviços Eventuais'!G7</f>
        <v>502.2</v>
      </c>
      <c r="I1302" s="207">
        <f>'Item 24 - Serviços Eventuais'!H7</f>
        <v>22599</v>
      </c>
      <c r="J1302" s="127">
        <f>'Composição BDI'!$C$15</f>
        <v>0.28338057637800551</v>
      </c>
      <c r="K1302" s="202">
        <f t="shared" si="67"/>
        <v>142.31372545703437</v>
      </c>
      <c r="L1302" s="126">
        <f t="shared" si="68"/>
        <v>644.5137254570343</v>
      </c>
      <c r="M1302" s="533">
        <f t="shared" si="69"/>
        <v>29003.117645566545</v>
      </c>
    </row>
    <row r="1303" spans="1:15" ht="38.25" x14ac:dyDescent="0.25">
      <c r="A1303" s="561"/>
      <c r="B1303" s="196" t="str">
        <f>'Item 24 - Serviços Eventuais'!A8</f>
        <v>24.6</v>
      </c>
      <c r="C1303" s="463" t="str">
        <f>'Item 24 - Serviços Eventuais'!B8</f>
        <v>CONCRETO MAGRO PARA LASTRO, TRAÇO 1:4,5:4,5 (EM MASSA SECA DE CIMENTO/ AREIA MÉDIA/ BRITA 1) - PREPARO MECÂNICO COM BETONEIRA 600 L. AF_05/2021</v>
      </c>
      <c r="D1303" s="196" t="str">
        <f>'Item 24 - Serviços Eventuais'!C8</f>
        <v>SINAPI</v>
      </c>
      <c r="E1303" s="196">
        <f>'Item 24 - Serviços Eventuais'!D8</f>
        <v>94968</v>
      </c>
      <c r="F1303" s="196" t="str">
        <f>'Item 24 - Serviços Eventuais'!E8</f>
        <v>m³</v>
      </c>
      <c r="G1303" s="196">
        <f>'Item 24 - Serviços Eventuais'!F8</f>
        <v>50</v>
      </c>
      <c r="H1303" s="207">
        <f>'Item 24 - Serviços Eventuais'!G8</f>
        <v>418.72</v>
      </c>
      <c r="I1303" s="207">
        <f>'Item 24 - Serviços Eventuais'!H8</f>
        <v>20936</v>
      </c>
      <c r="J1303" s="127">
        <f>'Composição BDI'!$C$15</f>
        <v>0.28338057637800551</v>
      </c>
      <c r="K1303" s="202">
        <f t="shared" si="67"/>
        <v>118.65711494099847</v>
      </c>
      <c r="L1303" s="126">
        <f t="shared" si="68"/>
        <v>537.37711494099847</v>
      </c>
      <c r="M1303" s="533">
        <f t="shared" si="69"/>
        <v>26868.855747049922</v>
      </c>
    </row>
    <row r="1304" spans="1:15" ht="38.25" x14ac:dyDescent="0.25">
      <c r="A1304" s="561"/>
      <c r="B1304" s="196" t="str">
        <f>'Item 24 - Serviços Eventuais'!A9</f>
        <v>24.7</v>
      </c>
      <c r="C1304" s="463" t="str">
        <f>'Item 24 - Serviços Eventuais'!B9</f>
        <v>CONTRAPISO COM ARGAMASSA AUTONIVELANTE, APLICADO SOBRE LAJE, ADERIDO, ESPESSURA 2CM. AF_07/2021</v>
      </c>
      <c r="D1304" s="196" t="str">
        <f>'Item 24 - Serviços Eventuais'!C9</f>
        <v>SINAPI</v>
      </c>
      <c r="E1304" s="196">
        <f>'Item 24 - Serviços Eventuais'!D9</f>
        <v>88476</v>
      </c>
      <c r="F1304" s="196" t="str">
        <f>'Item 24 - Serviços Eventuais'!E9</f>
        <v>m²</v>
      </c>
      <c r="G1304" s="196">
        <f>'Item 24 - Serviços Eventuais'!F9</f>
        <v>50</v>
      </c>
      <c r="H1304" s="207">
        <f>'Item 24 - Serviços Eventuais'!G9</f>
        <v>18.78</v>
      </c>
      <c r="I1304" s="207">
        <f>'Item 24 - Serviços Eventuais'!H9</f>
        <v>939</v>
      </c>
      <c r="J1304" s="127">
        <f>'Composição BDI'!$C$15</f>
        <v>0.28338057637800551</v>
      </c>
      <c r="K1304" s="202">
        <f t="shared" si="67"/>
        <v>5.3218872243789441</v>
      </c>
      <c r="L1304" s="126">
        <f t="shared" si="68"/>
        <v>24.101887224378945</v>
      </c>
      <c r="M1304" s="533">
        <f t="shared" si="69"/>
        <v>1205.0943612189474</v>
      </c>
    </row>
    <row r="1305" spans="1:15" ht="63.75" x14ac:dyDescent="0.25">
      <c r="A1305" s="561"/>
      <c r="B1305" s="196" t="str">
        <f>'Item 24 - Serviços Eventuais'!A10</f>
        <v>24.8</v>
      </c>
      <c r="C1305" s="463" t="str">
        <f>'Item 24 - Serviços Eventuais'!B10</f>
        <v>CONTRAPISO EM ARGAMASSA TRAÇO 1:4 (CIMENTO E AREIA), PREPARO MECÂNICO COM BETONEIRA 400 L, APLICADO EM ÁREAS SECAS SOBRE LAJE, ADERIDO, ACABAMENTO NÃO REFORÇADO, ESPESSURA 3CM. AF_07/2021</v>
      </c>
      <c r="D1305" s="196" t="str">
        <f>'Item 24 - Serviços Eventuais'!C10</f>
        <v>SINAPI</v>
      </c>
      <c r="E1305" s="196">
        <f>'Item 24 - Serviços Eventuais'!D10</f>
        <v>87630</v>
      </c>
      <c r="F1305" s="196" t="str">
        <f>'Item 24 - Serviços Eventuais'!E10</f>
        <v>m²</v>
      </c>
      <c r="G1305" s="196">
        <f>'Item 24 - Serviços Eventuais'!F10</f>
        <v>60</v>
      </c>
      <c r="H1305" s="207">
        <f>'Item 24 - Serviços Eventuais'!G10</f>
        <v>36.86</v>
      </c>
      <c r="I1305" s="207">
        <f>'Item 24 - Serviços Eventuais'!H10</f>
        <v>2211.6</v>
      </c>
      <c r="J1305" s="127">
        <f>'Composição BDI'!$C$15</f>
        <v>0.28338057637800551</v>
      </c>
      <c r="K1305" s="202">
        <f t="shared" si="67"/>
        <v>10.445408045293282</v>
      </c>
      <c r="L1305" s="126">
        <f t="shared" si="68"/>
        <v>47.305408045293284</v>
      </c>
      <c r="M1305" s="533">
        <f t="shared" si="69"/>
        <v>2838.3244827175972</v>
      </c>
      <c r="O1305" s="128"/>
    </row>
    <row r="1306" spans="1:15" ht="25.5" x14ac:dyDescent="0.25">
      <c r="A1306" s="561"/>
      <c r="B1306" s="196" t="str">
        <f>'Item 24 - Serviços Eventuais'!A11</f>
        <v>24.9</v>
      </c>
      <c r="C1306" s="463" t="str">
        <f>'Item 24 - Serviços Eventuais'!B11</f>
        <v>Demolição de lajes, de forma manual, sem reaproveitamento. AF 12/2017 (Forro estruturado).</v>
      </c>
      <c r="D1306" s="196" t="str">
        <f>'Item 24 - Serviços Eventuais'!C11</f>
        <v>SINAPI</v>
      </c>
      <c r="E1306" s="196">
        <f>'Item 24 - Serviços Eventuais'!D11</f>
        <v>97628</v>
      </c>
      <c r="F1306" s="196" t="str">
        <f>'Item 24 - Serviços Eventuais'!E11</f>
        <v>m³</v>
      </c>
      <c r="G1306" s="196">
        <f>'Item 24 - Serviços Eventuais'!F11</f>
        <v>40</v>
      </c>
      <c r="H1306" s="207">
        <f>'Item 24 - Serviços Eventuais'!G11</f>
        <v>114.66</v>
      </c>
      <c r="I1306" s="207">
        <f>'Item 24 - Serviços Eventuais'!H11</f>
        <v>4586.3999999999996</v>
      </c>
      <c r="J1306" s="127">
        <f>'Composição BDI'!$C$15</f>
        <v>0.28338057637800551</v>
      </c>
      <c r="K1306" s="202">
        <f t="shared" si="67"/>
        <v>32.49241688750211</v>
      </c>
      <c r="L1306" s="126">
        <f t="shared" si="68"/>
        <v>147.15241688750211</v>
      </c>
      <c r="M1306" s="533">
        <f t="shared" si="69"/>
        <v>5886.0966755000845</v>
      </c>
    </row>
    <row r="1307" spans="1:15" ht="25.5" x14ac:dyDescent="0.25">
      <c r="A1307" s="561"/>
      <c r="B1307" s="196" t="str">
        <f>'Item 24 - Serviços Eventuais'!A12</f>
        <v>24.10</v>
      </c>
      <c r="C1307" s="463" t="str">
        <f>'Item 24 - Serviços Eventuais'!B12</f>
        <v>DEMOLIÇÃO DE REVESTIMENTO CERÂMICO, DE FORMA MANUAL, SEM REAPROVEITAMENTO. AF_12/2017</v>
      </c>
      <c r="D1307" s="196" t="str">
        <f>'Item 24 - Serviços Eventuais'!C12</f>
        <v>SINAPI</v>
      </c>
      <c r="E1307" s="196">
        <f>'Item 24 - Serviços Eventuais'!D12</f>
        <v>97633</v>
      </c>
      <c r="F1307" s="196" t="str">
        <f>'Item 24 - Serviços Eventuais'!E12</f>
        <v>m²</v>
      </c>
      <c r="G1307" s="196">
        <f>'Item 24 - Serviços Eventuais'!F12</f>
        <v>60</v>
      </c>
      <c r="H1307" s="207">
        <f>'Item 24 - Serviços Eventuais'!G12</f>
        <v>17.77</v>
      </c>
      <c r="I1307" s="207">
        <f>'Item 24 - Serviços Eventuais'!H12</f>
        <v>1066.2</v>
      </c>
      <c r="J1307" s="127">
        <f>'Composição BDI'!$C$15</f>
        <v>0.28338057637800551</v>
      </c>
      <c r="K1307" s="202">
        <f t="shared" si="67"/>
        <v>5.0356728422371582</v>
      </c>
      <c r="L1307" s="126">
        <f t="shared" si="68"/>
        <v>22.805672842237158</v>
      </c>
      <c r="M1307" s="533">
        <f t="shared" si="69"/>
        <v>1368.3403705342294</v>
      </c>
    </row>
    <row r="1308" spans="1:15" ht="63.75" x14ac:dyDescent="0.25">
      <c r="A1308" s="561"/>
      <c r="B1308" s="196" t="str">
        <f>'Item 24 - Serviços Eventuais'!A13</f>
        <v>24.11</v>
      </c>
      <c r="C1308" s="463" t="str">
        <f>'Item 24 - Serviços Eventuais'!B13</f>
        <v>ESCAVAÇÃO MECANIZADA DE VALA COM PROF. MAIOR QUE 1,5 M ATÉ 3,0 M (MÉDIA MONTANTE E JUSANTE/UMA COMPOSIÇÃO POR TRECHO), ESCAVADEIRA (0,8 M3), LARGURA ATÉ 1,5 M, EM SOLO DE 1A CATEGORIA, EM LOCAIS COM ALTO NÍVEL DE INTERFERÊNCIA. AF_02/2021</v>
      </c>
      <c r="D1308" s="196" t="str">
        <f>'Item 24 - Serviços Eventuais'!C13</f>
        <v>SINAPI</v>
      </c>
      <c r="E1308" s="196">
        <f>'Item 24 - Serviços Eventuais'!D13</f>
        <v>90084</v>
      </c>
      <c r="F1308" s="196" t="str">
        <f>'Item 24 - Serviços Eventuais'!E13</f>
        <v>m³</v>
      </c>
      <c r="G1308" s="196">
        <f>'Item 24 - Serviços Eventuais'!F13</f>
        <v>12</v>
      </c>
      <c r="H1308" s="207">
        <f>'Item 24 - Serviços Eventuais'!G13</f>
        <v>9.86</v>
      </c>
      <c r="I1308" s="207">
        <f>'Item 24 - Serviços Eventuais'!H13</f>
        <v>118.32</v>
      </c>
      <c r="J1308" s="127">
        <f>'Composição BDI'!$C$15</f>
        <v>0.28338057637800551</v>
      </c>
      <c r="K1308" s="202">
        <f t="shared" si="67"/>
        <v>2.7941324830871341</v>
      </c>
      <c r="L1308" s="126">
        <f t="shared" si="68"/>
        <v>12.654132483087134</v>
      </c>
      <c r="M1308" s="533">
        <f t="shared" si="69"/>
        <v>151.84958979704561</v>
      </c>
    </row>
    <row r="1309" spans="1:15" ht="51" x14ac:dyDescent="0.25">
      <c r="A1309" s="561"/>
      <c r="B1309" s="196" t="str">
        <f>'Item 24 - Serviços Eventuais'!A14</f>
        <v>24.12</v>
      </c>
      <c r="C1309" s="463" t="str">
        <f>'Item 24 - Serviços Eventuais'!B14</f>
        <v>ESCAVAÇÃO HORIZONTAL, INCLUINDO CARGA, DESCARGA E TRANSPORTE EM SOLO DE 1A CATEGORIA COM TRATOR DE ESTEIRAS (347HP/LÂMINA: 8,70M3) E CAMINHÃO BASCULANTE DE 10M3, DMT ATÉ 200M. AF_07/2020</v>
      </c>
      <c r="D1309" s="196" t="str">
        <f>'Item 24 - Serviços Eventuais'!C14</f>
        <v>SINAPI</v>
      </c>
      <c r="E1309" s="196">
        <f>'Item 24 - Serviços Eventuais'!D14</f>
        <v>101137</v>
      </c>
      <c r="F1309" s="196" t="str">
        <f>'Item 24 - Serviços Eventuais'!E14</f>
        <v>m³</v>
      </c>
      <c r="G1309" s="196">
        <f>'Item 24 - Serviços Eventuais'!F14</f>
        <v>12</v>
      </c>
      <c r="H1309" s="207">
        <f>'Item 24 - Serviços Eventuais'!G14</f>
        <v>12.96</v>
      </c>
      <c r="I1309" s="207">
        <f>'Item 24 - Serviços Eventuais'!H14</f>
        <v>155.52000000000001</v>
      </c>
      <c r="J1309" s="127">
        <f>'Composição BDI'!$C$15</f>
        <v>0.28338057637800551</v>
      </c>
      <c r="K1309" s="202">
        <f t="shared" si="67"/>
        <v>3.6726122698589516</v>
      </c>
      <c r="L1309" s="126">
        <f t="shared" si="68"/>
        <v>16.632612269858953</v>
      </c>
      <c r="M1309" s="533">
        <f t="shared" si="69"/>
        <v>199.59134723830743</v>
      </c>
    </row>
    <row r="1310" spans="1:15" ht="38.25" x14ac:dyDescent="0.25">
      <c r="A1310" s="561"/>
      <c r="B1310" s="196" t="str">
        <f>'Item 24 - Serviços Eventuais'!A15</f>
        <v>24.13</v>
      </c>
      <c r="C1310" s="463" t="str">
        <f>'Item 24 - Serviços Eventuais'!B15</f>
        <v>ESCORAMENTO DE VALA, TIPO PONTALETEAMENTO, COM PROFUNDIDADE DE 1,5 A 3,0 M, LARGURA MAIOR OU IGUAL A 1,5 M E MENOR QUE 2,5 M. AF_08/2020</v>
      </c>
      <c r="D1310" s="196" t="str">
        <f>'Item 24 - Serviços Eventuais'!C15</f>
        <v>SINAPI</v>
      </c>
      <c r="E1310" s="196">
        <f>'Item 24 - Serviços Eventuais'!D15</f>
        <v>101573</v>
      </c>
      <c r="F1310" s="196" t="str">
        <f>'Item 24 - Serviços Eventuais'!E15</f>
        <v>m²</v>
      </c>
      <c r="G1310" s="196">
        <f>'Item 24 - Serviços Eventuais'!F15</f>
        <v>12</v>
      </c>
      <c r="H1310" s="207">
        <f>'Item 24 - Serviços Eventuais'!G15</f>
        <v>23.57</v>
      </c>
      <c r="I1310" s="207">
        <f>'Item 24 - Serviços Eventuais'!H15</f>
        <v>282.83999999999997</v>
      </c>
      <c r="J1310" s="127">
        <f>'Composição BDI'!$C$15</f>
        <v>0.28338057637800551</v>
      </c>
      <c r="K1310" s="202">
        <f t="shared" si="67"/>
        <v>6.6792801852295902</v>
      </c>
      <c r="L1310" s="126">
        <f t="shared" si="68"/>
        <v>30.249280185229591</v>
      </c>
      <c r="M1310" s="533">
        <f t="shared" si="69"/>
        <v>362.99136222275507</v>
      </c>
    </row>
    <row r="1311" spans="1:15" ht="51" x14ac:dyDescent="0.25">
      <c r="A1311" s="561"/>
      <c r="B1311" s="196" t="str">
        <f>'Item 24 - Serviços Eventuais'!A16</f>
        <v>24.14</v>
      </c>
      <c r="C1311" s="463" t="str">
        <f>'Item 24 - Serviços Eventuais'!B16</f>
        <v>EXECUÇÃO DE PASSEIO (CALÇADA) OU PISO DE CONCRETO COM CONCRETO MOLDADO IN LOCO, FEITO EM OBRA, ACABAMENTO CONVENCIONAL, ESPESSURA 6 CM, ARMADO. AF_07/2016</v>
      </c>
      <c r="D1311" s="196" t="str">
        <f>'Item 24 - Serviços Eventuais'!C16</f>
        <v>SINAPI</v>
      </c>
      <c r="E1311" s="196">
        <f>'Item 24 - Serviços Eventuais'!D16</f>
        <v>94992</v>
      </c>
      <c r="F1311" s="196" t="str">
        <f>'Item 24 - Serviços Eventuais'!E16</f>
        <v>m²</v>
      </c>
      <c r="G1311" s="196">
        <f>'Item 24 - Serviços Eventuais'!F16</f>
        <v>40</v>
      </c>
      <c r="H1311" s="207">
        <f>'Item 24 - Serviços Eventuais'!G16</f>
        <v>94.68</v>
      </c>
      <c r="I1311" s="207">
        <f>'Item 24 - Serviços Eventuais'!H16</f>
        <v>3787.2</v>
      </c>
      <c r="J1311" s="127">
        <f>'Composição BDI'!$C$15</f>
        <v>0.28338057637800551</v>
      </c>
      <c r="K1311" s="202">
        <f t="shared" si="67"/>
        <v>26.830472971469565</v>
      </c>
      <c r="L1311" s="126">
        <f t="shared" si="68"/>
        <v>121.51047297146957</v>
      </c>
      <c r="M1311" s="533">
        <f t="shared" si="69"/>
        <v>4860.4189188587825</v>
      </c>
    </row>
    <row r="1312" spans="1:15" ht="63.75" x14ac:dyDescent="0.25">
      <c r="A1312" s="561"/>
      <c r="B1312" s="196" t="str">
        <f>'Item 24 - Serviços Eventuais'!A17</f>
        <v>24.15</v>
      </c>
      <c r="C1312" s="463" t="str">
        <f>'Item 24 - Serviços Eventuais'!B17</f>
        <v>EXECUÇÃO DE REVESTIMENTO DE CONCRETO PROJETADO COM ESPESSURA DE 7 CM, ARMADO COM TELA, INCLINAÇÃO MENOR QUE 90°, APLICAÇÃO CONTÍNUA, UTILIZANDO EQUIPAMENTO DE PROJEÇÃO COM 6 M³/H DE CAPACIDADE. AF_01/2016.</v>
      </c>
      <c r="D1312" s="196" t="str">
        <f>'Item 24 - Serviços Eventuais'!C17</f>
        <v>SINAPI</v>
      </c>
      <c r="E1312" s="196">
        <f>'Item 24 - Serviços Eventuais'!D17</f>
        <v>91069</v>
      </c>
      <c r="F1312" s="196" t="str">
        <f>'Item 24 - Serviços Eventuais'!E17</f>
        <v>m²</v>
      </c>
      <c r="G1312" s="196">
        <f>'Item 24 - Serviços Eventuais'!F17</f>
        <v>20</v>
      </c>
      <c r="H1312" s="207">
        <f>'Item 24 - Serviços Eventuais'!G17</f>
        <v>123.62</v>
      </c>
      <c r="I1312" s="207">
        <f>'Item 24 - Serviços Eventuais'!H17</f>
        <v>2472.4</v>
      </c>
      <c r="J1312" s="127">
        <f>'Composição BDI'!$C$15</f>
        <v>0.28338057637800551</v>
      </c>
      <c r="K1312" s="202">
        <f t="shared" si="67"/>
        <v>35.031506851849045</v>
      </c>
      <c r="L1312" s="126">
        <f t="shared" si="68"/>
        <v>158.65150685184904</v>
      </c>
      <c r="M1312" s="533">
        <f t="shared" si="69"/>
        <v>3173.0301370369807</v>
      </c>
    </row>
    <row r="1313" spans="1:13" ht="38.25" x14ac:dyDescent="0.25">
      <c r="A1313" s="561"/>
      <c r="B1313" s="196" t="str">
        <f>'Item 24 - Serviços Eventuais'!A18</f>
        <v>24.16</v>
      </c>
      <c r="C1313" s="463" t="str">
        <f>'Item 24 - Serviços Eventuais'!B18</f>
        <v>FABRICAÇÃO DE FÔRMA PARA LAJES, EM CHAPA DE MADEIRA COMPENSADA PLASTIFICADA, E = 18 MM. AF_09/2020</v>
      </c>
      <c r="D1313" s="196" t="str">
        <f>'Item 24 - Serviços Eventuais'!C18</f>
        <v>SINAPI</v>
      </c>
      <c r="E1313" s="196">
        <f>'Item 24 - Serviços Eventuais'!D18</f>
        <v>92268</v>
      </c>
      <c r="F1313" s="196" t="str">
        <f>'Item 24 - Serviços Eventuais'!E18</f>
        <v>m²</v>
      </c>
      <c r="G1313" s="196">
        <f>'Item 24 - Serviços Eventuais'!F18</f>
        <v>20</v>
      </c>
      <c r="H1313" s="207">
        <f>'Item 24 - Serviços Eventuais'!G18</f>
        <v>49.9</v>
      </c>
      <c r="I1313" s="207">
        <f>'Item 24 - Serviços Eventuais'!H18</f>
        <v>998</v>
      </c>
      <c r="J1313" s="127">
        <f>'Composição BDI'!$C$15</f>
        <v>0.28338057637800551</v>
      </c>
      <c r="K1313" s="202">
        <f t="shared" si="67"/>
        <v>14.140690761262475</v>
      </c>
      <c r="L1313" s="126">
        <f t="shared" si="68"/>
        <v>64.040690761262468</v>
      </c>
      <c r="M1313" s="533">
        <f t="shared" si="69"/>
        <v>1280.8138152252493</v>
      </c>
    </row>
    <row r="1314" spans="1:13" ht="25.5" x14ac:dyDescent="0.25">
      <c r="A1314" s="561"/>
      <c r="B1314" s="196" t="str">
        <f>'Item 24 - Serviços Eventuais'!A19</f>
        <v>24.17</v>
      </c>
      <c r="C1314" s="463" t="str">
        <f>'Item 24 - Serviços Eventuais'!B19</f>
        <v>FIXAÇÃO (ENCUNHAMENTO) DE ALVENARIA DE VEDAÇÃO COM TIJOLO MACIÇO. AF_03/2016</v>
      </c>
      <c r="D1314" s="196" t="str">
        <f>'Item 24 - Serviços Eventuais'!C19</f>
        <v>SINAPI</v>
      </c>
      <c r="E1314" s="196">
        <f>'Item 24 - Serviços Eventuais'!D19</f>
        <v>93202</v>
      </c>
      <c r="F1314" s="196" t="str">
        <f>'Item 24 - Serviços Eventuais'!E19</f>
        <v>m</v>
      </c>
      <c r="G1314" s="196">
        <f>'Item 24 - Serviços Eventuais'!F19</f>
        <v>10</v>
      </c>
      <c r="H1314" s="207">
        <f>'Item 24 - Serviços Eventuais'!G19</f>
        <v>24.46</v>
      </c>
      <c r="I1314" s="207">
        <f>'Item 24 - Serviços Eventuais'!H19</f>
        <v>244.6</v>
      </c>
      <c r="J1314" s="127">
        <f>'Composição BDI'!$C$15</f>
        <v>0.28338057637800551</v>
      </c>
      <c r="K1314" s="202">
        <f t="shared" si="67"/>
        <v>6.9314888982060152</v>
      </c>
      <c r="L1314" s="126">
        <f t="shared" si="68"/>
        <v>31.391488898206017</v>
      </c>
      <c r="M1314" s="533">
        <f t="shared" si="69"/>
        <v>313.91488898206018</v>
      </c>
    </row>
    <row r="1315" spans="1:13" x14ac:dyDescent="0.25">
      <c r="A1315" s="561"/>
      <c r="B1315" s="196" t="str">
        <f>'Item 24 - Serviços Eventuais'!A20</f>
        <v>24.18</v>
      </c>
      <c r="C1315" s="463" t="str">
        <f>'Item 24 - Serviços Eventuais'!B20</f>
        <v>FORRO DE GESSO ACARTONADO LAFARGE GYPSUM FGE</v>
      </c>
      <c r="D1315" s="196" t="str">
        <f>'Item 24 - Serviços Eventuais'!C20</f>
        <v>ORSE</v>
      </c>
      <c r="E1315" s="196">
        <f>'Item 24 - Serviços Eventuais'!D20</f>
        <v>11492</v>
      </c>
      <c r="F1315" s="196" t="str">
        <f>'Item 24 - Serviços Eventuais'!E20</f>
        <v>m²</v>
      </c>
      <c r="G1315" s="196">
        <f>'Item 24 - Serviços Eventuais'!F20</f>
        <v>200</v>
      </c>
      <c r="H1315" s="207">
        <f>'Item 24 - Serviços Eventuais'!G20</f>
        <v>55.02</v>
      </c>
      <c r="I1315" s="207">
        <f>'Item 24 - Serviços Eventuais'!H20</f>
        <v>11004</v>
      </c>
      <c r="J1315" s="127">
        <f>'Composição BDI'!$C$15</f>
        <v>0.28338057637800551</v>
      </c>
      <c r="K1315" s="202">
        <f t="shared" si="67"/>
        <v>15.591599312317864</v>
      </c>
      <c r="L1315" s="126">
        <f t="shared" si="68"/>
        <v>70.611599312317864</v>
      </c>
      <c r="M1315" s="533">
        <f t="shared" si="69"/>
        <v>14122.319862463573</v>
      </c>
    </row>
    <row r="1316" spans="1:13" ht="25.5" x14ac:dyDescent="0.25">
      <c r="A1316" s="561"/>
      <c r="B1316" s="196" t="str">
        <f>'Item 24 - Serviços Eventuais'!A21</f>
        <v>24.19</v>
      </c>
      <c r="C1316" s="463" t="str">
        <f>'Item 24 - Serviços Eventuais'!B21</f>
        <v>FORRO EM DRYWALL, PARA AMBIENTES COMERCIAIS, INCLUSIVE ESTRUTURA DE FIXAÇÃO.</v>
      </c>
      <c r="D1316" s="196" t="str">
        <f>'Item 24 - Serviços Eventuais'!C21</f>
        <v>SINAPI </v>
      </c>
      <c r="E1316" s="196">
        <f>'Item 24 - Serviços Eventuais'!D21</f>
        <v>96114</v>
      </c>
      <c r="F1316" s="196" t="str">
        <f>'Item 24 - Serviços Eventuais'!E21</f>
        <v>m²</v>
      </c>
      <c r="G1316" s="196">
        <f>'Item 24 - Serviços Eventuais'!F21</f>
        <v>40</v>
      </c>
      <c r="H1316" s="207">
        <f>'Item 24 - Serviços Eventuais'!G21</f>
        <v>65.53</v>
      </c>
      <c r="I1316" s="207">
        <f>'Item 24 - Serviços Eventuais'!H21</f>
        <v>2621.1999999999998</v>
      </c>
      <c r="J1316" s="127">
        <f>'Composição BDI'!$C$15</f>
        <v>0.28338057637800551</v>
      </c>
      <c r="K1316" s="202">
        <f t="shared" si="67"/>
        <v>18.569929170050703</v>
      </c>
      <c r="L1316" s="126">
        <f t="shared" si="68"/>
        <v>84.0999291700507</v>
      </c>
      <c r="M1316" s="533">
        <f t="shared" si="69"/>
        <v>3363.997166802028</v>
      </c>
    </row>
    <row r="1317" spans="1:13" x14ac:dyDescent="0.25">
      <c r="A1317" s="561"/>
      <c r="B1317" s="196" t="str">
        <f>'Item 24 - Serviços Eventuais'!A22</f>
        <v>24.20</v>
      </c>
      <c r="C1317" s="463" t="str">
        <f>'Item 24 - Serviços Eventuais'!B22</f>
        <v>FURO LAJE DE CONCRETO ARMADO 5""</v>
      </c>
      <c r="D1317" s="196" t="str">
        <f>'Item 24 - Serviços Eventuais'!C22</f>
        <v>SBC </v>
      </c>
      <c r="E1317" s="196">
        <f>'Item 24 - Serviços Eventuais'!D22</f>
        <v>22110</v>
      </c>
      <c r="F1317" s="196" t="str">
        <f>'Item 24 - Serviços Eventuais'!E22</f>
        <v>un.</v>
      </c>
      <c r="G1317" s="196">
        <f>'Item 24 - Serviços Eventuais'!F22</f>
        <v>12</v>
      </c>
      <c r="H1317" s="207">
        <f>'Item 24 - Serviços Eventuais'!G22</f>
        <v>476.42</v>
      </c>
      <c r="I1317" s="207">
        <f>'Item 24 - Serviços Eventuais'!H22</f>
        <v>5717.04</v>
      </c>
      <c r="J1317" s="127">
        <f>'Composição BDI'!$C$15</f>
        <v>0.28338057637800551</v>
      </c>
      <c r="K1317" s="202">
        <f t="shared" si="67"/>
        <v>135.00817419800939</v>
      </c>
      <c r="L1317" s="126">
        <f t="shared" si="68"/>
        <v>611.4281741980094</v>
      </c>
      <c r="M1317" s="533">
        <f t="shared" si="69"/>
        <v>7337.1380903761128</v>
      </c>
    </row>
    <row r="1318" spans="1:13" ht="38.25" x14ac:dyDescent="0.25">
      <c r="A1318" s="561"/>
      <c r="B1318" s="196" t="str">
        <f>'Item 24 - Serviços Eventuais'!A23</f>
        <v>24.21</v>
      </c>
      <c r="C1318" s="463" t="str">
        <f>'Item 24 - Serviços Eventuais'!B23</f>
        <v>IMPERMEABILIZAÇÃO DE PAREDES COM ARGAMASSA DE CIMENTO E AREIA, COM ADITIVO IMPERMEABILIZANTE, E = 2CM. AF_06/2018</v>
      </c>
      <c r="D1318" s="196" t="str">
        <f>'Item 24 - Serviços Eventuais'!C23</f>
        <v>SINAPI</v>
      </c>
      <c r="E1318" s="196">
        <f>'Item 24 - Serviços Eventuais'!D23</f>
        <v>98561</v>
      </c>
      <c r="F1318" s="196" t="str">
        <f>'Item 24 - Serviços Eventuais'!E23</f>
        <v>m²</v>
      </c>
      <c r="G1318" s="196">
        <f>'Item 24 - Serviços Eventuais'!F23</f>
        <v>1400</v>
      </c>
      <c r="H1318" s="207">
        <f>'Item 24 - Serviços Eventuais'!G23</f>
        <v>39.51</v>
      </c>
      <c r="I1318" s="207">
        <f>'Item 24 - Serviços Eventuais'!H23</f>
        <v>55314</v>
      </c>
      <c r="J1318" s="127">
        <f>'Composição BDI'!$C$15</f>
        <v>0.28338057637800551</v>
      </c>
      <c r="K1318" s="202">
        <f t="shared" si="67"/>
        <v>11.196366572694997</v>
      </c>
      <c r="L1318" s="126">
        <f t="shared" si="68"/>
        <v>50.706366572694996</v>
      </c>
      <c r="M1318" s="533">
        <f t="shared" si="69"/>
        <v>70988.913201773001</v>
      </c>
    </row>
    <row r="1319" spans="1:13" ht="38.25" x14ac:dyDescent="0.25">
      <c r="A1319" s="561"/>
      <c r="B1319" s="196" t="str">
        <f>'Item 24 - Serviços Eventuais'!A24</f>
        <v>24.22</v>
      </c>
      <c r="C1319" s="463" t="str">
        <f>'Item 24 - Serviços Eventuais'!B24</f>
        <v>IMPERMEABILIZAÇÃO DE PISO COM ARGAMASSA DE CIMENTO E AREIA, COM ADITIVO IMPERMEABILIZANTE, E = 2CM. AF_06/2018</v>
      </c>
      <c r="D1319" s="196" t="str">
        <f>'Item 24 - Serviços Eventuais'!C24</f>
        <v>SINAPI</v>
      </c>
      <c r="E1319" s="196">
        <f>'Item 24 - Serviços Eventuais'!D24</f>
        <v>98560</v>
      </c>
      <c r="F1319" s="196" t="str">
        <f>'Item 24 - Serviços Eventuais'!E24</f>
        <v>m²</v>
      </c>
      <c r="G1319" s="196">
        <f>'Item 24 - Serviços Eventuais'!F24</f>
        <v>1200</v>
      </c>
      <c r="H1319" s="207">
        <f>'Item 24 - Serviços Eventuais'!G24</f>
        <v>43.51</v>
      </c>
      <c r="I1319" s="207">
        <f>'Item 24 - Serviços Eventuais'!H24</f>
        <v>52212</v>
      </c>
      <c r="J1319" s="127">
        <f>'Composição BDI'!$C$15</f>
        <v>0.28338057637800551</v>
      </c>
      <c r="K1319" s="202">
        <f t="shared" si="67"/>
        <v>12.329888878207019</v>
      </c>
      <c r="L1319" s="126">
        <f t="shared" si="68"/>
        <v>55.83988887820702</v>
      </c>
      <c r="M1319" s="533">
        <f t="shared" si="69"/>
        <v>67007.866653848425</v>
      </c>
    </row>
    <row r="1320" spans="1:13" ht="38.25" x14ac:dyDescent="0.25">
      <c r="A1320" s="561"/>
      <c r="B1320" s="196" t="str">
        <f>'Item 24 - Serviços Eventuais'!A25</f>
        <v>24.23</v>
      </c>
      <c r="C1320" s="463" t="str">
        <f>'Item 24 - Serviços Eventuais'!B25</f>
        <v>IMPERMEABILIZAÇÃO DE SUPERFÍCIE COM ARGAMASSA POLIMÉRICA / MEMBRANA ACRÍLICA, 3 DEMÃOS. AF_06/2018</v>
      </c>
      <c r="D1320" s="196" t="str">
        <f>'Item 24 - Serviços Eventuais'!C25</f>
        <v>SINAPI</v>
      </c>
      <c r="E1320" s="196">
        <f>'Item 24 - Serviços Eventuais'!D25</f>
        <v>98555</v>
      </c>
      <c r="F1320" s="196" t="str">
        <f>'Item 24 - Serviços Eventuais'!E25</f>
        <v>m²</v>
      </c>
      <c r="G1320" s="196">
        <f>'Item 24 - Serviços Eventuais'!F25</f>
        <v>1060</v>
      </c>
      <c r="H1320" s="207">
        <f>'Item 24 - Serviços Eventuais'!G25</f>
        <v>24.79</v>
      </c>
      <c r="I1320" s="207">
        <f>'Item 24 - Serviços Eventuais'!H25</f>
        <v>26277.4</v>
      </c>
      <c r="J1320" s="127">
        <f>'Composição BDI'!$C$15</f>
        <v>0.28338057637800551</v>
      </c>
      <c r="K1320" s="202">
        <f t="shared" si="67"/>
        <v>7.0250044884107563</v>
      </c>
      <c r="L1320" s="126">
        <f t="shared" si="68"/>
        <v>31.815004488410757</v>
      </c>
      <c r="M1320" s="533">
        <f t="shared" si="69"/>
        <v>33723.904757715405</v>
      </c>
    </row>
    <row r="1321" spans="1:13" ht="38.25" x14ac:dyDescent="0.25">
      <c r="A1321" s="561"/>
      <c r="B1321" s="196" t="str">
        <f>'Item 24 - Serviços Eventuais'!A26</f>
        <v>24.24</v>
      </c>
      <c r="C1321" s="463" t="str">
        <f>'Item 24 - Serviços Eventuais'!B26</f>
        <v>IMPERMEABILIZAÇÃO DE SUPERFÍCIE COM ARGAMASSA POLIMÉRICA / MEMBRANA ACRÍLICA, 4 DEMÃOS, REFORÇADA COM VÉU DE POLIÉSTER (MAV). AF_06/2018</v>
      </c>
      <c r="D1321" s="196" t="str">
        <f>'Item 24 - Serviços Eventuais'!C26</f>
        <v>SINAPI</v>
      </c>
      <c r="E1321" s="196">
        <f>'Item 24 - Serviços Eventuais'!D26</f>
        <v>98556</v>
      </c>
      <c r="F1321" s="196" t="str">
        <f>'Item 24 - Serviços Eventuais'!E26</f>
        <v>m²</v>
      </c>
      <c r="G1321" s="196">
        <f>'Item 24 - Serviços Eventuais'!F26</f>
        <v>1060</v>
      </c>
      <c r="H1321" s="207">
        <f>'Item 24 - Serviços Eventuais'!G26</f>
        <v>45.7</v>
      </c>
      <c r="I1321" s="207">
        <f>'Item 24 - Serviços Eventuais'!H26</f>
        <v>48442</v>
      </c>
      <c r="J1321" s="127">
        <f>'Composição BDI'!$C$15</f>
        <v>0.28338057637800551</v>
      </c>
      <c r="K1321" s="202">
        <f t="shared" si="67"/>
        <v>12.950492340474852</v>
      </c>
      <c r="L1321" s="126">
        <f t="shared" si="68"/>
        <v>58.650492340474855</v>
      </c>
      <c r="M1321" s="533">
        <f t="shared" si="69"/>
        <v>62169.521880903347</v>
      </c>
    </row>
    <row r="1322" spans="1:13" ht="25.5" x14ac:dyDescent="0.25">
      <c r="A1322" s="561"/>
      <c r="B1322" s="196" t="str">
        <f>'Item 24 - Serviços Eventuais'!A27</f>
        <v>24.25</v>
      </c>
      <c r="C1322" s="463" t="str">
        <f>'Item 24 - Serviços Eventuais'!B27</f>
        <v>IMPERMEABILIZAÇÃO DE SUPERFÍCIE COM EMULSÃO ASFÁLTICA, 2 DEMÃOS AF_06/2018 </v>
      </c>
      <c r="D1322" s="196" t="str">
        <f>'Item 24 - Serviços Eventuais'!C27</f>
        <v>SINAPI</v>
      </c>
      <c r="E1322" s="196">
        <f>'Item 24 - Serviços Eventuais'!D27</f>
        <v>98557</v>
      </c>
      <c r="F1322" s="196" t="str">
        <f>'Item 24 - Serviços Eventuais'!E27</f>
        <v>m²</v>
      </c>
      <c r="G1322" s="196">
        <f>'Item 24 - Serviços Eventuais'!F27</f>
        <v>1060</v>
      </c>
      <c r="H1322" s="207">
        <f>'Item 24 - Serviços Eventuais'!G27</f>
        <v>38.76</v>
      </c>
      <c r="I1322" s="207">
        <f>'Item 24 - Serviços Eventuais'!H27</f>
        <v>41085.599999999999</v>
      </c>
      <c r="J1322" s="127">
        <f>'Composição BDI'!$C$15</f>
        <v>0.28338057637800551</v>
      </c>
      <c r="K1322" s="202">
        <f t="shared" si="67"/>
        <v>10.983831140411493</v>
      </c>
      <c r="L1322" s="126">
        <f t="shared" si="68"/>
        <v>49.743831140411487</v>
      </c>
      <c r="M1322" s="533">
        <f t="shared" si="69"/>
        <v>52728.461008836173</v>
      </c>
    </row>
    <row r="1323" spans="1:13" ht="38.25" x14ac:dyDescent="0.25">
      <c r="A1323" s="561"/>
      <c r="B1323" s="196" t="str">
        <f>'Item 24 - Serviços Eventuais'!A28</f>
        <v>24.26</v>
      </c>
      <c r="C1323" s="463" t="str">
        <f>'Item 24 - Serviços Eventuais'!B28</f>
        <v>IMPERMEABILIZAÇÃO DE SUPERFÍCIE COM MANTA ASFÁLTICA, UMA CAMADA, INCLUSIVE APLICAÇÃO DE PRIMER ASFÁLTICO, E=3MM. AF_06/2018</v>
      </c>
      <c r="D1323" s="196" t="str">
        <f>'Item 24 - Serviços Eventuais'!C28</f>
        <v>SINAPI</v>
      </c>
      <c r="E1323" s="196">
        <f>'Item 24 - Serviços Eventuais'!D28</f>
        <v>98546</v>
      </c>
      <c r="F1323" s="196" t="str">
        <f>'Item 24 - Serviços Eventuais'!E28</f>
        <v>m²</v>
      </c>
      <c r="G1323" s="196">
        <f>'Item 24 - Serviços Eventuais'!F28</f>
        <v>1200</v>
      </c>
      <c r="H1323" s="207">
        <f>'Item 24 - Serviços Eventuais'!G28</f>
        <v>89.9</v>
      </c>
      <c r="I1323" s="207">
        <f>'Item 24 - Serviços Eventuais'!H28</f>
        <v>107880</v>
      </c>
      <c r="J1323" s="127">
        <f>'Composição BDI'!$C$15</f>
        <v>0.28338057637800551</v>
      </c>
      <c r="K1323" s="202">
        <f t="shared" si="67"/>
        <v>25.475913816382697</v>
      </c>
      <c r="L1323" s="126">
        <f t="shared" si="68"/>
        <v>115.37591381638271</v>
      </c>
      <c r="M1323" s="533">
        <f t="shared" si="69"/>
        <v>138451.09657965924</v>
      </c>
    </row>
    <row r="1324" spans="1:13" ht="38.25" x14ac:dyDescent="0.25">
      <c r="A1324" s="561"/>
      <c r="B1324" s="196" t="str">
        <f>'Item 24 - Serviços Eventuais'!A29</f>
        <v>24.27</v>
      </c>
      <c r="C1324" s="463" t="str">
        <f>'Item 24 - Serviços Eventuais'!B29</f>
        <v>PREPARO DE FUNDO DE VALA COM LARGURA MAIOR OU IGUAL A 1,5 M E MENOR QUE 2,5 M, COM CAMADA DE AREIA, LANÇAMENTO MANUAL. AF_08/2020</v>
      </c>
      <c r="D1324" s="196" t="str">
        <f>'Item 24 - Serviços Eventuais'!C29</f>
        <v>SINAPI</v>
      </c>
      <c r="E1324" s="196">
        <f>'Item 24 - Serviços Eventuais'!D29</f>
        <v>101620</v>
      </c>
      <c r="F1324" s="196" t="str">
        <f>'Item 24 - Serviços Eventuais'!E29</f>
        <v>m³</v>
      </c>
      <c r="G1324" s="196">
        <f>'Item 24 - Serviços Eventuais'!F29</f>
        <v>300</v>
      </c>
      <c r="H1324" s="207">
        <f>'Item 24 - Serviços Eventuais'!G29</f>
        <v>80.81</v>
      </c>
      <c r="I1324" s="207">
        <f>'Item 24 - Serviços Eventuais'!H29</f>
        <v>24243</v>
      </c>
      <c r="J1324" s="127">
        <f>'Composição BDI'!$C$15</f>
        <v>0.28338057637800551</v>
      </c>
      <c r="K1324" s="202">
        <f t="shared" si="67"/>
        <v>22.899984377106627</v>
      </c>
      <c r="L1324" s="126">
        <f t="shared" si="68"/>
        <v>103.70998437710662</v>
      </c>
      <c r="M1324" s="533">
        <f t="shared" si="69"/>
        <v>31112.995313131985</v>
      </c>
    </row>
    <row r="1325" spans="1:13" ht="25.5" x14ac:dyDescent="0.25">
      <c r="A1325" s="561"/>
      <c r="B1325" s="196" t="str">
        <f>'Item 24 - Serviços Eventuais'!A30</f>
        <v>24.28</v>
      </c>
      <c r="C1325" s="463" t="str">
        <f>'Item 24 - Serviços Eventuais'!B30</f>
        <v>LEVANTAMENTO TOPOGRAFICO PLANIALTIMETRICO CADASTRAL</v>
      </c>
      <c r="D1325" s="196" t="str">
        <f>'Item 24 - Serviços Eventuais'!C30</f>
        <v>ORSE</v>
      </c>
      <c r="E1325" s="196">
        <f>'Item 24 - Serviços Eventuais'!D30</f>
        <v>9346</v>
      </c>
      <c r="F1325" s="196" t="str">
        <f>'Item 24 - Serviços Eventuais'!E30</f>
        <v>m²</v>
      </c>
      <c r="G1325" s="196">
        <f>'Item 24 - Serviços Eventuais'!F30</f>
        <v>10000</v>
      </c>
      <c r="H1325" s="207">
        <f>'Item 24 - Serviços Eventuais'!G30</f>
        <v>0.27</v>
      </c>
      <c r="I1325" s="207">
        <f>'Item 24 - Serviços Eventuais'!H30</f>
        <v>2700</v>
      </c>
      <c r="J1325" s="127">
        <f>'Composição BDI'!$C$15</f>
        <v>0.28338057637800551</v>
      </c>
      <c r="K1325" s="202">
        <f t="shared" si="67"/>
        <v>7.6512755622061487E-2</v>
      </c>
      <c r="L1325" s="126">
        <f t="shared" si="68"/>
        <v>0.34651275562206152</v>
      </c>
      <c r="M1325" s="533">
        <f t="shared" si="69"/>
        <v>3465.1275562206151</v>
      </c>
    </row>
    <row r="1326" spans="1:13" ht="63.75" x14ac:dyDescent="0.25">
      <c r="A1326" s="561"/>
      <c r="B1326" s="196" t="str">
        <f>'Item 24 - Serviços Eventuais'!A31</f>
        <v>24.29</v>
      </c>
      <c r="C1326" s="463" t="str">
        <f>'Item 24 - Serviços Eventuais'!B31</f>
        <v>MASSA ÚNICA, PARA RECEBIMENTO DE PINTURA, EM ARGAMASSA TRAÇO 1:2:8, PREPARO MECÂNICO COM BETONEIRA 400L, APLICADA MANUALMENTE EM FACES INTERNAS DE PAREDES, ESPESSURA DE 20MM, COM EXECUÇÃO DE TALISCAS. AF_06/2014.</v>
      </c>
      <c r="D1326" s="196" t="str">
        <f>'Item 24 - Serviços Eventuais'!C31</f>
        <v>SINAPI</v>
      </c>
      <c r="E1326" s="196">
        <f>'Item 24 - Serviços Eventuais'!D31</f>
        <v>87529</v>
      </c>
      <c r="F1326" s="196" t="str">
        <f>'Item 24 - Serviços Eventuais'!E31</f>
        <v>m²</v>
      </c>
      <c r="G1326" s="196">
        <f>'Item 24 - Serviços Eventuais'!F31</f>
        <v>200</v>
      </c>
      <c r="H1326" s="207">
        <f>'Item 24 - Serviços Eventuais'!G31</f>
        <v>34.93</v>
      </c>
      <c r="I1326" s="207">
        <f>'Item 24 - Serviços Eventuais'!H31</f>
        <v>6986</v>
      </c>
      <c r="J1326" s="127">
        <f>'Composição BDI'!$C$15</f>
        <v>0.28338057637800551</v>
      </c>
      <c r="K1326" s="202">
        <f t="shared" si="67"/>
        <v>9.8984835328837324</v>
      </c>
      <c r="L1326" s="126">
        <f t="shared" si="68"/>
        <v>44.82848353288373</v>
      </c>
      <c r="M1326" s="533">
        <f t="shared" si="69"/>
        <v>8965.6967065767458</v>
      </c>
    </row>
    <row r="1327" spans="1:13" ht="51" x14ac:dyDescent="0.25">
      <c r="A1327" s="561"/>
      <c r="B1327" s="196" t="str">
        <f>'Item 24 - Serviços Eventuais'!A32</f>
        <v>24.30</v>
      </c>
      <c r="C1327" s="463" t="str">
        <f>'Item 24 - Serviços Eventuais'!B32</f>
        <v>MONTAGEM E DESMONTAGEM DE FÔRMA DE LAJE MACIÇA, PÉ-DIREITO SIMPLES, EM CHAPA DE MADEIRA COMPENSADA PLASTIFICADA, 10 UTILIZAÇÕES. AF_09/2020</v>
      </c>
      <c r="D1327" s="196" t="str">
        <f>'Item 24 - Serviços Eventuais'!C32</f>
        <v>SINAPI</v>
      </c>
      <c r="E1327" s="196">
        <f>'Item 24 - Serviços Eventuais'!D32</f>
        <v>92526</v>
      </c>
      <c r="F1327" s="196" t="str">
        <f>'Item 24 - Serviços Eventuais'!E32</f>
        <v>m²</v>
      </c>
      <c r="G1327" s="196">
        <f>'Item 24 - Serviços Eventuais'!F32</f>
        <v>30</v>
      </c>
      <c r="H1327" s="207">
        <f>'Item 24 - Serviços Eventuais'!G32</f>
        <v>11.67</v>
      </c>
      <c r="I1327" s="207">
        <f>'Item 24 - Serviços Eventuais'!H32</f>
        <v>350.1</v>
      </c>
      <c r="J1327" s="127">
        <f>'Composição BDI'!$C$15</f>
        <v>0.28338057637800551</v>
      </c>
      <c r="K1327" s="202">
        <f t="shared" si="67"/>
        <v>3.3070513263313241</v>
      </c>
      <c r="L1327" s="126">
        <f t="shared" si="68"/>
        <v>14.977051326331324</v>
      </c>
      <c r="M1327" s="533">
        <f t="shared" si="69"/>
        <v>449.31153978993973</v>
      </c>
    </row>
    <row r="1328" spans="1:13" ht="38.25" x14ac:dyDescent="0.25">
      <c r="A1328" s="561"/>
      <c r="B1328" s="196" t="str">
        <f>'Item 24 - Serviços Eventuais'!A33</f>
        <v>24.31</v>
      </c>
      <c r="C1328" s="463" t="str">
        <f>'Item 24 - Serviços Eventuais'!B33</f>
        <v>PAREDE COM PLACAS DE GESSO ACARTONADO (DRYWALL), PARA USO INTERNO, COM DUAS FACES DUPLAS E ESTRUTURA METÁLICA COM GUIAS DUPLAS, COM VÃOS.</v>
      </c>
      <c r="D1328" s="196" t="str">
        <f>'Item 24 - Serviços Eventuais'!C33</f>
        <v>SINAPI</v>
      </c>
      <c r="E1328" s="196">
        <f>'Item 24 - Serviços Eventuais'!D33</f>
        <v>96369</v>
      </c>
      <c r="F1328" s="196" t="str">
        <f>'Item 24 - Serviços Eventuais'!E33</f>
        <v>m²</v>
      </c>
      <c r="G1328" s="196">
        <f>'Item 24 - Serviços Eventuais'!F33</f>
        <v>44</v>
      </c>
      <c r="H1328" s="207">
        <f>'Item 24 - Serviços Eventuais'!G33</f>
        <v>182.82</v>
      </c>
      <c r="I1328" s="207">
        <f>'Item 24 - Serviços Eventuais'!H33</f>
        <v>8044.08</v>
      </c>
      <c r="J1328" s="127">
        <f>'Composição BDI'!$C$15</f>
        <v>0.28338057637800551</v>
      </c>
      <c r="K1328" s="202">
        <f t="shared" si="67"/>
        <v>51.807636973426966</v>
      </c>
      <c r="L1328" s="126">
        <f t="shared" si="68"/>
        <v>234.62763697342695</v>
      </c>
      <c r="M1328" s="533">
        <f t="shared" si="69"/>
        <v>10323.616026830785</v>
      </c>
    </row>
    <row r="1329" spans="1:13" ht="25.5" x14ac:dyDescent="0.25">
      <c r="A1329" s="561"/>
      <c r="B1329" s="196" t="str">
        <f>'Item 24 - Serviços Eventuais'!A34</f>
        <v>24.32</v>
      </c>
      <c r="C1329" s="463" t="str">
        <f>'Item 24 - Serviços Eventuais'!B34</f>
        <v>POLIMENTO PISO GRANITO/MARMORE C/ESMERILHADEIRA ELETRICA</v>
      </c>
      <c r="D1329" s="196" t="str">
        <f>'Item 24 - Serviços Eventuais'!C34</f>
        <v>SBC</v>
      </c>
      <c r="E1329" s="196">
        <f>'Item 24 - Serviços Eventuais'!D34</f>
        <v>210040</v>
      </c>
      <c r="F1329" s="196" t="str">
        <f>'Item 24 - Serviços Eventuais'!E34</f>
        <v>m²</v>
      </c>
      <c r="G1329" s="196">
        <f>'Item 24 - Serviços Eventuais'!F34</f>
        <v>5</v>
      </c>
      <c r="H1329" s="207">
        <f>'Item 24 - Serviços Eventuais'!G34</f>
        <v>49.78</v>
      </c>
      <c r="I1329" s="207">
        <f>'Item 24 - Serviços Eventuais'!H34</f>
        <v>248.9</v>
      </c>
      <c r="J1329" s="127">
        <f>'Composição BDI'!$C$15</f>
        <v>0.28338057637800551</v>
      </c>
      <c r="K1329" s="202">
        <f t="shared" si="67"/>
        <v>14.106685092097115</v>
      </c>
      <c r="L1329" s="126">
        <f t="shared" si="68"/>
        <v>63.886685092097117</v>
      </c>
      <c r="M1329" s="533">
        <f t="shared" si="69"/>
        <v>319.43342546048558</v>
      </c>
    </row>
    <row r="1330" spans="1:13" ht="25.5" x14ac:dyDescent="0.25">
      <c r="A1330" s="561"/>
      <c r="B1330" s="196" t="str">
        <f>'Item 24 - Serviços Eventuais'!A35</f>
        <v>24.33</v>
      </c>
      <c r="C1330" s="463" t="str">
        <f>'Item 24 - Serviços Eventuais'!B35</f>
        <v>PREPARO DE FUNDO DE VALA COM LARGURA MENOR QUE 1,5 M (ACERTO DO SOLO NATURAL). AF_08/2020</v>
      </c>
      <c r="D1330" s="196" t="str">
        <f>'Item 24 - Serviços Eventuais'!C35</f>
        <v>SINAPI</v>
      </c>
      <c r="E1330" s="196">
        <f>'Item 24 - Serviços Eventuais'!D35</f>
        <v>101616</v>
      </c>
      <c r="F1330" s="196" t="str">
        <f>'Item 24 - Serviços Eventuais'!E35</f>
        <v>m²</v>
      </c>
      <c r="G1330" s="196">
        <f>'Item 24 - Serviços Eventuais'!F35</f>
        <v>30</v>
      </c>
      <c r="H1330" s="207">
        <f>'Item 24 - Serviços Eventuais'!G35</f>
        <v>4.99</v>
      </c>
      <c r="I1330" s="207">
        <f>'Item 24 - Serviços Eventuais'!H35</f>
        <v>149.69999999999999</v>
      </c>
      <c r="J1330" s="127">
        <f>'Composição BDI'!$C$15</f>
        <v>0.28338057637800551</v>
      </c>
      <c r="K1330" s="202">
        <f t="shared" si="67"/>
        <v>1.4140690761262475</v>
      </c>
      <c r="L1330" s="126">
        <f t="shared" si="68"/>
        <v>6.4040690761262482</v>
      </c>
      <c r="M1330" s="533">
        <f t="shared" si="69"/>
        <v>192.12207228378745</v>
      </c>
    </row>
    <row r="1331" spans="1:13" ht="38.25" x14ac:dyDescent="0.25">
      <c r="A1331" s="561"/>
      <c r="B1331" s="196" t="str">
        <f>'Item 24 - Serviços Eventuais'!A36</f>
        <v>24.34</v>
      </c>
      <c r="C1331" s="463" t="str">
        <f>'Item 24 - Serviços Eventuais'!B36</f>
        <v>PROTEÇÃO MECÂNICA DE SUPERFICIE HORIZONTAL COM ARGAMASSA DE CIMENTO E AREIA, TRAÇO 1:3, E=5CM. AF_06/2018</v>
      </c>
      <c r="D1331" s="196" t="str">
        <f>'Item 24 - Serviços Eventuais'!C36</f>
        <v>SINAPI</v>
      </c>
      <c r="E1331" s="196">
        <f>'Item 24 - Serviços Eventuais'!D36</f>
        <v>98569</v>
      </c>
      <c r="F1331" s="196" t="str">
        <f>'Item 24 - Serviços Eventuais'!E36</f>
        <v>m²</v>
      </c>
      <c r="G1331" s="196">
        <f>'Item 24 - Serviços Eventuais'!F36</f>
        <v>20</v>
      </c>
      <c r="H1331" s="207">
        <f>'Item 24 - Serviços Eventuais'!G36</f>
        <v>38.06</v>
      </c>
      <c r="I1331" s="207">
        <f>'Item 24 - Serviços Eventuais'!H36</f>
        <v>761.2</v>
      </c>
      <c r="J1331" s="127">
        <f>'Composição BDI'!$C$15</f>
        <v>0.28338057637800551</v>
      </c>
      <c r="K1331" s="202">
        <f t="shared" si="67"/>
        <v>10.78546473694689</v>
      </c>
      <c r="L1331" s="126">
        <f t="shared" si="68"/>
        <v>48.845464736946894</v>
      </c>
      <c r="M1331" s="533">
        <f t="shared" si="69"/>
        <v>976.90929473893789</v>
      </c>
    </row>
    <row r="1332" spans="1:13" ht="25.5" x14ac:dyDescent="0.25">
      <c r="A1332" s="561"/>
      <c r="B1332" s="196" t="str">
        <f>'Item 24 - Serviços Eventuais'!A37</f>
        <v>24.35</v>
      </c>
      <c r="C1332" s="463" t="str">
        <f>'Item 24 - Serviços Eventuais'!B37</f>
        <v>REATERRO MANUAL APILOADO COM SOQUETE. AF_10/2017</v>
      </c>
      <c r="D1332" s="196" t="str">
        <f>'Item 24 - Serviços Eventuais'!C37</f>
        <v>SINAPI</v>
      </c>
      <c r="E1332" s="196">
        <f>'Item 24 - Serviços Eventuais'!D37</f>
        <v>96995</v>
      </c>
      <c r="F1332" s="196" t="str">
        <f>'Item 24 - Serviços Eventuais'!E37</f>
        <v>m³</v>
      </c>
      <c r="G1332" s="196">
        <f>'Item 24 - Serviços Eventuais'!F37</f>
        <v>50</v>
      </c>
      <c r="H1332" s="207">
        <f>'Item 24 - Serviços Eventuais'!G37</f>
        <v>36.04</v>
      </c>
      <c r="I1332" s="207">
        <f>'Item 24 - Serviços Eventuais'!H37</f>
        <v>1802</v>
      </c>
      <c r="J1332" s="127">
        <f>'Composição BDI'!$C$15</f>
        <v>0.28338057637800551</v>
      </c>
      <c r="K1332" s="202">
        <f t="shared" si="67"/>
        <v>10.213035972663318</v>
      </c>
      <c r="L1332" s="126">
        <f t="shared" si="68"/>
        <v>46.253035972663319</v>
      </c>
      <c r="M1332" s="533">
        <f t="shared" si="69"/>
        <v>2312.651798633166</v>
      </c>
    </row>
    <row r="1333" spans="1:13" ht="25.5" x14ac:dyDescent="0.25">
      <c r="A1333" s="561"/>
      <c r="B1333" s="196" t="str">
        <f>'Item 24 - Serviços Eventuais'!A38</f>
        <v>24.36</v>
      </c>
      <c r="C1333" s="463" t="str">
        <f>'Item 24 - Serviços Eventuais'!B38</f>
        <v>REATERRO MANUAL DE VALAS COM COMPACTAÇÃO MECANIZADA. AF_04/2016</v>
      </c>
      <c r="D1333" s="196" t="str">
        <f>'Item 24 - Serviços Eventuais'!C38</f>
        <v>SINAPI</v>
      </c>
      <c r="E1333" s="196">
        <f>'Item 24 - Serviços Eventuais'!D38</f>
        <v>93382</v>
      </c>
      <c r="F1333" s="196" t="str">
        <f>'Item 24 - Serviços Eventuais'!E38</f>
        <v>m³</v>
      </c>
      <c r="G1333" s="196">
        <f>'Item 24 - Serviços Eventuais'!F38</f>
        <v>50</v>
      </c>
      <c r="H1333" s="207">
        <f>'Item 24 - Serviços Eventuais'!G38</f>
        <v>13.14</v>
      </c>
      <c r="I1333" s="207">
        <f>'Item 24 - Serviços Eventuais'!H38</f>
        <v>657</v>
      </c>
      <c r="J1333" s="127">
        <f>'Composição BDI'!$C$15</f>
        <v>0.28338057637800551</v>
      </c>
      <c r="K1333" s="202">
        <f t="shared" si="67"/>
        <v>3.7236207736069926</v>
      </c>
      <c r="L1333" s="126">
        <f t="shared" si="68"/>
        <v>16.863620773606993</v>
      </c>
      <c r="M1333" s="533">
        <f t="shared" si="69"/>
        <v>843.18103868034962</v>
      </c>
    </row>
    <row r="1334" spans="1:13" ht="25.5" x14ac:dyDescent="0.25">
      <c r="A1334" s="561"/>
      <c r="B1334" s="196" t="str">
        <f>'Item 24 - Serviços Eventuais'!A39</f>
        <v>24.37</v>
      </c>
      <c r="C1334" s="463" t="str">
        <f>'Item 24 - Serviços Eventuais'!B39</f>
        <v>Remoção de portas, de forma manual, sem aproveitamento. AF 12/2017</v>
      </c>
      <c r="D1334" s="196" t="str">
        <f>'Item 24 - Serviços Eventuais'!C39</f>
        <v>SINAPI</v>
      </c>
      <c r="E1334" s="196">
        <f>'Item 24 - Serviços Eventuais'!D39</f>
        <v>97644</v>
      </c>
      <c r="F1334" s="196" t="str">
        <f>'Item 24 - Serviços Eventuais'!E39</f>
        <v>m²</v>
      </c>
      <c r="G1334" s="196">
        <f>'Item 24 - Serviços Eventuais'!F39</f>
        <v>10</v>
      </c>
      <c r="H1334" s="207">
        <f>'Item 24 - Serviços Eventuais'!G39</f>
        <v>7.27</v>
      </c>
      <c r="I1334" s="207">
        <f>'Item 24 - Serviços Eventuais'!H39</f>
        <v>72.7</v>
      </c>
      <c r="J1334" s="127">
        <f>'Composição BDI'!$C$15</f>
        <v>0.28338057637800551</v>
      </c>
      <c r="K1334" s="202">
        <f t="shared" si="67"/>
        <v>2.0601767902681001</v>
      </c>
      <c r="L1334" s="126">
        <f t="shared" si="68"/>
        <v>9.3301767902680997</v>
      </c>
      <c r="M1334" s="533">
        <f t="shared" si="69"/>
        <v>93.301767902680993</v>
      </c>
    </row>
    <row r="1335" spans="1:13" ht="38.25" x14ac:dyDescent="0.25">
      <c r="A1335" s="561"/>
      <c r="B1335" s="196" t="str">
        <f>'Item 24 - Serviços Eventuais'!A40</f>
        <v>24.38</v>
      </c>
      <c r="C1335" s="463" t="str">
        <f>'Item 24 - Serviços Eventuais'!B40</f>
        <v>REMOÇÃO DE RAÍZES REMANESCENTES DE TRONCO DE ÁRVORE COM DIÂMETRO MAIOR OU IGUAL A 0,20 M E MENOR QUE 0,40 M.AF_05/2018</v>
      </c>
      <c r="D1335" s="196" t="str">
        <f>'Item 24 - Serviços Eventuais'!C40</f>
        <v>SINAPI</v>
      </c>
      <c r="E1335" s="196">
        <f>'Item 24 - Serviços Eventuais'!D40</f>
        <v>98526</v>
      </c>
      <c r="F1335" s="196" t="str">
        <f>'Item 24 - Serviços Eventuais'!E40</f>
        <v>un.</v>
      </c>
      <c r="G1335" s="196">
        <f>'Item 24 - Serviços Eventuais'!F40</f>
        <v>4</v>
      </c>
      <c r="H1335" s="207">
        <f>'Item 24 - Serviços Eventuais'!G40</f>
        <v>67.13</v>
      </c>
      <c r="I1335" s="207">
        <f>'Item 24 - Serviços Eventuais'!H40</f>
        <v>268.52</v>
      </c>
      <c r="J1335" s="127">
        <f>'Composição BDI'!$C$15</f>
        <v>0.28338057637800551</v>
      </c>
      <c r="K1335" s="202">
        <f t="shared" si="67"/>
        <v>19.023338092255507</v>
      </c>
      <c r="L1335" s="126">
        <f t="shared" si="68"/>
        <v>86.153338092255495</v>
      </c>
      <c r="M1335" s="533">
        <f t="shared" si="69"/>
        <v>344.61335236902198</v>
      </c>
    </row>
    <row r="1336" spans="1:13" x14ac:dyDescent="0.25">
      <c r="A1336" s="561"/>
      <c r="B1336" s="196" t="str">
        <f>'Item 24 - Serviços Eventuais'!A41</f>
        <v>24.39</v>
      </c>
      <c r="C1336" s="463" t="str">
        <f>'Item 24 - Serviços Eventuais'!B41</f>
        <v>SANCA DE ILUMINACAO EM GESSO</v>
      </c>
      <c r="D1336" s="196" t="str">
        <f>'Item 24 - Serviços Eventuais'!C41</f>
        <v>SBC</v>
      </c>
      <c r="E1336" s="196">
        <f>'Item 24 - Serviços Eventuais'!D41</f>
        <v>200124</v>
      </c>
      <c r="F1336" s="196" t="str">
        <f>'Item 24 - Serviços Eventuais'!E41</f>
        <v>m</v>
      </c>
      <c r="G1336" s="196">
        <f>'Item 24 - Serviços Eventuais'!F41</f>
        <v>50</v>
      </c>
      <c r="H1336" s="207">
        <f>'Item 24 - Serviços Eventuais'!G41</f>
        <v>159.47999999999999</v>
      </c>
      <c r="I1336" s="207">
        <f>'Item 24 - Serviços Eventuais'!H41</f>
        <v>7974</v>
      </c>
      <c r="J1336" s="127">
        <f>'Composição BDI'!$C$15</f>
        <v>0.28338057637800551</v>
      </c>
      <c r="K1336" s="202">
        <f t="shared" si="67"/>
        <v>45.193534320764314</v>
      </c>
      <c r="L1336" s="126">
        <f t="shared" si="68"/>
        <v>204.6735343207643</v>
      </c>
      <c r="M1336" s="533">
        <f t="shared" si="69"/>
        <v>10233.676716038215</v>
      </c>
    </row>
    <row r="1337" spans="1:13" ht="51" x14ac:dyDescent="0.25">
      <c r="A1337" s="561"/>
      <c r="B1337" s="196" t="str">
        <f>'Item 24 - Serviços Eventuais'!A42</f>
        <v>24.40</v>
      </c>
      <c r="C1337" s="463" t="str">
        <f>'Item 24 - Serviços Eventuais'!B42</f>
        <v>PINTURA DE FAIXA DE PEDESTRE OU ZEBRADA TINTA RETRORREFLETIVA A BASE DE RESINA ACRÍLICA COM MICROESFERAS DE VIDRO, E = 30 CM, APLICAÇÃO MANUAL. AF_05/2021</v>
      </c>
      <c r="D1337" s="196" t="str">
        <f>'Item 24 - Serviços Eventuais'!C42</f>
        <v>SINAPI</v>
      </c>
      <c r="E1337" s="196">
        <f>'Item 24 - Serviços Eventuais'!D42</f>
        <v>102509</v>
      </c>
      <c r="F1337" s="196" t="str">
        <f>'Item 24 - Serviços Eventuais'!E42</f>
        <v>m²</v>
      </c>
      <c r="G1337" s="196">
        <f>'Item 24 - Serviços Eventuais'!F42</f>
        <v>10</v>
      </c>
      <c r="H1337" s="207">
        <f>'Item 24 - Serviços Eventuais'!G42</f>
        <v>21.63</v>
      </c>
      <c r="I1337" s="207">
        <f>'Item 24 - Serviços Eventuais'!H42</f>
        <v>216.3</v>
      </c>
      <c r="J1337" s="127">
        <f>'Composição BDI'!$C$15</f>
        <v>0.28338057637800551</v>
      </c>
      <c r="K1337" s="202">
        <f t="shared" si="67"/>
        <v>6.1295218670562592</v>
      </c>
      <c r="L1337" s="126">
        <f t="shared" si="68"/>
        <v>27.759521867056257</v>
      </c>
      <c r="M1337" s="533">
        <f t="shared" si="69"/>
        <v>277.59521867056259</v>
      </c>
    </row>
    <row r="1338" spans="1:13" x14ac:dyDescent="0.25">
      <c r="A1338" s="561"/>
      <c r="B1338" s="196" t="str">
        <f>'Item 24 - Serviços Eventuais'!A43</f>
        <v>24.41</v>
      </c>
      <c r="C1338" s="463" t="str">
        <f>'Item 24 - Serviços Eventuais'!B43</f>
        <v>TAPUME COM TELHA METÁLICA. AF_05/2018</v>
      </c>
      <c r="D1338" s="196" t="str">
        <f>'Item 24 - Serviços Eventuais'!C43</f>
        <v>SINAPI</v>
      </c>
      <c r="E1338" s="196">
        <f>'Item 24 - Serviços Eventuais'!D43</f>
        <v>98459</v>
      </c>
      <c r="F1338" s="196" t="str">
        <f>'Item 24 - Serviços Eventuais'!E43</f>
        <v>m²</v>
      </c>
      <c r="G1338" s="196">
        <f>'Item 24 - Serviços Eventuais'!F43</f>
        <v>500</v>
      </c>
      <c r="H1338" s="207">
        <f>'Item 24 - Serviços Eventuais'!G43</f>
        <v>129.01</v>
      </c>
      <c r="I1338" s="207">
        <f>'Item 24 - Serviços Eventuais'!H43</f>
        <v>64505</v>
      </c>
      <c r="J1338" s="127">
        <f>'Composição BDI'!$C$15</f>
        <v>0.28338057637800551</v>
      </c>
      <c r="K1338" s="202">
        <f t="shared" si="67"/>
        <v>36.558928158526491</v>
      </c>
      <c r="L1338" s="126">
        <f t="shared" si="68"/>
        <v>165.56892815852649</v>
      </c>
      <c r="M1338" s="533">
        <f t="shared" si="69"/>
        <v>82784.464079263242</v>
      </c>
    </row>
    <row r="1339" spans="1:13" ht="25.5" x14ac:dyDescent="0.25">
      <c r="A1339" s="561"/>
      <c r="B1339" s="196" t="str">
        <f>'Item 24 - Serviços Eventuais'!A44</f>
        <v>24.42</v>
      </c>
      <c r="C1339" s="463" t="str">
        <f>'Item 24 - Serviços Eventuais'!B44</f>
        <v>TELHAMENTO COM TELHA DE AÇO/ALUMÍNIO E = 0,5 MM, COM ATÉ 2 ÁGUAS, INCLUSO IÇAMENTO. AF_07/2019</v>
      </c>
      <c r="D1339" s="196" t="str">
        <f>'Item 24 - Serviços Eventuais'!C44</f>
        <v>SINAPI</v>
      </c>
      <c r="E1339" s="196">
        <f>'Item 24 - Serviços Eventuais'!D44</f>
        <v>94213</v>
      </c>
      <c r="F1339" s="196" t="str">
        <f>'Item 24 - Serviços Eventuais'!E44</f>
        <v>m²</v>
      </c>
      <c r="G1339" s="196">
        <f>'Item 24 - Serviços Eventuais'!F44</f>
        <v>500</v>
      </c>
      <c r="H1339" s="207">
        <f>'Item 24 - Serviços Eventuais'!G44</f>
        <v>94.01</v>
      </c>
      <c r="I1339" s="207">
        <f>'Item 24 - Serviços Eventuais'!H44</f>
        <v>47005</v>
      </c>
      <c r="J1339" s="127">
        <f>'Composição BDI'!$C$15</f>
        <v>0.28338057637800551</v>
      </c>
      <c r="K1339" s="202">
        <f t="shared" si="67"/>
        <v>26.640607985296299</v>
      </c>
      <c r="L1339" s="126">
        <f t="shared" si="68"/>
        <v>120.6506079852963</v>
      </c>
      <c r="M1339" s="533">
        <f t="shared" si="69"/>
        <v>60325.303992648151</v>
      </c>
    </row>
    <row r="1340" spans="1:13" ht="38.25" x14ac:dyDescent="0.25">
      <c r="A1340" s="561"/>
      <c r="B1340" s="196" t="str">
        <f>'Item 24 - Serviços Eventuais'!A45</f>
        <v>24.43</v>
      </c>
      <c r="C1340" s="463" t="str">
        <f>'Item 24 - Serviços Eventuais'!B45</f>
        <v>TRANSPORTE COM CAMINHÃO BASCULANTE DE 6 M³, EM VIA URBANA PAVIMENTADA, ADICIONAL PARA DMT EXCEDENTE A 30 KM. AF_07/2020</v>
      </c>
      <c r="D1340" s="196" t="str">
        <f>'Item 24 - Serviços Eventuais'!C45</f>
        <v>SINAPI</v>
      </c>
      <c r="E1340" s="196">
        <f>'Item 24 - Serviços Eventuais'!D45</f>
        <v>97919</v>
      </c>
      <c r="F1340" s="196" t="str">
        <f>'Item 24 - Serviços Eventuais'!E45</f>
        <v>TXKM</v>
      </c>
      <c r="G1340" s="196">
        <f>'Item 24 - Serviços Eventuais'!F45</f>
        <v>6</v>
      </c>
      <c r="H1340" s="207">
        <f>'Item 24 - Serviços Eventuais'!G45</f>
        <v>0.68</v>
      </c>
      <c r="I1340" s="207">
        <f>'Item 24 - Serviços Eventuais'!H45</f>
        <v>4.08</v>
      </c>
      <c r="J1340" s="127">
        <f>'Composição BDI'!$C$15</f>
        <v>0.28338057637800551</v>
      </c>
      <c r="K1340" s="202">
        <f t="shared" si="67"/>
        <v>0.19269879193704376</v>
      </c>
      <c r="L1340" s="126">
        <f t="shared" si="68"/>
        <v>0.87269879193704381</v>
      </c>
      <c r="M1340" s="533">
        <f t="shared" si="69"/>
        <v>5.2361927516222631</v>
      </c>
    </row>
    <row r="1341" spans="1:13" ht="25.5" x14ac:dyDescent="0.25">
      <c r="A1341" s="561"/>
      <c r="B1341" s="196" t="str">
        <f>'Item 24 - Serviços Eventuais'!A46</f>
        <v>24.44</v>
      </c>
      <c r="C1341" s="463" t="str">
        <f>'Item 24 - Serviços Eventuais'!B46</f>
        <v>TRATAMENTO DE JUNTA DE DILATAÇÃO COM MANTA ASFÁLTICA ADERIDA COM MAÇARICO. AF_06/2018</v>
      </c>
      <c r="D1341" s="196" t="str">
        <f>'Item 24 - Serviços Eventuais'!C46</f>
        <v>SINAPI</v>
      </c>
      <c r="E1341" s="196">
        <f>'Item 24 - Serviços Eventuais'!D46</f>
        <v>98576</v>
      </c>
      <c r="F1341" s="196" t="str">
        <f>'Item 24 - Serviços Eventuais'!E46</f>
        <v>m</v>
      </c>
      <c r="G1341" s="196">
        <f>'Item 24 - Serviços Eventuais'!F46</f>
        <v>20</v>
      </c>
      <c r="H1341" s="207">
        <f>'Item 24 - Serviços Eventuais'!G46</f>
        <v>19.190000000000001</v>
      </c>
      <c r="I1341" s="207">
        <f>'Item 24 - Serviços Eventuais'!H46</f>
        <v>383.8</v>
      </c>
      <c r="J1341" s="127">
        <f>'Composição BDI'!$C$15</f>
        <v>0.28338057637800551</v>
      </c>
      <c r="K1341" s="202">
        <f t="shared" si="67"/>
        <v>5.4380732606939262</v>
      </c>
      <c r="L1341" s="126">
        <f t="shared" si="68"/>
        <v>24.628073260693927</v>
      </c>
      <c r="M1341" s="533">
        <f t="shared" si="69"/>
        <v>492.56146521387853</v>
      </c>
    </row>
    <row r="1342" spans="1:13" ht="89.25" x14ac:dyDescent="0.25">
      <c r="A1342" s="561"/>
      <c r="B1342" s="196" t="str">
        <f>'Item 24 - Serviços Eventuais'!A47</f>
        <v>24.45</v>
      </c>
      <c r="C1342" s="463" t="str">
        <f>'Item 24 - Serviços Eventuais'!B47</f>
        <v>SERVIÇO DE INSTALAÇÃO COM FORNECIMENTO DE MÁRMORE BRANCO C/ 2CM DE ESPESSURA, C/ PLACAS DE 20X40CM, 40X40CM, 60X60CM OU 40X120CM, OU EM MEDIDA, DENTRO DESTES PARÂMETROS, A SER DEFINIDA PELO MINISTÉRIO DA JUSTIÇA E SEGURANÇA PÚBLICA, COM ACABAMENTO POLIDO.</v>
      </c>
      <c r="D1342" s="196" t="str">
        <f>'Item 24 - Serviços Eventuais'!C47</f>
        <v>SINAPI</v>
      </c>
      <c r="E1342" s="196">
        <f>'Item 24 - Serviços Eventuais'!D47</f>
        <v>98672</v>
      </c>
      <c r="F1342" s="196" t="str">
        <f>'Item 24 - Serviços Eventuais'!E47</f>
        <v>m²</v>
      </c>
      <c r="G1342" s="196">
        <f>'Item 24 - Serviços Eventuais'!F47</f>
        <v>300</v>
      </c>
      <c r="H1342" s="207">
        <f>'Item 24 - Serviços Eventuais'!G47</f>
        <v>436.43</v>
      </c>
      <c r="I1342" s="207">
        <f>'Item 24 - Serviços Eventuais'!H47</f>
        <v>130929</v>
      </c>
      <c r="J1342" s="127">
        <f>'Composição BDI'!$C$15</f>
        <v>0.28338057637800551</v>
      </c>
      <c r="K1342" s="202">
        <f t="shared" si="67"/>
        <v>123.67578494865295</v>
      </c>
      <c r="L1342" s="126">
        <f t="shared" si="68"/>
        <v>560.10578494865297</v>
      </c>
      <c r="M1342" s="533">
        <f t="shared" si="69"/>
        <v>168031.73548459588</v>
      </c>
    </row>
    <row r="1343" spans="1:13" ht="25.5" x14ac:dyDescent="0.25">
      <c r="A1343" s="561"/>
      <c r="B1343" s="196" t="str">
        <f>'Item 24 - Serviços Eventuais'!A48</f>
        <v>24.46</v>
      </c>
      <c r="C1343" s="463" t="str">
        <f>'Item 24 - Serviços Eventuais'!B48</f>
        <v>SERVIÇO DE REMOÇÃO DE PISO EM PEDRA (MÁRMORE OU GRANITO).</v>
      </c>
      <c r="D1343" s="196" t="str">
        <f>'Item 24 - Serviços Eventuais'!C48</f>
        <v>SINAPI</v>
      </c>
      <c r="E1343" s="196">
        <f>'Item 24 - Serviços Eventuais'!D48</f>
        <v>87622</v>
      </c>
      <c r="F1343" s="196" t="str">
        <f>'Item 24 - Serviços Eventuais'!E48</f>
        <v>m²</v>
      </c>
      <c r="G1343" s="196">
        <f>'Item 24 - Serviços Eventuais'!F48</f>
        <v>300</v>
      </c>
      <c r="H1343" s="207">
        <f>'Item 24 - Serviços Eventuais'!G48</f>
        <v>31.61</v>
      </c>
      <c r="I1343" s="207">
        <f>'Item 24 - Serviços Eventuais'!H48</f>
        <v>9483</v>
      </c>
      <c r="J1343" s="127">
        <f>'Composição BDI'!$C$15</f>
        <v>0.28338057637800551</v>
      </c>
      <c r="K1343" s="202">
        <f t="shared" si="67"/>
        <v>8.9576600193087543</v>
      </c>
      <c r="L1343" s="126">
        <f t="shared" si="68"/>
        <v>40.567660019308754</v>
      </c>
      <c r="M1343" s="533">
        <f t="shared" si="69"/>
        <v>12170.298005792627</v>
      </c>
    </row>
    <row r="1344" spans="1:13" ht="25.5" x14ac:dyDescent="0.25">
      <c r="A1344" s="561"/>
      <c r="B1344" s="196" t="s">
        <v>15955</v>
      </c>
      <c r="C1344" s="463" t="s">
        <v>15956</v>
      </c>
      <c r="D1344" s="196" t="s">
        <v>15924</v>
      </c>
      <c r="E1344" s="196">
        <v>19020</v>
      </c>
      <c r="F1344" s="196" t="s">
        <v>15949</v>
      </c>
      <c r="G1344" s="196">
        <v>30</v>
      </c>
      <c r="H1344" s="207">
        <f>'Item 24 - Serviços Eventuais'!G49</f>
        <v>118.69</v>
      </c>
      <c r="I1344" s="207">
        <f>'Item 24 - Serviços Eventuais'!H49</f>
        <v>3560.7</v>
      </c>
      <c r="J1344" s="127">
        <f>'Composição BDI'!$C$15</f>
        <v>0.28338057637800551</v>
      </c>
      <c r="K1344" s="202">
        <f t="shared" si="67"/>
        <v>33.634440610305475</v>
      </c>
      <c r="L1344" s="126">
        <f t="shared" si="68"/>
        <v>152.32444061030549</v>
      </c>
      <c r="M1344" s="533">
        <f t="shared" si="69"/>
        <v>4569.7332183091648</v>
      </c>
    </row>
    <row r="1345" spans="1:14" ht="25.5" x14ac:dyDescent="0.25">
      <c r="A1345" s="561"/>
      <c r="B1345" s="196" t="s">
        <v>15961</v>
      </c>
      <c r="C1345" s="463" t="s">
        <v>15963</v>
      </c>
      <c r="D1345" s="196" t="s">
        <v>15924</v>
      </c>
      <c r="E1345" s="196">
        <v>461548</v>
      </c>
      <c r="F1345" s="196" t="s">
        <v>15959</v>
      </c>
      <c r="G1345" s="208">
        <v>3000</v>
      </c>
      <c r="H1345" s="207">
        <f>'Item 24 - Serviços Eventuais'!G50</f>
        <v>7.1</v>
      </c>
      <c r="I1345" s="207">
        <f>'Item 24 - Serviços Eventuais'!H50</f>
        <v>21300</v>
      </c>
      <c r="J1345" s="127">
        <f>'Composição BDI'!$C$15</f>
        <v>0.28338057637800551</v>
      </c>
      <c r="K1345" s="202">
        <f t="shared" si="67"/>
        <v>2.0120020922838391</v>
      </c>
      <c r="L1345" s="126">
        <f t="shared" si="68"/>
        <v>9.1120020922838378</v>
      </c>
      <c r="M1345" s="533">
        <f t="shared" si="69"/>
        <v>27336.006276851513</v>
      </c>
    </row>
    <row r="1346" spans="1:14" x14ac:dyDescent="0.25">
      <c r="A1346" s="561"/>
      <c r="B1346" s="560" t="s">
        <v>12655</v>
      </c>
      <c r="C1346" s="560"/>
      <c r="D1346" s="560"/>
      <c r="E1346" s="560"/>
      <c r="F1346" s="560"/>
      <c r="G1346" s="560"/>
      <c r="H1346" s="560"/>
      <c r="I1346" s="209">
        <f>SUM(I1298:I1345)</f>
        <v>773136.4</v>
      </c>
      <c r="J1346" s="439">
        <f>'Composição BDI'!$C$15</f>
        <v>0.28338057637800551</v>
      </c>
      <c r="K1346" s="181">
        <f>I1346*J1346</f>
        <v>219091.83865081624</v>
      </c>
      <c r="L1346" s="182">
        <f>K1346+I1346</f>
        <v>992228.23865081626</v>
      </c>
      <c r="M1346" s="534">
        <f>I1346+K1346</f>
        <v>992228.23865081626</v>
      </c>
      <c r="N1346" s="128"/>
    </row>
    <row r="1347" spans="1:14" x14ac:dyDescent="0.25">
      <c r="A1347" s="561"/>
      <c r="B1347" s="563" t="s">
        <v>12657</v>
      </c>
      <c r="C1347" s="563"/>
      <c r="D1347" s="563"/>
      <c r="E1347" s="563"/>
      <c r="F1347" s="563"/>
      <c r="G1347" s="563"/>
      <c r="H1347" s="563"/>
      <c r="I1347" s="563"/>
      <c r="J1347" s="563"/>
      <c r="K1347" s="563"/>
      <c r="L1347" s="563"/>
      <c r="M1347" s="564"/>
    </row>
    <row r="1348" spans="1:14" ht="25.5" x14ac:dyDescent="0.25">
      <c r="A1348" s="561"/>
      <c r="B1348" s="197" t="s">
        <v>395</v>
      </c>
      <c r="C1348" s="526" t="s">
        <v>396</v>
      </c>
      <c r="D1348" s="195" t="s">
        <v>452</v>
      </c>
      <c r="E1348" s="195" t="s">
        <v>453</v>
      </c>
      <c r="F1348" s="210" t="s">
        <v>397</v>
      </c>
      <c r="G1348" s="210" t="s">
        <v>398</v>
      </c>
      <c r="H1348" s="210" t="s">
        <v>399</v>
      </c>
      <c r="I1348" s="210" t="s">
        <v>400</v>
      </c>
      <c r="J1348" s="191" t="s">
        <v>15303</v>
      </c>
      <c r="K1348" s="192" t="s">
        <v>15306</v>
      </c>
      <c r="L1348" s="193" t="s">
        <v>15307</v>
      </c>
      <c r="M1348" s="537" t="s">
        <v>15308</v>
      </c>
    </row>
    <row r="1349" spans="1:14" ht="38.25" x14ac:dyDescent="0.25">
      <c r="A1349" s="561"/>
      <c r="B1349" s="211" t="str">
        <f>'Item 25 - Aluguel Máq. Equipame'!A3</f>
        <v>25.1</v>
      </c>
      <c r="C1349" s="463" t="s">
        <v>422</v>
      </c>
      <c r="D1349" s="196" t="str">
        <f>'Item 25 - Aluguel Máq. Equipame'!C3</f>
        <v>SINAPI</v>
      </c>
      <c r="E1349" s="196">
        <f>'Item 25 - Aluguel Máq. Equipame'!D3</f>
        <v>87445</v>
      </c>
      <c r="F1349" s="211" t="str">
        <f>'Item 25 - Aluguel Máq. Equipame'!E3</f>
        <v>h</v>
      </c>
      <c r="G1349" s="211">
        <f>'Item 25 - Aluguel Máq. Equipame'!F3</f>
        <v>110</v>
      </c>
      <c r="H1349" s="446">
        <f>'Item 25 - Aluguel Máq. Equipame'!G3</f>
        <v>6.15</v>
      </c>
      <c r="I1349" s="446">
        <f>'Item 25 - Aluguel Máq. Equipame'!H3</f>
        <v>676.5</v>
      </c>
      <c r="J1349" s="127">
        <f>'Composição BDI'!$C$15</f>
        <v>0.28338057637800551</v>
      </c>
      <c r="K1349" s="202">
        <f>H1349*J1349</f>
        <v>1.742790544724734</v>
      </c>
      <c r="L1349" s="130">
        <f>H1349+K1349</f>
        <v>7.8927905447247344</v>
      </c>
      <c r="M1349" s="533">
        <f>L1349*G1349</f>
        <v>868.20695991972082</v>
      </c>
    </row>
    <row r="1350" spans="1:14" ht="25.5" x14ac:dyDescent="0.25">
      <c r="A1350" s="561"/>
      <c r="B1350" s="211" t="str">
        <f>'Item 25 - Aluguel Máq. Equipame'!A4</f>
        <v>25.2</v>
      </c>
      <c r="C1350" s="463" t="s">
        <v>5498</v>
      </c>
      <c r="D1350" s="196" t="str">
        <f>'Item 25 - Aluguel Máq. Equipame'!C4</f>
        <v>Painel de Preços</v>
      </c>
      <c r="E1350" s="196" t="str">
        <f>'Item 25 - Aluguel Máq. Equipame'!D4</f>
        <v>Média</v>
      </c>
      <c r="F1350" s="211" t="str">
        <f>'Item 25 - Aluguel Máq. Equipame'!E4</f>
        <v>Un</v>
      </c>
      <c r="G1350" s="211">
        <f>'Item 25 - Aluguel Máq. Equipame'!F4</f>
        <v>30</v>
      </c>
      <c r="H1350" s="446">
        <f>'Item 25 - Aluguel Máq. Equipame'!G4</f>
        <v>309.5</v>
      </c>
      <c r="I1350" s="446">
        <f>'Item 25 - Aluguel Máq. Equipame'!H4</f>
        <v>9285</v>
      </c>
      <c r="J1350" s="127">
        <f>'Composição BDI'!$C$15</f>
        <v>0.28338057637800551</v>
      </c>
      <c r="K1350" s="202">
        <f t="shared" ref="K1350:K1381" si="70">H1350*J1350</f>
        <v>87.706288388992704</v>
      </c>
      <c r="L1350" s="130">
        <f t="shared" ref="L1350:L1381" si="71">H1350+K1350</f>
        <v>397.20628838899268</v>
      </c>
      <c r="M1350" s="533">
        <f t="shared" ref="M1350:M1381" si="72">L1350*G1350</f>
        <v>11916.18865166978</v>
      </c>
    </row>
    <row r="1351" spans="1:14" ht="51" x14ac:dyDescent="0.25">
      <c r="A1351" s="561"/>
      <c r="B1351" s="211" t="str">
        <f>'Item 25 - Aluguel Máq. Equipame'!A5</f>
        <v>25.3</v>
      </c>
      <c r="C1351" s="463" t="s">
        <v>424</v>
      </c>
      <c r="D1351" s="196" t="str">
        <f>'Item 25 - Aluguel Máq. Equipame'!C5</f>
        <v>SINAPI</v>
      </c>
      <c r="E1351" s="196">
        <f>'Item 25 - Aluguel Máq. Equipame'!D5</f>
        <v>89876</v>
      </c>
      <c r="F1351" s="211" t="str">
        <f>'Item 25 - Aluguel Máq. Equipame'!E5</f>
        <v>h</v>
      </c>
      <c r="G1351" s="211">
        <f>'Item 25 - Aluguel Máq. Equipame'!F5</f>
        <v>110</v>
      </c>
      <c r="H1351" s="446">
        <f>'Item 25 - Aluguel Máq. Equipame'!G5</f>
        <v>132.34</v>
      </c>
      <c r="I1351" s="446">
        <f>'Item 25 - Aluguel Máq. Equipame'!H5</f>
        <v>14557.4</v>
      </c>
      <c r="J1351" s="127">
        <f>'Composição BDI'!$C$15</f>
        <v>0.28338057637800551</v>
      </c>
      <c r="K1351" s="202">
        <f t="shared" si="70"/>
        <v>37.502585477865253</v>
      </c>
      <c r="L1351" s="130">
        <f t="shared" si="71"/>
        <v>169.84258547786527</v>
      </c>
      <c r="M1351" s="533">
        <f t="shared" si="72"/>
        <v>18682.684402565181</v>
      </c>
    </row>
    <row r="1352" spans="1:14" ht="63.75" x14ac:dyDescent="0.25">
      <c r="A1352" s="561"/>
      <c r="B1352" s="211" t="str">
        <f>'Item 25 - Aluguel Máq. Equipame'!A6</f>
        <v>25.4</v>
      </c>
      <c r="C1352" s="463" t="s">
        <v>5499</v>
      </c>
      <c r="D1352" s="196" t="str">
        <f>'Item 25 - Aluguel Máq. Equipame'!C6</f>
        <v>SINAPI</v>
      </c>
      <c r="E1352" s="196">
        <f>'Item 25 - Aluguel Máq. Equipame'!D6</f>
        <v>92106</v>
      </c>
      <c r="F1352" s="211" t="str">
        <f>'Item 25 - Aluguel Máq. Equipame'!E6</f>
        <v>h</v>
      </c>
      <c r="G1352" s="211">
        <f>'Item 25 - Aluguel Máq. Equipame'!F6</f>
        <v>110</v>
      </c>
      <c r="H1352" s="446">
        <f>'Item 25 - Aluguel Máq. Equipame'!G6</f>
        <v>349.99</v>
      </c>
      <c r="I1352" s="446">
        <f>'Item 25 - Aluguel Máq. Equipame'!H6</f>
        <v>38498.9</v>
      </c>
      <c r="J1352" s="127">
        <f>'Composição BDI'!$C$15</f>
        <v>0.28338057637800551</v>
      </c>
      <c r="K1352" s="202">
        <f t="shared" si="70"/>
        <v>99.180367926538153</v>
      </c>
      <c r="L1352" s="130">
        <f t="shared" si="71"/>
        <v>449.17036792653818</v>
      </c>
      <c r="M1352" s="533">
        <f t="shared" si="72"/>
        <v>49408.740471919198</v>
      </c>
    </row>
    <row r="1353" spans="1:14" ht="51" x14ac:dyDescent="0.25">
      <c r="A1353" s="561"/>
      <c r="B1353" s="211" t="str">
        <f>'Item 25 - Aluguel Máq. Equipame'!A7</f>
        <v>25.5</v>
      </c>
      <c r="C1353" s="463" t="s">
        <v>5500</v>
      </c>
      <c r="D1353" s="196" t="str">
        <f>'Item 25 - Aluguel Máq. Equipame'!C7</f>
        <v>SINAPI</v>
      </c>
      <c r="E1353" s="196">
        <f>'Item 25 - Aluguel Máq. Equipame'!D7</f>
        <v>5901</v>
      </c>
      <c r="F1353" s="211" t="str">
        <f>'Item 25 - Aluguel Máq. Equipame'!E7</f>
        <v>h</v>
      </c>
      <c r="G1353" s="211">
        <f>'Item 25 - Aluguel Máq. Equipame'!F7</f>
        <v>110</v>
      </c>
      <c r="H1353" s="446">
        <f>'Item 25 - Aluguel Máq. Equipame'!G7</f>
        <v>133.15</v>
      </c>
      <c r="I1353" s="446">
        <f>'Item 25 - Aluguel Máq. Equipame'!H7</f>
        <v>14646.5</v>
      </c>
      <c r="J1353" s="127">
        <f>'Composição BDI'!$C$15</f>
        <v>0.28338057637800551</v>
      </c>
      <c r="K1353" s="202">
        <f t="shared" si="70"/>
        <v>37.732123744731439</v>
      </c>
      <c r="L1353" s="130">
        <f t="shared" si="71"/>
        <v>170.88212374473144</v>
      </c>
      <c r="M1353" s="533">
        <f t="shared" si="72"/>
        <v>18797.033611920458</v>
      </c>
    </row>
    <row r="1354" spans="1:14" ht="25.5" x14ac:dyDescent="0.25">
      <c r="A1354" s="561"/>
      <c r="B1354" s="211" t="str">
        <f>'Item 25 - Aluguel Máq. Equipame'!A8</f>
        <v>25.6</v>
      </c>
      <c r="C1354" s="463" t="s">
        <v>425</v>
      </c>
      <c r="D1354" s="196" t="str">
        <f>'Item 25 - Aluguel Máq. Equipame'!C8</f>
        <v>SINAPI</v>
      </c>
      <c r="E1354" s="196">
        <f>'Item 25 - Aluguel Máq. Equipame'!D8</f>
        <v>95264</v>
      </c>
      <c r="F1354" s="211" t="str">
        <f>'Item 25 - Aluguel Máq. Equipame'!E8</f>
        <v>h</v>
      </c>
      <c r="G1354" s="211">
        <f>'Item 25 - Aluguel Máq. Equipame'!F8</f>
        <v>110</v>
      </c>
      <c r="H1354" s="446">
        <f>'Item 25 - Aluguel Máq. Equipame'!G8</f>
        <v>7.59</v>
      </c>
      <c r="I1354" s="446">
        <f>'Item 25 - Aluguel Máq. Equipame'!H8</f>
        <v>834.9</v>
      </c>
      <c r="J1354" s="127">
        <f>'Composição BDI'!$C$15</f>
        <v>0.28338057637800551</v>
      </c>
      <c r="K1354" s="202">
        <f t="shared" si="70"/>
        <v>2.1508585747090616</v>
      </c>
      <c r="L1354" s="130">
        <f t="shared" si="71"/>
        <v>9.7408585747090619</v>
      </c>
      <c r="M1354" s="533">
        <f t="shared" si="72"/>
        <v>1071.4944432179968</v>
      </c>
    </row>
    <row r="1355" spans="1:14" ht="51" x14ac:dyDescent="0.25">
      <c r="A1355" s="561"/>
      <c r="B1355" s="211" t="str">
        <f>'Item 25 - Aluguel Máq. Equipame'!A9</f>
        <v>25.7</v>
      </c>
      <c r="C1355" s="463" t="s">
        <v>426</v>
      </c>
      <c r="D1355" s="196" t="str">
        <f>'Item 25 - Aluguel Máq. Equipame'!C9</f>
        <v>SINAPI</v>
      </c>
      <c r="E1355" s="196">
        <f>'Item 25 - Aluguel Máq. Equipame'!D9</f>
        <v>91283</v>
      </c>
      <c r="F1355" s="211" t="str">
        <f>'Item 25 - Aluguel Máq. Equipame'!E9</f>
        <v>h</v>
      </c>
      <c r="G1355" s="211">
        <f>'Item 25 - Aluguel Máq. Equipame'!F9</f>
        <v>110</v>
      </c>
      <c r="H1355" s="446">
        <f>'Item 25 - Aluguel Máq. Equipame'!G9</f>
        <v>12.61</v>
      </c>
      <c r="I1355" s="446">
        <f>'Item 25 - Aluguel Máq. Equipame'!H9</f>
        <v>1387.1</v>
      </c>
      <c r="J1355" s="127">
        <f>'Composição BDI'!$C$15</f>
        <v>0.28338057637800551</v>
      </c>
      <c r="K1355" s="202">
        <f t="shared" si="70"/>
        <v>3.5734290681266492</v>
      </c>
      <c r="L1355" s="130">
        <f t="shared" si="71"/>
        <v>16.183429068126649</v>
      </c>
      <c r="M1355" s="533">
        <f t="shared" si="72"/>
        <v>1780.1771974939315</v>
      </c>
    </row>
    <row r="1356" spans="1:14" ht="25.5" x14ac:dyDescent="0.25">
      <c r="A1356" s="561"/>
      <c r="B1356" s="211" t="str">
        <f>'Item 25 - Aluguel Máq. Equipame'!A10</f>
        <v>25.8</v>
      </c>
      <c r="C1356" s="463" t="s">
        <v>427</v>
      </c>
      <c r="D1356" s="196" t="str">
        <f>'Item 25 - Aluguel Máq. Equipame'!C10</f>
        <v>SINAPI</v>
      </c>
      <c r="E1356" s="196">
        <f>'Item 25 - Aluguel Máq. Equipame'!D10</f>
        <v>5631</v>
      </c>
      <c r="F1356" s="211" t="str">
        <f>'Item 25 - Aluguel Máq. Equipame'!E10</f>
        <v>h</v>
      </c>
      <c r="G1356" s="211">
        <f>'Item 25 - Aluguel Máq. Equipame'!F10</f>
        <v>110</v>
      </c>
      <c r="H1356" s="446">
        <f>'Item 25 - Aluguel Máq. Equipame'!G10</f>
        <v>86.8</v>
      </c>
      <c r="I1356" s="446">
        <f>'Item 25 - Aluguel Máq. Equipame'!H10</f>
        <v>9548</v>
      </c>
      <c r="J1356" s="127">
        <f>'Composição BDI'!$C$15</f>
        <v>0.28338057637800551</v>
      </c>
      <c r="K1356" s="202">
        <f t="shared" si="70"/>
        <v>24.597434029610877</v>
      </c>
      <c r="L1356" s="130">
        <f t="shared" si="71"/>
        <v>111.39743402961088</v>
      </c>
      <c r="M1356" s="533">
        <f t="shared" si="72"/>
        <v>12253.717743257197</v>
      </c>
    </row>
    <row r="1357" spans="1:14" ht="25.5" x14ac:dyDescent="0.25">
      <c r="A1357" s="561"/>
      <c r="B1357" s="211" t="str">
        <f>'Item 25 - Aluguel Máq. Equipame'!A11</f>
        <v>25.9</v>
      </c>
      <c r="C1357" s="463" t="s">
        <v>428</v>
      </c>
      <c r="D1357" s="196" t="str">
        <f>'Item 25 - Aluguel Máq. Equipame'!C11</f>
        <v>SINAPI</v>
      </c>
      <c r="E1357" s="196">
        <f>'Item 25 - Aluguel Máq. Equipame'!D11</f>
        <v>93272</v>
      </c>
      <c r="F1357" s="211" t="str">
        <f>'Item 25 - Aluguel Máq. Equipame'!E11</f>
        <v>h</v>
      </c>
      <c r="G1357" s="211">
        <f>'Item 25 - Aluguel Máq. Equipame'!F11</f>
        <v>110</v>
      </c>
      <c r="H1357" s="446">
        <f>'Item 25 - Aluguel Máq. Equipame'!G11</f>
        <v>125.82</v>
      </c>
      <c r="I1357" s="446">
        <f>'Item 25 - Aluguel Máq. Equipame'!H11</f>
        <v>13840.2</v>
      </c>
      <c r="J1357" s="127">
        <f>'Composição BDI'!$C$15</f>
        <v>0.28338057637800551</v>
      </c>
      <c r="K1357" s="202">
        <f t="shared" si="70"/>
        <v>35.654944119880653</v>
      </c>
      <c r="L1357" s="130">
        <f t="shared" si="71"/>
        <v>161.47494411988066</v>
      </c>
      <c r="M1357" s="533">
        <f t="shared" si="72"/>
        <v>17762.243853186872</v>
      </c>
    </row>
    <row r="1358" spans="1:14" ht="38.25" x14ac:dyDescent="0.25">
      <c r="A1358" s="561"/>
      <c r="B1358" s="211" t="str">
        <f>'Item 25 - Aluguel Máq. Equipame'!A12</f>
        <v>25.10</v>
      </c>
      <c r="C1358" s="463" t="s">
        <v>429</v>
      </c>
      <c r="D1358" s="196" t="str">
        <f>'Item 25 - Aluguel Máq. Equipame'!C12</f>
        <v>SINAPI</v>
      </c>
      <c r="E1358" s="196">
        <f>'Item 25 - Aluguel Máq. Equipame'!D12</f>
        <v>89272</v>
      </c>
      <c r="F1358" s="211" t="str">
        <f>'Item 25 - Aluguel Máq. Equipame'!E12</f>
        <v>h</v>
      </c>
      <c r="G1358" s="211">
        <f>'Item 25 - Aluguel Máq. Equipame'!F12</f>
        <v>110</v>
      </c>
      <c r="H1358" s="446">
        <f>'Item 25 - Aluguel Máq. Equipame'!G12</f>
        <v>81.84</v>
      </c>
      <c r="I1358" s="446">
        <f>'Item 25 - Aluguel Máq. Equipame'!H12</f>
        <v>9002.4</v>
      </c>
      <c r="J1358" s="127">
        <f>'Composição BDI'!$C$15</f>
        <v>0.28338057637800551</v>
      </c>
      <c r="K1358" s="202">
        <f t="shared" si="70"/>
        <v>23.191866370775973</v>
      </c>
      <c r="L1358" s="130">
        <f t="shared" si="71"/>
        <v>105.03186637077597</v>
      </c>
      <c r="M1358" s="533">
        <f t="shared" si="72"/>
        <v>11553.505300785357</v>
      </c>
    </row>
    <row r="1359" spans="1:14" ht="38.25" x14ac:dyDescent="0.25">
      <c r="A1359" s="561"/>
      <c r="B1359" s="211" t="str">
        <f>'Item 25 - Aluguel Máq. Equipame'!A13</f>
        <v>25.11</v>
      </c>
      <c r="C1359" s="463" t="s">
        <v>430</v>
      </c>
      <c r="D1359" s="196" t="str">
        <f>'Item 25 - Aluguel Máq. Equipame'!C13</f>
        <v>SINAPI</v>
      </c>
      <c r="E1359" s="196">
        <f>'Item 25 - Aluguel Máq. Equipame'!D13</f>
        <v>20193</v>
      </c>
      <c r="F1359" s="211" t="str">
        <f>'Item 25 - Aluguel Máq. Equipame'!E13</f>
        <v>m²/mês</v>
      </c>
      <c r="G1359" s="211">
        <f>'Item 25 - Aluguel Máq. Equipame'!F13</f>
        <v>100</v>
      </c>
      <c r="H1359" s="446">
        <f>'Item 25 - Aluguel Máq. Equipame'!G13</f>
        <v>6.33</v>
      </c>
      <c r="I1359" s="446">
        <f>'Item 25 - Aluguel Máq. Equipame'!H13</f>
        <v>633</v>
      </c>
      <c r="J1359" s="127">
        <f>'Composição BDI'!$C$15</f>
        <v>0.28338057637800551</v>
      </c>
      <c r="K1359" s="202">
        <f t="shared" si="70"/>
        <v>1.7937990484727748</v>
      </c>
      <c r="L1359" s="130">
        <f t="shared" si="71"/>
        <v>8.1237990484727742</v>
      </c>
      <c r="M1359" s="533">
        <f t="shared" si="72"/>
        <v>812.37990484727743</v>
      </c>
    </row>
    <row r="1360" spans="1:14" ht="38.25" x14ac:dyDescent="0.25">
      <c r="A1360" s="561"/>
      <c r="B1360" s="211" t="str">
        <f>'Item 25 - Aluguel Máq. Equipame'!A14</f>
        <v>25.12</v>
      </c>
      <c r="C1360" s="463" t="s">
        <v>432</v>
      </c>
      <c r="D1360" s="196" t="str">
        <f>'Item 25 - Aluguel Máq. Equipame'!C14</f>
        <v>SINAPI</v>
      </c>
      <c r="E1360" s="196">
        <f>'Item 25 - Aluguel Máq. Equipame'!D14</f>
        <v>97066</v>
      </c>
      <c r="F1360" s="211" t="str">
        <f>'Item 25 - Aluguel Máq. Equipame'!E14</f>
        <v>m²</v>
      </c>
      <c r="G1360" s="211">
        <f>'Item 25 - Aluguel Máq. Equipame'!F14</f>
        <v>25</v>
      </c>
      <c r="H1360" s="446">
        <f>'Item 25 - Aluguel Máq. Equipame'!G14</f>
        <v>106.05</v>
      </c>
      <c r="I1360" s="446">
        <f>'Item 25 - Aluguel Máq. Equipame'!H14</f>
        <v>2651.25</v>
      </c>
      <c r="J1360" s="127">
        <f>'Composição BDI'!$C$15</f>
        <v>0.28338057637800551</v>
      </c>
      <c r="K1360" s="202">
        <f t="shared" si="70"/>
        <v>30.052510124887483</v>
      </c>
      <c r="L1360" s="130">
        <f t="shared" si="71"/>
        <v>136.10251012488749</v>
      </c>
      <c r="M1360" s="533">
        <f t="shared" si="72"/>
        <v>3402.5627531221871</v>
      </c>
    </row>
    <row r="1361" spans="1:13" ht="25.5" x14ac:dyDescent="0.25">
      <c r="A1361" s="561"/>
      <c r="B1361" s="211" t="str">
        <f>'Item 25 - Aluguel Máq. Equipame'!A15</f>
        <v>25.13</v>
      </c>
      <c r="C1361" s="463" t="s">
        <v>5501</v>
      </c>
      <c r="D1361" s="196" t="str">
        <f>'Item 25 - Aluguel Máq. Equipame'!C15</f>
        <v>SINAPI</v>
      </c>
      <c r="E1361" s="196">
        <f>'Item 25 - Aluguel Máq. Equipame'!D15</f>
        <v>97062</v>
      </c>
      <c r="F1361" s="211" t="str">
        <f>'Item 25 - Aluguel Máq. Equipame'!E15</f>
        <v>m²</v>
      </c>
      <c r="G1361" s="211">
        <f>'Item 25 - Aluguel Máq. Equipame'!F15</f>
        <v>2890</v>
      </c>
      <c r="H1361" s="446">
        <f>'Item 25 - Aluguel Máq. Equipame'!G15</f>
        <v>6.87</v>
      </c>
      <c r="I1361" s="446">
        <f>'Item 25 - Aluguel Máq. Equipame'!H15</f>
        <v>19854.3</v>
      </c>
      <c r="J1361" s="127">
        <f>'Composição BDI'!$C$15</f>
        <v>0.28338057637800551</v>
      </c>
      <c r="K1361" s="202">
        <f t="shared" si="70"/>
        <v>1.9468245597168978</v>
      </c>
      <c r="L1361" s="130">
        <f t="shared" si="71"/>
        <v>8.8168245597168973</v>
      </c>
      <c r="M1361" s="533">
        <f t="shared" si="72"/>
        <v>25480.622977581832</v>
      </c>
    </row>
    <row r="1362" spans="1:13" ht="38.25" x14ac:dyDescent="0.25">
      <c r="A1362" s="561"/>
      <c r="B1362" s="211" t="str">
        <f>'Item 25 - Aluguel Máq. Equipame'!A16</f>
        <v>25.14</v>
      </c>
      <c r="C1362" s="463" t="s">
        <v>433</v>
      </c>
      <c r="D1362" s="196" t="str">
        <f>'Item 25 - Aluguel Máq. Equipame'!C16</f>
        <v>SINAPI</v>
      </c>
      <c r="E1362" s="196">
        <f>'Item 25 - Aluguel Máq. Equipame'!D16</f>
        <v>10527</v>
      </c>
      <c r="F1362" s="211" t="str">
        <f>'Item 25 - Aluguel Máq. Equipame'!E16</f>
        <v>m²/mês</v>
      </c>
      <c r="G1362" s="211">
        <f>'Item 25 - Aluguel Máq. Equipame'!F16</f>
        <v>100</v>
      </c>
      <c r="H1362" s="446">
        <f>'Item 25 - Aluguel Máq. Equipame'!G16</f>
        <v>19</v>
      </c>
      <c r="I1362" s="446">
        <f>'Item 25 - Aluguel Máq. Equipame'!H16</f>
        <v>1900</v>
      </c>
      <c r="J1362" s="127">
        <f>'Composição BDI'!$C$15</f>
        <v>0.28338057637800551</v>
      </c>
      <c r="K1362" s="202">
        <f t="shared" si="70"/>
        <v>5.3842309511821043</v>
      </c>
      <c r="L1362" s="130">
        <f t="shared" si="71"/>
        <v>24.384230951182104</v>
      </c>
      <c r="M1362" s="533">
        <f t="shared" si="72"/>
        <v>2438.4230951182103</v>
      </c>
    </row>
    <row r="1363" spans="1:13" ht="25.5" x14ac:dyDescent="0.25">
      <c r="A1363" s="561"/>
      <c r="B1363" s="211" t="str">
        <f>'Item 25 - Aluguel Máq. Equipame'!A17</f>
        <v>25.15</v>
      </c>
      <c r="C1363" s="463" t="s">
        <v>434</v>
      </c>
      <c r="D1363" s="196" t="str">
        <f>'Item 25 - Aluguel Máq. Equipame'!C17</f>
        <v>SINAPI</v>
      </c>
      <c r="E1363" s="196">
        <f>'Item 25 - Aluguel Máq. Equipame'!D17</f>
        <v>97064</v>
      </c>
      <c r="F1363" s="211" t="str">
        <f>'Item 25 - Aluguel Máq. Equipame'!E17</f>
        <v>m</v>
      </c>
      <c r="G1363" s="211">
        <f>'Item 25 - Aluguel Máq. Equipame'!F17</f>
        <v>100</v>
      </c>
      <c r="H1363" s="446">
        <f>'Item 25 - Aluguel Máq. Equipame'!G17</f>
        <v>15.1</v>
      </c>
      <c r="I1363" s="446">
        <f>'Item 25 - Aluguel Máq. Equipame'!H17</f>
        <v>1510</v>
      </c>
      <c r="J1363" s="127">
        <f>'Composição BDI'!$C$15</f>
        <v>0.28338057637800551</v>
      </c>
      <c r="K1363" s="202">
        <f t="shared" si="70"/>
        <v>4.2790467033078832</v>
      </c>
      <c r="L1363" s="130">
        <f t="shared" si="71"/>
        <v>19.379046703307882</v>
      </c>
      <c r="M1363" s="533">
        <f t="shared" si="72"/>
        <v>1937.9046703307881</v>
      </c>
    </row>
    <row r="1364" spans="1:13" ht="51" x14ac:dyDescent="0.25">
      <c r="A1364" s="561"/>
      <c r="B1364" s="211" t="str">
        <f>'Item 25 - Aluguel Máq. Equipame'!A18</f>
        <v>25.16</v>
      </c>
      <c r="C1364" s="463" t="s">
        <v>435</v>
      </c>
      <c r="D1364" s="196" t="str">
        <f>'Item 25 - Aluguel Máq. Equipame'!C18</f>
        <v>SINAPI</v>
      </c>
      <c r="E1364" s="196">
        <f>'Item 25 - Aluguel Máq. Equipame'!D18</f>
        <v>41805</v>
      </c>
      <c r="F1364" s="211" t="str">
        <f>'Item 25 - Aluguel Máq. Equipame'!E18</f>
        <v>mês</v>
      </c>
      <c r="G1364" s="211">
        <f>'Item 25 - Aluguel Máq. Equipame'!F18</f>
        <v>3</v>
      </c>
      <c r="H1364" s="446">
        <f>'Item 25 - Aluguel Máq. Equipame'!G18</f>
        <v>550</v>
      </c>
      <c r="I1364" s="446">
        <f>'Item 25 - Aluguel Máq. Equipame'!H18</f>
        <v>1650</v>
      </c>
      <c r="J1364" s="127">
        <f>'Composição BDI'!$C$15</f>
        <v>0.28338057637800551</v>
      </c>
      <c r="K1364" s="202">
        <f t="shared" si="70"/>
        <v>155.85931700790303</v>
      </c>
      <c r="L1364" s="130">
        <f t="shared" si="71"/>
        <v>705.85931700790297</v>
      </c>
      <c r="M1364" s="533">
        <f t="shared" si="72"/>
        <v>2117.5779510237089</v>
      </c>
    </row>
    <row r="1365" spans="1:13" ht="51" x14ac:dyDescent="0.25">
      <c r="A1365" s="561"/>
      <c r="B1365" s="211" t="str">
        <f>'Item 25 - Aluguel Máq. Equipame'!A19</f>
        <v>25.17</v>
      </c>
      <c r="C1365" s="463" t="s">
        <v>437</v>
      </c>
      <c r="D1365" s="196" t="str">
        <f>'Item 25 - Aluguel Máq. Equipame'!C19</f>
        <v>SINAPI</v>
      </c>
      <c r="E1365" s="196">
        <f>'Item 25 - Aluguel Máq. Equipame'!D19</f>
        <v>10749</v>
      </c>
      <c r="F1365" s="211" t="str">
        <f>'Item 25 - Aluguel Máq. Equipame'!E19</f>
        <v>mês</v>
      </c>
      <c r="G1365" s="211">
        <f>'Item 25 - Aluguel Máq. Equipame'!F19</f>
        <v>3</v>
      </c>
      <c r="H1365" s="446">
        <f>'Item 25 - Aluguel Máq. Equipame'!G19</f>
        <v>8.6999999999999993</v>
      </c>
      <c r="I1365" s="446">
        <f>'Item 25 - Aluguel Máq. Equipame'!H19</f>
        <v>26.1</v>
      </c>
      <c r="J1365" s="127">
        <f>'Composição BDI'!$C$15</f>
        <v>0.28338057637800551</v>
      </c>
      <c r="K1365" s="202">
        <f t="shared" si="70"/>
        <v>2.4654110144886476</v>
      </c>
      <c r="L1365" s="130">
        <f t="shared" si="71"/>
        <v>11.165411014488647</v>
      </c>
      <c r="M1365" s="533">
        <f t="shared" si="72"/>
        <v>33.496233043465942</v>
      </c>
    </row>
    <row r="1366" spans="1:13" ht="51" x14ac:dyDescent="0.25">
      <c r="A1366" s="561"/>
      <c r="B1366" s="211" t="str">
        <f>'Item 25 - Aluguel Máq. Equipame'!A20</f>
        <v>25.18</v>
      </c>
      <c r="C1366" s="463" t="s">
        <v>438</v>
      </c>
      <c r="D1366" s="196" t="str">
        <f>'Item 25 - Aluguel Máq. Equipame'!C20</f>
        <v>SINAPI</v>
      </c>
      <c r="E1366" s="196">
        <f>'Item 25 - Aluguel Máq. Equipame'!D20</f>
        <v>97063</v>
      </c>
      <c r="F1366" s="211" t="str">
        <f>'Item 25 - Aluguel Máq. Equipame'!E20</f>
        <v>m²</v>
      </c>
      <c r="G1366" s="211">
        <f>'Item 25 - Aluguel Máq. Equipame'!F20</f>
        <v>2890</v>
      </c>
      <c r="H1366" s="446">
        <f>'Item 25 - Aluguel Máq. Equipame'!G20</f>
        <v>8.15</v>
      </c>
      <c r="I1366" s="446">
        <f>'Item 25 - Aluguel Máq. Equipame'!H20</f>
        <v>23553.5</v>
      </c>
      <c r="J1366" s="127">
        <f>'Composição BDI'!$C$15</f>
        <v>0.28338057637800551</v>
      </c>
      <c r="K1366" s="202">
        <f t="shared" si="70"/>
        <v>2.3095516974807451</v>
      </c>
      <c r="L1366" s="130">
        <f t="shared" si="71"/>
        <v>10.459551697480745</v>
      </c>
      <c r="M1366" s="533">
        <f t="shared" si="72"/>
        <v>30228.10440571935</v>
      </c>
    </row>
    <row r="1367" spans="1:13" ht="51" x14ac:dyDescent="0.25">
      <c r="A1367" s="561"/>
      <c r="B1367" s="211" t="str">
        <f>'Item 25 - Aluguel Máq. Equipame'!A21</f>
        <v>25.19</v>
      </c>
      <c r="C1367" s="463" t="s">
        <v>439</v>
      </c>
      <c r="D1367" s="196" t="str">
        <f>'Item 25 - Aluguel Máq. Equipame'!C21</f>
        <v>SINAPI</v>
      </c>
      <c r="E1367" s="196">
        <f>'Item 25 - Aluguel Máq. Equipame'!D21</f>
        <v>95620</v>
      </c>
      <c r="F1367" s="211" t="str">
        <f>'Item 25 - Aluguel Máq. Equipame'!E21</f>
        <v>H</v>
      </c>
      <c r="G1367" s="211">
        <f>'Item 25 - Aluguel Máq. Equipame'!F21</f>
        <v>110</v>
      </c>
      <c r="H1367" s="446">
        <f>'Item 25 - Aluguel Máq. Equipame'!G21</f>
        <v>20.64</v>
      </c>
      <c r="I1367" s="446">
        <f>'Item 25 - Aluguel Máq. Equipame'!H21</f>
        <v>2270.4</v>
      </c>
      <c r="J1367" s="127">
        <f>'Composição BDI'!$C$15</f>
        <v>0.28338057637800551</v>
      </c>
      <c r="K1367" s="202">
        <f t="shared" si="70"/>
        <v>5.8489750964420342</v>
      </c>
      <c r="L1367" s="130">
        <f t="shared" si="71"/>
        <v>26.488975096442033</v>
      </c>
      <c r="M1367" s="533">
        <f t="shared" si="72"/>
        <v>2913.7872606086235</v>
      </c>
    </row>
    <row r="1368" spans="1:13" ht="38.25" x14ac:dyDescent="0.25">
      <c r="A1368" s="561"/>
      <c r="B1368" s="211" t="str">
        <f>'Item 25 - Aluguel Máq. Equipame'!A22</f>
        <v>25.20</v>
      </c>
      <c r="C1368" s="463" t="s">
        <v>5502</v>
      </c>
      <c r="D1368" s="196" t="str">
        <f>'Item 25 - Aluguel Máq. Equipame'!C22</f>
        <v>SINAPI</v>
      </c>
      <c r="E1368" s="196">
        <f>'Item 25 - Aluguel Máq. Equipame'!D22</f>
        <v>97067</v>
      </c>
      <c r="F1368" s="211" t="str">
        <f>'Item 25 - Aluguel Máq. Equipame'!E22</f>
        <v>m</v>
      </c>
      <c r="G1368" s="211">
        <f>'Item 25 - Aluguel Máq. Equipame'!F22</f>
        <v>100</v>
      </c>
      <c r="H1368" s="446">
        <f>'Item 25 - Aluguel Máq. Equipame'!G22</f>
        <v>309.47000000000003</v>
      </c>
      <c r="I1368" s="446">
        <f>'Item 25 - Aluguel Máq. Equipame'!H22</f>
        <v>30947</v>
      </c>
      <c r="J1368" s="127">
        <f>'Composição BDI'!$C$15</f>
        <v>0.28338057637800551</v>
      </c>
      <c r="K1368" s="202">
        <f t="shared" si="70"/>
        <v>87.697786971701376</v>
      </c>
      <c r="L1368" s="130">
        <f t="shared" si="71"/>
        <v>397.16778697170139</v>
      </c>
      <c r="M1368" s="533">
        <f t="shared" si="72"/>
        <v>39716.778697170143</v>
      </c>
    </row>
    <row r="1369" spans="1:13" ht="25.5" x14ac:dyDescent="0.25">
      <c r="A1369" s="561"/>
      <c r="B1369" s="211" t="str">
        <f>'Item 25 - Aluguel Máq. Equipame'!A23</f>
        <v>25.21</v>
      </c>
      <c r="C1369" s="463" t="s">
        <v>441</v>
      </c>
      <c r="D1369" s="196" t="str">
        <f>'Item 25 - Aluguel Máq. Equipame'!C23</f>
        <v>SINAPI</v>
      </c>
      <c r="E1369" s="196">
        <f>'Item 25 - Aluguel Máq. Equipame'!D23</f>
        <v>95276</v>
      </c>
      <c r="F1369" s="211" t="str">
        <f>'Item 25 - Aluguel Máq. Equipame'!E23</f>
        <v>h</v>
      </c>
      <c r="G1369" s="211">
        <f>'Item 25 - Aluguel Máq. Equipame'!F23</f>
        <v>110</v>
      </c>
      <c r="H1369" s="446">
        <f>'Item 25 - Aluguel Máq. Equipame'!G23</f>
        <v>2.27</v>
      </c>
      <c r="I1369" s="446">
        <f>'Item 25 - Aluguel Máq. Equipame'!H23</f>
        <v>249.7</v>
      </c>
      <c r="J1369" s="127">
        <f>'Composição BDI'!$C$15</f>
        <v>0.28338057637800551</v>
      </c>
      <c r="K1369" s="202">
        <f t="shared" si="70"/>
        <v>0.64327390837807252</v>
      </c>
      <c r="L1369" s="130">
        <f t="shared" si="71"/>
        <v>2.9132739083780725</v>
      </c>
      <c r="M1369" s="533">
        <f t="shared" si="72"/>
        <v>320.46012992158796</v>
      </c>
    </row>
    <row r="1370" spans="1:13" ht="63.75" x14ac:dyDescent="0.25">
      <c r="A1370" s="561"/>
      <c r="B1370" s="211" t="str">
        <f>'Item 25 - Aluguel Máq. Equipame'!A24</f>
        <v>25.22</v>
      </c>
      <c r="C1370" s="463" t="s">
        <v>442</v>
      </c>
      <c r="D1370" s="196" t="str">
        <f>'Item 25 - Aluguel Máq. Equipame'!C24</f>
        <v>SINAPI</v>
      </c>
      <c r="E1370" s="196">
        <f>'Item 25 - Aluguel Máq. Equipame'!D24</f>
        <v>5680</v>
      </c>
      <c r="F1370" s="211" t="str">
        <f>'Item 25 - Aluguel Máq. Equipame'!E24</f>
        <v>h</v>
      </c>
      <c r="G1370" s="211">
        <f>'Item 25 - Aluguel Máq. Equipame'!F24</f>
        <v>110</v>
      </c>
      <c r="H1370" s="446">
        <f>'Item 25 - Aluguel Máq. Equipame'!G24</f>
        <v>52.41</v>
      </c>
      <c r="I1370" s="446">
        <f>'Item 25 - Aluguel Máq. Equipame'!H24</f>
        <v>5765.1</v>
      </c>
      <c r="J1370" s="127">
        <f>'Composição BDI'!$C$15</f>
        <v>0.28338057637800551</v>
      </c>
      <c r="K1370" s="202">
        <f t="shared" si="70"/>
        <v>14.851976007971269</v>
      </c>
      <c r="L1370" s="130">
        <f t="shared" si="71"/>
        <v>67.261976007971271</v>
      </c>
      <c r="M1370" s="533">
        <f t="shared" si="72"/>
        <v>7398.8173608768393</v>
      </c>
    </row>
    <row r="1371" spans="1:13" ht="51" x14ac:dyDescent="0.25">
      <c r="A1371" s="561"/>
      <c r="B1371" s="211" t="str">
        <f>'Item 25 - Aluguel Máq. Equipame'!A25</f>
        <v>25.23</v>
      </c>
      <c r="C1371" s="463" t="s">
        <v>443</v>
      </c>
      <c r="D1371" s="196" t="str">
        <f>'Item 25 - Aluguel Máq. Equipame'!C25</f>
        <v>SINAPI</v>
      </c>
      <c r="E1371" s="196">
        <f>'Item 25 - Aluguel Máq. Equipame'!D25</f>
        <v>5684</v>
      </c>
      <c r="F1371" s="211" t="str">
        <f>'Item 25 - Aluguel Máq. Equipame'!E25</f>
        <v>h</v>
      </c>
      <c r="G1371" s="211">
        <f>'Item 25 - Aluguel Máq. Equipame'!F25</f>
        <v>110</v>
      </c>
      <c r="H1371" s="446">
        <f>'Item 25 - Aluguel Máq. Equipame'!G25</f>
        <v>65.069999999999993</v>
      </c>
      <c r="I1371" s="446">
        <f>'Item 25 - Aluguel Máq. Equipame'!H25</f>
        <v>7157.7</v>
      </c>
      <c r="J1371" s="127">
        <f>'Composição BDI'!$C$15</f>
        <v>0.28338057637800551</v>
      </c>
      <c r="K1371" s="202">
        <f t="shared" si="70"/>
        <v>18.439574104916815</v>
      </c>
      <c r="L1371" s="130">
        <f t="shared" si="71"/>
        <v>83.509574104916808</v>
      </c>
      <c r="M1371" s="533">
        <f t="shared" si="72"/>
        <v>9186.0531515408493</v>
      </c>
    </row>
    <row r="1372" spans="1:13" ht="38.25" x14ac:dyDescent="0.25">
      <c r="A1372" s="561"/>
      <c r="B1372" s="211" t="str">
        <f>'Item 25 - Aluguel Máq. Equipame'!A26</f>
        <v>25.24</v>
      </c>
      <c r="C1372" s="463" t="s">
        <v>444</v>
      </c>
      <c r="D1372" s="196" t="str">
        <f>'Item 25 - Aluguel Máq. Equipame'!C26</f>
        <v>SINAPI</v>
      </c>
      <c r="E1372" s="196">
        <f>'Item 25 - Aluguel Máq. Equipame'!D26</f>
        <v>73436</v>
      </c>
      <c r="F1372" s="211" t="str">
        <f>'Item 25 - Aluguel Máq. Equipame'!E26</f>
        <v>h</v>
      </c>
      <c r="G1372" s="211">
        <f>'Item 25 - Aluguel Máq. Equipame'!F26</f>
        <v>110</v>
      </c>
      <c r="H1372" s="446">
        <f>'Item 25 - Aluguel Máq. Equipame'!G26</f>
        <v>81.28</v>
      </c>
      <c r="I1372" s="446">
        <f>'Item 25 - Aluguel Máq. Equipame'!H26</f>
        <v>8940.7999999999993</v>
      </c>
      <c r="J1372" s="127">
        <f>'Composição BDI'!$C$15</f>
        <v>0.28338057637800551</v>
      </c>
      <c r="K1372" s="202">
        <f t="shared" si="70"/>
        <v>23.033173248004289</v>
      </c>
      <c r="L1372" s="130">
        <f t="shared" si="71"/>
        <v>104.31317324800429</v>
      </c>
      <c r="M1372" s="533">
        <f t="shared" si="72"/>
        <v>11474.449057280472</v>
      </c>
    </row>
    <row r="1373" spans="1:13" ht="38.25" x14ac:dyDescent="0.25">
      <c r="A1373" s="561"/>
      <c r="B1373" s="211" t="str">
        <f>'Item 25 - Aluguel Máq. Equipame'!A27</f>
        <v>25.25</v>
      </c>
      <c r="C1373" s="463" t="s">
        <v>445</v>
      </c>
      <c r="D1373" s="196" t="str">
        <f>'Item 25 - Aluguel Máq. Equipame'!C27</f>
        <v>SINAPI</v>
      </c>
      <c r="E1373" s="196">
        <f>'Item 25 - Aluguel Máq. Equipame'!D27</f>
        <v>95631</v>
      </c>
      <c r="F1373" s="211" t="str">
        <f>'Item 25 - Aluguel Máq. Equipame'!E27</f>
        <v>h</v>
      </c>
      <c r="G1373" s="211">
        <f>'Item 25 - Aluguel Máq. Equipame'!F27</f>
        <v>110</v>
      </c>
      <c r="H1373" s="446">
        <f>'Item 25 - Aluguel Máq. Equipame'!G27</f>
        <v>95.47</v>
      </c>
      <c r="I1373" s="446">
        <f>'Item 25 - Aluguel Máq. Equipame'!H27</f>
        <v>10501.7</v>
      </c>
      <c r="J1373" s="127">
        <f>'Composição BDI'!$C$15</f>
        <v>0.28338057637800551</v>
      </c>
      <c r="K1373" s="202">
        <f t="shared" si="70"/>
        <v>27.054343626808187</v>
      </c>
      <c r="L1373" s="130">
        <f t="shared" si="71"/>
        <v>122.52434362680819</v>
      </c>
      <c r="M1373" s="533">
        <f t="shared" si="72"/>
        <v>13477.6777989489</v>
      </c>
    </row>
    <row r="1374" spans="1:13" ht="25.5" x14ac:dyDescent="0.25">
      <c r="A1374" s="561"/>
      <c r="B1374" s="211" t="str">
        <f>'Item 25 - Aluguel Máq. Equipame'!A28</f>
        <v>25.26</v>
      </c>
      <c r="C1374" s="463" t="s">
        <v>5503</v>
      </c>
      <c r="D1374" s="196" t="str">
        <f>'Item 25 - Aluguel Máq. Equipame'!C28</f>
        <v>SINAPI</v>
      </c>
      <c r="E1374" s="196">
        <f>'Item 25 - Aluguel Máq. Equipame'!D28</f>
        <v>5795</v>
      </c>
      <c r="F1374" s="211" t="str">
        <f>'Item 25 - Aluguel Máq. Equipame'!E28</f>
        <v>h</v>
      </c>
      <c r="G1374" s="211">
        <f>'Item 25 - Aluguel Máq. Equipame'!F28</f>
        <v>110</v>
      </c>
      <c r="H1374" s="446">
        <f>'Item 25 - Aluguel Máq. Equipame'!G28</f>
        <v>21.37</v>
      </c>
      <c r="I1374" s="446">
        <f>'Item 25 - Aluguel Máq. Equipame'!H28</f>
        <v>2350.6999999999998</v>
      </c>
      <c r="J1374" s="127">
        <f>'Composição BDI'!$C$15</f>
        <v>0.28338057637800551</v>
      </c>
      <c r="K1374" s="202">
        <f t="shared" si="70"/>
        <v>6.0558429171979782</v>
      </c>
      <c r="L1374" s="130">
        <f t="shared" si="71"/>
        <v>27.425842917197979</v>
      </c>
      <c r="M1374" s="533">
        <f t="shared" si="72"/>
        <v>3016.8427208917778</v>
      </c>
    </row>
    <row r="1375" spans="1:13" x14ac:dyDescent="0.25">
      <c r="A1375" s="561"/>
      <c r="B1375" s="211" t="str">
        <f>'Item 25 - Aluguel Máq. Equipame'!A29</f>
        <v>25.27</v>
      </c>
      <c r="C1375" s="463" t="s">
        <v>5504</v>
      </c>
      <c r="D1375" s="196" t="str">
        <f>'Item 25 - Aluguel Máq. Equipame'!C29</f>
        <v>SINAPI</v>
      </c>
      <c r="E1375" s="196">
        <f>'Item 25 - Aluguel Máq. Equipame'!D29</f>
        <v>95258</v>
      </c>
      <c r="F1375" s="211" t="str">
        <f>'Item 25 - Aluguel Máq. Equipame'!E29</f>
        <v>h</v>
      </c>
      <c r="G1375" s="211">
        <f>'Item 25 - Aluguel Máq. Equipame'!F29</f>
        <v>110</v>
      </c>
      <c r="H1375" s="446">
        <f>'Item 25 - Aluguel Máq. Equipame'!G29</f>
        <v>21.06</v>
      </c>
      <c r="I1375" s="446">
        <f>'Item 25 - Aluguel Máq. Equipame'!H29</f>
        <v>2316.6</v>
      </c>
      <c r="J1375" s="127">
        <f>'Composição BDI'!$C$15</f>
        <v>0.28338057637800551</v>
      </c>
      <c r="K1375" s="202">
        <f t="shared" si="70"/>
        <v>5.9679949385207953</v>
      </c>
      <c r="L1375" s="130">
        <f t="shared" si="71"/>
        <v>27.027994938520795</v>
      </c>
      <c r="M1375" s="533">
        <f t="shared" si="72"/>
        <v>2973.0794432372873</v>
      </c>
    </row>
    <row r="1376" spans="1:13" ht="38.25" x14ac:dyDescent="0.25">
      <c r="A1376" s="561"/>
      <c r="B1376" s="211" t="str">
        <f>'Item 25 - Aluguel Máq. Equipame'!A30</f>
        <v>25.28</v>
      </c>
      <c r="C1376" s="463" t="s">
        <v>446</v>
      </c>
      <c r="D1376" s="196" t="str">
        <f>'Item 25 - Aluguel Máq. Equipame'!C30</f>
        <v>SINAPI</v>
      </c>
      <c r="E1376" s="196">
        <f>'Item 25 - Aluguel Máq. Equipame'!D30</f>
        <v>96158</v>
      </c>
      <c r="F1376" s="211" t="str">
        <f>'Item 25 - Aluguel Máq. Equipame'!E30</f>
        <v>h</v>
      </c>
      <c r="G1376" s="211">
        <f>'Item 25 - Aluguel Máq. Equipame'!F30</f>
        <v>110</v>
      </c>
      <c r="H1376" s="446">
        <f>'Item 25 - Aluguel Máq. Equipame'!G30</f>
        <v>52.19</v>
      </c>
      <c r="I1376" s="446">
        <f>'Item 25 - Aluguel Máq. Equipame'!H30</f>
        <v>5740.9</v>
      </c>
      <c r="J1376" s="127">
        <f>'Composição BDI'!$C$15</f>
        <v>0.28338057637800551</v>
      </c>
      <c r="K1376" s="202">
        <f t="shared" si="70"/>
        <v>14.789632281168107</v>
      </c>
      <c r="L1376" s="130">
        <f t="shared" si="71"/>
        <v>66.979632281168108</v>
      </c>
      <c r="M1376" s="533">
        <f t="shared" si="72"/>
        <v>7367.759550928492</v>
      </c>
    </row>
    <row r="1377" spans="1:14" ht="38.25" x14ac:dyDescent="0.25">
      <c r="A1377" s="561"/>
      <c r="B1377" s="211" t="str">
        <f>'Item 25 - Aluguel Máq. Equipame'!A31</f>
        <v>25.29</v>
      </c>
      <c r="C1377" s="463" t="s">
        <v>5505</v>
      </c>
      <c r="D1377" s="196" t="str">
        <f>'Item 25 - Aluguel Máq. Equipame'!C31</f>
        <v>SINAPI</v>
      </c>
      <c r="E1377" s="196">
        <f>'Item 25 - Aluguel Máq. Equipame'!D31</f>
        <v>5932</v>
      </c>
      <c r="F1377" s="211" t="str">
        <f>'Item 25 - Aluguel Máq. Equipame'!E31</f>
        <v>h</v>
      </c>
      <c r="G1377" s="211">
        <f>'Item 25 - Aluguel Máq. Equipame'!F31</f>
        <v>110</v>
      </c>
      <c r="H1377" s="446">
        <f>'Item 25 - Aluguel Máq. Equipame'!G31</f>
        <v>97.07</v>
      </c>
      <c r="I1377" s="446">
        <f>'Item 25 - Aluguel Máq. Equipame'!H31</f>
        <v>10677.7</v>
      </c>
      <c r="J1377" s="127">
        <f>'Composição BDI'!$C$15</f>
        <v>0.28338057637800551</v>
      </c>
      <c r="K1377" s="202">
        <f t="shared" si="70"/>
        <v>27.507752549012991</v>
      </c>
      <c r="L1377" s="130">
        <f t="shared" si="71"/>
        <v>124.57775254901298</v>
      </c>
      <c r="M1377" s="533">
        <f t="shared" si="72"/>
        <v>13703.552780391428</v>
      </c>
    </row>
    <row r="1378" spans="1:14" ht="38.25" x14ac:dyDescent="0.25">
      <c r="A1378" s="561"/>
      <c r="B1378" s="211" t="str">
        <f>'Item 25 - Aluguel Máq. Equipame'!A32</f>
        <v>25.30</v>
      </c>
      <c r="C1378" s="463" t="s">
        <v>447</v>
      </c>
      <c r="D1378" s="196" t="str">
        <f>'Item 25 - Aluguel Máq. Equipame'!C32</f>
        <v>SINAPI</v>
      </c>
      <c r="E1378" s="196">
        <f>'Item 25 - Aluguel Máq. Equipame'!D32</f>
        <v>95270</v>
      </c>
      <c r="F1378" s="211" t="str">
        <f>'Item 25 - Aluguel Máq. Equipame'!E32</f>
        <v>h</v>
      </c>
      <c r="G1378" s="211">
        <f>'Item 25 - Aluguel Máq. Equipame'!F32</f>
        <v>110</v>
      </c>
      <c r="H1378" s="446">
        <f>'Item 25 - Aluguel Máq. Equipame'!G32</f>
        <v>11.72</v>
      </c>
      <c r="I1378" s="446">
        <f>'Item 25 - Aluguel Máq. Equipame'!H32</f>
        <v>1289.2</v>
      </c>
      <c r="J1378" s="127">
        <f>'Composição BDI'!$C$15</f>
        <v>0.28338057637800551</v>
      </c>
      <c r="K1378" s="202">
        <f t="shared" si="70"/>
        <v>3.3212203551502246</v>
      </c>
      <c r="L1378" s="130">
        <f t="shared" si="71"/>
        <v>15.041220355150225</v>
      </c>
      <c r="M1378" s="533">
        <f t="shared" si="72"/>
        <v>1654.5342390665248</v>
      </c>
    </row>
    <row r="1379" spans="1:14" ht="38.25" x14ac:dyDescent="0.25">
      <c r="A1379" s="561"/>
      <c r="B1379" s="211" t="str">
        <f>'Item 25 - Aluguel Máq. Equipame'!A33</f>
        <v>25.31</v>
      </c>
      <c r="C1379" s="463" t="s">
        <v>448</v>
      </c>
      <c r="D1379" s="196" t="str">
        <f>'Item 25 - Aluguel Máq. Equipame'!C33</f>
        <v>SINAPI</v>
      </c>
      <c r="E1379" s="196">
        <f>'Item 25 - Aluguel Máq. Equipame'!D33</f>
        <v>91692</v>
      </c>
      <c r="F1379" s="211" t="str">
        <f>'Item 25 - Aluguel Máq. Equipame'!E33</f>
        <v>h</v>
      </c>
      <c r="G1379" s="211">
        <f>'Item 25 - Aluguel Máq. Equipame'!F33</f>
        <v>110</v>
      </c>
      <c r="H1379" s="446">
        <f>'Item 25 - Aluguel Máq. Equipame'!G33</f>
        <v>19.309999999999999</v>
      </c>
      <c r="I1379" s="446">
        <f>'Item 25 - Aluguel Máq. Equipame'!H33</f>
        <v>2124.1</v>
      </c>
      <c r="J1379" s="127">
        <f>'Composição BDI'!$C$15</f>
        <v>0.28338057637800551</v>
      </c>
      <c r="K1379" s="202">
        <f t="shared" si="70"/>
        <v>5.4720789298592862</v>
      </c>
      <c r="L1379" s="130">
        <f t="shared" si="71"/>
        <v>24.782078929859285</v>
      </c>
      <c r="M1379" s="533">
        <f t="shared" si="72"/>
        <v>2726.0286822845214</v>
      </c>
    </row>
    <row r="1380" spans="1:14" ht="38.25" x14ac:dyDescent="0.25">
      <c r="A1380" s="561"/>
      <c r="B1380" s="211" t="str">
        <f>'Item 25 - Aluguel Máq. Equipame'!A34</f>
        <v>25.32</v>
      </c>
      <c r="C1380" s="463" t="s">
        <v>449</v>
      </c>
      <c r="D1380" s="196" t="str">
        <f>'Item 25 - Aluguel Máq. Equipame'!C34</f>
        <v>SINAPI</v>
      </c>
      <c r="E1380" s="196">
        <f>'Item 25 - Aluguel Máq. Equipame'!D34</f>
        <v>96028</v>
      </c>
      <c r="F1380" s="211" t="str">
        <f>'Item 25 - Aluguel Máq. Equipame'!E34</f>
        <v>h</v>
      </c>
      <c r="G1380" s="211">
        <f>'Item 25 - Aluguel Máq. Equipame'!F34</f>
        <v>110</v>
      </c>
      <c r="H1380" s="446">
        <f>'Item 25 - Aluguel Máq. Equipame'!G34</f>
        <v>56.86</v>
      </c>
      <c r="I1380" s="446">
        <f>'Item 25 - Aluguel Máq. Equipame'!H34</f>
        <v>6254.6</v>
      </c>
      <c r="J1380" s="127">
        <f>'Composição BDI'!$C$15</f>
        <v>0.28338057637800551</v>
      </c>
      <c r="K1380" s="202">
        <f t="shared" si="70"/>
        <v>16.113019572853393</v>
      </c>
      <c r="L1380" s="130">
        <f t="shared" si="71"/>
        <v>72.973019572853389</v>
      </c>
      <c r="M1380" s="533">
        <f t="shared" si="72"/>
        <v>8027.0321530138726</v>
      </c>
    </row>
    <row r="1381" spans="1:14" ht="38.25" x14ac:dyDescent="0.25">
      <c r="A1381" s="561"/>
      <c r="B1381" s="211" t="str">
        <f>'Item 25 - Aluguel Máq. Equipame'!A35</f>
        <v>25.33</v>
      </c>
      <c r="C1381" s="463" t="s">
        <v>450</v>
      </c>
      <c r="D1381" s="196" t="str">
        <f>'Item 25 - Aluguel Máq. Equipame'!C35</f>
        <v>SINAPI</v>
      </c>
      <c r="E1381" s="196">
        <f>'Item 25 - Aluguel Máq. Equipame'!D35</f>
        <v>5847</v>
      </c>
      <c r="F1381" s="211" t="str">
        <f>'Item 25 - Aluguel Máq. Equipame'!E35</f>
        <v>h</v>
      </c>
      <c r="G1381" s="211">
        <f>'Item 25 - Aluguel Máq. Equipame'!F35</f>
        <v>110</v>
      </c>
      <c r="H1381" s="446">
        <f>'Item 25 - Aluguel Máq. Equipame'!G35</f>
        <v>109.4</v>
      </c>
      <c r="I1381" s="446">
        <f>'Item 25 - Aluguel Máq. Equipame'!H35</f>
        <v>12034</v>
      </c>
      <c r="J1381" s="127">
        <f>'Composição BDI'!$C$15</f>
        <v>0.28338057637800551</v>
      </c>
      <c r="K1381" s="202">
        <f t="shared" si="70"/>
        <v>31.001835055753805</v>
      </c>
      <c r="L1381" s="130">
        <f t="shared" si="71"/>
        <v>140.40183505575382</v>
      </c>
      <c r="M1381" s="533">
        <f t="shared" si="72"/>
        <v>15444.201856132921</v>
      </c>
    </row>
    <row r="1382" spans="1:14" x14ac:dyDescent="0.25">
      <c r="A1382" s="561"/>
      <c r="B1382" s="560" t="s">
        <v>12691</v>
      </c>
      <c r="C1382" s="560"/>
      <c r="D1382" s="560"/>
      <c r="E1382" s="560"/>
      <c r="F1382" s="560"/>
      <c r="G1382" s="560"/>
      <c r="H1382" s="560"/>
      <c r="I1382" s="212">
        <f>SUM(I1349:I1381)</f>
        <v>272675.25000000006</v>
      </c>
      <c r="J1382" s="183">
        <f>'Composição BDI'!$C$15</f>
        <v>0.28338057637800551</v>
      </c>
      <c r="K1382" s="181">
        <f>I1382*J1382</f>
        <v>77270.86950901676</v>
      </c>
      <c r="L1382" s="182">
        <f>I1382+K1382</f>
        <v>349946.1195090168</v>
      </c>
      <c r="M1382" s="534">
        <f>I1382+K1382</f>
        <v>349946.1195090168</v>
      </c>
      <c r="N1382" s="128"/>
    </row>
    <row r="1383" spans="1:14" ht="13.5" thickBot="1" x14ac:dyDescent="0.3">
      <c r="A1383" s="562"/>
      <c r="B1383" s="558" t="s">
        <v>451</v>
      </c>
      <c r="C1383" s="558"/>
      <c r="D1383" s="558"/>
      <c r="E1383" s="558"/>
      <c r="F1383" s="558"/>
      <c r="G1383" s="558"/>
      <c r="H1383" s="558"/>
      <c r="I1383" s="538">
        <f>I1382+I1346+I1295+I26</f>
        <v>14356956.279574886</v>
      </c>
      <c r="J1383" s="539"/>
      <c r="K1383" s="538">
        <f>K1382+K1346+K1295+K26</f>
        <v>1341142.2131346641</v>
      </c>
      <c r="L1383" s="540"/>
      <c r="M1383" s="541">
        <f>I1383+K1383</f>
        <v>15698098.492709551</v>
      </c>
      <c r="N1383" s="128"/>
    </row>
  </sheetData>
  <mergeCells count="11">
    <mergeCell ref="B1383:H1383"/>
    <mergeCell ref="B1295:H1295"/>
    <mergeCell ref="B1346:H1346"/>
    <mergeCell ref="A3:A1383"/>
    <mergeCell ref="B3:I3"/>
    <mergeCell ref="B1382:H1382"/>
    <mergeCell ref="B27:M27"/>
    <mergeCell ref="K3:M3"/>
    <mergeCell ref="B1296:M1296"/>
    <mergeCell ref="B1347:M1347"/>
    <mergeCell ref="B26:E26"/>
  </mergeCells>
  <phoneticPr fontId="6" type="noConversion"/>
  <printOptions horizontalCentered="1"/>
  <pageMargins left="0.39370078740157483" right="0.39370078740157483" top="0.39370078740157483" bottom="0.70866141732283472" header="0" footer="0"/>
  <pageSetup paperSize="9" scale="48" fitToHeight="0" orientation="portrait" verticalDpi="300" r:id="rId1"/>
  <headerFooter>
    <oddFooter>&amp;R&amp;G</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1B8A3-3700-4768-A027-6E5E328F491F}">
  <sheetPr>
    <tabColor theme="9" tint="-0.249977111117893"/>
    <pageSetUpPr fitToPage="1"/>
  </sheetPr>
  <dimension ref="A1:P64"/>
  <sheetViews>
    <sheetView view="pageBreakPreview" zoomScale="85" zoomScaleNormal="85" zoomScaleSheetLayoutView="85" workbookViewId="0">
      <selection activeCell="J94" sqref="J94"/>
    </sheetView>
  </sheetViews>
  <sheetFormatPr defaultRowHeight="12.75" x14ac:dyDescent="0.25"/>
  <cols>
    <col min="1" max="1" width="36" style="123" customWidth="1"/>
    <col min="2" max="3" width="18.5703125" style="123" customWidth="1"/>
    <col min="4" max="5" width="18.5703125" style="123" hidden="1" customWidth="1"/>
    <col min="6" max="6" width="25" style="123" hidden="1" customWidth="1"/>
    <col min="7" max="7" width="3.42578125" style="123" customWidth="1"/>
    <col min="8" max="8" width="4.140625" style="123" customWidth="1"/>
    <col min="9" max="11" width="18.5703125" style="123" customWidth="1"/>
    <col min="12" max="12" width="17.85546875" style="123" hidden="1" customWidth="1"/>
    <col min="13" max="13" width="16.85546875" style="123" hidden="1" customWidth="1"/>
    <col min="14" max="14" width="24.42578125" style="123" hidden="1" customWidth="1"/>
    <col min="15" max="16" width="12" style="123" customWidth="1"/>
    <col min="17" max="16384" width="9.140625" style="123"/>
  </cols>
  <sheetData>
    <row r="1" spans="1:14" ht="13.5" thickBot="1" x14ac:dyDescent="0.3">
      <c r="A1" s="582" t="s">
        <v>15849</v>
      </c>
      <c r="B1" s="583"/>
      <c r="C1" s="583"/>
      <c r="D1" s="583"/>
      <c r="E1" s="583"/>
      <c r="F1" s="584"/>
      <c r="I1" s="592" t="s">
        <v>15857</v>
      </c>
      <c r="J1" s="593"/>
      <c r="K1" s="593"/>
      <c r="L1" s="593"/>
      <c r="M1" s="593"/>
      <c r="N1" s="594"/>
    </row>
    <row r="2" spans="1:14" x14ac:dyDescent="0.25">
      <c r="A2" s="585" t="s">
        <v>15853</v>
      </c>
      <c r="B2" s="586"/>
      <c r="C2" s="587"/>
      <c r="D2" s="588" t="s">
        <v>15854</v>
      </c>
      <c r="E2" s="545"/>
      <c r="F2" s="589"/>
      <c r="I2" s="585" t="s">
        <v>15855</v>
      </c>
      <c r="J2" s="586"/>
      <c r="K2" s="587"/>
      <c r="L2" s="588" t="s">
        <v>15856</v>
      </c>
      <c r="M2" s="545"/>
      <c r="N2" s="589"/>
    </row>
    <row r="3" spans="1:14" ht="25.5" x14ac:dyDescent="0.25">
      <c r="A3" s="567" t="s">
        <v>15299</v>
      </c>
      <c r="B3" s="542"/>
      <c r="C3" s="302" t="s">
        <v>15397</v>
      </c>
      <c r="D3" s="568" t="s">
        <v>15299</v>
      </c>
      <c r="E3" s="542"/>
      <c r="F3" s="302" t="s">
        <v>15397</v>
      </c>
      <c r="I3" s="567" t="s">
        <v>15299</v>
      </c>
      <c r="J3" s="542"/>
      <c r="K3" s="302" t="s">
        <v>15397</v>
      </c>
      <c r="L3" s="568" t="s">
        <v>15299</v>
      </c>
      <c r="M3" s="542"/>
      <c r="N3" s="302" t="s">
        <v>15397</v>
      </c>
    </row>
    <row r="4" spans="1:14" x14ac:dyDescent="0.25">
      <c r="A4" s="567" t="s">
        <v>15398</v>
      </c>
      <c r="B4" s="542"/>
      <c r="C4" s="304">
        <v>0.04</v>
      </c>
      <c r="D4" s="568" t="s">
        <v>15398</v>
      </c>
      <c r="E4" s="542"/>
      <c r="F4" s="304">
        <v>0.04</v>
      </c>
      <c r="I4" s="567" t="s">
        <v>15398</v>
      </c>
      <c r="J4" s="542"/>
      <c r="K4" s="305">
        <v>3.4500000000000003E-2</v>
      </c>
      <c r="L4" s="568" t="s">
        <v>15398</v>
      </c>
      <c r="M4" s="542"/>
      <c r="N4" s="305">
        <v>3.4500000000000003E-2</v>
      </c>
    </row>
    <row r="5" spans="1:14" x14ac:dyDescent="0.25">
      <c r="A5" s="567" t="s">
        <v>15399</v>
      </c>
      <c r="B5" s="542"/>
      <c r="C5" s="304">
        <v>8.0000000000000002E-3</v>
      </c>
      <c r="D5" s="568" t="s">
        <v>15399</v>
      </c>
      <c r="E5" s="542"/>
      <c r="F5" s="304">
        <v>8.0000000000000002E-3</v>
      </c>
      <c r="I5" s="567" t="s">
        <v>15399</v>
      </c>
      <c r="J5" s="542"/>
      <c r="K5" s="305">
        <v>4.7999999999999996E-3</v>
      </c>
      <c r="L5" s="568" t="s">
        <v>15399</v>
      </c>
      <c r="M5" s="542"/>
      <c r="N5" s="305">
        <v>4.7999999999999996E-3</v>
      </c>
    </row>
    <row r="6" spans="1:14" x14ac:dyDescent="0.25">
      <c r="A6" s="567" t="s">
        <v>15400</v>
      </c>
      <c r="B6" s="542"/>
      <c r="C6" s="304">
        <v>1.2699999999999999E-2</v>
      </c>
      <c r="D6" s="568" t="s">
        <v>15400</v>
      </c>
      <c r="E6" s="542"/>
      <c r="F6" s="304">
        <v>1.2699999999999999E-2</v>
      </c>
      <c r="I6" s="567" t="s">
        <v>15400</v>
      </c>
      <c r="J6" s="542"/>
      <c r="K6" s="305">
        <v>8.5000000000000006E-3</v>
      </c>
      <c r="L6" s="568" t="s">
        <v>15400</v>
      </c>
      <c r="M6" s="542"/>
      <c r="N6" s="305">
        <v>8.5000000000000006E-3</v>
      </c>
    </row>
    <row r="7" spans="1:14" x14ac:dyDescent="0.25">
      <c r="A7" s="567" t="s">
        <v>15401</v>
      </c>
      <c r="B7" s="542"/>
      <c r="C7" s="304">
        <v>0</v>
      </c>
      <c r="D7" s="568" t="s">
        <v>15401</v>
      </c>
      <c r="E7" s="542"/>
      <c r="F7" s="304">
        <v>0</v>
      </c>
      <c r="I7" s="567" t="s">
        <v>15401</v>
      </c>
      <c r="J7" s="542"/>
      <c r="K7" s="305">
        <v>0</v>
      </c>
      <c r="L7" s="568" t="s">
        <v>15401</v>
      </c>
      <c r="M7" s="542"/>
      <c r="N7" s="305">
        <v>0</v>
      </c>
    </row>
    <row r="8" spans="1:14" x14ac:dyDescent="0.25">
      <c r="A8" s="567" t="s">
        <v>15402</v>
      </c>
      <c r="B8" s="542"/>
      <c r="C8" s="304">
        <v>1.23E-2</v>
      </c>
      <c r="D8" s="568" t="s">
        <v>15402</v>
      </c>
      <c r="E8" s="542"/>
      <c r="F8" s="304">
        <v>1.23E-2</v>
      </c>
      <c r="I8" s="567" t="s">
        <v>15402</v>
      </c>
      <c r="J8" s="542"/>
      <c r="K8" s="305">
        <v>8.5000000000000006E-3</v>
      </c>
      <c r="L8" s="568" t="s">
        <v>15402</v>
      </c>
      <c r="M8" s="542"/>
      <c r="N8" s="305">
        <v>8.5000000000000006E-3</v>
      </c>
    </row>
    <row r="9" spans="1:14" x14ac:dyDescent="0.25">
      <c r="A9" s="567" t="s">
        <v>5203</v>
      </c>
      <c r="B9" s="542"/>
      <c r="C9" s="304">
        <v>7.3800000000000004E-2</v>
      </c>
      <c r="D9" s="568" t="s">
        <v>5203</v>
      </c>
      <c r="E9" s="542"/>
      <c r="F9" s="304">
        <v>7.3999999999999996E-2</v>
      </c>
      <c r="I9" s="567" t="s">
        <v>5203</v>
      </c>
      <c r="J9" s="542"/>
      <c r="K9" s="305">
        <v>5.0900000000000001E-2</v>
      </c>
      <c r="L9" s="568" t="s">
        <v>5203</v>
      </c>
      <c r="M9" s="542"/>
      <c r="N9" s="305">
        <v>5.11E-2</v>
      </c>
    </row>
    <row r="10" spans="1:14" x14ac:dyDescent="0.25">
      <c r="A10" s="567" t="s">
        <v>15848</v>
      </c>
      <c r="B10" s="542"/>
      <c r="C10" s="306">
        <f>B11+B12+B13+B14</f>
        <v>0.1016</v>
      </c>
      <c r="D10" s="568" t="s">
        <v>15403</v>
      </c>
      <c r="E10" s="542"/>
      <c r="F10" s="306">
        <f>E11+E12+E13+E14</f>
        <v>5.6499999999999995E-2</v>
      </c>
      <c r="I10" s="567" t="s">
        <v>15848</v>
      </c>
      <c r="J10" s="542"/>
      <c r="K10" s="307">
        <f>J11+J12+J13+J14</f>
        <v>8.1600000000000006E-2</v>
      </c>
      <c r="L10" s="568" t="s">
        <v>15403</v>
      </c>
      <c r="M10" s="542"/>
      <c r="N10" s="307">
        <f>M11+M12+M13+M14</f>
        <v>3.6499999999999998E-2</v>
      </c>
    </row>
    <row r="11" spans="1:14" x14ac:dyDescent="0.25">
      <c r="A11" s="301" t="s">
        <v>15404</v>
      </c>
      <c r="B11" s="127">
        <v>6.4999999999999997E-3</v>
      </c>
      <c r="C11" s="302"/>
      <c r="D11" s="303" t="s">
        <v>15404</v>
      </c>
      <c r="E11" s="127">
        <v>6.4999999999999997E-3</v>
      </c>
      <c r="F11" s="302"/>
      <c r="I11" s="301" t="s">
        <v>15404</v>
      </c>
      <c r="J11" s="127">
        <v>6.4999999999999997E-3</v>
      </c>
      <c r="K11" s="302"/>
      <c r="L11" s="303" t="s">
        <v>15404</v>
      </c>
      <c r="M11" s="127">
        <v>6.4999999999999997E-3</v>
      </c>
      <c r="N11" s="302"/>
    </row>
    <row r="12" spans="1:14" x14ac:dyDescent="0.25">
      <c r="A12" s="301" t="s">
        <v>15405</v>
      </c>
      <c r="B12" s="127">
        <v>3.0099999999999998E-2</v>
      </c>
      <c r="C12" s="302"/>
      <c r="D12" s="303" t="s">
        <v>15405</v>
      </c>
      <c r="E12" s="127">
        <v>0.03</v>
      </c>
      <c r="F12" s="302"/>
      <c r="I12" s="301" t="s">
        <v>15405</v>
      </c>
      <c r="J12" s="127">
        <v>3.0099999999999998E-2</v>
      </c>
      <c r="K12" s="302"/>
      <c r="L12" s="303" t="s">
        <v>15405</v>
      </c>
      <c r="M12" s="127">
        <v>0.03</v>
      </c>
      <c r="N12" s="302"/>
    </row>
    <row r="13" spans="1:14" x14ac:dyDescent="0.25">
      <c r="A13" s="301" t="s">
        <v>15406</v>
      </c>
      <c r="B13" s="127">
        <v>0.02</v>
      </c>
      <c r="C13" s="302"/>
      <c r="D13" s="303" t="s">
        <v>15406</v>
      </c>
      <c r="E13" s="127">
        <v>0.02</v>
      </c>
      <c r="F13" s="302"/>
      <c r="I13" s="301" t="s">
        <v>15406</v>
      </c>
      <c r="J13" s="127">
        <v>0</v>
      </c>
      <c r="K13" s="302"/>
      <c r="L13" s="303" t="s">
        <v>15406</v>
      </c>
      <c r="M13" s="127">
        <v>0</v>
      </c>
      <c r="N13" s="302"/>
    </row>
    <row r="14" spans="1:14" ht="25.5" x14ac:dyDescent="0.25">
      <c r="A14" s="301" t="s">
        <v>15407</v>
      </c>
      <c r="B14" s="308">
        <v>4.4999999999999998E-2</v>
      </c>
      <c r="C14" s="302"/>
      <c r="D14" s="303" t="s">
        <v>15407</v>
      </c>
      <c r="E14" s="308">
        <v>0</v>
      </c>
      <c r="F14" s="302"/>
      <c r="I14" s="301" t="s">
        <v>15407</v>
      </c>
      <c r="J14" s="308">
        <v>4.4999999999999998E-2</v>
      </c>
      <c r="K14" s="302"/>
      <c r="L14" s="303" t="s">
        <v>15407</v>
      </c>
      <c r="M14" s="308">
        <v>0</v>
      </c>
      <c r="N14" s="302"/>
    </row>
    <row r="15" spans="1:14" ht="13.5" thickBot="1" x14ac:dyDescent="0.3">
      <c r="A15" s="576" t="s">
        <v>15300</v>
      </c>
      <c r="B15" s="577"/>
      <c r="C15" s="309">
        <f>((1+C4+C5+C6+C7)*(1+C8)*(1+C9)/(1-C10))-1</f>
        <v>0.28338057637800551</v>
      </c>
      <c r="D15" s="578" t="s">
        <v>15300</v>
      </c>
      <c r="E15" s="577"/>
      <c r="F15" s="309">
        <f>((1+F4+F5+F6+F7)*(1+F8)*(1+F9)/(1-F10))-1</f>
        <v>0.22226164190779008</v>
      </c>
      <c r="I15" s="576" t="s">
        <v>15300</v>
      </c>
      <c r="J15" s="577"/>
      <c r="K15" s="309">
        <f>((1+K4+K5+K6+K7)*(1+K8)*(1+K9)/(1-K10))-1</f>
        <v>0.20916011614764796</v>
      </c>
      <c r="L15" s="578" t="s">
        <v>15300</v>
      </c>
      <c r="M15" s="577"/>
      <c r="N15" s="309">
        <f>((1+N4+N5+N6+N7)*(1+N8)*(1+N9)/(1-N10))-1</f>
        <v>0.15278047942916406</v>
      </c>
    </row>
    <row r="17" spans="1:16" hidden="1" x14ac:dyDescent="0.25"/>
    <row r="18" spans="1:16" hidden="1" x14ac:dyDescent="0.25">
      <c r="A18" s="310" t="s">
        <v>15408</v>
      </c>
    </row>
    <row r="19" spans="1:16" hidden="1" x14ac:dyDescent="0.25"/>
    <row r="20" spans="1:16" hidden="1" x14ac:dyDescent="0.25">
      <c r="A20" s="579" t="s">
        <v>15409</v>
      </c>
      <c r="B20" s="580"/>
      <c r="C20" s="580"/>
      <c r="D20" s="581"/>
      <c r="F20" s="569" t="s">
        <v>15860</v>
      </c>
      <c r="G20" s="569"/>
      <c r="H20" s="569"/>
      <c r="I20" s="569"/>
      <c r="K20" s="569" t="s">
        <v>15860</v>
      </c>
      <c r="L20" s="569"/>
      <c r="M20" s="569"/>
      <c r="N20" s="569"/>
    </row>
    <row r="21" spans="1:16" hidden="1" x14ac:dyDescent="0.25">
      <c r="A21" s="311" t="s">
        <v>15410</v>
      </c>
      <c r="B21" s="311" t="s">
        <v>15411</v>
      </c>
      <c r="C21" s="311" t="s">
        <v>15412</v>
      </c>
      <c r="D21" s="311" t="s">
        <v>15413</v>
      </c>
      <c r="F21" s="569" t="s">
        <v>15861</v>
      </c>
      <c r="G21" s="311" t="s">
        <v>15411</v>
      </c>
      <c r="H21" s="311" t="s">
        <v>15412</v>
      </c>
      <c r="I21" s="311" t="s">
        <v>15413</v>
      </c>
      <c r="K21" s="129" t="s">
        <v>15862</v>
      </c>
      <c r="L21" s="311" t="s">
        <v>15411</v>
      </c>
      <c r="M21" s="311" t="s">
        <v>15412</v>
      </c>
      <c r="N21" s="311" t="s">
        <v>15413</v>
      </c>
    </row>
    <row r="22" spans="1:16" hidden="1" x14ac:dyDescent="0.25">
      <c r="A22" s="129" t="s">
        <v>15414</v>
      </c>
      <c r="B22" s="131">
        <v>0.2034</v>
      </c>
      <c r="C22" s="312">
        <v>0.22120000000000001</v>
      </c>
      <c r="D22" s="131">
        <v>0.25</v>
      </c>
      <c r="F22" s="569"/>
      <c r="G22" s="131">
        <v>0.111</v>
      </c>
      <c r="H22" s="312">
        <v>0.14019999999999999</v>
      </c>
      <c r="I22" s="131">
        <v>0.16800000000000001</v>
      </c>
      <c r="K22" s="129" t="s">
        <v>15863</v>
      </c>
      <c r="L22" s="127">
        <v>1.4999999999999999E-2</v>
      </c>
      <c r="M22" s="313">
        <v>3.4500000000000003E-2</v>
      </c>
      <c r="N22" s="127">
        <v>4.4900000000000002E-2</v>
      </c>
    </row>
    <row r="23" spans="1:16" hidden="1" x14ac:dyDescent="0.25">
      <c r="A23" s="129" t="s">
        <v>15415</v>
      </c>
      <c r="B23" s="131">
        <v>0.19600000000000001</v>
      </c>
      <c r="C23" s="131">
        <v>0.2097</v>
      </c>
      <c r="D23" s="131">
        <v>0.24229999999999999</v>
      </c>
      <c r="G23" s="314"/>
      <c r="H23" s="314"/>
      <c r="I23" s="314"/>
      <c r="K23" s="129" t="s">
        <v>15420</v>
      </c>
      <c r="L23" s="127">
        <v>3.0000000000000001E-3</v>
      </c>
      <c r="M23" s="313">
        <v>4.7999999999999996E-3</v>
      </c>
      <c r="N23" s="127">
        <v>8.2000000000000007E-3</v>
      </c>
    </row>
    <row r="24" spans="1:16" ht="38.25" hidden="1" x14ac:dyDescent="0.25">
      <c r="A24" s="129" t="s">
        <v>15416</v>
      </c>
      <c r="B24" s="131">
        <v>0.20760000000000001</v>
      </c>
      <c r="C24" s="131">
        <v>0.24179999999999999</v>
      </c>
      <c r="D24" s="131">
        <v>0.26440000000000002</v>
      </c>
      <c r="G24" s="314"/>
      <c r="H24" s="314"/>
      <c r="I24" s="314"/>
      <c r="K24" s="129" t="s">
        <v>15421</v>
      </c>
      <c r="L24" s="127">
        <v>5.5999999999999999E-3</v>
      </c>
      <c r="M24" s="313">
        <v>8.5000000000000006E-3</v>
      </c>
      <c r="N24" s="127">
        <v>8.8999999999999999E-3</v>
      </c>
    </row>
    <row r="25" spans="1:16" ht="103.5" hidden="1" customHeight="1" x14ac:dyDescent="0.25">
      <c r="A25" s="129" t="s">
        <v>15417</v>
      </c>
      <c r="B25" s="131">
        <v>0.24</v>
      </c>
      <c r="C25" s="131">
        <v>0.25840000000000002</v>
      </c>
      <c r="D25" s="131">
        <v>0.27860000000000001</v>
      </c>
      <c r="G25" s="314"/>
      <c r="H25" s="314"/>
      <c r="I25" s="314"/>
      <c r="K25" s="129" t="s">
        <v>15422</v>
      </c>
      <c r="L25" s="127">
        <v>8.5000000000000006E-3</v>
      </c>
      <c r="M25" s="313">
        <v>8.5000000000000006E-3</v>
      </c>
      <c r="N25" s="127">
        <v>1.11E-2</v>
      </c>
    </row>
    <row r="26" spans="1:16" hidden="1" x14ac:dyDescent="0.25">
      <c r="A26" s="129" t="s">
        <v>15418</v>
      </c>
      <c r="B26" s="131">
        <v>0.22800000000000001</v>
      </c>
      <c r="C26" s="131">
        <v>0.27479999999999999</v>
      </c>
      <c r="D26" s="131">
        <v>0.3095</v>
      </c>
      <c r="G26" s="314"/>
      <c r="H26" s="314"/>
      <c r="I26" s="314"/>
      <c r="K26" s="129" t="s">
        <v>15423</v>
      </c>
      <c r="L26" s="127">
        <v>3.5000000000000003E-2</v>
      </c>
      <c r="M26" s="313">
        <v>5.11E-2</v>
      </c>
      <c r="N26" s="127">
        <v>6.2199999999999998E-2</v>
      </c>
    </row>
    <row r="27" spans="1:16" hidden="1" x14ac:dyDescent="0.25">
      <c r="B27" s="314"/>
      <c r="C27" s="314"/>
      <c r="D27" s="314"/>
      <c r="G27" s="314"/>
      <c r="H27" s="314"/>
      <c r="I27" s="314"/>
      <c r="L27" s="315"/>
      <c r="M27" s="316"/>
      <c r="N27" s="315"/>
    </row>
    <row r="28" spans="1:16" hidden="1" x14ac:dyDescent="0.25"/>
    <row r="29" spans="1:16" hidden="1" x14ac:dyDescent="0.25">
      <c r="A29" s="569" t="s">
        <v>15410</v>
      </c>
      <c r="B29" s="569" t="s">
        <v>15419</v>
      </c>
      <c r="C29" s="569"/>
      <c r="D29" s="569"/>
      <c r="E29" s="569" t="s">
        <v>15420</v>
      </c>
      <c r="F29" s="569"/>
      <c r="G29" s="569"/>
      <c r="H29" s="569" t="s">
        <v>15421</v>
      </c>
      <c r="I29" s="569"/>
      <c r="J29" s="569"/>
      <c r="K29" s="570" t="s">
        <v>15422</v>
      </c>
      <c r="L29" s="571"/>
      <c r="M29" s="572"/>
      <c r="N29" s="570" t="s">
        <v>15423</v>
      </c>
      <c r="O29" s="571"/>
      <c r="P29" s="572"/>
    </row>
    <row r="30" spans="1:16" hidden="1" x14ac:dyDescent="0.25">
      <c r="A30" s="569"/>
      <c r="B30" s="569"/>
      <c r="C30" s="569"/>
      <c r="D30" s="569"/>
      <c r="E30" s="569"/>
      <c r="F30" s="569"/>
      <c r="G30" s="569"/>
      <c r="H30" s="569"/>
      <c r="I30" s="569"/>
      <c r="J30" s="569"/>
      <c r="K30" s="573"/>
      <c r="L30" s="574"/>
      <c r="M30" s="575"/>
      <c r="N30" s="573"/>
      <c r="O30" s="574"/>
      <c r="P30" s="575"/>
    </row>
    <row r="31" spans="1:16" hidden="1" x14ac:dyDescent="0.25">
      <c r="A31" s="569"/>
      <c r="B31" s="311" t="s">
        <v>15411</v>
      </c>
      <c r="C31" s="311" t="s">
        <v>15412</v>
      </c>
      <c r="D31" s="311" t="s">
        <v>15413</v>
      </c>
      <c r="E31" s="311" t="s">
        <v>15424</v>
      </c>
      <c r="F31" s="311" t="s">
        <v>15412</v>
      </c>
      <c r="G31" s="311" t="s">
        <v>15413</v>
      </c>
      <c r="H31" s="311" t="s">
        <v>15424</v>
      </c>
      <c r="I31" s="311" t="s">
        <v>15412</v>
      </c>
      <c r="J31" s="311" t="s">
        <v>15425</v>
      </c>
      <c r="K31" s="311" t="s">
        <v>15411</v>
      </c>
      <c r="L31" s="311" t="s">
        <v>15412</v>
      </c>
      <c r="M31" s="311" t="s">
        <v>15413</v>
      </c>
      <c r="N31" s="311" t="s">
        <v>15424</v>
      </c>
      <c r="O31" s="311" t="s">
        <v>15412</v>
      </c>
      <c r="P31" s="311" t="s">
        <v>15413</v>
      </c>
    </row>
    <row r="32" spans="1:16" hidden="1" x14ac:dyDescent="0.25">
      <c r="A32" s="317" t="s">
        <v>15414</v>
      </c>
      <c r="B32" s="131">
        <v>0.03</v>
      </c>
      <c r="C32" s="312">
        <v>0.04</v>
      </c>
      <c r="D32" s="131">
        <v>5.5E-2</v>
      </c>
      <c r="E32" s="131">
        <v>8.0000000000000002E-3</v>
      </c>
      <c r="F32" s="312">
        <v>8.0000000000000002E-3</v>
      </c>
      <c r="G32" s="131">
        <v>0.01</v>
      </c>
      <c r="H32" s="131">
        <v>9.7000000000000003E-3</v>
      </c>
      <c r="I32" s="312">
        <v>1.2699999999999999E-2</v>
      </c>
      <c r="J32" s="131">
        <v>1.2699999999999999E-2</v>
      </c>
      <c r="K32" s="131">
        <v>5.8999999999999999E-3</v>
      </c>
      <c r="L32" s="312">
        <v>1.23E-2</v>
      </c>
      <c r="M32" s="131">
        <v>1.3899999999999999E-2</v>
      </c>
      <c r="N32" s="131">
        <v>6.1600000000000002E-2</v>
      </c>
      <c r="O32" s="312">
        <v>7.3999999999999996E-2</v>
      </c>
      <c r="P32" s="131">
        <v>8.9599999999999999E-2</v>
      </c>
    </row>
    <row r="33" spans="1:16" hidden="1" x14ac:dyDescent="0.25">
      <c r="A33" s="129" t="s">
        <v>15426</v>
      </c>
      <c r="B33" s="131">
        <v>3.7999999999999999E-2</v>
      </c>
      <c r="C33" s="131">
        <v>4.0099999999999997E-2</v>
      </c>
      <c r="D33" s="131">
        <v>4.6699999999999998E-2</v>
      </c>
      <c r="E33" s="131">
        <v>3.2000000000000002E-3</v>
      </c>
      <c r="F33" s="131">
        <v>4.0000000000000001E-3</v>
      </c>
      <c r="G33" s="131">
        <v>7.4000000000000003E-3</v>
      </c>
      <c r="H33" s="131">
        <v>5.0000000000000001E-3</v>
      </c>
      <c r="I33" s="131">
        <v>5.5999999999999999E-3</v>
      </c>
      <c r="J33" s="131">
        <v>9.7000000000000003E-3</v>
      </c>
      <c r="K33" s="131">
        <v>1.0200000000000001E-2</v>
      </c>
      <c r="L33" s="131">
        <v>1.11E-2</v>
      </c>
      <c r="M33" s="131">
        <v>1.21E-2</v>
      </c>
      <c r="N33" s="131">
        <v>6.6400000000000001E-2</v>
      </c>
      <c r="O33" s="131">
        <v>7.2999999999999995E-2</v>
      </c>
      <c r="P33" s="131">
        <v>8.6900000000000005E-2</v>
      </c>
    </row>
    <row r="34" spans="1:16" ht="38.25" hidden="1" x14ac:dyDescent="0.25">
      <c r="A34" s="129" t="s">
        <v>15427</v>
      </c>
      <c r="B34" s="131">
        <v>3.4299999999999997E-2</v>
      </c>
      <c r="C34" s="131">
        <v>4.9299999999999997E-2</v>
      </c>
      <c r="D34" s="131">
        <v>6.7100000000000007E-2</v>
      </c>
      <c r="E34" s="131">
        <v>2.8E-3</v>
      </c>
      <c r="F34" s="131">
        <v>4.8999999999999998E-3</v>
      </c>
      <c r="G34" s="131">
        <v>7.4999999999999997E-3</v>
      </c>
      <c r="H34" s="131">
        <v>0.01</v>
      </c>
      <c r="I34" s="131">
        <v>1.3899999999999999E-2</v>
      </c>
      <c r="J34" s="131">
        <v>1.7399999999999999E-2</v>
      </c>
      <c r="K34" s="131">
        <v>9.4000000000000004E-3</v>
      </c>
      <c r="L34" s="131">
        <v>9.9000000000000008E-3</v>
      </c>
      <c r="M34" s="131">
        <v>1.17E-2</v>
      </c>
      <c r="N34" s="131">
        <v>6.7400000000000002E-2</v>
      </c>
      <c r="O34" s="131">
        <v>8.0399999999999999E-2</v>
      </c>
      <c r="P34" s="131">
        <v>9.4E-2</v>
      </c>
    </row>
    <row r="35" spans="1:16" ht="38.25" hidden="1" x14ac:dyDescent="0.25">
      <c r="A35" s="129" t="s">
        <v>15428</v>
      </c>
      <c r="B35" s="131">
        <v>5.2900000000000003E-2</v>
      </c>
      <c r="C35" s="131">
        <v>5.9200000000000003E-2</v>
      </c>
      <c r="D35" s="131">
        <v>7.9299999999999995E-2</v>
      </c>
      <c r="E35" s="131">
        <v>2.5000000000000001E-3</v>
      </c>
      <c r="F35" s="131">
        <v>5.1000000000000004E-3</v>
      </c>
      <c r="G35" s="131">
        <v>5.5999999999999999E-3</v>
      </c>
      <c r="H35" s="131">
        <v>0.01</v>
      </c>
      <c r="I35" s="131">
        <v>1.4800000000000001E-2</v>
      </c>
      <c r="J35" s="131">
        <v>1.9699999999999999E-2</v>
      </c>
      <c r="K35" s="131">
        <v>1.01E-2</v>
      </c>
      <c r="L35" s="131">
        <v>1.0699999999999999E-2</v>
      </c>
      <c r="M35" s="131">
        <v>1.11E-2</v>
      </c>
      <c r="N35" s="131">
        <v>0.08</v>
      </c>
      <c r="O35" s="131">
        <v>8.3099999999999993E-2</v>
      </c>
      <c r="P35" s="131">
        <v>9.5100000000000004E-2</v>
      </c>
    </row>
    <row r="36" spans="1:16" hidden="1" x14ac:dyDescent="0.25">
      <c r="A36" s="129" t="s">
        <v>15418</v>
      </c>
      <c r="B36" s="131">
        <v>0.04</v>
      </c>
      <c r="C36" s="131">
        <v>5.5199999999999999E-2</v>
      </c>
      <c r="D36" s="131">
        <v>7.85E-2</v>
      </c>
      <c r="E36" s="131">
        <v>8.0999999999999996E-3</v>
      </c>
      <c r="F36" s="131">
        <v>1.2200000000000001E-2</v>
      </c>
      <c r="G36" s="131">
        <v>1.9900000000000001E-2</v>
      </c>
      <c r="H36" s="131">
        <v>1.46E-2</v>
      </c>
      <c r="I36" s="131">
        <v>2.3199999999999998E-2</v>
      </c>
      <c r="J36" s="131">
        <v>3.1600000000000003E-2</v>
      </c>
      <c r="K36" s="131">
        <v>9.4000000000000004E-3</v>
      </c>
      <c r="L36" s="131">
        <v>1.0200000000000001E-2</v>
      </c>
      <c r="M36" s="131">
        <v>1.3299999999999999E-2</v>
      </c>
      <c r="N36" s="131">
        <v>7.1400000000000005E-2</v>
      </c>
      <c r="O36" s="131">
        <v>8.4000000000000005E-2</v>
      </c>
      <c r="P36" s="131">
        <v>0.1043</v>
      </c>
    </row>
    <row r="37" spans="1:16" hidden="1" x14ac:dyDescent="0.25">
      <c r="B37" s="314"/>
      <c r="C37" s="314"/>
      <c r="D37" s="314"/>
      <c r="E37" s="314"/>
      <c r="F37" s="314"/>
      <c r="G37" s="314"/>
      <c r="H37" s="314"/>
      <c r="I37" s="314"/>
      <c r="J37" s="314"/>
      <c r="K37" s="314"/>
      <c r="L37" s="314"/>
      <c r="M37" s="314"/>
      <c r="N37" s="314"/>
      <c r="O37" s="314"/>
      <c r="P37" s="314"/>
    </row>
    <row r="38" spans="1:16" hidden="1" x14ac:dyDescent="0.25"/>
    <row r="39" spans="1:16" hidden="1" x14ac:dyDescent="0.25">
      <c r="A39" s="591" t="s">
        <v>15827</v>
      </c>
      <c r="B39" s="591"/>
      <c r="C39" s="591"/>
      <c r="D39" s="591"/>
      <c r="E39" s="591"/>
      <c r="F39" s="591"/>
      <c r="G39" s="591"/>
      <c r="H39" s="591"/>
      <c r="I39" s="591"/>
      <c r="J39" s="591"/>
      <c r="K39" s="591"/>
      <c r="L39" s="591"/>
      <c r="M39" s="591"/>
    </row>
    <row r="40" spans="1:16" hidden="1" x14ac:dyDescent="0.25">
      <c r="A40" s="132" t="s">
        <v>15824</v>
      </c>
      <c r="B40" s="132">
        <v>1</v>
      </c>
      <c r="C40" s="132">
        <v>2</v>
      </c>
      <c r="D40" s="132">
        <v>3</v>
      </c>
      <c r="E40" s="132">
        <v>4</v>
      </c>
      <c r="F40" s="132">
        <v>5</v>
      </c>
      <c r="G40" s="132">
        <v>6</v>
      </c>
      <c r="H40" s="132">
        <v>7</v>
      </c>
      <c r="I40" s="132">
        <v>8</v>
      </c>
      <c r="J40" s="132">
        <v>9</v>
      </c>
      <c r="K40" s="132">
        <v>10</v>
      </c>
      <c r="L40" s="542" t="s">
        <v>15843</v>
      </c>
      <c r="M40" s="542" t="s">
        <v>15847</v>
      </c>
    </row>
    <row r="41" spans="1:16" hidden="1" x14ac:dyDescent="0.25">
      <c r="A41" s="129" t="s">
        <v>15820</v>
      </c>
      <c r="B41" s="129" t="s">
        <v>15822</v>
      </c>
      <c r="C41" s="129" t="s">
        <v>5152</v>
      </c>
      <c r="D41" s="129" t="s">
        <v>15831</v>
      </c>
      <c r="E41" s="129" t="s">
        <v>15833</v>
      </c>
      <c r="F41" s="129" t="s">
        <v>15835</v>
      </c>
      <c r="G41" s="129" t="s">
        <v>15837</v>
      </c>
      <c r="H41" s="129" t="s">
        <v>15839</v>
      </c>
      <c r="I41" s="129" t="s">
        <v>15841</v>
      </c>
      <c r="J41" s="129" t="s">
        <v>15844</v>
      </c>
      <c r="K41" s="129" t="s">
        <v>15846</v>
      </c>
      <c r="L41" s="542"/>
      <c r="M41" s="542"/>
    </row>
    <row r="42" spans="1:16" hidden="1" x14ac:dyDescent="0.25">
      <c r="A42" s="129" t="s">
        <v>15821</v>
      </c>
      <c r="B42" s="129" t="s">
        <v>15823</v>
      </c>
      <c r="C42" s="129" t="s">
        <v>15823</v>
      </c>
      <c r="D42" s="129" t="s">
        <v>15830</v>
      </c>
      <c r="E42" s="129" t="s">
        <v>15832</v>
      </c>
      <c r="F42" s="129" t="s">
        <v>15834</v>
      </c>
      <c r="G42" s="129" t="s">
        <v>15836</v>
      </c>
      <c r="H42" s="129" t="s">
        <v>15838</v>
      </c>
      <c r="I42" s="129" t="s">
        <v>15840</v>
      </c>
      <c r="J42" s="129" t="s">
        <v>15842</v>
      </c>
      <c r="K42" s="129" t="s">
        <v>15845</v>
      </c>
      <c r="L42" s="542"/>
      <c r="M42" s="542"/>
    </row>
    <row r="43" spans="1:16" hidden="1" x14ac:dyDescent="0.25">
      <c r="A43" s="129" t="s">
        <v>3</v>
      </c>
      <c r="B43" s="318">
        <v>6356666.0599999996</v>
      </c>
      <c r="C43" s="318">
        <v>4557293.09</v>
      </c>
      <c r="D43" s="318">
        <v>2904960.32</v>
      </c>
      <c r="E43" s="318">
        <v>27437643.329999998</v>
      </c>
      <c r="F43" s="318">
        <v>11703718</v>
      </c>
      <c r="G43" s="318">
        <v>15459345.199999999</v>
      </c>
      <c r="H43" s="318">
        <v>2149077.8199999998</v>
      </c>
      <c r="I43" s="318">
        <v>1044179.45</v>
      </c>
      <c r="J43" s="318">
        <v>2517981.38</v>
      </c>
      <c r="K43" s="318">
        <v>609397.79</v>
      </c>
      <c r="L43" s="542"/>
      <c r="M43" s="542"/>
    </row>
    <row r="44" spans="1:16" hidden="1" x14ac:dyDescent="0.25">
      <c r="A44" s="319" t="s">
        <v>15809</v>
      </c>
      <c r="B44" s="320" t="s">
        <v>15364</v>
      </c>
      <c r="C44" s="320" t="s">
        <v>15364</v>
      </c>
      <c r="D44" s="320" t="s">
        <v>15364</v>
      </c>
      <c r="E44" s="320" t="s">
        <v>15364</v>
      </c>
      <c r="F44" s="320" t="s">
        <v>15364</v>
      </c>
      <c r="G44" s="320" t="s">
        <v>15364</v>
      </c>
      <c r="H44" s="320" t="s">
        <v>15364</v>
      </c>
      <c r="I44" s="320" t="s">
        <v>15364</v>
      </c>
      <c r="J44" s="320" t="s">
        <v>15364</v>
      </c>
      <c r="K44" s="320" t="s">
        <v>15364</v>
      </c>
      <c r="L44" s="321" t="s">
        <v>15364</v>
      </c>
      <c r="M44" s="321" t="s">
        <v>15364</v>
      </c>
    </row>
    <row r="45" spans="1:16" hidden="1" x14ac:dyDescent="0.25">
      <c r="A45" s="129" t="s">
        <v>15807</v>
      </c>
      <c r="B45" s="127">
        <v>5.5E-2</v>
      </c>
      <c r="C45" s="322">
        <v>0.04</v>
      </c>
      <c r="D45" s="127">
        <v>4.07E-2</v>
      </c>
      <c r="E45" s="127">
        <v>0.05</v>
      </c>
      <c r="F45" s="322">
        <v>0.04</v>
      </c>
      <c r="G45" s="322">
        <v>0.04</v>
      </c>
      <c r="H45" s="127">
        <v>3.5499999999999997E-2</v>
      </c>
      <c r="I45" s="127">
        <v>4.3099999999999999E-2</v>
      </c>
      <c r="J45" s="127">
        <v>3.4500000000000003E-2</v>
      </c>
      <c r="K45" s="322">
        <v>0.04</v>
      </c>
      <c r="L45" s="127">
        <f t="shared" ref="L45:L58" si="0">AVERAGE(B45:K45)</f>
        <v>4.1879999999999987E-2</v>
      </c>
      <c r="M45" s="127">
        <f>MODE(B45:K45)</f>
        <v>0.04</v>
      </c>
    </row>
    <row r="46" spans="1:16" hidden="1" x14ac:dyDescent="0.25">
      <c r="A46" s="129" t="s">
        <v>15829</v>
      </c>
      <c r="B46" s="127">
        <v>4.4000000000000003E-3</v>
      </c>
      <c r="C46" s="322">
        <v>1.2699999999999999E-2</v>
      </c>
      <c r="D46" s="127">
        <v>9.7000000000000003E-3</v>
      </c>
      <c r="E46" s="127">
        <v>9.7000000000000003E-3</v>
      </c>
      <c r="F46" s="127">
        <v>9.7000000000000003E-3</v>
      </c>
      <c r="G46" s="322">
        <v>1.2699999999999999E-2</v>
      </c>
      <c r="H46" s="127">
        <v>9.7000000000000003E-3</v>
      </c>
      <c r="I46" s="127">
        <v>1.0699999999999999E-2</v>
      </c>
      <c r="J46" s="127">
        <v>8.5000000000000006E-3</v>
      </c>
      <c r="K46" s="322">
        <v>1.2699999999999999E-2</v>
      </c>
      <c r="L46" s="127">
        <f t="shared" si="0"/>
        <v>1.0050000000000002E-2</v>
      </c>
      <c r="M46" s="127">
        <f t="shared" ref="M46:M57" si="1">MODE(B46:K46)</f>
        <v>9.7000000000000003E-3</v>
      </c>
    </row>
    <row r="47" spans="1:16" hidden="1" x14ac:dyDescent="0.25">
      <c r="A47" s="129" t="s">
        <v>15808</v>
      </c>
      <c r="B47" s="127">
        <v>0</v>
      </c>
      <c r="C47" s="322">
        <v>8.0000000000000002E-3</v>
      </c>
      <c r="D47" s="127">
        <v>4.0000000000000001E-3</v>
      </c>
      <c r="E47" s="322">
        <v>8.0000000000000002E-3</v>
      </c>
      <c r="F47" s="322">
        <v>8.0000000000000002E-3</v>
      </c>
      <c r="G47" s="322">
        <v>8.0000000000000002E-3</v>
      </c>
      <c r="H47" s="127">
        <v>0.01</v>
      </c>
      <c r="I47" s="127">
        <v>5.5999999999999999E-3</v>
      </c>
      <c r="J47" s="127">
        <v>4.7999999999999996E-3</v>
      </c>
      <c r="K47" s="322">
        <v>8.0000000000000002E-3</v>
      </c>
      <c r="L47" s="127">
        <f t="shared" si="0"/>
        <v>6.4400000000000013E-3</v>
      </c>
      <c r="M47" s="127">
        <f t="shared" si="1"/>
        <v>8.0000000000000002E-3</v>
      </c>
    </row>
    <row r="48" spans="1:16" hidden="1" x14ac:dyDescent="0.25">
      <c r="A48" s="319" t="s">
        <v>15810</v>
      </c>
      <c r="B48" s="320" t="s">
        <v>15364</v>
      </c>
      <c r="C48" s="320" t="s">
        <v>15364</v>
      </c>
      <c r="D48" s="320" t="s">
        <v>15364</v>
      </c>
      <c r="E48" s="320" t="s">
        <v>15364</v>
      </c>
      <c r="F48" s="320" t="s">
        <v>15364</v>
      </c>
      <c r="G48" s="320" t="s">
        <v>15364</v>
      </c>
      <c r="H48" s="320" t="s">
        <v>15364</v>
      </c>
      <c r="I48" s="320" t="s">
        <v>15364</v>
      </c>
      <c r="J48" s="320" t="s">
        <v>15364</v>
      </c>
      <c r="K48" s="320" t="s">
        <v>15364</v>
      </c>
      <c r="L48" s="323" t="s">
        <v>15364</v>
      </c>
      <c r="M48" s="323" t="s">
        <v>15364</v>
      </c>
    </row>
    <row r="49" spans="1:13" hidden="1" x14ac:dyDescent="0.25">
      <c r="A49" s="129" t="s">
        <v>15811</v>
      </c>
      <c r="B49" s="127">
        <v>7.7000000000000002E-3</v>
      </c>
      <c r="C49" s="322">
        <v>1.23E-2</v>
      </c>
      <c r="D49" s="127">
        <v>1.2E-2</v>
      </c>
      <c r="E49" s="127">
        <v>5.8999999999999999E-3</v>
      </c>
      <c r="F49" s="322">
        <v>1.23E-2</v>
      </c>
      <c r="G49" s="322">
        <v>1.23E-2</v>
      </c>
      <c r="H49" s="127">
        <v>5.8999999999999999E-3</v>
      </c>
      <c r="I49" s="127">
        <v>1.11E-2</v>
      </c>
      <c r="J49" s="127">
        <v>8.5000000000000006E-3</v>
      </c>
      <c r="K49" s="322">
        <v>1.23E-2</v>
      </c>
      <c r="L49" s="127">
        <f t="shared" si="0"/>
        <v>1.0030000000000001E-2</v>
      </c>
      <c r="M49" s="127">
        <f t="shared" si="1"/>
        <v>1.23E-2</v>
      </c>
    </row>
    <row r="50" spans="1:13" hidden="1" x14ac:dyDescent="0.25">
      <c r="A50" s="319" t="s">
        <v>15812</v>
      </c>
      <c r="B50" s="320" t="s">
        <v>15364</v>
      </c>
      <c r="C50" s="320" t="s">
        <v>15364</v>
      </c>
      <c r="D50" s="320" t="s">
        <v>15364</v>
      </c>
      <c r="E50" s="320" t="s">
        <v>15364</v>
      </c>
      <c r="F50" s="320" t="s">
        <v>15364</v>
      </c>
      <c r="G50" s="320" t="s">
        <v>15364</v>
      </c>
      <c r="H50" s="320" t="s">
        <v>15364</v>
      </c>
      <c r="I50" s="320" t="s">
        <v>15364</v>
      </c>
      <c r="J50" s="320" t="s">
        <v>15364</v>
      </c>
      <c r="K50" s="320" t="s">
        <v>15364</v>
      </c>
      <c r="L50" s="323" t="s">
        <v>15364</v>
      </c>
      <c r="M50" s="323" t="s">
        <v>15364</v>
      </c>
    </row>
    <row r="51" spans="1:13" hidden="1" x14ac:dyDescent="0.25">
      <c r="A51" s="129" t="s">
        <v>15813</v>
      </c>
      <c r="B51" s="127">
        <v>8.9599999999999999E-2</v>
      </c>
      <c r="C51" s="322">
        <v>7.3999999999999996E-2</v>
      </c>
      <c r="D51" s="127">
        <v>0.05</v>
      </c>
      <c r="E51" s="127">
        <v>7.0000000000000007E-2</v>
      </c>
      <c r="F51" s="322">
        <v>7.3999999999999996E-2</v>
      </c>
      <c r="G51" s="322">
        <v>7.3999999999999996E-2</v>
      </c>
      <c r="H51" s="127">
        <v>6.1600000000000002E-2</v>
      </c>
      <c r="I51" s="127">
        <v>7.5800000000000006E-2</v>
      </c>
      <c r="J51" s="127">
        <v>3.5000000000000003E-2</v>
      </c>
      <c r="K51" s="322">
        <v>7.3999999999999996E-2</v>
      </c>
      <c r="L51" s="127">
        <f t="shared" si="0"/>
        <v>6.7799999999999999E-2</v>
      </c>
      <c r="M51" s="127">
        <f t="shared" si="1"/>
        <v>7.3999999999999996E-2</v>
      </c>
    </row>
    <row r="52" spans="1:13" hidden="1" x14ac:dyDescent="0.25">
      <c r="A52" s="319" t="s">
        <v>15814</v>
      </c>
      <c r="B52" s="320" t="s">
        <v>15364</v>
      </c>
      <c r="C52" s="320" t="s">
        <v>15364</v>
      </c>
      <c r="D52" s="320" t="s">
        <v>15364</v>
      </c>
      <c r="E52" s="320" t="s">
        <v>15364</v>
      </c>
      <c r="F52" s="320" t="s">
        <v>15364</v>
      </c>
      <c r="G52" s="320" t="s">
        <v>15364</v>
      </c>
      <c r="H52" s="320" t="s">
        <v>15364</v>
      </c>
      <c r="I52" s="320" t="s">
        <v>15364</v>
      </c>
      <c r="J52" s="320" t="s">
        <v>15364</v>
      </c>
      <c r="K52" s="320" t="s">
        <v>15364</v>
      </c>
      <c r="L52" s="323" t="s">
        <v>15364</v>
      </c>
      <c r="M52" s="323" t="s">
        <v>15364</v>
      </c>
    </row>
    <row r="53" spans="1:13" hidden="1" x14ac:dyDescent="0.25">
      <c r="A53" s="129" t="s">
        <v>15815</v>
      </c>
      <c r="B53" s="127">
        <f>SUM(B54:B57)</f>
        <v>0.1125</v>
      </c>
      <c r="C53" s="127">
        <f t="shared" ref="C53:K53" si="2">SUM(C54:C57)</f>
        <v>0.10149999999999999</v>
      </c>
      <c r="D53" s="127">
        <f t="shared" si="2"/>
        <v>0.10149999999999999</v>
      </c>
      <c r="E53" s="127">
        <f t="shared" si="2"/>
        <v>8.6499999999999994E-2</v>
      </c>
      <c r="F53" s="127">
        <f t="shared" si="2"/>
        <v>5.6499999999999995E-2</v>
      </c>
      <c r="G53" s="127">
        <f t="shared" si="2"/>
        <v>6.1499999999999999E-2</v>
      </c>
      <c r="H53" s="127">
        <f t="shared" si="2"/>
        <v>0.10149999999999999</v>
      </c>
      <c r="I53" s="127">
        <f t="shared" si="2"/>
        <v>5.6499999999999995E-2</v>
      </c>
      <c r="J53" s="127">
        <f t="shared" si="2"/>
        <v>8.6499999999999994E-2</v>
      </c>
      <c r="K53" s="127">
        <f t="shared" si="2"/>
        <v>0.1115</v>
      </c>
      <c r="L53" s="127">
        <f t="shared" si="0"/>
        <v>8.7600000000000011E-2</v>
      </c>
      <c r="M53" s="127">
        <f t="shared" si="1"/>
        <v>0.10149999999999999</v>
      </c>
    </row>
    <row r="54" spans="1:13" hidden="1" x14ac:dyDescent="0.25">
      <c r="A54" s="129" t="s">
        <v>15816</v>
      </c>
      <c r="B54" s="127">
        <v>7.5999999999999998E-2</v>
      </c>
      <c r="C54" s="324">
        <v>0.03</v>
      </c>
      <c r="D54" s="324">
        <v>0.03</v>
      </c>
      <c r="E54" s="324">
        <v>0.03</v>
      </c>
      <c r="F54" s="324">
        <v>0.03</v>
      </c>
      <c r="G54" s="324">
        <v>0.03</v>
      </c>
      <c r="H54" s="324">
        <v>0.03</v>
      </c>
      <c r="I54" s="324">
        <v>0.03</v>
      </c>
      <c r="J54" s="324">
        <v>0.03</v>
      </c>
      <c r="K54" s="324">
        <v>0.03</v>
      </c>
      <c r="L54" s="127">
        <f t="shared" si="0"/>
        <v>3.4600000000000006E-2</v>
      </c>
      <c r="M54" s="127">
        <f t="shared" si="1"/>
        <v>0.03</v>
      </c>
    </row>
    <row r="55" spans="1:13" hidden="1" x14ac:dyDescent="0.25">
      <c r="A55" s="129" t="s">
        <v>15817</v>
      </c>
      <c r="B55" s="127">
        <v>1.6500000000000001E-2</v>
      </c>
      <c r="C55" s="324">
        <v>6.4999999999999997E-3</v>
      </c>
      <c r="D55" s="324">
        <v>6.4999999999999997E-3</v>
      </c>
      <c r="E55" s="324">
        <v>6.4999999999999997E-3</v>
      </c>
      <c r="F55" s="324">
        <v>6.4999999999999997E-3</v>
      </c>
      <c r="G55" s="324">
        <v>6.4999999999999997E-3</v>
      </c>
      <c r="H55" s="324">
        <v>6.4999999999999997E-3</v>
      </c>
      <c r="I55" s="324">
        <v>6.4999999999999997E-3</v>
      </c>
      <c r="J55" s="324">
        <v>6.4999999999999997E-3</v>
      </c>
      <c r="K55" s="324">
        <v>6.4999999999999997E-3</v>
      </c>
      <c r="L55" s="127">
        <f t="shared" si="0"/>
        <v>7.4999999999999997E-3</v>
      </c>
      <c r="M55" s="127">
        <f t="shared" si="1"/>
        <v>6.4999999999999997E-3</v>
      </c>
    </row>
    <row r="56" spans="1:13" hidden="1" x14ac:dyDescent="0.25">
      <c r="A56" s="129" t="s">
        <v>15818</v>
      </c>
      <c r="B56" s="324">
        <v>0.02</v>
      </c>
      <c r="C56" s="324">
        <v>0.02</v>
      </c>
      <c r="D56" s="324">
        <v>0.02</v>
      </c>
      <c r="E56" s="127">
        <v>0.05</v>
      </c>
      <c r="F56" s="324">
        <v>0.02</v>
      </c>
      <c r="G56" s="127">
        <v>2.5000000000000001E-2</v>
      </c>
      <c r="H56" s="324">
        <v>0.02</v>
      </c>
      <c r="I56" s="324">
        <v>0.02</v>
      </c>
      <c r="J56" s="127">
        <v>0.05</v>
      </c>
      <c r="K56" s="127">
        <v>0.03</v>
      </c>
      <c r="L56" s="127">
        <f t="shared" si="0"/>
        <v>2.7500000000000004E-2</v>
      </c>
      <c r="M56" s="127">
        <f t="shared" si="1"/>
        <v>0.02</v>
      </c>
    </row>
    <row r="57" spans="1:13" hidden="1" x14ac:dyDescent="0.25">
      <c r="A57" s="129" t="s">
        <v>15819</v>
      </c>
      <c r="B57" s="127">
        <v>0</v>
      </c>
      <c r="C57" s="127">
        <v>4.4999999999999998E-2</v>
      </c>
      <c r="D57" s="127">
        <v>4.4999999999999998E-2</v>
      </c>
      <c r="E57" s="127">
        <v>0</v>
      </c>
      <c r="F57" s="127">
        <v>0</v>
      </c>
      <c r="G57" s="127">
        <v>0</v>
      </c>
      <c r="H57" s="127">
        <v>4.4999999999999998E-2</v>
      </c>
      <c r="I57" s="127">
        <v>0</v>
      </c>
      <c r="J57" s="127">
        <v>0</v>
      </c>
      <c r="K57" s="127">
        <v>4.4999999999999998E-2</v>
      </c>
      <c r="L57" s="127">
        <f t="shared" si="0"/>
        <v>1.7999999999999999E-2</v>
      </c>
      <c r="M57" s="127">
        <f t="shared" si="1"/>
        <v>0</v>
      </c>
    </row>
    <row r="58" spans="1:13" hidden="1" x14ac:dyDescent="0.25">
      <c r="A58" s="195" t="s">
        <v>15828</v>
      </c>
      <c r="B58" s="308">
        <f>((1+B45+B46+B47)*(1+B49)*(1+B51)/(1-B53))-1</f>
        <v>0.31065974225126758</v>
      </c>
      <c r="C58" s="308">
        <f t="shared" ref="C58:K58" si="3">((1+C45+C46+C47)*(1+C49)*(1+C51)/(1-C53))-1</f>
        <v>0.28347674918197008</v>
      </c>
      <c r="D58" s="308">
        <f t="shared" si="3"/>
        <v>0.24697322203672778</v>
      </c>
      <c r="E58" s="308">
        <f>((1+E45+E46+E47)*(1+E49)*(1+E51)/(1-E53))-1</f>
        <v>0.25799604827586231</v>
      </c>
      <c r="F58" s="308">
        <f t="shared" si="3"/>
        <v>0.21880469373608902</v>
      </c>
      <c r="G58" s="308">
        <f t="shared" si="3"/>
        <v>0.22877342476291962</v>
      </c>
      <c r="H58" s="308">
        <f t="shared" si="3"/>
        <v>0.25410072552921559</v>
      </c>
      <c r="I58" s="308">
        <f t="shared" si="3"/>
        <v>0.22136006144356113</v>
      </c>
      <c r="J58" s="308">
        <f t="shared" si="3"/>
        <v>0.1972534433497537</v>
      </c>
      <c r="K58" s="308">
        <f t="shared" si="3"/>
        <v>0.29792218248733837</v>
      </c>
      <c r="L58" s="308">
        <f t="shared" si="0"/>
        <v>0.25173202930547051</v>
      </c>
      <c r="M58" s="308" t="s">
        <v>15850</v>
      </c>
    </row>
    <row r="59" spans="1:13" hidden="1" x14ac:dyDescent="0.25">
      <c r="G59" s="325"/>
    </row>
    <row r="60" spans="1:13" hidden="1" x14ac:dyDescent="0.25">
      <c r="A60" s="123" t="s">
        <v>15825</v>
      </c>
      <c r="B60" s="590" t="s">
        <v>15826</v>
      </c>
      <c r="C60" s="590"/>
      <c r="D60" s="590"/>
      <c r="E60" s="590"/>
      <c r="F60" s="590"/>
      <c r="G60" s="590"/>
      <c r="H60" s="590"/>
      <c r="I60" s="590"/>
      <c r="J60" s="590"/>
      <c r="K60" s="590"/>
    </row>
    <row r="61" spans="1:13" hidden="1" x14ac:dyDescent="0.25"/>
    <row r="62" spans="1:13" hidden="1" x14ac:dyDescent="0.25"/>
    <row r="63" spans="1:13" hidden="1" x14ac:dyDescent="0.25"/>
    <row r="64" spans="1:13" hidden="1" x14ac:dyDescent="0.25"/>
  </sheetData>
  <mergeCells count="56">
    <mergeCell ref="F20:I20"/>
    <mergeCell ref="K20:N20"/>
    <mergeCell ref="I7:J7"/>
    <mergeCell ref="L7:M7"/>
    <mergeCell ref="I8:J8"/>
    <mergeCell ref="L8:M8"/>
    <mergeCell ref="I9:J9"/>
    <mergeCell ref="L9:M9"/>
    <mergeCell ref="I4:J4"/>
    <mergeCell ref="L4:M4"/>
    <mergeCell ref="I5:J5"/>
    <mergeCell ref="L5:M5"/>
    <mergeCell ref="I6:J6"/>
    <mergeCell ref="L6:M6"/>
    <mergeCell ref="I1:N1"/>
    <mergeCell ref="I2:K2"/>
    <mergeCell ref="L2:N2"/>
    <mergeCell ref="I3:J3"/>
    <mergeCell ref="L3:M3"/>
    <mergeCell ref="B60:K60"/>
    <mergeCell ref="A39:M39"/>
    <mergeCell ref="L40:L43"/>
    <mergeCell ref="M40:M43"/>
    <mergeCell ref="A4:B4"/>
    <mergeCell ref="D4:E4"/>
    <mergeCell ref="A5:B5"/>
    <mergeCell ref="D5:E5"/>
    <mergeCell ref="A6:B6"/>
    <mergeCell ref="D6:E6"/>
    <mergeCell ref="A7:B7"/>
    <mergeCell ref="D7:E7"/>
    <mergeCell ref="A8:B8"/>
    <mergeCell ref="D8:E8"/>
    <mergeCell ref="A9:B9"/>
    <mergeCell ref="D9:E9"/>
    <mergeCell ref="A1:F1"/>
    <mergeCell ref="A2:C2"/>
    <mergeCell ref="D2:F2"/>
    <mergeCell ref="A3:B3"/>
    <mergeCell ref="D3:E3"/>
    <mergeCell ref="A10:B10"/>
    <mergeCell ref="D10:E10"/>
    <mergeCell ref="H29:J30"/>
    <mergeCell ref="K29:M30"/>
    <mergeCell ref="N29:P30"/>
    <mergeCell ref="A15:B15"/>
    <mergeCell ref="D15:E15"/>
    <mergeCell ref="A20:D20"/>
    <mergeCell ref="A29:A31"/>
    <mergeCell ref="B29:D30"/>
    <mergeCell ref="E29:G30"/>
    <mergeCell ref="F21:F22"/>
    <mergeCell ref="I10:J10"/>
    <mergeCell ref="L10:M10"/>
    <mergeCell ref="I15:J15"/>
    <mergeCell ref="L15:M15"/>
  </mergeCells>
  <printOptions horizontalCentered="1"/>
  <pageMargins left="0.55118110236220474" right="0.55118110236220474" top="1.2598425196850394" bottom="0.98425196850393704" header="0" footer="0"/>
  <pageSetup paperSize="9" scale="66" fitToHeight="0"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6F32EB-9017-4372-B12D-7DE951B71E98}">
  <sheetPr>
    <tabColor theme="5" tint="0.79998168889431442"/>
    <pageSetUpPr fitToPage="1"/>
  </sheetPr>
  <dimension ref="A1:H119"/>
  <sheetViews>
    <sheetView view="pageBreakPreview" topLeftCell="A74" zoomScaleNormal="100" zoomScaleSheetLayoutView="100" workbookViewId="0">
      <selection activeCell="Q104" sqref="Q104"/>
    </sheetView>
  </sheetViews>
  <sheetFormatPr defaultRowHeight="12.75" x14ac:dyDescent="0.2"/>
  <cols>
    <col min="1" max="1" width="9.140625" style="144"/>
    <col min="2" max="2" width="26.28515625" style="144" customWidth="1"/>
    <col min="3" max="3" width="16.140625" style="144" bestFit="1" customWidth="1"/>
    <col min="4" max="4" width="9.140625" style="144"/>
    <col min="5" max="5" width="25.7109375" style="144" bestFit="1" customWidth="1"/>
    <col min="6" max="6" width="26.85546875" style="144" customWidth="1"/>
    <col min="7" max="7" width="19.5703125"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25.5" x14ac:dyDescent="0.2">
      <c r="A10" s="1" t="s">
        <v>5103</v>
      </c>
      <c r="B10" s="608" t="s">
        <v>5104</v>
      </c>
      <c r="C10" s="609"/>
      <c r="D10" s="609"/>
      <c r="E10" s="610"/>
      <c r="F10" s="107" t="s">
        <v>15975</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14019</v>
      </c>
      <c r="C14" s="8" t="s">
        <v>5115</v>
      </c>
      <c r="D14" s="9" t="s">
        <v>5116</v>
      </c>
      <c r="E14" s="10" t="s">
        <v>5117</v>
      </c>
      <c r="F14" s="9">
        <f>ANALÍTICA!G4</f>
        <v>1</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13" t="s">
        <v>14020</v>
      </c>
    </row>
    <row r="19" spans="1:8" ht="13.5" x14ac:dyDescent="0.2">
      <c r="A19" s="8">
        <v>3</v>
      </c>
      <c r="B19" s="602" t="s">
        <v>5123</v>
      </c>
      <c r="C19" s="603"/>
      <c r="D19" s="603"/>
      <c r="E19" s="603"/>
      <c r="F19" s="114">
        <v>10302</v>
      </c>
    </row>
    <row r="20" spans="1:8" ht="13.5" x14ac:dyDescent="0.2">
      <c r="A20" s="8">
        <v>4</v>
      </c>
      <c r="B20" s="600" t="s">
        <v>5124</v>
      </c>
      <c r="C20" s="601"/>
      <c r="D20" s="601"/>
      <c r="E20" s="601"/>
      <c r="F20" s="7" t="s">
        <v>12607</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17">
        <f>F19</f>
        <v>10302</v>
      </c>
      <c r="G24" s="426">
        <f>(F24+F25)/220</f>
        <v>46.827272727272728</v>
      </c>
      <c r="H24" s="144" t="s">
        <v>12562</v>
      </c>
    </row>
    <row r="25" spans="1:8" ht="13.5" x14ac:dyDescent="0.2">
      <c r="A25" s="8" t="s">
        <v>5100</v>
      </c>
      <c r="B25" s="600" t="s">
        <v>5130</v>
      </c>
      <c r="C25" s="601"/>
      <c r="D25" s="601"/>
      <c r="E25" s="601"/>
      <c r="F25" s="17">
        <v>0</v>
      </c>
    </row>
    <row r="26" spans="1:8" ht="13.5" x14ac:dyDescent="0.2">
      <c r="A26" s="8" t="s">
        <v>5103</v>
      </c>
      <c r="B26" s="600" t="s">
        <v>5131</v>
      </c>
      <c r="C26" s="601"/>
      <c r="D26" s="601"/>
      <c r="E26" s="601"/>
      <c r="F26" s="17">
        <v>0</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12565</v>
      </c>
      <c r="C29" s="601"/>
      <c r="D29" s="601"/>
      <c r="E29" s="601"/>
      <c r="F29" s="17">
        <f>(((F24+F25)/220)*(1)+((F24+F25)/220))*8</f>
        <v>749.23636363636365</v>
      </c>
      <c r="H29" s="144" t="s">
        <v>12563</v>
      </c>
    </row>
    <row r="30" spans="1:8" ht="13.5" x14ac:dyDescent="0.2">
      <c r="A30" s="18" t="s">
        <v>5137</v>
      </c>
      <c r="B30" s="600" t="s">
        <v>12561</v>
      </c>
      <c r="C30" s="601"/>
      <c r="D30" s="601"/>
      <c r="E30" s="601"/>
      <c r="F30" s="17">
        <f>(((F24+F25)/220)*(0.5)+((F24+F25)/220))*16</f>
        <v>1123.8545454545456</v>
      </c>
      <c r="G30" s="426"/>
      <c r="H30" s="144" t="s">
        <v>12140</v>
      </c>
    </row>
    <row r="31" spans="1:8" ht="14.25" thickBot="1" x14ac:dyDescent="0.3">
      <c r="A31" s="612" t="s">
        <v>5139</v>
      </c>
      <c r="B31" s="613"/>
      <c r="C31" s="614"/>
      <c r="D31" s="614"/>
      <c r="E31" s="615"/>
      <c r="F31" s="19">
        <f>SUM(F24:F30)</f>
        <v>12175.09090909091</v>
      </c>
    </row>
    <row r="32" spans="1:8" ht="13.5" thickBot="1" x14ac:dyDescent="0.25">
      <c r="A32" s="616" t="s">
        <v>5140</v>
      </c>
      <c r="B32" s="617"/>
      <c r="C32" s="617"/>
      <c r="D32" s="617"/>
      <c r="E32" s="617"/>
      <c r="F32" s="618"/>
    </row>
    <row r="33" spans="1:8" x14ac:dyDescent="0.2">
      <c r="A33" s="20" t="s">
        <v>5141</v>
      </c>
      <c r="B33" s="619" t="s">
        <v>5142</v>
      </c>
      <c r="C33" s="620"/>
      <c r="D33" s="620"/>
      <c r="E33" s="620"/>
      <c r="F33" s="16" t="s">
        <v>5128</v>
      </c>
    </row>
    <row r="34" spans="1:8" ht="13.5" x14ac:dyDescent="0.25">
      <c r="A34" s="8" t="s">
        <v>5098</v>
      </c>
      <c r="B34" s="621" t="s">
        <v>5143</v>
      </c>
      <c r="C34" s="622"/>
      <c r="D34" s="623"/>
      <c r="E34" s="21">
        <v>8.3299999999999999E-2</v>
      </c>
      <c r="F34" s="17">
        <f>E34*F31</f>
        <v>1014.1850727272728</v>
      </c>
    </row>
    <row r="35" spans="1:8" ht="13.5" x14ac:dyDescent="0.25">
      <c r="A35" s="8" t="s">
        <v>5100</v>
      </c>
      <c r="B35" s="621" t="s">
        <v>5144</v>
      </c>
      <c r="C35" s="622"/>
      <c r="D35" s="623"/>
      <c r="E35" s="21">
        <v>0.121</v>
      </c>
      <c r="F35" s="17">
        <f>E35*F31</f>
        <v>1473.1860000000001</v>
      </c>
    </row>
    <row r="36" spans="1:8" ht="13.5" x14ac:dyDescent="0.2">
      <c r="A36" s="633" t="s">
        <v>5145</v>
      </c>
      <c r="B36" s="634"/>
      <c r="C36" s="634"/>
      <c r="D36" s="635"/>
      <c r="E36" s="22">
        <f>SUM(E34:E35)</f>
        <v>0.20429999999999998</v>
      </c>
      <c r="F36" s="23">
        <f>SUM(F34:F35)</f>
        <v>2487.3710727272728</v>
      </c>
    </row>
    <row r="37" spans="1:8" x14ac:dyDescent="0.2">
      <c r="A37" s="24" t="s">
        <v>5146</v>
      </c>
      <c r="B37" s="636" t="s">
        <v>5147</v>
      </c>
      <c r="C37" s="637"/>
      <c r="D37" s="638"/>
      <c r="E37" s="24" t="s">
        <v>5148</v>
      </c>
      <c r="F37" s="25" t="s">
        <v>5128</v>
      </c>
    </row>
    <row r="38" spans="1:8" ht="13.5" x14ac:dyDescent="0.2">
      <c r="A38" s="26" t="s">
        <v>5098</v>
      </c>
      <c r="B38" s="624" t="s">
        <v>5149</v>
      </c>
      <c r="C38" s="625"/>
      <c r="D38" s="626"/>
      <c r="E38" s="27"/>
      <c r="F38" s="28">
        <f>E38*$F$31</f>
        <v>0</v>
      </c>
    </row>
    <row r="39" spans="1:8" ht="13.5" x14ac:dyDescent="0.2">
      <c r="A39" s="26" t="s">
        <v>5100</v>
      </c>
      <c r="B39" s="624" t="s">
        <v>5150</v>
      </c>
      <c r="C39" s="625"/>
      <c r="D39" s="626"/>
      <c r="E39" s="27">
        <v>1.4999999999999999E-2</v>
      </c>
      <c r="F39" s="28">
        <f>(E39*($F$36+$F$31))</f>
        <v>219.93692972727271</v>
      </c>
    </row>
    <row r="40" spans="1:8" ht="13.5" x14ac:dyDescent="0.2">
      <c r="A40" s="26" t="s">
        <v>5103</v>
      </c>
      <c r="B40" s="624" t="s">
        <v>5151</v>
      </c>
      <c r="C40" s="625"/>
      <c r="D40" s="626"/>
      <c r="E40" s="27">
        <v>0.01</v>
      </c>
      <c r="F40" s="28">
        <f t="shared" ref="F40:F45" si="0">(E40*($F$36+$F$31))</f>
        <v>146.62461981818183</v>
      </c>
    </row>
    <row r="41" spans="1:8" ht="13.5" x14ac:dyDescent="0.2">
      <c r="A41" s="26" t="s">
        <v>5105</v>
      </c>
      <c r="B41" s="624" t="s">
        <v>5152</v>
      </c>
      <c r="C41" s="625"/>
      <c r="D41" s="626"/>
      <c r="E41" s="27">
        <v>2E-3</v>
      </c>
      <c r="F41" s="28">
        <f t="shared" si="0"/>
        <v>29.324923963636365</v>
      </c>
    </row>
    <row r="42" spans="1:8" ht="13.5" x14ac:dyDescent="0.2">
      <c r="A42" s="26" t="s">
        <v>5133</v>
      </c>
      <c r="B42" s="624" t="s">
        <v>5153</v>
      </c>
      <c r="C42" s="625"/>
      <c r="D42" s="626"/>
      <c r="E42" s="27">
        <v>2.5000000000000001E-2</v>
      </c>
      <c r="F42" s="28">
        <f t="shared" si="0"/>
        <v>366.56154954545457</v>
      </c>
    </row>
    <row r="43" spans="1:8" ht="13.5" x14ac:dyDescent="0.2">
      <c r="A43" s="29" t="s">
        <v>5135</v>
      </c>
      <c r="B43" s="627" t="s">
        <v>5154</v>
      </c>
      <c r="C43" s="628"/>
      <c r="D43" s="629"/>
      <c r="E43" s="27">
        <v>0.08</v>
      </c>
      <c r="F43" s="28">
        <f t="shared" si="0"/>
        <v>1172.9969585454546</v>
      </c>
    </row>
    <row r="44" spans="1:8" ht="13.5" x14ac:dyDescent="0.2">
      <c r="A44" s="26" t="s">
        <v>5137</v>
      </c>
      <c r="B44" s="624" t="s">
        <v>15974</v>
      </c>
      <c r="C44" s="625"/>
      <c r="D44" s="626"/>
      <c r="E44" s="27">
        <f>3%*0.94</f>
        <v>2.8199999999999996E-2</v>
      </c>
      <c r="F44" s="28">
        <f t="shared" si="0"/>
        <v>413.48142788727267</v>
      </c>
    </row>
    <row r="45" spans="1:8" ht="13.5" x14ac:dyDescent="0.2">
      <c r="A45" s="26" t="s">
        <v>440</v>
      </c>
      <c r="B45" s="624" t="s">
        <v>5155</v>
      </c>
      <c r="C45" s="625"/>
      <c r="D45" s="626"/>
      <c r="E45" s="27">
        <v>6.0000000000000001E-3</v>
      </c>
      <c r="F45" s="28">
        <f t="shared" si="0"/>
        <v>87.974771890909096</v>
      </c>
    </row>
    <row r="46" spans="1:8" ht="13.5" x14ac:dyDescent="0.25">
      <c r="A46" s="630" t="s">
        <v>459</v>
      </c>
      <c r="B46" s="631"/>
      <c r="C46" s="631"/>
      <c r="D46" s="632"/>
      <c r="E46" s="30">
        <f>SUM(E38:E45)</f>
        <v>0.16620000000000001</v>
      </c>
      <c r="F46" s="31">
        <f>SUM(F38:F45)</f>
        <v>2436.9011813781817</v>
      </c>
    </row>
    <row r="47" spans="1:8" ht="13.5" x14ac:dyDescent="0.25">
      <c r="A47" s="106" t="s">
        <v>5156</v>
      </c>
      <c r="B47" s="647" t="s">
        <v>5157</v>
      </c>
      <c r="C47" s="622"/>
      <c r="D47" s="622"/>
      <c r="E47" s="623"/>
      <c r="F47" s="108" t="s">
        <v>5128</v>
      </c>
    </row>
    <row r="48" spans="1:8" ht="13.5" x14ac:dyDescent="0.25">
      <c r="A48" s="8" t="s">
        <v>5098</v>
      </c>
      <c r="B48" s="621" t="s">
        <v>5158</v>
      </c>
      <c r="C48" s="622"/>
      <c r="D48" s="648"/>
      <c r="E48" s="649"/>
      <c r="F48" s="17">
        <v>0</v>
      </c>
      <c r="H48" s="144" t="s">
        <v>14021</v>
      </c>
    </row>
    <row r="49" spans="1:6" ht="13.5" x14ac:dyDescent="0.2">
      <c r="A49" s="8" t="s">
        <v>5100</v>
      </c>
      <c r="B49" s="600" t="s">
        <v>15990</v>
      </c>
      <c r="C49" s="601"/>
      <c r="D49" s="601"/>
      <c r="E49" s="604"/>
      <c r="F49" s="17">
        <f>ROUND(22*(30),2)</f>
        <v>660</v>
      </c>
    </row>
    <row r="50" spans="1:6" ht="13.5" x14ac:dyDescent="0.2">
      <c r="A50" s="8" t="s">
        <v>5103</v>
      </c>
      <c r="B50" s="600" t="s">
        <v>15979</v>
      </c>
      <c r="C50" s="601"/>
      <c r="D50" s="601"/>
      <c r="E50" s="604"/>
      <c r="F50" s="17"/>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660</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2487.3710727272728</v>
      </c>
    </row>
    <row r="59" spans="1:6" ht="13.5" x14ac:dyDescent="0.2">
      <c r="A59" s="106" t="s">
        <v>5146</v>
      </c>
      <c r="B59" s="650" t="s">
        <v>5167</v>
      </c>
      <c r="C59" s="651"/>
      <c r="D59" s="651"/>
      <c r="E59" s="652"/>
      <c r="F59" s="33">
        <f>F46</f>
        <v>2436.9011813781817</v>
      </c>
    </row>
    <row r="60" spans="1:6" ht="13.5" x14ac:dyDescent="0.2">
      <c r="A60" s="106" t="s">
        <v>5156</v>
      </c>
      <c r="B60" s="650" t="s">
        <v>5168</v>
      </c>
      <c r="C60" s="651"/>
      <c r="D60" s="651"/>
      <c r="E60" s="652"/>
      <c r="F60" s="33">
        <f>F53</f>
        <v>660</v>
      </c>
    </row>
    <row r="61" spans="1:6" ht="14.25" thickBot="1" x14ac:dyDescent="0.25">
      <c r="A61" s="34"/>
      <c r="B61" s="653" t="s">
        <v>459</v>
      </c>
      <c r="C61" s="654"/>
      <c r="D61" s="654"/>
      <c r="E61" s="655"/>
      <c r="F61" s="35">
        <f>SUM(F58:F60)</f>
        <v>5584.2722541054545</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220.36914545454547</v>
      </c>
    </row>
    <row r="65" spans="1:6" ht="13.5" x14ac:dyDescent="0.2">
      <c r="A65" s="8" t="s">
        <v>5100</v>
      </c>
      <c r="B65" s="600" t="s">
        <v>5172</v>
      </c>
      <c r="C65" s="601"/>
      <c r="D65" s="604"/>
      <c r="E65" s="36">
        <v>1.4E-3</v>
      </c>
      <c r="F65" s="37">
        <f>F64*E65</f>
        <v>0.30851680363636363</v>
      </c>
    </row>
    <row r="66" spans="1:6" ht="25.5" customHeight="1" x14ac:dyDescent="0.2">
      <c r="A66" s="8" t="s">
        <v>5103</v>
      </c>
      <c r="B66" s="600" t="s">
        <v>5173</v>
      </c>
      <c r="C66" s="601"/>
      <c r="D66" s="604"/>
      <c r="E66" s="36">
        <v>4.0500000000000001E-2</v>
      </c>
      <c r="F66" s="37">
        <f>E66*$F$31</f>
        <v>493.09118181818189</v>
      </c>
    </row>
    <row r="67" spans="1:6" ht="13.5" x14ac:dyDescent="0.2">
      <c r="A67" s="8" t="s">
        <v>5105</v>
      </c>
      <c r="B67" s="600" t="s">
        <v>5174</v>
      </c>
      <c r="C67" s="601"/>
      <c r="D67" s="604"/>
      <c r="E67" s="36">
        <v>1.9E-3</v>
      </c>
      <c r="F67" s="37">
        <f>E67*$F$31</f>
        <v>23.13267272727273</v>
      </c>
    </row>
    <row r="68" spans="1:6" ht="22.5" customHeight="1" x14ac:dyDescent="0.2">
      <c r="A68" s="8" t="s">
        <v>5133</v>
      </c>
      <c r="B68" s="600" t="s">
        <v>5175</v>
      </c>
      <c r="C68" s="601"/>
      <c r="D68" s="604"/>
      <c r="E68" s="36">
        <v>6.9999999999999999E-4</v>
      </c>
      <c r="F68" s="37">
        <f>E68*$F$31</f>
        <v>8.5225636363636372</v>
      </c>
    </row>
    <row r="69" spans="1:6" ht="27" customHeight="1" x14ac:dyDescent="0.2">
      <c r="A69" s="8" t="s">
        <v>5135</v>
      </c>
      <c r="B69" s="600" t="s">
        <v>5176</v>
      </c>
      <c r="C69" s="601"/>
      <c r="D69" s="604"/>
      <c r="E69" s="36">
        <v>4.4999999999999997E-3</v>
      </c>
      <c r="F69" s="37">
        <f>$F$31*E69</f>
        <v>54.787909090909089</v>
      </c>
    </row>
    <row r="70" spans="1:6" ht="14.25" thickBot="1" x14ac:dyDescent="0.25">
      <c r="A70" s="666" t="s">
        <v>5177</v>
      </c>
      <c r="B70" s="667"/>
      <c r="C70" s="667"/>
      <c r="D70" s="668"/>
      <c r="E70" s="38">
        <f>SUM(E64:E69)</f>
        <v>6.7100000000000007E-2</v>
      </c>
      <c r="F70" s="32">
        <f>SUM(F64:F69)</f>
        <v>800.21198953090925</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1104.8895</v>
      </c>
    </row>
    <row r="74" spans="1:6" ht="13.5" x14ac:dyDescent="0.2">
      <c r="A74" s="41" t="s">
        <v>5100</v>
      </c>
      <c r="B74" s="659" t="s">
        <v>5182</v>
      </c>
      <c r="C74" s="601"/>
      <c r="D74" s="604"/>
      <c r="E74" s="42">
        <v>1.6299999999999999E-2</v>
      </c>
      <c r="F74" s="43">
        <f t="shared" si="1"/>
        <v>198.4539818181818</v>
      </c>
    </row>
    <row r="75" spans="1:6" ht="13.5" x14ac:dyDescent="0.2">
      <c r="A75" s="41" t="s">
        <v>5103</v>
      </c>
      <c r="B75" s="659" t="s">
        <v>5183</v>
      </c>
      <c r="C75" s="601"/>
      <c r="D75" s="604"/>
      <c r="E75" s="42">
        <v>2.0000000000000001E-4</v>
      </c>
      <c r="F75" s="43">
        <f t="shared" si="1"/>
        <v>2.4350181818181822</v>
      </c>
    </row>
    <row r="76" spans="1:6" ht="29.25" customHeight="1" x14ac:dyDescent="0.2">
      <c r="A76" s="41" t="s">
        <v>5105</v>
      </c>
      <c r="B76" s="659" t="s">
        <v>5184</v>
      </c>
      <c r="C76" s="601"/>
      <c r="D76" s="604"/>
      <c r="E76" s="42">
        <v>3.3E-3</v>
      </c>
      <c r="F76" s="43">
        <f t="shared" si="1"/>
        <v>40.177800000000005</v>
      </c>
    </row>
    <row r="77" spans="1:6" ht="26.25" customHeight="1" x14ac:dyDescent="0.2">
      <c r="A77" s="41" t="s">
        <v>5133</v>
      </c>
      <c r="B77" s="659" t="s">
        <v>5185</v>
      </c>
      <c r="C77" s="601"/>
      <c r="D77" s="604"/>
      <c r="E77" s="42">
        <v>5.5000000000000003E-4</v>
      </c>
      <c r="F77" s="43">
        <f t="shared" si="1"/>
        <v>6.6963000000000008</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1352.6525999999999</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1352.6525999999999</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1352.6525999999999</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Sintético'!H321/(12*'Aux - Insumos Sintético'!H313)</f>
        <v>10.834446428571429</v>
      </c>
    </row>
    <row r="94" spans="1:6" ht="13.5" x14ac:dyDescent="0.2">
      <c r="A94" s="8" t="s">
        <v>5103</v>
      </c>
      <c r="B94" s="599" t="s">
        <v>5235</v>
      </c>
      <c r="C94" s="599"/>
      <c r="D94" s="599"/>
      <c r="E94" s="57"/>
      <c r="F94" s="17">
        <v>0</v>
      </c>
    </row>
    <row r="95" spans="1:6" ht="13.5" x14ac:dyDescent="0.2">
      <c r="A95" s="8" t="s">
        <v>5105</v>
      </c>
      <c r="B95" s="599"/>
      <c r="C95" s="599"/>
      <c r="D95" s="599"/>
      <c r="E95" s="57"/>
      <c r="F95" s="17"/>
    </row>
    <row r="96" spans="1:6" ht="13.5" x14ac:dyDescent="0.2">
      <c r="A96" s="104" t="s">
        <v>459</v>
      </c>
      <c r="B96" s="105"/>
      <c r="C96" s="105"/>
      <c r="D96" s="105"/>
      <c r="E96" s="38"/>
      <c r="F96" s="58">
        <f>SUM(F92:F95)</f>
        <v>25.660814484126988</v>
      </c>
    </row>
    <row r="97" spans="1:7" ht="13.5" x14ac:dyDescent="0.2">
      <c r="A97" s="684" t="s">
        <v>5199</v>
      </c>
      <c r="B97" s="684"/>
      <c r="C97" s="684"/>
      <c r="D97" s="684"/>
      <c r="E97" s="684"/>
      <c r="F97" s="684"/>
    </row>
    <row r="98" spans="1:7" ht="13.5" thickBot="1" x14ac:dyDescent="0.25">
      <c r="A98" s="59"/>
      <c r="B98" s="59"/>
      <c r="C98" s="59"/>
      <c r="D98" s="59"/>
      <c r="E98" s="59"/>
      <c r="F98" s="59"/>
    </row>
    <row r="99" spans="1:7" ht="13.5" thickBot="1" x14ac:dyDescent="0.25">
      <c r="A99" s="641" t="s">
        <v>5200</v>
      </c>
      <c r="B99" s="642"/>
      <c r="C99" s="642"/>
      <c r="D99" s="642"/>
      <c r="E99" s="642"/>
      <c r="F99" s="643"/>
    </row>
    <row r="100" spans="1:7" x14ac:dyDescent="0.2">
      <c r="A100" s="15">
        <v>6</v>
      </c>
      <c r="B100" s="656" t="s">
        <v>5201</v>
      </c>
      <c r="C100" s="657"/>
      <c r="D100" s="658"/>
      <c r="E100" s="15" t="s">
        <v>5148</v>
      </c>
      <c r="F100" s="15" t="s">
        <v>5128</v>
      </c>
    </row>
    <row r="101" spans="1:7" ht="13.5" x14ac:dyDescent="0.2">
      <c r="A101" s="8" t="s">
        <v>5098</v>
      </c>
      <c r="B101" s="600" t="s">
        <v>5202</v>
      </c>
      <c r="C101" s="601"/>
      <c r="D101" s="604"/>
      <c r="E101" s="36">
        <v>7.3499999999999996E-2</v>
      </c>
      <c r="F101" s="37">
        <f>E101*F117</f>
        <v>1465.4348096900378</v>
      </c>
      <c r="G101" s="461" t="e">
        <f>SINTÉTICA!#REF!</f>
        <v>#REF!</v>
      </c>
    </row>
    <row r="102" spans="1:7" ht="13.5" x14ac:dyDescent="0.2">
      <c r="A102" s="8" t="s">
        <v>5100</v>
      </c>
      <c r="B102" s="600" t="s">
        <v>5203</v>
      </c>
      <c r="C102" s="601"/>
      <c r="D102" s="604"/>
      <c r="E102" s="36">
        <f>LUCRO</f>
        <v>8.3499999999999991E-2</v>
      </c>
      <c r="F102" s="37">
        <f>(F117+F101)*E102</f>
        <v>1787.17750197127</v>
      </c>
    </row>
    <row r="103" spans="1:7" ht="13.5" x14ac:dyDescent="0.2">
      <c r="A103" s="8" t="s">
        <v>5103</v>
      </c>
      <c r="B103" s="600" t="s">
        <v>5204</v>
      </c>
      <c r="C103" s="601"/>
      <c r="D103" s="604"/>
      <c r="E103" s="36">
        <f>SUM(E104:E106)</f>
        <v>0.13159999999999999</v>
      </c>
      <c r="F103" s="37">
        <f>F104+F106</f>
        <v>3514.3596449328061</v>
      </c>
      <c r="G103" s="426"/>
    </row>
    <row r="104" spans="1:7" ht="28.5" customHeight="1" x14ac:dyDescent="0.2">
      <c r="A104" s="60"/>
      <c r="B104" s="60" t="s">
        <v>5205</v>
      </c>
      <c r="C104" s="677" t="s">
        <v>15983</v>
      </c>
      <c r="D104" s="678"/>
      <c r="E104" s="36">
        <f>0.65%+3.01%+4.5%</f>
        <v>8.1600000000000006E-2</v>
      </c>
      <c r="F104" s="37">
        <f>($F$117+$F$101+$F$102)/(1-$E$103)*E104</f>
        <v>2179.1166187425301</v>
      </c>
      <c r="G104" s="426">
        <f>E104*F119</f>
        <v>2179.1166187425301</v>
      </c>
    </row>
    <row r="105" spans="1:7" ht="13.5" x14ac:dyDescent="0.2">
      <c r="A105" s="60"/>
      <c r="B105" s="60" t="s">
        <v>5206</v>
      </c>
      <c r="C105" s="679"/>
      <c r="D105" s="680"/>
      <c r="E105" s="36">
        <v>0</v>
      </c>
      <c r="F105" s="37">
        <f>($F$118+$F$102+$F$103)/(1-$E$103)*E105</f>
        <v>0</v>
      </c>
    </row>
    <row r="106" spans="1:7" ht="13.5" x14ac:dyDescent="0.2">
      <c r="A106" s="60"/>
      <c r="B106" s="60" t="s">
        <v>5207</v>
      </c>
      <c r="C106" s="679" t="s">
        <v>5208</v>
      </c>
      <c r="D106" s="680"/>
      <c r="E106" s="36">
        <v>0.05</v>
      </c>
      <c r="F106" s="37">
        <f>($F$117+$F$101+$F$102)/(1-$E$103)*E106</f>
        <v>1335.2430261902757</v>
      </c>
      <c r="G106" s="426">
        <f>E106*F119</f>
        <v>1335.2430261902759</v>
      </c>
    </row>
    <row r="107" spans="1:7" ht="13.5" x14ac:dyDescent="0.2">
      <c r="A107" s="681" t="s">
        <v>5204</v>
      </c>
      <c r="B107" s="682"/>
      <c r="C107" s="682"/>
      <c r="D107" s="683"/>
      <c r="E107" s="61"/>
      <c r="F107" s="62">
        <f>F101+F102+F103</f>
        <v>6766.9719565941141</v>
      </c>
    </row>
    <row r="108" spans="1:7" ht="13.5" x14ac:dyDescent="0.2">
      <c r="A108" s="639" t="s">
        <v>5209</v>
      </c>
      <c r="B108" s="639"/>
      <c r="C108" s="639"/>
      <c r="D108" s="639"/>
      <c r="E108" s="639"/>
      <c r="F108" s="639"/>
    </row>
    <row r="109" spans="1:7" ht="13.5" x14ac:dyDescent="0.2">
      <c r="A109" s="688" t="s">
        <v>5210</v>
      </c>
      <c r="B109" s="688"/>
      <c r="C109" s="688"/>
      <c r="D109" s="688"/>
      <c r="E109" s="688"/>
      <c r="F109" s="688"/>
    </row>
    <row r="110" spans="1:7" x14ac:dyDescent="0.2">
      <c r="A110" s="595" t="s">
        <v>5211</v>
      </c>
      <c r="B110" s="595"/>
      <c r="C110" s="595"/>
      <c r="D110" s="595"/>
      <c r="E110" s="595"/>
      <c r="F110" s="595"/>
    </row>
    <row r="111" spans="1:7" x14ac:dyDescent="0.2">
      <c r="A111" s="689" t="s">
        <v>5212</v>
      </c>
      <c r="B111" s="689"/>
      <c r="C111" s="689"/>
      <c r="D111" s="689"/>
      <c r="E111" s="689"/>
      <c r="F111" s="109" t="s">
        <v>5213</v>
      </c>
    </row>
    <row r="112" spans="1:7" ht="13.5" x14ac:dyDescent="0.2">
      <c r="A112" s="8" t="s">
        <v>5098</v>
      </c>
      <c r="B112" s="599" t="s">
        <v>5214</v>
      </c>
      <c r="C112" s="599"/>
      <c r="D112" s="599"/>
      <c r="E112" s="599"/>
      <c r="F112" s="37">
        <f>F31</f>
        <v>12175.09090909091</v>
      </c>
    </row>
    <row r="113" spans="1:7" ht="13.5" x14ac:dyDescent="0.2">
      <c r="A113" s="63" t="s">
        <v>5100</v>
      </c>
      <c r="B113" s="685" t="s">
        <v>5215</v>
      </c>
      <c r="C113" s="685"/>
      <c r="D113" s="685"/>
      <c r="E113" s="685"/>
      <c r="F113" s="64">
        <f>F61</f>
        <v>5584.2722541054545</v>
      </c>
    </row>
    <row r="114" spans="1:7" ht="13.5" x14ac:dyDescent="0.2">
      <c r="A114" s="8" t="s">
        <v>5103</v>
      </c>
      <c r="B114" s="599" t="s">
        <v>5216</v>
      </c>
      <c r="C114" s="599"/>
      <c r="D114" s="599"/>
      <c r="E114" s="599"/>
      <c r="F114" s="37">
        <f>F70</f>
        <v>800.21198953090925</v>
      </c>
    </row>
    <row r="115" spans="1:7" ht="13.5" x14ac:dyDescent="0.2">
      <c r="A115" s="63" t="s">
        <v>5105</v>
      </c>
      <c r="B115" s="685" t="s">
        <v>5217</v>
      </c>
      <c r="C115" s="685"/>
      <c r="D115" s="685"/>
      <c r="E115" s="685"/>
      <c r="F115" s="64">
        <f>F89</f>
        <v>1352.6525999999999</v>
      </c>
    </row>
    <row r="116" spans="1:7" ht="13.5" x14ac:dyDescent="0.2">
      <c r="A116" s="63" t="s">
        <v>5133</v>
      </c>
      <c r="B116" s="685" t="s">
        <v>5218</v>
      </c>
      <c r="C116" s="685"/>
      <c r="D116" s="685"/>
      <c r="E116" s="685"/>
      <c r="F116" s="64">
        <f>F96</f>
        <v>25.660814484126988</v>
      </c>
    </row>
    <row r="117" spans="1:7" ht="13.5" x14ac:dyDescent="0.2">
      <c r="A117" s="686" t="s">
        <v>5219</v>
      </c>
      <c r="B117" s="686"/>
      <c r="C117" s="686"/>
      <c r="D117" s="686"/>
      <c r="E117" s="686"/>
      <c r="F117" s="37">
        <f>SUM(F112:F116)</f>
        <v>19937.888567211401</v>
      </c>
    </row>
    <row r="118" spans="1:7" ht="13.5" x14ac:dyDescent="0.2">
      <c r="A118" s="63" t="s">
        <v>5133</v>
      </c>
      <c r="B118" s="685" t="s">
        <v>5220</v>
      </c>
      <c r="C118" s="685"/>
      <c r="D118" s="685"/>
      <c r="E118" s="685"/>
      <c r="F118" s="426">
        <f>F107</f>
        <v>6766.9719565941141</v>
      </c>
      <c r="G118" s="426"/>
    </row>
    <row r="119" spans="1:7" ht="13.5" x14ac:dyDescent="0.2">
      <c r="A119" s="687" t="s">
        <v>5221</v>
      </c>
      <c r="B119" s="687"/>
      <c r="C119" s="687"/>
      <c r="D119" s="687"/>
      <c r="E119" s="687"/>
      <c r="F119" s="65">
        <f>F118+F117</f>
        <v>26704.860523805517</v>
      </c>
    </row>
  </sheetData>
  <mergeCells count="113">
    <mergeCell ref="B115:E115"/>
    <mergeCell ref="B116:E116"/>
    <mergeCell ref="A117:E117"/>
    <mergeCell ref="B118:E118"/>
    <mergeCell ref="A119:E119"/>
    <mergeCell ref="A109:F109"/>
    <mergeCell ref="A110:F110"/>
    <mergeCell ref="A111:E111"/>
    <mergeCell ref="B112:E112"/>
    <mergeCell ref="B113:E113"/>
    <mergeCell ref="B114:E114"/>
    <mergeCell ref="B103:D103"/>
    <mergeCell ref="C104:D104"/>
    <mergeCell ref="C105:D105"/>
    <mergeCell ref="C106:D106"/>
    <mergeCell ref="A107:D107"/>
    <mergeCell ref="A108:F108"/>
    <mergeCell ref="B95:D95"/>
    <mergeCell ref="A97:F97"/>
    <mergeCell ref="A99:F99"/>
    <mergeCell ref="B100:D100"/>
    <mergeCell ref="B101:D101"/>
    <mergeCell ref="B102:D102"/>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0" fitToHeight="0"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AA689-69DE-4AC5-BB24-9D887DA6E1E4}">
  <sheetPr>
    <tabColor theme="5" tint="0.79998168889431442"/>
    <pageSetUpPr fitToPage="1"/>
  </sheetPr>
  <dimension ref="A1:H119"/>
  <sheetViews>
    <sheetView view="pageBreakPreview" topLeftCell="A82" zoomScaleNormal="100" zoomScaleSheetLayoutView="100" workbookViewId="0">
      <selection activeCell="Q104" sqref="Q104"/>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9.5703125"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25.5" x14ac:dyDescent="0.2">
      <c r="A10" s="1" t="s">
        <v>5103</v>
      </c>
      <c r="B10" s="608" t="s">
        <v>5104</v>
      </c>
      <c r="C10" s="609"/>
      <c r="D10" s="609"/>
      <c r="E10" s="610"/>
      <c r="F10" s="107" t="s">
        <v>15975</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14022</v>
      </c>
      <c r="C14" s="8" t="s">
        <v>5115</v>
      </c>
      <c r="D14" s="9" t="s">
        <v>5116</v>
      </c>
      <c r="E14" s="10" t="s">
        <v>5117</v>
      </c>
      <c r="F14" s="9">
        <f>ANALÍTICA!G5</f>
        <v>1</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13" t="s">
        <v>14023</v>
      </c>
    </row>
    <row r="19" spans="1:8" ht="13.5" x14ac:dyDescent="0.2">
      <c r="A19" s="8">
        <v>3</v>
      </c>
      <c r="B19" s="602" t="s">
        <v>5123</v>
      </c>
      <c r="C19" s="603"/>
      <c r="D19" s="603"/>
      <c r="E19" s="603"/>
      <c r="F19" s="14">
        <v>10302</v>
      </c>
    </row>
    <row r="20" spans="1:8" ht="13.5" x14ac:dyDescent="0.2">
      <c r="A20" s="8">
        <v>4</v>
      </c>
      <c r="B20" s="600" t="s">
        <v>5124</v>
      </c>
      <c r="C20" s="601"/>
      <c r="D20" s="601"/>
      <c r="E20" s="601"/>
      <c r="F20" s="7" t="s">
        <v>12607</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17">
        <f>F19</f>
        <v>10302</v>
      </c>
      <c r="G24" s="426">
        <f>(F24+F25)/220</f>
        <v>46.827272727272728</v>
      </c>
      <c r="H24" s="144" t="s">
        <v>12562</v>
      </c>
    </row>
    <row r="25" spans="1:8" ht="13.5" x14ac:dyDescent="0.2">
      <c r="A25" s="8" t="s">
        <v>5100</v>
      </c>
      <c r="B25" s="600" t="s">
        <v>5130</v>
      </c>
      <c r="C25" s="601"/>
      <c r="D25" s="601"/>
      <c r="E25" s="601"/>
      <c r="F25" s="17">
        <v>0</v>
      </c>
    </row>
    <row r="26" spans="1:8" ht="13.5" x14ac:dyDescent="0.2">
      <c r="A26" s="8" t="s">
        <v>5103</v>
      </c>
      <c r="B26" s="600" t="s">
        <v>5131</v>
      </c>
      <c r="C26" s="601"/>
      <c r="D26" s="601"/>
      <c r="E26" s="601"/>
      <c r="F26" s="17">
        <v>0</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12565</v>
      </c>
      <c r="C29" s="601"/>
      <c r="D29" s="601"/>
      <c r="E29" s="601"/>
      <c r="F29" s="17">
        <f>(((F24+F25)/220)*(1)+((F24+F25)/220))*8</f>
        <v>749.23636363636365</v>
      </c>
      <c r="H29" s="144" t="s">
        <v>12563</v>
      </c>
    </row>
    <row r="30" spans="1:8" ht="13.5" x14ac:dyDescent="0.2">
      <c r="A30" s="18" t="s">
        <v>5137</v>
      </c>
      <c r="B30" s="600" t="s">
        <v>12561</v>
      </c>
      <c r="C30" s="601"/>
      <c r="D30" s="601"/>
      <c r="E30" s="601"/>
      <c r="F30" s="17">
        <f>(((F24+F25)/220)*(0.5)+((F24+F25)/220))*16</f>
        <v>1123.8545454545456</v>
      </c>
      <c r="G30" s="426"/>
      <c r="H30" s="144" t="s">
        <v>12140</v>
      </c>
    </row>
    <row r="31" spans="1:8" ht="14.25" thickBot="1" x14ac:dyDescent="0.3">
      <c r="A31" s="612" t="s">
        <v>5139</v>
      </c>
      <c r="B31" s="613"/>
      <c r="C31" s="614"/>
      <c r="D31" s="614"/>
      <c r="E31" s="615"/>
      <c r="F31" s="19">
        <f>SUM(F24:F30)</f>
        <v>12175.09090909091</v>
      </c>
    </row>
    <row r="32" spans="1:8" ht="13.5" thickBot="1" x14ac:dyDescent="0.25">
      <c r="A32" s="616" t="s">
        <v>5140</v>
      </c>
      <c r="B32" s="617"/>
      <c r="C32" s="617"/>
      <c r="D32" s="617"/>
      <c r="E32" s="617"/>
      <c r="F32" s="618"/>
    </row>
    <row r="33" spans="1:8" x14ac:dyDescent="0.2">
      <c r="A33" s="20" t="s">
        <v>5141</v>
      </c>
      <c r="B33" s="619" t="s">
        <v>5142</v>
      </c>
      <c r="C33" s="620"/>
      <c r="D33" s="620"/>
      <c r="E33" s="620"/>
      <c r="F33" s="16" t="s">
        <v>5128</v>
      </c>
    </row>
    <row r="34" spans="1:8" ht="13.5" x14ac:dyDescent="0.25">
      <c r="A34" s="8" t="s">
        <v>5098</v>
      </c>
      <c r="B34" s="621" t="s">
        <v>5143</v>
      </c>
      <c r="C34" s="622"/>
      <c r="D34" s="623"/>
      <c r="E34" s="21">
        <v>8.3299999999999999E-2</v>
      </c>
      <c r="F34" s="17">
        <f>E34*F31</f>
        <v>1014.1850727272728</v>
      </c>
    </row>
    <row r="35" spans="1:8" ht="13.5" x14ac:dyDescent="0.25">
      <c r="A35" s="8" t="s">
        <v>5100</v>
      </c>
      <c r="B35" s="621" t="s">
        <v>5144</v>
      </c>
      <c r="C35" s="622"/>
      <c r="D35" s="623"/>
      <c r="E35" s="21">
        <v>0.121</v>
      </c>
      <c r="F35" s="17">
        <f>E35*F31</f>
        <v>1473.1860000000001</v>
      </c>
    </row>
    <row r="36" spans="1:8" ht="13.5" x14ac:dyDescent="0.2">
      <c r="A36" s="633" t="s">
        <v>5145</v>
      </c>
      <c r="B36" s="634"/>
      <c r="C36" s="634"/>
      <c r="D36" s="635"/>
      <c r="E36" s="22">
        <f>SUM(E34:E35)</f>
        <v>0.20429999999999998</v>
      </c>
      <c r="F36" s="23">
        <f>SUM(F34:F35)</f>
        <v>2487.3710727272728</v>
      </c>
    </row>
    <row r="37" spans="1:8" x14ac:dyDescent="0.2">
      <c r="A37" s="24" t="s">
        <v>5146</v>
      </c>
      <c r="B37" s="636" t="s">
        <v>5147</v>
      </c>
      <c r="C37" s="637"/>
      <c r="D37" s="638"/>
      <c r="E37" s="24" t="s">
        <v>5148</v>
      </c>
      <c r="F37" s="25" t="s">
        <v>5128</v>
      </c>
    </row>
    <row r="38" spans="1:8" ht="13.5" x14ac:dyDescent="0.2">
      <c r="A38" s="26" t="s">
        <v>5098</v>
      </c>
      <c r="B38" s="624" t="s">
        <v>5149</v>
      </c>
      <c r="C38" s="625"/>
      <c r="D38" s="626"/>
      <c r="E38" s="27"/>
      <c r="F38" s="28">
        <f>E38*$F$31</f>
        <v>0</v>
      </c>
    </row>
    <row r="39" spans="1:8" ht="13.5" x14ac:dyDescent="0.2">
      <c r="A39" s="26" t="s">
        <v>5100</v>
      </c>
      <c r="B39" s="624" t="s">
        <v>5150</v>
      </c>
      <c r="C39" s="625"/>
      <c r="D39" s="626"/>
      <c r="E39" s="27">
        <v>1.4999999999999999E-2</v>
      </c>
      <c r="F39" s="28">
        <f>(E39*($F$36+$F$31))</f>
        <v>219.93692972727271</v>
      </c>
    </row>
    <row r="40" spans="1:8" ht="13.5" x14ac:dyDescent="0.2">
      <c r="A40" s="26" t="s">
        <v>5103</v>
      </c>
      <c r="B40" s="624" t="s">
        <v>5151</v>
      </c>
      <c r="C40" s="625"/>
      <c r="D40" s="626"/>
      <c r="E40" s="27">
        <v>0.01</v>
      </c>
      <c r="F40" s="28">
        <f t="shared" ref="F40:F45" si="0">(E40*($F$36+$F$31))</f>
        <v>146.62461981818183</v>
      </c>
    </row>
    <row r="41" spans="1:8" ht="13.5" x14ac:dyDescent="0.2">
      <c r="A41" s="26" t="s">
        <v>5105</v>
      </c>
      <c r="B41" s="624" t="s">
        <v>5152</v>
      </c>
      <c r="C41" s="625"/>
      <c r="D41" s="626"/>
      <c r="E41" s="27">
        <v>2E-3</v>
      </c>
      <c r="F41" s="28">
        <f t="shared" si="0"/>
        <v>29.324923963636365</v>
      </c>
    </row>
    <row r="42" spans="1:8" ht="13.5" x14ac:dyDescent="0.2">
      <c r="A42" s="26" t="s">
        <v>5133</v>
      </c>
      <c r="B42" s="624" t="s">
        <v>5153</v>
      </c>
      <c r="C42" s="625"/>
      <c r="D42" s="626"/>
      <c r="E42" s="27">
        <v>2.5000000000000001E-2</v>
      </c>
      <c r="F42" s="28">
        <f t="shared" si="0"/>
        <v>366.56154954545457</v>
      </c>
    </row>
    <row r="43" spans="1:8" ht="13.5" x14ac:dyDescent="0.2">
      <c r="A43" s="29" t="s">
        <v>5135</v>
      </c>
      <c r="B43" s="627" t="s">
        <v>5154</v>
      </c>
      <c r="C43" s="628"/>
      <c r="D43" s="629"/>
      <c r="E43" s="27">
        <v>0.08</v>
      </c>
      <c r="F43" s="28">
        <f t="shared" si="0"/>
        <v>1172.9969585454546</v>
      </c>
    </row>
    <row r="44" spans="1:8" ht="13.5" x14ac:dyDescent="0.2">
      <c r="A44" s="26" t="s">
        <v>5137</v>
      </c>
      <c r="B44" s="624" t="s">
        <v>15974</v>
      </c>
      <c r="C44" s="625"/>
      <c r="D44" s="626"/>
      <c r="E44" s="27">
        <f>3%*0.94</f>
        <v>2.8199999999999996E-2</v>
      </c>
      <c r="F44" s="28">
        <f t="shared" si="0"/>
        <v>413.48142788727267</v>
      </c>
    </row>
    <row r="45" spans="1:8" ht="13.5" x14ac:dyDescent="0.2">
      <c r="A45" s="26" t="s">
        <v>440</v>
      </c>
      <c r="B45" s="624" t="s">
        <v>5155</v>
      </c>
      <c r="C45" s="625"/>
      <c r="D45" s="626"/>
      <c r="E45" s="27">
        <v>6.0000000000000001E-3</v>
      </c>
      <c r="F45" s="28">
        <f t="shared" si="0"/>
        <v>87.974771890909096</v>
      </c>
    </row>
    <row r="46" spans="1:8" ht="13.5" x14ac:dyDescent="0.25">
      <c r="A46" s="630" t="s">
        <v>459</v>
      </c>
      <c r="B46" s="631"/>
      <c r="C46" s="631"/>
      <c r="D46" s="632"/>
      <c r="E46" s="30">
        <f>SUM(E38:E45)</f>
        <v>0.16620000000000001</v>
      </c>
      <c r="F46" s="31">
        <f>SUM(F38:F45)</f>
        <v>2436.9011813781817</v>
      </c>
    </row>
    <row r="47" spans="1:8" ht="13.5" x14ac:dyDescent="0.25">
      <c r="A47" s="106" t="s">
        <v>5156</v>
      </c>
      <c r="B47" s="647" t="s">
        <v>5157</v>
      </c>
      <c r="C47" s="622"/>
      <c r="D47" s="622"/>
      <c r="E47" s="623"/>
      <c r="F47" s="108" t="s">
        <v>5128</v>
      </c>
    </row>
    <row r="48" spans="1:8" ht="13.5" x14ac:dyDescent="0.25">
      <c r="A48" s="8" t="s">
        <v>5098</v>
      </c>
      <c r="B48" s="621" t="s">
        <v>5158</v>
      </c>
      <c r="C48" s="622"/>
      <c r="D48" s="648"/>
      <c r="E48" s="649"/>
      <c r="F48" s="17">
        <v>0</v>
      </c>
      <c r="H48" s="144" t="s">
        <v>14021</v>
      </c>
    </row>
    <row r="49" spans="1:6" ht="13.5" customHeight="1" x14ac:dyDescent="0.2">
      <c r="A49" s="8" t="s">
        <v>5100</v>
      </c>
      <c r="B49" s="600" t="s">
        <v>15990</v>
      </c>
      <c r="C49" s="601"/>
      <c r="D49" s="601"/>
      <c r="E49" s="604"/>
      <c r="F49" s="17">
        <f>ROUND(22*(30),2)</f>
        <v>660</v>
      </c>
    </row>
    <row r="50" spans="1:6" ht="13.5" x14ac:dyDescent="0.2">
      <c r="A50" s="8" t="s">
        <v>5103</v>
      </c>
      <c r="B50" s="600" t="s">
        <v>15979</v>
      </c>
      <c r="C50" s="601"/>
      <c r="D50" s="601"/>
      <c r="E50" s="604"/>
      <c r="F50" s="17"/>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660</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2487.3710727272728</v>
      </c>
    </row>
    <row r="59" spans="1:6" ht="13.5" x14ac:dyDescent="0.2">
      <c r="A59" s="106" t="s">
        <v>5146</v>
      </c>
      <c r="B59" s="650" t="s">
        <v>5167</v>
      </c>
      <c r="C59" s="651"/>
      <c r="D59" s="651"/>
      <c r="E59" s="652"/>
      <c r="F59" s="33">
        <f>F46</f>
        <v>2436.9011813781817</v>
      </c>
    </row>
    <row r="60" spans="1:6" ht="13.5" x14ac:dyDescent="0.2">
      <c r="A60" s="106" t="s">
        <v>5156</v>
      </c>
      <c r="B60" s="650" t="s">
        <v>5168</v>
      </c>
      <c r="C60" s="651"/>
      <c r="D60" s="651"/>
      <c r="E60" s="652"/>
      <c r="F60" s="33">
        <f>F53</f>
        <v>660</v>
      </c>
    </row>
    <row r="61" spans="1:6" ht="14.25" thickBot="1" x14ac:dyDescent="0.25">
      <c r="A61" s="34"/>
      <c r="B61" s="653" t="s">
        <v>459</v>
      </c>
      <c r="C61" s="654"/>
      <c r="D61" s="654"/>
      <c r="E61" s="655"/>
      <c r="F61" s="35">
        <f>SUM(F58:F60)</f>
        <v>5584.2722541054545</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220.36914545454547</v>
      </c>
    </row>
    <row r="65" spans="1:6" ht="13.5" x14ac:dyDescent="0.2">
      <c r="A65" s="8" t="s">
        <v>5100</v>
      </c>
      <c r="B65" s="600" t="s">
        <v>5172</v>
      </c>
      <c r="C65" s="601"/>
      <c r="D65" s="604"/>
      <c r="E65" s="36">
        <v>1.4E-3</v>
      </c>
      <c r="F65" s="37">
        <f>F64*E65</f>
        <v>0.30851680363636363</v>
      </c>
    </row>
    <row r="66" spans="1:6" ht="25.5" customHeight="1" x14ac:dyDescent="0.2">
      <c r="A66" s="8" t="s">
        <v>5103</v>
      </c>
      <c r="B66" s="600" t="s">
        <v>5173</v>
      </c>
      <c r="C66" s="601"/>
      <c r="D66" s="604"/>
      <c r="E66" s="36">
        <v>4.0500000000000001E-2</v>
      </c>
      <c r="F66" s="37">
        <f>E66*$F$31</f>
        <v>493.09118181818189</v>
      </c>
    </row>
    <row r="67" spans="1:6" ht="13.5" x14ac:dyDescent="0.2">
      <c r="A67" s="8" t="s">
        <v>5105</v>
      </c>
      <c r="B67" s="600" t="s">
        <v>5174</v>
      </c>
      <c r="C67" s="601"/>
      <c r="D67" s="604"/>
      <c r="E67" s="36">
        <v>1.9E-3</v>
      </c>
      <c r="F67" s="37">
        <f>E67*$F$31</f>
        <v>23.13267272727273</v>
      </c>
    </row>
    <row r="68" spans="1:6" ht="22.5" customHeight="1" x14ac:dyDescent="0.2">
      <c r="A68" s="8" t="s">
        <v>5133</v>
      </c>
      <c r="B68" s="600" t="s">
        <v>5175</v>
      </c>
      <c r="C68" s="601"/>
      <c r="D68" s="604"/>
      <c r="E68" s="36">
        <v>6.9999999999999999E-4</v>
      </c>
      <c r="F68" s="37">
        <f>E68*$F$31</f>
        <v>8.5225636363636372</v>
      </c>
    </row>
    <row r="69" spans="1:6" ht="27" customHeight="1" x14ac:dyDescent="0.2">
      <c r="A69" s="8" t="s">
        <v>5135</v>
      </c>
      <c r="B69" s="600" t="s">
        <v>5176</v>
      </c>
      <c r="C69" s="601"/>
      <c r="D69" s="604"/>
      <c r="E69" s="36">
        <v>4.4999999999999997E-3</v>
      </c>
      <c r="F69" s="37">
        <f>$F$31*E69</f>
        <v>54.787909090909089</v>
      </c>
    </row>
    <row r="70" spans="1:6" ht="14.25" thickBot="1" x14ac:dyDescent="0.25">
      <c r="A70" s="666" t="s">
        <v>5177</v>
      </c>
      <c r="B70" s="667"/>
      <c r="C70" s="667"/>
      <c r="D70" s="668"/>
      <c r="E70" s="38">
        <f>SUM(E64:E69)</f>
        <v>6.7100000000000007E-2</v>
      </c>
      <c r="F70" s="32">
        <f>SUM(F64:F69)</f>
        <v>800.21198953090925</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1104.8895</v>
      </c>
    </row>
    <row r="74" spans="1:6" ht="13.5" x14ac:dyDescent="0.2">
      <c r="A74" s="41" t="s">
        <v>5100</v>
      </c>
      <c r="B74" s="659" t="s">
        <v>5182</v>
      </c>
      <c r="C74" s="601"/>
      <c r="D74" s="604"/>
      <c r="E74" s="42">
        <v>1.6299999999999999E-2</v>
      </c>
      <c r="F74" s="43">
        <f t="shared" si="1"/>
        <v>198.4539818181818</v>
      </c>
    </row>
    <row r="75" spans="1:6" ht="13.5" x14ac:dyDescent="0.2">
      <c r="A75" s="41" t="s">
        <v>5103</v>
      </c>
      <c r="B75" s="659" t="s">
        <v>5183</v>
      </c>
      <c r="C75" s="601"/>
      <c r="D75" s="604"/>
      <c r="E75" s="42">
        <v>2.0000000000000001E-4</v>
      </c>
      <c r="F75" s="43">
        <f t="shared" si="1"/>
        <v>2.4350181818181822</v>
      </c>
    </row>
    <row r="76" spans="1:6" ht="29.25" customHeight="1" x14ac:dyDescent="0.2">
      <c r="A76" s="41" t="s">
        <v>5105</v>
      </c>
      <c r="B76" s="659" t="s">
        <v>5184</v>
      </c>
      <c r="C76" s="601"/>
      <c r="D76" s="604"/>
      <c r="E76" s="42">
        <v>3.3E-3</v>
      </c>
      <c r="F76" s="43">
        <f t="shared" si="1"/>
        <v>40.177800000000005</v>
      </c>
    </row>
    <row r="77" spans="1:6" ht="26.25" customHeight="1" x14ac:dyDescent="0.2">
      <c r="A77" s="41" t="s">
        <v>5133</v>
      </c>
      <c r="B77" s="659" t="s">
        <v>5185</v>
      </c>
      <c r="C77" s="601"/>
      <c r="D77" s="604"/>
      <c r="E77" s="42">
        <v>5.5000000000000003E-4</v>
      </c>
      <c r="F77" s="43">
        <f t="shared" si="1"/>
        <v>6.6963000000000008</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1352.6525999999999</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1352.6525999999999</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1352.6525999999999</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Sintético'!H321/(12*'Aux - Insumos Sintético'!H313)</f>
        <v>10.834446428571429</v>
      </c>
    </row>
    <row r="94" spans="1:6" ht="13.5" x14ac:dyDescent="0.2">
      <c r="A94" s="8" t="s">
        <v>5103</v>
      </c>
      <c r="B94" s="599" t="s">
        <v>5235</v>
      </c>
      <c r="C94" s="599"/>
      <c r="D94" s="599"/>
      <c r="E94" s="57"/>
      <c r="F94" s="17">
        <v>0</v>
      </c>
    </row>
    <row r="95" spans="1:6" ht="13.5" x14ac:dyDescent="0.2">
      <c r="A95" s="8" t="s">
        <v>5105</v>
      </c>
      <c r="B95" s="599"/>
      <c r="C95" s="599"/>
      <c r="D95" s="599"/>
      <c r="E95" s="57"/>
      <c r="F95" s="17"/>
    </row>
    <row r="96" spans="1:6" ht="13.5" x14ac:dyDescent="0.2">
      <c r="A96" s="104" t="s">
        <v>459</v>
      </c>
      <c r="B96" s="105"/>
      <c r="C96" s="105"/>
      <c r="D96" s="105"/>
      <c r="E96" s="38"/>
      <c r="F96" s="58">
        <f>SUM(F92:F95)</f>
        <v>25.660814484126988</v>
      </c>
    </row>
    <row r="97" spans="1:7" ht="13.5" x14ac:dyDescent="0.2">
      <c r="A97" s="684" t="s">
        <v>5199</v>
      </c>
      <c r="B97" s="684"/>
      <c r="C97" s="684"/>
      <c r="D97" s="684"/>
      <c r="E97" s="684"/>
      <c r="F97" s="684"/>
    </row>
    <row r="98" spans="1:7" ht="13.5" thickBot="1" x14ac:dyDescent="0.25">
      <c r="A98" s="59"/>
      <c r="B98" s="59"/>
      <c r="C98" s="59"/>
      <c r="D98" s="59"/>
      <c r="E98" s="59"/>
      <c r="F98" s="59"/>
    </row>
    <row r="99" spans="1:7" ht="13.5" thickBot="1" x14ac:dyDescent="0.25">
      <c r="A99" s="641" t="s">
        <v>5200</v>
      </c>
      <c r="B99" s="642"/>
      <c r="C99" s="642"/>
      <c r="D99" s="642"/>
      <c r="E99" s="642"/>
      <c r="F99" s="643"/>
    </row>
    <row r="100" spans="1:7" x14ac:dyDescent="0.2">
      <c r="A100" s="15">
        <v>6</v>
      </c>
      <c r="B100" s="656" t="s">
        <v>5201</v>
      </c>
      <c r="C100" s="657"/>
      <c r="D100" s="658"/>
      <c r="E100" s="15" t="s">
        <v>5148</v>
      </c>
      <c r="F100" s="15" t="s">
        <v>5128</v>
      </c>
    </row>
    <row r="101" spans="1:7" ht="13.5" x14ac:dyDescent="0.2">
      <c r="A101" s="8" t="s">
        <v>5098</v>
      </c>
      <c r="B101" s="600" t="s">
        <v>5202</v>
      </c>
      <c r="C101" s="601"/>
      <c r="D101" s="604"/>
      <c r="E101" s="36">
        <v>7.3499999999999996E-2</v>
      </c>
      <c r="F101" s="37">
        <f>E101*F117</f>
        <v>1465.4348096900378</v>
      </c>
    </row>
    <row r="102" spans="1:7" ht="13.5" x14ac:dyDescent="0.2">
      <c r="A102" s="8" t="s">
        <v>5100</v>
      </c>
      <c r="B102" s="600" t="s">
        <v>5203</v>
      </c>
      <c r="C102" s="601"/>
      <c r="D102" s="604"/>
      <c r="E102" s="36">
        <f>LUCRO</f>
        <v>8.3499999999999991E-2</v>
      </c>
      <c r="F102" s="37">
        <f>(F117+F101)*E102</f>
        <v>1787.17750197127</v>
      </c>
    </row>
    <row r="103" spans="1:7" ht="13.5" x14ac:dyDescent="0.2">
      <c r="A103" s="8" t="s">
        <v>5103</v>
      </c>
      <c r="B103" s="600" t="s">
        <v>5204</v>
      </c>
      <c r="C103" s="601"/>
      <c r="D103" s="604"/>
      <c r="E103" s="36">
        <f>SUM(E104:E106)</f>
        <v>0.13159999999999999</v>
      </c>
      <c r="F103" s="37">
        <f>F104+F106</f>
        <v>3514.3596449328061</v>
      </c>
      <c r="G103" s="426"/>
    </row>
    <row r="104" spans="1:7" ht="28.5" customHeight="1" x14ac:dyDescent="0.2">
      <c r="A104" s="60"/>
      <c r="B104" s="60" t="s">
        <v>5205</v>
      </c>
      <c r="C104" s="677" t="s">
        <v>15983</v>
      </c>
      <c r="D104" s="678"/>
      <c r="E104" s="36">
        <f>0.65%+3.01%+4.5%</f>
        <v>8.1600000000000006E-2</v>
      </c>
      <c r="F104" s="37">
        <f>($F$117+$F$101+$F$102)/(1-$E$103)*E104</f>
        <v>2179.1166187425301</v>
      </c>
      <c r="G104" s="426">
        <f>E104*F119</f>
        <v>2179.1166187425301</v>
      </c>
    </row>
    <row r="105" spans="1:7" ht="13.5" x14ac:dyDescent="0.2">
      <c r="A105" s="60"/>
      <c r="B105" s="60" t="s">
        <v>5206</v>
      </c>
      <c r="C105" s="679"/>
      <c r="D105" s="680"/>
      <c r="E105" s="36">
        <v>0</v>
      </c>
      <c r="F105" s="37">
        <f>($F$118+$F$102+$F$103)/(1-$E$103)*E105</f>
        <v>0</v>
      </c>
    </row>
    <row r="106" spans="1:7" ht="13.5" x14ac:dyDescent="0.2">
      <c r="A106" s="60"/>
      <c r="B106" s="60" t="s">
        <v>5207</v>
      </c>
      <c r="C106" s="679" t="s">
        <v>5208</v>
      </c>
      <c r="D106" s="680"/>
      <c r="E106" s="36">
        <v>0.05</v>
      </c>
      <c r="F106" s="37">
        <f>($F$117+$F$101+$F$102)/(1-$E$103)*E106</f>
        <v>1335.2430261902757</v>
      </c>
      <c r="G106" s="426">
        <f>E106*F119</f>
        <v>1335.2430261902759</v>
      </c>
    </row>
    <row r="107" spans="1:7" ht="13.5" x14ac:dyDescent="0.2">
      <c r="A107" s="681" t="s">
        <v>5204</v>
      </c>
      <c r="B107" s="682"/>
      <c r="C107" s="682"/>
      <c r="D107" s="683"/>
      <c r="E107" s="61"/>
      <c r="F107" s="62">
        <f>F101+F102+F103</f>
        <v>6766.9719565941141</v>
      </c>
    </row>
    <row r="108" spans="1:7" ht="13.5" x14ac:dyDescent="0.2">
      <c r="A108" s="639" t="s">
        <v>5209</v>
      </c>
      <c r="B108" s="639"/>
      <c r="C108" s="639"/>
      <c r="D108" s="639"/>
      <c r="E108" s="639"/>
      <c r="F108" s="639"/>
    </row>
    <row r="109" spans="1:7" ht="13.5" x14ac:dyDescent="0.2">
      <c r="A109" s="688" t="s">
        <v>5210</v>
      </c>
      <c r="B109" s="688"/>
      <c r="C109" s="688"/>
      <c r="D109" s="688"/>
      <c r="E109" s="688"/>
      <c r="F109" s="688"/>
    </row>
    <row r="110" spans="1:7" x14ac:dyDescent="0.2">
      <c r="A110" s="595" t="s">
        <v>5211</v>
      </c>
      <c r="B110" s="595"/>
      <c r="C110" s="595"/>
      <c r="D110" s="595"/>
      <c r="E110" s="595"/>
      <c r="F110" s="595"/>
    </row>
    <row r="111" spans="1:7" x14ac:dyDescent="0.2">
      <c r="A111" s="689" t="s">
        <v>5212</v>
      </c>
      <c r="B111" s="689"/>
      <c r="C111" s="689"/>
      <c r="D111" s="689"/>
      <c r="E111" s="689"/>
      <c r="F111" s="109" t="s">
        <v>5213</v>
      </c>
    </row>
    <row r="112" spans="1:7" ht="13.5" x14ac:dyDescent="0.2">
      <c r="A112" s="8" t="s">
        <v>5098</v>
      </c>
      <c r="B112" s="599" t="s">
        <v>5214</v>
      </c>
      <c r="C112" s="599"/>
      <c r="D112" s="599"/>
      <c r="E112" s="599"/>
      <c r="F112" s="37">
        <f>F31</f>
        <v>12175.09090909091</v>
      </c>
    </row>
    <row r="113" spans="1:7" ht="13.5" x14ac:dyDescent="0.2">
      <c r="A113" s="63" t="s">
        <v>5100</v>
      </c>
      <c r="B113" s="685" t="s">
        <v>5215</v>
      </c>
      <c r="C113" s="685"/>
      <c r="D113" s="685"/>
      <c r="E113" s="685"/>
      <c r="F113" s="64">
        <f>F61</f>
        <v>5584.2722541054545</v>
      </c>
    </row>
    <row r="114" spans="1:7" ht="13.5" x14ac:dyDescent="0.2">
      <c r="A114" s="8" t="s">
        <v>5103</v>
      </c>
      <c r="B114" s="599" t="s">
        <v>5216</v>
      </c>
      <c r="C114" s="599"/>
      <c r="D114" s="599"/>
      <c r="E114" s="599"/>
      <c r="F114" s="37">
        <f>F70</f>
        <v>800.21198953090925</v>
      </c>
    </row>
    <row r="115" spans="1:7" ht="13.5" x14ac:dyDescent="0.2">
      <c r="A115" s="63" t="s">
        <v>5105</v>
      </c>
      <c r="B115" s="685" t="s">
        <v>5217</v>
      </c>
      <c r="C115" s="685"/>
      <c r="D115" s="685"/>
      <c r="E115" s="685"/>
      <c r="F115" s="64">
        <f>F89</f>
        <v>1352.6525999999999</v>
      </c>
    </row>
    <row r="116" spans="1:7" ht="13.5" x14ac:dyDescent="0.2">
      <c r="A116" s="63" t="s">
        <v>5133</v>
      </c>
      <c r="B116" s="685" t="s">
        <v>5218</v>
      </c>
      <c r="C116" s="685"/>
      <c r="D116" s="685"/>
      <c r="E116" s="685"/>
      <c r="F116" s="64">
        <f>F96</f>
        <v>25.660814484126988</v>
      </c>
    </row>
    <row r="117" spans="1:7" ht="13.5" x14ac:dyDescent="0.2">
      <c r="A117" s="686" t="s">
        <v>5219</v>
      </c>
      <c r="B117" s="686"/>
      <c r="C117" s="686"/>
      <c r="D117" s="686"/>
      <c r="E117" s="686"/>
      <c r="F117" s="37">
        <f>SUM(F112:F116)</f>
        <v>19937.888567211401</v>
      </c>
    </row>
    <row r="118" spans="1:7" ht="13.5" x14ac:dyDescent="0.2">
      <c r="A118" s="63" t="s">
        <v>5133</v>
      </c>
      <c r="B118" s="685" t="s">
        <v>5220</v>
      </c>
      <c r="C118" s="685"/>
      <c r="D118" s="685"/>
      <c r="E118" s="685"/>
      <c r="F118" s="426">
        <f>F107</f>
        <v>6766.9719565941141</v>
      </c>
      <c r="G118" s="426"/>
    </row>
    <row r="119" spans="1:7" ht="13.5" x14ac:dyDescent="0.2">
      <c r="A119" s="687" t="s">
        <v>5221</v>
      </c>
      <c r="B119" s="687"/>
      <c r="C119" s="687"/>
      <c r="D119" s="687"/>
      <c r="E119" s="687"/>
      <c r="F119" s="65">
        <f>F118+F117</f>
        <v>26704.860523805517</v>
      </c>
    </row>
  </sheetData>
  <mergeCells count="113">
    <mergeCell ref="A1:F1"/>
    <mergeCell ref="A2:F2"/>
    <mergeCell ref="A3:F3"/>
    <mergeCell ref="A4:F4"/>
    <mergeCell ref="A6:F6"/>
    <mergeCell ref="A7:F7"/>
    <mergeCell ref="B17:E17"/>
    <mergeCell ref="B18:E18"/>
    <mergeCell ref="B19:E19"/>
    <mergeCell ref="B20:E20"/>
    <mergeCell ref="B21:E21"/>
    <mergeCell ref="A22:F22"/>
    <mergeCell ref="B8:E8"/>
    <mergeCell ref="B9:E9"/>
    <mergeCell ref="B10:E10"/>
    <mergeCell ref="B11:E11"/>
    <mergeCell ref="A12:F12"/>
    <mergeCell ref="A15:F15"/>
    <mergeCell ref="B29:E29"/>
    <mergeCell ref="B30:E30"/>
    <mergeCell ref="A31:E31"/>
    <mergeCell ref="A32:F32"/>
    <mergeCell ref="B33:E33"/>
    <mergeCell ref="B34:D34"/>
    <mergeCell ref="B23:E23"/>
    <mergeCell ref="B24:E24"/>
    <mergeCell ref="B25:E25"/>
    <mergeCell ref="B26:E26"/>
    <mergeCell ref="B27:E27"/>
    <mergeCell ref="B28:E28"/>
    <mergeCell ref="B41:D41"/>
    <mergeCell ref="B42:D42"/>
    <mergeCell ref="B43:D43"/>
    <mergeCell ref="B44:D44"/>
    <mergeCell ref="B45:D45"/>
    <mergeCell ref="A46:D46"/>
    <mergeCell ref="B35:D35"/>
    <mergeCell ref="A36:D36"/>
    <mergeCell ref="B37:D37"/>
    <mergeCell ref="B38:D38"/>
    <mergeCell ref="B39:D39"/>
    <mergeCell ref="B40:D40"/>
    <mergeCell ref="B52:E52"/>
    <mergeCell ref="A53:E53"/>
    <mergeCell ref="A54:F54"/>
    <mergeCell ref="A55:F55"/>
    <mergeCell ref="A56:F56"/>
    <mergeCell ref="B57:E57"/>
    <mergeCell ref="B47:E47"/>
    <mergeCell ref="B48:C48"/>
    <mergeCell ref="D48:E48"/>
    <mergeCell ref="B49:E49"/>
    <mergeCell ref="B50:E50"/>
    <mergeCell ref="B51:E51"/>
    <mergeCell ref="B64:D64"/>
    <mergeCell ref="B65:D65"/>
    <mergeCell ref="B66:D66"/>
    <mergeCell ref="B67:D67"/>
    <mergeCell ref="B68:D68"/>
    <mergeCell ref="B69:D69"/>
    <mergeCell ref="B58:E58"/>
    <mergeCell ref="B59:E59"/>
    <mergeCell ref="B60:E60"/>
    <mergeCell ref="B61:E61"/>
    <mergeCell ref="A62:F62"/>
    <mergeCell ref="B63:D63"/>
    <mergeCell ref="B76:D76"/>
    <mergeCell ref="B77:D77"/>
    <mergeCell ref="B78:D78"/>
    <mergeCell ref="A79:D79"/>
    <mergeCell ref="B80:D80"/>
    <mergeCell ref="B81:D81"/>
    <mergeCell ref="A70:D70"/>
    <mergeCell ref="A71:F71"/>
    <mergeCell ref="B72:D72"/>
    <mergeCell ref="B73:D73"/>
    <mergeCell ref="B74:D74"/>
    <mergeCell ref="B75:D75"/>
    <mergeCell ref="A89:E89"/>
    <mergeCell ref="A90:F90"/>
    <mergeCell ref="B91:D91"/>
    <mergeCell ref="B92:D92"/>
    <mergeCell ref="B93:D93"/>
    <mergeCell ref="B94:D94"/>
    <mergeCell ref="B82:D82"/>
    <mergeCell ref="A84:F84"/>
    <mergeCell ref="A85:F85"/>
    <mergeCell ref="B86:E86"/>
    <mergeCell ref="B87:E87"/>
    <mergeCell ref="B88:E88"/>
    <mergeCell ref="B103:D103"/>
    <mergeCell ref="C104:D104"/>
    <mergeCell ref="C105:D105"/>
    <mergeCell ref="C106:D106"/>
    <mergeCell ref="A107:D107"/>
    <mergeCell ref="A108:F108"/>
    <mergeCell ref="B95:D95"/>
    <mergeCell ref="A97:F97"/>
    <mergeCell ref="A99:F99"/>
    <mergeCell ref="B100:D100"/>
    <mergeCell ref="B101:D101"/>
    <mergeCell ref="B102:D102"/>
    <mergeCell ref="B115:E115"/>
    <mergeCell ref="B116:E116"/>
    <mergeCell ref="A117:E117"/>
    <mergeCell ref="B118:E118"/>
    <mergeCell ref="A119:E119"/>
    <mergeCell ref="A109:F109"/>
    <mergeCell ref="A110:F110"/>
    <mergeCell ref="A111:E111"/>
    <mergeCell ref="B112:E112"/>
    <mergeCell ref="B113:E113"/>
    <mergeCell ref="B114:E114"/>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G118"/>
  <sheetViews>
    <sheetView view="pageBreakPreview" topLeftCell="A50" zoomScaleNormal="100" zoomScaleSheetLayoutView="100" workbookViewId="0">
      <selection activeCell="B25" sqref="B25:E25"/>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29.42578125"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12823</v>
      </c>
      <c r="C14" s="8" t="s">
        <v>5115</v>
      </c>
      <c r="D14" s="9" t="s">
        <v>5116</v>
      </c>
      <c r="E14" s="10" t="s">
        <v>5117</v>
      </c>
      <c r="F14" s="9">
        <f>ANALÍTICA!G6</f>
        <v>4</v>
      </c>
    </row>
    <row r="15" spans="1:6" x14ac:dyDescent="0.2">
      <c r="A15" s="595" t="s">
        <v>5118</v>
      </c>
      <c r="B15" s="595"/>
      <c r="C15" s="595"/>
      <c r="D15" s="595"/>
      <c r="E15" s="595"/>
      <c r="F15" s="595"/>
    </row>
    <row r="16" spans="1:6" ht="13.5" x14ac:dyDescent="0.25">
      <c r="A16" s="11" t="s">
        <v>5119</v>
      </c>
      <c r="B16" s="103"/>
      <c r="C16" s="103"/>
      <c r="D16" s="103"/>
      <c r="E16" s="103"/>
      <c r="F16" s="103"/>
    </row>
    <row r="17" spans="1:7" ht="13.5" x14ac:dyDescent="0.2">
      <c r="A17" s="8">
        <v>1</v>
      </c>
      <c r="B17" s="599" t="s">
        <v>5120</v>
      </c>
      <c r="C17" s="599"/>
      <c r="D17" s="599"/>
      <c r="E17" s="600"/>
      <c r="F17" s="12" t="s">
        <v>5121</v>
      </c>
    </row>
    <row r="18" spans="1:7" ht="13.5" x14ac:dyDescent="0.2">
      <c r="A18" s="8">
        <v>2</v>
      </c>
      <c r="B18" s="600" t="s">
        <v>5122</v>
      </c>
      <c r="C18" s="601"/>
      <c r="D18" s="601"/>
      <c r="E18" s="601"/>
      <c r="F18" s="13" t="s">
        <v>5227</v>
      </c>
    </row>
    <row r="19" spans="1:7" ht="13.5" x14ac:dyDescent="0.2">
      <c r="A19" s="8">
        <v>3</v>
      </c>
      <c r="B19" s="602" t="s">
        <v>5123</v>
      </c>
      <c r="C19" s="603"/>
      <c r="D19" s="603"/>
      <c r="E19" s="603"/>
      <c r="F19" s="66">
        <v>2714.43</v>
      </c>
    </row>
    <row r="20" spans="1:7" ht="25.5" x14ac:dyDescent="0.2">
      <c r="A20" s="8">
        <v>4</v>
      </c>
      <c r="B20" s="600" t="s">
        <v>5124</v>
      </c>
      <c r="C20" s="601"/>
      <c r="D20" s="601"/>
      <c r="E20" s="601"/>
      <c r="F20" s="7" t="str">
        <f>B14</f>
        <v>Encarregado de Manutenção</v>
      </c>
    </row>
    <row r="21" spans="1:7" ht="14.25" thickBot="1" x14ac:dyDescent="0.25">
      <c r="A21" s="8">
        <v>5</v>
      </c>
      <c r="B21" s="600" t="s">
        <v>5125</v>
      </c>
      <c r="C21" s="601"/>
      <c r="D21" s="601"/>
      <c r="E21" s="604"/>
      <c r="F21" s="9" t="s">
        <v>14025</v>
      </c>
    </row>
    <row r="22" spans="1:7" ht="13.5" thickBot="1" x14ac:dyDescent="0.25">
      <c r="A22" s="605" t="s">
        <v>5126</v>
      </c>
      <c r="B22" s="606"/>
      <c r="C22" s="606"/>
      <c r="D22" s="606"/>
      <c r="E22" s="606"/>
      <c r="F22" s="607"/>
    </row>
    <row r="23" spans="1:7" x14ac:dyDescent="0.2">
      <c r="A23" s="15">
        <v>1</v>
      </c>
      <c r="B23" s="619" t="s">
        <v>5127</v>
      </c>
      <c r="C23" s="620"/>
      <c r="D23" s="620"/>
      <c r="E23" s="620"/>
      <c r="F23" s="16" t="s">
        <v>5128</v>
      </c>
    </row>
    <row r="24" spans="1:7" ht="13.5" x14ac:dyDescent="0.2">
      <c r="A24" s="8" t="s">
        <v>5098</v>
      </c>
      <c r="B24" s="600" t="s">
        <v>5129</v>
      </c>
      <c r="C24" s="601"/>
      <c r="D24" s="601"/>
      <c r="E24" s="601"/>
      <c r="F24" s="17">
        <f>F19</f>
        <v>2714.43</v>
      </c>
      <c r="G24" s="427" t="e">
        <f>G100</f>
        <v>#REF!</v>
      </c>
    </row>
    <row r="25" spans="1:7" ht="13.5" x14ac:dyDescent="0.2">
      <c r="A25" s="8" t="s">
        <v>5100</v>
      </c>
      <c r="B25" s="600" t="s">
        <v>15984</v>
      </c>
      <c r="C25" s="601"/>
      <c r="D25" s="601"/>
      <c r="E25" s="601"/>
      <c r="F25" s="17">
        <f>F24*0.3</f>
        <v>814.32899999999995</v>
      </c>
    </row>
    <row r="26" spans="1:7" ht="13.5" x14ac:dyDescent="0.2">
      <c r="A26" s="8" t="s">
        <v>5103</v>
      </c>
      <c r="B26" s="600" t="s">
        <v>5229</v>
      </c>
      <c r="C26" s="601"/>
      <c r="D26" s="601"/>
      <c r="E26" s="601"/>
      <c r="F26" s="17">
        <v>0</v>
      </c>
    </row>
    <row r="27" spans="1:7" ht="13.5" x14ac:dyDescent="0.2">
      <c r="A27" s="8" t="s">
        <v>5105</v>
      </c>
      <c r="B27" s="600" t="s">
        <v>5132</v>
      </c>
      <c r="C27" s="601"/>
      <c r="D27" s="601"/>
      <c r="E27" s="601"/>
      <c r="F27" s="17">
        <v>0</v>
      </c>
    </row>
    <row r="28" spans="1:7" ht="13.5" x14ac:dyDescent="0.2">
      <c r="A28" s="8" t="s">
        <v>5133</v>
      </c>
      <c r="B28" s="600" t="s">
        <v>5134</v>
      </c>
      <c r="C28" s="601"/>
      <c r="D28" s="601"/>
      <c r="E28" s="601"/>
      <c r="F28" s="17">
        <v>0</v>
      </c>
    </row>
    <row r="29" spans="1:7" ht="13.5" x14ac:dyDescent="0.2">
      <c r="A29" s="8" t="s">
        <v>5135</v>
      </c>
      <c r="B29" s="600" t="s">
        <v>12565</v>
      </c>
      <c r="C29" s="601"/>
      <c r="D29" s="601"/>
      <c r="E29" s="601"/>
      <c r="F29" s="17">
        <f>(((F24+F25)/220)*(1)+((F24+F25)/220))*8</f>
        <v>256.63701818181818</v>
      </c>
    </row>
    <row r="30" spans="1:7" ht="15" customHeight="1" x14ac:dyDescent="0.2">
      <c r="A30" s="18" t="s">
        <v>5137</v>
      </c>
      <c r="B30" s="600" t="s">
        <v>12561</v>
      </c>
      <c r="C30" s="601"/>
      <c r="D30" s="601"/>
      <c r="E30" s="601"/>
      <c r="F30" s="17">
        <f>(((F24+F25)/220)*(0.5)+((F24+F25)/220))*16</f>
        <v>384.95552727272729</v>
      </c>
    </row>
    <row r="31" spans="1:7" ht="14.25" thickBot="1" x14ac:dyDescent="0.3">
      <c r="A31" s="612" t="s">
        <v>5139</v>
      </c>
      <c r="B31" s="613"/>
      <c r="C31" s="614"/>
      <c r="D31" s="614"/>
      <c r="E31" s="615"/>
      <c r="F31" s="19">
        <f>SUM(F24:F30)</f>
        <v>4170.3515454545459</v>
      </c>
    </row>
    <row r="32" spans="1:7"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347.39028373636364</v>
      </c>
    </row>
    <row r="35" spans="1:6" ht="13.5" x14ac:dyDescent="0.25">
      <c r="A35" s="8" t="s">
        <v>5100</v>
      </c>
      <c r="B35" s="621" t="s">
        <v>5144</v>
      </c>
      <c r="C35" s="622"/>
      <c r="D35" s="623"/>
      <c r="E35" s="21">
        <v>0.121</v>
      </c>
      <c r="F35" s="17">
        <f>E35*F31</f>
        <v>504.61253700000003</v>
      </c>
    </row>
    <row r="36" spans="1:6" ht="13.5" x14ac:dyDescent="0.2">
      <c r="A36" s="633" t="s">
        <v>5145</v>
      </c>
      <c r="B36" s="634"/>
      <c r="C36" s="634"/>
      <c r="D36" s="635"/>
      <c r="E36" s="22">
        <f>SUM(E34:E35)</f>
        <v>0.20429999999999998</v>
      </c>
      <c r="F36" s="23">
        <f>SUM(F34:F35)</f>
        <v>852.00282073636367</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75.335315492863643</v>
      </c>
    </row>
    <row r="40" spans="1:6" ht="13.5" x14ac:dyDescent="0.2">
      <c r="A40" s="26" t="s">
        <v>5103</v>
      </c>
      <c r="B40" s="624" t="s">
        <v>5151</v>
      </c>
      <c r="C40" s="625"/>
      <c r="D40" s="626"/>
      <c r="E40" s="27">
        <v>0.01</v>
      </c>
      <c r="F40" s="28">
        <f t="shared" ref="F40:F45" si="0">(E40*($F$36+$F$31))</f>
        <v>50.223543661909098</v>
      </c>
    </row>
    <row r="41" spans="1:6" ht="13.5" x14ac:dyDescent="0.2">
      <c r="A41" s="26" t="s">
        <v>5105</v>
      </c>
      <c r="B41" s="624" t="s">
        <v>5152</v>
      </c>
      <c r="C41" s="625"/>
      <c r="D41" s="626"/>
      <c r="E41" s="27">
        <v>2E-3</v>
      </c>
      <c r="F41" s="28">
        <f t="shared" si="0"/>
        <v>10.044708732381819</v>
      </c>
    </row>
    <row r="42" spans="1:6" ht="13.5" x14ac:dyDescent="0.2">
      <c r="A42" s="26" t="s">
        <v>5133</v>
      </c>
      <c r="B42" s="624" t="s">
        <v>5153</v>
      </c>
      <c r="C42" s="625"/>
      <c r="D42" s="626"/>
      <c r="E42" s="27">
        <v>2.5000000000000001E-2</v>
      </c>
      <c r="F42" s="28">
        <f t="shared" si="0"/>
        <v>125.55885915477275</v>
      </c>
    </row>
    <row r="43" spans="1:6" ht="13.5" x14ac:dyDescent="0.2">
      <c r="A43" s="29" t="s">
        <v>5135</v>
      </c>
      <c r="B43" s="627" t="s">
        <v>5154</v>
      </c>
      <c r="C43" s="628"/>
      <c r="D43" s="629"/>
      <c r="E43" s="27">
        <v>0.08</v>
      </c>
      <c r="F43" s="28">
        <f t="shared" si="0"/>
        <v>401.78834929527278</v>
      </c>
    </row>
    <row r="44" spans="1:6" ht="13.5" x14ac:dyDescent="0.2">
      <c r="A44" s="26" t="s">
        <v>5137</v>
      </c>
      <c r="B44" s="624" t="s">
        <v>15974</v>
      </c>
      <c r="C44" s="625"/>
      <c r="D44" s="626"/>
      <c r="E44" s="27">
        <f>3%*0.94</f>
        <v>2.8199999999999996E-2</v>
      </c>
      <c r="F44" s="28">
        <f t="shared" si="0"/>
        <v>141.63039312658364</v>
      </c>
    </row>
    <row r="45" spans="1:6" ht="13.5" x14ac:dyDescent="0.2">
      <c r="A45" s="26" t="s">
        <v>440</v>
      </c>
      <c r="B45" s="624" t="s">
        <v>5155</v>
      </c>
      <c r="C45" s="625"/>
      <c r="D45" s="626"/>
      <c r="E45" s="27">
        <v>6.0000000000000001E-3</v>
      </c>
      <c r="F45" s="28">
        <f t="shared" si="0"/>
        <v>30.134126197145459</v>
      </c>
    </row>
    <row r="46" spans="1:6" ht="13.5" x14ac:dyDescent="0.25">
      <c r="A46" s="630" t="s">
        <v>459</v>
      </c>
      <c r="B46" s="631"/>
      <c r="C46" s="631"/>
      <c r="D46" s="632"/>
      <c r="E46" s="30">
        <f>SUM(E38:E45)</f>
        <v>0.16620000000000001</v>
      </c>
      <c r="F46" s="31">
        <f>SUM(F38:F45)</f>
        <v>834.71529566092909</v>
      </c>
    </row>
    <row r="47" spans="1:6" ht="13.5" x14ac:dyDescent="0.25">
      <c r="A47" s="106" t="s">
        <v>5156</v>
      </c>
      <c r="B47" s="647" t="s">
        <v>5157</v>
      </c>
      <c r="C47" s="622"/>
      <c r="D47" s="622"/>
      <c r="E47" s="623"/>
      <c r="F47" s="108" t="s">
        <v>5128</v>
      </c>
    </row>
    <row r="48" spans="1:6" ht="13.5" x14ac:dyDescent="0.25">
      <c r="A48" s="8" t="s">
        <v>5098</v>
      </c>
      <c r="B48" s="621" t="s">
        <v>15976</v>
      </c>
      <c r="C48" s="622"/>
      <c r="D48" s="648" t="s">
        <v>5982</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852.00282073636367</v>
      </c>
    </row>
    <row r="59" spans="1:6" ht="13.5" x14ac:dyDescent="0.2">
      <c r="A59" s="106" t="s">
        <v>5146</v>
      </c>
      <c r="B59" s="650" t="s">
        <v>5167</v>
      </c>
      <c r="C59" s="651"/>
      <c r="D59" s="651"/>
      <c r="E59" s="652"/>
      <c r="F59" s="33">
        <f>F46</f>
        <v>834.71529566092909</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2459.1381163972928</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75.483362972727292</v>
      </c>
    </row>
    <row r="65" spans="1:6" ht="13.5" x14ac:dyDescent="0.2">
      <c r="A65" s="8" t="s">
        <v>5100</v>
      </c>
      <c r="B65" s="600" t="s">
        <v>5172</v>
      </c>
      <c r="C65" s="601"/>
      <c r="D65" s="604"/>
      <c r="E65" s="36">
        <v>1.4E-3</v>
      </c>
      <c r="F65" s="37">
        <f>F64*E65</f>
        <v>0.10567670816181821</v>
      </c>
    </row>
    <row r="66" spans="1:6" ht="25.5" customHeight="1" x14ac:dyDescent="0.2">
      <c r="A66" s="8" t="s">
        <v>5103</v>
      </c>
      <c r="B66" s="600" t="s">
        <v>5173</v>
      </c>
      <c r="C66" s="601"/>
      <c r="D66" s="604"/>
      <c r="E66" s="36">
        <v>4.0500000000000001E-2</v>
      </c>
      <c r="F66" s="37">
        <f>E66*$F$31</f>
        <v>168.89923759090911</v>
      </c>
    </row>
    <row r="67" spans="1:6" ht="13.5" x14ac:dyDescent="0.2">
      <c r="A67" s="8" t="s">
        <v>5105</v>
      </c>
      <c r="B67" s="600" t="s">
        <v>5174</v>
      </c>
      <c r="C67" s="601"/>
      <c r="D67" s="604"/>
      <c r="E67" s="36">
        <v>1.9E-3</v>
      </c>
      <c r="F67" s="37">
        <f>E67*$F$31</f>
        <v>7.9236679363636373</v>
      </c>
    </row>
    <row r="68" spans="1:6" ht="22.5" customHeight="1" x14ac:dyDescent="0.2">
      <c r="A68" s="8" t="s">
        <v>5133</v>
      </c>
      <c r="B68" s="600" t="s">
        <v>5175</v>
      </c>
      <c r="C68" s="601"/>
      <c r="D68" s="604"/>
      <c r="E68" s="36">
        <v>6.9999999999999999E-4</v>
      </c>
      <c r="F68" s="37">
        <f>E68*$F$31</f>
        <v>2.9192460818181822</v>
      </c>
    </row>
    <row r="69" spans="1:6" ht="27" customHeight="1" x14ac:dyDescent="0.2">
      <c r="A69" s="8" t="s">
        <v>5135</v>
      </c>
      <c r="B69" s="600" t="s">
        <v>5176</v>
      </c>
      <c r="C69" s="601"/>
      <c r="D69" s="604"/>
      <c r="E69" s="36">
        <v>4.4999999999999997E-3</v>
      </c>
      <c r="F69" s="37">
        <f>$F$31*E69</f>
        <v>18.766581954545455</v>
      </c>
    </row>
    <row r="70" spans="1:6" ht="14.25" thickBot="1" x14ac:dyDescent="0.25">
      <c r="A70" s="666" t="s">
        <v>5177</v>
      </c>
      <c r="B70" s="667"/>
      <c r="C70" s="667"/>
      <c r="D70" s="668"/>
      <c r="E70" s="38">
        <f>SUM(E64:E69)</f>
        <v>6.7100000000000007E-2</v>
      </c>
      <c r="F70" s="32">
        <f>SUM(F64:F69)</f>
        <v>274.09777324452551</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378.45940275000004</v>
      </c>
    </row>
    <row r="74" spans="1:6" ht="13.5" x14ac:dyDescent="0.2">
      <c r="A74" s="41" t="s">
        <v>5100</v>
      </c>
      <c r="B74" s="659" t="s">
        <v>5182</v>
      </c>
      <c r="C74" s="601"/>
      <c r="D74" s="604"/>
      <c r="E74" s="42">
        <v>1.6299999999999999E-2</v>
      </c>
      <c r="F74" s="43">
        <f t="shared" si="1"/>
        <v>67.976730190909095</v>
      </c>
    </row>
    <row r="75" spans="1:6" ht="13.5" x14ac:dyDescent="0.2">
      <c r="A75" s="41" t="s">
        <v>5103</v>
      </c>
      <c r="B75" s="659" t="s">
        <v>5183</v>
      </c>
      <c r="C75" s="601"/>
      <c r="D75" s="604"/>
      <c r="E75" s="42">
        <v>2.0000000000000001E-4</v>
      </c>
      <c r="F75" s="43">
        <f t="shared" si="1"/>
        <v>0.83407030909090918</v>
      </c>
    </row>
    <row r="76" spans="1:6" ht="29.25" customHeight="1" x14ac:dyDescent="0.2">
      <c r="A76" s="41" t="s">
        <v>5105</v>
      </c>
      <c r="B76" s="659" t="s">
        <v>5184</v>
      </c>
      <c r="C76" s="601"/>
      <c r="D76" s="604"/>
      <c r="E76" s="42">
        <v>3.3E-3</v>
      </c>
      <c r="F76" s="43">
        <f t="shared" si="1"/>
        <v>13.762160100000001</v>
      </c>
    </row>
    <row r="77" spans="1:6" ht="26.25" customHeight="1" x14ac:dyDescent="0.2">
      <c r="A77" s="41" t="s">
        <v>5133</v>
      </c>
      <c r="B77" s="659" t="s">
        <v>5185</v>
      </c>
      <c r="C77" s="601"/>
      <c r="D77" s="604"/>
      <c r="E77" s="42">
        <v>5.5000000000000003E-4</v>
      </c>
      <c r="F77" s="43">
        <f t="shared" si="1"/>
        <v>2.2936933500000003</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463.32605670000009</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463.32605670000009</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463.32605670000009</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Sintético'!H321/(12*'Aux - Insumos Sintético'!H313)</f>
        <v>10.834446428571429</v>
      </c>
    </row>
    <row r="94" spans="1:6" ht="13.5" x14ac:dyDescent="0.2">
      <c r="A94" s="8" t="s">
        <v>5103</v>
      </c>
      <c r="B94" s="599" t="s">
        <v>5235</v>
      </c>
      <c r="C94" s="599"/>
      <c r="D94" s="599"/>
      <c r="E94" s="57"/>
      <c r="F94" s="17">
        <v>0</v>
      </c>
    </row>
    <row r="95" spans="1:6" ht="13.5" x14ac:dyDescent="0.2">
      <c r="A95" s="8" t="s">
        <v>5105</v>
      </c>
      <c r="B95" s="599"/>
      <c r="C95" s="599"/>
      <c r="D95" s="599"/>
      <c r="E95" s="57"/>
      <c r="F95" s="17"/>
    </row>
    <row r="96" spans="1:6" ht="13.5" x14ac:dyDescent="0.2">
      <c r="A96" s="104" t="s">
        <v>459</v>
      </c>
      <c r="B96" s="105"/>
      <c r="C96" s="105"/>
      <c r="D96" s="105"/>
      <c r="E96" s="38"/>
      <c r="F96" s="58">
        <f>SUM(F92:F95)</f>
        <v>25.660814484126988</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9.5000000000000001E-2</v>
      </c>
      <c r="F100" s="37">
        <f>E100*F116</f>
        <v>702.29455909664659</v>
      </c>
      <c r="G100" s="461" t="e">
        <f>SINTÉTICA!#REF!</f>
        <v>#REF!</v>
      </c>
    </row>
    <row r="101" spans="1:7" ht="13.5" x14ac:dyDescent="0.2">
      <c r="A101" s="8" t="s">
        <v>5100</v>
      </c>
      <c r="B101" s="600" t="s">
        <v>5203</v>
      </c>
      <c r="C101" s="601"/>
      <c r="D101" s="604"/>
      <c r="E101" s="36">
        <v>9.5000000000000001E-2</v>
      </c>
      <c r="F101" s="37">
        <f>(F116+F100)*E101</f>
        <v>769.01254221082797</v>
      </c>
    </row>
    <row r="102" spans="1:7" ht="13.5" x14ac:dyDescent="0.2">
      <c r="A102" s="8" t="s">
        <v>5103</v>
      </c>
      <c r="B102" s="600" t="s">
        <v>5204</v>
      </c>
      <c r="C102" s="601"/>
      <c r="D102" s="604"/>
      <c r="E102" s="36">
        <f>SUM(E103:E105)</f>
        <v>0.13159999999999999</v>
      </c>
      <c r="F102" s="37">
        <f>F103+F105</f>
        <v>1343.259780330005</v>
      </c>
      <c r="G102" s="426"/>
    </row>
    <row r="103" spans="1:7" ht="28.5" customHeight="1" x14ac:dyDescent="0.2">
      <c r="A103" s="60"/>
      <c r="B103" s="60" t="s">
        <v>5205</v>
      </c>
      <c r="C103" s="677" t="s">
        <v>15983</v>
      </c>
      <c r="D103" s="678"/>
      <c r="E103" s="36">
        <f>0.65%+3.01%+4.5%</f>
        <v>8.1600000000000006E-2</v>
      </c>
      <c r="F103" s="37">
        <f>($F$116+$F$100+$F$101)/(1-$E$102)*E103</f>
        <v>832.90272093410647</v>
      </c>
      <c r="G103" s="426">
        <f>E103*F118</f>
        <v>832.90272093410647</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510.35705939589855</v>
      </c>
      <c r="G105" s="426">
        <f>E105*F118</f>
        <v>510.35705939589855</v>
      </c>
    </row>
    <row r="106" spans="1:7" ht="13.5" x14ac:dyDescent="0.2">
      <c r="A106" s="681" t="s">
        <v>5204</v>
      </c>
      <c r="B106" s="682"/>
      <c r="C106" s="682"/>
      <c r="D106" s="683"/>
      <c r="E106" s="61"/>
      <c r="F106" s="67">
        <f>F100+F101+F102</f>
        <v>2814.5668816374796</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4170.3515454545459</v>
      </c>
    </row>
    <row r="112" spans="1:7" ht="13.5" x14ac:dyDescent="0.2">
      <c r="A112" s="63" t="s">
        <v>5100</v>
      </c>
      <c r="B112" s="685" t="s">
        <v>5215</v>
      </c>
      <c r="C112" s="685"/>
      <c r="D112" s="685"/>
      <c r="E112" s="685"/>
      <c r="F112" s="64">
        <f>F61</f>
        <v>2459.1381163972928</v>
      </c>
    </row>
    <row r="113" spans="1:7" ht="13.5" x14ac:dyDescent="0.2">
      <c r="A113" s="8" t="s">
        <v>5103</v>
      </c>
      <c r="B113" s="599" t="s">
        <v>5216</v>
      </c>
      <c r="C113" s="599"/>
      <c r="D113" s="599"/>
      <c r="E113" s="599"/>
      <c r="F113" s="37">
        <f>F70</f>
        <v>274.09777324452551</v>
      </c>
    </row>
    <row r="114" spans="1:7" ht="13.5" x14ac:dyDescent="0.2">
      <c r="A114" s="63" t="s">
        <v>5105</v>
      </c>
      <c r="B114" s="685" t="s">
        <v>5217</v>
      </c>
      <c r="C114" s="685"/>
      <c r="D114" s="685"/>
      <c r="E114" s="685"/>
      <c r="F114" s="64">
        <f>F89</f>
        <v>463.32605670000009</v>
      </c>
    </row>
    <row r="115" spans="1:7" ht="13.5" x14ac:dyDescent="0.2">
      <c r="A115" s="63" t="s">
        <v>5133</v>
      </c>
      <c r="B115" s="685" t="s">
        <v>5218</v>
      </c>
      <c r="C115" s="685"/>
      <c r="D115" s="685"/>
      <c r="E115" s="685"/>
      <c r="F115" s="64">
        <f>F96</f>
        <v>25.660814484126988</v>
      </c>
    </row>
    <row r="116" spans="1:7" ht="13.5" x14ac:dyDescent="0.2">
      <c r="A116" s="686" t="s">
        <v>5219</v>
      </c>
      <c r="B116" s="686"/>
      <c r="C116" s="686"/>
      <c r="D116" s="686"/>
      <c r="E116" s="686"/>
      <c r="F116" s="37">
        <f>SUM(F111:F115)</f>
        <v>7392.5743062804904</v>
      </c>
    </row>
    <row r="117" spans="1:7" ht="13.5" x14ac:dyDescent="0.2">
      <c r="A117" s="63" t="s">
        <v>5133</v>
      </c>
      <c r="B117" s="685" t="s">
        <v>5220</v>
      </c>
      <c r="C117" s="685"/>
      <c r="D117" s="685"/>
      <c r="E117" s="685"/>
      <c r="F117" s="64">
        <f>F106</f>
        <v>2814.5668816374796</v>
      </c>
      <c r="G117" s="426"/>
    </row>
    <row r="118" spans="1:7" ht="13.5" x14ac:dyDescent="0.2">
      <c r="A118" s="687" t="s">
        <v>5221</v>
      </c>
      <c r="B118" s="687"/>
      <c r="C118" s="687"/>
      <c r="D118" s="687"/>
      <c r="E118" s="687"/>
      <c r="F118" s="65">
        <f>SUM(F116:F117)</f>
        <v>10207.14118791797</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pageSetUpPr fitToPage="1"/>
  </sheetPr>
  <dimension ref="A1:H118"/>
  <sheetViews>
    <sheetView view="pageBreakPreview" topLeftCell="A46" zoomScale="85" zoomScaleNormal="100" zoomScaleSheetLayoutView="85" workbookViewId="0">
      <selection activeCell="B25" sqref="B25:E25"/>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12" style="144" hidden="1" customWidth="1"/>
    <col min="9"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19</v>
      </c>
      <c r="C14" s="8" t="s">
        <v>5115</v>
      </c>
      <c r="D14" s="9" t="s">
        <v>5116</v>
      </c>
      <c r="E14" s="10" t="s">
        <v>5117</v>
      </c>
      <c r="F14" s="9">
        <f>ANALÍTICA!G7</f>
        <v>4</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2" t="s">
        <v>5230</v>
      </c>
    </row>
    <row r="19" spans="1:8" ht="13.5" x14ac:dyDescent="0.2">
      <c r="A19" s="8">
        <v>3</v>
      </c>
      <c r="B19" s="602" t="s">
        <v>5123</v>
      </c>
      <c r="C19" s="603"/>
      <c r="D19" s="603"/>
      <c r="E19" s="603"/>
      <c r="F19" s="66">
        <v>2594.67</v>
      </c>
      <c r="H19" s="461" t="e">
        <f>SINTÉTICA!#REF!</f>
        <v>#REF!</v>
      </c>
    </row>
    <row r="20" spans="1:8" ht="13.5" x14ac:dyDescent="0.2">
      <c r="A20" s="8">
        <v>4</v>
      </c>
      <c r="B20" s="600" t="s">
        <v>5124</v>
      </c>
      <c r="C20" s="601"/>
      <c r="D20" s="601"/>
      <c r="E20" s="601"/>
      <c r="F20" s="7" t="str">
        <f>B14</f>
        <v>Técnico de Obras Civis</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17">
        <f>F19</f>
        <v>2594.67</v>
      </c>
    </row>
    <row r="25" spans="1:8" ht="13.5" customHeight="1" x14ac:dyDescent="0.2">
      <c r="A25" s="8" t="s">
        <v>5100</v>
      </c>
      <c r="B25" s="600" t="s">
        <v>15984</v>
      </c>
      <c r="C25" s="601"/>
      <c r="D25" s="601"/>
      <c r="E25" s="601"/>
      <c r="F25" s="17">
        <f>F24*0.3</f>
        <v>778.40099999999995</v>
      </c>
    </row>
    <row r="26" spans="1:8" ht="13.5" x14ac:dyDescent="0.2">
      <c r="A26" s="8" t="s">
        <v>5103</v>
      </c>
      <c r="B26" s="600" t="s">
        <v>5229</v>
      </c>
      <c r="C26" s="601"/>
      <c r="D26" s="601"/>
      <c r="E26" s="601"/>
      <c r="F26" s="17">
        <v>0</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12564</v>
      </c>
      <c r="C29" s="601"/>
      <c r="D29" s="601"/>
      <c r="E29" s="601"/>
      <c r="F29" s="17">
        <f>(((F24+F25)/220)*(1)+((F24+F25)/220))*8</f>
        <v>245.31425454545453</v>
      </c>
    </row>
    <row r="30" spans="1:8" ht="13.5" x14ac:dyDescent="0.2">
      <c r="A30" s="18" t="s">
        <v>5137</v>
      </c>
      <c r="B30" s="600" t="s">
        <v>12561</v>
      </c>
      <c r="C30" s="601"/>
      <c r="D30" s="601"/>
      <c r="E30" s="601"/>
      <c r="F30" s="17">
        <f>(((F24+F25)/220)*(0.5)+((F24+F25)/220))*16</f>
        <v>367.97138181818178</v>
      </c>
    </row>
    <row r="31" spans="1:8" ht="14.25" thickBot="1" x14ac:dyDescent="0.3">
      <c r="A31" s="612" t="s">
        <v>5139</v>
      </c>
      <c r="B31" s="613"/>
      <c r="C31" s="614"/>
      <c r="D31" s="614"/>
      <c r="E31" s="615"/>
      <c r="F31" s="19">
        <f>SUM(F24:F30)</f>
        <v>3986.356636363636</v>
      </c>
    </row>
    <row r="32" spans="1:8"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332.06350780909088</v>
      </c>
    </row>
    <row r="35" spans="1:6" ht="13.5" x14ac:dyDescent="0.25">
      <c r="A35" s="8" t="s">
        <v>5100</v>
      </c>
      <c r="B35" s="621" t="s">
        <v>5144</v>
      </c>
      <c r="C35" s="622"/>
      <c r="D35" s="623"/>
      <c r="E35" s="21">
        <v>0.121</v>
      </c>
      <c r="F35" s="17">
        <f>E35*F31</f>
        <v>482.34915299999994</v>
      </c>
    </row>
    <row r="36" spans="1:6" ht="13.5" x14ac:dyDescent="0.2">
      <c r="A36" s="633" t="s">
        <v>5145</v>
      </c>
      <c r="B36" s="634"/>
      <c r="C36" s="634"/>
      <c r="D36" s="635"/>
      <c r="E36" s="22">
        <f>SUM(E34:E35)</f>
        <v>0.20429999999999998</v>
      </c>
      <c r="F36" s="23">
        <f>SUM(F34:F35)</f>
        <v>814.41266080909077</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72.011539457590899</v>
      </c>
    </row>
    <row r="40" spans="1:6" ht="13.5" x14ac:dyDescent="0.2">
      <c r="A40" s="26" t="s">
        <v>5103</v>
      </c>
      <c r="B40" s="624" t="s">
        <v>5151</v>
      </c>
      <c r="C40" s="625"/>
      <c r="D40" s="626"/>
      <c r="E40" s="27">
        <v>0.01</v>
      </c>
      <c r="F40" s="28">
        <f t="shared" ref="F40:F45" si="0">(E40*($F$36+$F$31))</f>
        <v>48.007692971727266</v>
      </c>
    </row>
    <row r="41" spans="1:6" ht="13.5" x14ac:dyDescent="0.2">
      <c r="A41" s="26" t="s">
        <v>5105</v>
      </c>
      <c r="B41" s="624" t="s">
        <v>5152</v>
      </c>
      <c r="C41" s="625"/>
      <c r="D41" s="626"/>
      <c r="E41" s="27">
        <v>2E-3</v>
      </c>
      <c r="F41" s="28">
        <f t="shared" si="0"/>
        <v>9.6015385943454525</v>
      </c>
    </row>
    <row r="42" spans="1:6" ht="13.5" x14ac:dyDescent="0.2">
      <c r="A42" s="26" t="s">
        <v>5133</v>
      </c>
      <c r="B42" s="624" t="s">
        <v>5153</v>
      </c>
      <c r="C42" s="625"/>
      <c r="D42" s="626"/>
      <c r="E42" s="27">
        <v>2.5000000000000001E-2</v>
      </c>
      <c r="F42" s="28">
        <f t="shared" si="0"/>
        <v>120.01923242931817</v>
      </c>
    </row>
    <row r="43" spans="1:6" ht="13.5" x14ac:dyDescent="0.2">
      <c r="A43" s="29" t="s">
        <v>5135</v>
      </c>
      <c r="B43" s="627" t="s">
        <v>5154</v>
      </c>
      <c r="C43" s="628"/>
      <c r="D43" s="629"/>
      <c r="E43" s="27">
        <v>0.08</v>
      </c>
      <c r="F43" s="28">
        <f t="shared" si="0"/>
        <v>384.06154377381813</v>
      </c>
    </row>
    <row r="44" spans="1:6" ht="13.5" x14ac:dyDescent="0.2">
      <c r="A44" s="26" t="s">
        <v>5137</v>
      </c>
      <c r="B44" s="624" t="s">
        <v>15974</v>
      </c>
      <c r="C44" s="625"/>
      <c r="D44" s="626"/>
      <c r="E44" s="27">
        <f>3%*0.94</f>
        <v>2.8199999999999996E-2</v>
      </c>
      <c r="F44" s="28">
        <f t="shared" si="0"/>
        <v>135.38169418027087</v>
      </c>
    </row>
    <row r="45" spans="1:6" ht="13.5" x14ac:dyDescent="0.2">
      <c r="A45" s="26" t="s">
        <v>440</v>
      </c>
      <c r="B45" s="624" t="s">
        <v>5155</v>
      </c>
      <c r="C45" s="625"/>
      <c r="D45" s="626"/>
      <c r="E45" s="27">
        <v>6.0000000000000001E-3</v>
      </c>
      <c r="F45" s="28">
        <f t="shared" si="0"/>
        <v>28.804615783036361</v>
      </c>
    </row>
    <row r="46" spans="1:6" ht="13.5" x14ac:dyDescent="0.25">
      <c r="A46" s="630" t="s">
        <v>459</v>
      </c>
      <c r="B46" s="631"/>
      <c r="C46" s="631"/>
      <c r="D46" s="632"/>
      <c r="E46" s="30">
        <f>SUM(E38:E45)</f>
        <v>0.16620000000000001</v>
      </c>
      <c r="F46" s="31">
        <f>SUM(F38:F45)</f>
        <v>797.88785719010718</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814.41266080909077</v>
      </c>
    </row>
    <row r="59" spans="1:6" ht="13.5" x14ac:dyDescent="0.2">
      <c r="A59" s="106" t="s">
        <v>5146</v>
      </c>
      <c r="B59" s="650" t="s">
        <v>5167</v>
      </c>
      <c r="C59" s="651"/>
      <c r="D59" s="651"/>
      <c r="E59" s="652"/>
      <c r="F59" s="33">
        <f>F46</f>
        <v>797.88785719010718</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2384.7205179991979</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72.153055118181811</v>
      </c>
    </row>
    <row r="65" spans="1:6" ht="13.5" x14ac:dyDescent="0.2">
      <c r="A65" s="8" t="s">
        <v>5100</v>
      </c>
      <c r="B65" s="600" t="s">
        <v>5172</v>
      </c>
      <c r="C65" s="601"/>
      <c r="D65" s="604"/>
      <c r="E65" s="36">
        <v>1.4E-3</v>
      </c>
      <c r="F65" s="37">
        <f>F64*E65</f>
        <v>0.10101427716545454</v>
      </c>
    </row>
    <row r="66" spans="1:6" ht="25.5" customHeight="1" x14ac:dyDescent="0.2">
      <c r="A66" s="8" t="s">
        <v>5103</v>
      </c>
      <c r="B66" s="600" t="s">
        <v>5173</v>
      </c>
      <c r="C66" s="601"/>
      <c r="D66" s="604"/>
      <c r="E66" s="36">
        <v>4.0500000000000001E-2</v>
      </c>
      <c r="F66" s="37">
        <f>E66*$F$31</f>
        <v>161.44744377272727</v>
      </c>
    </row>
    <row r="67" spans="1:6" ht="13.5" x14ac:dyDescent="0.2">
      <c r="A67" s="8" t="s">
        <v>5105</v>
      </c>
      <c r="B67" s="600" t="s">
        <v>5174</v>
      </c>
      <c r="C67" s="601"/>
      <c r="D67" s="604"/>
      <c r="E67" s="36">
        <v>1.9E-3</v>
      </c>
      <c r="F67" s="37">
        <f>E67*$F$31</f>
        <v>7.5740776090909083</v>
      </c>
    </row>
    <row r="68" spans="1:6" ht="22.5" customHeight="1" x14ac:dyDescent="0.2">
      <c r="A68" s="8" t="s">
        <v>5133</v>
      </c>
      <c r="B68" s="600" t="s">
        <v>5175</v>
      </c>
      <c r="C68" s="601"/>
      <c r="D68" s="604"/>
      <c r="E68" s="36">
        <v>6.9999999999999999E-4</v>
      </c>
      <c r="F68" s="37">
        <f>E68*$F$31</f>
        <v>2.7904496454545451</v>
      </c>
    </row>
    <row r="69" spans="1:6" ht="27" customHeight="1" x14ac:dyDescent="0.2">
      <c r="A69" s="8" t="s">
        <v>5135</v>
      </c>
      <c r="B69" s="600" t="s">
        <v>5176</v>
      </c>
      <c r="C69" s="601"/>
      <c r="D69" s="604"/>
      <c r="E69" s="36">
        <v>4.4999999999999997E-3</v>
      </c>
      <c r="F69" s="37">
        <f>$F$31*E69</f>
        <v>17.93860486363636</v>
      </c>
    </row>
    <row r="70" spans="1:6" ht="14.25" thickBot="1" x14ac:dyDescent="0.25">
      <c r="A70" s="666" t="s">
        <v>5177</v>
      </c>
      <c r="B70" s="667"/>
      <c r="C70" s="667"/>
      <c r="D70" s="668"/>
      <c r="E70" s="38">
        <f>SUM(E64:E69)</f>
        <v>6.7100000000000007E-2</v>
      </c>
      <c r="F70" s="32">
        <f>SUM(F64:F69)</f>
        <v>262.00464528625639</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361.76186474999997</v>
      </c>
    </row>
    <row r="74" spans="1:6" ht="13.5" x14ac:dyDescent="0.2">
      <c r="A74" s="41" t="s">
        <v>5100</v>
      </c>
      <c r="B74" s="659" t="s">
        <v>5182</v>
      </c>
      <c r="C74" s="601"/>
      <c r="D74" s="604"/>
      <c r="E74" s="42">
        <v>1.6299999999999999E-2</v>
      </c>
      <c r="F74" s="43">
        <f t="shared" si="1"/>
        <v>64.97761317272726</v>
      </c>
    </row>
    <row r="75" spans="1:6" ht="13.5" x14ac:dyDescent="0.2">
      <c r="A75" s="41" t="s">
        <v>5103</v>
      </c>
      <c r="B75" s="659" t="s">
        <v>5183</v>
      </c>
      <c r="C75" s="601"/>
      <c r="D75" s="604"/>
      <c r="E75" s="42">
        <v>2.0000000000000001E-4</v>
      </c>
      <c r="F75" s="43">
        <f t="shared" si="1"/>
        <v>0.7972713272727272</v>
      </c>
    </row>
    <row r="76" spans="1:6" ht="29.25" customHeight="1" x14ac:dyDescent="0.2">
      <c r="A76" s="41" t="s">
        <v>5105</v>
      </c>
      <c r="B76" s="659" t="s">
        <v>5184</v>
      </c>
      <c r="C76" s="601"/>
      <c r="D76" s="604"/>
      <c r="E76" s="42">
        <v>3.3E-3</v>
      </c>
      <c r="F76" s="43">
        <f t="shared" si="1"/>
        <v>13.154976899999999</v>
      </c>
    </row>
    <row r="77" spans="1:6" ht="26.25" customHeight="1" x14ac:dyDescent="0.2">
      <c r="A77" s="41" t="s">
        <v>5133</v>
      </c>
      <c r="B77" s="659" t="s">
        <v>5185</v>
      </c>
      <c r="C77" s="601"/>
      <c r="D77" s="604"/>
      <c r="E77" s="42">
        <v>5.5000000000000003E-4</v>
      </c>
      <c r="F77" s="43">
        <f t="shared" si="1"/>
        <v>2.1924961499999998</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442.88422229999998</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442.88422229999998</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442.88422229999998</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Sintético'!H321/(12*'Aux - Insumos Sintético'!H313)</f>
        <v>10.834446428571429</v>
      </c>
    </row>
    <row r="94" spans="1:6" ht="13.5" x14ac:dyDescent="0.2">
      <c r="A94" s="8" t="s">
        <v>5103</v>
      </c>
      <c r="B94" s="599" t="s">
        <v>5235</v>
      </c>
      <c r="C94" s="599"/>
      <c r="D94" s="599"/>
      <c r="E94" s="57"/>
      <c r="F94" s="17">
        <v>0</v>
      </c>
    </row>
    <row r="95" spans="1:6" ht="13.5" x14ac:dyDescent="0.2">
      <c r="A95" s="8" t="s">
        <v>5105</v>
      </c>
      <c r="B95" s="599"/>
      <c r="C95" s="599"/>
      <c r="D95" s="599"/>
      <c r="E95" s="57"/>
      <c r="F95" s="17"/>
    </row>
    <row r="96" spans="1:6" ht="13.5" x14ac:dyDescent="0.2">
      <c r="A96" s="104" t="s">
        <v>459</v>
      </c>
      <c r="B96" s="105"/>
      <c r="C96" s="105"/>
      <c r="D96" s="105"/>
      <c r="E96" s="38"/>
      <c r="F96" s="58">
        <f>SUM(F92:F95)</f>
        <v>25.660814484126988</v>
      </c>
    </row>
    <row r="97" spans="1:8" ht="14.25" thickBot="1" x14ac:dyDescent="0.25">
      <c r="A97" s="684" t="s">
        <v>5199</v>
      </c>
      <c r="B97" s="684"/>
      <c r="C97" s="684"/>
      <c r="D97" s="684"/>
      <c r="E97" s="684"/>
      <c r="F97" s="684"/>
    </row>
    <row r="98" spans="1:8" ht="13.5" thickBot="1" x14ac:dyDescent="0.25">
      <c r="A98" s="641" t="s">
        <v>5200</v>
      </c>
      <c r="B98" s="642"/>
      <c r="C98" s="642"/>
      <c r="D98" s="642"/>
      <c r="E98" s="642"/>
      <c r="F98" s="643"/>
    </row>
    <row r="99" spans="1:8" x14ac:dyDescent="0.2">
      <c r="A99" s="15">
        <v>6</v>
      </c>
      <c r="B99" s="675" t="s">
        <v>5201</v>
      </c>
      <c r="C99" s="675"/>
      <c r="D99" s="675"/>
      <c r="E99" s="15" t="s">
        <v>5148</v>
      </c>
      <c r="F99" s="15" t="s">
        <v>5128</v>
      </c>
    </row>
    <row r="100" spans="1:8" ht="13.5" x14ac:dyDescent="0.2">
      <c r="A100" s="8" t="s">
        <v>5098</v>
      </c>
      <c r="B100" s="600" t="s">
        <v>5202</v>
      </c>
      <c r="C100" s="601"/>
      <c r="D100" s="604"/>
      <c r="E100" s="36">
        <v>9.5000000000000001E-2</v>
      </c>
      <c r="F100" s="37">
        <f>E100*F116</f>
        <v>674.65454946115563</v>
      </c>
      <c r="H100" s="427" t="e">
        <f>H19</f>
        <v>#REF!</v>
      </c>
    </row>
    <row r="101" spans="1:8" ht="13.5" x14ac:dyDescent="0.2">
      <c r="A101" s="8" t="s">
        <v>5100</v>
      </c>
      <c r="B101" s="600" t="s">
        <v>5203</v>
      </c>
      <c r="C101" s="601"/>
      <c r="D101" s="604"/>
      <c r="E101" s="36">
        <v>9.5000000000000001E-2</v>
      </c>
      <c r="F101" s="37">
        <f>(F116+F100)*E101</f>
        <v>738.74673165996546</v>
      </c>
    </row>
    <row r="102" spans="1:8" ht="13.5" x14ac:dyDescent="0.2">
      <c r="A102" s="8" t="s">
        <v>5103</v>
      </c>
      <c r="B102" s="600" t="s">
        <v>5204</v>
      </c>
      <c r="C102" s="601"/>
      <c r="D102" s="604"/>
      <c r="E102" s="36">
        <f>SUM(E103:E105)</f>
        <v>0.13159999999999999</v>
      </c>
      <c r="F102" s="37">
        <f>F103+F105</f>
        <v>1290.3934825773272</v>
      </c>
      <c r="G102" s="426"/>
    </row>
    <row r="103" spans="1:8" ht="31.5" customHeight="1" x14ac:dyDescent="0.2">
      <c r="A103" s="60"/>
      <c r="B103" s="60" t="s">
        <v>5205</v>
      </c>
      <c r="C103" s="677" t="s">
        <v>15983</v>
      </c>
      <c r="D103" s="678"/>
      <c r="E103" s="36">
        <f>0.65%+3.01%+4.5%</f>
        <v>8.1600000000000006E-2</v>
      </c>
      <c r="F103" s="37">
        <f>($F$116+$F$100+$F$101)/(1-$E$102)*E103</f>
        <v>800.12240257074393</v>
      </c>
      <c r="G103" s="426">
        <f>E103*F118</f>
        <v>800.12240257074393</v>
      </c>
    </row>
    <row r="104" spans="1:8" ht="28.5" customHeight="1" x14ac:dyDescent="0.2">
      <c r="A104" s="60"/>
      <c r="B104" s="60" t="s">
        <v>5206</v>
      </c>
      <c r="C104" s="679"/>
      <c r="D104" s="680"/>
      <c r="E104" s="36">
        <v>0</v>
      </c>
      <c r="F104" s="37">
        <f t="shared" ref="F104:F105" si="2">($F$116+$F$100+$F$101)/(1-$E$102)*E104</f>
        <v>0</v>
      </c>
    </row>
    <row r="105" spans="1:8" ht="13.5" x14ac:dyDescent="0.2">
      <c r="A105" s="60"/>
      <c r="B105" s="60" t="s">
        <v>5207</v>
      </c>
      <c r="C105" s="679" t="s">
        <v>5208</v>
      </c>
      <c r="D105" s="680"/>
      <c r="E105" s="36">
        <v>0.05</v>
      </c>
      <c r="F105" s="37">
        <f t="shared" si="2"/>
        <v>490.2710800065833</v>
      </c>
      <c r="G105" s="426">
        <f>E105*F118</f>
        <v>490.2710800065833</v>
      </c>
    </row>
    <row r="106" spans="1:8" ht="13.5" x14ac:dyDescent="0.2">
      <c r="A106" s="681" t="s">
        <v>5204</v>
      </c>
      <c r="B106" s="682"/>
      <c r="C106" s="682"/>
      <c r="D106" s="683"/>
      <c r="E106" s="61"/>
      <c r="F106" s="65">
        <f>F100+F101+F102</f>
        <v>2703.7947636984482</v>
      </c>
      <c r="G106" s="144">
        <f>E106*F119</f>
        <v>0</v>
      </c>
    </row>
    <row r="107" spans="1:8" ht="13.5" x14ac:dyDescent="0.2">
      <c r="A107" s="639" t="s">
        <v>5209</v>
      </c>
      <c r="B107" s="639"/>
      <c r="C107" s="639"/>
      <c r="D107" s="639"/>
      <c r="E107" s="639"/>
      <c r="F107" s="639"/>
    </row>
    <row r="108" spans="1:8" ht="13.5" x14ac:dyDescent="0.2">
      <c r="A108" s="688" t="s">
        <v>5210</v>
      </c>
      <c r="B108" s="688"/>
      <c r="C108" s="688"/>
      <c r="D108" s="688"/>
      <c r="E108" s="688"/>
      <c r="F108" s="688"/>
    </row>
    <row r="109" spans="1:8" x14ac:dyDescent="0.2">
      <c r="A109" s="595" t="s">
        <v>5211</v>
      </c>
      <c r="B109" s="595"/>
      <c r="C109" s="595"/>
      <c r="D109" s="595"/>
      <c r="E109" s="595"/>
      <c r="F109" s="595"/>
    </row>
    <row r="110" spans="1:8" x14ac:dyDescent="0.2">
      <c r="A110" s="689" t="s">
        <v>5212</v>
      </c>
      <c r="B110" s="689"/>
      <c r="C110" s="689"/>
      <c r="D110" s="689"/>
      <c r="E110" s="689"/>
      <c r="F110" s="109" t="s">
        <v>5213</v>
      </c>
    </row>
    <row r="111" spans="1:8" ht="13.5" x14ac:dyDescent="0.2">
      <c r="A111" s="8" t="s">
        <v>5098</v>
      </c>
      <c r="B111" s="599" t="s">
        <v>5214</v>
      </c>
      <c r="C111" s="599"/>
      <c r="D111" s="599"/>
      <c r="E111" s="599"/>
      <c r="F111" s="37">
        <f>F31</f>
        <v>3986.356636363636</v>
      </c>
    </row>
    <row r="112" spans="1:8" ht="13.5" x14ac:dyDescent="0.2">
      <c r="A112" s="63" t="s">
        <v>5100</v>
      </c>
      <c r="B112" s="685" t="s">
        <v>5215</v>
      </c>
      <c r="C112" s="685"/>
      <c r="D112" s="685"/>
      <c r="E112" s="685"/>
      <c r="F112" s="64">
        <f>F61</f>
        <v>2384.7205179991979</v>
      </c>
    </row>
    <row r="113" spans="1:6" ht="13.5" x14ac:dyDescent="0.2">
      <c r="A113" s="8" t="s">
        <v>5103</v>
      </c>
      <c r="B113" s="599" t="s">
        <v>5216</v>
      </c>
      <c r="C113" s="599"/>
      <c r="D113" s="599"/>
      <c r="E113" s="599"/>
      <c r="F113" s="37">
        <f>F70</f>
        <v>262.00464528625639</v>
      </c>
    </row>
    <row r="114" spans="1:6" ht="13.5" x14ac:dyDescent="0.2">
      <c r="A114" s="63" t="s">
        <v>5105</v>
      </c>
      <c r="B114" s="685" t="s">
        <v>5217</v>
      </c>
      <c r="C114" s="685"/>
      <c r="D114" s="685"/>
      <c r="E114" s="685"/>
      <c r="F114" s="64">
        <f>F89</f>
        <v>442.88422229999998</v>
      </c>
    </row>
    <row r="115" spans="1:6" ht="13.5" x14ac:dyDescent="0.2">
      <c r="A115" s="63" t="s">
        <v>5133</v>
      </c>
      <c r="B115" s="685" t="s">
        <v>5218</v>
      </c>
      <c r="C115" s="685"/>
      <c r="D115" s="685"/>
      <c r="E115" s="685"/>
      <c r="F115" s="64">
        <f>F96</f>
        <v>25.660814484126988</v>
      </c>
    </row>
    <row r="116" spans="1:6" ht="13.5" x14ac:dyDescent="0.2">
      <c r="A116" s="686" t="s">
        <v>5219</v>
      </c>
      <c r="B116" s="686"/>
      <c r="C116" s="686"/>
      <c r="D116" s="686"/>
      <c r="E116" s="686"/>
      <c r="F116" s="37">
        <f>SUM(F111:F115)</f>
        <v>7101.6268364332172</v>
      </c>
    </row>
    <row r="117" spans="1:6" ht="13.5" x14ac:dyDescent="0.2">
      <c r="A117" s="63" t="s">
        <v>5133</v>
      </c>
      <c r="B117" s="685" t="s">
        <v>5220</v>
      </c>
      <c r="C117" s="685"/>
      <c r="D117" s="685"/>
      <c r="E117" s="685"/>
      <c r="F117" s="64">
        <f>F106</f>
        <v>2703.7947636984482</v>
      </c>
    </row>
    <row r="118" spans="1:6" ht="13.5" x14ac:dyDescent="0.2">
      <c r="A118" s="687" t="s">
        <v>5221</v>
      </c>
      <c r="B118" s="687"/>
      <c r="C118" s="687"/>
      <c r="D118" s="687"/>
      <c r="E118" s="687"/>
      <c r="F118" s="65">
        <f>SUM(F116:F117)</f>
        <v>9805.4216001316654</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B002E-00AC-4497-AE70-53FB9D3DAC71}">
  <sheetPr>
    <tabColor rgb="FFFFFF00"/>
    <pageSetUpPr fitToPage="1"/>
  </sheetPr>
  <dimension ref="A1:I118"/>
  <sheetViews>
    <sheetView view="pageBreakPreview" topLeftCell="A50" zoomScale="85" zoomScaleNormal="100" zoomScaleSheetLayoutView="85" workbookViewId="0">
      <selection activeCell="G77" sqref="G1:M104857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127.5703125" style="144" hidden="1" customWidth="1"/>
    <col min="9"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15801</v>
      </c>
      <c r="C14" s="8" t="s">
        <v>5115</v>
      </c>
      <c r="D14" s="9" t="s">
        <v>5116</v>
      </c>
      <c r="E14" s="10" t="s">
        <v>5117</v>
      </c>
      <c r="F14" s="9">
        <f>ANALÍTICA!G8</f>
        <v>1</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2" t="s">
        <v>15805</v>
      </c>
      <c r="G18" s="144" t="e">
        <f>SINTÉTICA!#REF!</f>
        <v>#REF!</v>
      </c>
    </row>
    <row r="19" spans="1:8" ht="13.5" x14ac:dyDescent="0.2">
      <c r="A19" s="8">
        <v>3</v>
      </c>
      <c r="B19" s="602" t="s">
        <v>5123</v>
      </c>
      <c r="C19" s="603"/>
      <c r="D19" s="603"/>
      <c r="E19" s="603"/>
      <c r="F19" s="66">
        <v>1484.6</v>
      </c>
      <c r="H19" s="144" t="s">
        <v>15806</v>
      </c>
    </row>
    <row r="20" spans="1:8" ht="13.5" x14ac:dyDescent="0.2">
      <c r="A20" s="8">
        <v>4</v>
      </c>
      <c r="B20" s="600" t="s">
        <v>5124</v>
      </c>
      <c r="C20" s="601"/>
      <c r="D20" s="601"/>
      <c r="E20" s="601"/>
      <c r="F20" s="7" t="str">
        <f>B14</f>
        <v>Auxiliar Administrativo</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462">
        <f>F19</f>
        <v>1484.6</v>
      </c>
    </row>
    <row r="25" spans="1:8" ht="13.5" x14ac:dyDescent="0.2">
      <c r="A25" s="8" t="s">
        <v>5100</v>
      </c>
      <c r="B25" s="600" t="s">
        <v>5228</v>
      </c>
      <c r="C25" s="601"/>
      <c r="D25" s="601"/>
      <c r="E25" s="601"/>
      <c r="F25" s="17">
        <v>0</v>
      </c>
    </row>
    <row r="26" spans="1:8" ht="13.5" x14ac:dyDescent="0.2">
      <c r="A26" s="8" t="s">
        <v>5103</v>
      </c>
      <c r="B26" s="600" t="s">
        <v>5229</v>
      </c>
      <c r="C26" s="601"/>
      <c r="D26" s="601"/>
      <c r="E26" s="601"/>
      <c r="F26" s="17">
        <v>0</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12565</v>
      </c>
      <c r="C29" s="601"/>
      <c r="D29" s="601"/>
      <c r="E29" s="601"/>
      <c r="F29" s="17">
        <v>0</v>
      </c>
    </row>
    <row r="30" spans="1:8" ht="13.5" x14ac:dyDescent="0.2">
      <c r="A30" s="18" t="s">
        <v>5137</v>
      </c>
      <c r="B30" s="600" t="s">
        <v>12561</v>
      </c>
      <c r="C30" s="601"/>
      <c r="D30" s="601"/>
      <c r="E30" s="601"/>
      <c r="F30" s="17">
        <v>0</v>
      </c>
    </row>
    <row r="31" spans="1:8" ht="14.25" thickBot="1" x14ac:dyDescent="0.3">
      <c r="A31" s="612" t="s">
        <v>5139</v>
      </c>
      <c r="B31" s="613"/>
      <c r="C31" s="614"/>
      <c r="D31" s="614"/>
      <c r="E31" s="615"/>
      <c r="F31" s="19">
        <f>SUM(F24:F30)</f>
        <v>1484.6</v>
      </c>
    </row>
    <row r="32" spans="1:8"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123.66717999999999</v>
      </c>
    </row>
    <row r="35" spans="1:6" ht="13.5" x14ac:dyDescent="0.25">
      <c r="A35" s="8" t="s">
        <v>5100</v>
      </c>
      <c r="B35" s="621" t="s">
        <v>5144</v>
      </c>
      <c r="C35" s="622"/>
      <c r="D35" s="623"/>
      <c r="E35" s="21">
        <v>0.121</v>
      </c>
      <c r="F35" s="17">
        <f>E35*F31</f>
        <v>179.63659999999999</v>
      </c>
    </row>
    <row r="36" spans="1:6" ht="13.5" x14ac:dyDescent="0.2">
      <c r="A36" s="633" t="s">
        <v>5145</v>
      </c>
      <c r="B36" s="634"/>
      <c r="C36" s="634"/>
      <c r="D36" s="635"/>
      <c r="E36" s="22">
        <f>SUM(E34:E35)</f>
        <v>0.20429999999999998</v>
      </c>
      <c r="F36" s="23">
        <f>SUM(F34:F35)</f>
        <v>303.30377999999996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26.818556699999998</v>
      </c>
    </row>
    <row r="40" spans="1:6" ht="13.5" x14ac:dyDescent="0.2">
      <c r="A40" s="26" t="s">
        <v>5103</v>
      </c>
      <c r="B40" s="624" t="s">
        <v>5151</v>
      </c>
      <c r="C40" s="625"/>
      <c r="D40" s="626"/>
      <c r="E40" s="27">
        <v>0.01</v>
      </c>
      <c r="F40" s="28">
        <f t="shared" ref="F40:F45" si="0">(E40*($F$36+$F$31))</f>
        <v>17.879037799999999</v>
      </c>
    </row>
    <row r="41" spans="1:6" ht="13.5" x14ac:dyDescent="0.2">
      <c r="A41" s="26" t="s">
        <v>5105</v>
      </c>
      <c r="B41" s="624" t="s">
        <v>5152</v>
      </c>
      <c r="C41" s="625"/>
      <c r="D41" s="626"/>
      <c r="E41" s="27">
        <v>2E-3</v>
      </c>
      <c r="F41" s="28">
        <f t="shared" si="0"/>
        <v>3.5758075599999999</v>
      </c>
    </row>
    <row r="42" spans="1:6" ht="13.5" x14ac:dyDescent="0.2">
      <c r="A42" s="26" t="s">
        <v>5133</v>
      </c>
      <c r="B42" s="624" t="s">
        <v>5153</v>
      </c>
      <c r="C42" s="625"/>
      <c r="D42" s="626"/>
      <c r="E42" s="27">
        <v>2.5000000000000001E-2</v>
      </c>
      <c r="F42" s="28">
        <f t="shared" si="0"/>
        <v>44.697594500000001</v>
      </c>
    </row>
    <row r="43" spans="1:6" ht="13.5" x14ac:dyDescent="0.2">
      <c r="A43" s="29" t="s">
        <v>5135</v>
      </c>
      <c r="B43" s="627" t="s">
        <v>5154</v>
      </c>
      <c r="C43" s="628"/>
      <c r="D43" s="629"/>
      <c r="E43" s="27">
        <v>0.08</v>
      </c>
      <c r="F43" s="28">
        <f t="shared" si="0"/>
        <v>143.03230239999999</v>
      </c>
    </row>
    <row r="44" spans="1:6" ht="13.5" x14ac:dyDescent="0.2">
      <c r="A44" s="26" t="s">
        <v>5137</v>
      </c>
      <c r="B44" s="624" t="s">
        <v>15974</v>
      </c>
      <c r="C44" s="625"/>
      <c r="D44" s="626"/>
      <c r="E44" s="27">
        <f>3%*0.94</f>
        <v>2.8199999999999996E-2</v>
      </c>
      <c r="F44" s="28">
        <f t="shared" si="0"/>
        <v>50.418886595999986</v>
      </c>
    </row>
    <row r="45" spans="1:6" ht="13.5" x14ac:dyDescent="0.2">
      <c r="A45" s="26" t="s">
        <v>440</v>
      </c>
      <c r="B45" s="624" t="s">
        <v>5155</v>
      </c>
      <c r="C45" s="625"/>
      <c r="D45" s="626"/>
      <c r="E45" s="27">
        <v>6.0000000000000001E-3</v>
      </c>
      <c r="F45" s="28">
        <f t="shared" si="0"/>
        <v>10.72742268</v>
      </c>
    </row>
    <row r="46" spans="1:6" ht="13.5" x14ac:dyDescent="0.25">
      <c r="A46" s="630" t="s">
        <v>459</v>
      </c>
      <c r="B46" s="631"/>
      <c r="C46" s="631"/>
      <c r="D46" s="632"/>
      <c r="E46" s="30">
        <f>SUM(E38:E45)</f>
        <v>0.16620000000000001</v>
      </c>
      <c r="F46" s="31">
        <f>SUM(F38:F45)</f>
        <v>297.14960823600001</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303.30377999999996</v>
      </c>
    </row>
    <row r="59" spans="1:6" ht="13.5" x14ac:dyDescent="0.2">
      <c r="A59" s="106" t="s">
        <v>5146</v>
      </c>
      <c r="B59" s="650" t="s">
        <v>5167</v>
      </c>
      <c r="C59" s="651"/>
      <c r="D59" s="651"/>
      <c r="E59" s="652"/>
      <c r="F59" s="33">
        <f>F46</f>
        <v>297.14960823600001</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1372.873388236</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26.871259999999999</v>
      </c>
    </row>
    <row r="65" spans="1:6" ht="13.5" x14ac:dyDescent="0.2">
      <c r="A65" s="8" t="s">
        <v>5100</v>
      </c>
      <c r="B65" s="600" t="s">
        <v>5172</v>
      </c>
      <c r="C65" s="601"/>
      <c r="D65" s="604"/>
      <c r="E65" s="36">
        <v>1.4E-3</v>
      </c>
      <c r="F65" s="37">
        <f>F64*E65</f>
        <v>3.7619764E-2</v>
      </c>
    </row>
    <row r="66" spans="1:6" ht="25.5" customHeight="1" x14ac:dyDescent="0.2">
      <c r="A66" s="8" t="s">
        <v>5103</v>
      </c>
      <c r="B66" s="600" t="s">
        <v>5173</v>
      </c>
      <c r="C66" s="601"/>
      <c r="D66" s="604"/>
      <c r="E66" s="36">
        <v>4.0500000000000001E-2</v>
      </c>
      <c r="F66" s="37">
        <f>E66*$F$31</f>
        <v>60.126300000000001</v>
      </c>
    </row>
    <row r="67" spans="1:6" ht="13.5" x14ac:dyDescent="0.2">
      <c r="A67" s="8" t="s">
        <v>5105</v>
      </c>
      <c r="B67" s="600" t="s">
        <v>5174</v>
      </c>
      <c r="C67" s="601"/>
      <c r="D67" s="604"/>
      <c r="E67" s="36">
        <v>1.9E-3</v>
      </c>
      <c r="F67" s="37">
        <f>E67*$F$31</f>
        <v>2.8207399999999998</v>
      </c>
    </row>
    <row r="68" spans="1:6" ht="22.5" customHeight="1" x14ac:dyDescent="0.2">
      <c r="A68" s="8" t="s">
        <v>5133</v>
      </c>
      <c r="B68" s="600" t="s">
        <v>5175</v>
      </c>
      <c r="C68" s="601"/>
      <c r="D68" s="604"/>
      <c r="E68" s="36">
        <v>6.9999999999999999E-4</v>
      </c>
      <c r="F68" s="37">
        <f>E68*$F$31</f>
        <v>1.03922</v>
      </c>
    </row>
    <row r="69" spans="1:6" ht="27" customHeight="1" x14ac:dyDescent="0.2">
      <c r="A69" s="8" t="s">
        <v>5135</v>
      </c>
      <c r="B69" s="600" t="s">
        <v>5176</v>
      </c>
      <c r="C69" s="601"/>
      <c r="D69" s="604"/>
      <c r="E69" s="36">
        <v>4.4999999999999997E-3</v>
      </c>
      <c r="F69" s="37">
        <f>$F$31*E69</f>
        <v>6.680699999999999</v>
      </c>
    </row>
    <row r="70" spans="1:6" ht="14.25" thickBot="1" x14ac:dyDescent="0.25">
      <c r="A70" s="666" t="s">
        <v>5177</v>
      </c>
      <c r="B70" s="667"/>
      <c r="C70" s="667"/>
      <c r="D70" s="668"/>
      <c r="E70" s="38">
        <f>SUM(E64:E69)</f>
        <v>6.7100000000000007E-2</v>
      </c>
      <c r="F70" s="32">
        <f>SUM(F64:F69)</f>
        <v>97.575839763999994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134.72744999999998</v>
      </c>
    </row>
    <row r="74" spans="1:6" ht="13.5" x14ac:dyDescent="0.2">
      <c r="A74" s="41" t="s">
        <v>5100</v>
      </c>
      <c r="B74" s="659" t="s">
        <v>5182</v>
      </c>
      <c r="C74" s="601"/>
      <c r="D74" s="604"/>
      <c r="E74" s="42">
        <v>1.6299999999999999E-2</v>
      </c>
      <c r="F74" s="43">
        <f t="shared" si="1"/>
        <v>24.198979999999995</v>
      </c>
    </row>
    <row r="75" spans="1:6" ht="13.5" x14ac:dyDescent="0.2">
      <c r="A75" s="41" t="s">
        <v>5103</v>
      </c>
      <c r="B75" s="659" t="s">
        <v>5183</v>
      </c>
      <c r="C75" s="601"/>
      <c r="D75" s="604"/>
      <c r="E75" s="42">
        <v>2.0000000000000001E-4</v>
      </c>
      <c r="F75" s="43">
        <f t="shared" si="1"/>
        <v>0.29692000000000002</v>
      </c>
    </row>
    <row r="76" spans="1:6" ht="29.25" customHeight="1" x14ac:dyDescent="0.2">
      <c r="A76" s="41" t="s">
        <v>5105</v>
      </c>
      <c r="B76" s="659" t="s">
        <v>5184</v>
      </c>
      <c r="C76" s="601"/>
      <c r="D76" s="604"/>
      <c r="E76" s="42">
        <v>3.3E-3</v>
      </c>
      <c r="F76" s="43">
        <f t="shared" si="1"/>
        <v>4.8991799999999994</v>
      </c>
    </row>
    <row r="77" spans="1:6" ht="26.25" customHeight="1" x14ac:dyDescent="0.2">
      <c r="A77" s="41" t="s">
        <v>5133</v>
      </c>
      <c r="B77" s="659" t="s">
        <v>5185</v>
      </c>
      <c r="C77" s="601"/>
      <c r="D77" s="604"/>
      <c r="E77" s="42">
        <v>5.5000000000000003E-4</v>
      </c>
      <c r="F77" s="43">
        <f t="shared" si="1"/>
        <v>0.81652999999999998</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164.93905999999998</v>
      </c>
    </row>
    <row r="80" spans="1:6" ht="13.5" thickBot="1" x14ac:dyDescent="0.25">
      <c r="A80" s="45" t="s">
        <v>5187</v>
      </c>
      <c r="B80" s="660" t="s">
        <v>5188</v>
      </c>
      <c r="C80" s="661"/>
      <c r="D80" s="662"/>
      <c r="E80" s="46" t="s">
        <v>5148</v>
      </c>
      <c r="F80" s="47" t="s">
        <v>5128</v>
      </c>
    </row>
    <row r="81" spans="1:9" ht="13.5" x14ac:dyDescent="0.25">
      <c r="A81" s="48" t="s">
        <v>5098</v>
      </c>
      <c r="B81" s="663" t="s">
        <v>5189</v>
      </c>
      <c r="C81" s="664"/>
      <c r="D81" s="665"/>
      <c r="E81" s="49"/>
      <c r="F81" s="49"/>
    </row>
    <row r="82" spans="1:9" ht="13.5" x14ac:dyDescent="0.25">
      <c r="A82" s="50"/>
      <c r="B82" s="621" t="s">
        <v>5190</v>
      </c>
      <c r="C82" s="622"/>
      <c r="D82" s="623"/>
      <c r="E82" s="50"/>
      <c r="F82" s="50"/>
    </row>
    <row r="83" spans="1:9" ht="13.5" x14ac:dyDescent="0.25">
      <c r="A83" s="51"/>
      <c r="B83" s="52" t="s">
        <v>459</v>
      </c>
      <c r="C83" s="53"/>
      <c r="D83" s="54"/>
      <c r="E83" s="51"/>
      <c r="F83" s="51"/>
    </row>
    <row r="84" spans="1:9" ht="14.25" thickBot="1" x14ac:dyDescent="0.3">
      <c r="A84" s="676" t="s">
        <v>5191</v>
      </c>
      <c r="B84" s="676"/>
      <c r="C84" s="676"/>
      <c r="D84" s="676"/>
      <c r="E84" s="676"/>
      <c r="F84" s="676"/>
    </row>
    <row r="85" spans="1:9" ht="13.5" thickBot="1" x14ac:dyDescent="0.25">
      <c r="A85" s="641" t="s">
        <v>5192</v>
      </c>
      <c r="B85" s="642"/>
      <c r="C85" s="642"/>
      <c r="D85" s="642"/>
      <c r="E85" s="642"/>
      <c r="F85" s="643"/>
    </row>
    <row r="86" spans="1:9" x14ac:dyDescent="0.2">
      <c r="A86" s="16">
        <v>4</v>
      </c>
      <c r="B86" s="644" t="s">
        <v>5193</v>
      </c>
      <c r="C86" s="645"/>
      <c r="D86" s="645"/>
      <c r="E86" s="646"/>
      <c r="F86" s="15" t="s">
        <v>5128</v>
      </c>
    </row>
    <row r="87" spans="1:9" ht="13.5" x14ac:dyDescent="0.2">
      <c r="A87" s="8" t="s">
        <v>5179</v>
      </c>
      <c r="B87" s="599" t="s">
        <v>5194</v>
      </c>
      <c r="C87" s="599"/>
      <c r="D87" s="599"/>
      <c r="E87" s="599"/>
      <c r="F87" s="17">
        <f>F79</f>
        <v>164.93905999999998</v>
      </c>
    </row>
    <row r="88" spans="1:9" ht="13.5" x14ac:dyDescent="0.2">
      <c r="A88" s="8" t="s">
        <v>5187</v>
      </c>
      <c r="B88" s="600" t="s">
        <v>5195</v>
      </c>
      <c r="C88" s="601"/>
      <c r="D88" s="601"/>
      <c r="E88" s="604"/>
      <c r="F88" s="17">
        <f>F83</f>
        <v>0</v>
      </c>
    </row>
    <row r="89" spans="1:9" ht="14.25" thickBot="1" x14ac:dyDescent="0.25">
      <c r="A89" s="671" t="s">
        <v>5177</v>
      </c>
      <c r="B89" s="671"/>
      <c r="C89" s="671"/>
      <c r="D89" s="671"/>
      <c r="E89" s="671"/>
      <c r="F89" s="55">
        <f>SUM(F87:F88)</f>
        <v>164.93905999999998</v>
      </c>
    </row>
    <row r="90" spans="1:9" ht="13.5" thickBot="1" x14ac:dyDescent="0.25">
      <c r="A90" s="672" t="s">
        <v>5196</v>
      </c>
      <c r="B90" s="673"/>
      <c r="C90" s="673"/>
      <c r="D90" s="673"/>
      <c r="E90" s="673"/>
      <c r="F90" s="674"/>
    </row>
    <row r="91" spans="1:9" x14ac:dyDescent="0.2">
      <c r="A91" s="15">
        <v>5</v>
      </c>
      <c r="B91" s="675" t="s">
        <v>5197</v>
      </c>
      <c r="C91" s="675"/>
      <c r="D91" s="675"/>
      <c r="E91" s="15" t="s">
        <v>5148</v>
      </c>
      <c r="F91" s="15" t="s">
        <v>5128</v>
      </c>
    </row>
    <row r="92" spans="1:9" ht="13.5" x14ac:dyDescent="0.2">
      <c r="A92" s="8" t="s">
        <v>5098</v>
      </c>
      <c r="B92" s="599" t="s">
        <v>5198</v>
      </c>
      <c r="C92" s="599"/>
      <c r="D92" s="599"/>
      <c r="E92" s="56"/>
      <c r="F92" s="17">
        <f>'Aux - Insumos Sintético'!H8/(12*'Aux - Insumos Sintético'!H1)</f>
        <v>14.826368055555557</v>
      </c>
      <c r="I92" s="144" t="s">
        <v>15330</v>
      </c>
    </row>
    <row r="93" spans="1:9" ht="13.5" x14ac:dyDescent="0.2">
      <c r="A93" s="8" t="s">
        <v>5100</v>
      </c>
      <c r="B93" s="599" t="s">
        <v>562</v>
      </c>
      <c r="C93" s="599"/>
      <c r="D93" s="599"/>
      <c r="E93" s="56"/>
      <c r="F93" s="17">
        <f>'Aux - Insumos Sintético'!H321/(12*'Aux - Insumos Sintético'!H313)</f>
        <v>10.834446428571429</v>
      </c>
      <c r="I93" s="144" t="s">
        <v>15331</v>
      </c>
    </row>
    <row r="94" spans="1:9" ht="13.5" x14ac:dyDescent="0.2">
      <c r="A94" s="8" t="s">
        <v>5103</v>
      </c>
      <c r="B94" s="599" t="s">
        <v>5235</v>
      </c>
      <c r="C94" s="599"/>
      <c r="D94" s="599"/>
      <c r="E94" s="57"/>
      <c r="F94" s="17">
        <v>0</v>
      </c>
    </row>
    <row r="95" spans="1:9" ht="13.5" x14ac:dyDescent="0.2">
      <c r="A95" s="8" t="s">
        <v>5105</v>
      </c>
      <c r="B95" s="599"/>
      <c r="C95" s="599"/>
      <c r="D95" s="599"/>
      <c r="E95" s="57"/>
      <c r="F95" s="17"/>
    </row>
    <row r="96" spans="1:9" ht="13.5" x14ac:dyDescent="0.2">
      <c r="A96" s="104" t="s">
        <v>459</v>
      </c>
      <c r="B96" s="105"/>
      <c r="C96" s="105"/>
      <c r="D96" s="105"/>
      <c r="E96" s="38"/>
      <c r="F96" s="58">
        <f>SUM(F92:F95)</f>
        <v>25.660814484126988</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6.7900000000000002E-2</v>
      </c>
      <c r="F100" s="37">
        <f>E100*F116</f>
        <v>213.58957405867224</v>
      </c>
    </row>
    <row r="101" spans="1:7" ht="13.5" x14ac:dyDescent="0.2">
      <c r="A101" s="8" t="s">
        <v>5100</v>
      </c>
      <c r="B101" s="600" t="s">
        <v>5203</v>
      </c>
      <c r="C101" s="601"/>
      <c r="D101" s="604"/>
      <c r="E101" s="36">
        <f>LUCRO</f>
        <v>8.3499999999999991E-2</v>
      </c>
      <c r="F101" s="37">
        <f>(F116+F100)*E101</f>
        <v>280.49642949132368</v>
      </c>
    </row>
    <row r="102" spans="1:7" ht="13.5" x14ac:dyDescent="0.2">
      <c r="A102" s="8" t="s">
        <v>5103</v>
      </c>
      <c r="B102" s="600" t="s">
        <v>5204</v>
      </c>
      <c r="C102" s="601"/>
      <c r="D102" s="604"/>
      <c r="E102" s="36">
        <f>SUM(E103:E105)</f>
        <v>0.13159999999999999</v>
      </c>
      <c r="F102" s="37">
        <f>F103+F105</f>
        <v>551.57662362285873</v>
      </c>
      <c r="G102" s="426"/>
    </row>
    <row r="103" spans="1:7" ht="25.5" customHeight="1" x14ac:dyDescent="0.2">
      <c r="A103" s="60"/>
      <c r="B103" s="60" t="s">
        <v>5205</v>
      </c>
      <c r="C103" s="677" t="s">
        <v>15983</v>
      </c>
      <c r="D103" s="678"/>
      <c r="E103" s="36">
        <f>0.65%+3.01%+4.5%</f>
        <v>8.1600000000000006E-2</v>
      </c>
      <c r="F103" s="37">
        <f>($F$116+$F$100+$F$101)/(1-$E$102)*E103</f>
        <v>342.01103714000971</v>
      </c>
      <c r="G103" s="426">
        <f>E103*F118</f>
        <v>342.01103714000971</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209.56558648284908</v>
      </c>
      <c r="G105" s="426">
        <f>E105*F118</f>
        <v>209.56558648284908</v>
      </c>
    </row>
    <row r="106" spans="1:7" ht="13.5" x14ac:dyDescent="0.2">
      <c r="A106" s="681" t="s">
        <v>5204</v>
      </c>
      <c r="B106" s="682"/>
      <c r="C106" s="682"/>
      <c r="D106" s="683"/>
      <c r="E106" s="61"/>
      <c r="F106" s="65">
        <f>F100+F101+F102</f>
        <v>1045.6626271728546</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1484.6</v>
      </c>
    </row>
    <row r="112" spans="1:7" ht="13.5" x14ac:dyDescent="0.2">
      <c r="A112" s="63" t="s">
        <v>5100</v>
      </c>
      <c r="B112" s="685" t="s">
        <v>5215</v>
      </c>
      <c r="C112" s="685"/>
      <c r="D112" s="685"/>
      <c r="E112" s="685"/>
      <c r="F112" s="64">
        <f>F61</f>
        <v>1372.873388236</v>
      </c>
    </row>
    <row r="113" spans="1:6" ht="13.5" x14ac:dyDescent="0.2">
      <c r="A113" s="8" t="s">
        <v>5103</v>
      </c>
      <c r="B113" s="599" t="s">
        <v>5216</v>
      </c>
      <c r="C113" s="599"/>
      <c r="D113" s="599"/>
      <c r="E113" s="599"/>
      <c r="F113" s="37">
        <f>F70</f>
        <v>97.575839763999994</v>
      </c>
    </row>
    <row r="114" spans="1:6" ht="13.5" x14ac:dyDescent="0.2">
      <c r="A114" s="63" t="s">
        <v>5105</v>
      </c>
      <c r="B114" s="685" t="s">
        <v>5217</v>
      </c>
      <c r="C114" s="685"/>
      <c r="D114" s="685"/>
      <c r="E114" s="685"/>
      <c r="F114" s="64">
        <f>F89</f>
        <v>164.93905999999998</v>
      </c>
    </row>
    <row r="115" spans="1:6" ht="13.5" x14ac:dyDescent="0.2">
      <c r="A115" s="63" t="s">
        <v>5133</v>
      </c>
      <c r="B115" s="685" t="s">
        <v>5218</v>
      </c>
      <c r="C115" s="685"/>
      <c r="D115" s="685"/>
      <c r="E115" s="685"/>
      <c r="F115" s="64">
        <f>F96</f>
        <v>25.660814484126988</v>
      </c>
    </row>
    <row r="116" spans="1:6" ht="13.5" x14ac:dyDescent="0.2">
      <c r="A116" s="686" t="s">
        <v>5219</v>
      </c>
      <c r="B116" s="686"/>
      <c r="C116" s="686"/>
      <c r="D116" s="686"/>
      <c r="E116" s="686"/>
      <c r="F116" s="37">
        <f>SUM(F111:F115)</f>
        <v>3145.6491024841271</v>
      </c>
    </row>
    <row r="117" spans="1:6" ht="13.5" x14ac:dyDescent="0.2">
      <c r="A117" s="63" t="s">
        <v>5133</v>
      </c>
      <c r="B117" s="685" t="s">
        <v>5220</v>
      </c>
      <c r="C117" s="685"/>
      <c r="D117" s="685"/>
      <c r="E117" s="685"/>
      <c r="F117" s="64">
        <f>F106</f>
        <v>1045.6626271728546</v>
      </c>
    </row>
    <row r="118" spans="1:6" ht="13.5" x14ac:dyDescent="0.2">
      <c r="A118" s="687" t="s">
        <v>5221</v>
      </c>
      <c r="B118" s="687"/>
      <c r="C118" s="687"/>
      <c r="D118" s="687"/>
      <c r="E118" s="687"/>
      <c r="F118" s="65">
        <f>SUM(F116:F117)</f>
        <v>4191.3117296569817</v>
      </c>
    </row>
  </sheetData>
  <mergeCells count="113">
    <mergeCell ref="A118:E118"/>
    <mergeCell ref="B115:E115"/>
    <mergeCell ref="A109:F109"/>
    <mergeCell ref="B112:E112"/>
    <mergeCell ref="B113:E113"/>
    <mergeCell ref="B114:E114"/>
    <mergeCell ref="A110:E110"/>
    <mergeCell ref="B111:E111"/>
    <mergeCell ref="A116:E116"/>
    <mergeCell ref="B117:E117"/>
    <mergeCell ref="C104:D104"/>
    <mergeCell ref="C105:D105"/>
    <mergeCell ref="A108:F108"/>
    <mergeCell ref="B95:D95"/>
    <mergeCell ref="A97:F97"/>
    <mergeCell ref="B100:D100"/>
    <mergeCell ref="B101:D101"/>
    <mergeCell ref="B102:D102"/>
    <mergeCell ref="A98:F98"/>
    <mergeCell ref="B99:D99"/>
    <mergeCell ref="C103:D103"/>
    <mergeCell ref="A106:D106"/>
    <mergeCell ref="A107:F107"/>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I118"/>
  <sheetViews>
    <sheetView view="pageBreakPreview" topLeftCell="A38" zoomScale="85" zoomScaleNormal="100" zoomScaleSheetLayoutView="85" workbookViewId="0">
      <selection activeCell="G77" sqref="G1:M104857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121.7109375" style="144" hidden="1" customWidth="1"/>
    <col min="9"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15802</v>
      </c>
      <c r="C14" s="8" t="s">
        <v>5115</v>
      </c>
      <c r="D14" s="9" t="s">
        <v>5116</v>
      </c>
      <c r="E14" s="10" t="s">
        <v>5117</v>
      </c>
      <c r="F14" s="9">
        <f>ANALÍTICA!G9</f>
        <v>1</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2" t="s">
        <v>15803</v>
      </c>
    </row>
    <row r="19" spans="1:8" ht="13.5" x14ac:dyDescent="0.2">
      <c r="A19" s="8">
        <v>3</v>
      </c>
      <c r="B19" s="602" t="s">
        <v>5123</v>
      </c>
      <c r="C19" s="603"/>
      <c r="D19" s="603"/>
      <c r="E19" s="603"/>
      <c r="F19" s="66">
        <v>2103.1999999999998</v>
      </c>
      <c r="H19" s="144" t="s">
        <v>15804</v>
      </c>
    </row>
    <row r="20" spans="1:8" ht="13.5" x14ac:dyDescent="0.2">
      <c r="A20" s="8">
        <v>4</v>
      </c>
      <c r="B20" s="600" t="s">
        <v>5124</v>
      </c>
      <c r="C20" s="601"/>
      <c r="D20" s="601"/>
      <c r="E20" s="601"/>
      <c r="F20" s="7" t="str">
        <f>B14</f>
        <v>Almoxarife</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462">
        <f>F19</f>
        <v>2103.1999999999998</v>
      </c>
    </row>
    <row r="25" spans="1:8" ht="13.5" x14ac:dyDescent="0.2">
      <c r="A25" s="8" t="s">
        <v>5100</v>
      </c>
      <c r="B25" s="600" t="s">
        <v>5228</v>
      </c>
      <c r="C25" s="601"/>
      <c r="D25" s="601"/>
      <c r="E25" s="601"/>
      <c r="F25" s="17">
        <v>0</v>
      </c>
    </row>
    <row r="26" spans="1:8" ht="13.5" x14ac:dyDescent="0.2">
      <c r="A26" s="8" t="s">
        <v>5103</v>
      </c>
      <c r="B26" s="600" t="s">
        <v>5229</v>
      </c>
      <c r="C26" s="601"/>
      <c r="D26" s="601"/>
      <c r="E26" s="601"/>
      <c r="F26" s="17">
        <v>0</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12565</v>
      </c>
      <c r="C29" s="601"/>
      <c r="D29" s="601"/>
      <c r="E29" s="601"/>
      <c r="F29" s="17">
        <v>0</v>
      </c>
    </row>
    <row r="30" spans="1:8" ht="13.5" x14ac:dyDescent="0.2">
      <c r="A30" s="18" t="s">
        <v>5137</v>
      </c>
      <c r="B30" s="600" t="s">
        <v>12561</v>
      </c>
      <c r="C30" s="601"/>
      <c r="D30" s="601"/>
      <c r="E30" s="601"/>
      <c r="F30" s="17">
        <v>0</v>
      </c>
    </row>
    <row r="31" spans="1:8" ht="14.25" thickBot="1" x14ac:dyDescent="0.3">
      <c r="A31" s="612" t="s">
        <v>5139</v>
      </c>
      <c r="B31" s="613"/>
      <c r="C31" s="614"/>
      <c r="D31" s="614"/>
      <c r="E31" s="615"/>
      <c r="F31" s="19">
        <f>SUM(F24:F30)</f>
        <v>2103.1999999999998</v>
      </c>
    </row>
    <row r="32" spans="1:8"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175.19655999999998</v>
      </c>
    </row>
    <row r="35" spans="1:6" ht="13.5" x14ac:dyDescent="0.25">
      <c r="A35" s="8" t="s">
        <v>5100</v>
      </c>
      <c r="B35" s="621" t="s">
        <v>5144</v>
      </c>
      <c r="C35" s="622"/>
      <c r="D35" s="623"/>
      <c r="E35" s="21">
        <v>0.121</v>
      </c>
      <c r="F35" s="17">
        <f>E35*F31</f>
        <v>254.48719999999997</v>
      </c>
    </row>
    <row r="36" spans="1:6" ht="13.5" x14ac:dyDescent="0.2">
      <c r="A36" s="633" t="s">
        <v>5145</v>
      </c>
      <c r="B36" s="634"/>
      <c r="C36" s="634"/>
      <c r="D36" s="635"/>
      <c r="E36" s="22">
        <f>SUM(E34:E35)</f>
        <v>0.20429999999999998</v>
      </c>
      <c r="F36" s="23">
        <f>SUM(F34:F35)</f>
        <v>429.68375999999995</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37.993256399999993</v>
      </c>
    </row>
    <row r="40" spans="1:6" ht="13.5" x14ac:dyDescent="0.2">
      <c r="A40" s="26" t="s">
        <v>5103</v>
      </c>
      <c r="B40" s="624" t="s">
        <v>5151</v>
      </c>
      <c r="C40" s="625"/>
      <c r="D40" s="626"/>
      <c r="E40" s="27">
        <v>0.01</v>
      </c>
      <c r="F40" s="28">
        <f t="shared" ref="F40:F45" si="0">(E40*($F$36+$F$31))</f>
        <v>25.328837599999996</v>
      </c>
    </row>
    <row r="41" spans="1:6" ht="13.5" x14ac:dyDescent="0.2">
      <c r="A41" s="26" t="s">
        <v>5105</v>
      </c>
      <c r="B41" s="624" t="s">
        <v>5152</v>
      </c>
      <c r="C41" s="625"/>
      <c r="D41" s="626"/>
      <c r="E41" s="27">
        <v>2E-3</v>
      </c>
      <c r="F41" s="28">
        <f t="shared" si="0"/>
        <v>5.0657675199999996</v>
      </c>
    </row>
    <row r="42" spans="1:6" ht="13.5" x14ac:dyDescent="0.2">
      <c r="A42" s="26" t="s">
        <v>5133</v>
      </c>
      <c r="B42" s="624" t="s">
        <v>5153</v>
      </c>
      <c r="C42" s="625"/>
      <c r="D42" s="626"/>
      <c r="E42" s="27">
        <v>2.5000000000000001E-2</v>
      </c>
      <c r="F42" s="28">
        <f t="shared" si="0"/>
        <v>63.322093999999993</v>
      </c>
    </row>
    <row r="43" spans="1:6" ht="13.5" x14ac:dyDescent="0.2">
      <c r="A43" s="29" t="s">
        <v>5135</v>
      </c>
      <c r="B43" s="627" t="s">
        <v>5154</v>
      </c>
      <c r="C43" s="628"/>
      <c r="D43" s="629"/>
      <c r="E43" s="27">
        <v>0.08</v>
      </c>
      <c r="F43" s="28">
        <f t="shared" si="0"/>
        <v>202.63070079999997</v>
      </c>
    </row>
    <row r="44" spans="1:6" ht="13.5" x14ac:dyDescent="0.2">
      <c r="A44" s="26" t="s">
        <v>5137</v>
      </c>
      <c r="B44" s="624" t="s">
        <v>15974</v>
      </c>
      <c r="C44" s="625"/>
      <c r="D44" s="626"/>
      <c r="E44" s="27">
        <f>3%*0.94</f>
        <v>2.8199999999999996E-2</v>
      </c>
      <c r="F44" s="28">
        <f t="shared" si="0"/>
        <v>71.427322031999978</v>
      </c>
    </row>
    <row r="45" spans="1:6" ht="13.5" x14ac:dyDescent="0.2">
      <c r="A45" s="26" t="s">
        <v>440</v>
      </c>
      <c r="B45" s="624" t="s">
        <v>5155</v>
      </c>
      <c r="C45" s="625"/>
      <c r="D45" s="626"/>
      <c r="E45" s="27">
        <v>6.0000000000000001E-3</v>
      </c>
      <c r="F45" s="28">
        <f t="shared" si="0"/>
        <v>15.197302559999999</v>
      </c>
    </row>
    <row r="46" spans="1:6" ht="13.5" x14ac:dyDescent="0.25">
      <c r="A46" s="630" t="s">
        <v>459</v>
      </c>
      <c r="B46" s="631"/>
      <c r="C46" s="631"/>
      <c r="D46" s="632"/>
      <c r="E46" s="30">
        <f>SUM(E38:E45)</f>
        <v>0.16620000000000001</v>
      </c>
      <c r="F46" s="31">
        <f>SUM(F38:F45)</f>
        <v>420.96528091200003</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429.68375999999995</v>
      </c>
    </row>
    <row r="59" spans="1:6" ht="13.5" x14ac:dyDescent="0.2">
      <c r="A59" s="106" t="s">
        <v>5146</v>
      </c>
      <c r="B59" s="650" t="s">
        <v>5167</v>
      </c>
      <c r="C59" s="651"/>
      <c r="D59" s="651"/>
      <c r="E59" s="652"/>
      <c r="F59" s="33">
        <f>F46</f>
        <v>420.96528091200003</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1623.069040912</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38.067920000000001</v>
      </c>
    </row>
    <row r="65" spans="1:6" ht="13.5" x14ac:dyDescent="0.2">
      <c r="A65" s="8" t="s">
        <v>5100</v>
      </c>
      <c r="B65" s="600" t="s">
        <v>5172</v>
      </c>
      <c r="C65" s="601"/>
      <c r="D65" s="604"/>
      <c r="E65" s="36">
        <v>1.4E-3</v>
      </c>
      <c r="F65" s="37">
        <f>F64*E65</f>
        <v>5.3295087999999997E-2</v>
      </c>
    </row>
    <row r="66" spans="1:6" ht="25.5" customHeight="1" x14ac:dyDescent="0.2">
      <c r="A66" s="8" t="s">
        <v>5103</v>
      </c>
      <c r="B66" s="600" t="s">
        <v>5173</v>
      </c>
      <c r="C66" s="601"/>
      <c r="D66" s="604"/>
      <c r="E66" s="36">
        <v>4.0500000000000001E-2</v>
      </c>
      <c r="F66" s="37">
        <f>E66*$F$31</f>
        <v>85.179599999999994</v>
      </c>
    </row>
    <row r="67" spans="1:6" ht="13.5" x14ac:dyDescent="0.2">
      <c r="A67" s="8" t="s">
        <v>5105</v>
      </c>
      <c r="B67" s="600" t="s">
        <v>5174</v>
      </c>
      <c r="C67" s="601"/>
      <c r="D67" s="604"/>
      <c r="E67" s="36">
        <v>1.9E-3</v>
      </c>
      <c r="F67" s="37">
        <f>E67*$F$31</f>
        <v>3.9960799999999996</v>
      </c>
    </row>
    <row r="68" spans="1:6" ht="22.5" customHeight="1" x14ac:dyDescent="0.2">
      <c r="A68" s="8" t="s">
        <v>5133</v>
      </c>
      <c r="B68" s="600" t="s">
        <v>5175</v>
      </c>
      <c r="C68" s="601"/>
      <c r="D68" s="604"/>
      <c r="E68" s="36">
        <v>6.9999999999999999E-4</v>
      </c>
      <c r="F68" s="37">
        <f>E68*$F$31</f>
        <v>1.4722399999999998</v>
      </c>
    </row>
    <row r="69" spans="1:6" ht="27" customHeight="1" x14ac:dyDescent="0.2">
      <c r="A69" s="8" t="s">
        <v>5135</v>
      </c>
      <c r="B69" s="600" t="s">
        <v>5176</v>
      </c>
      <c r="C69" s="601"/>
      <c r="D69" s="604"/>
      <c r="E69" s="36">
        <v>4.4999999999999997E-3</v>
      </c>
      <c r="F69" s="37">
        <f>$F$31*E69</f>
        <v>9.4643999999999977</v>
      </c>
    </row>
    <row r="70" spans="1:6" ht="14.25" thickBot="1" x14ac:dyDescent="0.25">
      <c r="A70" s="666" t="s">
        <v>5177</v>
      </c>
      <c r="B70" s="667"/>
      <c r="C70" s="667"/>
      <c r="D70" s="668"/>
      <c r="E70" s="38">
        <f>SUM(E64:E69)</f>
        <v>6.7100000000000007E-2</v>
      </c>
      <c r="F70" s="32">
        <f>SUM(F64:F69)</f>
        <v>138.233535088</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190.86539999999997</v>
      </c>
    </row>
    <row r="74" spans="1:6" ht="13.5" x14ac:dyDescent="0.2">
      <c r="A74" s="41" t="s">
        <v>5100</v>
      </c>
      <c r="B74" s="659" t="s">
        <v>5182</v>
      </c>
      <c r="C74" s="601"/>
      <c r="D74" s="604"/>
      <c r="E74" s="42">
        <v>1.6299999999999999E-2</v>
      </c>
      <c r="F74" s="43">
        <f t="shared" si="1"/>
        <v>34.28215999999999</v>
      </c>
    </row>
    <row r="75" spans="1:6" ht="13.5" x14ac:dyDescent="0.2">
      <c r="A75" s="41" t="s">
        <v>5103</v>
      </c>
      <c r="B75" s="659" t="s">
        <v>5183</v>
      </c>
      <c r="C75" s="601"/>
      <c r="D75" s="604"/>
      <c r="E75" s="42">
        <v>2.0000000000000001E-4</v>
      </c>
      <c r="F75" s="43">
        <f t="shared" si="1"/>
        <v>0.42063999999999996</v>
      </c>
    </row>
    <row r="76" spans="1:6" ht="29.25" customHeight="1" x14ac:dyDescent="0.2">
      <c r="A76" s="41" t="s">
        <v>5105</v>
      </c>
      <c r="B76" s="659" t="s">
        <v>5184</v>
      </c>
      <c r="C76" s="601"/>
      <c r="D76" s="604"/>
      <c r="E76" s="42">
        <v>3.3E-3</v>
      </c>
      <c r="F76" s="43">
        <f t="shared" si="1"/>
        <v>6.9405599999999996</v>
      </c>
    </row>
    <row r="77" spans="1:6" ht="26.25" customHeight="1" x14ac:dyDescent="0.2">
      <c r="A77" s="41" t="s">
        <v>5133</v>
      </c>
      <c r="B77" s="659" t="s">
        <v>5185</v>
      </c>
      <c r="C77" s="601"/>
      <c r="D77" s="604"/>
      <c r="E77" s="42">
        <v>5.5000000000000003E-4</v>
      </c>
      <c r="F77" s="43">
        <f t="shared" si="1"/>
        <v>1.15676</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233.66551999999993</v>
      </c>
    </row>
    <row r="80" spans="1:6" ht="13.5" thickBot="1" x14ac:dyDescent="0.25">
      <c r="A80" s="45" t="s">
        <v>5187</v>
      </c>
      <c r="B80" s="660" t="s">
        <v>5188</v>
      </c>
      <c r="C80" s="661"/>
      <c r="D80" s="662"/>
      <c r="E80" s="46" t="s">
        <v>5148</v>
      </c>
      <c r="F80" s="47" t="s">
        <v>5128</v>
      </c>
    </row>
    <row r="81" spans="1:9" ht="13.5" x14ac:dyDescent="0.25">
      <c r="A81" s="48" t="s">
        <v>5098</v>
      </c>
      <c r="B81" s="663" t="s">
        <v>5189</v>
      </c>
      <c r="C81" s="664"/>
      <c r="D81" s="665"/>
      <c r="E81" s="49"/>
      <c r="F81" s="49"/>
    </row>
    <row r="82" spans="1:9" ht="13.5" x14ac:dyDescent="0.25">
      <c r="A82" s="50"/>
      <c r="B82" s="621" t="s">
        <v>5190</v>
      </c>
      <c r="C82" s="622"/>
      <c r="D82" s="623"/>
      <c r="E82" s="50"/>
      <c r="F82" s="50"/>
    </row>
    <row r="83" spans="1:9" ht="13.5" x14ac:dyDescent="0.25">
      <c r="A83" s="51"/>
      <c r="B83" s="52" t="s">
        <v>459</v>
      </c>
      <c r="C83" s="53"/>
      <c r="D83" s="54"/>
      <c r="E83" s="51"/>
      <c r="F83" s="51"/>
    </row>
    <row r="84" spans="1:9" ht="14.25" thickBot="1" x14ac:dyDescent="0.3">
      <c r="A84" s="676" t="s">
        <v>5191</v>
      </c>
      <c r="B84" s="676"/>
      <c r="C84" s="676"/>
      <c r="D84" s="676"/>
      <c r="E84" s="676"/>
      <c r="F84" s="676"/>
    </row>
    <row r="85" spans="1:9" ht="13.5" thickBot="1" x14ac:dyDescent="0.25">
      <c r="A85" s="641" t="s">
        <v>5192</v>
      </c>
      <c r="B85" s="642"/>
      <c r="C85" s="642"/>
      <c r="D85" s="642"/>
      <c r="E85" s="642"/>
      <c r="F85" s="643"/>
    </row>
    <row r="86" spans="1:9" x14ac:dyDescent="0.2">
      <c r="A86" s="16">
        <v>4</v>
      </c>
      <c r="B86" s="644" t="s">
        <v>5193</v>
      </c>
      <c r="C86" s="645"/>
      <c r="D86" s="645"/>
      <c r="E86" s="646"/>
      <c r="F86" s="15" t="s">
        <v>5128</v>
      </c>
    </row>
    <row r="87" spans="1:9" ht="13.5" x14ac:dyDescent="0.2">
      <c r="A87" s="8" t="s">
        <v>5179</v>
      </c>
      <c r="B87" s="599" t="s">
        <v>5194</v>
      </c>
      <c r="C87" s="599"/>
      <c r="D87" s="599"/>
      <c r="E87" s="599"/>
      <c r="F87" s="17">
        <f>F79</f>
        <v>233.66551999999993</v>
      </c>
    </row>
    <row r="88" spans="1:9" ht="13.5" x14ac:dyDescent="0.2">
      <c r="A88" s="8" t="s">
        <v>5187</v>
      </c>
      <c r="B88" s="600" t="s">
        <v>5195</v>
      </c>
      <c r="C88" s="601"/>
      <c r="D88" s="601"/>
      <c r="E88" s="604"/>
      <c r="F88" s="17">
        <f>F83</f>
        <v>0</v>
      </c>
    </row>
    <row r="89" spans="1:9" ht="14.25" thickBot="1" x14ac:dyDescent="0.25">
      <c r="A89" s="671" t="s">
        <v>5177</v>
      </c>
      <c r="B89" s="671"/>
      <c r="C89" s="671"/>
      <c r="D89" s="671"/>
      <c r="E89" s="671"/>
      <c r="F89" s="55">
        <f>SUM(F87:F88)</f>
        <v>233.66551999999993</v>
      </c>
    </row>
    <row r="90" spans="1:9" ht="13.5" thickBot="1" x14ac:dyDescent="0.25">
      <c r="A90" s="672" t="s">
        <v>5196</v>
      </c>
      <c r="B90" s="673"/>
      <c r="C90" s="673"/>
      <c r="D90" s="673"/>
      <c r="E90" s="673"/>
      <c r="F90" s="674"/>
    </row>
    <row r="91" spans="1:9" x14ac:dyDescent="0.2">
      <c r="A91" s="15">
        <v>5</v>
      </c>
      <c r="B91" s="675" t="s">
        <v>5197</v>
      </c>
      <c r="C91" s="675"/>
      <c r="D91" s="675"/>
      <c r="E91" s="15" t="s">
        <v>5148</v>
      </c>
      <c r="F91" s="15" t="s">
        <v>5128</v>
      </c>
    </row>
    <row r="92" spans="1:9" ht="13.5" x14ac:dyDescent="0.2">
      <c r="A92" s="8" t="s">
        <v>5098</v>
      </c>
      <c r="B92" s="599" t="s">
        <v>5198</v>
      </c>
      <c r="C92" s="599"/>
      <c r="D92" s="599"/>
      <c r="E92" s="56"/>
      <c r="F92" s="17">
        <f>'Aux - Insumos Sintético'!H8/(12*'Aux - Insumos Sintético'!H1)</f>
        <v>14.826368055555557</v>
      </c>
      <c r="I92" s="144" t="s">
        <v>15330</v>
      </c>
    </row>
    <row r="93" spans="1:9" ht="13.5" x14ac:dyDescent="0.2">
      <c r="A93" s="8" t="s">
        <v>5100</v>
      </c>
      <c r="B93" s="599" t="s">
        <v>562</v>
      </c>
      <c r="C93" s="599"/>
      <c r="D93" s="599"/>
      <c r="E93" s="56"/>
      <c r="F93" s="17">
        <f>'Aux - Insumos Sintético'!H321/(12*'Aux - Insumos Sintético'!H313)</f>
        <v>10.834446428571429</v>
      </c>
      <c r="I93" s="144" t="s">
        <v>15331</v>
      </c>
    </row>
    <row r="94" spans="1:9" ht="13.5" x14ac:dyDescent="0.2">
      <c r="A94" s="8" t="s">
        <v>5103</v>
      </c>
      <c r="B94" s="599" t="s">
        <v>5235</v>
      </c>
      <c r="C94" s="599"/>
      <c r="D94" s="599"/>
      <c r="E94" s="57"/>
      <c r="F94" s="17">
        <v>0</v>
      </c>
    </row>
    <row r="95" spans="1:9" ht="13.5" x14ac:dyDescent="0.2">
      <c r="A95" s="8" t="s">
        <v>5105</v>
      </c>
      <c r="B95" s="599"/>
      <c r="C95" s="599"/>
      <c r="D95" s="599"/>
      <c r="E95" s="57"/>
      <c r="F95" s="17"/>
    </row>
    <row r="96" spans="1:9" ht="13.5" x14ac:dyDescent="0.2">
      <c r="A96" s="104" t="s">
        <v>459</v>
      </c>
      <c r="B96" s="105"/>
      <c r="C96" s="105"/>
      <c r="D96" s="105"/>
      <c r="E96" s="38"/>
      <c r="F96" s="58">
        <f>SUM(F92:F95)</f>
        <v>25.660814484126988</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6.7900000000000002E-2</v>
      </c>
      <c r="F100" s="37">
        <f>E100*F116</f>
        <v>280.00798302187218</v>
      </c>
    </row>
    <row r="101" spans="1:7" ht="13.5" x14ac:dyDescent="0.2">
      <c r="A101" s="8" t="s">
        <v>5100</v>
      </c>
      <c r="B101" s="600" t="s">
        <v>5203</v>
      </c>
      <c r="C101" s="601"/>
      <c r="D101" s="604"/>
      <c r="E101" s="36">
        <f>LUCRO</f>
        <v>8.3499999999999991E-2</v>
      </c>
      <c r="F101" s="37">
        <f>(F116+F100)*E101</f>
        <v>367.72038060775077</v>
      </c>
    </row>
    <row r="102" spans="1:7" ht="13.5" x14ac:dyDescent="0.2">
      <c r="A102" s="8" t="s">
        <v>5103</v>
      </c>
      <c r="B102" s="600" t="s">
        <v>5204</v>
      </c>
      <c r="C102" s="601"/>
      <c r="D102" s="604"/>
      <c r="E102" s="36">
        <f>SUM(E103:E105)</f>
        <v>0.13159999999999999</v>
      </c>
      <c r="F102" s="37">
        <f>F103+F105</f>
        <v>723.09642707665739</v>
      </c>
      <c r="G102" s="426"/>
    </row>
    <row r="103" spans="1:7" ht="32.25" customHeight="1" x14ac:dyDescent="0.2">
      <c r="A103" s="60"/>
      <c r="B103" s="60" t="s">
        <v>5205</v>
      </c>
      <c r="C103" s="677" t="s">
        <v>15983</v>
      </c>
      <c r="D103" s="678"/>
      <c r="E103" s="36">
        <f>0.65%+3.01%+4.5%</f>
        <v>8.1600000000000006E-2</v>
      </c>
      <c r="F103" s="37">
        <f>($F$116+$F$100+$F$101)/(1-$E$102)*E103</f>
        <v>448.36374201713716</v>
      </c>
      <c r="G103" s="426">
        <f>E103*F118</f>
        <v>448.36374201713721</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274.73268505952029</v>
      </c>
      <c r="G105" s="426">
        <f>E105*F118</f>
        <v>274.73268505952035</v>
      </c>
    </row>
    <row r="106" spans="1:7" ht="13.5" x14ac:dyDescent="0.2">
      <c r="A106" s="681" t="s">
        <v>5204</v>
      </c>
      <c r="B106" s="682"/>
      <c r="C106" s="682"/>
      <c r="D106" s="683"/>
      <c r="E106" s="61"/>
      <c r="F106" s="65">
        <f>F100+F101+F102</f>
        <v>1370.8247907062803</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2103.1999999999998</v>
      </c>
    </row>
    <row r="112" spans="1:7" ht="13.5" x14ac:dyDescent="0.2">
      <c r="A112" s="63" t="s">
        <v>5100</v>
      </c>
      <c r="B112" s="685" t="s">
        <v>5215</v>
      </c>
      <c r="C112" s="685"/>
      <c r="D112" s="685"/>
      <c r="E112" s="685"/>
      <c r="F112" s="64">
        <f>F61</f>
        <v>1623.069040912</v>
      </c>
    </row>
    <row r="113" spans="1:6" ht="13.5" x14ac:dyDescent="0.2">
      <c r="A113" s="8" t="s">
        <v>5103</v>
      </c>
      <c r="B113" s="599" t="s">
        <v>5216</v>
      </c>
      <c r="C113" s="599"/>
      <c r="D113" s="599"/>
      <c r="E113" s="599"/>
      <c r="F113" s="37">
        <f>F70</f>
        <v>138.233535088</v>
      </c>
    </row>
    <row r="114" spans="1:6" ht="13.5" x14ac:dyDescent="0.2">
      <c r="A114" s="63" t="s">
        <v>5105</v>
      </c>
      <c r="B114" s="685" t="s">
        <v>5217</v>
      </c>
      <c r="C114" s="685"/>
      <c r="D114" s="685"/>
      <c r="E114" s="685"/>
      <c r="F114" s="64">
        <f>F89</f>
        <v>233.66551999999993</v>
      </c>
    </row>
    <row r="115" spans="1:6" ht="13.5" x14ac:dyDescent="0.2">
      <c r="A115" s="63" t="s">
        <v>5133</v>
      </c>
      <c r="B115" s="685" t="s">
        <v>5218</v>
      </c>
      <c r="C115" s="685"/>
      <c r="D115" s="685"/>
      <c r="E115" s="685"/>
      <c r="F115" s="64">
        <f>F96</f>
        <v>25.660814484126988</v>
      </c>
    </row>
    <row r="116" spans="1:6" ht="13.5" x14ac:dyDescent="0.2">
      <c r="A116" s="686" t="s">
        <v>5219</v>
      </c>
      <c r="B116" s="686"/>
      <c r="C116" s="686"/>
      <c r="D116" s="686"/>
      <c r="E116" s="686"/>
      <c r="F116" s="37">
        <f>SUM(F111:F115)</f>
        <v>4123.828910484126</v>
      </c>
    </row>
    <row r="117" spans="1:6" ht="13.5" x14ac:dyDescent="0.2">
      <c r="A117" s="63" t="s">
        <v>5133</v>
      </c>
      <c r="B117" s="685" t="s">
        <v>5220</v>
      </c>
      <c r="C117" s="685"/>
      <c r="D117" s="685"/>
      <c r="E117" s="685"/>
      <c r="F117" s="64">
        <f>F106</f>
        <v>1370.8247907062803</v>
      </c>
    </row>
    <row r="118" spans="1:6" ht="13.5" x14ac:dyDescent="0.2">
      <c r="A118" s="687" t="s">
        <v>5221</v>
      </c>
      <c r="B118" s="687"/>
      <c r="C118" s="687"/>
      <c r="D118" s="687"/>
      <c r="E118" s="687"/>
      <c r="F118" s="65">
        <f>SUM(F116:F117)</f>
        <v>5494.6537011904065</v>
      </c>
    </row>
  </sheetData>
  <mergeCells count="113">
    <mergeCell ref="A118:E118"/>
    <mergeCell ref="B115:E115"/>
    <mergeCell ref="A109:F109"/>
    <mergeCell ref="B112:E112"/>
    <mergeCell ref="B113:E113"/>
    <mergeCell ref="B114:E114"/>
    <mergeCell ref="A110:E110"/>
    <mergeCell ref="B111:E111"/>
    <mergeCell ref="A116:E116"/>
    <mergeCell ref="B117:E117"/>
    <mergeCell ref="C104:D104"/>
    <mergeCell ref="C105:D105"/>
    <mergeCell ref="A108:F108"/>
    <mergeCell ref="B95:D95"/>
    <mergeCell ref="A97:F97"/>
    <mergeCell ref="B100:D100"/>
    <mergeCell ref="B101:D101"/>
    <mergeCell ref="B102:D102"/>
    <mergeCell ref="A98:F98"/>
    <mergeCell ref="B99:D99"/>
    <mergeCell ref="C103:D103"/>
    <mergeCell ref="A106:D106"/>
    <mergeCell ref="A107:F107"/>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pageSetUpPr fitToPage="1"/>
  </sheetPr>
  <dimension ref="A1:I118"/>
  <sheetViews>
    <sheetView view="pageBreakPreview" topLeftCell="A44" zoomScale="85" zoomScaleNormal="100" zoomScaleSheetLayoutView="85" workbookViewId="0">
      <selection activeCell="F25" sqref="F25"/>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5232</v>
      </c>
      <c r="C14" s="8" t="s">
        <v>5115</v>
      </c>
      <c r="D14" s="9" t="s">
        <v>5116</v>
      </c>
      <c r="E14" s="10" t="s">
        <v>5117</v>
      </c>
      <c r="F14" s="9">
        <f>ANALÍTICA!G10</f>
        <v>22</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5231</v>
      </c>
    </row>
    <row r="19" spans="1:6" ht="13.5" x14ac:dyDescent="0.2">
      <c r="A19" s="8">
        <v>3</v>
      </c>
      <c r="B19" s="602" t="s">
        <v>5123</v>
      </c>
      <c r="C19" s="603"/>
      <c r="D19" s="603"/>
      <c r="E19" s="603"/>
      <c r="F19" s="66">
        <v>1375</v>
      </c>
    </row>
    <row r="20" spans="1:6" ht="25.5" x14ac:dyDescent="0.2">
      <c r="A20" s="8">
        <v>4</v>
      </c>
      <c r="B20" s="600" t="s">
        <v>5124</v>
      </c>
      <c r="C20" s="601"/>
      <c r="D20" s="601"/>
      <c r="E20" s="601"/>
      <c r="F20" s="7" t="str">
        <f>B14</f>
        <v>Auxiliar Manutenção Predial</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1375</v>
      </c>
    </row>
    <row r="25" spans="1:6" ht="13.5" customHeight="1" x14ac:dyDescent="0.2">
      <c r="A25" s="8" t="s">
        <v>5100</v>
      </c>
      <c r="B25" s="600" t="s">
        <v>15984</v>
      </c>
      <c r="C25" s="601"/>
      <c r="D25" s="601"/>
      <c r="E25" s="601"/>
      <c r="F25" s="17">
        <f>F24*0.3</f>
        <v>412.5</v>
      </c>
    </row>
    <row r="26" spans="1:6" ht="13.5" x14ac:dyDescent="0.2">
      <c r="A26" s="8" t="s">
        <v>5103</v>
      </c>
      <c r="B26" s="600" t="s">
        <v>5229</v>
      </c>
      <c r="C26" s="601"/>
      <c r="D26" s="601"/>
      <c r="E26" s="601"/>
      <c r="F26" s="17">
        <v>0</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12565</v>
      </c>
      <c r="C29" s="601"/>
      <c r="D29" s="601"/>
      <c r="E29" s="601"/>
      <c r="F29" s="17">
        <f>(((F24+F25)/220)*(1)+((F24+F25)/220))*8</f>
        <v>130</v>
      </c>
    </row>
    <row r="30" spans="1:6" ht="13.5" x14ac:dyDescent="0.2">
      <c r="A30" s="18" t="s">
        <v>5137</v>
      </c>
      <c r="B30" s="600" t="s">
        <v>12561</v>
      </c>
      <c r="C30" s="601"/>
      <c r="D30" s="601"/>
      <c r="E30" s="601"/>
      <c r="F30" s="17">
        <f>(((F24+F25)/220)*(0.5)+((F24+F25)/220))*16</f>
        <v>195</v>
      </c>
    </row>
    <row r="31" spans="1:6" ht="14.25" thickBot="1" x14ac:dyDescent="0.3">
      <c r="A31" s="612" t="s">
        <v>5139</v>
      </c>
      <c r="B31" s="613"/>
      <c r="C31" s="614"/>
      <c r="D31" s="614"/>
      <c r="E31" s="615"/>
      <c r="F31" s="19">
        <f>SUM(F24:F30)</f>
        <v>2112.5</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175.97125</v>
      </c>
    </row>
    <row r="35" spans="1:6" ht="13.5" x14ac:dyDescent="0.25">
      <c r="A35" s="8" t="s">
        <v>5100</v>
      </c>
      <c r="B35" s="621" t="s">
        <v>5144</v>
      </c>
      <c r="C35" s="622"/>
      <c r="D35" s="623"/>
      <c r="E35" s="21">
        <v>0.121</v>
      </c>
      <c r="F35" s="17">
        <f>E35*F31</f>
        <v>255.61249999999998</v>
      </c>
    </row>
    <row r="36" spans="1:6" ht="13.5" x14ac:dyDescent="0.2">
      <c r="A36" s="633" t="s">
        <v>5145</v>
      </c>
      <c r="B36" s="634"/>
      <c r="C36" s="634"/>
      <c r="D36" s="635"/>
      <c r="E36" s="22">
        <f>SUM(E34:E35)</f>
        <v>0.20429999999999998</v>
      </c>
      <c r="F36" s="23">
        <f>SUM(F34:F35)</f>
        <v>431.58375000000001</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38.161256249999994</v>
      </c>
    </row>
    <row r="40" spans="1:6" ht="13.5" x14ac:dyDescent="0.2">
      <c r="A40" s="26" t="s">
        <v>5103</v>
      </c>
      <c r="B40" s="624" t="s">
        <v>5151</v>
      </c>
      <c r="C40" s="625"/>
      <c r="D40" s="626"/>
      <c r="E40" s="27">
        <v>0.01</v>
      </c>
      <c r="F40" s="28">
        <f t="shared" ref="F40:F45" si="0">(E40*($F$36+$F$31))</f>
        <v>25.440837499999997</v>
      </c>
    </row>
    <row r="41" spans="1:6" ht="13.5" x14ac:dyDescent="0.2">
      <c r="A41" s="26" t="s">
        <v>5105</v>
      </c>
      <c r="B41" s="624" t="s">
        <v>5152</v>
      </c>
      <c r="C41" s="625"/>
      <c r="D41" s="626"/>
      <c r="E41" s="27">
        <v>2E-3</v>
      </c>
      <c r="F41" s="28">
        <f t="shared" si="0"/>
        <v>5.0881675</v>
      </c>
    </row>
    <row r="42" spans="1:6" ht="13.5" x14ac:dyDescent="0.2">
      <c r="A42" s="26" t="s">
        <v>5133</v>
      </c>
      <c r="B42" s="624" t="s">
        <v>5153</v>
      </c>
      <c r="C42" s="625"/>
      <c r="D42" s="626"/>
      <c r="E42" s="27">
        <v>2.5000000000000001E-2</v>
      </c>
      <c r="F42" s="28">
        <f t="shared" si="0"/>
        <v>63.602093749999995</v>
      </c>
    </row>
    <row r="43" spans="1:6" ht="13.5" x14ac:dyDescent="0.2">
      <c r="A43" s="29" t="s">
        <v>5135</v>
      </c>
      <c r="B43" s="627" t="s">
        <v>5154</v>
      </c>
      <c r="C43" s="628"/>
      <c r="D43" s="629"/>
      <c r="E43" s="27">
        <v>0.08</v>
      </c>
      <c r="F43" s="28">
        <f t="shared" si="0"/>
        <v>203.52669999999998</v>
      </c>
    </row>
    <row r="44" spans="1:6" ht="13.5" x14ac:dyDescent="0.2">
      <c r="A44" s="26" t="s">
        <v>5137</v>
      </c>
      <c r="B44" s="624" t="s">
        <v>15974</v>
      </c>
      <c r="C44" s="625"/>
      <c r="D44" s="626"/>
      <c r="E44" s="27">
        <f>3%*0.94</f>
        <v>2.8199999999999996E-2</v>
      </c>
      <c r="F44" s="28">
        <f t="shared" si="0"/>
        <v>71.743161749999985</v>
      </c>
    </row>
    <row r="45" spans="1:6" ht="13.5" x14ac:dyDescent="0.2">
      <c r="A45" s="26" t="s">
        <v>440</v>
      </c>
      <c r="B45" s="624" t="s">
        <v>5155</v>
      </c>
      <c r="C45" s="625"/>
      <c r="D45" s="626"/>
      <c r="E45" s="27">
        <v>6.0000000000000001E-3</v>
      </c>
      <c r="F45" s="28">
        <f t="shared" si="0"/>
        <v>15.264502499999999</v>
      </c>
    </row>
    <row r="46" spans="1:6" ht="13.5" x14ac:dyDescent="0.25">
      <c r="A46" s="630" t="s">
        <v>459</v>
      </c>
      <c r="B46" s="631"/>
      <c r="C46" s="631"/>
      <c r="D46" s="632"/>
      <c r="E46" s="30">
        <f>SUM(E38:E45)</f>
        <v>0.16620000000000001</v>
      </c>
      <c r="F46" s="31">
        <f>SUM(F38:F45)</f>
        <v>422.82671924999994</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431.58375000000001</v>
      </c>
    </row>
    <row r="59" spans="1:6" ht="13.5" x14ac:dyDescent="0.2">
      <c r="A59" s="106" t="s">
        <v>5146</v>
      </c>
      <c r="B59" s="650" t="s">
        <v>5167</v>
      </c>
      <c r="C59" s="651"/>
      <c r="D59" s="651"/>
      <c r="E59" s="652"/>
      <c r="F59" s="33">
        <f>F46</f>
        <v>422.82671924999994</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1626.8304692500001</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38.236250000000005</v>
      </c>
    </row>
    <row r="65" spans="1:6" ht="13.5" x14ac:dyDescent="0.2">
      <c r="A65" s="8" t="s">
        <v>5100</v>
      </c>
      <c r="B65" s="600" t="s">
        <v>5172</v>
      </c>
      <c r="C65" s="601"/>
      <c r="D65" s="604"/>
      <c r="E65" s="36">
        <v>1.4E-3</v>
      </c>
      <c r="F65" s="37">
        <f>F64*E65</f>
        <v>5.3530750000000009E-2</v>
      </c>
    </row>
    <row r="66" spans="1:6" ht="25.5" customHeight="1" x14ac:dyDescent="0.2">
      <c r="A66" s="8" t="s">
        <v>5103</v>
      </c>
      <c r="B66" s="600" t="s">
        <v>5173</v>
      </c>
      <c r="C66" s="601"/>
      <c r="D66" s="604"/>
      <c r="E66" s="36">
        <v>4.0500000000000001E-2</v>
      </c>
      <c r="F66" s="37">
        <f>E66*$F$31</f>
        <v>85.556250000000006</v>
      </c>
    </row>
    <row r="67" spans="1:6" ht="13.5" x14ac:dyDescent="0.2">
      <c r="A67" s="8" t="s">
        <v>5105</v>
      </c>
      <c r="B67" s="600" t="s">
        <v>5174</v>
      </c>
      <c r="C67" s="601"/>
      <c r="D67" s="604"/>
      <c r="E67" s="36">
        <v>1.9E-3</v>
      </c>
      <c r="F67" s="37">
        <f>E67*$F$31</f>
        <v>4.0137499999999999</v>
      </c>
    </row>
    <row r="68" spans="1:6" ht="22.5" customHeight="1" x14ac:dyDescent="0.2">
      <c r="A68" s="8" t="s">
        <v>5133</v>
      </c>
      <c r="B68" s="600" t="s">
        <v>5175</v>
      </c>
      <c r="C68" s="601"/>
      <c r="D68" s="604"/>
      <c r="E68" s="36">
        <v>6.9999999999999999E-4</v>
      </c>
      <c r="F68" s="37">
        <f>E68*$F$31</f>
        <v>1.47875</v>
      </c>
    </row>
    <row r="69" spans="1:6" ht="27" customHeight="1" x14ac:dyDescent="0.2">
      <c r="A69" s="8" t="s">
        <v>5135</v>
      </c>
      <c r="B69" s="600" t="s">
        <v>5176</v>
      </c>
      <c r="C69" s="601"/>
      <c r="D69" s="604"/>
      <c r="E69" s="36">
        <v>4.4999999999999997E-3</v>
      </c>
      <c r="F69" s="37">
        <f>$F$31*E69</f>
        <v>9.5062499999999996</v>
      </c>
    </row>
    <row r="70" spans="1:6" ht="14.25" thickBot="1" x14ac:dyDescent="0.25">
      <c r="A70" s="666" t="s">
        <v>5177</v>
      </c>
      <c r="B70" s="667"/>
      <c r="C70" s="667"/>
      <c r="D70" s="668"/>
      <c r="E70" s="38">
        <f>SUM(E64:E69)</f>
        <v>6.7100000000000007E-2</v>
      </c>
      <c r="F70" s="32">
        <f>SUM(F64:F69)</f>
        <v>138.84478075000001</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191.70937499999999</v>
      </c>
    </row>
    <row r="74" spans="1:6" ht="13.5" x14ac:dyDescent="0.2">
      <c r="A74" s="41" t="s">
        <v>5100</v>
      </c>
      <c r="B74" s="659" t="s">
        <v>5182</v>
      </c>
      <c r="C74" s="601"/>
      <c r="D74" s="604"/>
      <c r="E74" s="42">
        <v>1.6299999999999999E-2</v>
      </c>
      <c r="F74" s="43">
        <f t="shared" si="1"/>
        <v>34.433749999999996</v>
      </c>
    </row>
    <row r="75" spans="1:6" ht="13.5" x14ac:dyDescent="0.2">
      <c r="A75" s="41" t="s">
        <v>5103</v>
      </c>
      <c r="B75" s="659" t="s">
        <v>5183</v>
      </c>
      <c r="C75" s="601"/>
      <c r="D75" s="604"/>
      <c r="E75" s="42">
        <v>2.0000000000000001E-4</v>
      </c>
      <c r="F75" s="43">
        <f t="shared" si="1"/>
        <v>0.42250000000000004</v>
      </c>
    </row>
    <row r="76" spans="1:6" ht="29.25" customHeight="1" x14ac:dyDescent="0.2">
      <c r="A76" s="41" t="s">
        <v>5105</v>
      </c>
      <c r="B76" s="659" t="s">
        <v>5184</v>
      </c>
      <c r="C76" s="601"/>
      <c r="D76" s="604"/>
      <c r="E76" s="42">
        <v>3.3E-3</v>
      </c>
      <c r="F76" s="43">
        <f t="shared" si="1"/>
        <v>6.9712500000000004</v>
      </c>
    </row>
    <row r="77" spans="1:6" ht="26.25" customHeight="1" x14ac:dyDescent="0.2">
      <c r="A77" s="41" t="s">
        <v>5133</v>
      </c>
      <c r="B77" s="659" t="s">
        <v>5185</v>
      </c>
      <c r="C77" s="601"/>
      <c r="D77" s="604"/>
      <c r="E77" s="42">
        <v>5.5000000000000003E-4</v>
      </c>
      <c r="F77" s="43">
        <f t="shared" si="1"/>
        <v>1.161875</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234.69875000000002</v>
      </c>
    </row>
    <row r="80" spans="1:6" ht="13.5" thickBot="1" x14ac:dyDescent="0.25">
      <c r="A80" s="45" t="s">
        <v>5187</v>
      </c>
      <c r="B80" s="660" t="s">
        <v>5188</v>
      </c>
      <c r="C80" s="661"/>
      <c r="D80" s="662"/>
      <c r="E80" s="46" t="s">
        <v>5148</v>
      </c>
      <c r="F80" s="47" t="s">
        <v>5128</v>
      </c>
    </row>
    <row r="81" spans="1:9" ht="13.5" x14ac:dyDescent="0.25">
      <c r="A81" s="48" t="s">
        <v>5098</v>
      </c>
      <c r="B81" s="663" t="s">
        <v>5189</v>
      </c>
      <c r="C81" s="664"/>
      <c r="D81" s="665"/>
      <c r="E81" s="49"/>
      <c r="F81" s="49"/>
    </row>
    <row r="82" spans="1:9" ht="13.5" x14ac:dyDescent="0.25">
      <c r="A82" s="50"/>
      <c r="B82" s="621" t="s">
        <v>5190</v>
      </c>
      <c r="C82" s="622"/>
      <c r="D82" s="623"/>
      <c r="E82" s="50"/>
      <c r="F82" s="50"/>
    </row>
    <row r="83" spans="1:9" ht="13.5" x14ac:dyDescent="0.25">
      <c r="A83" s="51"/>
      <c r="B83" s="52" t="s">
        <v>459</v>
      </c>
      <c r="C83" s="53"/>
      <c r="D83" s="54"/>
      <c r="E83" s="51"/>
      <c r="F83" s="51"/>
    </row>
    <row r="84" spans="1:9" ht="14.25" thickBot="1" x14ac:dyDescent="0.3">
      <c r="A84" s="676" t="s">
        <v>5191</v>
      </c>
      <c r="B84" s="676"/>
      <c r="C84" s="676"/>
      <c r="D84" s="676"/>
      <c r="E84" s="676"/>
      <c r="F84" s="676"/>
    </row>
    <row r="85" spans="1:9" ht="13.5" thickBot="1" x14ac:dyDescent="0.25">
      <c r="A85" s="641" t="s">
        <v>5192</v>
      </c>
      <c r="B85" s="642"/>
      <c r="C85" s="642"/>
      <c r="D85" s="642"/>
      <c r="E85" s="642"/>
      <c r="F85" s="643"/>
    </row>
    <row r="86" spans="1:9" x14ac:dyDescent="0.2">
      <c r="A86" s="16">
        <v>4</v>
      </c>
      <c r="B86" s="644" t="s">
        <v>5193</v>
      </c>
      <c r="C86" s="645"/>
      <c r="D86" s="645"/>
      <c r="E86" s="646"/>
      <c r="F86" s="15" t="s">
        <v>5128</v>
      </c>
    </row>
    <row r="87" spans="1:9" ht="13.5" x14ac:dyDescent="0.2">
      <c r="A87" s="8" t="s">
        <v>5179</v>
      </c>
      <c r="B87" s="599" t="s">
        <v>5194</v>
      </c>
      <c r="C87" s="599"/>
      <c r="D87" s="599"/>
      <c r="E87" s="599"/>
      <c r="F87" s="17">
        <f>F79</f>
        <v>234.69875000000002</v>
      </c>
    </row>
    <row r="88" spans="1:9" ht="13.5" x14ac:dyDescent="0.2">
      <c r="A88" s="8" t="s">
        <v>5187</v>
      </c>
      <c r="B88" s="600" t="s">
        <v>5195</v>
      </c>
      <c r="C88" s="601"/>
      <c r="D88" s="601"/>
      <c r="E88" s="604"/>
      <c r="F88" s="17">
        <f>F83</f>
        <v>0</v>
      </c>
    </row>
    <row r="89" spans="1:9" ht="14.25" thickBot="1" x14ac:dyDescent="0.25">
      <c r="A89" s="671" t="s">
        <v>5177</v>
      </c>
      <c r="B89" s="671"/>
      <c r="C89" s="671"/>
      <c r="D89" s="671"/>
      <c r="E89" s="671"/>
      <c r="F89" s="55">
        <f>SUM(F87:F88)</f>
        <v>234.69875000000002</v>
      </c>
    </row>
    <row r="90" spans="1:9" ht="13.5" thickBot="1" x14ac:dyDescent="0.25">
      <c r="A90" s="672" t="s">
        <v>5196</v>
      </c>
      <c r="B90" s="673"/>
      <c r="C90" s="673"/>
      <c r="D90" s="673"/>
      <c r="E90" s="673"/>
      <c r="F90" s="674"/>
    </row>
    <row r="91" spans="1:9" x14ac:dyDescent="0.2">
      <c r="A91" s="15">
        <v>5</v>
      </c>
      <c r="B91" s="675" t="s">
        <v>5197</v>
      </c>
      <c r="C91" s="675"/>
      <c r="D91" s="675"/>
      <c r="E91" s="15" t="s">
        <v>5148</v>
      </c>
      <c r="F91" s="15" t="s">
        <v>5128</v>
      </c>
    </row>
    <row r="92" spans="1:9" ht="13.5" x14ac:dyDescent="0.2">
      <c r="A92" s="8" t="s">
        <v>5098</v>
      </c>
      <c r="B92" s="599" t="s">
        <v>5198</v>
      </c>
      <c r="C92" s="599"/>
      <c r="D92" s="599"/>
      <c r="E92" s="56"/>
      <c r="F92" s="17">
        <f>'Aux - Insumos Sintético'!H8/(12*'Aux - Insumos Sintético'!H1)</f>
        <v>14.826368055555557</v>
      </c>
      <c r="I92" s="144" t="s">
        <v>15330</v>
      </c>
    </row>
    <row r="93" spans="1:9" ht="13.5" x14ac:dyDescent="0.2">
      <c r="A93" s="8" t="s">
        <v>5100</v>
      </c>
      <c r="B93" s="599" t="s">
        <v>562</v>
      </c>
      <c r="C93" s="599"/>
      <c r="D93" s="599"/>
      <c r="E93" s="56"/>
      <c r="F93" s="17">
        <v>10.834</v>
      </c>
      <c r="I93" s="144" t="s">
        <v>15331</v>
      </c>
    </row>
    <row r="94" spans="1:9" ht="13.5" x14ac:dyDescent="0.2">
      <c r="A94" s="8" t="s">
        <v>5103</v>
      </c>
      <c r="B94" s="599" t="s">
        <v>5235</v>
      </c>
      <c r="C94" s="599"/>
      <c r="D94" s="599"/>
      <c r="E94" s="57"/>
      <c r="F94" s="17">
        <v>0</v>
      </c>
    </row>
    <row r="95" spans="1:9" ht="13.5" x14ac:dyDescent="0.2">
      <c r="A95" s="8" t="s">
        <v>5105</v>
      </c>
      <c r="B95" s="599"/>
      <c r="C95" s="599"/>
      <c r="D95" s="599"/>
      <c r="E95" s="57"/>
      <c r="F95" s="17"/>
    </row>
    <row r="96" spans="1:9" ht="13.5" x14ac:dyDescent="0.2">
      <c r="A96" s="104" t="s">
        <v>459</v>
      </c>
      <c r="B96" s="105"/>
      <c r="C96" s="105"/>
      <c r="D96" s="105"/>
      <c r="E96" s="38"/>
      <c r="F96" s="58">
        <f>SUM(F92:F95)</f>
        <v>25.660368055555558</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6.7900000000000002E-2</v>
      </c>
      <c r="F100" s="37">
        <f>E100*F116</f>
        <v>281.00648359097221</v>
      </c>
      <c r="G100" s="144" t="e">
        <f>SINTÉTICA!#REF!</f>
        <v>#REF!</v>
      </c>
    </row>
    <row r="101" spans="1:7" ht="13.5" x14ac:dyDescent="0.2">
      <c r="A101" s="8" t="s">
        <v>5100</v>
      </c>
      <c r="B101" s="600" t="s">
        <v>5203</v>
      </c>
      <c r="C101" s="601"/>
      <c r="D101" s="604"/>
      <c r="E101" s="36">
        <f>LUCRO</f>
        <v>8.3499999999999991E-2</v>
      </c>
      <c r="F101" s="37">
        <f>(F116+F100)*E101</f>
        <v>369.03166111248504</v>
      </c>
    </row>
    <row r="102" spans="1:7" ht="13.5" x14ac:dyDescent="0.2">
      <c r="A102" s="8" t="s">
        <v>5103</v>
      </c>
      <c r="B102" s="600" t="s">
        <v>5204</v>
      </c>
      <c r="C102" s="601"/>
      <c r="D102" s="604"/>
      <c r="E102" s="36">
        <f>SUM(E103:E105)</f>
        <v>0.13159999999999999</v>
      </c>
      <c r="F102" s="37">
        <f>F103+F105</f>
        <v>725.67496853879106</v>
      </c>
      <c r="G102" s="426"/>
    </row>
    <row r="103" spans="1:7" ht="29.25" customHeight="1" x14ac:dyDescent="0.2">
      <c r="A103" s="60"/>
      <c r="B103" s="60" t="s">
        <v>5205</v>
      </c>
      <c r="C103" s="677" t="s">
        <v>15983</v>
      </c>
      <c r="D103" s="678"/>
      <c r="E103" s="36">
        <f>0.65%+3.01%+4.5%</f>
        <v>8.1600000000000006E-2</v>
      </c>
      <c r="F103" s="37">
        <f>($F$116+$F$100+$F$101)/(1-$E$102)*E103</f>
        <v>449.96259447390082</v>
      </c>
      <c r="G103" s="426">
        <f>E103*F118</f>
        <v>449.96259447390082</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275.71237406489018</v>
      </c>
      <c r="G105" s="426">
        <f>E105*F118</f>
        <v>275.71237406489018</v>
      </c>
    </row>
    <row r="106" spans="1:7" ht="13.5" x14ac:dyDescent="0.2">
      <c r="A106" s="681" t="s">
        <v>5204</v>
      </c>
      <c r="B106" s="682"/>
      <c r="C106" s="682"/>
      <c r="D106" s="683"/>
      <c r="E106" s="61"/>
      <c r="F106" s="65">
        <f>F100+F101+F102</f>
        <v>1375.7131132422483</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2112.5</v>
      </c>
    </row>
    <row r="112" spans="1:7" ht="13.5" x14ac:dyDescent="0.2">
      <c r="A112" s="63" t="s">
        <v>5100</v>
      </c>
      <c r="B112" s="685" t="s">
        <v>5215</v>
      </c>
      <c r="C112" s="685"/>
      <c r="D112" s="685"/>
      <c r="E112" s="685"/>
      <c r="F112" s="64">
        <f>F61</f>
        <v>1626.8304692500001</v>
      </c>
    </row>
    <row r="113" spans="1:6" ht="13.5" x14ac:dyDescent="0.2">
      <c r="A113" s="8" t="s">
        <v>5103</v>
      </c>
      <c r="B113" s="599" t="s">
        <v>5216</v>
      </c>
      <c r="C113" s="599"/>
      <c r="D113" s="599"/>
      <c r="E113" s="599"/>
      <c r="F113" s="37">
        <f>F70</f>
        <v>138.84478075000001</v>
      </c>
    </row>
    <row r="114" spans="1:6" ht="13.5" x14ac:dyDescent="0.2">
      <c r="A114" s="63" t="s">
        <v>5105</v>
      </c>
      <c r="B114" s="685" t="s">
        <v>5217</v>
      </c>
      <c r="C114" s="685"/>
      <c r="D114" s="685"/>
      <c r="E114" s="685"/>
      <c r="F114" s="64">
        <f>F89</f>
        <v>234.69875000000002</v>
      </c>
    </row>
    <row r="115" spans="1:6" ht="13.5" x14ac:dyDescent="0.2">
      <c r="A115" s="63" t="s">
        <v>5133</v>
      </c>
      <c r="B115" s="685" t="s">
        <v>5218</v>
      </c>
      <c r="C115" s="685"/>
      <c r="D115" s="685"/>
      <c r="E115" s="685"/>
      <c r="F115" s="64">
        <f>F96</f>
        <v>25.660368055555558</v>
      </c>
    </row>
    <row r="116" spans="1:6" ht="13.5" x14ac:dyDescent="0.2">
      <c r="A116" s="686" t="s">
        <v>5219</v>
      </c>
      <c r="B116" s="686"/>
      <c r="C116" s="686"/>
      <c r="D116" s="686"/>
      <c r="E116" s="686"/>
      <c r="F116" s="37">
        <f>SUM(F111:F115)</f>
        <v>4138.5343680555552</v>
      </c>
    </row>
    <row r="117" spans="1:6" ht="13.5" x14ac:dyDescent="0.2">
      <c r="A117" s="63" t="s">
        <v>5133</v>
      </c>
      <c r="B117" s="685" t="s">
        <v>5220</v>
      </c>
      <c r="C117" s="685"/>
      <c r="D117" s="685"/>
      <c r="E117" s="685"/>
      <c r="F117" s="64">
        <f>F106</f>
        <v>1375.7131132422483</v>
      </c>
    </row>
    <row r="118" spans="1:6" ht="13.5" x14ac:dyDescent="0.2">
      <c r="A118" s="687" t="s">
        <v>5221</v>
      </c>
      <c r="B118" s="687"/>
      <c r="C118" s="687"/>
      <c r="D118" s="687"/>
      <c r="E118" s="687"/>
      <c r="F118" s="65">
        <f>SUM(F116:F117)</f>
        <v>5514.2474812978035</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59999389629810485"/>
    <pageSetUpPr fitToPage="1"/>
  </sheetPr>
  <dimension ref="A1:H118"/>
  <sheetViews>
    <sheetView view="pageBreakPreview" topLeftCell="A52" zoomScaleNormal="100" zoomScaleSheetLayoutView="100" workbookViewId="0">
      <selection activeCell="B26" sqref="B26:E2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5233</v>
      </c>
      <c r="C14" s="8" t="s">
        <v>5115</v>
      </c>
      <c r="D14" s="9" t="s">
        <v>5116</v>
      </c>
      <c r="E14" s="10" t="s">
        <v>5117</v>
      </c>
      <c r="F14" s="9">
        <f>ANALÍTICA!G11</f>
        <v>4</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5234</v>
      </c>
    </row>
    <row r="19" spans="1:6" ht="13.5" x14ac:dyDescent="0.2">
      <c r="A19" s="8">
        <v>3</v>
      </c>
      <c r="B19" s="602" t="s">
        <v>5123</v>
      </c>
      <c r="C19" s="603"/>
      <c r="D19" s="603"/>
      <c r="E19" s="603"/>
      <c r="F19" s="66">
        <v>2103.1999999999998</v>
      </c>
    </row>
    <row r="20" spans="1:6" ht="13.5" x14ac:dyDescent="0.2">
      <c r="A20" s="8">
        <v>4</v>
      </c>
      <c r="B20" s="600" t="s">
        <v>5124</v>
      </c>
      <c r="C20" s="601"/>
      <c r="D20" s="601"/>
      <c r="E20" s="601"/>
      <c r="F20" s="7" t="str">
        <f>B14</f>
        <v>Bombeiro Hidráulico</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x14ac:dyDescent="0.2">
      <c r="A26" s="8" t="s">
        <v>5103</v>
      </c>
      <c r="B26" s="600" t="s">
        <v>15985</v>
      </c>
      <c r="C26" s="601"/>
      <c r="D26" s="601"/>
      <c r="E26" s="601"/>
      <c r="F26" s="17">
        <f>0.4*1302</f>
        <v>520.80000000000007</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12565</v>
      </c>
      <c r="C29" s="601"/>
      <c r="D29" s="601"/>
      <c r="E29" s="601"/>
      <c r="F29" s="17">
        <f>(((F24+F26)/220)*(1)+((F24+F26)/220))*8</f>
        <v>190.83636363636364</v>
      </c>
    </row>
    <row r="30" spans="1:6" ht="13.5" x14ac:dyDescent="0.2">
      <c r="A30" s="18" t="s">
        <v>5137</v>
      </c>
      <c r="B30" s="600" t="s">
        <v>12561</v>
      </c>
      <c r="C30" s="601"/>
      <c r="D30" s="601"/>
      <c r="E30" s="601"/>
      <c r="F30" s="17">
        <f>(((F24+F26)/220)*(0.5)+((F24+F26)/220))*16</f>
        <v>286.25454545454545</v>
      </c>
    </row>
    <row r="31" spans="1:6" ht="14.25" thickBot="1" x14ac:dyDescent="0.3">
      <c r="A31" s="612" t="s">
        <v>5139</v>
      </c>
      <c r="B31" s="613"/>
      <c r="C31" s="614"/>
      <c r="D31" s="614"/>
      <c r="E31" s="615"/>
      <c r="F31" s="19">
        <f>SUM(F24:F30)</f>
        <v>3101.090909090909</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258.32087272727273</v>
      </c>
    </row>
    <row r="35" spans="1:6" ht="13.5" x14ac:dyDescent="0.25">
      <c r="A35" s="8" t="s">
        <v>5100</v>
      </c>
      <c r="B35" s="621" t="s">
        <v>5144</v>
      </c>
      <c r="C35" s="622"/>
      <c r="D35" s="623"/>
      <c r="E35" s="21">
        <v>0.121</v>
      </c>
      <c r="F35" s="17">
        <f>E35*F31</f>
        <v>375.23199999999997</v>
      </c>
    </row>
    <row r="36" spans="1:6" ht="13.5" x14ac:dyDescent="0.2">
      <c r="A36" s="633" t="s">
        <v>5145</v>
      </c>
      <c r="B36" s="634"/>
      <c r="C36" s="634"/>
      <c r="D36" s="635"/>
      <c r="E36" s="22">
        <f>SUM(E34:E35)</f>
        <v>0.20429999999999998</v>
      </c>
      <c r="F36" s="23">
        <f>SUM(F34:F35)</f>
        <v>633.55287272727264</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56.019656727272725</v>
      </c>
    </row>
    <row r="40" spans="1:6" ht="13.5" x14ac:dyDescent="0.2">
      <c r="A40" s="26" t="s">
        <v>5103</v>
      </c>
      <c r="B40" s="624" t="s">
        <v>5151</v>
      </c>
      <c r="C40" s="625"/>
      <c r="D40" s="626"/>
      <c r="E40" s="27">
        <v>0.01</v>
      </c>
      <c r="F40" s="28">
        <f t="shared" ref="F40:F45" si="0">(E40*($F$36+$F$31))</f>
        <v>37.346437818181819</v>
      </c>
    </row>
    <row r="41" spans="1:6" ht="13.5" x14ac:dyDescent="0.2">
      <c r="A41" s="26" t="s">
        <v>5105</v>
      </c>
      <c r="B41" s="624" t="s">
        <v>5152</v>
      </c>
      <c r="C41" s="625"/>
      <c r="D41" s="626"/>
      <c r="E41" s="27">
        <v>2E-3</v>
      </c>
      <c r="F41" s="28">
        <f t="shared" si="0"/>
        <v>7.4692875636363638</v>
      </c>
    </row>
    <row r="42" spans="1:6" ht="13.5" x14ac:dyDescent="0.2">
      <c r="A42" s="26" t="s">
        <v>5133</v>
      </c>
      <c r="B42" s="624" t="s">
        <v>5153</v>
      </c>
      <c r="C42" s="625"/>
      <c r="D42" s="626"/>
      <c r="E42" s="27">
        <v>2.5000000000000001E-2</v>
      </c>
      <c r="F42" s="28">
        <f t="shared" si="0"/>
        <v>93.366094545454544</v>
      </c>
    </row>
    <row r="43" spans="1:6" ht="13.5" x14ac:dyDescent="0.2">
      <c r="A43" s="29" t="s">
        <v>5135</v>
      </c>
      <c r="B43" s="627" t="s">
        <v>5154</v>
      </c>
      <c r="C43" s="628"/>
      <c r="D43" s="629"/>
      <c r="E43" s="27">
        <v>0.08</v>
      </c>
      <c r="F43" s="28">
        <f t="shared" si="0"/>
        <v>298.77150254545455</v>
      </c>
    </row>
    <row r="44" spans="1:6" ht="13.5" x14ac:dyDescent="0.2">
      <c r="A44" s="26" t="s">
        <v>5137</v>
      </c>
      <c r="B44" s="624" t="s">
        <v>15974</v>
      </c>
      <c r="C44" s="625"/>
      <c r="D44" s="626"/>
      <c r="E44" s="27">
        <f>3%*0.94</f>
        <v>2.8199999999999996E-2</v>
      </c>
      <c r="F44" s="28">
        <f t="shared" si="0"/>
        <v>105.31695464727271</v>
      </c>
    </row>
    <row r="45" spans="1:6" ht="13.5" x14ac:dyDescent="0.2">
      <c r="A45" s="26" t="s">
        <v>440</v>
      </c>
      <c r="B45" s="624" t="s">
        <v>5155</v>
      </c>
      <c r="C45" s="625"/>
      <c r="D45" s="626"/>
      <c r="E45" s="27">
        <v>6.0000000000000001E-3</v>
      </c>
      <c r="F45" s="28">
        <f t="shared" si="0"/>
        <v>22.407862690909091</v>
      </c>
    </row>
    <row r="46" spans="1:6" ht="13.5" x14ac:dyDescent="0.25">
      <c r="A46" s="630" t="s">
        <v>459</v>
      </c>
      <c r="B46" s="631"/>
      <c r="C46" s="631"/>
      <c r="D46" s="632"/>
      <c r="E46" s="30">
        <f>SUM(E38:E45)</f>
        <v>0.16620000000000001</v>
      </c>
      <c r="F46" s="31">
        <f>SUM(F38:F45)</f>
        <v>620.69779653818171</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633.55287272727264</v>
      </c>
    </row>
    <row r="59" spans="1:6" ht="13.5" x14ac:dyDescent="0.2">
      <c r="A59" s="106" t="s">
        <v>5146</v>
      </c>
      <c r="B59" s="650" t="s">
        <v>5167</v>
      </c>
      <c r="C59" s="651"/>
      <c r="D59" s="651"/>
      <c r="E59" s="652"/>
      <c r="F59" s="33">
        <f>F46</f>
        <v>620.69779653818171</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2026.6706692654543</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56.129745454545457</v>
      </c>
    </row>
    <row r="65" spans="1:6" ht="13.5" x14ac:dyDescent="0.2">
      <c r="A65" s="8" t="s">
        <v>5100</v>
      </c>
      <c r="B65" s="600" t="s">
        <v>5172</v>
      </c>
      <c r="C65" s="601"/>
      <c r="D65" s="604"/>
      <c r="E65" s="36">
        <v>1.4E-3</v>
      </c>
      <c r="F65" s="37">
        <f>F64*E65</f>
        <v>7.8581643636363635E-2</v>
      </c>
    </row>
    <row r="66" spans="1:6" ht="25.5" customHeight="1" x14ac:dyDescent="0.2">
      <c r="A66" s="8" t="s">
        <v>5103</v>
      </c>
      <c r="B66" s="600" t="s">
        <v>5173</v>
      </c>
      <c r="C66" s="601"/>
      <c r="D66" s="604"/>
      <c r="E66" s="36">
        <v>4.0500000000000001E-2</v>
      </c>
      <c r="F66" s="37">
        <f>E66*$F$31</f>
        <v>125.59418181818182</v>
      </c>
    </row>
    <row r="67" spans="1:6" ht="13.5" x14ac:dyDescent="0.2">
      <c r="A67" s="8" t="s">
        <v>5105</v>
      </c>
      <c r="B67" s="600" t="s">
        <v>5174</v>
      </c>
      <c r="C67" s="601"/>
      <c r="D67" s="604"/>
      <c r="E67" s="36">
        <v>1.9E-3</v>
      </c>
      <c r="F67" s="37">
        <f>E67*$F$31</f>
        <v>5.8920727272727271</v>
      </c>
    </row>
    <row r="68" spans="1:6" ht="22.5" customHeight="1" x14ac:dyDescent="0.2">
      <c r="A68" s="8" t="s">
        <v>5133</v>
      </c>
      <c r="B68" s="600" t="s">
        <v>5175</v>
      </c>
      <c r="C68" s="601"/>
      <c r="D68" s="604"/>
      <c r="E68" s="36">
        <v>6.9999999999999999E-4</v>
      </c>
      <c r="F68" s="37">
        <f>E68*$F$31</f>
        <v>2.1707636363636365</v>
      </c>
    </row>
    <row r="69" spans="1:6" ht="27" customHeight="1" x14ac:dyDescent="0.2">
      <c r="A69" s="8" t="s">
        <v>5135</v>
      </c>
      <c r="B69" s="600" t="s">
        <v>5176</v>
      </c>
      <c r="C69" s="601"/>
      <c r="D69" s="604"/>
      <c r="E69" s="36">
        <v>4.4999999999999997E-3</v>
      </c>
      <c r="F69" s="37">
        <f>$F$31*E69</f>
        <v>13.954909090909089</v>
      </c>
    </row>
    <row r="70" spans="1:6" ht="14.25" thickBot="1" x14ac:dyDescent="0.25">
      <c r="A70" s="666" t="s">
        <v>5177</v>
      </c>
      <c r="B70" s="667"/>
      <c r="C70" s="667"/>
      <c r="D70" s="668"/>
      <c r="E70" s="38">
        <f>SUM(E64:E69)</f>
        <v>6.7100000000000007E-2</v>
      </c>
      <c r="F70" s="32">
        <f>SUM(F64:F69)</f>
        <v>203.82025437090911</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281.42399999999998</v>
      </c>
    </row>
    <row r="74" spans="1:6" ht="13.5" x14ac:dyDescent="0.2">
      <c r="A74" s="41" t="s">
        <v>5100</v>
      </c>
      <c r="B74" s="659" t="s">
        <v>5182</v>
      </c>
      <c r="C74" s="601"/>
      <c r="D74" s="604"/>
      <c r="E74" s="42">
        <v>1.6299999999999999E-2</v>
      </c>
      <c r="F74" s="43">
        <f t="shared" si="1"/>
        <v>50.547781818181811</v>
      </c>
    </row>
    <row r="75" spans="1:6" ht="13.5" x14ac:dyDescent="0.2">
      <c r="A75" s="41" t="s">
        <v>5103</v>
      </c>
      <c r="B75" s="659" t="s">
        <v>5183</v>
      </c>
      <c r="C75" s="601"/>
      <c r="D75" s="604"/>
      <c r="E75" s="42">
        <v>2.0000000000000001E-4</v>
      </c>
      <c r="F75" s="43">
        <f t="shared" si="1"/>
        <v>0.62021818181818178</v>
      </c>
    </row>
    <row r="76" spans="1:6" ht="29.25" customHeight="1" x14ac:dyDescent="0.2">
      <c r="A76" s="41" t="s">
        <v>5105</v>
      </c>
      <c r="B76" s="659" t="s">
        <v>5184</v>
      </c>
      <c r="C76" s="601"/>
      <c r="D76" s="604"/>
      <c r="E76" s="42">
        <v>3.3E-3</v>
      </c>
      <c r="F76" s="43">
        <f t="shared" si="1"/>
        <v>10.233599999999999</v>
      </c>
    </row>
    <row r="77" spans="1:6" ht="26.25" customHeight="1" x14ac:dyDescent="0.2">
      <c r="A77" s="41" t="s">
        <v>5133</v>
      </c>
      <c r="B77" s="659" t="s">
        <v>5185</v>
      </c>
      <c r="C77" s="601"/>
      <c r="D77" s="604"/>
      <c r="E77" s="42">
        <v>5.5000000000000003E-4</v>
      </c>
      <c r="F77" s="43">
        <f t="shared" si="1"/>
        <v>1.7056</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344.53120000000001</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344.53120000000001</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344.53120000000001</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Sintético'!H58/(12*'Aux - Insumos Sintético'!H9)</f>
        <v>31.93213161375661</v>
      </c>
    </row>
    <row r="94" spans="1:6" ht="13.5" x14ac:dyDescent="0.2">
      <c r="A94" s="8" t="s">
        <v>5103</v>
      </c>
      <c r="B94" s="599" t="s">
        <v>5235</v>
      </c>
      <c r="C94" s="599"/>
      <c r="D94" s="599"/>
      <c r="E94" s="57"/>
      <c r="F94" s="17">
        <f>'Aux - Insumos Sintético'!H47/(12*'Aux - Insumos Sintético'!H9)</f>
        <v>48.91212974044609</v>
      </c>
    </row>
    <row r="95" spans="1:6" ht="13.5" x14ac:dyDescent="0.2">
      <c r="A95" s="8" t="s">
        <v>5105</v>
      </c>
      <c r="B95" s="599"/>
      <c r="C95" s="599"/>
      <c r="D95" s="599"/>
      <c r="E95" s="57"/>
      <c r="F95" s="17"/>
    </row>
    <row r="96" spans="1:6" ht="13.5" x14ac:dyDescent="0.2">
      <c r="A96" s="104" t="s">
        <v>459</v>
      </c>
      <c r="B96" s="105"/>
      <c r="C96" s="105"/>
      <c r="D96" s="105"/>
      <c r="E96" s="38"/>
      <c r="F96" s="58">
        <f>SUM(F92:F95)</f>
        <v>95.670629409758249</v>
      </c>
    </row>
    <row r="97" spans="1:8" ht="14.25" thickBot="1" x14ac:dyDescent="0.25">
      <c r="A97" s="684" t="s">
        <v>5199</v>
      </c>
      <c r="B97" s="684"/>
      <c r="C97" s="684"/>
      <c r="D97" s="684"/>
      <c r="E97" s="684"/>
      <c r="F97" s="684"/>
    </row>
    <row r="98" spans="1:8" ht="13.5" thickBot="1" x14ac:dyDescent="0.25">
      <c r="A98" s="641" t="s">
        <v>5200</v>
      </c>
      <c r="B98" s="642"/>
      <c r="C98" s="642"/>
      <c r="D98" s="642"/>
      <c r="E98" s="642"/>
      <c r="F98" s="643"/>
    </row>
    <row r="99" spans="1:8" x14ac:dyDescent="0.2">
      <c r="A99" s="15">
        <v>6</v>
      </c>
      <c r="B99" s="675" t="s">
        <v>5201</v>
      </c>
      <c r="C99" s="675"/>
      <c r="D99" s="675"/>
      <c r="E99" s="15" t="s">
        <v>5148</v>
      </c>
      <c r="F99" s="15" t="s">
        <v>5128</v>
      </c>
    </row>
    <row r="100" spans="1:8" ht="13.5" x14ac:dyDescent="0.2">
      <c r="A100" s="8" t="s">
        <v>5098</v>
      </c>
      <c r="B100" s="600" t="s">
        <v>5202</v>
      </c>
      <c r="C100" s="601"/>
      <c r="D100" s="604"/>
      <c r="E100" s="36">
        <v>8.2400000000000001E-2</v>
      </c>
      <c r="F100" s="37">
        <f>E100*F116</f>
        <v>475.59497376009142</v>
      </c>
      <c r="H100" s="144" t="e">
        <f>SINTÉTICA!#REF!</f>
        <v>#REF!</v>
      </c>
    </row>
    <row r="101" spans="1:8" ht="13.5" x14ac:dyDescent="0.2">
      <c r="A101" s="8" t="s">
        <v>5100</v>
      </c>
      <c r="B101" s="600" t="s">
        <v>5203</v>
      </c>
      <c r="C101" s="601"/>
      <c r="D101" s="604"/>
      <c r="E101" s="36">
        <f>LUCRO</f>
        <v>8.3499999999999991E-2</v>
      </c>
      <c r="F101" s="37">
        <f>(F116+F100)*E101</f>
        <v>521.65611609740972</v>
      </c>
    </row>
    <row r="102" spans="1:8" ht="13.5" x14ac:dyDescent="0.2">
      <c r="A102" s="8" t="s">
        <v>5103</v>
      </c>
      <c r="B102" s="600" t="s">
        <v>5204</v>
      </c>
      <c r="C102" s="601"/>
      <c r="D102" s="604"/>
      <c r="E102" s="36">
        <f>SUM(E103:E105)</f>
        <v>0.13159999999999999</v>
      </c>
      <c r="F102" s="37">
        <f>F103+F105</f>
        <v>1025.8002917578081</v>
      </c>
      <c r="G102" s="426"/>
    </row>
    <row r="103" spans="1:8" ht="24.75" customHeight="1" x14ac:dyDescent="0.2">
      <c r="A103" s="60"/>
      <c r="B103" s="60" t="s">
        <v>5205</v>
      </c>
      <c r="C103" s="677" t="s">
        <v>15983</v>
      </c>
      <c r="D103" s="678"/>
      <c r="E103" s="36">
        <f>0.65%+3.01%+4.5%</f>
        <v>8.1600000000000006E-2</v>
      </c>
      <c r="F103" s="37">
        <f>($F$116+$F$100+$F$101)/(1-$E$102)*E103</f>
        <v>636.05853957019099</v>
      </c>
      <c r="G103" s="426">
        <f>E103*F118</f>
        <v>636.05853957019099</v>
      </c>
    </row>
    <row r="104" spans="1:8" ht="28.5" customHeight="1" x14ac:dyDescent="0.2">
      <c r="A104" s="60"/>
      <c r="B104" s="60" t="s">
        <v>5206</v>
      </c>
      <c r="C104" s="679"/>
      <c r="D104" s="680"/>
      <c r="E104" s="36">
        <v>0</v>
      </c>
      <c r="F104" s="37">
        <f t="shared" ref="F104:F105" si="2">($F$116+$F$100+$F$101)/(1-$E$102)*E104</f>
        <v>0</v>
      </c>
    </row>
    <row r="105" spans="1:8" ht="13.5" x14ac:dyDescent="0.2">
      <c r="A105" s="60"/>
      <c r="B105" s="60" t="s">
        <v>5207</v>
      </c>
      <c r="C105" s="679" t="s">
        <v>5208</v>
      </c>
      <c r="D105" s="680"/>
      <c r="E105" s="36">
        <v>0.05</v>
      </c>
      <c r="F105" s="37">
        <f t="shared" si="2"/>
        <v>389.74175218761707</v>
      </c>
      <c r="G105" s="426">
        <f>E105*F118</f>
        <v>389.74175218761707</v>
      </c>
    </row>
    <row r="106" spans="1:8" ht="13.5" x14ac:dyDescent="0.2">
      <c r="A106" s="681" t="s">
        <v>5204</v>
      </c>
      <c r="B106" s="682"/>
      <c r="C106" s="682"/>
      <c r="D106" s="683"/>
      <c r="E106" s="61"/>
      <c r="F106" s="65">
        <f>F100+F101+F102</f>
        <v>2023.0513816153093</v>
      </c>
      <c r="G106" s="144">
        <f>E106*F119</f>
        <v>0</v>
      </c>
    </row>
    <row r="107" spans="1:8" ht="13.5" x14ac:dyDescent="0.2">
      <c r="A107" s="639" t="s">
        <v>5209</v>
      </c>
      <c r="B107" s="639"/>
      <c r="C107" s="639"/>
      <c r="D107" s="639"/>
      <c r="E107" s="639"/>
      <c r="F107" s="639"/>
    </row>
    <row r="108" spans="1:8" ht="13.5" x14ac:dyDescent="0.2">
      <c r="A108" s="688" t="s">
        <v>5210</v>
      </c>
      <c r="B108" s="688"/>
      <c r="C108" s="688"/>
      <c r="D108" s="688"/>
      <c r="E108" s="688"/>
      <c r="F108" s="688"/>
    </row>
    <row r="109" spans="1:8" x14ac:dyDescent="0.2">
      <c r="A109" s="595" t="s">
        <v>5211</v>
      </c>
      <c r="B109" s="595"/>
      <c r="C109" s="595"/>
      <c r="D109" s="595"/>
      <c r="E109" s="595"/>
      <c r="F109" s="595"/>
    </row>
    <row r="110" spans="1:8" x14ac:dyDescent="0.2">
      <c r="A110" s="689" t="s">
        <v>5212</v>
      </c>
      <c r="B110" s="689"/>
      <c r="C110" s="689"/>
      <c r="D110" s="689"/>
      <c r="E110" s="689"/>
      <c r="F110" s="109" t="s">
        <v>5213</v>
      </c>
    </row>
    <row r="111" spans="1:8" ht="13.5" x14ac:dyDescent="0.2">
      <c r="A111" s="8" t="s">
        <v>5098</v>
      </c>
      <c r="B111" s="599" t="s">
        <v>5214</v>
      </c>
      <c r="C111" s="599"/>
      <c r="D111" s="599"/>
      <c r="E111" s="599"/>
      <c r="F111" s="37">
        <f>F31</f>
        <v>3101.090909090909</v>
      </c>
    </row>
    <row r="112" spans="1:8" ht="13.5" x14ac:dyDescent="0.2">
      <c r="A112" s="63" t="s">
        <v>5100</v>
      </c>
      <c r="B112" s="685" t="s">
        <v>5215</v>
      </c>
      <c r="C112" s="685"/>
      <c r="D112" s="685"/>
      <c r="E112" s="685"/>
      <c r="F112" s="64">
        <f>F61</f>
        <v>2026.6706692654543</v>
      </c>
    </row>
    <row r="113" spans="1:6" ht="13.5" x14ac:dyDescent="0.2">
      <c r="A113" s="8" t="s">
        <v>5103</v>
      </c>
      <c r="B113" s="599" t="s">
        <v>5216</v>
      </c>
      <c r="C113" s="599"/>
      <c r="D113" s="599"/>
      <c r="E113" s="599"/>
      <c r="F113" s="37">
        <f>F70</f>
        <v>203.82025437090911</v>
      </c>
    </row>
    <row r="114" spans="1:6" ht="13.5" x14ac:dyDescent="0.2">
      <c r="A114" s="63" t="s">
        <v>5105</v>
      </c>
      <c r="B114" s="685" t="s">
        <v>5217</v>
      </c>
      <c r="C114" s="685"/>
      <c r="D114" s="685"/>
      <c r="E114" s="685"/>
      <c r="F114" s="64">
        <f>F89</f>
        <v>344.53120000000001</v>
      </c>
    </row>
    <row r="115" spans="1:6" ht="13.5" x14ac:dyDescent="0.2">
      <c r="A115" s="63" t="s">
        <v>5133</v>
      </c>
      <c r="B115" s="685" t="s">
        <v>5218</v>
      </c>
      <c r="C115" s="685"/>
      <c r="D115" s="685"/>
      <c r="E115" s="685"/>
      <c r="F115" s="64">
        <f>F96</f>
        <v>95.670629409758249</v>
      </c>
    </row>
    <row r="116" spans="1:6" ht="13.5" x14ac:dyDescent="0.2">
      <c r="A116" s="686" t="s">
        <v>5219</v>
      </c>
      <c r="B116" s="686"/>
      <c r="C116" s="686"/>
      <c r="D116" s="686"/>
      <c r="E116" s="686"/>
      <c r="F116" s="37">
        <f>SUM(F111:F115)</f>
        <v>5771.7836621370316</v>
      </c>
    </row>
    <row r="117" spans="1:6" ht="13.5" x14ac:dyDescent="0.2">
      <c r="A117" s="63" t="s">
        <v>5133</v>
      </c>
      <c r="B117" s="685" t="s">
        <v>5220</v>
      </c>
      <c r="C117" s="685"/>
      <c r="D117" s="685"/>
      <c r="E117" s="685"/>
      <c r="F117" s="64">
        <f>F106</f>
        <v>2023.0513816153093</v>
      </c>
    </row>
    <row r="118" spans="1:6" ht="13.5" x14ac:dyDescent="0.2">
      <c r="A118" s="687" t="s">
        <v>5221</v>
      </c>
      <c r="B118" s="687"/>
      <c r="C118" s="687"/>
      <c r="D118" s="687"/>
      <c r="E118" s="687"/>
      <c r="F118" s="65">
        <f>SUM(F116:F117)</f>
        <v>7794.8350437523404</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5" tint="0.59999389629810485"/>
    <pageSetUpPr fitToPage="1"/>
  </sheetPr>
  <dimension ref="A1:I118"/>
  <sheetViews>
    <sheetView view="pageBreakPreview" topLeftCell="A53" zoomScale="85" zoomScaleNormal="100" zoomScaleSheetLayoutView="85" workbookViewId="0">
      <selection activeCell="B25" sqref="B25:E25"/>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0" style="144" hidden="1" customWidth="1"/>
    <col min="9" max="9" width="9.5703125" style="144" hidden="1" customWidth="1"/>
    <col min="10"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63.75" x14ac:dyDescent="0.2">
      <c r="A14" s="3">
        <v>1</v>
      </c>
      <c r="B14" s="7" t="s">
        <v>22</v>
      </c>
      <c r="C14" s="8" t="s">
        <v>5115</v>
      </c>
      <c r="D14" s="9" t="s">
        <v>5116</v>
      </c>
      <c r="E14" s="10" t="s">
        <v>5117</v>
      </c>
      <c r="F14" s="9">
        <f>ANALÍTICA!G12</f>
        <v>12</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5236</v>
      </c>
    </row>
    <row r="19" spans="1:6" ht="13.5" x14ac:dyDescent="0.2">
      <c r="A19" s="8">
        <v>3</v>
      </c>
      <c r="B19" s="602" t="s">
        <v>5123</v>
      </c>
      <c r="C19" s="603"/>
      <c r="D19" s="603"/>
      <c r="E19" s="603"/>
      <c r="F19" s="66">
        <v>2103.1999999999998</v>
      </c>
    </row>
    <row r="20" spans="1:6" ht="63.75" x14ac:dyDescent="0.2">
      <c r="A20" s="8">
        <v>4</v>
      </c>
      <c r="B20" s="600" t="s">
        <v>5124</v>
      </c>
      <c r="C20" s="601"/>
      <c r="D20" s="601"/>
      <c r="E20" s="601"/>
      <c r="F20" s="7" t="str">
        <f>B14</f>
        <v>Eletricista de manutenção de linhas elétricas, telefônicas e de comunicação de dados</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customHeight="1" x14ac:dyDescent="0.2">
      <c r="A25" s="8" t="s">
        <v>5100</v>
      </c>
      <c r="B25" s="600" t="s">
        <v>15984</v>
      </c>
      <c r="C25" s="601"/>
      <c r="D25" s="601"/>
      <c r="E25" s="601"/>
      <c r="F25" s="17">
        <f>F24*0.3</f>
        <v>630.95999999999992</v>
      </c>
    </row>
    <row r="26" spans="1:6" ht="13.5" x14ac:dyDescent="0.2">
      <c r="A26" s="8" t="s">
        <v>5103</v>
      </c>
      <c r="B26" s="600" t="s">
        <v>5131</v>
      </c>
      <c r="C26" s="601"/>
      <c r="D26" s="601"/>
      <c r="E26" s="601"/>
      <c r="F26" s="17">
        <v>0</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12566</v>
      </c>
      <c r="C29" s="601"/>
      <c r="D29" s="601"/>
      <c r="E29" s="601"/>
      <c r="F29" s="17">
        <f>(((F24+F25)/220)*(1)+((F24+F25)/220))*8</f>
        <v>198.84799999999998</v>
      </c>
    </row>
    <row r="30" spans="1:6" ht="13.5" x14ac:dyDescent="0.2">
      <c r="A30" s="18" t="s">
        <v>5137</v>
      </c>
      <c r="B30" s="600" t="s">
        <v>12561</v>
      </c>
      <c r="C30" s="601"/>
      <c r="D30" s="601"/>
      <c r="E30" s="601"/>
      <c r="F30" s="17">
        <f>(((F24+F25)/220)*(0.5)+((F24+F25)/220))*16</f>
        <v>298.27199999999999</v>
      </c>
    </row>
    <row r="31" spans="1:6" ht="14.25" thickBot="1" x14ac:dyDescent="0.3">
      <c r="A31" s="612" t="s">
        <v>5139</v>
      </c>
      <c r="B31" s="613"/>
      <c r="C31" s="614"/>
      <c r="D31" s="614"/>
      <c r="E31" s="615"/>
      <c r="F31" s="19">
        <f>SUM(F24:F30)</f>
        <v>3231.2799999999997</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269.16562399999998</v>
      </c>
    </row>
    <row r="35" spans="1:6" ht="13.5" x14ac:dyDescent="0.25">
      <c r="A35" s="8" t="s">
        <v>5100</v>
      </c>
      <c r="B35" s="621" t="s">
        <v>5144</v>
      </c>
      <c r="C35" s="622"/>
      <c r="D35" s="623"/>
      <c r="E35" s="21">
        <v>0.121</v>
      </c>
      <c r="F35" s="17">
        <f>E35*F31</f>
        <v>390.98487999999998</v>
      </c>
    </row>
    <row r="36" spans="1:6" ht="13.5" x14ac:dyDescent="0.2">
      <c r="A36" s="633" t="s">
        <v>5145</v>
      </c>
      <c r="B36" s="634"/>
      <c r="C36" s="634"/>
      <c r="D36" s="635"/>
      <c r="E36" s="22">
        <f>SUM(E34:E35)</f>
        <v>0.20429999999999998</v>
      </c>
      <c r="F36" s="23">
        <f>SUM(F34:F35)</f>
        <v>660.15050399999996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58.371457559999996</v>
      </c>
    </row>
    <row r="40" spans="1:6" ht="13.5" x14ac:dyDescent="0.2">
      <c r="A40" s="26" t="s">
        <v>5103</v>
      </c>
      <c r="B40" s="624" t="s">
        <v>5151</v>
      </c>
      <c r="C40" s="625"/>
      <c r="D40" s="626"/>
      <c r="E40" s="27">
        <v>0.01</v>
      </c>
      <c r="F40" s="28">
        <f t="shared" ref="F40:F45" si="0">(E40*($F$36+$F$31))</f>
        <v>38.914305040000002</v>
      </c>
    </row>
    <row r="41" spans="1:6" ht="13.5" x14ac:dyDescent="0.2">
      <c r="A41" s="26" t="s">
        <v>5105</v>
      </c>
      <c r="B41" s="624" t="s">
        <v>5152</v>
      </c>
      <c r="C41" s="625"/>
      <c r="D41" s="626"/>
      <c r="E41" s="27">
        <v>2E-3</v>
      </c>
      <c r="F41" s="28">
        <f t="shared" si="0"/>
        <v>7.7828610080000002</v>
      </c>
    </row>
    <row r="42" spans="1:6" ht="13.5" x14ac:dyDescent="0.2">
      <c r="A42" s="26" t="s">
        <v>5133</v>
      </c>
      <c r="B42" s="624" t="s">
        <v>5153</v>
      </c>
      <c r="C42" s="625"/>
      <c r="D42" s="626"/>
      <c r="E42" s="27">
        <v>2.5000000000000001E-2</v>
      </c>
      <c r="F42" s="28">
        <f t="shared" si="0"/>
        <v>97.285762599999998</v>
      </c>
    </row>
    <row r="43" spans="1:6" ht="13.5" x14ac:dyDescent="0.2">
      <c r="A43" s="29" t="s">
        <v>5135</v>
      </c>
      <c r="B43" s="627" t="s">
        <v>5154</v>
      </c>
      <c r="C43" s="628"/>
      <c r="D43" s="629"/>
      <c r="E43" s="27">
        <v>0.08</v>
      </c>
      <c r="F43" s="28">
        <f t="shared" si="0"/>
        <v>311.31444032000002</v>
      </c>
    </row>
    <row r="44" spans="1:6" ht="13.5" x14ac:dyDescent="0.2">
      <c r="A44" s="26" t="s">
        <v>5137</v>
      </c>
      <c r="B44" s="624" t="s">
        <v>15974</v>
      </c>
      <c r="C44" s="625"/>
      <c r="D44" s="626"/>
      <c r="E44" s="27">
        <f>3%*0.94</f>
        <v>2.8199999999999996E-2</v>
      </c>
      <c r="F44" s="28">
        <f t="shared" si="0"/>
        <v>109.73834021279998</v>
      </c>
    </row>
    <row r="45" spans="1:6" ht="13.5" x14ac:dyDescent="0.2">
      <c r="A45" s="26" t="s">
        <v>440</v>
      </c>
      <c r="B45" s="624" t="s">
        <v>5155</v>
      </c>
      <c r="C45" s="625"/>
      <c r="D45" s="626"/>
      <c r="E45" s="27">
        <v>6.0000000000000001E-3</v>
      </c>
      <c r="F45" s="28">
        <f t="shared" si="0"/>
        <v>23.348583024</v>
      </c>
    </row>
    <row r="46" spans="1:6" ht="13.5" x14ac:dyDescent="0.25">
      <c r="A46" s="630" t="s">
        <v>459</v>
      </c>
      <c r="B46" s="631"/>
      <c r="C46" s="631"/>
      <c r="D46" s="632"/>
      <c r="E46" s="30">
        <f>SUM(E38:E45)</f>
        <v>0.16620000000000001</v>
      </c>
      <c r="F46" s="31">
        <f>SUM(F38:F45)</f>
        <v>646.75574976480004</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660.15050399999996</v>
      </c>
    </row>
    <row r="59" spans="1:6" ht="13.5" x14ac:dyDescent="0.2">
      <c r="A59" s="106" t="s">
        <v>5146</v>
      </c>
      <c r="B59" s="650" t="s">
        <v>5167</v>
      </c>
      <c r="C59" s="651"/>
      <c r="D59" s="651"/>
      <c r="E59" s="652"/>
      <c r="F59" s="33">
        <f>F46</f>
        <v>646.75574976480004</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2079.3262537648002</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58.486167999999999</v>
      </c>
    </row>
    <row r="65" spans="1:6" ht="13.5" x14ac:dyDescent="0.2">
      <c r="A65" s="8" t="s">
        <v>5100</v>
      </c>
      <c r="B65" s="600" t="s">
        <v>5172</v>
      </c>
      <c r="C65" s="601"/>
      <c r="D65" s="604"/>
      <c r="E65" s="36">
        <v>1.4E-3</v>
      </c>
      <c r="F65" s="37">
        <f>F64*E65</f>
        <v>8.1880635199999996E-2</v>
      </c>
    </row>
    <row r="66" spans="1:6" ht="25.5" customHeight="1" x14ac:dyDescent="0.2">
      <c r="A66" s="8" t="s">
        <v>5103</v>
      </c>
      <c r="B66" s="600" t="s">
        <v>5173</v>
      </c>
      <c r="C66" s="601"/>
      <c r="D66" s="604"/>
      <c r="E66" s="36">
        <v>4.0500000000000001E-2</v>
      </c>
      <c r="F66" s="37">
        <f>E66*$F$31</f>
        <v>130.86684</v>
      </c>
    </row>
    <row r="67" spans="1:6" ht="13.5" x14ac:dyDescent="0.2">
      <c r="A67" s="8" t="s">
        <v>5105</v>
      </c>
      <c r="B67" s="600" t="s">
        <v>5174</v>
      </c>
      <c r="C67" s="601"/>
      <c r="D67" s="604"/>
      <c r="E67" s="36">
        <v>1.9E-3</v>
      </c>
      <c r="F67" s="37">
        <f>E67*$F$31</f>
        <v>6.1394319999999993</v>
      </c>
    </row>
    <row r="68" spans="1:6" ht="22.5" customHeight="1" x14ac:dyDescent="0.2">
      <c r="A68" s="8" t="s">
        <v>5133</v>
      </c>
      <c r="B68" s="600" t="s">
        <v>5175</v>
      </c>
      <c r="C68" s="601"/>
      <c r="D68" s="604"/>
      <c r="E68" s="36">
        <v>6.9999999999999999E-4</v>
      </c>
      <c r="F68" s="37">
        <f>E68*$F$31</f>
        <v>2.2618959999999997</v>
      </c>
    </row>
    <row r="69" spans="1:6" ht="27" customHeight="1" x14ac:dyDescent="0.2">
      <c r="A69" s="8" t="s">
        <v>5135</v>
      </c>
      <c r="B69" s="600" t="s">
        <v>5176</v>
      </c>
      <c r="C69" s="601"/>
      <c r="D69" s="604"/>
      <c r="E69" s="36">
        <v>4.4999999999999997E-3</v>
      </c>
      <c r="F69" s="37">
        <f>$F$31*E69</f>
        <v>14.540759999999997</v>
      </c>
    </row>
    <row r="70" spans="1:6" ht="14.25" thickBot="1" x14ac:dyDescent="0.25">
      <c r="A70" s="666" t="s">
        <v>5177</v>
      </c>
      <c r="B70" s="667"/>
      <c r="C70" s="667"/>
      <c r="D70" s="668"/>
      <c r="E70" s="38">
        <f>SUM(E64:E69)</f>
        <v>6.7100000000000007E-2</v>
      </c>
      <c r="F70" s="32">
        <f>SUM(F64:F69)</f>
        <v>212.37697663520001</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293.23865999999998</v>
      </c>
    </row>
    <row r="74" spans="1:6" ht="13.5" x14ac:dyDescent="0.2">
      <c r="A74" s="41" t="s">
        <v>5100</v>
      </c>
      <c r="B74" s="659" t="s">
        <v>5182</v>
      </c>
      <c r="C74" s="601"/>
      <c r="D74" s="604"/>
      <c r="E74" s="42">
        <v>1.6299999999999999E-2</v>
      </c>
      <c r="F74" s="43">
        <f t="shared" si="1"/>
        <v>52.66986399999999</v>
      </c>
    </row>
    <row r="75" spans="1:6" ht="13.5" x14ac:dyDescent="0.2">
      <c r="A75" s="41" t="s">
        <v>5103</v>
      </c>
      <c r="B75" s="659" t="s">
        <v>5183</v>
      </c>
      <c r="C75" s="601"/>
      <c r="D75" s="604"/>
      <c r="E75" s="42">
        <v>2.0000000000000001E-4</v>
      </c>
      <c r="F75" s="43">
        <f t="shared" si="1"/>
        <v>0.64625599999999994</v>
      </c>
    </row>
    <row r="76" spans="1:6" ht="29.25" customHeight="1" x14ac:dyDescent="0.2">
      <c r="A76" s="41" t="s">
        <v>5105</v>
      </c>
      <c r="B76" s="659" t="s">
        <v>5184</v>
      </c>
      <c r="C76" s="601"/>
      <c r="D76" s="604"/>
      <c r="E76" s="42">
        <v>3.3E-3</v>
      </c>
      <c r="F76" s="43">
        <f t="shared" si="1"/>
        <v>10.663224</v>
      </c>
    </row>
    <row r="77" spans="1:6" ht="26.25" customHeight="1" x14ac:dyDescent="0.2">
      <c r="A77" s="41" t="s">
        <v>5133</v>
      </c>
      <c r="B77" s="659" t="s">
        <v>5185</v>
      </c>
      <c r="C77" s="601"/>
      <c r="D77" s="604"/>
      <c r="E77" s="42">
        <v>5.5000000000000003E-4</v>
      </c>
      <c r="F77" s="43">
        <f t="shared" si="1"/>
        <v>1.777204</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358.99520799999993</v>
      </c>
    </row>
    <row r="80" spans="1:6" ht="13.5" thickBot="1" x14ac:dyDescent="0.25">
      <c r="A80" s="45" t="s">
        <v>5187</v>
      </c>
      <c r="B80" s="660" t="s">
        <v>5188</v>
      </c>
      <c r="C80" s="661"/>
      <c r="D80" s="662"/>
      <c r="E80" s="46" t="s">
        <v>5148</v>
      </c>
      <c r="F80" s="47" t="s">
        <v>5128</v>
      </c>
    </row>
    <row r="81" spans="1:9" ht="13.5" x14ac:dyDescent="0.25">
      <c r="A81" s="48" t="s">
        <v>5098</v>
      </c>
      <c r="B81" s="663" t="s">
        <v>5189</v>
      </c>
      <c r="C81" s="664"/>
      <c r="D81" s="665"/>
      <c r="E81" s="49"/>
      <c r="F81" s="49"/>
    </row>
    <row r="82" spans="1:9" ht="13.5" x14ac:dyDescent="0.25">
      <c r="A82" s="50"/>
      <c r="B82" s="621" t="s">
        <v>5190</v>
      </c>
      <c r="C82" s="622"/>
      <c r="D82" s="623"/>
      <c r="E82" s="50"/>
      <c r="F82" s="50"/>
    </row>
    <row r="83" spans="1:9" ht="13.5" x14ac:dyDescent="0.25">
      <c r="A83" s="51"/>
      <c r="B83" s="52" t="s">
        <v>459</v>
      </c>
      <c r="C83" s="53"/>
      <c r="D83" s="54"/>
      <c r="E83" s="51"/>
      <c r="F83" s="51"/>
    </row>
    <row r="84" spans="1:9" ht="14.25" thickBot="1" x14ac:dyDescent="0.3">
      <c r="A84" s="676" t="s">
        <v>5191</v>
      </c>
      <c r="B84" s="676"/>
      <c r="C84" s="676"/>
      <c r="D84" s="676"/>
      <c r="E84" s="676"/>
      <c r="F84" s="676"/>
    </row>
    <row r="85" spans="1:9" ht="13.5" thickBot="1" x14ac:dyDescent="0.25">
      <c r="A85" s="641" t="s">
        <v>5192</v>
      </c>
      <c r="B85" s="642"/>
      <c r="C85" s="642"/>
      <c r="D85" s="642"/>
      <c r="E85" s="642"/>
      <c r="F85" s="643"/>
    </row>
    <row r="86" spans="1:9" x14ac:dyDescent="0.2">
      <c r="A86" s="16">
        <v>4</v>
      </c>
      <c r="B86" s="644" t="s">
        <v>5193</v>
      </c>
      <c r="C86" s="645"/>
      <c r="D86" s="645"/>
      <c r="E86" s="646"/>
      <c r="F86" s="15" t="s">
        <v>5128</v>
      </c>
    </row>
    <row r="87" spans="1:9" ht="13.5" x14ac:dyDescent="0.2">
      <c r="A87" s="8" t="s">
        <v>5179</v>
      </c>
      <c r="B87" s="599" t="s">
        <v>5194</v>
      </c>
      <c r="C87" s="599"/>
      <c r="D87" s="599"/>
      <c r="E87" s="599"/>
      <c r="F87" s="17">
        <f>F79</f>
        <v>358.99520799999993</v>
      </c>
    </row>
    <row r="88" spans="1:9" ht="13.5" x14ac:dyDescent="0.2">
      <c r="A88" s="8" t="s">
        <v>5187</v>
      </c>
      <c r="B88" s="600" t="s">
        <v>5195</v>
      </c>
      <c r="C88" s="601"/>
      <c r="D88" s="601"/>
      <c r="E88" s="604"/>
      <c r="F88" s="17">
        <f>F83</f>
        <v>0</v>
      </c>
    </row>
    <row r="89" spans="1:9" ht="14.25" thickBot="1" x14ac:dyDescent="0.25">
      <c r="A89" s="671" t="s">
        <v>5177</v>
      </c>
      <c r="B89" s="671"/>
      <c r="C89" s="671"/>
      <c r="D89" s="671"/>
      <c r="E89" s="671"/>
      <c r="F89" s="55">
        <f>SUM(F87:F88)</f>
        <v>358.99520799999993</v>
      </c>
    </row>
    <row r="90" spans="1:9" ht="13.5" thickBot="1" x14ac:dyDescent="0.25">
      <c r="A90" s="672" t="s">
        <v>5196</v>
      </c>
      <c r="B90" s="673"/>
      <c r="C90" s="673"/>
      <c r="D90" s="673"/>
      <c r="E90" s="673"/>
      <c r="F90" s="674"/>
    </row>
    <row r="91" spans="1:9" x14ac:dyDescent="0.2">
      <c r="A91" s="15">
        <v>5</v>
      </c>
      <c r="B91" s="675" t="s">
        <v>5197</v>
      </c>
      <c r="C91" s="675"/>
      <c r="D91" s="675"/>
      <c r="E91" s="15" t="s">
        <v>5148</v>
      </c>
      <c r="F91" s="15" t="s">
        <v>5128</v>
      </c>
    </row>
    <row r="92" spans="1:9" ht="13.5" x14ac:dyDescent="0.2">
      <c r="A92" s="8" t="s">
        <v>5098</v>
      </c>
      <c r="B92" s="599" t="s">
        <v>5198</v>
      </c>
      <c r="C92" s="599"/>
      <c r="D92" s="599"/>
      <c r="E92" s="56"/>
      <c r="F92" s="17">
        <f>'Aux - Insumos Sintético'!H8/(12*'Aux - Insumos Sintético'!H1)</f>
        <v>14.826368055555557</v>
      </c>
      <c r="I92" s="426"/>
    </row>
    <row r="93" spans="1:9" ht="13.5" x14ac:dyDescent="0.2">
      <c r="A93" s="8" t="s">
        <v>5100</v>
      </c>
      <c r="B93" s="599" t="s">
        <v>562</v>
      </c>
      <c r="C93" s="599"/>
      <c r="D93" s="599"/>
      <c r="E93" s="56"/>
      <c r="F93" s="17">
        <f>'Aux - Insumos Sintético'!H105/(12*'Aux - Insumos Sintético'!H59)</f>
        <v>58.085736111111117</v>
      </c>
      <c r="I93" s="426"/>
    </row>
    <row r="94" spans="1:9" ht="13.5" x14ac:dyDescent="0.2">
      <c r="A94" s="8" t="s">
        <v>5103</v>
      </c>
      <c r="B94" s="599" t="s">
        <v>5235</v>
      </c>
      <c r="C94" s="599"/>
      <c r="D94" s="599"/>
      <c r="E94" s="57"/>
      <c r="F94" s="17">
        <f>'Aux - Insumos Sintético'!H95/(12*'Aux - Insumos Sintético'!H59)</f>
        <v>43.254207305686421</v>
      </c>
      <c r="I94" s="426"/>
    </row>
    <row r="95" spans="1:9" ht="13.5" x14ac:dyDescent="0.2">
      <c r="A95" s="8" t="s">
        <v>5105</v>
      </c>
      <c r="B95" s="599"/>
      <c r="C95" s="599"/>
      <c r="D95" s="599"/>
      <c r="E95" s="57"/>
      <c r="F95" s="17"/>
      <c r="I95" s="426"/>
    </row>
    <row r="96" spans="1:9" ht="13.5" x14ac:dyDescent="0.2">
      <c r="A96" s="104" t="s">
        <v>459</v>
      </c>
      <c r="B96" s="105"/>
      <c r="C96" s="105"/>
      <c r="D96" s="105"/>
      <c r="E96" s="38"/>
      <c r="F96" s="58">
        <f>SUM(F92:F95)</f>
        <v>116.1663114723531</v>
      </c>
      <c r="I96" s="426"/>
    </row>
    <row r="97" spans="1:9" ht="14.25" thickBot="1" x14ac:dyDescent="0.25">
      <c r="A97" s="684" t="s">
        <v>5199</v>
      </c>
      <c r="B97" s="684"/>
      <c r="C97" s="684"/>
      <c r="D97" s="684"/>
      <c r="E97" s="684"/>
      <c r="F97" s="684"/>
      <c r="I97" s="426"/>
    </row>
    <row r="98" spans="1:9" ht="13.5" thickBot="1" x14ac:dyDescent="0.25">
      <c r="A98" s="641" t="s">
        <v>5200</v>
      </c>
      <c r="B98" s="642"/>
      <c r="C98" s="642"/>
      <c r="D98" s="642"/>
      <c r="E98" s="642"/>
      <c r="F98" s="643"/>
      <c r="I98" s="426"/>
    </row>
    <row r="99" spans="1:9" x14ac:dyDescent="0.2">
      <c r="A99" s="15">
        <v>6</v>
      </c>
      <c r="B99" s="675" t="s">
        <v>5201</v>
      </c>
      <c r="C99" s="675"/>
      <c r="D99" s="675"/>
      <c r="E99" s="15" t="s">
        <v>5148</v>
      </c>
      <c r="F99" s="15" t="s">
        <v>5128</v>
      </c>
      <c r="I99" s="426"/>
    </row>
    <row r="100" spans="1:9" ht="13.5" x14ac:dyDescent="0.2">
      <c r="A100" s="8" t="s">
        <v>5098</v>
      </c>
      <c r="B100" s="600" t="s">
        <v>5202</v>
      </c>
      <c r="C100" s="601"/>
      <c r="D100" s="604"/>
      <c r="E100" s="36">
        <v>6.7900000000000002E-2</v>
      </c>
      <c r="F100" s="37">
        <f>E100*F116</f>
        <v>407.27402851633275</v>
      </c>
      <c r="I100" s="426"/>
    </row>
    <row r="101" spans="1:9" ht="13.5" x14ac:dyDescent="0.2">
      <c r="A101" s="8" t="s">
        <v>5100</v>
      </c>
      <c r="B101" s="600" t="s">
        <v>5203</v>
      </c>
      <c r="C101" s="601"/>
      <c r="D101" s="604"/>
      <c r="E101" s="36">
        <f>LUCRO</f>
        <v>8.3499999999999991E-2</v>
      </c>
      <c r="F101" s="37">
        <f>(F116+F100)*E101</f>
        <v>534.85246799545519</v>
      </c>
      <c r="I101" s="426"/>
    </row>
    <row r="102" spans="1:9" ht="13.5" x14ac:dyDescent="0.2">
      <c r="A102" s="8" t="s">
        <v>5103</v>
      </c>
      <c r="B102" s="600" t="s">
        <v>5204</v>
      </c>
      <c r="C102" s="601"/>
      <c r="D102" s="604"/>
      <c r="E102" s="36">
        <f>SUM(E103:E105)</f>
        <v>0.13159999999999999</v>
      </c>
      <c r="F102" s="37">
        <f>F103+F105</f>
        <v>1051.7499954216407</v>
      </c>
      <c r="G102" s="426"/>
      <c r="I102" s="426"/>
    </row>
    <row r="103" spans="1:9" ht="27.75" customHeight="1" x14ac:dyDescent="0.2">
      <c r="A103" s="60"/>
      <c r="B103" s="60" t="s">
        <v>5205</v>
      </c>
      <c r="C103" s="677" t="s">
        <v>15983</v>
      </c>
      <c r="D103" s="678"/>
      <c r="E103" s="36">
        <f>0.65%+3.01%+4.5%</f>
        <v>8.1600000000000006E-2</v>
      </c>
      <c r="F103" s="37">
        <f>($F$116+$F$100+$F$101)/(1-$E$102)*E103</f>
        <v>652.14893333135171</v>
      </c>
      <c r="G103" s="426">
        <f>E103*F118</f>
        <v>652.14893333135183</v>
      </c>
      <c r="I103" s="426"/>
    </row>
    <row r="104" spans="1:9" ht="28.5" customHeight="1" x14ac:dyDescent="0.2">
      <c r="A104" s="60"/>
      <c r="B104" s="60" t="s">
        <v>5206</v>
      </c>
      <c r="C104" s="679"/>
      <c r="D104" s="680"/>
      <c r="E104" s="36">
        <v>0</v>
      </c>
      <c r="F104" s="37">
        <f t="shared" ref="F104:F105" si="2">($F$116+$F$100+$F$101)/(1-$E$102)*E104</f>
        <v>0</v>
      </c>
      <c r="I104" s="426"/>
    </row>
    <row r="105" spans="1:9" ht="13.5" x14ac:dyDescent="0.2">
      <c r="A105" s="60"/>
      <c r="B105" s="60" t="s">
        <v>5207</v>
      </c>
      <c r="C105" s="679" t="s">
        <v>5208</v>
      </c>
      <c r="D105" s="680"/>
      <c r="E105" s="36">
        <v>0.05</v>
      </c>
      <c r="F105" s="37">
        <f t="shared" si="2"/>
        <v>399.60106209028908</v>
      </c>
      <c r="G105" s="426">
        <f>E105*F118</f>
        <v>399.60106209028913</v>
      </c>
      <c r="I105" s="426"/>
    </row>
    <row r="106" spans="1:9" ht="13.5" x14ac:dyDescent="0.2">
      <c r="A106" s="681" t="s">
        <v>5204</v>
      </c>
      <c r="B106" s="682"/>
      <c r="C106" s="682"/>
      <c r="D106" s="683"/>
      <c r="E106" s="61"/>
      <c r="F106" s="65">
        <f>F100+F101+F102</f>
        <v>1993.8764919334287</v>
      </c>
      <c r="G106" s="144">
        <f>E106*F119</f>
        <v>0</v>
      </c>
      <c r="I106" s="426"/>
    </row>
    <row r="107" spans="1:9" ht="13.5" x14ac:dyDescent="0.2">
      <c r="A107" s="639" t="s">
        <v>5209</v>
      </c>
      <c r="B107" s="639"/>
      <c r="C107" s="639"/>
      <c r="D107" s="639"/>
      <c r="E107" s="639"/>
      <c r="F107" s="639"/>
      <c r="I107" s="426"/>
    </row>
    <row r="108" spans="1:9" ht="13.5" x14ac:dyDescent="0.2">
      <c r="A108" s="688" t="s">
        <v>5210</v>
      </c>
      <c r="B108" s="688"/>
      <c r="C108" s="688"/>
      <c r="D108" s="688"/>
      <c r="E108" s="688"/>
      <c r="F108" s="688"/>
      <c r="I108" s="426"/>
    </row>
    <row r="109" spans="1:9" x14ac:dyDescent="0.2">
      <c r="A109" s="595" t="s">
        <v>5211</v>
      </c>
      <c r="B109" s="595"/>
      <c r="C109" s="595"/>
      <c r="D109" s="595"/>
      <c r="E109" s="595"/>
      <c r="F109" s="595"/>
      <c r="I109" s="426"/>
    </row>
    <row r="110" spans="1:9" x14ac:dyDescent="0.2">
      <c r="A110" s="689" t="s">
        <v>5212</v>
      </c>
      <c r="B110" s="689"/>
      <c r="C110" s="689"/>
      <c r="D110" s="689"/>
      <c r="E110" s="689"/>
      <c r="F110" s="109" t="s">
        <v>5213</v>
      </c>
    </row>
    <row r="111" spans="1:9" ht="13.5" x14ac:dyDescent="0.2">
      <c r="A111" s="8" t="s">
        <v>5098</v>
      </c>
      <c r="B111" s="599" t="s">
        <v>5214</v>
      </c>
      <c r="C111" s="599"/>
      <c r="D111" s="599"/>
      <c r="E111" s="599"/>
      <c r="F111" s="37">
        <f>F31</f>
        <v>3231.2799999999997</v>
      </c>
    </row>
    <row r="112" spans="1:9" ht="13.5" x14ac:dyDescent="0.2">
      <c r="A112" s="63" t="s">
        <v>5100</v>
      </c>
      <c r="B112" s="685" t="s">
        <v>5215</v>
      </c>
      <c r="C112" s="685"/>
      <c r="D112" s="685"/>
      <c r="E112" s="685"/>
      <c r="F112" s="64">
        <f>F61</f>
        <v>2079.3262537648002</v>
      </c>
    </row>
    <row r="113" spans="1:6" ht="13.5" x14ac:dyDescent="0.2">
      <c r="A113" s="8" t="s">
        <v>5103</v>
      </c>
      <c r="B113" s="599" t="s">
        <v>5216</v>
      </c>
      <c r="C113" s="599"/>
      <c r="D113" s="599"/>
      <c r="E113" s="599"/>
      <c r="F113" s="37">
        <f>F70</f>
        <v>212.37697663520001</v>
      </c>
    </row>
    <row r="114" spans="1:6" ht="13.5" x14ac:dyDescent="0.2">
      <c r="A114" s="63" t="s">
        <v>5105</v>
      </c>
      <c r="B114" s="685" t="s">
        <v>5217</v>
      </c>
      <c r="C114" s="685"/>
      <c r="D114" s="685"/>
      <c r="E114" s="685"/>
      <c r="F114" s="64">
        <f>F89</f>
        <v>358.99520799999993</v>
      </c>
    </row>
    <row r="115" spans="1:6" ht="13.5" x14ac:dyDescent="0.2">
      <c r="A115" s="63" t="s">
        <v>5133</v>
      </c>
      <c r="B115" s="685" t="s">
        <v>5218</v>
      </c>
      <c r="C115" s="685"/>
      <c r="D115" s="685"/>
      <c r="E115" s="685"/>
      <c r="F115" s="64">
        <f>F96</f>
        <v>116.1663114723531</v>
      </c>
    </row>
    <row r="116" spans="1:6" ht="13.5" x14ac:dyDescent="0.2">
      <c r="A116" s="686" t="s">
        <v>5219</v>
      </c>
      <c r="B116" s="686"/>
      <c r="C116" s="686"/>
      <c r="D116" s="686"/>
      <c r="E116" s="686"/>
      <c r="F116" s="37">
        <f>SUM(F111:F115)</f>
        <v>5998.1447498723528</v>
      </c>
    </row>
    <row r="117" spans="1:6" ht="13.5" x14ac:dyDescent="0.2">
      <c r="A117" s="63" t="s">
        <v>5133</v>
      </c>
      <c r="B117" s="685" t="s">
        <v>5220</v>
      </c>
      <c r="C117" s="685"/>
      <c r="D117" s="685"/>
      <c r="E117" s="685"/>
      <c r="F117" s="64">
        <f>F106</f>
        <v>1993.8764919334287</v>
      </c>
    </row>
    <row r="118" spans="1:6" ht="13.5" x14ac:dyDescent="0.2">
      <c r="A118" s="687" t="s">
        <v>5221</v>
      </c>
      <c r="B118" s="687"/>
      <c r="C118" s="687"/>
      <c r="D118" s="687"/>
      <c r="E118" s="687"/>
      <c r="F118" s="65">
        <f>SUM(F116:F117)</f>
        <v>7992.0212418057818</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5" tint="0.59999389629810485"/>
    <pageSetUpPr fitToPage="1"/>
  </sheetPr>
  <dimension ref="A1:I118"/>
  <sheetViews>
    <sheetView view="pageBreakPreview" topLeftCell="A54" zoomScale="85" zoomScaleNormal="100" zoomScaleSheetLayoutView="85" workbookViewId="0">
      <selection activeCell="B25" sqref="B25:E25"/>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9" width="12" style="144" hidden="1" customWidth="1"/>
    <col min="10"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5237</v>
      </c>
      <c r="C14" s="8" t="s">
        <v>5115</v>
      </c>
      <c r="D14" s="9" t="s">
        <v>5116</v>
      </c>
      <c r="E14" s="10" t="s">
        <v>5117</v>
      </c>
      <c r="F14" s="9">
        <f>ANALÍTICA!G13</f>
        <v>1</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2" t="s">
        <v>5238</v>
      </c>
    </row>
    <row r="19" spans="1:8" ht="13.5" x14ac:dyDescent="0.2">
      <c r="A19" s="8">
        <v>3</v>
      </c>
      <c r="B19" s="602" t="s">
        <v>5123</v>
      </c>
      <c r="C19" s="603"/>
      <c r="D19" s="603"/>
      <c r="E19" s="603"/>
      <c r="F19" s="66">
        <v>2728.2</v>
      </c>
    </row>
    <row r="20" spans="1:8" ht="25.5" x14ac:dyDescent="0.2">
      <c r="A20" s="8">
        <v>4</v>
      </c>
      <c r="B20" s="600" t="s">
        <v>5124</v>
      </c>
      <c r="C20" s="601"/>
      <c r="D20" s="601"/>
      <c r="E20" s="601"/>
      <c r="F20" s="7" t="str">
        <f>B14</f>
        <v>Técnico de Eletrotécnica</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17">
        <f>F19</f>
        <v>2728.2</v>
      </c>
      <c r="H24" s="427" t="e">
        <f>I100</f>
        <v>#REF!</v>
      </c>
    </row>
    <row r="25" spans="1:8" ht="13.5" customHeight="1" x14ac:dyDescent="0.2">
      <c r="A25" s="8" t="s">
        <v>5100</v>
      </c>
      <c r="B25" s="600" t="s">
        <v>15984</v>
      </c>
      <c r="C25" s="601"/>
      <c r="D25" s="601"/>
      <c r="E25" s="601"/>
      <c r="F25" s="17">
        <f>F24*0.3</f>
        <v>818.45999999999992</v>
      </c>
    </row>
    <row r="26" spans="1:8" ht="13.5" x14ac:dyDescent="0.2">
      <c r="A26" s="8" t="s">
        <v>5103</v>
      </c>
      <c r="B26" s="600" t="s">
        <v>5229</v>
      </c>
      <c r="C26" s="601"/>
      <c r="D26" s="601"/>
      <c r="E26" s="601"/>
      <c r="F26" s="17">
        <v>0</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12565</v>
      </c>
      <c r="C29" s="601"/>
      <c r="D29" s="601"/>
      <c r="E29" s="601"/>
      <c r="F29" s="17">
        <f>(((F24+F25)/220)*(1)+((F24+F25)/220))*8</f>
        <v>257.93890909090908</v>
      </c>
    </row>
    <row r="30" spans="1:8" ht="13.5" x14ac:dyDescent="0.2">
      <c r="A30" s="18" t="s">
        <v>5137</v>
      </c>
      <c r="B30" s="600" t="s">
        <v>12561</v>
      </c>
      <c r="C30" s="601"/>
      <c r="D30" s="601"/>
      <c r="E30" s="601"/>
      <c r="F30" s="17">
        <f>(((F24+F25)/220)*(0.5)+((F24+F25)/220))*16</f>
        <v>386.90836363636362</v>
      </c>
    </row>
    <row r="31" spans="1:8" ht="14.25" thickBot="1" x14ac:dyDescent="0.3">
      <c r="A31" s="612" t="s">
        <v>5139</v>
      </c>
      <c r="B31" s="613"/>
      <c r="C31" s="614"/>
      <c r="D31" s="614"/>
      <c r="E31" s="615"/>
      <c r="F31" s="19">
        <f>SUM(F24:F30)</f>
        <v>4191.5072727272727</v>
      </c>
    </row>
    <row r="32" spans="1:8"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349.15255581818184</v>
      </c>
    </row>
    <row r="35" spans="1:6" ht="13.5" x14ac:dyDescent="0.25">
      <c r="A35" s="8" t="s">
        <v>5100</v>
      </c>
      <c r="B35" s="621" t="s">
        <v>5144</v>
      </c>
      <c r="C35" s="622"/>
      <c r="D35" s="623"/>
      <c r="E35" s="21">
        <v>0.121</v>
      </c>
      <c r="F35" s="17">
        <f>E35*F31</f>
        <v>507.17237999999998</v>
      </c>
    </row>
    <row r="36" spans="1:6" ht="13.5" x14ac:dyDescent="0.2">
      <c r="A36" s="633" t="s">
        <v>5145</v>
      </c>
      <c r="B36" s="634"/>
      <c r="C36" s="634"/>
      <c r="D36" s="635"/>
      <c r="E36" s="22">
        <f>SUM(E34:E35)</f>
        <v>0.20429999999999998</v>
      </c>
      <c r="F36" s="23">
        <f>SUM(F34:F35)</f>
        <v>856.32493581818176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75.717483128181811</v>
      </c>
    </row>
    <row r="40" spans="1:6" ht="13.5" x14ac:dyDescent="0.2">
      <c r="A40" s="26" t="s">
        <v>5103</v>
      </c>
      <c r="B40" s="624" t="s">
        <v>5151</v>
      </c>
      <c r="C40" s="625"/>
      <c r="D40" s="626"/>
      <c r="E40" s="27">
        <v>0.01</v>
      </c>
      <c r="F40" s="28">
        <f t="shared" ref="F40:F45" si="0">(E40*($F$36+$F$31))</f>
        <v>50.47832208545455</v>
      </c>
    </row>
    <row r="41" spans="1:6" ht="13.5" x14ac:dyDescent="0.2">
      <c r="A41" s="26" t="s">
        <v>5105</v>
      </c>
      <c r="B41" s="624" t="s">
        <v>5152</v>
      </c>
      <c r="C41" s="625"/>
      <c r="D41" s="626"/>
      <c r="E41" s="27">
        <v>2E-3</v>
      </c>
      <c r="F41" s="28">
        <f t="shared" si="0"/>
        <v>10.09566441709091</v>
      </c>
    </row>
    <row r="42" spans="1:6" ht="13.5" x14ac:dyDescent="0.2">
      <c r="A42" s="26" t="s">
        <v>5133</v>
      </c>
      <c r="B42" s="624" t="s">
        <v>5153</v>
      </c>
      <c r="C42" s="625"/>
      <c r="D42" s="626"/>
      <c r="E42" s="27">
        <v>2.5000000000000001E-2</v>
      </c>
      <c r="F42" s="28">
        <f t="shared" si="0"/>
        <v>126.19580521363638</v>
      </c>
    </row>
    <row r="43" spans="1:6" ht="13.5" x14ac:dyDescent="0.2">
      <c r="A43" s="29" t="s">
        <v>5135</v>
      </c>
      <c r="B43" s="627" t="s">
        <v>5154</v>
      </c>
      <c r="C43" s="628"/>
      <c r="D43" s="629"/>
      <c r="E43" s="27">
        <v>0.08</v>
      </c>
      <c r="F43" s="28">
        <f t="shared" si="0"/>
        <v>403.8265766836364</v>
      </c>
    </row>
    <row r="44" spans="1:6" ht="13.5" x14ac:dyDescent="0.2">
      <c r="A44" s="26" t="s">
        <v>5137</v>
      </c>
      <c r="B44" s="624" t="s">
        <v>15974</v>
      </c>
      <c r="C44" s="625"/>
      <c r="D44" s="626"/>
      <c r="E44" s="27">
        <f>3%*0.94</f>
        <v>2.8199999999999996E-2</v>
      </c>
      <c r="F44" s="28">
        <f t="shared" si="0"/>
        <v>142.3488682809818</v>
      </c>
    </row>
    <row r="45" spans="1:6" ht="13.5" x14ac:dyDescent="0.2">
      <c r="A45" s="26" t="s">
        <v>440</v>
      </c>
      <c r="B45" s="624" t="s">
        <v>5155</v>
      </c>
      <c r="C45" s="625"/>
      <c r="D45" s="626"/>
      <c r="E45" s="27">
        <v>6.0000000000000001E-3</v>
      </c>
      <c r="F45" s="28">
        <f t="shared" si="0"/>
        <v>30.28699325127273</v>
      </c>
    </row>
    <row r="46" spans="1:6" ht="13.5" x14ac:dyDescent="0.25">
      <c r="A46" s="630" t="s">
        <v>459</v>
      </c>
      <c r="B46" s="631"/>
      <c r="C46" s="631"/>
      <c r="D46" s="632"/>
      <c r="E46" s="30">
        <f>SUM(E38:E45)</f>
        <v>0.16620000000000001</v>
      </c>
      <c r="F46" s="31">
        <f>SUM(F38:F45)</f>
        <v>838.94971306025457</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856.32493581818176</v>
      </c>
    </row>
    <row r="59" spans="1:6" ht="13.5" x14ac:dyDescent="0.2">
      <c r="A59" s="106" t="s">
        <v>5146</v>
      </c>
      <c r="B59" s="650" t="s">
        <v>5167</v>
      </c>
      <c r="C59" s="651"/>
      <c r="D59" s="651"/>
      <c r="E59" s="652"/>
      <c r="F59" s="33">
        <f>F46</f>
        <v>838.94971306025457</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2467.6946488784365</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75.866281636363638</v>
      </c>
    </row>
    <row r="65" spans="1:6" ht="13.5" x14ac:dyDescent="0.2">
      <c r="A65" s="8" t="s">
        <v>5100</v>
      </c>
      <c r="B65" s="600" t="s">
        <v>5172</v>
      </c>
      <c r="C65" s="601"/>
      <c r="D65" s="604"/>
      <c r="E65" s="36">
        <v>1.4E-3</v>
      </c>
      <c r="F65" s="37">
        <f>F64*E65</f>
        <v>0.10621279429090909</v>
      </c>
    </row>
    <row r="66" spans="1:6" ht="25.5" customHeight="1" x14ac:dyDescent="0.2">
      <c r="A66" s="8" t="s">
        <v>5103</v>
      </c>
      <c r="B66" s="600" t="s">
        <v>5173</v>
      </c>
      <c r="C66" s="601"/>
      <c r="D66" s="604"/>
      <c r="E66" s="36">
        <v>4.0500000000000001E-2</v>
      </c>
      <c r="F66" s="37">
        <f>E66*$F$31</f>
        <v>169.75604454545456</v>
      </c>
    </row>
    <row r="67" spans="1:6" ht="13.5" x14ac:dyDescent="0.2">
      <c r="A67" s="8" t="s">
        <v>5105</v>
      </c>
      <c r="B67" s="600" t="s">
        <v>5174</v>
      </c>
      <c r="C67" s="601"/>
      <c r="D67" s="604"/>
      <c r="E67" s="36">
        <v>1.9E-3</v>
      </c>
      <c r="F67" s="37">
        <f>E67*$F$31</f>
        <v>7.9638638181818182</v>
      </c>
    </row>
    <row r="68" spans="1:6" ht="22.5" customHeight="1" x14ac:dyDescent="0.2">
      <c r="A68" s="8" t="s">
        <v>5133</v>
      </c>
      <c r="B68" s="600" t="s">
        <v>5175</v>
      </c>
      <c r="C68" s="601"/>
      <c r="D68" s="604"/>
      <c r="E68" s="36">
        <v>6.9999999999999999E-4</v>
      </c>
      <c r="F68" s="37">
        <f>E68*$F$31</f>
        <v>2.9340550909090908</v>
      </c>
    </row>
    <row r="69" spans="1:6" ht="27" customHeight="1" x14ac:dyDescent="0.2">
      <c r="A69" s="8" t="s">
        <v>5135</v>
      </c>
      <c r="B69" s="600" t="s">
        <v>5176</v>
      </c>
      <c r="C69" s="601"/>
      <c r="D69" s="604"/>
      <c r="E69" s="36">
        <v>4.4999999999999997E-3</v>
      </c>
      <c r="F69" s="37">
        <f>$F$31*E69</f>
        <v>18.861782727272725</v>
      </c>
    </row>
    <row r="70" spans="1:6" ht="14.25" thickBot="1" x14ac:dyDescent="0.25">
      <c r="A70" s="666" t="s">
        <v>5177</v>
      </c>
      <c r="B70" s="667"/>
      <c r="C70" s="667"/>
      <c r="D70" s="668"/>
      <c r="E70" s="38">
        <f>SUM(E64:E69)</f>
        <v>6.7100000000000007E-2</v>
      </c>
      <c r="F70" s="32">
        <f>SUM(F64:F69)</f>
        <v>275.48824061247274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380.37928499999998</v>
      </c>
    </row>
    <row r="74" spans="1:6" ht="13.5" x14ac:dyDescent="0.2">
      <c r="A74" s="41" t="s">
        <v>5100</v>
      </c>
      <c r="B74" s="659" t="s">
        <v>5182</v>
      </c>
      <c r="C74" s="601"/>
      <c r="D74" s="604"/>
      <c r="E74" s="42">
        <v>1.6299999999999999E-2</v>
      </c>
      <c r="F74" s="43">
        <f t="shared" si="1"/>
        <v>68.321568545454539</v>
      </c>
    </row>
    <row r="75" spans="1:6" ht="13.5" x14ac:dyDescent="0.2">
      <c r="A75" s="41" t="s">
        <v>5103</v>
      </c>
      <c r="B75" s="659" t="s">
        <v>5183</v>
      </c>
      <c r="C75" s="601"/>
      <c r="D75" s="604"/>
      <c r="E75" s="42">
        <v>2.0000000000000001E-4</v>
      </c>
      <c r="F75" s="43">
        <f t="shared" si="1"/>
        <v>0.83830145454545457</v>
      </c>
    </row>
    <row r="76" spans="1:6" ht="29.25" customHeight="1" x14ac:dyDescent="0.2">
      <c r="A76" s="41" t="s">
        <v>5105</v>
      </c>
      <c r="B76" s="659" t="s">
        <v>5184</v>
      </c>
      <c r="C76" s="601"/>
      <c r="D76" s="604"/>
      <c r="E76" s="42">
        <v>3.3E-3</v>
      </c>
      <c r="F76" s="43">
        <f t="shared" si="1"/>
        <v>13.831974000000001</v>
      </c>
    </row>
    <row r="77" spans="1:6" ht="26.25" customHeight="1" x14ac:dyDescent="0.2">
      <c r="A77" s="41" t="s">
        <v>5133</v>
      </c>
      <c r="B77" s="659" t="s">
        <v>5185</v>
      </c>
      <c r="C77" s="601"/>
      <c r="D77" s="604"/>
      <c r="E77" s="42">
        <v>5.5000000000000003E-4</v>
      </c>
      <c r="F77" s="43">
        <f t="shared" si="1"/>
        <v>2.305329</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465.67645799999991</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465.67645799999991</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465.67645799999991</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Sintético'!H105/(12*'Aux - Insumos Sintético'!H59)</f>
        <v>58.085736111111117</v>
      </c>
    </row>
    <row r="94" spans="1:6" ht="13.5" x14ac:dyDescent="0.2">
      <c r="A94" s="8" t="s">
        <v>5103</v>
      </c>
      <c r="B94" s="599" t="s">
        <v>5235</v>
      </c>
      <c r="C94" s="599"/>
      <c r="D94" s="599"/>
      <c r="E94" s="57"/>
      <c r="F94" s="17">
        <f>'Aux - Insumos Sintético'!H95/(12*'Aux - Insumos Sintético'!H59)</f>
        <v>43.254207305686421</v>
      </c>
    </row>
    <row r="95" spans="1:6" ht="13.5" x14ac:dyDescent="0.2">
      <c r="A95" s="8" t="s">
        <v>5105</v>
      </c>
      <c r="B95" s="599"/>
      <c r="C95" s="599"/>
      <c r="D95" s="599"/>
      <c r="E95" s="57"/>
      <c r="F95" s="17"/>
    </row>
    <row r="96" spans="1:6" ht="13.5" x14ac:dyDescent="0.2">
      <c r="A96" s="104" t="s">
        <v>459</v>
      </c>
      <c r="B96" s="105"/>
      <c r="C96" s="105"/>
      <c r="D96" s="105"/>
      <c r="E96" s="38"/>
      <c r="F96" s="58">
        <f>SUM(F92:F95)</f>
        <v>116.1663114723531</v>
      </c>
    </row>
    <row r="97" spans="1:9" ht="14.25" thickBot="1" x14ac:dyDescent="0.25">
      <c r="A97" s="684" t="s">
        <v>5199</v>
      </c>
      <c r="B97" s="684"/>
      <c r="C97" s="684"/>
      <c r="D97" s="684"/>
      <c r="E97" s="684"/>
      <c r="F97" s="684"/>
    </row>
    <row r="98" spans="1:9" ht="13.5" thickBot="1" x14ac:dyDescent="0.25">
      <c r="A98" s="641" t="s">
        <v>5200</v>
      </c>
      <c r="B98" s="642"/>
      <c r="C98" s="642"/>
      <c r="D98" s="642"/>
      <c r="E98" s="642"/>
      <c r="F98" s="643"/>
    </row>
    <row r="99" spans="1:9" x14ac:dyDescent="0.2">
      <c r="A99" s="15">
        <v>6</v>
      </c>
      <c r="B99" s="675" t="s">
        <v>5201</v>
      </c>
      <c r="C99" s="675"/>
      <c r="D99" s="675"/>
      <c r="E99" s="15" t="s">
        <v>5148</v>
      </c>
      <c r="F99" s="15" t="s">
        <v>5128</v>
      </c>
    </row>
    <row r="100" spans="1:9" ht="13.5" x14ac:dyDescent="0.2">
      <c r="A100" s="8" t="s">
        <v>5098</v>
      </c>
      <c r="B100" s="600" t="s">
        <v>5202</v>
      </c>
      <c r="C100" s="601"/>
      <c r="D100" s="604"/>
      <c r="E100" s="36">
        <v>9.5000000000000001E-2</v>
      </c>
      <c r="F100" s="37">
        <f>E100*F116</f>
        <v>714.07062851060084</v>
      </c>
      <c r="I100" s="461" t="e">
        <f>SINTÉTICA!#REF!</f>
        <v>#REF!</v>
      </c>
    </row>
    <row r="101" spans="1:9" ht="13.5" x14ac:dyDescent="0.2">
      <c r="A101" s="8" t="s">
        <v>5100</v>
      </c>
      <c r="B101" s="600" t="s">
        <v>5203</v>
      </c>
      <c r="C101" s="601"/>
      <c r="D101" s="604"/>
      <c r="E101" s="36">
        <v>9.5000000000000001E-2</v>
      </c>
      <c r="F101" s="37">
        <f>(F116+F100)*E101</f>
        <v>781.90733821910794</v>
      </c>
    </row>
    <row r="102" spans="1:9" ht="13.5" x14ac:dyDescent="0.2">
      <c r="A102" s="8" t="s">
        <v>5103</v>
      </c>
      <c r="B102" s="600" t="s">
        <v>5204</v>
      </c>
      <c r="C102" s="601"/>
      <c r="D102" s="604"/>
      <c r="E102" s="36">
        <f>SUM(E103:E105)</f>
        <v>0.13159999999999999</v>
      </c>
      <c r="F102" s="37">
        <f>F103+F105</f>
        <v>1365.7835493230125</v>
      </c>
      <c r="G102" s="426"/>
    </row>
    <row r="103" spans="1:9" ht="30" customHeight="1" x14ac:dyDescent="0.2">
      <c r="A103" s="60"/>
      <c r="B103" s="60" t="s">
        <v>5205</v>
      </c>
      <c r="C103" s="677" t="s">
        <v>15983</v>
      </c>
      <c r="D103" s="678"/>
      <c r="E103" s="36">
        <f>0.65%+3.01%+4.5%</f>
        <v>8.1600000000000006E-2</v>
      </c>
      <c r="F103" s="37">
        <f>($F$116+$F$100+$F$101)/(1-$E$102)*E103</f>
        <v>846.86882693584971</v>
      </c>
      <c r="G103" s="426">
        <f>E103*F118</f>
        <v>846.86882693584971</v>
      </c>
    </row>
    <row r="104" spans="1:9" ht="28.5" customHeight="1" x14ac:dyDescent="0.2">
      <c r="A104" s="60"/>
      <c r="B104" s="60" t="s">
        <v>5206</v>
      </c>
      <c r="C104" s="679"/>
      <c r="D104" s="680"/>
      <c r="E104" s="36">
        <v>0</v>
      </c>
      <c r="F104" s="37">
        <f t="shared" ref="F104:F105" si="2">($F$116+$F$100+$F$101)/(1-$E$102)*E104</f>
        <v>0</v>
      </c>
    </row>
    <row r="105" spans="1:9" ht="13.5" x14ac:dyDescent="0.2">
      <c r="A105" s="60"/>
      <c r="B105" s="60" t="s">
        <v>5207</v>
      </c>
      <c r="C105" s="679" t="s">
        <v>5208</v>
      </c>
      <c r="D105" s="680"/>
      <c r="E105" s="36">
        <v>0.05</v>
      </c>
      <c r="F105" s="37">
        <f t="shared" si="2"/>
        <v>518.91472238716278</v>
      </c>
      <c r="G105" s="426">
        <f>E105*F118</f>
        <v>518.91472238716278</v>
      </c>
    </row>
    <row r="106" spans="1:9" ht="13.5" x14ac:dyDescent="0.2">
      <c r="A106" s="681" t="s">
        <v>5204</v>
      </c>
      <c r="B106" s="682"/>
      <c r="C106" s="682"/>
      <c r="D106" s="683"/>
      <c r="E106" s="61"/>
      <c r="F106" s="65">
        <f>F100+F101+F102</f>
        <v>2861.7615160527212</v>
      </c>
      <c r="G106" s="144">
        <f>E106*F119</f>
        <v>0</v>
      </c>
    </row>
    <row r="107" spans="1:9" ht="13.5" x14ac:dyDescent="0.2">
      <c r="A107" s="639" t="s">
        <v>5209</v>
      </c>
      <c r="B107" s="639"/>
      <c r="C107" s="639"/>
      <c r="D107" s="639"/>
      <c r="E107" s="639"/>
      <c r="F107" s="639"/>
    </row>
    <row r="108" spans="1:9" ht="13.5" x14ac:dyDescent="0.2">
      <c r="A108" s="688" t="s">
        <v>5210</v>
      </c>
      <c r="B108" s="688"/>
      <c r="C108" s="688"/>
      <c r="D108" s="688"/>
      <c r="E108" s="688"/>
      <c r="F108" s="688"/>
    </row>
    <row r="109" spans="1:9" x14ac:dyDescent="0.2">
      <c r="A109" s="595" t="s">
        <v>5211</v>
      </c>
      <c r="B109" s="595"/>
      <c r="C109" s="595"/>
      <c r="D109" s="595"/>
      <c r="E109" s="595"/>
      <c r="F109" s="595"/>
    </row>
    <row r="110" spans="1:9" x14ac:dyDescent="0.2">
      <c r="A110" s="689" t="s">
        <v>5212</v>
      </c>
      <c r="B110" s="689"/>
      <c r="C110" s="689"/>
      <c r="D110" s="689"/>
      <c r="E110" s="689"/>
      <c r="F110" s="109" t="s">
        <v>5213</v>
      </c>
    </row>
    <row r="111" spans="1:9" ht="13.5" x14ac:dyDescent="0.2">
      <c r="A111" s="8" t="s">
        <v>5098</v>
      </c>
      <c r="B111" s="599" t="s">
        <v>5214</v>
      </c>
      <c r="C111" s="599"/>
      <c r="D111" s="599"/>
      <c r="E111" s="599"/>
      <c r="F111" s="37">
        <f>F31</f>
        <v>4191.5072727272727</v>
      </c>
    </row>
    <row r="112" spans="1:9" ht="13.5" x14ac:dyDescent="0.2">
      <c r="A112" s="63" t="s">
        <v>5100</v>
      </c>
      <c r="B112" s="685" t="s">
        <v>5215</v>
      </c>
      <c r="C112" s="685"/>
      <c r="D112" s="685"/>
      <c r="E112" s="685"/>
      <c r="F112" s="64">
        <f>F61</f>
        <v>2467.6946488784365</v>
      </c>
    </row>
    <row r="113" spans="1:6" ht="13.5" x14ac:dyDescent="0.2">
      <c r="A113" s="8" t="s">
        <v>5103</v>
      </c>
      <c r="B113" s="599" t="s">
        <v>5216</v>
      </c>
      <c r="C113" s="599"/>
      <c r="D113" s="599"/>
      <c r="E113" s="599"/>
      <c r="F113" s="37">
        <f>F70</f>
        <v>275.48824061247274</v>
      </c>
    </row>
    <row r="114" spans="1:6" ht="13.5" x14ac:dyDescent="0.2">
      <c r="A114" s="63" t="s">
        <v>5105</v>
      </c>
      <c r="B114" s="685" t="s">
        <v>5217</v>
      </c>
      <c r="C114" s="685"/>
      <c r="D114" s="685"/>
      <c r="E114" s="685"/>
      <c r="F114" s="64">
        <f>F89</f>
        <v>465.67645799999991</v>
      </c>
    </row>
    <row r="115" spans="1:6" ht="13.5" x14ac:dyDescent="0.2">
      <c r="A115" s="63" t="s">
        <v>5133</v>
      </c>
      <c r="B115" s="685" t="s">
        <v>5218</v>
      </c>
      <c r="C115" s="685"/>
      <c r="D115" s="685"/>
      <c r="E115" s="685"/>
      <c r="F115" s="64">
        <f>F96</f>
        <v>116.1663114723531</v>
      </c>
    </row>
    <row r="116" spans="1:6" ht="13.5" x14ac:dyDescent="0.2">
      <c r="A116" s="686" t="s">
        <v>5219</v>
      </c>
      <c r="B116" s="686"/>
      <c r="C116" s="686"/>
      <c r="D116" s="686"/>
      <c r="E116" s="686"/>
      <c r="F116" s="37">
        <f>SUM(F111:F115)</f>
        <v>7516.5329316905345</v>
      </c>
    </row>
    <row r="117" spans="1:6" ht="13.5" x14ac:dyDescent="0.2">
      <c r="A117" s="63" t="s">
        <v>5133</v>
      </c>
      <c r="B117" s="685" t="s">
        <v>5220</v>
      </c>
      <c r="C117" s="685"/>
      <c r="D117" s="685"/>
      <c r="E117" s="685"/>
      <c r="F117" s="64">
        <f>F106</f>
        <v>2861.7615160527212</v>
      </c>
    </row>
    <row r="118" spans="1:6" ht="13.5" x14ac:dyDescent="0.2">
      <c r="A118" s="687" t="s">
        <v>5221</v>
      </c>
      <c r="B118" s="687"/>
      <c r="C118" s="687"/>
      <c r="D118" s="687"/>
      <c r="E118" s="687"/>
      <c r="F118" s="65">
        <f>SUM(F116:F117)</f>
        <v>10378.294447743256</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5" tint="0.59999389629810485"/>
    <pageSetUpPr fitToPage="1"/>
  </sheetPr>
  <dimension ref="A1:I118"/>
  <sheetViews>
    <sheetView view="pageBreakPreview" topLeftCell="A71" zoomScaleNormal="100" zoomScaleSheetLayoutView="100" workbookViewId="0">
      <selection activeCell="B25" sqref="B25:E25"/>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12" style="144" hidden="1" customWidth="1"/>
    <col min="9"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5239</v>
      </c>
      <c r="C14" s="8" t="s">
        <v>5115</v>
      </c>
      <c r="D14" s="9" t="s">
        <v>5116</v>
      </c>
      <c r="E14" s="10" t="s">
        <v>5117</v>
      </c>
      <c r="F14" s="9">
        <f>ANALÍTICA!G14</f>
        <v>1</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19" t="s">
        <v>5238</v>
      </c>
    </row>
    <row r="19" spans="1:8" ht="13.5" x14ac:dyDescent="0.2">
      <c r="A19" s="8">
        <v>3</v>
      </c>
      <c r="B19" s="602" t="s">
        <v>5123</v>
      </c>
      <c r="C19" s="603"/>
      <c r="D19" s="603"/>
      <c r="E19" s="603"/>
      <c r="F19" s="17">
        <v>2728.2</v>
      </c>
    </row>
    <row r="20" spans="1:8" ht="25.5" x14ac:dyDescent="0.2">
      <c r="A20" s="8">
        <v>4</v>
      </c>
      <c r="B20" s="600" t="s">
        <v>5124</v>
      </c>
      <c r="C20" s="601"/>
      <c r="D20" s="601"/>
      <c r="E20" s="601"/>
      <c r="F20" s="7" t="str">
        <f>B14</f>
        <v>Técnico de Eletromecânica</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17">
        <f>F19</f>
        <v>2728.2</v>
      </c>
      <c r="H24" s="461" t="e">
        <f>I100</f>
        <v>#REF!</v>
      </c>
    </row>
    <row r="25" spans="1:8" ht="13.5" customHeight="1" x14ac:dyDescent="0.2">
      <c r="A25" s="8" t="s">
        <v>5100</v>
      </c>
      <c r="B25" s="600" t="s">
        <v>15984</v>
      </c>
      <c r="C25" s="601"/>
      <c r="D25" s="601"/>
      <c r="E25" s="601"/>
      <c r="F25" s="17">
        <f>F24*0.3</f>
        <v>818.45999999999992</v>
      </c>
    </row>
    <row r="26" spans="1:8" ht="13.5" x14ac:dyDescent="0.2">
      <c r="A26" s="8" t="s">
        <v>5103</v>
      </c>
      <c r="B26" s="600" t="s">
        <v>5229</v>
      </c>
      <c r="C26" s="601"/>
      <c r="D26" s="601"/>
      <c r="E26" s="601"/>
      <c r="F26" s="17">
        <v>0</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12567</v>
      </c>
      <c r="C29" s="601"/>
      <c r="D29" s="601"/>
      <c r="E29" s="601"/>
      <c r="F29" s="17">
        <f>(((F24+F25)/220)*(1)+((F24+F25)/220))*8</f>
        <v>257.93890909090908</v>
      </c>
    </row>
    <row r="30" spans="1:8" ht="13.5" x14ac:dyDescent="0.2">
      <c r="A30" s="18" t="s">
        <v>5137</v>
      </c>
      <c r="B30" s="600" t="s">
        <v>12561</v>
      </c>
      <c r="C30" s="601"/>
      <c r="D30" s="601"/>
      <c r="E30" s="601"/>
      <c r="F30" s="17">
        <f>(((F24+F25)/220)*(0.5)+((F24+F25)/220))*16</f>
        <v>386.90836363636362</v>
      </c>
    </row>
    <row r="31" spans="1:8" ht="14.25" thickBot="1" x14ac:dyDescent="0.3">
      <c r="A31" s="612" t="s">
        <v>5139</v>
      </c>
      <c r="B31" s="613"/>
      <c r="C31" s="614"/>
      <c r="D31" s="614"/>
      <c r="E31" s="615"/>
      <c r="F31" s="19">
        <f>SUM(F24:F30)</f>
        <v>4191.5072727272727</v>
      </c>
    </row>
    <row r="32" spans="1:8"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349.15255581818184</v>
      </c>
    </row>
    <row r="35" spans="1:6" ht="13.5" x14ac:dyDescent="0.25">
      <c r="A35" s="8" t="s">
        <v>5100</v>
      </c>
      <c r="B35" s="621" t="s">
        <v>5144</v>
      </c>
      <c r="C35" s="622"/>
      <c r="D35" s="623"/>
      <c r="E35" s="21">
        <v>0.121</v>
      </c>
      <c r="F35" s="17">
        <f>E35*F31</f>
        <v>507.17237999999998</v>
      </c>
    </row>
    <row r="36" spans="1:6" ht="13.5" x14ac:dyDescent="0.2">
      <c r="A36" s="633" t="s">
        <v>5145</v>
      </c>
      <c r="B36" s="634"/>
      <c r="C36" s="634"/>
      <c r="D36" s="635"/>
      <c r="E36" s="22">
        <f>SUM(E34:E35)</f>
        <v>0.20429999999999998</v>
      </c>
      <c r="F36" s="23">
        <f>SUM(F34:F35)</f>
        <v>856.32493581818176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75.717483128181811</v>
      </c>
    </row>
    <row r="40" spans="1:6" ht="13.5" x14ac:dyDescent="0.2">
      <c r="A40" s="26" t="s">
        <v>5103</v>
      </c>
      <c r="B40" s="624" t="s">
        <v>5151</v>
      </c>
      <c r="C40" s="625"/>
      <c r="D40" s="626"/>
      <c r="E40" s="27">
        <v>0.01</v>
      </c>
      <c r="F40" s="28">
        <f t="shared" ref="F40:F45" si="0">(E40*($F$36+$F$31))</f>
        <v>50.47832208545455</v>
      </c>
    </row>
    <row r="41" spans="1:6" ht="13.5" x14ac:dyDescent="0.2">
      <c r="A41" s="26" t="s">
        <v>5105</v>
      </c>
      <c r="B41" s="624" t="s">
        <v>5152</v>
      </c>
      <c r="C41" s="625"/>
      <c r="D41" s="626"/>
      <c r="E41" s="27">
        <v>2E-3</v>
      </c>
      <c r="F41" s="28">
        <f t="shared" si="0"/>
        <v>10.09566441709091</v>
      </c>
    </row>
    <row r="42" spans="1:6" ht="13.5" x14ac:dyDescent="0.2">
      <c r="A42" s="26" t="s">
        <v>5133</v>
      </c>
      <c r="B42" s="624" t="s">
        <v>5153</v>
      </c>
      <c r="C42" s="625"/>
      <c r="D42" s="626"/>
      <c r="E42" s="27">
        <v>2.5000000000000001E-2</v>
      </c>
      <c r="F42" s="28">
        <f t="shared" si="0"/>
        <v>126.19580521363638</v>
      </c>
    </row>
    <row r="43" spans="1:6" ht="13.5" x14ac:dyDescent="0.2">
      <c r="A43" s="29" t="s">
        <v>5135</v>
      </c>
      <c r="B43" s="627" t="s">
        <v>5154</v>
      </c>
      <c r="C43" s="628"/>
      <c r="D43" s="629"/>
      <c r="E43" s="27">
        <v>0.08</v>
      </c>
      <c r="F43" s="28">
        <f t="shared" si="0"/>
        <v>403.8265766836364</v>
      </c>
    </row>
    <row r="44" spans="1:6" ht="13.5" x14ac:dyDescent="0.2">
      <c r="A44" s="26" t="s">
        <v>5137</v>
      </c>
      <c r="B44" s="624" t="s">
        <v>15974</v>
      </c>
      <c r="C44" s="625"/>
      <c r="D44" s="626"/>
      <c r="E44" s="27">
        <f>3%*0.94</f>
        <v>2.8199999999999996E-2</v>
      </c>
      <c r="F44" s="28">
        <f t="shared" si="0"/>
        <v>142.3488682809818</v>
      </c>
    </row>
    <row r="45" spans="1:6" ht="13.5" x14ac:dyDescent="0.2">
      <c r="A45" s="26" t="s">
        <v>440</v>
      </c>
      <c r="B45" s="624" t="s">
        <v>5155</v>
      </c>
      <c r="C45" s="625"/>
      <c r="D45" s="626"/>
      <c r="E45" s="27">
        <v>6.0000000000000001E-3</v>
      </c>
      <c r="F45" s="28">
        <f t="shared" si="0"/>
        <v>30.28699325127273</v>
      </c>
    </row>
    <row r="46" spans="1:6" ht="13.5" x14ac:dyDescent="0.25">
      <c r="A46" s="630" t="s">
        <v>459</v>
      </c>
      <c r="B46" s="631"/>
      <c r="C46" s="631"/>
      <c r="D46" s="632"/>
      <c r="E46" s="30">
        <f>SUM(E38:E45)</f>
        <v>0.16620000000000001</v>
      </c>
      <c r="F46" s="31">
        <f>SUM(F38:F45)</f>
        <v>838.94971306025457</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856.32493581818176</v>
      </c>
    </row>
    <row r="59" spans="1:6" ht="13.5" x14ac:dyDescent="0.2">
      <c r="A59" s="106" t="s">
        <v>5146</v>
      </c>
      <c r="B59" s="650" t="s">
        <v>5167</v>
      </c>
      <c r="C59" s="651"/>
      <c r="D59" s="651"/>
      <c r="E59" s="652"/>
      <c r="F59" s="33">
        <f>F46</f>
        <v>838.94971306025457</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2467.6946488784365</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75.866281636363638</v>
      </c>
    </row>
    <row r="65" spans="1:6" ht="13.5" x14ac:dyDescent="0.2">
      <c r="A65" s="8" t="s">
        <v>5100</v>
      </c>
      <c r="B65" s="600" t="s">
        <v>5172</v>
      </c>
      <c r="C65" s="601"/>
      <c r="D65" s="604"/>
      <c r="E65" s="36">
        <v>1.4E-3</v>
      </c>
      <c r="F65" s="37">
        <f>F64*E65</f>
        <v>0.10621279429090909</v>
      </c>
    </row>
    <row r="66" spans="1:6" ht="25.5" customHeight="1" x14ac:dyDescent="0.2">
      <c r="A66" s="8" t="s">
        <v>5103</v>
      </c>
      <c r="B66" s="600" t="s">
        <v>5173</v>
      </c>
      <c r="C66" s="601"/>
      <c r="D66" s="604"/>
      <c r="E66" s="36">
        <v>4.0500000000000001E-2</v>
      </c>
      <c r="F66" s="37">
        <f>E66*$F$31</f>
        <v>169.75604454545456</v>
      </c>
    </row>
    <row r="67" spans="1:6" ht="13.5" x14ac:dyDescent="0.2">
      <c r="A67" s="8" t="s">
        <v>5105</v>
      </c>
      <c r="B67" s="600" t="s">
        <v>5174</v>
      </c>
      <c r="C67" s="601"/>
      <c r="D67" s="604"/>
      <c r="E67" s="36">
        <v>1.9E-3</v>
      </c>
      <c r="F67" s="37">
        <f>E67*$F$31</f>
        <v>7.9638638181818182</v>
      </c>
    </row>
    <row r="68" spans="1:6" ht="22.5" customHeight="1" x14ac:dyDescent="0.2">
      <c r="A68" s="8" t="s">
        <v>5133</v>
      </c>
      <c r="B68" s="600" t="s">
        <v>5175</v>
      </c>
      <c r="C68" s="601"/>
      <c r="D68" s="604"/>
      <c r="E68" s="36">
        <v>6.9999999999999999E-4</v>
      </c>
      <c r="F68" s="37">
        <f>E68*$F$31</f>
        <v>2.9340550909090908</v>
      </c>
    </row>
    <row r="69" spans="1:6" ht="27" customHeight="1" x14ac:dyDescent="0.2">
      <c r="A69" s="8" t="s">
        <v>5135</v>
      </c>
      <c r="B69" s="600" t="s">
        <v>5176</v>
      </c>
      <c r="C69" s="601"/>
      <c r="D69" s="604"/>
      <c r="E69" s="36">
        <v>4.4999999999999997E-3</v>
      </c>
      <c r="F69" s="37">
        <f>$F$31*E69</f>
        <v>18.861782727272725</v>
      </c>
    </row>
    <row r="70" spans="1:6" ht="14.25" thickBot="1" x14ac:dyDescent="0.25">
      <c r="A70" s="666" t="s">
        <v>5177</v>
      </c>
      <c r="B70" s="667"/>
      <c r="C70" s="667"/>
      <c r="D70" s="668"/>
      <c r="E70" s="38">
        <f>SUM(E64:E69)</f>
        <v>6.7100000000000007E-2</v>
      </c>
      <c r="F70" s="32">
        <f>SUM(F64:F69)</f>
        <v>275.48824061247274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380.37928499999998</v>
      </c>
    </row>
    <row r="74" spans="1:6" ht="13.5" x14ac:dyDescent="0.2">
      <c r="A74" s="41" t="s">
        <v>5100</v>
      </c>
      <c r="B74" s="659" t="s">
        <v>5182</v>
      </c>
      <c r="C74" s="601"/>
      <c r="D74" s="604"/>
      <c r="E74" s="42">
        <v>1.6299999999999999E-2</v>
      </c>
      <c r="F74" s="43">
        <f t="shared" si="1"/>
        <v>68.321568545454539</v>
      </c>
    </row>
    <row r="75" spans="1:6" ht="13.5" x14ac:dyDescent="0.2">
      <c r="A75" s="41" t="s">
        <v>5103</v>
      </c>
      <c r="B75" s="659" t="s">
        <v>5183</v>
      </c>
      <c r="C75" s="601"/>
      <c r="D75" s="604"/>
      <c r="E75" s="42">
        <v>2.0000000000000001E-4</v>
      </c>
      <c r="F75" s="43">
        <f t="shared" si="1"/>
        <v>0.83830145454545457</v>
      </c>
    </row>
    <row r="76" spans="1:6" ht="29.25" customHeight="1" x14ac:dyDescent="0.2">
      <c r="A76" s="41" t="s">
        <v>5105</v>
      </c>
      <c r="B76" s="659" t="s">
        <v>5184</v>
      </c>
      <c r="C76" s="601"/>
      <c r="D76" s="604"/>
      <c r="E76" s="42">
        <v>3.3E-3</v>
      </c>
      <c r="F76" s="43">
        <f t="shared" si="1"/>
        <v>13.831974000000001</v>
      </c>
    </row>
    <row r="77" spans="1:6" ht="26.25" customHeight="1" x14ac:dyDescent="0.2">
      <c r="A77" s="41" t="s">
        <v>5133</v>
      </c>
      <c r="B77" s="659" t="s">
        <v>5185</v>
      </c>
      <c r="C77" s="601"/>
      <c r="D77" s="604"/>
      <c r="E77" s="42">
        <v>5.5000000000000003E-4</v>
      </c>
      <c r="F77" s="43">
        <f t="shared" si="1"/>
        <v>2.305329</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465.67645799999991</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465.67645799999991</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465.67645799999991</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Sintético'!H105/(12*'Aux - Insumos Sintético'!H59)</f>
        <v>58.085736111111117</v>
      </c>
    </row>
    <row r="94" spans="1:6" ht="13.5" x14ac:dyDescent="0.2">
      <c r="A94" s="8" t="s">
        <v>5103</v>
      </c>
      <c r="B94" s="599" t="s">
        <v>5235</v>
      </c>
      <c r="C94" s="599"/>
      <c r="D94" s="599"/>
      <c r="E94" s="57"/>
      <c r="F94" s="17">
        <f>'Aux - Insumos Sintético'!H95/(12*'Aux - Insumos Sintético'!H59)</f>
        <v>43.254207305686421</v>
      </c>
    </row>
    <row r="95" spans="1:6" ht="13.5" x14ac:dyDescent="0.2">
      <c r="A95" s="8" t="s">
        <v>5105</v>
      </c>
      <c r="B95" s="599"/>
      <c r="C95" s="599"/>
      <c r="D95" s="599"/>
      <c r="E95" s="57"/>
      <c r="F95" s="17"/>
    </row>
    <row r="96" spans="1:6" ht="13.5" x14ac:dyDescent="0.2">
      <c r="A96" s="104" t="s">
        <v>459</v>
      </c>
      <c r="B96" s="105"/>
      <c r="C96" s="105"/>
      <c r="D96" s="105"/>
      <c r="E96" s="38"/>
      <c r="F96" s="58">
        <f>SUM(F92:F95)</f>
        <v>116.1663114723531</v>
      </c>
    </row>
    <row r="97" spans="1:9" ht="14.25" thickBot="1" x14ac:dyDescent="0.25">
      <c r="A97" s="684" t="s">
        <v>5199</v>
      </c>
      <c r="B97" s="684"/>
      <c r="C97" s="684"/>
      <c r="D97" s="684"/>
      <c r="E97" s="684"/>
      <c r="F97" s="684"/>
    </row>
    <row r="98" spans="1:9" ht="13.5" thickBot="1" x14ac:dyDescent="0.25">
      <c r="A98" s="641" t="s">
        <v>5200</v>
      </c>
      <c r="B98" s="642"/>
      <c r="C98" s="642"/>
      <c r="D98" s="642"/>
      <c r="E98" s="642"/>
      <c r="F98" s="643"/>
    </row>
    <row r="99" spans="1:9" x14ac:dyDescent="0.2">
      <c r="A99" s="15">
        <v>6</v>
      </c>
      <c r="B99" s="675" t="s">
        <v>5201</v>
      </c>
      <c r="C99" s="675"/>
      <c r="D99" s="675"/>
      <c r="E99" s="15" t="s">
        <v>5148</v>
      </c>
      <c r="F99" s="15" t="s">
        <v>5128</v>
      </c>
    </row>
    <row r="100" spans="1:9" ht="13.5" x14ac:dyDescent="0.2">
      <c r="A100" s="8" t="s">
        <v>5098</v>
      </c>
      <c r="B100" s="600" t="s">
        <v>5202</v>
      </c>
      <c r="C100" s="601"/>
      <c r="D100" s="604"/>
      <c r="E100" s="36">
        <v>9.5000000000000001E-2</v>
      </c>
      <c r="F100" s="37">
        <f>E100*F116</f>
        <v>714.07062851060084</v>
      </c>
      <c r="I100" s="144" t="e">
        <f>SINTÉTICA!#REF!</f>
        <v>#REF!</v>
      </c>
    </row>
    <row r="101" spans="1:9" ht="13.5" x14ac:dyDescent="0.2">
      <c r="A101" s="8" t="s">
        <v>5100</v>
      </c>
      <c r="B101" s="600" t="s">
        <v>5203</v>
      </c>
      <c r="C101" s="601"/>
      <c r="D101" s="604"/>
      <c r="E101" s="36">
        <v>9.5000000000000001E-2</v>
      </c>
      <c r="F101" s="37">
        <f>(F116+F100)*E101</f>
        <v>781.90733821910794</v>
      </c>
    </row>
    <row r="102" spans="1:9" ht="13.5" x14ac:dyDescent="0.2">
      <c r="A102" s="8" t="s">
        <v>5103</v>
      </c>
      <c r="B102" s="600" t="s">
        <v>5204</v>
      </c>
      <c r="C102" s="601"/>
      <c r="D102" s="604"/>
      <c r="E102" s="36">
        <f>SUM(E103:E105)</f>
        <v>0.13159999999999999</v>
      </c>
      <c r="F102" s="37">
        <f>F103+F105</f>
        <v>1365.7835493230125</v>
      </c>
      <c r="G102" s="426"/>
    </row>
    <row r="103" spans="1:9" ht="28.5" customHeight="1" x14ac:dyDescent="0.2">
      <c r="A103" s="60"/>
      <c r="B103" s="60" t="s">
        <v>5205</v>
      </c>
      <c r="C103" s="677" t="s">
        <v>15983</v>
      </c>
      <c r="D103" s="678"/>
      <c r="E103" s="36">
        <f>0.65%+3.01%+4.5%</f>
        <v>8.1600000000000006E-2</v>
      </c>
      <c r="F103" s="37">
        <f>($F$116+$F$100+$F$101)/(1-$E$102)*E103</f>
        <v>846.86882693584971</v>
      </c>
      <c r="G103" s="426">
        <f>E103*F118</f>
        <v>846.86882693584971</v>
      </c>
    </row>
    <row r="104" spans="1:9" ht="28.5" customHeight="1" x14ac:dyDescent="0.2">
      <c r="A104" s="60"/>
      <c r="B104" s="60" t="s">
        <v>5206</v>
      </c>
      <c r="C104" s="679"/>
      <c r="D104" s="680"/>
      <c r="E104" s="36">
        <v>0</v>
      </c>
      <c r="F104" s="37">
        <f t="shared" ref="F104:F105" si="2">($F$116+$F$100+$F$101)/(1-$E$102)*E104</f>
        <v>0</v>
      </c>
    </row>
    <row r="105" spans="1:9" ht="13.5" x14ac:dyDescent="0.2">
      <c r="A105" s="60"/>
      <c r="B105" s="60" t="s">
        <v>5207</v>
      </c>
      <c r="C105" s="679" t="s">
        <v>5208</v>
      </c>
      <c r="D105" s="680"/>
      <c r="E105" s="36">
        <v>0.05</v>
      </c>
      <c r="F105" s="37">
        <f t="shared" si="2"/>
        <v>518.91472238716278</v>
      </c>
      <c r="G105" s="426">
        <f>E105*F118</f>
        <v>518.91472238716278</v>
      </c>
    </row>
    <row r="106" spans="1:9" ht="13.5" x14ac:dyDescent="0.2">
      <c r="A106" s="681" t="s">
        <v>5204</v>
      </c>
      <c r="B106" s="682"/>
      <c r="C106" s="682"/>
      <c r="D106" s="683"/>
      <c r="E106" s="61"/>
      <c r="F106" s="65">
        <f>F100+F101+F102</f>
        <v>2861.7615160527212</v>
      </c>
      <c r="G106" s="144">
        <f>E106*F119</f>
        <v>0</v>
      </c>
    </row>
    <row r="107" spans="1:9" ht="13.5" x14ac:dyDescent="0.2">
      <c r="A107" s="639" t="s">
        <v>5209</v>
      </c>
      <c r="B107" s="639"/>
      <c r="C107" s="639"/>
      <c r="D107" s="639"/>
      <c r="E107" s="639"/>
      <c r="F107" s="639"/>
    </row>
    <row r="108" spans="1:9" ht="13.5" x14ac:dyDescent="0.2">
      <c r="A108" s="688" t="s">
        <v>5210</v>
      </c>
      <c r="B108" s="688"/>
      <c r="C108" s="688"/>
      <c r="D108" s="688"/>
      <c r="E108" s="688"/>
      <c r="F108" s="688"/>
    </row>
    <row r="109" spans="1:9" x14ac:dyDescent="0.2">
      <c r="A109" s="595" t="s">
        <v>5211</v>
      </c>
      <c r="B109" s="595"/>
      <c r="C109" s="595"/>
      <c r="D109" s="595"/>
      <c r="E109" s="595"/>
      <c r="F109" s="595"/>
    </row>
    <row r="110" spans="1:9" x14ac:dyDescent="0.2">
      <c r="A110" s="689" t="s">
        <v>5212</v>
      </c>
      <c r="B110" s="689"/>
      <c r="C110" s="689"/>
      <c r="D110" s="689"/>
      <c r="E110" s="689"/>
      <c r="F110" s="109" t="s">
        <v>5213</v>
      </c>
    </row>
    <row r="111" spans="1:9" ht="13.5" x14ac:dyDescent="0.2">
      <c r="A111" s="8" t="s">
        <v>5098</v>
      </c>
      <c r="B111" s="599" t="s">
        <v>5214</v>
      </c>
      <c r="C111" s="599"/>
      <c r="D111" s="599"/>
      <c r="E111" s="599"/>
      <c r="F111" s="37">
        <f>F31</f>
        <v>4191.5072727272727</v>
      </c>
    </row>
    <row r="112" spans="1:9" ht="13.5" x14ac:dyDescent="0.2">
      <c r="A112" s="63" t="s">
        <v>5100</v>
      </c>
      <c r="B112" s="685" t="s">
        <v>5215</v>
      </c>
      <c r="C112" s="685"/>
      <c r="D112" s="685"/>
      <c r="E112" s="685"/>
      <c r="F112" s="64">
        <f>F61</f>
        <v>2467.6946488784365</v>
      </c>
    </row>
    <row r="113" spans="1:6" ht="13.5" x14ac:dyDescent="0.2">
      <c r="A113" s="8" t="s">
        <v>5103</v>
      </c>
      <c r="B113" s="599" t="s">
        <v>5216</v>
      </c>
      <c r="C113" s="599"/>
      <c r="D113" s="599"/>
      <c r="E113" s="599"/>
      <c r="F113" s="37">
        <f>F70</f>
        <v>275.48824061247274</v>
      </c>
    </row>
    <row r="114" spans="1:6" ht="13.5" x14ac:dyDescent="0.2">
      <c r="A114" s="63" t="s">
        <v>5105</v>
      </c>
      <c r="B114" s="685" t="s">
        <v>5217</v>
      </c>
      <c r="C114" s="685"/>
      <c r="D114" s="685"/>
      <c r="E114" s="685"/>
      <c r="F114" s="64">
        <f>F89</f>
        <v>465.67645799999991</v>
      </c>
    </row>
    <row r="115" spans="1:6" ht="13.5" x14ac:dyDescent="0.2">
      <c r="A115" s="63" t="s">
        <v>5133</v>
      </c>
      <c r="B115" s="685" t="s">
        <v>5218</v>
      </c>
      <c r="C115" s="685"/>
      <c r="D115" s="685"/>
      <c r="E115" s="685"/>
      <c r="F115" s="64">
        <f>F96</f>
        <v>116.1663114723531</v>
      </c>
    </row>
    <row r="116" spans="1:6" ht="13.5" x14ac:dyDescent="0.2">
      <c r="A116" s="686" t="s">
        <v>5219</v>
      </c>
      <c r="B116" s="686"/>
      <c r="C116" s="686"/>
      <c r="D116" s="686"/>
      <c r="E116" s="686"/>
      <c r="F116" s="37">
        <f>SUM(F111:F115)</f>
        <v>7516.5329316905345</v>
      </c>
    </row>
    <row r="117" spans="1:6" ht="13.5" x14ac:dyDescent="0.2">
      <c r="A117" s="63" t="s">
        <v>5133</v>
      </c>
      <c r="B117" s="685" t="s">
        <v>5220</v>
      </c>
      <c r="C117" s="685"/>
      <c r="D117" s="685"/>
      <c r="E117" s="685"/>
      <c r="F117" s="64">
        <f>F106</f>
        <v>2861.7615160527212</v>
      </c>
    </row>
    <row r="118" spans="1:6" ht="13.5" x14ac:dyDescent="0.2">
      <c r="A118" s="687" t="s">
        <v>5221</v>
      </c>
      <c r="B118" s="687"/>
      <c r="C118" s="687"/>
      <c r="D118" s="687"/>
      <c r="E118" s="687"/>
      <c r="F118" s="65">
        <f>SUM(F116:F117)</f>
        <v>10378.294447743256</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pageSetUpPr fitToPage="1"/>
  </sheetPr>
  <dimension ref="A1:I118"/>
  <sheetViews>
    <sheetView view="pageBreakPreview" topLeftCell="A37" zoomScale="85" zoomScaleNormal="100" zoomScaleSheetLayoutView="85" workbookViewId="0">
      <selection activeCell="B26" sqref="B26:E2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9" width="11" style="144" hidden="1" customWidth="1"/>
    <col min="10"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25</v>
      </c>
      <c r="C14" s="8" t="s">
        <v>5115</v>
      </c>
      <c r="D14" s="9" t="s">
        <v>5116</v>
      </c>
      <c r="E14" s="10" t="s">
        <v>5117</v>
      </c>
      <c r="F14" s="9">
        <f>ANALÍTICA!G15</f>
        <v>2</v>
      </c>
    </row>
    <row r="15" spans="1:6" x14ac:dyDescent="0.2">
      <c r="A15" s="595" t="s">
        <v>5118</v>
      </c>
      <c r="B15" s="595"/>
      <c r="C15" s="595"/>
      <c r="D15" s="595"/>
      <c r="E15" s="595"/>
      <c r="F15" s="595"/>
    </row>
    <row r="16" spans="1:6" ht="13.5" x14ac:dyDescent="0.25">
      <c r="A16" s="11" t="s">
        <v>5119</v>
      </c>
      <c r="B16" s="103"/>
      <c r="C16" s="103"/>
      <c r="D16" s="103"/>
      <c r="E16" s="103"/>
      <c r="F16" s="103"/>
    </row>
    <row r="17" spans="1:8" ht="13.5" x14ac:dyDescent="0.2">
      <c r="A17" s="8">
        <v>1</v>
      </c>
      <c r="B17" s="599" t="s">
        <v>5120</v>
      </c>
      <c r="C17" s="599"/>
      <c r="D17" s="599"/>
      <c r="E17" s="600"/>
      <c r="F17" s="12" t="s">
        <v>5121</v>
      </c>
    </row>
    <row r="18" spans="1:8" ht="13.5" x14ac:dyDescent="0.2">
      <c r="A18" s="8">
        <v>2</v>
      </c>
      <c r="B18" s="600" t="s">
        <v>5122</v>
      </c>
      <c r="C18" s="601"/>
      <c r="D18" s="601"/>
      <c r="E18" s="601"/>
      <c r="F18" s="12" t="s">
        <v>5240</v>
      </c>
    </row>
    <row r="19" spans="1:8" ht="13.5" x14ac:dyDescent="0.2">
      <c r="A19" s="8">
        <v>3</v>
      </c>
      <c r="B19" s="602" t="s">
        <v>5123</v>
      </c>
      <c r="C19" s="603"/>
      <c r="D19" s="603"/>
      <c r="E19" s="603"/>
      <c r="F19" s="66">
        <v>2103.1999999999998</v>
      </c>
      <c r="H19" s="427" t="e">
        <f>I101</f>
        <v>#REF!</v>
      </c>
    </row>
    <row r="20" spans="1:8" ht="27" customHeight="1" x14ac:dyDescent="0.2">
      <c r="A20" s="8">
        <v>4</v>
      </c>
      <c r="B20" s="600" t="s">
        <v>5124</v>
      </c>
      <c r="C20" s="601"/>
      <c r="D20" s="601"/>
      <c r="E20" s="601"/>
      <c r="F20" s="7" t="str">
        <f>B14</f>
        <v>Serralheiro</v>
      </c>
    </row>
    <row r="21" spans="1:8" ht="14.25" thickBot="1" x14ac:dyDescent="0.25">
      <c r="A21" s="8">
        <v>5</v>
      </c>
      <c r="B21" s="600" t="s">
        <v>5125</v>
      </c>
      <c r="C21" s="601"/>
      <c r="D21" s="601"/>
      <c r="E21" s="604"/>
      <c r="F21" s="9" t="s">
        <v>14025</v>
      </c>
    </row>
    <row r="22" spans="1:8" ht="13.5" thickBot="1" x14ac:dyDescent="0.25">
      <c r="A22" s="605" t="s">
        <v>5126</v>
      </c>
      <c r="B22" s="606"/>
      <c r="C22" s="606"/>
      <c r="D22" s="606"/>
      <c r="E22" s="606"/>
      <c r="F22" s="607"/>
    </row>
    <row r="23" spans="1:8" x14ac:dyDescent="0.2">
      <c r="A23" s="15">
        <v>1</v>
      </c>
      <c r="B23" s="619" t="s">
        <v>5127</v>
      </c>
      <c r="C23" s="620"/>
      <c r="D23" s="620"/>
      <c r="E23" s="620"/>
      <c r="F23" s="16" t="s">
        <v>5128</v>
      </c>
    </row>
    <row r="24" spans="1:8" ht="13.5" x14ac:dyDescent="0.2">
      <c r="A24" s="8" t="s">
        <v>5098</v>
      </c>
      <c r="B24" s="600" t="s">
        <v>5129</v>
      </c>
      <c r="C24" s="601"/>
      <c r="D24" s="601"/>
      <c r="E24" s="601"/>
      <c r="F24" s="17">
        <f>F19</f>
        <v>2103.1999999999998</v>
      </c>
    </row>
    <row r="25" spans="1:8" ht="13.5" x14ac:dyDescent="0.2">
      <c r="A25" s="8" t="s">
        <v>5100</v>
      </c>
      <c r="B25" s="600" t="s">
        <v>5228</v>
      </c>
      <c r="C25" s="601"/>
      <c r="D25" s="601"/>
      <c r="E25" s="601"/>
      <c r="F25" s="17">
        <v>0</v>
      </c>
    </row>
    <row r="26" spans="1:8" ht="13.5" customHeight="1" x14ac:dyDescent="0.2">
      <c r="A26" s="8" t="s">
        <v>5103</v>
      </c>
      <c r="B26" s="600" t="s">
        <v>15985</v>
      </c>
      <c r="C26" s="601"/>
      <c r="D26" s="601"/>
      <c r="E26" s="601"/>
      <c r="F26" s="17">
        <f>0.4*1302</f>
        <v>520.80000000000007</v>
      </c>
    </row>
    <row r="27" spans="1:8" ht="13.5" x14ac:dyDescent="0.2">
      <c r="A27" s="8" t="s">
        <v>5105</v>
      </c>
      <c r="B27" s="600" t="s">
        <v>5132</v>
      </c>
      <c r="C27" s="601"/>
      <c r="D27" s="601"/>
      <c r="E27" s="601"/>
      <c r="F27" s="17">
        <v>0</v>
      </c>
    </row>
    <row r="28" spans="1:8" ht="13.5" x14ac:dyDescent="0.2">
      <c r="A28" s="8" t="s">
        <v>5133</v>
      </c>
      <c r="B28" s="600" t="s">
        <v>5134</v>
      </c>
      <c r="C28" s="601"/>
      <c r="D28" s="601"/>
      <c r="E28" s="601"/>
      <c r="F28" s="17">
        <v>0</v>
      </c>
    </row>
    <row r="29" spans="1:8" ht="13.5" x14ac:dyDescent="0.2">
      <c r="A29" s="8" t="s">
        <v>5135</v>
      </c>
      <c r="B29" s="600" t="s">
        <v>12565</v>
      </c>
      <c r="C29" s="601"/>
      <c r="D29" s="601"/>
      <c r="E29" s="601"/>
      <c r="F29" s="17">
        <f>(((F24+F26)/220)*(1)+((F24+F26)/220))*8</f>
        <v>190.83636363636364</v>
      </c>
    </row>
    <row r="30" spans="1:8" ht="13.5" x14ac:dyDescent="0.2">
      <c r="A30" s="18" t="s">
        <v>5137</v>
      </c>
      <c r="B30" s="600" t="s">
        <v>12561</v>
      </c>
      <c r="C30" s="601"/>
      <c r="D30" s="601"/>
      <c r="E30" s="601"/>
      <c r="F30" s="17">
        <f>(((F24+F26)/220)*(0.5)+((F24+F26)/220))*16</f>
        <v>286.25454545454545</v>
      </c>
    </row>
    <row r="31" spans="1:8" ht="14.25" thickBot="1" x14ac:dyDescent="0.3">
      <c r="A31" s="612" t="s">
        <v>5139</v>
      </c>
      <c r="B31" s="613"/>
      <c r="C31" s="614"/>
      <c r="D31" s="614"/>
      <c r="E31" s="615"/>
      <c r="F31" s="19">
        <f>SUM(F24:F30)</f>
        <v>3101.090909090909</v>
      </c>
    </row>
    <row r="32" spans="1:8"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258.32087272727273</v>
      </c>
    </row>
    <row r="35" spans="1:6" ht="13.5" x14ac:dyDescent="0.25">
      <c r="A35" s="8" t="s">
        <v>5100</v>
      </c>
      <c r="B35" s="621" t="s">
        <v>5144</v>
      </c>
      <c r="C35" s="622"/>
      <c r="D35" s="623"/>
      <c r="E35" s="21">
        <v>0.121</v>
      </c>
      <c r="F35" s="17">
        <f>E35*F31</f>
        <v>375.23199999999997</v>
      </c>
    </row>
    <row r="36" spans="1:6" ht="13.5" x14ac:dyDescent="0.2">
      <c r="A36" s="633" t="s">
        <v>5145</v>
      </c>
      <c r="B36" s="634"/>
      <c r="C36" s="634"/>
      <c r="D36" s="635"/>
      <c r="E36" s="22">
        <f>SUM(E34:E35)</f>
        <v>0.20429999999999998</v>
      </c>
      <c r="F36" s="23">
        <f>SUM(F34:F35)</f>
        <v>633.55287272727264</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56.019656727272725</v>
      </c>
    </row>
    <row r="40" spans="1:6" ht="13.5" x14ac:dyDescent="0.2">
      <c r="A40" s="26" t="s">
        <v>5103</v>
      </c>
      <c r="B40" s="624" t="s">
        <v>5151</v>
      </c>
      <c r="C40" s="625"/>
      <c r="D40" s="626"/>
      <c r="E40" s="27">
        <v>0.01</v>
      </c>
      <c r="F40" s="28">
        <f t="shared" ref="F40:F45" si="0">(E40*($F$36+$F$31))</f>
        <v>37.346437818181819</v>
      </c>
    </row>
    <row r="41" spans="1:6" ht="13.5" x14ac:dyDescent="0.2">
      <c r="A41" s="26" t="s">
        <v>5105</v>
      </c>
      <c r="B41" s="624" t="s">
        <v>5152</v>
      </c>
      <c r="C41" s="625"/>
      <c r="D41" s="626"/>
      <c r="E41" s="27">
        <v>2E-3</v>
      </c>
      <c r="F41" s="28">
        <f t="shared" si="0"/>
        <v>7.4692875636363638</v>
      </c>
    </row>
    <row r="42" spans="1:6" ht="13.5" x14ac:dyDescent="0.2">
      <c r="A42" s="26" t="s">
        <v>5133</v>
      </c>
      <c r="B42" s="624" t="s">
        <v>5153</v>
      </c>
      <c r="C42" s="625"/>
      <c r="D42" s="626"/>
      <c r="E42" s="27">
        <v>2.5000000000000001E-2</v>
      </c>
      <c r="F42" s="28">
        <f t="shared" si="0"/>
        <v>93.366094545454544</v>
      </c>
    </row>
    <row r="43" spans="1:6" ht="13.5" x14ac:dyDescent="0.2">
      <c r="A43" s="29" t="s">
        <v>5135</v>
      </c>
      <c r="B43" s="627" t="s">
        <v>5154</v>
      </c>
      <c r="C43" s="628"/>
      <c r="D43" s="629"/>
      <c r="E43" s="27">
        <v>0.08</v>
      </c>
      <c r="F43" s="28">
        <f t="shared" si="0"/>
        <v>298.77150254545455</v>
      </c>
    </row>
    <row r="44" spans="1:6" ht="13.5" x14ac:dyDescent="0.2">
      <c r="A44" s="26" t="s">
        <v>5137</v>
      </c>
      <c r="B44" s="624" t="s">
        <v>15974</v>
      </c>
      <c r="C44" s="625"/>
      <c r="D44" s="626"/>
      <c r="E44" s="27">
        <f>3%*0.94</f>
        <v>2.8199999999999996E-2</v>
      </c>
      <c r="F44" s="28">
        <f t="shared" si="0"/>
        <v>105.31695464727271</v>
      </c>
    </row>
    <row r="45" spans="1:6" ht="13.5" x14ac:dyDescent="0.2">
      <c r="A45" s="26" t="s">
        <v>440</v>
      </c>
      <c r="B45" s="624" t="s">
        <v>5155</v>
      </c>
      <c r="C45" s="625"/>
      <c r="D45" s="626"/>
      <c r="E45" s="27">
        <v>6.0000000000000001E-3</v>
      </c>
      <c r="F45" s="28">
        <f t="shared" si="0"/>
        <v>22.407862690909091</v>
      </c>
    </row>
    <row r="46" spans="1:6" ht="13.5" x14ac:dyDescent="0.25">
      <c r="A46" s="630" t="s">
        <v>459</v>
      </c>
      <c r="B46" s="631"/>
      <c r="C46" s="631"/>
      <c r="D46" s="632"/>
      <c r="E46" s="30">
        <f>SUM(E38:E45)</f>
        <v>0.16620000000000001</v>
      </c>
      <c r="F46" s="31">
        <f>SUM(F38:F45)</f>
        <v>620.69779653818171</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633.55287272727264</v>
      </c>
    </row>
    <row r="59" spans="1:6" ht="13.5" x14ac:dyDescent="0.2">
      <c r="A59" s="106" t="s">
        <v>5146</v>
      </c>
      <c r="B59" s="650" t="s">
        <v>5167</v>
      </c>
      <c r="C59" s="651"/>
      <c r="D59" s="651"/>
      <c r="E59" s="652"/>
      <c r="F59" s="33">
        <f>F46</f>
        <v>620.69779653818171</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2026.6706692654543</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56.129745454545457</v>
      </c>
    </row>
    <row r="65" spans="1:6" ht="13.5" x14ac:dyDescent="0.2">
      <c r="A65" s="8" t="s">
        <v>5100</v>
      </c>
      <c r="B65" s="600" t="s">
        <v>5172</v>
      </c>
      <c r="C65" s="601"/>
      <c r="D65" s="604"/>
      <c r="E65" s="36">
        <v>1.4E-3</v>
      </c>
      <c r="F65" s="37">
        <f>F64*E65</f>
        <v>7.8581643636363635E-2</v>
      </c>
    </row>
    <row r="66" spans="1:6" ht="25.5" customHeight="1" x14ac:dyDescent="0.2">
      <c r="A66" s="8" t="s">
        <v>5103</v>
      </c>
      <c r="B66" s="600" t="s">
        <v>5173</v>
      </c>
      <c r="C66" s="601"/>
      <c r="D66" s="604"/>
      <c r="E66" s="36">
        <v>4.0500000000000001E-2</v>
      </c>
      <c r="F66" s="37">
        <f>E66*$F$31</f>
        <v>125.59418181818182</v>
      </c>
    </row>
    <row r="67" spans="1:6" ht="13.5" x14ac:dyDescent="0.2">
      <c r="A67" s="8" t="s">
        <v>5105</v>
      </c>
      <c r="B67" s="600" t="s">
        <v>5174</v>
      </c>
      <c r="C67" s="601"/>
      <c r="D67" s="604"/>
      <c r="E67" s="36">
        <v>1.9E-3</v>
      </c>
      <c r="F67" s="37">
        <f>E67*$F$31</f>
        <v>5.8920727272727271</v>
      </c>
    </row>
    <row r="68" spans="1:6" ht="22.5" customHeight="1" x14ac:dyDescent="0.2">
      <c r="A68" s="8" t="s">
        <v>5133</v>
      </c>
      <c r="B68" s="600" t="s">
        <v>5175</v>
      </c>
      <c r="C68" s="601"/>
      <c r="D68" s="604"/>
      <c r="E68" s="36">
        <v>6.9999999999999999E-4</v>
      </c>
      <c r="F68" s="37">
        <f>E68*$F$31</f>
        <v>2.1707636363636365</v>
      </c>
    </row>
    <row r="69" spans="1:6" ht="27" customHeight="1" x14ac:dyDescent="0.2">
      <c r="A69" s="8" t="s">
        <v>5135</v>
      </c>
      <c r="B69" s="600" t="s">
        <v>5176</v>
      </c>
      <c r="C69" s="601"/>
      <c r="D69" s="604"/>
      <c r="E69" s="36">
        <v>4.4999999999999997E-3</v>
      </c>
      <c r="F69" s="37">
        <f>$F$31*E69</f>
        <v>13.954909090909089</v>
      </c>
    </row>
    <row r="70" spans="1:6" ht="14.25" thickBot="1" x14ac:dyDescent="0.25">
      <c r="A70" s="666" t="s">
        <v>5177</v>
      </c>
      <c r="B70" s="667"/>
      <c r="C70" s="667"/>
      <c r="D70" s="668"/>
      <c r="E70" s="38">
        <f>SUM(E64:E69)</f>
        <v>6.7100000000000007E-2</v>
      </c>
      <c r="F70" s="32">
        <f>SUM(F64:F69)</f>
        <v>203.82025437090911</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281.42399999999998</v>
      </c>
    </row>
    <row r="74" spans="1:6" ht="13.5" x14ac:dyDescent="0.2">
      <c r="A74" s="41" t="s">
        <v>5100</v>
      </c>
      <c r="B74" s="659" t="s">
        <v>5182</v>
      </c>
      <c r="C74" s="601"/>
      <c r="D74" s="604"/>
      <c r="E74" s="42">
        <v>1.6299999999999999E-2</v>
      </c>
      <c r="F74" s="43">
        <f t="shared" si="1"/>
        <v>50.547781818181811</v>
      </c>
    </row>
    <row r="75" spans="1:6" ht="13.5" x14ac:dyDescent="0.2">
      <c r="A75" s="41" t="s">
        <v>5103</v>
      </c>
      <c r="B75" s="659" t="s">
        <v>5183</v>
      </c>
      <c r="C75" s="601"/>
      <c r="D75" s="604"/>
      <c r="E75" s="42">
        <v>2.0000000000000001E-4</v>
      </c>
      <c r="F75" s="43">
        <f t="shared" si="1"/>
        <v>0.62021818181818178</v>
      </c>
    </row>
    <row r="76" spans="1:6" ht="29.25" customHeight="1" x14ac:dyDescent="0.2">
      <c r="A76" s="41" t="s">
        <v>5105</v>
      </c>
      <c r="B76" s="659" t="s">
        <v>5184</v>
      </c>
      <c r="C76" s="601"/>
      <c r="D76" s="604"/>
      <c r="E76" s="42">
        <v>3.3E-3</v>
      </c>
      <c r="F76" s="43">
        <f t="shared" si="1"/>
        <v>10.233599999999999</v>
      </c>
    </row>
    <row r="77" spans="1:6" ht="26.25" customHeight="1" x14ac:dyDescent="0.2">
      <c r="A77" s="41" t="s">
        <v>5133</v>
      </c>
      <c r="B77" s="659" t="s">
        <v>5185</v>
      </c>
      <c r="C77" s="601"/>
      <c r="D77" s="604"/>
      <c r="E77" s="42">
        <v>5.5000000000000003E-4</v>
      </c>
      <c r="F77" s="43">
        <f t="shared" si="1"/>
        <v>1.7056</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344.53120000000001</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344.53120000000001</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344.53120000000001</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Sintético'!H280/(12*'Aux - Insumos Sintético'!H218)</f>
        <v>31.75997222222222</v>
      </c>
    </row>
    <row r="94" spans="1:6" ht="13.5" x14ac:dyDescent="0.2">
      <c r="A94" s="8" t="s">
        <v>5103</v>
      </c>
      <c r="B94" s="599" t="s">
        <v>5235</v>
      </c>
      <c r="C94" s="599"/>
      <c r="D94" s="599"/>
      <c r="E94" s="57"/>
      <c r="F94" s="17">
        <v>283.5</v>
      </c>
    </row>
    <row r="95" spans="1:6" ht="13.5" x14ac:dyDescent="0.2">
      <c r="A95" s="8" t="s">
        <v>5105</v>
      </c>
      <c r="B95" s="599"/>
      <c r="C95" s="599"/>
      <c r="D95" s="599"/>
      <c r="E95" s="57"/>
      <c r="F95" s="17"/>
    </row>
    <row r="96" spans="1:6" ht="13.5" x14ac:dyDescent="0.2">
      <c r="A96" s="104" t="s">
        <v>459</v>
      </c>
      <c r="B96" s="105"/>
      <c r="C96" s="105"/>
      <c r="D96" s="105"/>
      <c r="E96" s="38"/>
      <c r="F96" s="58">
        <f>SUM(F92:F95)</f>
        <v>330.08634027777777</v>
      </c>
    </row>
    <row r="97" spans="1:9" ht="14.25" thickBot="1" x14ac:dyDescent="0.25">
      <c r="A97" s="684" t="s">
        <v>5199</v>
      </c>
      <c r="B97" s="684"/>
      <c r="C97" s="684"/>
      <c r="D97" s="684"/>
      <c r="E97" s="684"/>
      <c r="F97" s="684"/>
    </row>
    <row r="98" spans="1:9" ht="13.5" thickBot="1" x14ac:dyDescent="0.25">
      <c r="A98" s="641" t="s">
        <v>5200</v>
      </c>
      <c r="B98" s="642"/>
      <c r="C98" s="642"/>
      <c r="D98" s="642"/>
      <c r="E98" s="642"/>
      <c r="F98" s="643"/>
    </row>
    <row r="99" spans="1:9" x14ac:dyDescent="0.2">
      <c r="A99" s="15">
        <v>6</v>
      </c>
      <c r="B99" s="675" t="s">
        <v>5201</v>
      </c>
      <c r="C99" s="675"/>
      <c r="D99" s="675"/>
      <c r="E99" s="15" t="s">
        <v>5148</v>
      </c>
      <c r="F99" s="15" t="s">
        <v>5128</v>
      </c>
    </row>
    <row r="100" spans="1:9" ht="13.5" x14ac:dyDescent="0.2">
      <c r="A100" s="8" t="s">
        <v>5098</v>
      </c>
      <c r="B100" s="600" t="s">
        <v>5202</v>
      </c>
      <c r="C100" s="601"/>
      <c r="D100" s="604"/>
      <c r="E100" s="36">
        <v>9.5000000000000001E-2</v>
      </c>
      <c r="F100" s="37">
        <f>E100*F116</f>
        <v>570.5889404354798</v>
      </c>
    </row>
    <row r="101" spans="1:9" ht="13.5" x14ac:dyDescent="0.2">
      <c r="A101" s="8" t="s">
        <v>5100</v>
      </c>
      <c r="B101" s="600" t="s">
        <v>5203</v>
      </c>
      <c r="C101" s="601"/>
      <c r="D101" s="604"/>
      <c r="E101" s="36">
        <v>9.5000000000000001E-2</v>
      </c>
      <c r="F101" s="37">
        <f>(F116+F100)*E101</f>
        <v>624.79488977685048</v>
      </c>
      <c r="I101" s="461" t="e">
        <f>SINTÉTICA!#REF!</f>
        <v>#REF!</v>
      </c>
    </row>
    <row r="102" spans="1:9" ht="13.5" x14ac:dyDescent="0.2">
      <c r="A102" s="8" t="s">
        <v>5103</v>
      </c>
      <c r="B102" s="600" t="s">
        <v>5204</v>
      </c>
      <c r="C102" s="601"/>
      <c r="D102" s="604"/>
      <c r="E102" s="36">
        <f>SUM(E103:E105)</f>
        <v>0.13159999999999999</v>
      </c>
      <c r="F102" s="37">
        <f>F103+F105</f>
        <v>1091.3500109896445</v>
      </c>
      <c r="G102" s="426"/>
    </row>
    <row r="103" spans="1:9" ht="29.25" customHeight="1" x14ac:dyDescent="0.2">
      <c r="A103" s="60"/>
      <c r="B103" s="60" t="s">
        <v>5205</v>
      </c>
      <c r="C103" s="677" t="s">
        <v>15983</v>
      </c>
      <c r="D103" s="678"/>
      <c r="E103" s="36">
        <f>0.65%+3.01%+4.5%</f>
        <v>8.1600000000000006E-2</v>
      </c>
      <c r="F103" s="37">
        <f>($F$116+$F$100+$F$101)/(1-$E$102)*E103</f>
        <v>676.70335027929332</v>
      </c>
      <c r="G103" s="426">
        <f>E103*F118</f>
        <v>676.70335027929332</v>
      </c>
    </row>
    <row r="104" spans="1:9" ht="28.5" customHeight="1" x14ac:dyDescent="0.2">
      <c r="A104" s="60"/>
      <c r="B104" s="60" t="s">
        <v>5206</v>
      </c>
      <c r="C104" s="679"/>
      <c r="D104" s="680"/>
      <c r="E104" s="36">
        <v>0</v>
      </c>
      <c r="F104" s="37">
        <f t="shared" ref="F104:F105" si="2">($F$116+$F$100+$F$101)/(1-$E$102)*E104</f>
        <v>0</v>
      </c>
    </row>
    <row r="105" spans="1:9" ht="13.5" x14ac:dyDescent="0.2">
      <c r="A105" s="60"/>
      <c r="B105" s="60" t="s">
        <v>5207</v>
      </c>
      <c r="C105" s="679" t="s">
        <v>5208</v>
      </c>
      <c r="D105" s="680"/>
      <c r="E105" s="36">
        <v>0.05</v>
      </c>
      <c r="F105" s="37">
        <f t="shared" si="2"/>
        <v>414.64666071035128</v>
      </c>
      <c r="G105" s="426">
        <f>E105*F118</f>
        <v>414.64666071035128</v>
      </c>
    </row>
    <row r="106" spans="1:9" ht="13.5" x14ac:dyDescent="0.2">
      <c r="A106" s="681" t="s">
        <v>5204</v>
      </c>
      <c r="B106" s="682"/>
      <c r="C106" s="682"/>
      <c r="D106" s="683"/>
      <c r="E106" s="61"/>
      <c r="F106" s="65">
        <f>F100+F101+F102</f>
        <v>2286.7338412019749</v>
      </c>
      <c r="G106" s="144">
        <f>E106*F119</f>
        <v>0</v>
      </c>
    </row>
    <row r="107" spans="1:9" ht="13.5" x14ac:dyDescent="0.2">
      <c r="A107" s="639" t="s">
        <v>5209</v>
      </c>
      <c r="B107" s="639"/>
      <c r="C107" s="639"/>
      <c r="D107" s="639"/>
      <c r="E107" s="639"/>
      <c r="F107" s="639"/>
    </row>
    <row r="108" spans="1:9" ht="13.5" x14ac:dyDescent="0.2">
      <c r="A108" s="688" t="s">
        <v>5210</v>
      </c>
      <c r="B108" s="688"/>
      <c r="C108" s="688"/>
      <c r="D108" s="688"/>
      <c r="E108" s="688"/>
      <c r="F108" s="688"/>
    </row>
    <row r="109" spans="1:9" x14ac:dyDescent="0.2">
      <c r="A109" s="595" t="s">
        <v>5211</v>
      </c>
      <c r="B109" s="595"/>
      <c r="C109" s="595"/>
      <c r="D109" s="595"/>
      <c r="E109" s="595"/>
      <c r="F109" s="595"/>
    </row>
    <row r="110" spans="1:9" x14ac:dyDescent="0.2">
      <c r="A110" s="689" t="s">
        <v>5212</v>
      </c>
      <c r="B110" s="689"/>
      <c r="C110" s="689"/>
      <c r="D110" s="689"/>
      <c r="E110" s="689"/>
      <c r="F110" s="109" t="s">
        <v>5213</v>
      </c>
    </row>
    <row r="111" spans="1:9" ht="13.5" x14ac:dyDescent="0.2">
      <c r="A111" s="8" t="s">
        <v>5098</v>
      </c>
      <c r="B111" s="599" t="s">
        <v>5214</v>
      </c>
      <c r="C111" s="599"/>
      <c r="D111" s="599"/>
      <c r="E111" s="599"/>
      <c r="F111" s="37">
        <f>F31</f>
        <v>3101.090909090909</v>
      </c>
    </row>
    <row r="112" spans="1:9" ht="13.5" x14ac:dyDescent="0.2">
      <c r="A112" s="63" t="s">
        <v>5100</v>
      </c>
      <c r="B112" s="685" t="s">
        <v>5215</v>
      </c>
      <c r="C112" s="685"/>
      <c r="D112" s="685"/>
      <c r="E112" s="685"/>
      <c r="F112" s="64">
        <f>F61</f>
        <v>2026.6706692654543</v>
      </c>
    </row>
    <row r="113" spans="1:6" ht="13.5" x14ac:dyDescent="0.2">
      <c r="A113" s="8" t="s">
        <v>5103</v>
      </c>
      <c r="B113" s="599" t="s">
        <v>5216</v>
      </c>
      <c r="C113" s="599"/>
      <c r="D113" s="599"/>
      <c r="E113" s="599"/>
      <c r="F113" s="37">
        <f>F70</f>
        <v>203.82025437090911</v>
      </c>
    </row>
    <row r="114" spans="1:6" ht="13.5" x14ac:dyDescent="0.2">
      <c r="A114" s="63" t="s">
        <v>5105</v>
      </c>
      <c r="B114" s="685" t="s">
        <v>5217</v>
      </c>
      <c r="C114" s="685"/>
      <c r="D114" s="685"/>
      <c r="E114" s="685"/>
      <c r="F114" s="64">
        <f>F89</f>
        <v>344.53120000000001</v>
      </c>
    </row>
    <row r="115" spans="1:6" ht="13.5" x14ac:dyDescent="0.2">
      <c r="A115" s="63" t="s">
        <v>5133</v>
      </c>
      <c r="B115" s="685" t="s">
        <v>5218</v>
      </c>
      <c r="C115" s="685"/>
      <c r="D115" s="685"/>
      <c r="E115" s="685"/>
      <c r="F115" s="64">
        <f>F96</f>
        <v>330.08634027777777</v>
      </c>
    </row>
    <row r="116" spans="1:6" ht="13.5" x14ac:dyDescent="0.2">
      <c r="A116" s="686" t="s">
        <v>5219</v>
      </c>
      <c r="B116" s="686"/>
      <c r="C116" s="686"/>
      <c r="D116" s="686"/>
      <c r="E116" s="686"/>
      <c r="F116" s="37">
        <f>SUM(F111:F115)</f>
        <v>6006.1993730050508</v>
      </c>
    </row>
    <row r="117" spans="1:6" ht="13.5" x14ac:dyDescent="0.2">
      <c r="A117" s="63" t="s">
        <v>5133</v>
      </c>
      <c r="B117" s="685" t="s">
        <v>5220</v>
      </c>
      <c r="C117" s="685"/>
      <c r="D117" s="685"/>
      <c r="E117" s="685"/>
      <c r="F117" s="64">
        <f>F106</f>
        <v>2286.7338412019749</v>
      </c>
    </row>
    <row r="118" spans="1:6" ht="13.5" x14ac:dyDescent="0.2">
      <c r="A118" s="687" t="s">
        <v>5221</v>
      </c>
      <c r="B118" s="687"/>
      <c r="C118" s="687"/>
      <c r="D118" s="687"/>
      <c r="E118" s="687"/>
      <c r="F118" s="65">
        <f>SUM(F116:F117)</f>
        <v>8292.9332142070252</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I118"/>
  <sheetViews>
    <sheetView view="pageBreakPreview" topLeftCell="A48" zoomScale="85" zoomScaleNormal="100" zoomScaleSheetLayoutView="85" workbookViewId="0">
      <selection activeCell="G77" sqref="G1:M104857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0" style="144" hidden="1" customWidth="1"/>
    <col min="9" max="9" width="11" style="144" hidden="1" customWidth="1"/>
    <col min="10"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26</v>
      </c>
      <c r="C14" s="8" t="s">
        <v>5115</v>
      </c>
      <c r="D14" s="9" t="s">
        <v>5116</v>
      </c>
      <c r="E14" s="10" t="s">
        <v>5117</v>
      </c>
      <c r="F14" s="9">
        <f>ANALÍTICA!G16</f>
        <v>2</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5241</v>
      </c>
    </row>
    <row r="19" spans="1:6" ht="13.5" x14ac:dyDescent="0.2">
      <c r="A19" s="8">
        <v>3</v>
      </c>
      <c r="B19" s="602" t="s">
        <v>5123</v>
      </c>
      <c r="C19" s="603"/>
      <c r="D19" s="603"/>
      <c r="E19" s="603"/>
      <c r="F19" s="66">
        <v>2103.1999999999998</v>
      </c>
    </row>
    <row r="20" spans="1:6" ht="27" customHeight="1" x14ac:dyDescent="0.2">
      <c r="A20" s="8">
        <v>4</v>
      </c>
      <c r="B20" s="600" t="s">
        <v>5124</v>
      </c>
      <c r="C20" s="601"/>
      <c r="D20" s="601"/>
      <c r="E20" s="601"/>
      <c r="F20" s="7" t="str">
        <f>B14</f>
        <v>Vidraceiro</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x14ac:dyDescent="0.2">
      <c r="A26" s="8" t="s">
        <v>5103</v>
      </c>
      <c r="B26" s="600" t="s">
        <v>5131</v>
      </c>
      <c r="C26" s="601"/>
      <c r="D26" s="601"/>
      <c r="E26" s="601"/>
      <c r="F26" s="17">
        <v>0</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12565</v>
      </c>
      <c r="C29" s="601"/>
      <c r="D29" s="601"/>
      <c r="E29" s="601"/>
      <c r="F29" s="17">
        <f>(((F24+F25)/220)*(1)+((F24+F25)/220))*8</f>
        <v>152.95999999999998</v>
      </c>
    </row>
    <row r="30" spans="1:6" ht="13.5" x14ac:dyDescent="0.2">
      <c r="A30" s="18" t="s">
        <v>5137</v>
      </c>
      <c r="B30" s="600" t="s">
        <v>12561</v>
      </c>
      <c r="C30" s="601"/>
      <c r="D30" s="601"/>
      <c r="E30" s="601"/>
      <c r="F30" s="17">
        <f>(((F24+F25)/220)*(0.5)+((F24+F25)/220))*16</f>
        <v>229.43999999999997</v>
      </c>
    </row>
    <row r="31" spans="1:6" ht="14.25" thickBot="1" x14ac:dyDescent="0.3">
      <c r="A31" s="612" t="s">
        <v>5139</v>
      </c>
      <c r="B31" s="613"/>
      <c r="C31" s="614"/>
      <c r="D31" s="614"/>
      <c r="E31" s="615"/>
      <c r="F31" s="19">
        <f>SUM(F24:F30)</f>
        <v>2485.6</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207.05047999999999</v>
      </c>
    </row>
    <row r="35" spans="1:6" ht="13.5" x14ac:dyDescent="0.25">
      <c r="A35" s="8" t="s">
        <v>5100</v>
      </c>
      <c r="B35" s="621" t="s">
        <v>5144</v>
      </c>
      <c r="C35" s="622"/>
      <c r="D35" s="623"/>
      <c r="E35" s="21">
        <v>0.121</v>
      </c>
      <c r="F35" s="17">
        <f>E35*F31</f>
        <v>300.75759999999997</v>
      </c>
    </row>
    <row r="36" spans="1:6" ht="13.5" x14ac:dyDescent="0.2">
      <c r="A36" s="633" t="s">
        <v>5145</v>
      </c>
      <c r="B36" s="634"/>
      <c r="C36" s="634"/>
      <c r="D36" s="635"/>
      <c r="E36" s="22">
        <f>SUM(E34:E35)</f>
        <v>0.20429999999999998</v>
      </c>
      <c r="F36" s="23">
        <f>SUM(F34:F35)</f>
        <v>507.80807999999996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44.901121199999992</v>
      </c>
    </row>
    <row r="40" spans="1:6" ht="13.5" x14ac:dyDescent="0.2">
      <c r="A40" s="26" t="s">
        <v>5103</v>
      </c>
      <c r="B40" s="624" t="s">
        <v>5151</v>
      </c>
      <c r="C40" s="625"/>
      <c r="D40" s="626"/>
      <c r="E40" s="27">
        <v>0.01</v>
      </c>
      <c r="F40" s="28">
        <f t="shared" ref="F40:F45" si="0">(E40*($F$36+$F$31))</f>
        <v>29.934080799999997</v>
      </c>
    </row>
    <row r="41" spans="1:6" ht="13.5" x14ac:dyDescent="0.2">
      <c r="A41" s="26" t="s">
        <v>5105</v>
      </c>
      <c r="B41" s="624" t="s">
        <v>5152</v>
      </c>
      <c r="C41" s="625"/>
      <c r="D41" s="626"/>
      <c r="E41" s="27">
        <v>2E-3</v>
      </c>
      <c r="F41" s="28">
        <f t="shared" si="0"/>
        <v>5.9868161599999992</v>
      </c>
    </row>
    <row r="42" spans="1:6" ht="13.5" x14ac:dyDescent="0.2">
      <c r="A42" s="26" t="s">
        <v>5133</v>
      </c>
      <c r="B42" s="624" t="s">
        <v>5153</v>
      </c>
      <c r="C42" s="625"/>
      <c r="D42" s="626"/>
      <c r="E42" s="27">
        <v>2.5000000000000001E-2</v>
      </c>
      <c r="F42" s="28">
        <f t="shared" si="0"/>
        <v>74.835201999999995</v>
      </c>
    </row>
    <row r="43" spans="1:6" ht="13.5" x14ac:dyDescent="0.2">
      <c r="A43" s="29" t="s">
        <v>5135</v>
      </c>
      <c r="B43" s="627" t="s">
        <v>5154</v>
      </c>
      <c r="C43" s="628"/>
      <c r="D43" s="629"/>
      <c r="E43" s="27">
        <v>0.08</v>
      </c>
      <c r="F43" s="28">
        <f t="shared" si="0"/>
        <v>239.47264639999997</v>
      </c>
    </row>
    <row r="44" spans="1:6" ht="13.5" x14ac:dyDescent="0.2">
      <c r="A44" s="26" t="s">
        <v>5137</v>
      </c>
      <c r="B44" s="624" t="s">
        <v>15974</v>
      </c>
      <c r="C44" s="625"/>
      <c r="D44" s="626"/>
      <c r="E44" s="27">
        <f>3%*0.94</f>
        <v>2.8199999999999996E-2</v>
      </c>
      <c r="F44" s="28">
        <f t="shared" si="0"/>
        <v>84.414107855999973</v>
      </c>
    </row>
    <row r="45" spans="1:6" ht="13.5" x14ac:dyDescent="0.2">
      <c r="A45" s="26" t="s">
        <v>440</v>
      </c>
      <c r="B45" s="624" t="s">
        <v>5155</v>
      </c>
      <c r="C45" s="625"/>
      <c r="D45" s="626"/>
      <c r="E45" s="27">
        <v>6.0000000000000001E-3</v>
      </c>
      <c r="F45" s="28">
        <f t="shared" si="0"/>
        <v>17.96044848</v>
      </c>
    </row>
    <row r="46" spans="1:6" ht="13.5" x14ac:dyDescent="0.25">
      <c r="A46" s="630" t="s">
        <v>459</v>
      </c>
      <c r="B46" s="631"/>
      <c r="C46" s="631"/>
      <c r="D46" s="632"/>
      <c r="E46" s="30">
        <f>SUM(E38:E45)</f>
        <v>0.16620000000000001</v>
      </c>
      <c r="F46" s="31">
        <f>SUM(F38:F45)</f>
        <v>497.50442289599999</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7" ht="13.5" x14ac:dyDescent="0.2">
      <c r="A49" s="8" t="s">
        <v>5100</v>
      </c>
      <c r="B49" s="600" t="s">
        <v>15977</v>
      </c>
      <c r="C49" s="601"/>
      <c r="D49" s="601"/>
      <c r="E49" s="604"/>
      <c r="F49" s="17">
        <f>ROUND(22*21*0.91,2)</f>
        <v>420.42</v>
      </c>
      <c r="G49" s="144">
        <f>21*0.91</f>
        <v>19.11</v>
      </c>
    </row>
    <row r="50" spans="1:7" ht="13.5" x14ac:dyDescent="0.2">
      <c r="A50" s="8" t="s">
        <v>5103</v>
      </c>
      <c r="B50" s="600" t="s">
        <v>15978</v>
      </c>
      <c r="C50" s="601"/>
      <c r="D50" s="601"/>
      <c r="E50" s="604"/>
      <c r="F50" s="17">
        <f>22*5</f>
        <v>110</v>
      </c>
      <c r="G50" s="144">
        <f>G49*22</f>
        <v>420.41999999999996</v>
      </c>
    </row>
    <row r="51" spans="1:7" ht="13.5" x14ac:dyDescent="0.2">
      <c r="A51" s="8" t="s">
        <v>5105</v>
      </c>
      <c r="B51" s="600" t="s">
        <v>5159</v>
      </c>
      <c r="C51" s="601"/>
      <c r="D51" s="601"/>
      <c r="E51" s="604"/>
      <c r="F51" s="17"/>
    </row>
    <row r="52" spans="1:7" ht="13.5" x14ac:dyDescent="0.2">
      <c r="A52" s="8" t="s">
        <v>5133</v>
      </c>
      <c r="B52" s="600" t="s">
        <v>5160</v>
      </c>
      <c r="C52" s="601"/>
      <c r="D52" s="601"/>
      <c r="E52" s="604"/>
      <c r="F52" s="17"/>
    </row>
    <row r="53" spans="1:7" ht="13.5" x14ac:dyDescent="0.2">
      <c r="A53" s="633" t="s">
        <v>5161</v>
      </c>
      <c r="B53" s="634"/>
      <c r="C53" s="634"/>
      <c r="D53" s="634"/>
      <c r="E53" s="635"/>
      <c r="F53" s="32">
        <f>SUM(F48:F52)</f>
        <v>772.42000000000007</v>
      </c>
    </row>
    <row r="54" spans="1:7" ht="13.5" x14ac:dyDescent="0.2">
      <c r="A54" s="639" t="s">
        <v>5162</v>
      </c>
      <c r="B54" s="639"/>
      <c r="C54" s="639"/>
      <c r="D54" s="639"/>
      <c r="E54" s="639"/>
      <c r="F54" s="639"/>
    </row>
    <row r="55" spans="1:7" ht="14.25" thickBot="1" x14ac:dyDescent="0.3">
      <c r="A55" s="640" t="s">
        <v>5163</v>
      </c>
      <c r="B55" s="640"/>
      <c r="C55" s="640"/>
      <c r="D55" s="640"/>
      <c r="E55" s="640"/>
      <c r="F55" s="640"/>
    </row>
    <row r="56" spans="1:7" ht="13.5" thickBot="1" x14ac:dyDescent="0.25">
      <c r="A56" s="641" t="s">
        <v>5164</v>
      </c>
      <c r="B56" s="642"/>
      <c r="C56" s="642"/>
      <c r="D56" s="642"/>
      <c r="E56" s="642"/>
      <c r="F56" s="643"/>
    </row>
    <row r="57" spans="1:7" x14ac:dyDescent="0.2">
      <c r="A57" s="16">
        <v>2</v>
      </c>
      <c r="B57" s="644" t="s">
        <v>5165</v>
      </c>
      <c r="C57" s="645"/>
      <c r="D57" s="645"/>
      <c r="E57" s="646"/>
      <c r="F57" s="15" t="s">
        <v>5128</v>
      </c>
    </row>
    <row r="58" spans="1:7" ht="13.5" x14ac:dyDescent="0.2">
      <c r="A58" s="106" t="s">
        <v>5141</v>
      </c>
      <c r="B58" s="650" t="s">
        <v>5166</v>
      </c>
      <c r="C58" s="651"/>
      <c r="D58" s="651"/>
      <c r="E58" s="652"/>
      <c r="F58" s="33">
        <f>F36</f>
        <v>507.80807999999996</v>
      </c>
    </row>
    <row r="59" spans="1:7" ht="13.5" x14ac:dyDescent="0.2">
      <c r="A59" s="106" t="s">
        <v>5146</v>
      </c>
      <c r="B59" s="650" t="s">
        <v>5167</v>
      </c>
      <c r="C59" s="651"/>
      <c r="D59" s="651"/>
      <c r="E59" s="652"/>
      <c r="F59" s="33">
        <f>F46</f>
        <v>497.50442289599999</v>
      </c>
    </row>
    <row r="60" spans="1:7" ht="13.5" x14ac:dyDescent="0.2">
      <c r="A60" s="106" t="s">
        <v>5156</v>
      </c>
      <c r="B60" s="650" t="s">
        <v>5168</v>
      </c>
      <c r="C60" s="651"/>
      <c r="D60" s="651"/>
      <c r="E60" s="652"/>
      <c r="F60" s="33">
        <f>F53</f>
        <v>772.42000000000007</v>
      </c>
    </row>
    <row r="61" spans="1:7" ht="14.25" thickBot="1" x14ac:dyDescent="0.25">
      <c r="A61" s="34"/>
      <c r="B61" s="653" t="s">
        <v>459</v>
      </c>
      <c r="C61" s="654"/>
      <c r="D61" s="654"/>
      <c r="E61" s="655"/>
      <c r="F61" s="35">
        <f>SUM(F58:F60)</f>
        <v>1777.7325028959999</v>
      </c>
    </row>
    <row r="62" spans="1:7" ht="13.5" thickBot="1" x14ac:dyDescent="0.25">
      <c r="A62" s="641" t="s">
        <v>5169</v>
      </c>
      <c r="B62" s="642"/>
      <c r="C62" s="642"/>
      <c r="D62" s="642"/>
      <c r="E62" s="642"/>
      <c r="F62" s="643"/>
    </row>
    <row r="63" spans="1:7" x14ac:dyDescent="0.2">
      <c r="A63" s="108">
        <v>3</v>
      </c>
      <c r="B63" s="656" t="s">
        <v>5170</v>
      </c>
      <c r="C63" s="657"/>
      <c r="D63" s="658"/>
      <c r="E63" s="108" t="s">
        <v>5148</v>
      </c>
      <c r="F63" s="108" t="s">
        <v>5128</v>
      </c>
    </row>
    <row r="64" spans="1:7" ht="13.5" x14ac:dyDescent="0.2">
      <c r="A64" s="8" t="s">
        <v>5098</v>
      </c>
      <c r="B64" s="600" t="s">
        <v>5171</v>
      </c>
      <c r="C64" s="601"/>
      <c r="D64" s="604"/>
      <c r="E64" s="36">
        <v>1.8100000000000002E-2</v>
      </c>
      <c r="F64" s="37">
        <f>$F$31*E64</f>
        <v>44.989360000000005</v>
      </c>
    </row>
    <row r="65" spans="1:6" ht="13.5" x14ac:dyDescent="0.2">
      <c r="A65" s="8" t="s">
        <v>5100</v>
      </c>
      <c r="B65" s="600" t="s">
        <v>5172</v>
      </c>
      <c r="C65" s="601"/>
      <c r="D65" s="604"/>
      <c r="E65" s="36">
        <v>1.4E-3</v>
      </c>
      <c r="F65" s="37">
        <f>F64*E65</f>
        <v>6.2985104E-2</v>
      </c>
    </row>
    <row r="66" spans="1:6" ht="25.5" customHeight="1" x14ac:dyDescent="0.2">
      <c r="A66" s="8" t="s">
        <v>5103</v>
      </c>
      <c r="B66" s="600" t="s">
        <v>5173</v>
      </c>
      <c r="C66" s="601"/>
      <c r="D66" s="604"/>
      <c r="E66" s="36">
        <v>4.0500000000000001E-2</v>
      </c>
      <c r="F66" s="37">
        <f>E66*$F$31</f>
        <v>100.66679999999999</v>
      </c>
    </row>
    <row r="67" spans="1:6" ht="13.5" x14ac:dyDescent="0.2">
      <c r="A67" s="8" t="s">
        <v>5105</v>
      </c>
      <c r="B67" s="600" t="s">
        <v>5174</v>
      </c>
      <c r="C67" s="601"/>
      <c r="D67" s="604"/>
      <c r="E67" s="36">
        <v>1.9E-3</v>
      </c>
      <c r="F67" s="37">
        <f>E67*$F$31</f>
        <v>4.7226400000000002</v>
      </c>
    </row>
    <row r="68" spans="1:6" ht="22.5" customHeight="1" x14ac:dyDescent="0.2">
      <c r="A68" s="8" t="s">
        <v>5133</v>
      </c>
      <c r="B68" s="600" t="s">
        <v>5175</v>
      </c>
      <c r="C68" s="601"/>
      <c r="D68" s="604"/>
      <c r="E68" s="36">
        <v>6.9999999999999999E-4</v>
      </c>
      <c r="F68" s="37">
        <f>E68*$F$31</f>
        <v>1.7399199999999999</v>
      </c>
    </row>
    <row r="69" spans="1:6" ht="27" customHeight="1" x14ac:dyDescent="0.2">
      <c r="A69" s="8" t="s">
        <v>5135</v>
      </c>
      <c r="B69" s="600" t="s">
        <v>5176</v>
      </c>
      <c r="C69" s="601"/>
      <c r="D69" s="604"/>
      <c r="E69" s="36">
        <v>4.4999999999999997E-3</v>
      </c>
      <c r="F69" s="37">
        <f>$F$31*E69</f>
        <v>11.185199999999998</v>
      </c>
    </row>
    <row r="70" spans="1:6" ht="14.25" thickBot="1" x14ac:dyDescent="0.25">
      <c r="A70" s="666" t="s">
        <v>5177</v>
      </c>
      <c r="B70" s="667"/>
      <c r="C70" s="667"/>
      <c r="D70" s="668"/>
      <c r="E70" s="38">
        <f>SUM(E64:E69)</f>
        <v>6.7100000000000007E-2</v>
      </c>
      <c r="F70" s="32">
        <f>SUM(F64:F69)</f>
        <v>163.36690510400004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225.56819999999999</v>
      </c>
    </row>
    <row r="74" spans="1:6" ht="13.5" x14ac:dyDescent="0.2">
      <c r="A74" s="41" t="s">
        <v>5100</v>
      </c>
      <c r="B74" s="659" t="s">
        <v>5182</v>
      </c>
      <c r="C74" s="601"/>
      <c r="D74" s="604"/>
      <c r="E74" s="42">
        <v>1.6299999999999999E-2</v>
      </c>
      <c r="F74" s="43">
        <f t="shared" si="1"/>
        <v>40.515279999999997</v>
      </c>
    </row>
    <row r="75" spans="1:6" ht="13.5" x14ac:dyDescent="0.2">
      <c r="A75" s="41" t="s">
        <v>5103</v>
      </c>
      <c r="B75" s="659" t="s">
        <v>5183</v>
      </c>
      <c r="C75" s="601"/>
      <c r="D75" s="604"/>
      <c r="E75" s="42">
        <v>2.0000000000000001E-4</v>
      </c>
      <c r="F75" s="43">
        <f t="shared" si="1"/>
        <v>0.49712000000000001</v>
      </c>
    </row>
    <row r="76" spans="1:6" ht="29.25" customHeight="1" x14ac:dyDescent="0.2">
      <c r="A76" s="41" t="s">
        <v>5105</v>
      </c>
      <c r="B76" s="659" t="s">
        <v>5184</v>
      </c>
      <c r="C76" s="601"/>
      <c r="D76" s="604"/>
      <c r="E76" s="42">
        <v>3.3E-3</v>
      </c>
      <c r="F76" s="43">
        <f t="shared" si="1"/>
        <v>8.2024799999999995</v>
      </c>
    </row>
    <row r="77" spans="1:6" ht="26.25" customHeight="1" x14ac:dyDescent="0.2">
      <c r="A77" s="41" t="s">
        <v>5133</v>
      </c>
      <c r="B77" s="659" t="s">
        <v>5185</v>
      </c>
      <c r="C77" s="601"/>
      <c r="D77" s="604"/>
      <c r="E77" s="42">
        <v>5.5000000000000003E-4</v>
      </c>
      <c r="F77" s="43">
        <f t="shared" si="1"/>
        <v>1.3670800000000001</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276.15015999999997</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276.15015999999997</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276.15015999999997</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Sintético'!H312/(12*'Aux - Insumos Sintético'!H281)</f>
        <v>10.756916666666667</v>
      </c>
    </row>
    <row r="94" spans="1:6" ht="13.5" x14ac:dyDescent="0.2">
      <c r="A94" s="8" t="s">
        <v>5103</v>
      </c>
      <c r="B94" s="599" t="s">
        <v>5235</v>
      </c>
      <c r="C94" s="599"/>
      <c r="D94" s="599"/>
      <c r="E94" s="57"/>
      <c r="F94" s="17">
        <f>'Aux - Insumos Sintético'!H304/(12*'Aux - Insumos Sintético'!H281)</f>
        <v>98.566551948051924</v>
      </c>
    </row>
    <row r="95" spans="1:6" ht="13.5" x14ac:dyDescent="0.2">
      <c r="A95" s="8" t="s">
        <v>5105</v>
      </c>
      <c r="B95" s="599"/>
      <c r="C95" s="599"/>
      <c r="D95" s="599"/>
      <c r="E95" s="57"/>
      <c r="F95" s="17"/>
    </row>
    <row r="96" spans="1:6" ht="13.5" x14ac:dyDescent="0.2">
      <c r="A96" s="104" t="s">
        <v>459</v>
      </c>
      <c r="B96" s="105"/>
      <c r="C96" s="105"/>
      <c r="D96" s="105"/>
      <c r="E96" s="38"/>
      <c r="F96" s="58">
        <f>SUM(F92:F95)</f>
        <v>124.14983667027414</v>
      </c>
    </row>
    <row r="97" spans="1:9" ht="14.25" thickBot="1" x14ac:dyDescent="0.25">
      <c r="A97" s="684" t="s">
        <v>5199</v>
      </c>
      <c r="B97" s="684"/>
      <c r="C97" s="684"/>
      <c r="D97" s="684"/>
      <c r="E97" s="684"/>
      <c r="F97" s="684"/>
    </row>
    <row r="98" spans="1:9" ht="13.5" thickBot="1" x14ac:dyDescent="0.25">
      <c r="A98" s="641" t="s">
        <v>5200</v>
      </c>
      <c r="B98" s="642"/>
      <c r="C98" s="642"/>
      <c r="D98" s="642"/>
      <c r="E98" s="642"/>
      <c r="F98" s="643"/>
    </row>
    <row r="99" spans="1:9" x14ac:dyDescent="0.2">
      <c r="A99" s="15">
        <v>6</v>
      </c>
      <c r="B99" s="675" t="s">
        <v>5201</v>
      </c>
      <c r="C99" s="675"/>
      <c r="D99" s="675"/>
      <c r="E99" s="15" t="s">
        <v>5148</v>
      </c>
      <c r="F99" s="15" t="s">
        <v>5128</v>
      </c>
    </row>
    <row r="100" spans="1:9" ht="13.5" x14ac:dyDescent="0.2">
      <c r="A100" s="8" t="s">
        <v>5098</v>
      </c>
      <c r="B100" s="600" t="s">
        <v>5202</v>
      </c>
      <c r="C100" s="601"/>
      <c r="D100" s="604"/>
      <c r="E100" s="36">
        <v>8.7900000000000006E-2</v>
      </c>
      <c r="F100" s="37">
        <f>E100*F116</f>
        <v>424.29324767051713</v>
      </c>
      <c r="I100" s="461" t="e">
        <f>SINTÉTICA!#REF!</f>
        <v>#REF!</v>
      </c>
    </row>
    <row r="101" spans="1:9" ht="13.5" x14ac:dyDescent="0.2">
      <c r="A101" s="8" t="s">
        <v>5100</v>
      </c>
      <c r="B101" s="600" t="s">
        <v>5203</v>
      </c>
      <c r="C101" s="601"/>
      <c r="D101" s="604"/>
      <c r="E101" s="36">
        <f>LUCRO</f>
        <v>8.3499999999999991E-2</v>
      </c>
      <c r="F101" s="37">
        <f>(F116+F100)*E101</f>
        <v>438.48293647045602</v>
      </c>
    </row>
    <row r="102" spans="1:9" ht="13.5" x14ac:dyDescent="0.2">
      <c r="A102" s="8" t="s">
        <v>5103</v>
      </c>
      <c r="B102" s="600" t="s">
        <v>5204</v>
      </c>
      <c r="C102" s="601"/>
      <c r="D102" s="604"/>
      <c r="E102" s="36">
        <f>SUM(E103:E105)</f>
        <v>0.13159999999999999</v>
      </c>
      <c r="F102" s="37">
        <f>F103+F105</f>
        <v>862.24604731409522</v>
      </c>
      <c r="G102" s="426"/>
    </row>
    <row r="103" spans="1:9" ht="32.25" customHeight="1" x14ac:dyDescent="0.2">
      <c r="A103" s="60"/>
      <c r="B103" s="60" t="s">
        <v>5205</v>
      </c>
      <c r="C103" s="677" t="s">
        <v>15983</v>
      </c>
      <c r="D103" s="678"/>
      <c r="E103" s="36">
        <f>0.65%+3.01%+4.5%</f>
        <v>8.1600000000000006E-2</v>
      </c>
      <c r="F103" s="37">
        <f>($F$116+$F$100+$F$101)/(1-$E$102)*E103</f>
        <v>534.64496550782803</v>
      </c>
      <c r="G103" s="426">
        <f>E103*F118</f>
        <v>534.64496550782803</v>
      </c>
    </row>
    <row r="104" spans="1:9" ht="28.5" customHeight="1" x14ac:dyDescent="0.2">
      <c r="A104" s="60"/>
      <c r="B104" s="60" t="s">
        <v>5206</v>
      </c>
      <c r="C104" s="679"/>
      <c r="D104" s="680"/>
      <c r="E104" s="36">
        <v>0</v>
      </c>
      <c r="F104" s="37">
        <f t="shared" ref="F104:F105" si="2">($F$116+$F$100+$F$101)/(1-$E$102)*E104</f>
        <v>0</v>
      </c>
    </row>
    <row r="105" spans="1:9" ht="13.5" x14ac:dyDescent="0.2">
      <c r="A105" s="60"/>
      <c r="B105" s="60" t="s">
        <v>5207</v>
      </c>
      <c r="C105" s="679" t="s">
        <v>5208</v>
      </c>
      <c r="D105" s="680"/>
      <c r="E105" s="36">
        <v>0.05</v>
      </c>
      <c r="F105" s="37">
        <f t="shared" si="2"/>
        <v>327.60108180626713</v>
      </c>
      <c r="G105" s="426">
        <f>E105*F118</f>
        <v>327.60108180626713</v>
      </c>
    </row>
    <row r="106" spans="1:9" ht="13.5" x14ac:dyDescent="0.2">
      <c r="A106" s="681" t="s">
        <v>5204</v>
      </c>
      <c r="B106" s="682"/>
      <c r="C106" s="682"/>
      <c r="D106" s="683"/>
      <c r="E106" s="61"/>
      <c r="F106" s="65">
        <f>F100+F101+F102</f>
        <v>1725.0222314550683</v>
      </c>
      <c r="G106" s="144">
        <f>E106*F119</f>
        <v>0</v>
      </c>
    </row>
    <row r="107" spans="1:9" ht="13.5" x14ac:dyDescent="0.2">
      <c r="A107" s="639" t="s">
        <v>5209</v>
      </c>
      <c r="B107" s="639"/>
      <c r="C107" s="639"/>
      <c r="D107" s="639"/>
      <c r="E107" s="639"/>
      <c r="F107" s="639"/>
    </row>
    <row r="108" spans="1:9" ht="13.5" x14ac:dyDescent="0.2">
      <c r="A108" s="688" t="s">
        <v>5210</v>
      </c>
      <c r="B108" s="688"/>
      <c r="C108" s="688"/>
      <c r="D108" s="688"/>
      <c r="E108" s="688"/>
      <c r="F108" s="688"/>
    </row>
    <row r="109" spans="1:9" x14ac:dyDescent="0.2">
      <c r="A109" s="595" t="s">
        <v>5211</v>
      </c>
      <c r="B109" s="595"/>
      <c r="C109" s="595"/>
      <c r="D109" s="595"/>
      <c r="E109" s="595"/>
      <c r="F109" s="595"/>
    </row>
    <row r="110" spans="1:9" x14ac:dyDescent="0.2">
      <c r="A110" s="689" t="s">
        <v>5212</v>
      </c>
      <c r="B110" s="689"/>
      <c r="C110" s="689"/>
      <c r="D110" s="689"/>
      <c r="E110" s="689"/>
      <c r="F110" s="109" t="s">
        <v>5213</v>
      </c>
    </row>
    <row r="111" spans="1:9" ht="13.5" x14ac:dyDescent="0.2">
      <c r="A111" s="8" t="s">
        <v>5098</v>
      </c>
      <c r="B111" s="599" t="s">
        <v>5214</v>
      </c>
      <c r="C111" s="599"/>
      <c r="D111" s="599"/>
      <c r="E111" s="599"/>
      <c r="F111" s="37">
        <f>F31</f>
        <v>2485.6</v>
      </c>
    </row>
    <row r="112" spans="1:9" ht="13.5" x14ac:dyDescent="0.2">
      <c r="A112" s="63" t="s">
        <v>5100</v>
      </c>
      <c r="B112" s="685" t="s">
        <v>5215</v>
      </c>
      <c r="C112" s="685"/>
      <c r="D112" s="685"/>
      <c r="E112" s="685"/>
      <c r="F112" s="64">
        <f>F61</f>
        <v>1777.7325028959999</v>
      </c>
    </row>
    <row r="113" spans="1:6" ht="13.5" x14ac:dyDescent="0.2">
      <c r="A113" s="8" t="s">
        <v>5103</v>
      </c>
      <c r="B113" s="599" t="s">
        <v>5216</v>
      </c>
      <c r="C113" s="599"/>
      <c r="D113" s="599"/>
      <c r="E113" s="599"/>
      <c r="F113" s="37">
        <f>F70</f>
        <v>163.36690510400004</v>
      </c>
    </row>
    <row r="114" spans="1:6" ht="13.5" x14ac:dyDescent="0.2">
      <c r="A114" s="63" t="s">
        <v>5105</v>
      </c>
      <c r="B114" s="685" t="s">
        <v>5217</v>
      </c>
      <c r="C114" s="685"/>
      <c r="D114" s="685"/>
      <c r="E114" s="685"/>
      <c r="F114" s="64">
        <f>F89</f>
        <v>276.15015999999997</v>
      </c>
    </row>
    <row r="115" spans="1:6" ht="13.5" x14ac:dyDescent="0.2">
      <c r="A115" s="63" t="s">
        <v>5133</v>
      </c>
      <c r="B115" s="685" t="s">
        <v>5218</v>
      </c>
      <c r="C115" s="685"/>
      <c r="D115" s="685"/>
      <c r="E115" s="685"/>
      <c r="F115" s="64">
        <f>F96</f>
        <v>124.14983667027414</v>
      </c>
    </row>
    <row r="116" spans="1:6" ht="13.5" x14ac:dyDescent="0.2">
      <c r="A116" s="686" t="s">
        <v>5219</v>
      </c>
      <c r="B116" s="686"/>
      <c r="C116" s="686"/>
      <c r="D116" s="686"/>
      <c r="E116" s="686"/>
      <c r="F116" s="37">
        <f>SUM(F111:F115)</f>
        <v>4826.9994046702741</v>
      </c>
    </row>
    <row r="117" spans="1:6" ht="13.5" x14ac:dyDescent="0.2">
      <c r="A117" s="63" t="s">
        <v>5133</v>
      </c>
      <c r="B117" s="685" t="s">
        <v>5220</v>
      </c>
      <c r="C117" s="685"/>
      <c r="D117" s="685"/>
      <c r="E117" s="685"/>
      <c r="F117" s="64">
        <f>F106</f>
        <v>1725.0222314550683</v>
      </c>
    </row>
    <row r="118" spans="1:6" ht="13.5" x14ac:dyDescent="0.2">
      <c r="A118" s="687" t="s">
        <v>5221</v>
      </c>
      <c r="B118" s="687"/>
      <c r="C118" s="687"/>
      <c r="D118" s="687"/>
      <c r="E118" s="687"/>
      <c r="F118" s="65">
        <f>SUM(F116:F117)</f>
        <v>6552.0216361253424</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pageSetUpPr fitToPage="1"/>
  </sheetPr>
  <dimension ref="A1:H118"/>
  <sheetViews>
    <sheetView view="pageBreakPreview" topLeftCell="A42" zoomScale="85" zoomScaleNormal="100" zoomScaleSheetLayoutView="85" workbookViewId="0">
      <selection activeCell="G77" sqref="G1:M104857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f ca="1">TODAY()</f>
        <v>44988</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27</v>
      </c>
      <c r="C14" s="8" t="s">
        <v>5115</v>
      </c>
      <c r="D14" s="9" t="s">
        <v>5116</v>
      </c>
      <c r="E14" s="10" t="s">
        <v>5117</v>
      </c>
      <c r="F14" s="9">
        <f>ANALÍTICA!G17</f>
        <v>2</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5242</v>
      </c>
    </row>
    <row r="19" spans="1:6" ht="13.5" x14ac:dyDescent="0.2">
      <c r="A19" s="8">
        <v>3</v>
      </c>
      <c r="B19" s="602" t="s">
        <v>5123</v>
      </c>
      <c r="C19" s="603"/>
      <c r="D19" s="603"/>
      <c r="E19" s="603"/>
      <c r="F19" s="66">
        <v>2103.1999999999998</v>
      </c>
    </row>
    <row r="20" spans="1:6" ht="27" customHeight="1" x14ac:dyDescent="0.2">
      <c r="A20" s="8">
        <v>4</v>
      </c>
      <c r="B20" s="600" t="s">
        <v>5124</v>
      </c>
      <c r="C20" s="601"/>
      <c r="D20" s="601"/>
      <c r="E20" s="601"/>
      <c r="F20" s="7" t="str">
        <f>B14</f>
        <v>Gesseiro</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x14ac:dyDescent="0.2">
      <c r="A26" s="8" t="s">
        <v>5103</v>
      </c>
      <c r="B26" s="600" t="s">
        <v>5229</v>
      </c>
      <c r="C26" s="601"/>
      <c r="D26" s="601"/>
      <c r="E26" s="601"/>
      <c r="F26" s="17">
        <v>0</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12565</v>
      </c>
      <c r="C29" s="601"/>
      <c r="D29" s="601"/>
      <c r="E29" s="601"/>
      <c r="F29" s="17">
        <f>(((F24+F25)/220)*(1)+((F24+F25)/220))*8</f>
        <v>152.95999999999998</v>
      </c>
    </row>
    <row r="30" spans="1:6" ht="13.5" x14ac:dyDescent="0.2">
      <c r="A30" s="18" t="s">
        <v>5137</v>
      </c>
      <c r="B30" s="600" t="s">
        <v>12561</v>
      </c>
      <c r="C30" s="601"/>
      <c r="D30" s="601"/>
      <c r="E30" s="601"/>
      <c r="F30" s="17">
        <f>(((F24+F25)/220)*(0.5)+((F24+F25)/220))*16</f>
        <v>229.43999999999997</v>
      </c>
    </row>
    <row r="31" spans="1:6" ht="14.25" thickBot="1" x14ac:dyDescent="0.3">
      <c r="A31" s="612" t="s">
        <v>5139</v>
      </c>
      <c r="B31" s="613"/>
      <c r="C31" s="614"/>
      <c r="D31" s="614"/>
      <c r="E31" s="615"/>
      <c r="F31" s="19">
        <f>SUM(F24:F30)</f>
        <v>2485.6</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207.05047999999999</v>
      </c>
    </row>
    <row r="35" spans="1:6" ht="13.5" x14ac:dyDescent="0.25">
      <c r="A35" s="8" t="s">
        <v>5100</v>
      </c>
      <c r="B35" s="621" t="s">
        <v>5144</v>
      </c>
      <c r="C35" s="622"/>
      <c r="D35" s="623"/>
      <c r="E35" s="21">
        <v>0.121</v>
      </c>
      <c r="F35" s="17">
        <f>E35*F31</f>
        <v>300.75759999999997</v>
      </c>
    </row>
    <row r="36" spans="1:6" ht="13.5" x14ac:dyDescent="0.2">
      <c r="A36" s="633" t="s">
        <v>5145</v>
      </c>
      <c r="B36" s="634"/>
      <c r="C36" s="634"/>
      <c r="D36" s="635"/>
      <c r="E36" s="22">
        <f>SUM(E34:E35)</f>
        <v>0.20429999999999998</v>
      </c>
      <c r="F36" s="23">
        <f>SUM(F34:F35)</f>
        <v>507.80807999999996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44.901121199999992</v>
      </c>
    </row>
    <row r="40" spans="1:6" ht="13.5" x14ac:dyDescent="0.2">
      <c r="A40" s="26" t="s">
        <v>5103</v>
      </c>
      <c r="B40" s="624" t="s">
        <v>5151</v>
      </c>
      <c r="C40" s="625"/>
      <c r="D40" s="626"/>
      <c r="E40" s="27">
        <v>0.01</v>
      </c>
      <c r="F40" s="28">
        <f t="shared" ref="F40:F45" si="0">(E40*($F$36+$F$31))</f>
        <v>29.934080799999997</v>
      </c>
    </row>
    <row r="41" spans="1:6" ht="13.5" x14ac:dyDescent="0.2">
      <c r="A41" s="26" t="s">
        <v>5105</v>
      </c>
      <c r="B41" s="624" t="s">
        <v>5152</v>
      </c>
      <c r="C41" s="625"/>
      <c r="D41" s="626"/>
      <c r="E41" s="27">
        <v>2E-3</v>
      </c>
      <c r="F41" s="28">
        <f t="shared" si="0"/>
        <v>5.9868161599999992</v>
      </c>
    </row>
    <row r="42" spans="1:6" ht="13.5" x14ac:dyDescent="0.2">
      <c r="A42" s="26" t="s">
        <v>5133</v>
      </c>
      <c r="B42" s="624" t="s">
        <v>5153</v>
      </c>
      <c r="C42" s="625"/>
      <c r="D42" s="626"/>
      <c r="E42" s="27">
        <v>2.5000000000000001E-2</v>
      </c>
      <c r="F42" s="28">
        <f t="shared" si="0"/>
        <v>74.835201999999995</v>
      </c>
    </row>
    <row r="43" spans="1:6" ht="13.5" x14ac:dyDescent="0.2">
      <c r="A43" s="29" t="s">
        <v>5135</v>
      </c>
      <c r="B43" s="627" t="s">
        <v>5154</v>
      </c>
      <c r="C43" s="628"/>
      <c r="D43" s="629"/>
      <c r="E43" s="27">
        <v>0.08</v>
      </c>
      <c r="F43" s="28">
        <f t="shared" si="0"/>
        <v>239.47264639999997</v>
      </c>
    </row>
    <row r="44" spans="1:6" ht="13.5" x14ac:dyDescent="0.2">
      <c r="A44" s="26" t="s">
        <v>5137</v>
      </c>
      <c r="B44" s="624" t="s">
        <v>15974</v>
      </c>
      <c r="C44" s="625"/>
      <c r="D44" s="626"/>
      <c r="E44" s="27">
        <f>3%*0.94</f>
        <v>2.8199999999999996E-2</v>
      </c>
      <c r="F44" s="28">
        <f t="shared" si="0"/>
        <v>84.414107855999973</v>
      </c>
    </row>
    <row r="45" spans="1:6" ht="13.5" x14ac:dyDescent="0.2">
      <c r="A45" s="26" t="s">
        <v>440</v>
      </c>
      <c r="B45" s="624" t="s">
        <v>5155</v>
      </c>
      <c r="C45" s="625"/>
      <c r="D45" s="626"/>
      <c r="E45" s="27">
        <v>6.0000000000000001E-3</v>
      </c>
      <c r="F45" s="28">
        <f t="shared" si="0"/>
        <v>17.96044848</v>
      </c>
    </row>
    <row r="46" spans="1:6" ht="13.5" x14ac:dyDescent="0.25">
      <c r="A46" s="630" t="s">
        <v>459</v>
      </c>
      <c r="B46" s="631"/>
      <c r="C46" s="631"/>
      <c r="D46" s="632"/>
      <c r="E46" s="30">
        <f>SUM(E38:E45)</f>
        <v>0.16620000000000001</v>
      </c>
      <c r="F46" s="31">
        <f>SUM(F38:F45)</f>
        <v>497.50442289599999</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507.80807999999996</v>
      </c>
    </row>
    <row r="59" spans="1:6" ht="13.5" x14ac:dyDescent="0.2">
      <c r="A59" s="106" t="s">
        <v>5146</v>
      </c>
      <c r="B59" s="650" t="s">
        <v>5167</v>
      </c>
      <c r="C59" s="651"/>
      <c r="D59" s="651"/>
      <c r="E59" s="652"/>
      <c r="F59" s="33">
        <f>F46</f>
        <v>497.50442289599999</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1777.7325028959999</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44.989360000000005</v>
      </c>
    </row>
    <row r="65" spans="1:6" ht="13.5" x14ac:dyDescent="0.2">
      <c r="A65" s="8" t="s">
        <v>5100</v>
      </c>
      <c r="B65" s="600" t="s">
        <v>5172</v>
      </c>
      <c r="C65" s="601"/>
      <c r="D65" s="604"/>
      <c r="E65" s="36">
        <v>1.4E-3</v>
      </c>
      <c r="F65" s="37">
        <f>F64*E65</f>
        <v>6.2985104E-2</v>
      </c>
    </row>
    <row r="66" spans="1:6" ht="25.5" customHeight="1" x14ac:dyDescent="0.2">
      <c r="A66" s="8" t="s">
        <v>5103</v>
      </c>
      <c r="B66" s="600" t="s">
        <v>5173</v>
      </c>
      <c r="C66" s="601"/>
      <c r="D66" s="604"/>
      <c r="E66" s="36">
        <v>4.0500000000000001E-2</v>
      </c>
      <c r="F66" s="37">
        <f>E66*$F$31</f>
        <v>100.66679999999999</v>
      </c>
    </row>
    <row r="67" spans="1:6" ht="13.5" x14ac:dyDescent="0.2">
      <c r="A67" s="8" t="s">
        <v>5105</v>
      </c>
      <c r="B67" s="600" t="s">
        <v>5174</v>
      </c>
      <c r="C67" s="601"/>
      <c r="D67" s="604"/>
      <c r="E67" s="36">
        <v>1.9E-3</v>
      </c>
      <c r="F67" s="37">
        <f>E67*$F$31</f>
        <v>4.7226400000000002</v>
      </c>
    </row>
    <row r="68" spans="1:6" ht="22.5" customHeight="1" x14ac:dyDescent="0.2">
      <c r="A68" s="8" t="s">
        <v>5133</v>
      </c>
      <c r="B68" s="600" t="s">
        <v>5175</v>
      </c>
      <c r="C68" s="601"/>
      <c r="D68" s="604"/>
      <c r="E68" s="36">
        <v>6.9999999999999999E-4</v>
      </c>
      <c r="F68" s="37">
        <f>E68*$F$31</f>
        <v>1.7399199999999999</v>
      </c>
    </row>
    <row r="69" spans="1:6" ht="27" customHeight="1" x14ac:dyDescent="0.2">
      <c r="A69" s="8" t="s">
        <v>5135</v>
      </c>
      <c r="B69" s="600" t="s">
        <v>5176</v>
      </c>
      <c r="C69" s="601"/>
      <c r="D69" s="604"/>
      <c r="E69" s="36">
        <v>4.4999999999999997E-3</v>
      </c>
      <c r="F69" s="37">
        <f>$F$31*E69</f>
        <v>11.185199999999998</v>
      </c>
    </row>
    <row r="70" spans="1:6" ht="14.25" thickBot="1" x14ac:dyDescent="0.25">
      <c r="A70" s="666" t="s">
        <v>5177</v>
      </c>
      <c r="B70" s="667"/>
      <c r="C70" s="667"/>
      <c r="D70" s="668"/>
      <c r="E70" s="38">
        <f>SUM(E64:E69)</f>
        <v>6.7100000000000007E-2</v>
      </c>
      <c r="F70" s="32">
        <f>SUM(F64:F69)</f>
        <v>163.36690510400004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225.56819999999999</v>
      </c>
    </row>
    <row r="74" spans="1:6" ht="13.5" x14ac:dyDescent="0.2">
      <c r="A74" s="41" t="s">
        <v>5100</v>
      </c>
      <c r="B74" s="659" t="s">
        <v>5182</v>
      </c>
      <c r="C74" s="601"/>
      <c r="D74" s="604"/>
      <c r="E74" s="42">
        <v>1.6299999999999999E-2</v>
      </c>
      <c r="F74" s="43">
        <f t="shared" si="1"/>
        <v>40.515279999999997</v>
      </c>
    </row>
    <row r="75" spans="1:6" ht="13.5" x14ac:dyDescent="0.2">
      <c r="A75" s="41" t="s">
        <v>5103</v>
      </c>
      <c r="B75" s="659" t="s">
        <v>5183</v>
      </c>
      <c r="C75" s="601"/>
      <c r="D75" s="604"/>
      <c r="E75" s="42">
        <v>2.0000000000000001E-4</v>
      </c>
      <c r="F75" s="43">
        <f t="shared" si="1"/>
        <v>0.49712000000000001</v>
      </c>
    </row>
    <row r="76" spans="1:6" ht="29.25" customHeight="1" x14ac:dyDescent="0.2">
      <c r="A76" s="41" t="s">
        <v>5105</v>
      </c>
      <c r="B76" s="659" t="s">
        <v>5184</v>
      </c>
      <c r="C76" s="601"/>
      <c r="D76" s="604"/>
      <c r="E76" s="42">
        <v>3.3E-3</v>
      </c>
      <c r="F76" s="43">
        <f t="shared" si="1"/>
        <v>8.2024799999999995</v>
      </c>
    </row>
    <row r="77" spans="1:6" ht="26.25" customHeight="1" x14ac:dyDescent="0.2">
      <c r="A77" s="41" t="s">
        <v>5133</v>
      </c>
      <c r="B77" s="659" t="s">
        <v>5185</v>
      </c>
      <c r="C77" s="601"/>
      <c r="D77" s="604"/>
      <c r="E77" s="42">
        <v>5.5000000000000003E-4</v>
      </c>
      <c r="F77" s="43">
        <f t="shared" si="1"/>
        <v>1.3670800000000001</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276.15015999999997</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276.15015999999997</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276.15015999999997</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Sintético'!H155/(12*'Aux - Insumos Sintético'!H106)</f>
        <v>31.966946428571433</v>
      </c>
    </row>
    <row r="94" spans="1:6" ht="13.5" x14ac:dyDescent="0.2">
      <c r="A94" s="8" t="s">
        <v>5103</v>
      </c>
      <c r="B94" s="599" t="s">
        <v>5235</v>
      </c>
      <c r="C94" s="599"/>
      <c r="D94" s="599"/>
      <c r="E94" s="57"/>
      <c r="F94" s="17">
        <f>'Aux - Insumos Sintético'!H145/(12*'Aux - Insumos Sintético'!H106)</f>
        <v>57.178015396424549</v>
      </c>
    </row>
    <row r="95" spans="1:6" ht="13.5" x14ac:dyDescent="0.2">
      <c r="A95" s="8" t="s">
        <v>5105</v>
      </c>
      <c r="B95" s="599"/>
      <c r="C95" s="599"/>
      <c r="D95" s="599"/>
      <c r="E95" s="57"/>
      <c r="F95" s="17"/>
    </row>
    <row r="96" spans="1:6" ht="13.5" x14ac:dyDescent="0.2">
      <c r="A96" s="104" t="s">
        <v>459</v>
      </c>
      <c r="B96" s="105"/>
      <c r="C96" s="105"/>
      <c r="D96" s="105"/>
      <c r="E96" s="38"/>
      <c r="F96" s="58">
        <f>SUM(F92:F95)</f>
        <v>103.97132988055154</v>
      </c>
    </row>
    <row r="97" spans="1:8" ht="14.25" thickBot="1" x14ac:dyDescent="0.25">
      <c r="A97" s="684" t="s">
        <v>5199</v>
      </c>
      <c r="B97" s="684"/>
      <c r="C97" s="684"/>
      <c r="D97" s="684"/>
      <c r="E97" s="684"/>
      <c r="F97" s="684"/>
    </row>
    <row r="98" spans="1:8" ht="13.5" thickBot="1" x14ac:dyDescent="0.25">
      <c r="A98" s="641" t="s">
        <v>5200</v>
      </c>
      <c r="B98" s="642"/>
      <c r="C98" s="642"/>
      <c r="D98" s="642"/>
      <c r="E98" s="642"/>
      <c r="F98" s="643"/>
    </row>
    <row r="99" spans="1:8" x14ac:dyDescent="0.2">
      <c r="A99" s="15">
        <v>6</v>
      </c>
      <c r="B99" s="675" t="s">
        <v>5201</v>
      </c>
      <c r="C99" s="675"/>
      <c r="D99" s="675"/>
      <c r="E99" s="15" t="s">
        <v>5148</v>
      </c>
      <c r="F99" s="15" t="s">
        <v>5128</v>
      </c>
    </row>
    <row r="100" spans="1:8" ht="13.5" x14ac:dyDescent="0.2">
      <c r="A100" s="8" t="s">
        <v>5098</v>
      </c>
      <c r="B100" s="600" t="s">
        <v>5202</v>
      </c>
      <c r="C100" s="601"/>
      <c r="D100" s="604"/>
      <c r="E100" s="36">
        <v>8.2900000000000001E-2</v>
      </c>
      <c r="F100" s="37">
        <f>E100*F116</f>
        <v>398.48545243429771</v>
      </c>
      <c r="H100" s="144" t="e">
        <f>SINTÉTICA!#REF!</f>
        <v>#REF!</v>
      </c>
    </row>
    <row r="101" spans="1:8" ht="13.5" x14ac:dyDescent="0.2">
      <c r="A101" s="8" t="s">
        <v>5100</v>
      </c>
      <c r="B101" s="600" t="s">
        <v>5203</v>
      </c>
      <c r="C101" s="601"/>
      <c r="D101" s="604"/>
      <c r="E101" s="36">
        <f>LUCRO</f>
        <v>8.3499999999999991E-2</v>
      </c>
      <c r="F101" s="37">
        <f>(F116+F100)*E101</f>
        <v>434.64308025128992</v>
      </c>
    </row>
    <row r="102" spans="1:8" ht="13.5" x14ac:dyDescent="0.2">
      <c r="A102" s="8" t="s">
        <v>5103</v>
      </c>
      <c r="B102" s="600" t="s">
        <v>5204</v>
      </c>
      <c r="C102" s="601"/>
      <c r="D102" s="604"/>
      <c r="E102" s="36">
        <f>SUM(E103:E105)</f>
        <v>0.13159999999999999</v>
      </c>
      <c r="F102" s="37">
        <f>F103+F105</f>
        <v>854.69523844139098</v>
      </c>
      <c r="G102" s="426"/>
    </row>
    <row r="103" spans="1:8" ht="28.5" customHeight="1" x14ac:dyDescent="0.2">
      <c r="A103" s="60"/>
      <c r="B103" s="60" t="s">
        <v>5205</v>
      </c>
      <c r="C103" s="677" t="s">
        <v>15983</v>
      </c>
      <c r="D103" s="678"/>
      <c r="E103" s="36">
        <f>0.65%+3.01%+4.5%</f>
        <v>8.1600000000000006E-2</v>
      </c>
      <c r="F103" s="37">
        <f>($F$116+$F$100+$F$101)/(1-$E$102)*E103</f>
        <v>529.96300499101449</v>
      </c>
      <c r="G103" s="426">
        <f>E103*F118</f>
        <v>529.96300499101449</v>
      </c>
    </row>
    <row r="104" spans="1:8" ht="28.5" customHeight="1" x14ac:dyDescent="0.2">
      <c r="A104" s="60"/>
      <c r="B104" s="60" t="s">
        <v>5206</v>
      </c>
      <c r="C104" s="679"/>
      <c r="D104" s="680"/>
      <c r="E104" s="36">
        <v>0</v>
      </c>
      <c r="F104" s="37">
        <f t="shared" ref="F104:F105" si="2">($F$116+$F$100+$F$101)/(1-$E$102)*E104</f>
        <v>0</v>
      </c>
    </row>
    <row r="105" spans="1:8" ht="13.5" x14ac:dyDescent="0.2">
      <c r="A105" s="60"/>
      <c r="B105" s="60" t="s">
        <v>5207</v>
      </c>
      <c r="C105" s="679" t="s">
        <v>5208</v>
      </c>
      <c r="D105" s="680"/>
      <c r="E105" s="36">
        <v>0.05</v>
      </c>
      <c r="F105" s="37">
        <f t="shared" si="2"/>
        <v>324.7322334503765</v>
      </c>
      <c r="G105" s="426">
        <f>E105*F118</f>
        <v>324.7322334503765</v>
      </c>
    </row>
    <row r="106" spans="1:8" ht="13.5" x14ac:dyDescent="0.2">
      <c r="A106" s="681" t="s">
        <v>5204</v>
      </c>
      <c r="B106" s="682"/>
      <c r="C106" s="682"/>
      <c r="D106" s="683"/>
      <c r="E106" s="61"/>
      <c r="F106" s="65">
        <f>F100+F101+F102</f>
        <v>1687.8237711269785</v>
      </c>
      <c r="G106" s="144">
        <f>E106*F119</f>
        <v>0</v>
      </c>
    </row>
    <row r="107" spans="1:8" ht="13.5" x14ac:dyDescent="0.2">
      <c r="A107" s="639" t="s">
        <v>5209</v>
      </c>
      <c r="B107" s="639"/>
      <c r="C107" s="639"/>
      <c r="D107" s="639"/>
      <c r="E107" s="639"/>
      <c r="F107" s="639"/>
    </row>
    <row r="108" spans="1:8" ht="13.5" x14ac:dyDescent="0.2">
      <c r="A108" s="688" t="s">
        <v>5210</v>
      </c>
      <c r="B108" s="688"/>
      <c r="C108" s="688"/>
      <c r="D108" s="688"/>
      <c r="E108" s="688"/>
      <c r="F108" s="688"/>
    </row>
    <row r="109" spans="1:8" x14ac:dyDescent="0.2">
      <c r="A109" s="595" t="s">
        <v>5211</v>
      </c>
      <c r="B109" s="595"/>
      <c r="C109" s="595"/>
      <c r="D109" s="595"/>
      <c r="E109" s="595"/>
      <c r="F109" s="595"/>
    </row>
    <row r="110" spans="1:8" x14ac:dyDescent="0.2">
      <c r="A110" s="689" t="s">
        <v>5212</v>
      </c>
      <c r="B110" s="689"/>
      <c r="C110" s="689"/>
      <c r="D110" s="689"/>
      <c r="E110" s="689"/>
      <c r="F110" s="109" t="s">
        <v>5213</v>
      </c>
    </row>
    <row r="111" spans="1:8" ht="13.5" x14ac:dyDescent="0.2">
      <c r="A111" s="8" t="s">
        <v>5098</v>
      </c>
      <c r="B111" s="599" t="s">
        <v>5214</v>
      </c>
      <c r="C111" s="599"/>
      <c r="D111" s="599"/>
      <c r="E111" s="599"/>
      <c r="F111" s="37">
        <f>F31</f>
        <v>2485.6</v>
      </c>
    </row>
    <row r="112" spans="1:8" ht="13.5" x14ac:dyDescent="0.2">
      <c r="A112" s="63" t="s">
        <v>5100</v>
      </c>
      <c r="B112" s="685" t="s">
        <v>5215</v>
      </c>
      <c r="C112" s="685"/>
      <c r="D112" s="685"/>
      <c r="E112" s="685"/>
      <c r="F112" s="64">
        <f>F61</f>
        <v>1777.7325028959999</v>
      </c>
    </row>
    <row r="113" spans="1:6" ht="13.5" x14ac:dyDescent="0.2">
      <c r="A113" s="8" t="s">
        <v>5103</v>
      </c>
      <c r="B113" s="599" t="s">
        <v>5216</v>
      </c>
      <c r="C113" s="599"/>
      <c r="D113" s="599"/>
      <c r="E113" s="599"/>
      <c r="F113" s="37">
        <f>F70</f>
        <v>163.36690510400004</v>
      </c>
    </row>
    <row r="114" spans="1:6" ht="13.5" x14ac:dyDescent="0.2">
      <c r="A114" s="63" t="s">
        <v>5105</v>
      </c>
      <c r="B114" s="685" t="s">
        <v>5217</v>
      </c>
      <c r="C114" s="685"/>
      <c r="D114" s="685"/>
      <c r="E114" s="685"/>
      <c r="F114" s="64">
        <f>F89</f>
        <v>276.15015999999997</v>
      </c>
    </row>
    <row r="115" spans="1:6" ht="13.5" x14ac:dyDescent="0.2">
      <c r="A115" s="63" t="s">
        <v>5133</v>
      </c>
      <c r="B115" s="685" t="s">
        <v>5218</v>
      </c>
      <c r="C115" s="685"/>
      <c r="D115" s="685"/>
      <c r="E115" s="685"/>
      <c r="F115" s="64">
        <f>F96</f>
        <v>103.97132988055154</v>
      </c>
    </row>
    <row r="116" spans="1:6" ht="13.5" x14ac:dyDescent="0.2">
      <c r="A116" s="686" t="s">
        <v>5219</v>
      </c>
      <c r="B116" s="686"/>
      <c r="C116" s="686"/>
      <c r="D116" s="686"/>
      <c r="E116" s="686"/>
      <c r="F116" s="37">
        <f>SUM(F111:F115)</f>
        <v>4806.8208978805515</v>
      </c>
    </row>
    <row r="117" spans="1:6" ht="13.5" x14ac:dyDescent="0.2">
      <c r="A117" s="63" t="s">
        <v>5133</v>
      </c>
      <c r="B117" s="685" t="s">
        <v>5220</v>
      </c>
      <c r="C117" s="685"/>
      <c r="D117" s="685"/>
      <c r="E117" s="685"/>
      <c r="F117" s="64">
        <f>F106</f>
        <v>1687.8237711269785</v>
      </c>
    </row>
    <row r="118" spans="1:6" ht="13.5" x14ac:dyDescent="0.2">
      <c r="A118" s="687" t="s">
        <v>5221</v>
      </c>
      <c r="B118" s="687"/>
      <c r="C118" s="687"/>
      <c r="D118" s="687"/>
      <c r="E118" s="687"/>
      <c r="F118" s="65">
        <f>SUM(F116:F117)</f>
        <v>6494.64466900753</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FF00"/>
    <pageSetUpPr fitToPage="1"/>
  </sheetPr>
  <dimension ref="A1:G118"/>
  <sheetViews>
    <sheetView view="pageBreakPreview" topLeftCell="A37" zoomScale="85" zoomScaleNormal="100" zoomScaleSheetLayoutView="85" workbookViewId="0">
      <selection activeCell="G77" sqref="G1:M104857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v>44956</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5243</v>
      </c>
      <c r="C14" s="8" t="s">
        <v>5115</v>
      </c>
      <c r="D14" s="9" t="s">
        <v>5116</v>
      </c>
      <c r="E14" s="10" t="s">
        <v>5117</v>
      </c>
      <c r="F14" s="9">
        <f>ANALÍTICA!G18</f>
        <v>4</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5244</v>
      </c>
    </row>
    <row r="19" spans="1:6" ht="13.5" x14ac:dyDescent="0.2">
      <c r="A19" s="8">
        <v>3</v>
      </c>
      <c r="B19" s="602" t="s">
        <v>5123</v>
      </c>
      <c r="C19" s="603"/>
      <c r="D19" s="603"/>
      <c r="E19" s="603"/>
      <c r="F19" s="66">
        <v>2103.1999999999998</v>
      </c>
    </row>
    <row r="20" spans="1:6" ht="27" customHeight="1" x14ac:dyDescent="0.2">
      <c r="A20" s="8">
        <v>4</v>
      </c>
      <c r="B20" s="600" t="s">
        <v>5124</v>
      </c>
      <c r="C20" s="601"/>
      <c r="D20" s="601"/>
      <c r="E20" s="601"/>
      <c r="F20" s="7" t="str">
        <f>B14</f>
        <v>Pedreiro de Edificações</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x14ac:dyDescent="0.2">
      <c r="A26" s="8" t="s">
        <v>5103</v>
      </c>
      <c r="B26" s="600" t="s">
        <v>5131</v>
      </c>
      <c r="C26" s="601"/>
      <c r="D26" s="601"/>
      <c r="E26" s="601"/>
      <c r="F26" s="17">
        <v>0</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12565</v>
      </c>
      <c r="C29" s="601"/>
      <c r="D29" s="601"/>
      <c r="E29" s="601"/>
      <c r="F29" s="17">
        <f>(((F24+F25)/220)*(1)+((F24+F25)/220))*8</f>
        <v>152.95999999999998</v>
      </c>
    </row>
    <row r="30" spans="1:6" ht="13.5" x14ac:dyDescent="0.2">
      <c r="A30" s="18" t="s">
        <v>5137</v>
      </c>
      <c r="B30" s="600" t="s">
        <v>12561</v>
      </c>
      <c r="C30" s="601"/>
      <c r="D30" s="601"/>
      <c r="E30" s="601"/>
      <c r="F30" s="17">
        <f>(((F24+F25)/220)*(0.5)+((F24+F25)/220))*16</f>
        <v>229.43999999999997</v>
      </c>
    </row>
    <row r="31" spans="1:6" ht="14.25" thickBot="1" x14ac:dyDescent="0.3">
      <c r="A31" s="612" t="s">
        <v>5139</v>
      </c>
      <c r="B31" s="613"/>
      <c r="C31" s="614"/>
      <c r="D31" s="614"/>
      <c r="E31" s="615"/>
      <c r="F31" s="19">
        <f>SUM(F24:F30)</f>
        <v>2485.6</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207.05047999999999</v>
      </c>
    </row>
    <row r="35" spans="1:6" ht="13.5" x14ac:dyDescent="0.25">
      <c r="A35" s="8" t="s">
        <v>5100</v>
      </c>
      <c r="B35" s="621" t="s">
        <v>5144</v>
      </c>
      <c r="C35" s="622"/>
      <c r="D35" s="623"/>
      <c r="E35" s="21">
        <v>0.121</v>
      </c>
      <c r="F35" s="17">
        <f>E35*F31</f>
        <v>300.75759999999997</v>
      </c>
    </row>
    <row r="36" spans="1:6" ht="13.5" x14ac:dyDescent="0.2">
      <c r="A36" s="633" t="s">
        <v>5145</v>
      </c>
      <c r="B36" s="634"/>
      <c r="C36" s="634"/>
      <c r="D36" s="635"/>
      <c r="E36" s="22">
        <f>SUM(E34:E35)</f>
        <v>0.20429999999999998</v>
      </c>
      <c r="F36" s="23">
        <f>SUM(F34:F35)</f>
        <v>507.80807999999996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44.901121199999992</v>
      </c>
    </row>
    <row r="40" spans="1:6" ht="13.5" x14ac:dyDescent="0.2">
      <c r="A40" s="26" t="s">
        <v>5103</v>
      </c>
      <c r="B40" s="624" t="s">
        <v>5151</v>
      </c>
      <c r="C40" s="625"/>
      <c r="D40" s="626"/>
      <c r="E40" s="27">
        <v>0.01</v>
      </c>
      <c r="F40" s="28">
        <f t="shared" ref="F40:F45" si="0">(E40*($F$36+$F$31))</f>
        <v>29.934080799999997</v>
      </c>
    </row>
    <row r="41" spans="1:6" ht="13.5" x14ac:dyDescent="0.2">
      <c r="A41" s="26" t="s">
        <v>5105</v>
      </c>
      <c r="B41" s="624" t="s">
        <v>5152</v>
      </c>
      <c r="C41" s="625"/>
      <c r="D41" s="626"/>
      <c r="E41" s="27">
        <v>2E-3</v>
      </c>
      <c r="F41" s="28">
        <f t="shared" si="0"/>
        <v>5.9868161599999992</v>
      </c>
    </row>
    <row r="42" spans="1:6" ht="13.5" x14ac:dyDescent="0.2">
      <c r="A42" s="26" t="s">
        <v>5133</v>
      </c>
      <c r="B42" s="624" t="s">
        <v>5153</v>
      </c>
      <c r="C42" s="625"/>
      <c r="D42" s="626"/>
      <c r="E42" s="27">
        <v>2.5000000000000001E-2</v>
      </c>
      <c r="F42" s="28">
        <f t="shared" si="0"/>
        <v>74.835201999999995</v>
      </c>
    </row>
    <row r="43" spans="1:6" ht="13.5" x14ac:dyDescent="0.2">
      <c r="A43" s="29" t="s">
        <v>5135</v>
      </c>
      <c r="B43" s="627" t="s">
        <v>5154</v>
      </c>
      <c r="C43" s="628"/>
      <c r="D43" s="629"/>
      <c r="E43" s="27">
        <v>0.08</v>
      </c>
      <c r="F43" s="28">
        <f t="shared" si="0"/>
        <v>239.47264639999997</v>
      </c>
    </row>
    <row r="44" spans="1:6" ht="13.5" x14ac:dyDescent="0.2">
      <c r="A44" s="26" t="s">
        <v>5137</v>
      </c>
      <c r="B44" s="624" t="s">
        <v>15974</v>
      </c>
      <c r="C44" s="625"/>
      <c r="D44" s="626"/>
      <c r="E44" s="27">
        <f>3%*0.94</f>
        <v>2.8199999999999996E-2</v>
      </c>
      <c r="F44" s="28">
        <f t="shared" si="0"/>
        <v>84.414107855999973</v>
      </c>
    </row>
    <row r="45" spans="1:6" ht="13.5" x14ac:dyDescent="0.2">
      <c r="A45" s="26" t="s">
        <v>440</v>
      </c>
      <c r="B45" s="624" t="s">
        <v>5155</v>
      </c>
      <c r="C45" s="625"/>
      <c r="D45" s="626"/>
      <c r="E45" s="27">
        <v>6.0000000000000001E-3</v>
      </c>
      <c r="F45" s="28">
        <f t="shared" si="0"/>
        <v>17.96044848</v>
      </c>
    </row>
    <row r="46" spans="1:6" ht="13.5" x14ac:dyDescent="0.25">
      <c r="A46" s="630" t="s">
        <v>459</v>
      </c>
      <c r="B46" s="631"/>
      <c r="C46" s="631"/>
      <c r="D46" s="632"/>
      <c r="E46" s="30">
        <f>SUM(E38:E45)</f>
        <v>0.16620000000000001</v>
      </c>
      <c r="F46" s="31">
        <f>SUM(F38:F45)</f>
        <v>497.50442289599999</v>
      </c>
    </row>
    <row r="47" spans="1:6" ht="13.5" x14ac:dyDescent="0.25">
      <c r="A47" s="106" t="s">
        <v>5156</v>
      </c>
      <c r="B47" s="647" t="s">
        <v>5157</v>
      </c>
      <c r="C47" s="622"/>
      <c r="D47" s="622"/>
      <c r="E47" s="623"/>
      <c r="F47" s="108" t="s">
        <v>5128</v>
      </c>
    </row>
    <row r="48" spans="1:6" ht="13.5" x14ac:dyDescent="0.25">
      <c r="A48" s="8" t="s">
        <v>5098</v>
      </c>
      <c r="B48" s="621" t="s">
        <v>15976</v>
      </c>
      <c r="C48" s="622"/>
      <c r="D48" s="648" t="s">
        <v>5982</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507.80807999999996</v>
      </c>
    </row>
    <row r="59" spans="1:6" ht="13.5" x14ac:dyDescent="0.2">
      <c r="A59" s="106" t="s">
        <v>5146</v>
      </c>
      <c r="B59" s="650" t="s">
        <v>5167</v>
      </c>
      <c r="C59" s="651"/>
      <c r="D59" s="651"/>
      <c r="E59" s="652"/>
      <c r="F59" s="33">
        <f>F46</f>
        <v>497.50442289599999</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1777.7325028959999</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44.989360000000005</v>
      </c>
    </row>
    <row r="65" spans="1:6" ht="13.5" x14ac:dyDescent="0.2">
      <c r="A65" s="8" t="s">
        <v>5100</v>
      </c>
      <c r="B65" s="600" t="s">
        <v>5172</v>
      </c>
      <c r="C65" s="601"/>
      <c r="D65" s="604"/>
      <c r="E65" s="36">
        <v>1.4E-3</v>
      </c>
      <c r="F65" s="37">
        <f>F64*E65</f>
        <v>6.2985104E-2</v>
      </c>
    </row>
    <row r="66" spans="1:6" ht="25.5" customHeight="1" x14ac:dyDescent="0.2">
      <c r="A66" s="8" t="s">
        <v>5103</v>
      </c>
      <c r="B66" s="600" t="s">
        <v>5173</v>
      </c>
      <c r="C66" s="601"/>
      <c r="D66" s="604"/>
      <c r="E66" s="36">
        <v>4.0500000000000001E-2</v>
      </c>
      <c r="F66" s="37">
        <f>E66*$F$31</f>
        <v>100.66679999999999</v>
      </c>
    </row>
    <row r="67" spans="1:6" ht="13.5" x14ac:dyDescent="0.2">
      <c r="A67" s="8" t="s">
        <v>5105</v>
      </c>
      <c r="B67" s="600" t="s">
        <v>5174</v>
      </c>
      <c r="C67" s="601"/>
      <c r="D67" s="604"/>
      <c r="E67" s="36">
        <v>1.9E-3</v>
      </c>
      <c r="F67" s="37">
        <f>E67*$F$31</f>
        <v>4.7226400000000002</v>
      </c>
    </row>
    <row r="68" spans="1:6" ht="22.5" customHeight="1" x14ac:dyDescent="0.2">
      <c r="A68" s="8" t="s">
        <v>5133</v>
      </c>
      <c r="B68" s="600" t="s">
        <v>5175</v>
      </c>
      <c r="C68" s="601"/>
      <c r="D68" s="604"/>
      <c r="E68" s="36">
        <v>6.9999999999999999E-4</v>
      </c>
      <c r="F68" s="37">
        <f>E68*$F$31</f>
        <v>1.7399199999999999</v>
      </c>
    </row>
    <row r="69" spans="1:6" ht="27" customHeight="1" x14ac:dyDescent="0.2">
      <c r="A69" s="8" t="s">
        <v>5135</v>
      </c>
      <c r="B69" s="600" t="s">
        <v>5176</v>
      </c>
      <c r="C69" s="601"/>
      <c r="D69" s="604"/>
      <c r="E69" s="36">
        <v>4.4999999999999997E-3</v>
      </c>
      <c r="F69" s="37">
        <f>$F$31*E69</f>
        <v>11.185199999999998</v>
      </c>
    </row>
    <row r="70" spans="1:6" ht="14.25" thickBot="1" x14ac:dyDescent="0.25">
      <c r="A70" s="666" t="s">
        <v>5177</v>
      </c>
      <c r="B70" s="667"/>
      <c r="C70" s="667"/>
      <c r="D70" s="668"/>
      <c r="E70" s="38">
        <f>SUM(E64:E69)</f>
        <v>6.7100000000000007E-2</v>
      </c>
      <c r="F70" s="32">
        <f>SUM(F64:F69)</f>
        <v>163.36690510400004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225.56819999999999</v>
      </c>
    </row>
    <row r="74" spans="1:6" ht="13.5" x14ac:dyDescent="0.2">
      <c r="A74" s="41" t="s">
        <v>5100</v>
      </c>
      <c r="B74" s="659" t="s">
        <v>5182</v>
      </c>
      <c r="C74" s="601"/>
      <c r="D74" s="604"/>
      <c r="E74" s="42">
        <v>1.6299999999999999E-2</v>
      </c>
      <c r="F74" s="43">
        <f t="shared" si="1"/>
        <v>40.515279999999997</v>
      </c>
    </row>
    <row r="75" spans="1:6" ht="13.5" x14ac:dyDescent="0.2">
      <c r="A75" s="41" t="s">
        <v>5103</v>
      </c>
      <c r="B75" s="659" t="s">
        <v>5183</v>
      </c>
      <c r="C75" s="601"/>
      <c r="D75" s="604"/>
      <c r="E75" s="42">
        <v>2.0000000000000001E-4</v>
      </c>
      <c r="F75" s="43">
        <f t="shared" si="1"/>
        <v>0.49712000000000001</v>
      </c>
    </row>
    <row r="76" spans="1:6" ht="29.25" customHeight="1" x14ac:dyDescent="0.2">
      <c r="A76" s="41" t="s">
        <v>5105</v>
      </c>
      <c r="B76" s="659" t="s">
        <v>5184</v>
      </c>
      <c r="C76" s="601"/>
      <c r="D76" s="604"/>
      <c r="E76" s="42">
        <v>3.3E-3</v>
      </c>
      <c r="F76" s="43">
        <f t="shared" si="1"/>
        <v>8.2024799999999995</v>
      </c>
    </row>
    <row r="77" spans="1:6" ht="26.25" customHeight="1" x14ac:dyDescent="0.2">
      <c r="A77" s="41" t="s">
        <v>5133</v>
      </c>
      <c r="B77" s="659" t="s">
        <v>5185</v>
      </c>
      <c r="C77" s="601"/>
      <c r="D77" s="604"/>
      <c r="E77" s="42">
        <v>5.5000000000000003E-4</v>
      </c>
      <c r="F77" s="43">
        <f t="shared" si="1"/>
        <v>1.3670800000000001</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276.15015999999997</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276.15015999999997</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276.15015999999997</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Sintético'!H217/(12*'Aux - Insumos Sintético'!H156)</f>
        <v>51.231033730158735</v>
      </c>
    </row>
    <row r="94" spans="1:6" ht="13.5" x14ac:dyDescent="0.2">
      <c r="A94" s="8" t="s">
        <v>5103</v>
      </c>
      <c r="B94" s="599" t="s">
        <v>5235</v>
      </c>
      <c r="C94" s="599"/>
      <c r="D94" s="599"/>
      <c r="E94" s="57"/>
      <c r="F94" s="17">
        <f>'Aux - Insumos Sintético'!H204/(12*'Aux - Insumos Sintético'!H156)</f>
        <v>116.70468963756151</v>
      </c>
    </row>
    <row r="95" spans="1:6" ht="13.5" x14ac:dyDescent="0.2">
      <c r="A95" s="8" t="s">
        <v>5105</v>
      </c>
      <c r="B95" s="599"/>
      <c r="C95" s="599"/>
      <c r="D95" s="599"/>
      <c r="E95" s="57"/>
      <c r="F95" s="17"/>
    </row>
    <row r="96" spans="1:6" ht="13.5" x14ac:dyDescent="0.2">
      <c r="A96" s="104" t="s">
        <v>459</v>
      </c>
      <c r="B96" s="105"/>
      <c r="C96" s="105"/>
      <c r="D96" s="105"/>
      <c r="E96" s="38"/>
      <c r="F96" s="58">
        <f>SUM(F92:F95)</f>
        <v>182.76209142327582</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6.7900000000000002E-2</v>
      </c>
      <c r="F100" s="37">
        <f>E100*F116</f>
        <v>331.73303167484039</v>
      </c>
    </row>
    <row r="101" spans="1:7" ht="13.5" x14ac:dyDescent="0.2">
      <c r="A101" s="8" t="s">
        <v>5100</v>
      </c>
      <c r="B101" s="600" t="s">
        <v>5203</v>
      </c>
      <c r="C101" s="601"/>
      <c r="D101" s="604"/>
      <c r="E101" s="36">
        <f>LUCRO</f>
        <v>8.3499999999999991E-2</v>
      </c>
      <c r="F101" s="37">
        <f>(F116+F100)*E101</f>
        <v>435.64828170669261</v>
      </c>
    </row>
    <row r="102" spans="1:7" ht="13.5" x14ac:dyDescent="0.2">
      <c r="A102" s="8" t="s">
        <v>5103</v>
      </c>
      <c r="B102" s="600" t="s">
        <v>5204</v>
      </c>
      <c r="C102" s="601"/>
      <c r="D102" s="604"/>
      <c r="E102" s="36">
        <f>SUM(E103:E105)</f>
        <v>0.13159999999999999</v>
      </c>
      <c r="F102" s="37">
        <f>F103+F105</f>
        <v>856.67189684605341</v>
      </c>
      <c r="G102" s="426"/>
    </row>
    <row r="103" spans="1:7" ht="30" customHeight="1" x14ac:dyDescent="0.2">
      <c r="A103" s="60"/>
      <c r="B103" s="60" t="s">
        <v>5205</v>
      </c>
      <c r="C103" s="677" t="s">
        <v>15983</v>
      </c>
      <c r="D103" s="678"/>
      <c r="E103" s="36">
        <f>0.65%+3.01%+4.5%</f>
        <v>8.1600000000000006E-2</v>
      </c>
      <c r="F103" s="37">
        <f>($F$116+$F$100+$F$101)/(1-$E$102)*E103</f>
        <v>531.1886533635103</v>
      </c>
      <c r="G103" s="426">
        <f>E103*F118</f>
        <v>531.18865336351041</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325.48324348254306</v>
      </c>
      <c r="G105" s="426">
        <f>E105*F118</f>
        <v>325.48324348254312</v>
      </c>
    </row>
    <row r="106" spans="1:7" ht="13.5" x14ac:dyDescent="0.2">
      <c r="A106" s="681" t="s">
        <v>5204</v>
      </c>
      <c r="B106" s="682"/>
      <c r="C106" s="682"/>
      <c r="D106" s="683"/>
      <c r="E106" s="61"/>
      <c r="F106" s="65">
        <f>F100+F101+F102</f>
        <v>1624.0532102275865</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2485.6</v>
      </c>
    </row>
    <row r="112" spans="1:7" ht="13.5" x14ac:dyDescent="0.2">
      <c r="A112" s="63" t="s">
        <v>5100</v>
      </c>
      <c r="B112" s="685" t="s">
        <v>5215</v>
      </c>
      <c r="C112" s="685"/>
      <c r="D112" s="685"/>
      <c r="E112" s="685"/>
      <c r="F112" s="64">
        <f>F61</f>
        <v>1777.7325028959999</v>
      </c>
    </row>
    <row r="113" spans="1:6" ht="13.5" x14ac:dyDescent="0.2">
      <c r="A113" s="8" t="s">
        <v>5103</v>
      </c>
      <c r="B113" s="599" t="s">
        <v>5216</v>
      </c>
      <c r="C113" s="599"/>
      <c r="D113" s="599"/>
      <c r="E113" s="599"/>
      <c r="F113" s="37">
        <f>F70</f>
        <v>163.36690510400004</v>
      </c>
    </row>
    <row r="114" spans="1:6" ht="13.5" x14ac:dyDescent="0.2">
      <c r="A114" s="63" t="s">
        <v>5105</v>
      </c>
      <c r="B114" s="685" t="s">
        <v>5217</v>
      </c>
      <c r="C114" s="685"/>
      <c r="D114" s="685"/>
      <c r="E114" s="685"/>
      <c r="F114" s="64">
        <f>F89</f>
        <v>276.15015999999997</v>
      </c>
    </row>
    <row r="115" spans="1:6" ht="13.5" x14ac:dyDescent="0.2">
      <c r="A115" s="63" t="s">
        <v>5133</v>
      </c>
      <c r="B115" s="685" t="s">
        <v>5218</v>
      </c>
      <c r="C115" s="685"/>
      <c r="D115" s="685"/>
      <c r="E115" s="685"/>
      <c r="F115" s="64">
        <f>F96</f>
        <v>182.76209142327582</v>
      </c>
    </row>
    <row r="116" spans="1:6" ht="13.5" x14ac:dyDescent="0.2">
      <c r="A116" s="686" t="s">
        <v>5219</v>
      </c>
      <c r="B116" s="686"/>
      <c r="C116" s="686"/>
      <c r="D116" s="686"/>
      <c r="E116" s="686"/>
      <c r="F116" s="37">
        <f>SUM(F111:F115)</f>
        <v>4885.6116594232753</v>
      </c>
    </row>
    <row r="117" spans="1:6" ht="13.5" x14ac:dyDescent="0.2">
      <c r="A117" s="63" t="s">
        <v>5133</v>
      </c>
      <c r="B117" s="685" t="s">
        <v>5220</v>
      </c>
      <c r="C117" s="685"/>
      <c r="D117" s="685"/>
      <c r="E117" s="685"/>
      <c r="F117" s="64">
        <f>F106</f>
        <v>1624.0532102275865</v>
      </c>
    </row>
    <row r="118" spans="1:6" ht="13.5" x14ac:dyDescent="0.2">
      <c r="A118" s="687" t="s">
        <v>5221</v>
      </c>
      <c r="B118" s="687"/>
      <c r="C118" s="687"/>
      <c r="D118" s="687"/>
      <c r="E118" s="687"/>
      <c r="F118" s="65">
        <f>SUM(F116:F117)</f>
        <v>6509.6648696508619</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G118"/>
  <sheetViews>
    <sheetView view="pageBreakPreview" topLeftCell="A42" zoomScale="85" zoomScaleNormal="100" zoomScaleSheetLayoutView="85" workbookViewId="0">
      <selection activeCell="B26" sqref="B26:E2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v>44956</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29</v>
      </c>
      <c r="C14" s="8" t="s">
        <v>5115</v>
      </c>
      <c r="D14" s="9" t="s">
        <v>5116</v>
      </c>
      <c r="E14" s="10" t="s">
        <v>5117</v>
      </c>
      <c r="F14" s="9">
        <f>ANALÍTICA!G19</f>
        <v>4</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5245</v>
      </c>
    </row>
    <row r="19" spans="1:6" ht="13.5" x14ac:dyDescent="0.2">
      <c r="A19" s="8">
        <v>3</v>
      </c>
      <c r="B19" s="602" t="s">
        <v>5123</v>
      </c>
      <c r="C19" s="603"/>
      <c r="D19" s="603"/>
      <c r="E19" s="603"/>
      <c r="F19" s="66">
        <v>2103.1999999999998</v>
      </c>
    </row>
    <row r="20" spans="1:6" ht="27" customHeight="1" x14ac:dyDescent="0.2">
      <c r="A20" s="8">
        <v>4</v>
      </c>
      <c r="B20" s="600" t="s">
        <v>5124</v>
      </c>
      <c r="C20" s="601"/>
      <c r="D20" s="601"/>
      <c r="E20" s="601"/>
      <c r="F20" s="7" t="str">
        <f>B14</f>
        <v>Operador Plantonista Diurno – Elétrica</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customHeight="1" x14ac:dyDescent="0.2">
      <c r="A25" s="8" t="s">
        <v>5100</v>
      </c>
      <c r="B25" s="600" t="s">
        <v>15984</v>
      </c>
      <c r="C25" s="601"/>
      <c r="D25" s="601"/>
      <c r="E25" s="601"/>
      <c r="F25" s="17">
        <f>F24*0.3</f>
        <v>630.95999999999992</v>
      </c>
    </row>
    <row r="26" spans="1:6" ht="13.5" x14ac:dyDescent="0.2">
      <c r="A26" s="8" t="s">
        <v>5103</v>
      </c>
      <c r="B26" s="600" t="s">
        <v>5131</v>
      </c>
      <c r="C26" s="601"/>
      <c r="D26" s="601"/>
      <c r="E26" s="601"/>
      <c r="F26" s="17">
        <v>0</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5136</v>
      </c>
      <c r="C29" s="601"/>
      <c r="D29" s="601"/>
      <c r="E29" s="601"/>
      <c r="F29" s="17">
        <v>0</v>
      </c>
    </row>
    <row r="30" spans="1:6" ht="15" customHeight="1" x14ac:dyDescent="0.2">
      <c r="A30" s="18" t="s">
        <v>5137</v>
      </c>
      <c r="B30" s="600" t="s">
        <v>5138</v>
      </c>
      <c r="C30" s="601"/>
      <c r="D30" s="601"/>
      <c r="E30" s="604"/>
      <c r="F30" s="17">
        <v>0</v>
      </c>
    </row>
    <row r="31" spans="1:6" ht="14.25" thickBot="1" x14ac:dyDescent="0.3">
      <c r="A31" s="612" t="s">
        <v>5139</v>
      </c>
      <c r="B31" s="613"/>
      <c r="C31" s="614"/>
      <c r="D31" s="614"/>
      <c r="E31" s="615"/>
      <c r="F31" s="19">
        <f>SUM(F24:F30)</f>
        <v>2734.16</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227.755528</v>
      </c>
    </row>
    <row r="35" spans="1:6" ht="13.5" x14ac:dyDescent="0.25">
      <c r="A35" s="8" t="s">
        <v>5100</v>
      </c>
      <c r="B35" s="621" t="s">
        <v>5144</v>
      </c>
      <c r="C35" s="622"/>
      <c r="D35" s="623"/>
      <c r="E35" s="21">
        <v>0.121</v>
      </c>
      <c r="F35" s="17">
        <f>E35*F31</f>
        <v>330.83335999999997</v>
      </c>
    </row>
    <row r="36" spans="1:6" ht="13.5" x14ac:dyDescent="0.2">
      <c r="A36" s="633" t="s">
        <v>5145</v>
      </c>
      <c r="B36" s="634"/>
      <c r="C36" s="634"/>
      <c r="D36" s="635"/>
      <c r="E36" s="22">
        <f>SUM(E34:E35)</f>
        <v>0.20429999999999998</v>
      </c>
      <c r="F36" s="23">
        <f>SUM(F34:F35)</f>
        <v>558.588888</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49.391233319999998</v>
      </c>
    </row>
    <row r="40" spans="1:6" ht="13.5" x14ac:dyDescent="0.2">
      <c r="A40" s="26" t="s">
        <v>5103</v>
      </c>
      <c r="B40" s="624" t="s">
        <v>5151</v>
      </c>
      <c r="C40" s="625"/>
      <c r="D40" s="626"/>
      <c r="E40" s="27">
        <v>0.01</v>
      </c>
      <c r="F40" s="28">
        <f t="shared" ref="F40:F45" si="0">(E40*($F$36+$F$31))</f>
        <v>32.927488879999999</v>
      </c>
    </row>
    <row r="41" spans="1:6" ht="13.5" x14ac:dyDescent="0.2">
      <c r="A41" s="26" t="s">
        <v>5105</v>
      </c>
      <c r="B41" s="624" t="s">
        <v>5152</v>
      </c>
      <c r="C41" s="625"/>
      <c r="D41" s="626"/>
      <c r="E41" s="27">
        <v>2E-3</v>
      </c>
      <c r="F41" s="28">
        <f t="shared" si="0"/>
        <v>6.5854977760000004</v>
      </c>
    </row>
    <row r="42" spans="1:6" ht="13.5" x14ac:dyDescent="0.2">
      <c r="A42" s="26" t="s">
        <v>5133</v>
      </c>
      <c r="B42" s="624" t="s">
        <v>5153</v>
      </c>
      <c r="C42" s="625"/>
      <c r="D42" s="626"/>
      <c r="E42" s="27">
        <v>2.5000000000000001E-2</v>
      </c>
      <c r="F42" s="28">
        <f t="shared" si="0"/>
        <v>82.318722200000011</v>
      </c>
    </row>
    <row r="43" spans="1:6" ht="13.5" x14ac:dyDescent="0.2">
      <c r="A43" s="29" t="s">
        <v>5135</v>
      </c>
      <c r="B43" s="627" t="s">
        <v>5154</v>
      </c>
      <c r="C43" s="628"/>
      <c r="D43" s="629"/>
      <c r="E43" s="27">
        <v>0.08</v>
      </c>
      <c r="F43" s="28">
        <f t="shared" si="0"/>
        <v>263.41991103999999</v>
      </c>
    </row>
    <row r="44" spans="1:6" ht="13.5" x14ac:dyDescent="0.2">
      <c r="A44" s="26" t="s">
        <v>5137</v>
      </c>
      <c r="B44" s="624" t="s">
        <v>15974</v>
      </c>
      <c r="C44" s="625"/>
      <c r="D44" s="626"/>
      <c r="E44" s="27">
        <f>3%*0.94</f>
        <v>2.8199999999999996E-2</v>
      </c>
      <c r="F44" s="28">
        <f t="shared" si="0"/>
        <v>92.855518641599986</v>
      </c>
    </row>
    <row r="45" spans="1:6" ht="13.5" x14ac:dyDescent="0.2">
      <c r="A45" s="26" t="s">
        <v>440</v>
      </c>
      <c r="B45" s="624" t="s">
        <v>5155</v>
      </c>
      <c r="C45" s="625"/>
      <c r="D45" s="626"/>
      <c r="E45" s="27">
        <v>6.0000000000000001E-3</v>
      </c>
      <c r="F45" s="28">
        <f t="shared" si="0"/>
        <v>19.756493328000001</v>
      </c>
    </row>
    <row r="46" spans="1:6" ht="13.5" x14ac:dyDescent="0.25">
      <c r="A46" s="630" t="s">
        <v>459</v>
      </c>
      <c r="B46" s="631"/>
      <c r="C46" s="631"/>
      <c r="D46" s="632"/>
      <c r="E46" s="30">
        <f>SUM(E38:E45)</f>
        <v>0.16620000000000001</v>
      </c>
      <c r="F46" s="31">
        <f>SUM(F38:F45)</f>
        <v>547.25486518560001</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(2*5.5*15)</f>
        <v>165</v>
      </c>
    </row>
    <row r="49" spans="1:6" ht="13.5" x14ac:dyDescent="0.2">
      <c r="A49" s="8" t="s">
        <v>5100</v>
      </c>
      <c r="B49" s="600" t="s">
        <v>15977</v>
      </c>
      <c r="C49" s="601"/>
      <c r="D49" s="601"/>
      <c r="E49" s="604"/>
      <c r="F49" s="17">
        <f>ROUND(15*21*0.91,2)</f>
        <v>286.64999999999998</v>
      </c>
    </row>
    <row r="50" spans="1:6" ht="13.5" x14ac:dyDescent="0.2">
      <c r="A50" s="8" t="s">
        <v>5103</v>
      </c>
      <c r="B50" s="600" t="s">
        <v>15978</v>
      </c>
      <c r="C50" s="601"/>
      <c r="D50" s="601"/>
      <c r="E50" s="604"/>
      <c r="F50" s="17">
        <f>15*5</f>
        <v>75</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526.65</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558.588888</v>
      </c>
    </row>
    <row r="59" spans="1:6" ht="13.5" x14ac:dyDescent="0.2">
      <c r="A59" s="106" t="s">
        <v>5146</v>
      </c>
      <c r="B59" s="650" t="s">
        <v>5167</v>
      </c>
      <c r="C59" s="651"/>
      <c r="D59" s="651"/>
      <c r="E59" s="652"/>
      <c r="F59" s="33">
        <f>F46</f>
        <v>547.25486518560001</v>
      </c>
    </row>
    <row r="60" spans="1:6" ht="13.5" x14ac:dyDescent="0.2">
      <c r="A60" s="106" t="s">
        <v>5156</v>
      </c>
      <c r="B60" s="650" t="s">
        <v>5168</v>
      </c>
      <c r="C60" s="651"/>
      <c r="D60" s="651"/>
      <c r="E60" s="652"/>
      <c r="F60" s="33">
        <f>F53</f>
        <v>526.65</v>
      </c>
    </row>
    <row r="61" spans="1:6" ht="14.25" thickBot="1" x14ac:dyDescent="0.25">
      <c r="A61" s="34"/>
      <c r="B61" s="653" t="s">
        <v>459</v>
      </c>
      <c r="C61" s="654"/>
      <c r="D61" s="654"/>
      <c r="E61" s="655"/>
      <c r="F61" s="35">
        <f>SUM(F58:F60)</f>
        <v>1632.4937531855999</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49.488295999999998</v>
      </c>
    </row>
    <row r="65" spans="1:6" ht="13.5" x14ac:dyDescent="0.2">
      <c r="A65" s="8" t="s">
        <v>5100</v>
      </c>
      <c r="B65" s="600" t="s">
        <v>5172</v>
      </c>
      <c r="C65" s="601"/>
      <c r="D65" s="604"/>
      <c r="E65" s="36">
        <v>1.4E-3</v>
      </c>
      <c r="F65" s="37">
        <f>F64*E65</f>
        <v>6.9283614399999999E-2</v>
      </c>
    </row>
    <row r="66" spans="1:6" ht="25.5" customHeight="1" x14ac:dyDescent="0.2">
      <c r="A66" s="8" t="s">
        <v>5103</v>
      </c>
      <c r="B66" s="600" t="s">
        <v>5173</v>
      </c>
      <c r="C66" s="601"/>
      <c r="D66" s="604"/>
      <c r="E66" s="36">
        <v>4.0500000000000001E-2</v>
      </c>
      <c r="F66" s="37">
        <f>E66*$F$31</f>
        <v>110.73348</v>
      </c>
    </row>
    <row r="67" spans="1:6" ht="13.5" x14ac:dyDescent="0.2">
      <c r="A67" s="8" t="s">
        <v>5105</v>
      </c>
      <c r="B67" s="600" t="s">
        <v>5174</v>
      </c>
      <c r="C67" s="601"/>
      <c r="D67" s="604"/>
      <c r="E67" s="36">
        <v>1.9E-3</v>
      </c>
      <c r="F67" s="37">
        <f>E67*$F$31</f>
        <v>5.1949039999999993</v>
      </c>
    </row>
    <row r="68" spans="1:6" ht="22.5" customHeight="1" x14ac:dyDescent="0.2">
      <c r="A68" s="8" t="s">
        <v>5133</v>
      </c>
      <c r="B68" s="600" t="s">
        <v>5175</v>
      </c>
      <c r="C68" s="601"/>
      <c r="D68" s="604"/>
      <c r="E68" s="36">
        <v>6.9999999999999999E-4</v>
      </c>
      <c r="F68" s="37">
        <f>E68*$F$31</f>
        <v>1.9139119999999998</v>
      </c>
    </row>
    <row r="69" spans="1:6" ht="27" customHeight="1" x14ac:dyDescent="0.2">
      <c r="A69" s="8" t="s">
        <v>5135</v>
      </c>
      <c r="B69" s="600" t="s">
        <v>5176</v>
      </c>
      <c r="C69" s="601"/>
      <c r="D69" s="604"/>
      <c r="E69" s="36">
        <v>4.4999999999999997E-3</v>
      </c>
      <c r="F69" s="37">
        <f>$F$31*E69</f>
        <v>12.303719999999998</v>
      </c>
    </row>
    <row r="70" spans="1:6" ht="14.25" thickBot="1" x14ac:dyDescent="0.25">
      <c r="A70" s="666" t="s">
        <v>5177</v>
      </c>
      <c r="B70" s="667"/>
      <c r="C70" s="667"/>
      <c r="D70" s="668"/>
      <c r="E70" s="38">
        <f>SUM(E64:E69)</f>
        <v>6.7100000000000007E-2</v>
      </c>
      <c r="F70" s="32">
        <f>SUM(F64:F69)</f>
        <v>179.70359561440003</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248.12501999999998</v>
      </c>
    </row>
    <row r="74" spans="1:6" ht="13.5" x14ac:dyDescent="0.2">
      <c r="A74" s="41" t="s">
        <v>5100</v>
      </c>
      <c r="B74" s="659" t="s">
        <v>5182</v>
      </c>
      <c r="C74" s="601"/>
      <c r="D74" s="604"/>
      <c r="E74" s="42">
        <v>1.6299999999999999E-2</v>
      </c>
      <c r="F74" s="43">
        <f t="shared" si="1"/>
        <v>44.566807999999995</v>
      </c>
    </row>
    <row r="75" spans="1:6" ht="13.5" x14ac:dyDescent="0.2">
      <c r="A75" s="41" t="s">
        <v>5103</v>
      </c>
      <c r="B75" s="659" t="s">
        <v>5183</v>
      </c>
      <c r="C75" s="601"/>
      <c r="D75" s="604"/>
      <c r="E75" s="42">
        <v>2.0000000000000001E-4</v>
      </c>
      <c r="F75" s="43">
        <f t="shared" si="1"/>
        <v>0.54683199999999998</v>
      </c>
    </row>
    <row r="76" spans="1:6" ht="29.25" customHeight="1" x14ac:dyDescent="0.2">
      <c r="A76" s="41" t="s">
        <v>5105</v>
      </c>
      <c r="B76" s="659" t="s">
        <v>5184</v>
      </c>
      <c r="C76" s="601"/>
      <c r="D76" s="604"/>
      <c r="E76" s="42">
        <v>3.3E-3</v>
      </c>
      <c r="F76" s="43">
        <f t="shared" si="1"/>
        <v>9.022727999999999</v>
      </c>
    </row>
    <row r="77" spans="1:6" ht="26.25" customHeight="1" x14ac:dyDescent="0.2">
      <c r="A77" s="41" t="s">
        <v>5133</v>
      </c>
      <c r="B77" s="659" t="s">
        <v>5185</v>
      </c>
      <c r="C77" s="601"/>
      <c r="D77" s="604"/>
      <c r="E77" s="42">
        <v>5.5000000000000003E-4</v>
      </c>
      <c r="F77" s="43">
        <f t="shared" si="1"/>
        <v>1.5037879999999999</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303.76517599999994</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303.76517599999994</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303.76517599999994</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Sintético'!H105/(12*'Aux - Insumos Sintético'!H59)</f>
        <v>58.085736111111117</v>
      </c>
    </row>
    <row r="94" spans="1:6" ht="13.5" x14ac:dyDescent="0.2">
      <c r="A94" s="8" t="s">
        <v>5103</v>
      </c>
      <c r="B94" s="599" t="s">
        <v>5235</v>
      </c>
      <c r="C94" s="599"/>
      <c r="D94" s="599"/>
      <c r="E94" s="57"/>
      <c r="F94" s="17">
        <f>'Aux - Insumos Sintético'!H95/(12*'Aux - Insumos Sintético'!H59)</f>
        <v>43.254207305686421</v>
      </c>
    </row>
    <row r="95" spans="1:6" ht="13.5" x14ac:dyDescent="0.2">
      <c r="A95" s="8" t="s">
        <v>5105</v>
      </c>
      <c r="B95" s="599"/>
      <c r="C95" s="599"/>
      <c r="D95" s="599"/>
      <c r="E95" s="57"/>
      <c r="F95" s="17"/>
    </row>
    <row r="96" spans="1:6" ht="13.5" x14ac:dyDescent="0.2">
      <c r="A96" s="104" t="s">
        <v>459</v>
      </c>
      <c r="B96" s="105"/>
      <c r="C96" s="105"/>
      <c r="D96" s="105"/>
      <c r="E96" s="38"/>
      <c r="F96" s="58">
        <f>SUM(F92:F95)</f>
        <v>116.1663114723531</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6.7900000000000002E-2</v>
      </c>
      <c r="F100" s="37">
        <f>E100*F116</f>
        <v>337.21101198289273</v>
      </c>
    </row>
    <row r="101" spans="1:7" ht="13.5" x14ac:dyDescent="0.2">
      <c r="A101" s="8" t="s">
        <v>5100</v>
      </c>
      <c r="B101" s="600" t="s">
        <v>5203</v>
      </c>
      <c r="C101" s="601"/>
      <c r="D101" s="604"/>
      <c r="E101" s="36">
        <f>LUCRO</f>
        <v>8.3499999999999991E-2</v>
      </c>
      <c r="F101" s="37">
        <f>(F116+F100)*E101</f>
        <v>442.84223732931298</v>
      </c>
    </row>
    <row r="102" spans="1:7" ht="13.5" x14ac:dyDescent="0.2">
      <c r="A102" s="8" t="s">
        <v>5103</v>
      </c>
      <c r="B102" s="600" t="s">
        <v>5204</v>
      </c>
      <c r="C102" s="601"/>
      <c r="D102" s="604"/>
      <c r="E102" s="36">
        <f>SUM(E103:E105)</f>
        <v>0.13159999999999999</v>
      </c>
      <c r="F102" s="37">
        <f>F103+F105</f>
        <v>870.81830776477204</v>
      </c>
      <c r="G102" s="426"/>
    </row>
    <row r="103" spans="1:7" ht="30" customHeight="1" x14ac:dyDescent="0.2">
      <c r="A103" s="60"/>
      <c r="B103" s="60" t="s">
        <v>5205</v>
      </c>
      <c r="C103" s="677" t="s">
        <v>15983</v>
      </c>
      <c r="D103" s="678"/>
      <c r="E103" s="36">
        <f>0.65%+3.01%+4.5%</f>
        <v>8.1600000000000006E-2</v>
      </c>
      <c r="F103" s="37">
        <f>($F$116+$F$100+$F$101)/(1-$E$102)*E103</f>
        <v>539.96028809730547</v>
      </c>
      <c r="G103" s="426">
        <f>E103*F118</f>
        <v>539.96028809730535</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330.85801966746658</v>
      </c>
      <c r="G105" s="426">
        <f>E105*F118</f>
        <v>330.85801966746652</v>
      </c>
    </row>
    <row r="106" spans="1:7" ht="13.5" x14ac:dyDescent="0.2">
      <c r="A106" s="681" t="s">
        <v>5204</v>
      </c>
      <c r="B106" s="682"/>
      <c r="C106" s="682"/>
      <c r="D106" s="683"/>
      <c r="E106" s="61"/>
      <c r="F106" s="65">
        <f>F100+F101+F102</f>
        <v>1650.8715570769778</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2734.16</v>
      </c>
    </row>
    <row r="112" spans="1:7" ht="13.5" x14ac:dyDescent="0.2">
      <c r="A112" s="63" t="s">
        <v>5100</v>
      </c>
      <c r="B112" s="685" t="s">
        <v>5215</v>
      </c>
      <c r="C112" s="685"/>
      <c r="D112" s="685"/>
      <c r="E112" s="685"/>
      <c r="F112" s="64">
        <f>F61</f>
        <v>1632.4937531855999</v>
      </c>
    </row>
    <row r="113" spans="1:6" ht="13.5" x14ac:dyDescent="0.2">
      <c r="A113" s="8" t="s">
        <v>5103</v>
      </c>
      <c r="B113" s="599" t="s">
        <v>5216</v>
      </c>
      <c r="C113" s="599"/>
      <c r="D113" s="599"/>
      <c r="E113" s="599"/>
      <c r="F113" s="37">
        <f>F70</f>
        <v>179.70359561440003</v>
      </c>
    </row>
    <row r="114" spans="1:6" ht="13.5" x14ac:dyDescent="0.2">
      <c r="A114" s="63" t="s">
        <v>5105</v>
      </c>
      <c r="B114" s="685" t="s">
        <v>5217</v>
      </c>
      <c r="C114" s="685"/>
      <c r="D114" s="685"/>
      <c r="E114" s="685"/>
      <c r="F114" s="64">
        <f>F89</f>
        <v>303.76517599999994</v>
      </c>
    </row>
    <row r="115" spans="1:6" ht="13.5" x14ac:dyDescent="0.2">
      <c r="A115" s="63" t="s">
        <v>5133</v>
      </c>
      <c r="B115" s="685" t="s">
        <v>5218</v>
      </c>
      <c r="C115" s="685"/>
      <c r="D115" s="685"/>
      <c r="E115" s="685"/>
      <c r="F115" s="64">
        <f>F96</f>
        <v>116.1663114723531</v>
      </c>
    </row>
    <row r="116" spans="1:6" ht="13.5" x14ac:dyDescent="0.2">
      <c r="A116" s="686" t="s">
        <v>5219</v>
      </c>
      <c r="B116" s="686"/>
      <c r="C116" s="686"/>
      <c r="D116" s="686"/>
      <c r="E116" s="686"/>
      <c r="F116" s="37">
        <f>SUM(F111:F115)</f>
        <v>4966.2888362723525</v>
      </c>
    </row>
    <row r="117" spans="1:6" ht="13.5" x14ac:dyDescent="0.2">
      <c r="A117" s="63" t="s">
        <v>5133</v>
      </c>
      <c r="B117" s="685" t="s">
        <v>5220</v>
      </c>
      <c r="C117" s="685"/>
      <c r="D117" s="685"/>
      <c r="E117" s="685"/>
      <c r="F117" s="64">
        <f>F106</f>
        <v>1650.8715570769778</v>
      </c>
    </row>
    <row r="118" spans="1:6" ht="13.5" x14ac:dyDescent="0.2">
      <c r="A118" s="687" t="s">
        <v>5221</v>
      </c>
      <c r="B118" s="687"/>
      <c r="C118" s="687"/>
      <c r="D118" s="687"/>
      <c r="E118" s="687"/>
      <c r="F118" s="65">
        <f>SUM(F116:F117)</f>
        <v>6617.1603933493298</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5" tint="-0.249977111117893"/>
    <pageSetUpPr fitToPage="1"/>
  </sheetPr>
  <dimension ref="A1:I118"/>
  <sheetViews>
    <sheetView view="pageBreakPreview" topLeftCell="A51" zoomScale="85" zoomScaleNormal="100" zoomScaleSheetLayoutView="85" workbookViewId="0">
      <selection activeCell="F49" sqref="F49"/>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2.140625" style="144" hidden="1" customWidth="1"/>
    <col min="8" max="8" width="10.140625" style="144" hidden="1" customWidth="1"/>
    <col min="9" max="9" width="12.140625" style="144" hidden="1" customWidth="1"/>
    <col min="10"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v>44956</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5246</v>
      </c>
      <c r="C14" s="8" t="s">
        <v>5115</v>
      </c>
      <c r="D14" s="9" t="s">
        <v>5116</v>
      </c>
      <c r="E14" s="10" t="s">
        <v>5117</v>
      </c>
      <c r="F14" s="9">
        <f>ANALÍTICA!G20</f>
        <v>4</v>
      </c>
    </row>
    <row r="15" spans="1:6" x14ac:dyDescent="0.2">
      <c r="A15" s="595" t="s">
        <v>5118</v>
      </c>
      <c r="B15" s="595"/>
      <c r="C15" s="595"/>
      <c r="D15" s="595"/>
      <c r="E15" s="595"/>
      <c r="F15" s="595"/>
    </row>
    <row r="16" spans="1:6" ht="13.5" x14ac:dyDescent="0.25">
      <c r="A16" s="11" t="s">
        <v>5119</v>
      </c>
      <c r="B16" s="103"/>
      <c r="C16" s="103"/>
      <c r="D16" s="103"/>
      <c r="E16" s="103"/>
      <c r="F16" s="103"/>
    </row>
    <row r="17" spans="1:9" ht="13.5" x14ac:dyDescent="0.2">
      <c r="A17" s="8">
        <v>1</v>
      </c>
      <c r="B17" s="599" t="s">
        <v>5120</v>
      </c>
      <c r="C17" s="599"/>
      <c r="D17" s="599"/>
      <c r="E17" s="600"/>
      <c r="F17" s="12" t="s">
        <v>5121</v>
      </c>
    </row>
    <row r="18" spans="1:9" ht="13.5" x14ac:dyDescent="0.2">
      <c r="A18" s="8">
        <v>2</v>
      </c>
      <c r="B18" s="600" t="s">
        <v>5122</v>
      </c>
      <c r="C18" s="601"/>
      <c r="D18" s="601"/>
      <c r="E18" s="601"/>
      <c r="F18" s="12" t="s">
        <v>5245</v>
      </c>
    </row>
    <row r="19" spans="1:9" ht="13.5" x14ac:dyDescent="0.2">
      <c r="A19" s="8">
        <v>3</v>
      </c>
      <c r="B19" s="602" t="s">
        <v>5123</v>
      </c>
      <c r="C19" s="603"/>
      <c r="D19" s="603"/>
      <c r="E19" s="603"/>
      <c r="F19" s="66">
        <v>2103.1999999999998</v>
      </c>
    </row>
    <row r="20" spans="1:9" ht="27" customHeight="1" x14ac:dyDescent="0.2">
      <c r="A20" s="8">
        <v>4</v>
      </c>
      <c r="B20" s="600" t="s">
        <v>5124</v>
      </c>
      <c r="C20" s="601"/>
      <c r="D20" s="601"/>
      <c r="E20" s="601"/>
      <c r="F20" s="7" t="str">
        <f>B14</f>
        <v>Operador Plantonista Noturno – Elétrica</v>
      </c>
    </row>
    <row r="21" spans="1:9" ht="14.25" thickBot="1" x14ac:dyDescent="0.25">
      <c r="A21" s="8">
        <v>5</v>
      </c>
      <c r="B21" s="600" t="s">
        <v>5125</v>
      </c>
      <c r="C21" s="601"/>
      <c r="D21" s="601"/>
      <c r="E21" s="604"/>
      <c r="F21" s="9" t="s">
        <v>14025</v>
      </c>
    </row>
    <row r="22" spans="1:9" ht="13.5" thickBot="1" x14ac:dyDescent="0.25">
      <c r="A22" s="605" t="s">
        <v>5126</v>
      </c>
      <c r="B22" s="606"/>
      <c r="C22" s="606"/>
      <c r="D22" s="606"/>
      <c r="E22" s="606"/>
      <c r="F22" s="607"/>
    </row>
    <row r="23" spans="1:9" x14ac:dyDescent="0.2">
      <c r="A23" s="15">
        <v>1</v>
      </c>
      <c r="B23" s="619" t="s">
        <v>5127</v>
      </c>
      <c r="C23" s="620"/>
      <c r="D23" s="620"/>
      <c r="E23" s="620"/>
      <c r="F23" s="16" t="s">
        <v>5128</v>
      </c>
    </row>
    <row r="24" spans="1:9" ht="13.5" x14ac:dyDescent="0.2">
      <c r="A24" s="8" t="s">
        <v>5098</v>
      </c>
      <c r="B24" s="600" t="s">
        <v>5129</v>
      </c>
      <c r="C24" s="601"/>
      <c r="D24" s="601"/>
      <c r="E24" s="601"/>
      <c r="F24" s="17">
        <f>F19</f>
        <v>2103.1999999999998</v>
      </c>
      <c r="I24" s="426"/>
    </row>
    <row r="25" spans="1:9" ht="13.5" customHeight="1" x14ac:dyDescent="0.2">
      <c r="A25" s="8" t="s">
        <v>5100</v>
      </c>
      <c r="B25" s="600" t="s">
        <v>15984</v>
      </c>
      <c r="C25" s="601"/>
      <c r="D25" s="601"/>
      <c r="E25" s="601"/>
      <c r="F25" s="17">
        <f>F24*0.3</f>
        <v>630.95999999999992</v>
      </c>
    </row>
    <row r="26" spans="1:9" ht="13.5" x14ac:dyDescent="0.2">
      <c r="A26" s="8" t="s">
        <v>5103</v>
      </c>
      <c r="B26" s="600" t="s">
        <v>5131</v>
      </c>
      <c r="C26" s="601"/>
      <c r="D26" s="601"/>
      <c r="E26" s="601"/>
      <c r="F26" s="17">
        <v>0</v>
      </c>
    </row>
    <row r="27" spans="1:9" ht="13.5" x14ac:dyDescent="0.2">
      <c r="A27" s="8" t="s">
        <v>5105</v>
      </c>
      <c r="B27" s="600" t="s">
        <v>5132</v>
      </c>
      <c r="C27" s="601"/>
      <c r="D27" s="601"/>
      <c r="E27" s="601"/>
      <c r="F27" s="17">
        <f>(F24+F25)/220 *0.2*8*15</f>
        <v>298.27199999999999</v>
      </c>
      <c r="G27" s="426"/>
    </row>
    <row r="28" spans="1:9" ht="13.5" x14ac:dyDescent="0.2">
      <c r="A28" s="8" t="s">
        <v>5133</v>
      </c>
      <c r="B28" s="600" t="s">
        <v>5134</v>
      </c>
      <c r="C28" s="601"/>
      <c r="D28" s="601"/>
      <c r="E28" s="601"/>
      <c r="F28" s="17">
        <v>0</v>
      </c>
    </row>
    <row r="29" spans="1:9" ht="13.5" x14ac:dyDescent="0.2">
      <c r="A29" s="8" t="s">
        <v>5135</v>
      </c>
      <c r="B29" s="600" t="s">
        <v>5136</v>
      </c>
      <c r="C29" s="601"/>
      <c r="D29" s="601"/>
      <c r="E29" s="601"/>
      <c r="F29" s="17">
        <v>0</v>
      </c>
    </row>
    <row r="30" spans="1:9" ht="13.5" x14ac:dyDescent="0.2">
      <c r="A30" s="18" t="s">
        <v>5137</v>
      </c>
      <c r="B30" s="600" t="s">
        <v>5138</v>
      </c>
      <c r="C30" s="601"/>
      <c r="D30" s="601"/>
      <c r="E30" s="601"/>
      <c r="F30" s="17">
        <v>0</v>
      </c>
    </row>
    <row r="31" spans="1:9" ht="14.25" thickBot="1" x14ac:dyDescent="0.3">
      <c r="A31" s="612" t="s">
        <v>5139</v>
      </c>
      <c r="B31" s="613"/>
      <c r="C31" s="614"/>
      <c r="D31" s="614"/>
      <c r="E31" s="615"/>
      <c r="F31" s="19">
        <f>SUM(F24:F30)</f>
        <v>3032.4319999999998</v>
      </c>
    </row>
    <row r="32" spans="1:9"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252.60158559999999</v>
      </c>
    </row>
    <row r="35" spans="1:6" ht="13.5" x14ac:dyDescent="0.25">
      <c r="A35" s="8" t="s">
        <v>5100</v>
      </c>
      <c r="B35" s="621" t="s">
        <v>5144</v>
      </c>
      <c r="C35" s="622"/>
      <c r="D35" s="623"/>
      <c r="E35" s="21">
        <v>0.121</v>
      </c>
      <c r="F35" s="17">
        <f>E35*F31</f>
        <v>366.92427199999997</v>
      </c>
    </row>
    <row r="36" spans="1:6" ht="13.5" x14ac:dyDescent="0.2">
      <c r="A36" s="633" t="s">
        <v>5145</v>
      </c>
      <c r="B36" s="634"/>
      <c r="C36" s="634"/>
      <c r="D36" s="635"/>
      <c r="E36" s="22">
        <f>SUM(E34:E35)</f>
        <v>0.20429999999999998</v>
      </c>
      <c r="F36" s="23">
        <f>SUM(F34:F35)</f>
        <v>619.52585759999999</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54.779367863999994</v>
      </c>
    </row>
    <row r="40" spans="1:6" ht="13.5" x14ac:dyDescent="0.2">
      <c r="A40" s="26" t="s">
        <v>5103</v>
      </c>
      <c r="B40" s="624" t="s">
        <v>5151</v>
      </c>
      <c r="C40" s="625"/>
      <c r="D40" s="626"/>
      <c r="E40" s="27">
        <v>0.01</v>
      </c>
      <c r="F40" s="28">
        <f t="shared" ref="F40:F45" si="0">(E40*($F$36+$F$31))</f>
        <v>36.519578576000001</v>
      </c>
    </row>
    <row r="41" spans="1:6" ht="13.5" x14ac:dyDescent="0.2">
      <c r="A41" s="26" t="s">
        <v>5105</v>
      </c>
      <c r="B41" s="624" t="s">
        <v>5152</v>
      </c>
      <c r="C41" s="625"/>
      <c r="D41" s="626"/>
      <c r="E41" s="27">
        <v>2E-3</v>
      </c>
      <c r="F41" s="28">
        <f t="shared" si="0"/>
        <v>7.3039157151999996</v>
      </c>
    </row>
    <row r="42" spans="1:6" ht="13.5" x14ac:dyDescent="0.2">
      <c r="A42" s="26" t="s">
        <v>5133</v>
      </c>
      <c r="B42" s="624" t="s">
        <v>5153</v>
      </c>
      <c r="C42" s="625"/>
      <c r="D42" s="626"/>
      <c r="E42" s="27">
        <v>2.5000000000000001E-2</v>
      </c>
      <c r="F42" s="28">
        <f t="shared" si="0"/>
        <v>91.298946440000009</v>
      </c>
    </row>
    <row r="43" spans="1:6" ht="13.5" x14ac:dyDescent="0.2">
      <c r="A43" s="29" t="s">
        <v>5135</v>
      </c>
      <c r="B43" s="627" t="s">
        <v>5154</v>
      </c>
      <c r="C43" s="628"/>
      <c r="D43" s="629"/>
      <c r="E43" s="27">
        <v>0.08</v>
      </c>
      <c r="F43" s="28">
        <f t="shared" si="0"/>
        <v>292.15662860800001</v>
      </c>
    </row>
    <row r="44" spans="1:6" ht="13.5" x14ac:dyDescent="0.2">
      <c r="A44" s="26" t="s">
        <v>5137</v>
      </c>
      <c r="B44" s="624" t="s">
        <v>15974</v>
      </c>
      <c r="C44" s="625"/>
      <c r="D44" s="626"/>
      <c r="E44" s="27">
        <f>3%*0.94</f>
        <v>2.8199999999999996E-2</v>
      </c>
      <c r="F44" s="28">
        <f t="shared" si="0"/>
        <v>102.98521158431998</v>
      </c>
    </row>
    <row r="45" spans="1:6" ht="13.5" x14ac:dyDescent="0.2">
      <c r="A45" s="26" t="s">
        <v>440</v>
      </c>
      <c r="B45" s="624" t="s">
        <v>5155</v>
      </c>
      <c r="C45" s="625"/>
      <c r="D45" s="626"/>
      <c r="E45" s="27">
        <v>6.0000000000000001E-3</v>
      </c>
      <c r="F45" s="28">
        <f t="shared" si="0"/>
        <v>21.9117471456</v>
      </c>
    </row>
    <row r="46" spans="1:6" ht="13.5" x14ac:dyDescent="0.25">
      <c r="A46" s="630" t="s">
        <v>459</v>
      </c>
      <c r="B46" s="631"/>
      <c r="C46" s="631"/>
      <c r="D46" s="632"/>
      <c r="E46" s="30">
        <f>SUM(E38:E45)</f>
        <v>0.16620000000000001</v>
      </c>
      <c r="F46" s="31">
        <f>SUM(F38:F45)</f>
        <v>606.95539593311992</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(2*5.5*15)</f>
        <v>165</v>
      </c>
    </row>
    <row r="49" spans="1:6" ht="13.5" x14ac:dyDescent="0.2">
      <c r="A49" s="8" t="s">
        <v>5100</v>
      </c>
      <c r="B49" s="600" t="s">
        <v>15977</v>
      </c>
      <c r="C49" s="601"/>
      <c r="D49" s="601"/>
      <c r="E49" s="604"/>
      <c r="F49" s="17">
        <f>ROUND(15*21*0.91,2)</f>
        <v>286.64999999999998</v>
      </c>
    </row>
    <row r="50" spans="1:6" ht="13.5" x14ac:dyDescent="0.2">
      <c r="A50" s="8" t="s">
        <v>5103</v>
      </c>
      <c r="B50" s="600" t="s">
        <v>15978</v>
      </c>
      <c r="C50" s="601"/>
      <c r="D50" s="601"/>
      <c r="E50" s="604"/>
      <c r="F50" s="17">
        <f>15*5</f>
        <v>75</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526.65</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619.52585759999999</v>
      </c>
    </row>
    <row r="59" spans="1:6" ht="13.5" x14ac:dyDescent="0.2">
      <c r="A59" s="106" t="s">
        <v>5146</v>
      </c>
      <c r="B59" s="650" t="s">
        <v>5167</v>
      </c>
      <c r="C59" s="651"/>
      <c r="D59" s="651"/>
      <c r="E59" s="652"/>
      <c r="F59" s="33">
        <f>F46</f>
        <v>606.95539593311992</v>
      </c>
    </row>
    <row r="60" spans="1:6" ht="13.5" x14ac:dyDescent="0.2">
      <c r="A60" s="106" t="s">
        <v>5156</v>
      </c>
      <c r="B60" s="650" t="s">
        <v>5168</v>
      </c>
      <c r="C60" s="651"/>
      <c r="D60" s="651"/>
      <c r="E60" s="652"/>
      <c r="F60" s="33">
        <f>F53</f>
        <v>526.65</v>
      </c>
    </row>
    <row r="61" spans="1:6" ht="14.25" thickBot="1" x14ac:dyDescent="0.25">
      <c r="A61" s="34"/>
      <c r="B61" s="653" t="s">
        <v>459</v>
      </c>
      <c r="C61" s="654"/>
      <c r="D61" s="654"/>
      <c r="E61" s="655"/>
      <c r="F61" s="35">
        <f>SUM(F58:F60)</f>
        <v>1753.1312535331199</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54.887019199999997</v>
      </c>
    </row>
    <row r="65" spans="1:6" ht="13.5" x14ac:dyDescent="0.2">
      <c r="A65" s="8" t="s">
        <v>5100</v>
      </c>
      <c r="B65" s="600" t="s">
        <v>5172</v>
      </c>
      <c r="C65" s="601"/>
      <c r="D65" s="604"/>
      <c r="E65" s="36">
        <v>1.4E-3</v>
      </c>
      <c r="F65" s="37">
        <f>F64*E65</f>
        <v>7.6841826879999992E-2</v>
      </c>
    </row>
    <row r="66" spans="1:6" ht="25.5" customHeight="1" x14ac:dyDescent="0.2">
      <c r="A66" s="8" t="s">
        <v>5103</v>
      </c>
      <c r="B66" s="600" t="s">
        <v>5173</v>
      </c>
      <c r="C66" s="601"/>
      <c r="D66" s="604"/>
      <c r="E66" s="36">
        <v>4.0500000000000001E-2</v>
      </c>
      <c r="F66" s="37">
        <f>E66*$F$31</f>
        <v>122.813496</v>
      </c>
    </row>
    <row r="67" spans="1:6" ht="13.5" x14ac:dyDescent="0.2">
      <c r="A67" s="8" t="s">
        <v>5105</v>
      </c>
      <c r="B67" s="600" t="s">
        <v>5174</v>
      </c>
      <c r="C67" s="601"/>
      <c r="D67" s="604"/>
      <c r="E67" s="36">
        <v>1.9E-3</v>
      </c>
      <c r="F67" s="37">
        <f>E67*$F$31</f>
        <v>5.7616207999999993</v>
      </c>
    </row>
    <row r="68" spans="1:6" ht="22.5" customHeight="1" x14ac:dyDescent="0.2">
      <c r="A68" s="8" t="s">
        <v>5133</v>
      </c>
      <c r="B68" s="600" t="s">
        <v>5175</v>
      </c>
      <c r="C68" s="601"/>
      <c r="D68" s="604"/>
      <c r="E68" s="36">
        <v>6.9999999999999999E-4</v>
      </c>
      <c r="F68" s="37">
        <f>E68*$F$31</f>
        <v>2.1227023999999997</v>
      </c>
    </row>
    <row r="69" spans="1:6" ht="27" customHeight="1" x14ac:dyDescent="0.2">
      <c r="A69" s="8" t="s">
        <v>5135</v>
      </c>
      <c r="B69" s="600" t="s">
        <v>5176</v>
      </c>
      <c r="C69" s="601"/>
      <c r="D69" s="604"/>
      <c r="E69" s="36">
        <v>4.4999999999999997E-3</v>
      </c>
      <c r="F69" s="37">
        <f>$F$31*E69</f>
        <v>13.645943999999998</v>
      </c>
    </row>
    <row r="70" spans="1:6" ht="14.25" thickBot="1" x14ac:dyDescent="0.25">
      <c r="A70" s="666" t="s">
        <v>5177</v>
      </c>
      <c r="B70" s="667"/>
      <c r="C70" s="667"/>
      <c r="D70" s="668"/>
      <c r="E70" s="38">
        <f>SUM(E64:E69)</f>
        <v>6.7100000000000007E-2</v>
      </c>
      <c r="F70" s="32">
        <f>SUM(F64:F69)</f>
        <v>199.30762422687999</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275.19320399999998</v>
      </c>
    </row>
    <row r="74" spans="1:6" ht="13.5" x14ac:dyDescent="0.2">
      <c r="A74" s="41" t="s">
        <v>5100</v>
      </c>
      <c r="B74" s="659" t="s">
        <v>5182</v>
      </c>
      <c r="C74" s="601"/>
      <c r="D74" s="604"/>
      <c r="E74" s="42">
        <v>1.6299999999999999E-2</v>
      </c>
      <c r="F74" s="43">
        <f t="shared" si="1"/>
        <v>49.428641599999992</v>
      </c>
    </row>
    <row r="75" spans="1:6" ht="13.5" x14ac:dyDescent="0.2">
      <c r="A75" s="41" t="s">
        <v>5103</v>
      </c>
      <c r="B75" s="659" t="s">
        <v>5183</v>
      </c>
      <c r="C75" s="601"/>
      <c r="D75" s="604"/>
      <c r="E75" s="42">
        <v>2.0000000000000001E-4</v>
      </c>
      <c r="F75" s="43">
        <f t="shared" si="1"/>
        <v>0.60648639999999998</v>
      </c>
    </row>
    <row r="76" spans="1:6" ht="29.25" customHeight="1" x14ac:dyDescent="0.2">
      <c r="A76" s="41" t="s">
        <v>5105</v>
      </c>
      <c r="B76" s="659" t="s">
        <v>5184</v>
      </c>
      <c r="C76" s="601"/>
      <c r="D76" s="604"/>
      <c r="E76" s="42">
        <v>3.3E-3</v>
      </c>
      <c r="F76" s="43">
        <f t="shared" si="1"/>
        <v>10.007025599999999</v>
      </c>
    </row>
    <row r="77" spans="1:6" ht="26.25" customHeight="1" x14ac:dyDescent="0.2">
      <c r="A77" s="41" t="s">
        <v>5133</v>
      </c>
      <c r="B77" s="659" t="s">
        <v>5185</v>
      </c>
      <c r="C77" s="601"/>
      <c r="D77" s="604"/>
      <c r="E77" s="42">
        <v>5.5000000000000003E-4</v>
      </c>
      <c r="F77" s="43">
        <f t="shared" si="1"/>
        <v>1.6678375999999999</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336.90319519999997</v>
      </c>
    </row>
    <row r="80" spans="1:6" ht="13.5" thickBot="1" x14ac:dyDescent="0.25">
      <c r="A80" s="45" t="s">
        <v>5187</v>
      </c>
      <c r="B80" s="660" t="s">
        <v>5188</v>
      </c>
      <c r="C80" s="661"/>
      <c r="D80" s="662"/>
      <c r="E80" s="46" t="s">
        <v>5148</v>
      </c>
      <c r="F80" s="47" t="s">
        <v>5128</v>
      </c>
    </row>
    <row r="81" spans="1:8" ht="13.5" x14ac:dyDescent="0.25">
      <c r="A81" s="48" t="s">
        <v>5098</v>
      </c>
      <c r="B81" s="663" t="s">
        <v>5189</v>
      </c>
      <c r="C81" s="664"/>
      <c r="D81" s="665"/>
      <c r="E81" s="49"/>
      <c r="F81" s="68">
        <f>(((F31/220)+(0.5*F31/220))*15)</f>
        <v>310.13509090909088</v>
      </c>
      <c r="H81" s="427"/>
    </row>
    <row r="82" spans="1:8" ht="13.5" x14ac:dyDescent="0.25">
      <c r="A82" s="50"/>
      <c r="B82" s="621" t="s">
        <v>5190</v>
      </c>
      <c r="C82" s="622"/>
      <c r="D82" s="623"/>
      <c r="E82" s="50"/>
      <c r="F82" s="50"/>
    </row>
    <row r="83" spans="1:8" ht="13.5" x14ac:dyDescent="0.25">
      <c r="A83" s="51"/>
      <c r="B83" s="52" t="s">
        <v>459</v>
      </c>
      <c r="C83" s="53"/>
      <c r="D83" s="54"/>
      <c r="E83" s="51"/>
      <c r="F83" s="69">
        <f>SUM(F81:F82)</f>
        <v>310.13509090909088</v>
      </c>
    </row>
    <row r="84" spans="1:8" ht="14.25" thickBot="1" x14ac:dyDescent="0.3">
      <c r="A84" s="676" t="s">
        <v>5191</v>
      </c>
      <c r="B84" s="676"/>
      <c r="C84" s="676"/>
      <c r="D84" s="676"/>
      <c r="E84" s="676"/>
      <c r="F84" s="676"/>
    </row>
    <row r="85" spans="1:8" ht="13.5" thickBot="1" x14ac:dyDescent="0.25">
      <c r="A85" s="641" t="s">
        <v>5192</v>
      </c>
      <c r="B85" s="642"/>
      <c r="C85" s="642"/>
      <c r="D85" s="642"/>
      <c r="E85" s="642"/>
      <c r="F85" s="643"/>
    </row>
    <row r="86" spans="1:8" x14ac:dyDescent="0.2">
      <c r="A86" s="16">
        <v>4</v>
      </c>
      <c r="B86" s="644" t="s">
        <v>5193</v>
      </c>
      <c r="C86" s="645"/>
      <c r="D86" s="645"/>
      <c r="E86" s="646"/>
      <c r="F86" s="15" t="s">
        <v>5128</v>
      </c>
    </row>
    <row r="87" spans="1:8" ht="13.5" x14ac:dyDescent="0.2">
      <c r="A87" s="8" t="s">
        <v>5179</v>
      </c>
      <c r="B87" s="599" t="s">
        <v>5194</v>
      </c>
      <c r="C87" s="599"/>
      <c r="D87" s="599"/>
      <c r="E87" s="599"/>
      <c r="F87" s="17">
        <f>F79</f>
        <v>336.90319519999997</v>
      </c>
    </row>
    <row r="88" spans="1:8" ht="13.5" x14ac:dyDescent="0.2">
      <c r="A88" s="8" t="s">
        <v>5187</v>
      </c>
      <c r="B88" s="600" t="s">
        <v>5195</v>
      </c>
      <c r="C88" s="601"/>
      <c r="D88" s="601"/>
      <c r="E88" s="604"/>
      <c r="F88" s="17">
        <f>F83</f>
        <v>310.13509090909088</v>
      </c>
    </row>
    <row r="89" spans="1:8" ht="14.25" thickBot="1" x14ac:dyDescent="0.25">
      <c r="A89" s="671" t="s">
        <v>5177</v>
      </c>
      <c r="B89" s="671"/>
      <c r="C89" s="671"/>
      <c r="D89" s="671"/>
      <c r="E89" s="671"/>
      <c r="F89" s="55">
        <f>SUM(F87:F88)</f>
        <v>647.0382861090909</v>
      </c>
    </row>
    <row r="90" spans="1:8" ht="13.5" thickBot="1" x14ac:dyDescent="0.25">
      <c r="A90" s="672" t="s">
        <v>5196</v>
      </c>
      <c r="B90" s="673"/>
      <c r="C90" s="673"/>
      <c r="D90" s="673"/>
      <c r="E90" s="673"/>
      <c r="F90" s="674"/>
    </row>
    <row r="91" spans="1:8" x14ac:dyDescent="0.2">
      <c r="A91" s="15">
        <v>5</v>
      </c>
      <c r="B91" s="675" t="s">
        <v>5197</v>
      </c>
      <c r="C91" s="675"/>
      <c r="D91" s="675"/>
      <c r="E91" s="15" t="s">
        <v>5148</v>
      </c>
      <c r="F91" s="15" t="s">
        <v>5128</v>
      </c>
    </row>
    <row r="92" spans="1:8" ht="13.5" x14ac:dyDescent="0.2">
      <c r="A92" s="8" t="s">
        <v>5098</v>
      </c>
      <c r="B92" s="599" t="s">
        <v>5198</v>
      </c>
      <c r="C92" s="599"/>
      <c r="D92" s="599"/>
      <c r="E92" s="56"/>
      <c r="F92" s="17">
        <f>'Aux - Insumos Sintético'!H8/(12*'Aux - Insumos Sintético'!H1)</f>
        <v>14.826368055555557</v>
      </c>
    </row>
    <row r="93" spans="1:8" ht="13.5" x14ac:dyDescent="0.2">
      <c r="A93" s="8" t="s">
        <v>5100</v>
      </c>
      <c r="B93" s="599" t="s">
        <v>562</v>
      </c>
      <c r="C93" s="599"/>
      <c r="D93" s="599"/>
      <c r="E93" s="56"/>
      <c r="F93" s="17">
        <f>'Aux - Insumos Sintético'!H105/(12*'Aux - Insumos Sintético'!H59)</f>
        <v>58.085736111111117</v>
      </c>
    </row>
    <row r="94" spans="1:8" ht="13.5" x14ac:dyDescent="0.2">
      <c r="A94" s="8" t="s">
        <v>5103</v>
      </c>
      <c r="B94" s="599" t="s">
        <v>5235</v>
      </c>
      <c r="C94" s="599"/>
      <c r="D94" s="599"/>
      <c r="E94" s="57"/>
      <c r="F94" s="17">
        <f>'Aux - Insumos Sintético'!H95/(12*'Aux - Insumos Sintético'!H59)</f>
        <v>43.254207305686421</v>
      </c>
    </row>
    <row r="95" spans="1:8" ht="13.5" x14ac:dyDescent="0.2">
      <c r="A95" s="8" t="s">
        <v>5105</v>
      </c>
      <c r="B95" s="599"/>
      <c r="C95" s="599"/>
      <c r="D95" s="599"/>
      <c r="E95" s="57"/>
      <c r="F95" s="17"/>
    </row>
    <row r="96" spans="1:8" ht="13.5" x14ac:dyDescent="0.2">
      <c r="A96" s="104" t="s">
        <v>459</v>
      </c>
      <c r="B96" s="105"/>
      <c r="C96" s="105"/>
      <c r="D96" s="105"/>
      <c r="E96" s="38"/>
      <c r="F96" s="58">
        <f>SUM(F92:F95)</f>
        <v>116.1663114723531</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6.7900000000000002E-2</v>
      </c>
      <c r="F100" s="37">
        <f>E100*F116</f>
        <v>390.29432477568406</v>
      </c>
    </row>
    <row r="101" spans="1:7" ht="13.5" x14ac:dyDescent="0.2">
      <c r="A101" s="8" t="s">
        <v>5100</v>
      </c>
      <c r="B101" s="600" t="s">
        <v>5203</v>
      </c>
      <c r="C101" s="601"/>
      <c r="D101" s="604"/>
      <c r="E101" s="36">
        <f>LUCRO</f>
        <v>8.3499999999999991E-2</v>
      </c>
      <c r="F101" s="37">
        <f>(F116+F100)*E101</f>
        <v>512.55387830978009</v>
      </c>
    </row>
    <row r="102" spans="1:7" ht="13.5" x14ac:dyDescent="0.2">
      <c r="A102" s="8" t="s">
        <v>5103</v>
      </c>
      <c r="B102" s="600" t="s">
        <v>5204</v>
      </c>
      <c r="C102" s="601"/>
      <c r="D102" s="604"/>
      <c r="E102" s="36">
        <f>SUM(E103:E105)</f>
        <v>0.13159999999999999</v>
      </c>
      <c r="F102" s="37">
        <f>F103+F105</f>
        <v>1007.9013773387621</v>
      </c>
      <c r="G102" s="426"/>
    </row>
    <row r="103" spans="1:7" ht="28.5" customHeight="1" x14ac:dyDescent="0.2">
      <c r="A103" s="60"/>
      <c r="B103" s="60" t="s">
        <v>5205</v>
      </c>
      <c r="C103" s="677" t="s">
        <v>15983</v>
      </c>
      <c r="D103" s="678"/>
      <c r="E103" s="36">
        <f>0.65%+3.01%+4.5%</f>
        <v>8.1600000000000006E-2</v>
      </c>
      <c r="F103" s="37">
        <f>($F$116+$F$100+$F$101)/(1-$E$102)*E103</f>
        <v>624.96012455047867</v>
      </c>
      <c r="G103" s="426">
        <f>E103*F118</f>
        <v>624.96012455047878</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382.94125278828346</v>
      </c>
      <c r="G105" s="426">
        <f>E105*F118</f>
        <v>382.94125278828352</v>
      </c>
    </row>
    <row r="106" spans="1:7" ht="13.5" x14ac:dyDescent="0.2">
      <c r="A106" s="681" t="s">
        <v>5204</v>
      </c>
      <c r="B106" s="682"/>
      <c r="C106" s="682"/>
      <c r="D106" s="683"/>
      <c r="E106" s="61"/>
      <c r="F106" s="65">
        <f>F100+F101+F102</f>
        <v>1910.7495804242262</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3032.4319999999998</v>
      </c>
    </row>
    <row r="112" spans="1:7" ht="13.5" x14ac:dyDescent="0.2">
      <c r="A112" s="63" t="s">
        <v>5100</v>
      </c>
      <c r="B112" s="685" t="s">
        <v>5215</v>
      </c>
      <c r="C112" s="685"/>
      <c r="D112" s="685"/>
      <c r="E112" s="685"/>
      <c r="F112" s="64">
        <f>F61</f>
        <v>1753.1312535331199</v>
      </c>
    </row>
    <row r="113" spans="1:6" ht="13.5" x14ac:dyDescent="0.2">
      <c r="A113" s="8" t="s">
        <v>5103</v>
      </c>
      <c r="B113" s="599" t="s">
        <v>5216</v>
      </c>
      <c r="C113" s="599"/>
      <c r="D113" s="599"/>
      <c r="E113" s="599"/>
      <c r="F113" s="37">
        <f>F70</f>
        <v>199.30762422687999</v>
      </c>
    </row>
    <row r="114" spans="1:6" ht="13.5" x14ac:dyDescent="0.2">
      <c r="A114" s="63" t="s">
        <v>5105</v>
      </c>
      <c r="B114" s="685" t="s">
        <v>5217</v>
      </c>
      <c r="C114" s="685"/>
      <c r="D114" s="685"/>
      <c r="E114" s="685"/>
      <c r="F114" s="64">
        <f>F89</f>
        <v>647.0382861090909</v>
      </c>
    </row>
    <row r="115" spans="1:6" ht="13.5" x14ac:dyDescent="0.2">
      <c r="A115" s="63" t="s">
        <v>5133</v>
      </c>
      <c r="B115" s="685" t="s">
        <v>5218</v>
      </c>
      <c r="C115" s="685"/>
      <c r="D115" s="685"/>
      <c r="E115" s="685"/>
      <c r="F115" s="64">
        <f>F96</f>
        <v>116.1663114723531</v>
      </c>
    </row>
    <row r="116" spans="1:6" ht="13.5" x14ac:dyDescent="0.2">
      <c r="A116" s="686" t="s">
        <v>5219</v>
      </c>
      <c r="B116" s="686"/>
      <c r="C116" s="686"/>
      <c r="D116" s="686"/>
      <c r="E116" s="686"/>
      <c r="F116" s="37">
        <f>SUM(F111:F115)</f>
        <v>5748.075475341444</v>
      </c>
    </row>
    <row r="117" spans="1:6" ht="13.5" x14ac:dyDescent="0.2">
      <c r="A117" s="63" t="s">
        <v>5133</v>
      </c>
      <c r="B117" s="685" t="s">
        <v>5220</v>
      </c>
      <c r="C117" s="685"/>
      <c r="D117" s="685"/>
      <c r="E117" s="685"/>
      <c r="F117" s="64">
        <f>F106</f>
        <v>1910.7495804242262</v>
      </c>
    </row>
    <row r="118" spans="1:6" ht="13.5" x14ac:dyDescent="0.2">
      <c r="A118" s="687" t="s">
        <v>5221</v>
      </c>
      <c r="B118" s="687"/>
      <c r="C118" s="687"/>
      <c r="D118" s="687"/>
      <c r="E118" s="687"/>
      <c r="F118" s="65">
        <f>SUM(F116:F117)</f>
        <v>7658.8250557656702</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7" tint="-0.249977111117893"/>
    <pageSetUpPr fitToPage="1"/>
  </sheetPr>
  <dimension ref="A1:H118"/>
  <sheetViews>
    <sheetView view="pageBreakPreview" topLeftCell="A36" zoomScale="85" zoomScaleNormal="100" zoomScaleSheetLayoutView="85" workbookViewId="0">
      <selection activeCell="B26" sqref="B26:E2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12" style="144" hidden="1" customWidth="1"/>
    <col min="9"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v>44956</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31</v>
      </c>
      <c r="C14" s="8" t="s">
        <v>5115</v>
      </c>
      <c r="D14" s="9" t="s">
        <v>5116</v>
      </c>
      <c r="E14" s="10" t="s">
        <v>5117</v>
      </c>
      <c r="F14" s="9">
        <f>ANALÍTICA!G21</f>
        <v>4</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5234</v>
      </c>
    </row>
    <row r="19" spans="1:6" ht="13.5" x14ac:dyDescent="0.2">
      <c r="A19" s="8">
        <v>3</v>
      </c>
      <c r="B19" s="602" t="s">
        <v>5123</v>
      </c>
      <c r="C19" s="603"/>
      <c r="D19" s="603"/>
      <c r="E19" s="603"/>
      <c r="F19" s="66">
        <v>2103.1999999999998</v>
      </c>
    </row>
    <row r="20" spans="1:6" ht="27" customHeight="1" x14ac:dyDescent="0.2">
      <c r="A20" s="8">
        <v>4</v>
      </c>
      <c r="B20" s="600" t="s">
        <v>5124</v>
      </c>
      <c r="C20" s="601"/>
      <c r="D20" s="601"/>
      <c r="E20" s="601"/>
      <c r="F20" s="7" t="str">
        <f>B14</f>
        <v>Bombeiro Hidráulico Plantonista Diurno</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customHeight="1" x14ac:dyDescent="0.2">
      <c r="A26" s="8" t="s">
        <v>5103</v>
      </c>
      <c r="B26" s="600" t="s">
        <v>15985</v>
      </c>
      <c r="C26" s="601"/>
      <c r="D26" s="601"/>
      <c r="E26" s="601"/>
      <c r="F26" s="17">
        <f>1302*0.4</f>
        <v>520.80000000000007</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5136</v>
      </c>
      <c r="C29" s="601"/>
      <c r="D29" s="601"/>
      <c r="E29" s="601"/>
      <c r="F29" s="17">
        <v>0</v>
      </c>
    </row>
    <row r="30" spans="1:6" ht="13.5" x14ac:dyDescent="0.2">
      <c r="A30" s="18" t="s">
        <v>5137</v>
      </c>
      <c r="B30" s="600" t="s">
        <v>5138</v>
      </c>
      <c r="C30" s="601"/>
      <c r="D30" s="601"/>
      <c r="E30" s="601"/>
      <c r="F30" s="17">
        <v>0</v>
      </c>
    </row>
    <row r="31" spans="1:6" ht="14.25" thickBot="1" x14ac:dyDescent="0.3">
      <c r="A31" s="612" t="s">
        <v>5139</v>
      </c>
      <c r="B31" s="613"/>
      <c r="C31" s="614"/>
      <c r="D31" s="614"/>
      <c r="E31" s="615"/>
      <c r="F31" s="19">
        <f>SUM(F24:F30)</f>
        <v>2624</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218.57919999999999</v>
      </c>
    </row>
    <row r="35" spans="1:6" ht="13.5" x14ac:dyDescent="0.25">
      <c r="A35" s="8" t="s">
        <v>5100</v>
      </c>
      <c r="B35" s="621" t="s">
        <v>5144</v>
      </c>
      <c r="C35" s="622"/>
      <c r="D35" s="623"/>
      <c r="E35" s="21">
        <v>0.121</v>
      </c>
      <c r="F35" s="17">
        <f>E35*F31</f>
        <v>317.50400000000002</v>
      </c>
    </row>
    <row r="36" spans="1:6" ht="13.5" x14ac:dyDescent="0.2">
      <c r="A36" s="633" t="s">
        <v>5145</v>
      </c>
      <c r="B36" s="634"/>
      <c r="C36" s="634"/>
      <c r="D36" s="635"/>
      <c r="E36" s="22">
        <f>SUM(E34:E35)</f>
        <v>0.20429999999999998</v>
      </c>
      <c r="F36" s="23">
        <f>SUM(F34:F35)</f>
        <v>536.08320000000003</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47.401247999999995</v>
      </c>
    </row>
    <row r="40" spans="1:6" ht="13.5" x14ac:dyDescent="0.2">
      <c r="A40" s="26" t="s">
        <v>5103</v>
      </c>
      <c r="B40" s="624" t="s">
        <v>5151</v>
      </c>
      <c r="C40" s="625"/>
      <c r="D40" s="626"/>
      <c r="E40" s="27">
        <v>0.01</v>
      </c>
      <c r="F40" s="28">
        <f t="shared" ref="F40:F45" si="0">(E40*($F$36+$F$31))</f>
        <v>31.600832</v>
      </c>
    </row>
    <row r="41" spans="1:6" ht="13.5" x14ac:dyDescent="0.2">
      <c r="A41" s="26" t="s">
        <v>5105</v>
      </c>
      <c r="B41" s="624" t="s">
        <v>5152</v>
      </c>
      <c r="C41" s="625"/>
      <c r="D41" s="626"/>
      <c r="E41" s="27">
        <v>2E-3</v>
      </c>
      <c r="F41" s="28">
        <f t="shared" si="0"/>
        <v>6.3201664000000006</v>
      </c>
    </row>
    <row r="42" spans="1:6" ht="13.5" x14ac:dyDescent="0.2">
      <c r="A42" s="26" t="s">
        <v>5133</v>
      </c>
      <c r="B42" s="624" t="s">
        <v>5153</v>
      </c>
      <c r="C42" s="625"/>
      <c r="D42" s="626"/>
      <c r="E42" s="27">
        <v>2.5000000000000001E-2</v>
      </c>
      <c r="F42" s="28">
        <f t="shared" si="0"/>
        <v>79.002080000000007</v>
      </c>
    </row>
    <row r="43" spans="1:6" ht="13.5" x14ac:dyDescent="0.2">
      <c r="A43" s="29" t="s">
        <v>5135</v>
      </c>
      <c r="B43" s="627" t="s">
        <v>5154</v>
      </c>
      <c r="C43" s="628"/>
      <c r="D43" s="629"/>
      <c r="E43" s="27">
        <v>0.08</v>
      </c>
      <c r="F43" s="28">
        <f t="shared" si="0"/>
        <v>252.806656</v>
      </c>
    </row>
    <row r="44" spans="1:6" ht="13.5" x14ac:dyDescent="0.2">
      <c r="A44" s="26" t="s">
        <v>5137</v>
      </c>
      <c r="B44" s="624" t="s">
        <v>15974</v>
      </c>
      <c r="C44" s="625"/>
      <c r="D44" s="626"/>
      <c r="E44" s="27">
        <f>3%*0.94</f>
        <v>2.8199999999999996E-2</v>
      </c>
      <c r="F44" s="28">
        <f t="shared" si="0"/>
        <v>89.114346239999989</v>
      </c>
    </row>
    <row r="45" spans="1:6" ht="13.5" x14ac:dyDescent="0.2">
      <c r="A45" s="26" t="s">
        <v>440</v>
      </c>
      <c r="B45" s="624" t="s">
        <v>5155</v>
      </c>
      <c r="C45" s="625"/>
      <c r="D45" s="626"/>
      <c r="E45" s="27">
        <v>6.0000000000000001E-3</v>
      </c>
      <c r="F45" s="28">
        <f t="shared" si="0"/>
        <v>18.960499200000001</v>
      </c>
    </row>
    <row r="46" spans="1:6" ht="13.5" x14ac:dyDescent="0.25">
      <c r="A46" s="630" t="s">
        <v>459</v>
      </c>
      <c r="B46" s="631"/>
      <c r="C46" s="631"/>
      <c r="D46" s="632"/>
      <c r="E46" s="30">
        <f>SUM(E38:E45)</f>
        <v>0.16620000000000001</v>
      </c>
      <c r="F46" s="31">
        <f>SUM(F38:F45)</f>
        <v>525.20582783999998</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(2*5.5*15)</f>
        <v>165</v>
      </c>
    </row>
    <row r="49" spans="1:6" ht="13.5" x14ac:dyDescent="0.2">
      <c r="A49" s="8" t="s">
        <v>5100</v>
      </c>
      <c r="B49" s="600" t="s">
        <v>15977</v>
      </c>
      <c r="C49" s="601"/>
      <c r="D49" s="601"/>
      <c r="E49" s="604"/>
      <c r="F49" s="17">
        <f>ROUND(15*21*0.91,2)</f>
        <v>286.64999999999998</v>
      </c>
    </row>
    <row r="50" spans="1:6" ht="13.5" x14ac:dyDescent="0.2">
      <c r="A50" s="8" t="s">
        <v>5103</v>
      </c>
      <c r="B50" s="600" t="s">
        <v>15978</v>
      </c>
      <c r="C50" s="601"/>
      <c r="D50" s="601"/>
      <c r="E50" s="604"/>
      <c r="F50" s="17">
        <f>15*5</f>
        <v>75</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526.65</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536.08320000000003</v>
      </c>
    </row>
    <row r="59" spans="1:6" ht="13.5" x14ac:dyDescent="0.2">
      <c r="A59" s="106" t="s">
        <v>5146</v>
      </c>
      <c r="B59" s="650" t="s">
        <v>5167</v>
      </c>
      <c r="C59" s="651"/>
      <c r="D59" s="651"/>
      <c r="E59" s="652"/>
      <c r="F59" s="33">
        <f>F46</f>
        <v>525.20582783999998</v>
      </c>
    </row>
    <row r="60" spans="1:6" ht="13.5" x14ac:dyDescent="0.2">
      <c r="A60" s="106" t="s">
        <v>5156</v>
      </c>
      <c r="B60" s="650" t="s">
        <v>5168</v>
      </c>
      <c r="C60" s="651"/>
      <c r="D60" s="651"/>
      <c r="E60" s="652"/>
      <c r="F60" s="33">
        <f>F53</f>
        <v>526.65</v>
      </c>
    </row>
    <row r="61" spans="1:6" ht="14.25" thickBot="1" x14ac:dyDescent="0.25">
      <c r="A61" s="34"/>
      <c r="B61" s="653" t="s">
        <v>459</v>
      </c>
      <c r="C61" s="654"/>
      <c r="D61" s="654"/>
      <c r="E61" s="655"/>
      <c r="F61" s="35">
        <f>SUM(F58:F60)</f>
        <v>1587.9390278400001</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47.494400000000006</v>
      </c>
    </row>
    <row r="65" spans="1:6" ht="13.5" x14ac:dyDescent="0.2">
      <c r="A65" s="8" t="s">
        <v>5100</v>
      </c>
      <c r="B65" s="600" t="s">
        <v>5172</v>
      </c>
      <c r="C65" s="601"/>
      <c r="D65" s="604"/>
      <c r="E65" s="36">
        <v>1.4E-3</v>
      </c>
      <c r="F65" s="37">
        <f>F64*E65</f>
        <v>6.6492160000000008E-2</v>
      </c>
    </row>
    <row r="66" spans="1:6" ht="25.5" customHeight="1" x14ac:dyDescent="0.2">
      <c r="A66" s="8" t="s">
        <v>5103</v>
      </c>
      <c r="B66" s="600" t="s">
        <v>5173</v>
      </c>
      <c r="C66" s="601"/>
      <c r="D66" s="604"/>
      <c r="E66" s="36">
        <v>4.0500000000000001E-2</v>
      </c>
      <c r="F66" s="37">
        <f>E66*$F$31</f>
        <v>106.27200000000001</v>
      </c>
    </row>
    <row r="67" spans="1:6" ht="13.5" x14ac:dyDescent="0.2">
      <c r="A67" s="8" t="s">
        <v>5105</v>
      </c>
      <c r="B67" s="600" t="s">
        <v>5174</v>
      </c>
      <c r="C67" s="601"/>
      <c r="D67" s="604"/>
      <c r="E67" s="36">
        <v>1.9E-3</v>
      </c>
      <c r="F67" s="37">
        <f>E67*$F$31</f>
        <v>4.9855999999999998</v>
      </c>
    </row>
    <row r="68" spans="1:6" ht="22.5" customHeight="1" x14ac:dyDescent="0.2">
      <c r="A68" s="8" t="s">
        <v>5133</v>
      </c>
      <c r="B68" s="600" t="s">
        <v>5175</v>
      </c>
      <c r="C68" s="601"/>
      <c r="D68" s="604"/>
      <c r="E68" s="36">
        <v>6.9999999999999999E-4</v>
      </c>
      <c r="F68" s="37">
        <f>E68*$F$31</f>
        <v>1.8368</v>
      </c>
    </row>
    <row r="69" spans="1:6" ht="27" customHeight="1" x14ac:dyDescent="0.2">
      <c r="A69" s="8" t="s">
        <v>5135</v>
      </c>
      <c r="B69" s="600" t="s">
        <v>5176</v>
      </c>
      <c r="C69" s="601"/>
      <c r="D69" s="604"/>
      <c r="E69" s="36">
        <v>4.4999999999999997E-3</v>
      </c>
      <c r="F69" s="37">
        <f>$F$31*E69</f>
        <v>11.808</v>
      </c>
    </row>
    <row r="70" spans="1:6" ht="14.25" thickBot="1" x14ac:dyDescent="0.25">
      <c r="A70" s="666" t="s">
        <v>5177</v>
      </c>
      <c r="B70" s="667"/>
      <c r="C70" s="667"/>
      <c r="D70" s="668"/>
      <c r="E70" s="38">
        <f>SUM(E64:E69)</f>
        <v>6.7100000000000007E-2</v>
      </c>
      <c r="F70" s="32">
        <f>SUM(F64:F69)</f>
        <v>172.46329216000004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238.12799999999999</v>
      </c>
    </row>
    <row r="74" spans="1:6" ht="13.5" x14ac:dyDescent="0.2">
      <c r="A74" s="41" t="s">
        <v>5100</v>
      </c>
      <c r="B74" s="659" t="s">
        <v>5182</v>
      </c>
      <c r="C74" s="601"/>
      <c r="D74" s="604"/>
      <c r="E74" s="42">
        <v>1.6299999999999999E-2</v>
      </c>
      <c r="F74" s="43">
        <f t="shared" si="1"/>
        <v>42.771199999999993</v>
      </c>
    </row>
    <row r="75" spans="1:6" ht="13.5" x14ac:dyDescent="0.2">
      <c r="A75" s="41" t="s">
        <v>5103</v>
      </c>
      <c r="B75" s="659" t="s">
        <v>5183</v>
      </c>
      <c r="C75" s="601"/>
      <c r="D75" s="604"/>
      <c r="E75" s="42">
        <v>2.0000000000000001E-4</v>
      </c>
      <c r="F75" s="43">
        <f t="shared" si="1"/>
        <v>0.52480000000000004</v>
      </c>
    </row>
    <row r="76" spans="1:6" ht="29.25" customHeight="1" x14ac:dyDescent="0.2">
      <c r="A76" s="41" t="s">
        <v>5105</v>
      </c>
      <c r="B76" s="659" t="s">
        <v>5184</v>
      </c>
      <c r="C76" s="601"/>
      <c r="D76" s="604"/>
      <c r="E76" s="42">
        <v>3.3E-3</v>
      </c>
      <c r="F76" s="43">
        <f t="shared" si="1"/>
        <v>8.6592000000000002</v>
      </c>
    </row>
    <row r="77" spans="1:6" ht="26.25" customHeight="1" x14ac:dyDescent="0.2">
      <c r="A77" s="41" t="s">
        <v>5133</v>
      </c>
      <c r="B77" s="659" t="s">
        <v>5185</v>
      </c>
      <c r="C77" s="601"/>
      <c r="D77" s="604"/>
      <c r="E77" s="42">
        <v>5.5000000000000003E-4</v>
      </c>
      <c r="F77" s="43">
        <f t="shared" si="1"/>
        <v>1.4432</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291.52639999999997</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291.52639999999997</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291.52639999999997</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v>181.73</v>
      </c>
    </row>
    <row r="94" spans="1:6" ht="13.5" x14ac:dyDescent="0.2">
      <c r="A94" s="8" t="s">
        <v>5103</v>
      </c>
      <c r="B94" s="599" t="s">
        <v>5235</v>
      </c>
      <c r="C94" s="599"/>
      <c r="D94" s="599"/>
      <c r="E94" s="57"/>
      <c r="F94" s="17">
        <v>250.15</v>
      </c>
    </row>
    <row r="95" spans="1:6" ht="13.5" x14ac:dyDescent="0.2">
      <c r="A95" s="8" t="s">
        <v>5105</v>
      </c>
      <c r="B95" s="599"/>
      <c r="C95" s="599"/>
      <c r="D95" s="599"/>
      <c r="E95" s="57"/>
      <c r="F95" s="17"/>
    </row>
    <row r="96" spans="1:6" ht="13.5" x14ac:dyDescent="0.2">
      <c r="A96" s="104" t="s">
        <v>459</v>
      </c>
      <c r="B96" s="105"/>
      <c r="C96" s="105"/>
      <c r="D96" s="105"/>
      <c r="E96" s="38"/>
      <c r="F96" s="58">
        <f>SUM(F92:F95)</f>
        <v>446.70636805555557</v>
      </c>
    </row>
    <row r="97" spans="1:8" ht="14.25" thickBot="1" x14ac:dyDescent="0.25">
      <c r="A97" s="684" t="s">
        <v>5199</v>
      </c>
      <c r="B97" s="684"/>
      <c r="C97" s="684"/>
      <c r="D97" s="684"/>
      <c r="E97" s="684"/>
      <c r="F97" s="684"/>
    </row>
    <row r="98" spans="1:8" ht="13.5" thickBot="1" x14ac:dyDescent="0.25">
      <c r="A98" s="641" t="s">
        <v>5200</v>
      </c>
      <c r="B98" s="642"/>
      <c r="C98" s="642"/>
      <c r="D98" s="642"/>
      <c r="E98" s="642"/>
      <c r="F98" s="643"/>
    </row>
    <row r="99" spans="1:8" x14ac:dyDescent="0.2">
      <c r="A99" s="15">
        <v>6</v>
      </c>
      <c r="B99" s="675" t="s">
        <v>5201</v>
      </c>
      <c r="C99" s="675"/>
      <c r="D99" s="675"/>
      <c r="E99" s="15" t="s">
        <v>5148</v>
      </c>
      <c r="F99" s="15" t="s">
        <v>5128</v>
      </c>
    </row>
    <row r="100" spans="1:8" ht="13.5" x14ac:dyDescent="0.2">
      <c r="A100" s="8" t="s">
        <v>5098</v>
      </c>
      <c r="B100" s="600" t="s">
        <v>5202</v>
      </c>
      <c r="C100" s="601"/>
      <c r="D100" s="604"/>
      <c r="E100" s="36">
        <v>9.5000000000000001E-2</v>
      </c>
      <c r="F100" s="37">
        <f>E100*F116</f>
        <v>486.65033336527785</v>
      </c>
      <c r="H100" s="461" t="e">
        <f>SINTÉTICA!#REF!</f>
        <v>#REF!</v>
      </c>
    </row>
    <row r="101" spans="1:8" ht="13.5" x14ac:dyDescent="0.2">
      <c r="A101" s="8" t="s">
        <v>5100</v>
      </c>
      <c r="B101" s="600" t="s">
        <v>5203</v>
      </c>
      <c r="C101" s="601"/>
      <c r="D101" s="604"/>
      <c r="E101" s="36">
        <v>9.5000000000000001E-2</v>
      </c>
      <c r="F101" s="37">
        <f>(F116+F100)*E101</f>
        <v>532.88211503497928</v>
      </c>
    </row>
    <row r="102" spans="1:8" ht="13.5" x14ac:dyDescent="0.2">
      <c r="A102" s="8" t="s">
        <v>5103</v>
      </c>
      <c r="B102" s="600" t="s">
        <v>5204</v>
      </c>
      <c r="C102" s="601"/>
      <c r="D102" s="604"/>
      <c r="E102" s="36">
        <f>SUM(E103:E105)</f>
        <v>0.13159999999999999</v>
      </c>
      <c r="F102" s="37">
        <f>F103+F105</f>
        <v>930.80291086778584</v>
      </c>
      <c r="G102" s="426"/>
    </row>
    <row r="103" spans="1:8" ht="32.25" customHeight="1" x14ac:dyDescent="0.2">
      <c r="A103" s="60"/>
      <c r="B103" s="60" t="s">
        <v>5205</v>
      </c>
      <c r="C103" s="677" t="s">
        <v>15983</v>
      </c>
      <c r="D103" s="678"/>
      <c r="E103" s="36">
        <f>0.65%+3.01%+4.5%</f>
        <v>8.1600000000000006E-2</v>
      </c>
      <c r="F103" s="37">
        <f>($F$116+$F$100+$F$101)/(1-$E$102)*E103</f>
        <v>577.15438850160581</v>
      </c>
      <c r="G103" s="426">
        <f>E103*F118</f>
        <v>577.15438850160581</v>
      </c>
    </row>
    <row r="104" spans="1:8" ht="28.5" customHeight="1" x14ac:dyDescent="0.2">
      <c r="A104" s="60"/>
      <c r="B104" s="60" t="s">
        <v>5206</v>
      </c>
      <c r="C104" s="679"/>
      <c r="D104" s="680"/>
      <c r="E104" s="36">
        <v>0</v>
      </c>
      <c r="F104" s="37">
        <f t="shared" ref="F104:F105" si="2">($F$116+$F$100+$F$101)/(1-$E$102)*E104</f>
        <v>0</v>
      </c>
    </row>
    <row r="105" spans="1:8" ht="13.5" x14ac:dyDescent="0.2">
      <c r="A105" s="60"/>
      <c r="B105" s="60" t="s">
        <v>5207</v>
      </c>
      <c r="C105" s="679" t="s">
        <v>5208</v>
      </c>
      <c r="D105" s="680"/>
      <c r="E105" s="36">
        <v>0.05</v>
      </c>
      <c r="F105" s="37">
        <f t="shared" si="2"/>
        <v>353.64852236618003</v>
      </c>
      <c r="G105" s="426">
        <f>E105*F118</f>
        <v>353.64852236618003</v>
      </c>
    </row>
    <row r="106" spans="1:8" ht="13.5" x14ac:dyDescent="0.2">
      <c r="A106" s="681" t="s">
        <v>5204</v>
      </c>
      <c r="B106" s="682"/>
      <c r="C106" s="682"/>
      <c r="D106" s="683"/>
      <c r="E106" s="61"/>
      <c r="F106" s="65">
        <f>F100+F101+F102</f>
        <v>1950.335359268043</v>
      </c>
      <c r="G106" s="144">
        <f>E106*F119</f>
        <v>0</v>
      </c>
    </row>
    <row r="107" spans="1:8" ht="13.5" x14ac:dyDescent="0.2">
      <c r="A107" s="639" t="s">
        <v>5209</v>
      </c>
      <c r="B107" s="639"/>
      <c r="C107" s="639"/>
      <c r="D107" s="639"/>
      <c r="E107" s="639"/>
      <c r="F107" s="639"/>
    </row>
    <row r="108" spans="1:8" ht="13.5" x14ac:dyDescent="0.2">
      <c r="A108" s="688" t="s">
        <v>5210</v>
      </c>
      <c r="B108" s="688"/>
      <c r="C108" s="688"/>
      <c r="D108" s="688"/>
      <c r="E108" s="688"/>
      <c r="F108" s="688"/>
    </row>
    <row r="109" spans="1:8" x14ac:dyDescent="0.2">
      <c r="A109" s="595" t="s">
        <v>5211</v>
      </c>
      <c r="B109" s="595"/>
      <c r="C109" s="595"/>
      <c r="D109" s="595"/>
      <c r="E109" s="595"/>
      <c r="F109" s="595"/>
    </row>
    <row r="110" spans="1:8" x14ac:dyDescent="0.2">
      <c r="A110" s="689" t="s">
        <v>5212</v>
      </c>
      <c r="B110" s="689"/>
      <c r="C110" s="689"/>
      <c r="D110" s="689"/>
      <c r="E110" s="689"/>
      <c r="F110" s="109" t="s">
        <v>5213</v>
      </c>
    </row>
    <row r="111" spans="1:8" ht="13.5" x14ac:dyDescent="0.2">
      <c r="A111" s="8" t="s">
        <v>5098</v>
      </c>
      <c r="B111" s="599" t="s">
        <v>5214</v>
      </c>
      <c r="C111" s="599"/>
      <c r="D111" s="599"/>
      <c r="E111" s="599"/>
      <c r="F111" s="37">
        <f>F31</f>
        <v>2624</v>
      </c>
    </row>
    <row r="112" spans="1:8" ht="13.5" x14ac:dyDescent="0.2">
      <c r="A112" s="63" t="s">
        <v>5100</v>
      </c>
      <c r="B112" s="685" t="s">
        <v>5215</v>
      </c>
      <c r="C112" s="685"/>
      <c r="D112" s="685"/>
      <c r="E112" s="685"/>
      <c r="F112" s="64">
        <f>F61</f>
        <v>1587.9390278400001</v>
      </c>
    </row>
    <row r="113" spans="1:6" ht="13.5" x14ac:dyDescent="0.2">
      <c r="A113" s="8" t="s">
        <v>5103</v>
      </c>
      <c r="B113" s="599" t="s">
        <v>5216</v>
      </c>
      <c r="C113" s="599"/>
      <c r="D113" s="599"/>
      <c r="E113" s="599"/>
      <c r="F113" s="37">
        <f>F70</f>
        <v>172.46329216000004</v>
      </c>
    </row>
    <row r="114" spans="1:6" ht="13.5" x14ac:dyDescent="0.2">
      <c r="A114" s="63" t="s">
        <v>5105</v>
      </c>
      <c r="B114" s="685" t="s">
        <v>5217</v>
      </c>
      <c r="C114" s="685"/>
      <c r="D114" s="685"/>
      <c r="E114" s="685"/>
      <c r="F114" s="64">
        <f>F89</f>
        <v>291.52639999999997</v>
      </c>
    </row>
    <row r="115" spans="1:6" ht="13.5" x14ac:dyDescent="0.2">
      <c r="A115" s="63" t="s">
        <v>5133</v>
      </c>
      <c r="B115" s="685" t="s">
        <v>5218</v>
      </c>
      <c r="C115" s="685"/>
      <c r="D115" s="685"/>
      <c r="E115" s="685"/>
      <c r="F115" s="64">
        <f>F96</f>
        <v>446.70636805555557</v>
      </c>
    </row>
    <row r="116" spans="1:6" ht="13.5" x14ac:dyDescent="0.2">
      <c r="A116" s="686" t="s">
        <v>5219</v>
      </c>
      <c r="B116" s="686"/>
      <c r="C116" s="686"/>
      <c r="D116" s="686"/>
      <c r="E116" s="686"/>
      <c r="F116" s="37">
        <f>SUM(F111:F115)</f>
        <v>5122.6350880555565</v>
      </c>
    </row>
    <row r="117" spans="1:6" ht="13.5" x14ac:dyDescent="0.2">
      <c r="A117" s="63" t="s">
        <v>5133</v>
      </c>
      <c r="B117" s="685" t="s">
        <v>5220</v>
      </c>
      <c r="C117" s="685"/>
      <c r="D117" s="685"/>
      <c r="E117" s="685"/>
      <c r="F117" s="64">
        <f>F106</f>
        <v>1950.335359268043</v>
      </c>
    </row>
    <row r="118" spans="1:6" ht="13.5" x14ac:dyDescent="0.2">
      <c r="A118" s="687" t="s">
        <v>5221</v>
      </c>
      <c r="B118" s="687"/>
      <c r="C118" s="687"/>
      <c r="D118" s="687"/>
      <c r="E118" s="687"/>
      <c r="F118" s="65">
        <f>SUM(F116:F117)</f>
        <v>7072.9704473235997</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5" tint="-0.499984740745262"/>
    <pageSetUpPr fitToPage="1"/>
  </sheetPr>
  <dimension ref="A1:H118"/>
  <sheetViews>
    <sheetView view="pageBreakPreview" topLeftCell="A52" zoomScaleNormal="100" zoomScaleSheetLayoutView="100" workbookViewId="0">
      <selection activeCell="F27" sqref="F27"/>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v>44956</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25.5" x14ac:dyDescent="0.2">
      <c r="A14" s="3">
        <v>1</v>
      </c>
      <c r="B14" s="7" t="s">
        <v>32</v>
      </c>
      <c r="C14" s="8" t="s">
        <v>5115</v>
      </c>
      <c r="D14" s="9" t="s">
        <v>5116</v>
      </c>
      <c r="E14" s="10" t="s">
        <v>5117</v>
      </c>
      <c r="F14" s="9">
        <f>ANALÍTICA!G22</f>
        <v>4</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5234</v>
      </c>
    </row>
    <row r="19" spans="1:6" ht="13.5" x14ac:dyDescent="0.2">
      <c r="A19" s="8">
        <v>3</v>
      </c>
      <c r="B19" s="602" t="s">
        <v>5123</v>
      </c>
      <c r="C19" s="603"/>
      <c r="D19" s="603"/>
      <c r="E19" s="603"/>
      <c r="F19" s="66">
        <v>2103.1999999999998</v>
      </c>
    </row>
    <row r="20" spans="1:6" ht="27" customHeight="1" x14ac:dyDescent="0.2">
      <c r="A20" s="8">
        <v>4</v>
      </c>
      <c r="B20" s="600" t="s">
        <v>5124</v>
      </c>
      <c r="C20" s="601"/>
      <c r="D20" s="601"/>
      <c r="E20" s="601"/>
      <c r="F20" s="7" t="str">
        <f>B14</f>
        <v>Bombeiro Hidráulico Plantonista Noturno</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customHeight="1" x14ac:dyDescent="0.2">
      <c r="A26" s="8" t="s">
        <v>5103</v>
      </c>
      <c r="B26" s="600" t="s">
        <v>15985</v>
      </c>
      <c r="C26" s="601"/>
      <c r="D26" s="601"/>
      <c r="E26" s="601"/>
      <c r="F26" s="17">
        <f>1302*0.4</f>
        <v>520.80000000000007</v>
      </c>
    </row>
    <row r="27" spans="1:6" ht="13.5" x14ac:dyDescent="0.2">
      <c r="A27" s="8" t="s">
        <v>5105</v>
      </c>
      <c r="B27" s="600" t="s">
        <v>5132</v>
      </c>
      <c r="C27" s="601"/>
      <c r="D27" s="601"/>
      <c r="E27" s="601"/>
      <c r="F27" s="17">
        <f>(F24+F26)/220 *0.2*8*15</f>
        <v>286.25454545454551</v>
      </c>
    </row>
    <row r="28" spans="1:6" ht="13.5" x14ac:dyDescent="0.2">
      <c r="A28" s="8" t="s">
        <v>5133</v>
      </c>
      <c r="B28" s="600" t="s">
        <v>5134</v>
      </c>
      <c r="C28" s="601"/>
      <c r="D28" s="601"/>
      <c r="E28" s="601"/>
      <c r="F28" s="17">
        <v>0</v>
      </c>
    </row>
    <row r="29" spans="1:6" ht="13.5" x14ac:dyDescent="0.2">
      <c r="A29" s="8" t="s">
        <v>5135</v>
      </c>
      <c r="B29" s="600" t="s">
        <v>5136</v>
      </c>
      <c r="C29" s="601"/>
      <c r="D29" s="601"/>
      <c r="E29" s="601"/>
      <c r="F29" s="17">
        <v>0</v>
      </c>
    </row>
    <row r="30" spans="1:6" ht="13.5" x14ac:dyDescent="0.2">
      <c r="A30" s="18" t="s">
        <v>5137</v>
      </c>
      <c r="B30" s="600" t="s">
        <v>5138</v>
      </c>
      <c r="C30" s="601"/>
      <c r="D30" s="601"/>
      <c r="E30" s="601"/>
      <c r="F30" s="17">
        <v>0</v>
      </c>
    </row>
    <row r="31" spans="1:6" ht="14.25" thickBot="1" x14ac:dyDescent="0.3">
      <c r="A31" s="612" t="s">
        <v>5139</v>
      </c>
      <c r="B31" s="613"/>
      <c r="C31" s="614"/>
      <c r="D31" s="614"/>
      <c r="E31" s="615"/>
      <c r="F31" s="19">
        <f>SUM(F24:F30)</f>
        <v>2910.2545454545457</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242.42420363636364</v>
      </c>
    </row>
    <row r="35" spans="1:6" ht="13.5" x14ac:dyDescent="0.25">
      <c r="A35" s="8" t="s">
        <v>5100</v>
      </c>
      <c r="B35" s="621" t="s">
        <v>5144</v>
      </c>
      <c r="C35" s="622"/>
      <c r="D35" s="623"/>
      <c r="E35" s="21">
        <v>0.121</v>
      </c>
      <c r="F35" s="17">
        <f>E35*F31</f>
        <v>352.14080000000001</v>
      </c>
    </row>
    <row r="36" spans="1:6" ht="13.5" x14ac:dyDescent="0.2">
      <c r="A36" s="633" t="s">
        <v>5145</v>
      </c>
      <c r="B36" s="634"/>
      <c r="C36" s="634"/>
      <c r="D36" s="635"/>
      <c r="E36" s="22">
        <f>SUM(E34:E35)</f>
        <v>0.20429999999999998</v>
      </c>
      <c r="F36" s="23">
        <f>SUM(F34:F35)</f>
        <v>594.5650036363636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52.572293236363635</v>
      </c>
    </row>
    <row r="40" spans="1:6" ht="13.5" x14ac:dyDescent="0.2">
      <c r="A40" s="26" t="s">
        <v>5103</v>
      </c>
      <c r="B40" s="624" t="s">
        <v>5151</v>
      </c>
      <c r="C40" s="625"/>
      <c r="D40" s="626"/>
      <c r="E40" s="27">
        <v>0.01</v>
      </c>
      <c r="F40" s="28">
        <f t="shared" ref="F40:F45" si="0">(E40*($F$36+$F$31))</f>
        <v>35.048195490909094</v>
      </c>
    </row>
    <row r="41" spans="1:6" ht="13.5" x14ac:dyDescent="0.2">
      <c r="A41" s="26" t="s">
        <v>5105</v>
      </c>
      <c r="B41" s="624" t="s">
        <v>5152</v>
      </c>
      <c r="C41" s="625"/>
      <c r="D41" s="626"/>
      <c r="E41" s="27">
        <v>2E-3</v>
      </c>
      <c r="F41" s="28">
        <f t="shared" si="0"/>
        <v>7.0096390981818191</v>
      </c>
    </row>
    <row r="42" spans="1:6" ht="13.5" x14ac:dyDescent="0.2">
      <c r="A42" s="26" t="s">
        <v>5133</v>
      </c>
      <c r="B42" s="624" t="s">
        <v>5153</v>
      </c>
      <c r="C42" s="625"/>
      <c r="D42" s="626"/>
      <c r="E42" s="27">
        <v>2.5000000000000001E-2</v>
      </c>
      <c r="F42" s="28">
        <f t="shared" si="0"/>
        <v>87.620488727272743</v>
      </c>
    </row>
    <row r="43" spans="1:6" ht="13.5" x14ac:dyDescent="0.2">
      <c r="A43" s="29" t="s">
        <v>5135</v>
      </c>
      <c r="B43" s="627" t="s">
        <v>5154</v>
      </c>
      <c r="C43" s="628"/>
      <c r="D43" s="629"/>
      <c r="E43" s="27">
        <v>0.08</v>
      </c>
      <c r="F43" s="28">
        <f t="shared" si="0"/>
        <v>280.38556392727276</v>
      </c>
    </row>
    <row r="44" spans="1:6" ht="13.5" x14ac:dyDescent="0.2">
      <c r="A44" s="26" t="s">
        <v>5137</v>
      </c>
      <c r="B44" s="624" t="s">
        <v>15974</v>
      </c>
      <c r="C44" s="625"/>
      <c r="D44" s="626"/>
      <c r="E44" s="27">
        <f>3%*0.94</f>
        <v>2.8199999999999996E-2</v>
      </c>
      <c r="F44" s="28">
        <f t="shared" si="0"/>
        <v>98.835911284363632</v>
      </c>
    </row>
    <row r="45" spans="1:6" ht="13.5" x14ac:dyDescent="0.2">
      <c r="A45" s="26" t="s">
        <v>440</v>
      </c>
      <c r="B45" s="624" t="s">
        <v>5155</v>
      </c>
      <c r="C45" s="625"/>
      <c r="D45" s="626"/>
      <c r="E45" s="27">
        <v>6.0000000000000001E-3</v>
      </c>
      <c r="F45" s="28">
        <f t="shared" si="0"/>
        <v>21.028917294545455</v>
      </c>
    </row>
    <row r="46" spans="1:6" ht="13.5" x14ac:dyDescent="0.25">
      <c r="A46" s="630" t="s">
        <v>459</v>
      </c>
      <c r="B46" s="631"/>
      <c r="C46" s="631"/>
      <c r="D46" s="632"/>
      <c r="E46" s="30">
        <f>SUM(E38:E45)</f>
        <v>0.16620000000000001</v>
      </c>
      <c r="F46" s="31">
        <f>SUM(F38:F45)</f>
        <v>582.50100905890906</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(2*5.5*15)</f>
        <v>165</v>
      </c>
    </row>
    <row r="49" spans="1:6" ht="13.5" x14ac:dyDescent="0.2">
      <c r="A49" s="8" t="s">
        <v>5100</v>
      </c>
      <c r="B49" s="600" t="s">
        <v>15977</v>
      </c>
      <c r="C49" s="601"/>
      <c r="D49" s="601"/>
      <c r="E49" s="604"/>
      <c r="F49" s="17">
        <f>ROUND(15*21*0.91,2)</f>
        <v>286.64999999999998</v>
      </c>
    </row>
    <row r="50" spans="1:6" ht="13.5" x14ac:dyDescent="0.2">
      <c r="A50" s="8" t="s">
        <v>5103</v>
      </c>
      <c r="B50" s="600" t="s">
        <v>15978</v>
      </c>
      <c r="C50" s="601"/>
      <c r="D50" s="601"/>
      <c r="E50" s="604"/>
      <c r="F50" s="17">
        <f>15*5</f>
        <v>75</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526.65</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594.5650036363636</v>
      </c>
    </row>
    <row r="59" spans="1:6" ht="13.5" x14ac:dyDescent="0.2">
      <c r="A59" s="106" t="s">
        <v>5146</v>
      </c>
      <c r="B59" s="650" t="s">
        <v>5167</v>
      </c>
      <c r="C59" s="651"/>
      <c r="D59" s="651"/>
      <c r="E59" s="652"/>
      <c r="F59" s="33">
        <f>F46</f>
        <v>582.50100905890906</v>
      </c>
    </row>
    <row r="60" spans="1:6" ht="13.5" x14ac:dyDescent="0.2">
      <c r="A60" s="106" t="s">
        <v>5156</v>
      </c>
      <c r="B60" s="650" t="s">
        <v>5168</v>
      </c>
      <c r="C60" s="651"/>
      <c r="D60" s="651"/>
      <c r="E60" s="652"/>
      <c r="F60" s="33">
        <f>F53</f>
        <v>526.65</v>
      </c>
    </row>
    <row r="61" spans="1:6" ht="14.25" thickBot="1" x14ac:dyDescent="0.25">
      <c r="A61" s="34"/>
      <c r="B61" s="653" t="s">
        <v>459</v>
      </c>
      <c r="C61" s="654"/>
      <c r="D61" s="654"/>
      <c r="E61" s="655"/>
      <c r="F61" s="35">
        <f>SUM(F58:F60)</f>
        <v>1703.7160126952726</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52.675607272727284</v>
      </c>
    </row>
    <row r="65" spans="1:6" ht="13.5" x14ac:dyDescent="0.2">
      <c r="A65" s="8" t="s">
        <v>5100</v>
      </c>
      <c r="B65" s="600" t="s">
        <v>5172</v>
      </c>
      <c r="C65" s="601"/>
      <c r="D65" s="604"/>
      <c r="E65" s="36">
        <v>1.4E-3</v>
      </c>
      <c r="F65" s="37">
        <f>F64*E65</f>
        <v>7.3745850181818201E-2</v>
      </c>
    </row>
    <row r="66" spans="1:6" ht="25.5" customHeight="1" x14ac:dyDescent="0.2">
      <c r="A66" s="8" t="s">
        <v>5103</v>
      </c>
      <c r="B66" s="600" t="s">
        <v>5173</v>
      </c>
      <c r="C66" s="601"/>
      <c r="D66" s="604"/>
      <c r="E66" s="36">
        <v>4.0500000000000001E-2</v>
      </c>
      <c r="F66" s="37">
        <f>E66*$F$31</f>
        <v>117.86530909090911</v>
      </c>
    </row>
    <row r="67" spans="1:6" ht="13.5" x14ac:dyDescent="0.2">
      <c r="A67" s="8" t="s">
        <v>5105</v>
      </c>
      <c r="B67" s="600" t="s">
        <v>5174</v>
      </c>
      <c r="C67" s="601"/>
      <c r="D67" s="604"/>
      <c r="E67" s="36">
        <v>1.9E-3</v>
      </c>
      <c r="F67" s="37">
        <f>E67*$F$31</f>
        <v>5.5294836363636364</v>
      </c>
    </row>
    <row r="68" spans="1:6" ht="22.5" customHeight="1" x14ac:dyDescent="0.2">
      <c r="A68" s="8" t="s">
        <v>5133</v>
      </c>
      <c r="B68" s="600" t="s">
        <v>5175</v>
      </c>
      <c r="C68" s="601"/>
      <c r="D68" s="604"/>
      <c r="E68" s="36">
        <v>6.9999999999999999E-4</v>
      </c>
      <c r="F68" s="37">
        <f>E68*$F$31</f>
        <v>2.0371781818181818</v>
      </c>
    </row>
    <row r="69" spans="1:6" ht="27" customHeight="1" x14ac:dyDescent="0.2">
      <c r="A69" s="8" t="s">
        <v>5135</v>
      </c>
      <c r="B69" s="600" t="s">
        <v>5176</v>
      </c>
      <c r="C69" s="601"/>
      <c r="D69" s="604"/>
      <c r="E69" s="36">
        <v>4.4999999999999997E-3</v>
      </c>
      <c r="F69" s="37">
        <f>$F$31*E69</f>
        <v>13.096145454545455</v>
      </c>
    </row>
    <row r="70" spans="1:6" ht="14.25" thickBot="1" x14ac:dyDescent="0.25">
      <c r="A70" s="666" t="s">
        <v>5177</v>
      </c>
      <c r="B70" s="667"/>
      <c r="C70" s="667"/>
      <c r="D70" s="668"/>
      <c r="E70" s="38">
        <f>SUM(E64:E69)</f>
        <v>6.7100000000000007E-2</v>
      </c>
      <c r="F70" s="32">
        <f>SUM(F64:F69)</f>
        <v>191.27746948654547</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264.10560000000004</v>
      </c>
    </row>
    <row r="74" spans="1:6" ht="13.5" x14ac:dyDescent="0.2">
      <c r="A74" s="41" t="s">
        <v>5100</v>
      </c>
      <c r="B74" s="659" t="s">
        <v>5182</v>
      </c>
      <c r="C74" s="601"/>
      <c r="D74" s="604"/>
      <c r="E74" s="42">
        <v>1.6299999999999999E-2</v>
      </c>
      <c r="F74" s="43">
        <f t="shared" si="1"/>
        <v>47.437149090909088</v>
      </c>
    </row>
    <row r="75" spans="1:6" ht="13.5" x14ac:dyDescent="0.2">
      <c r="A75" s="41" t="s">
        <v>5103</v>
      </c>
      <c r="B75" s="659" t="s">
        <v>5183</v>
      </c>
      <c r="C75" s="601"/>
      <c r="D75" s="604"/>
      <c r="E75" s="42">
        <v>2.0000000000000001E-4</v>
      </c>
      <c r="F75" s="43">
        <f t="shared" si="1"/>
        <v>0.58205090909090917</v>
      </c>
    </row>
    <row r="76" spans="1:6" ht="29.25" customHeight="1" x14ac:dyDescent="0.2">
      <c r="A76" s="41" t="s">
        <v>5105</v>
      </c>
      <c r="B76" s="659" t="s">
        <v>5184</v>
      </c>
      <c r="C76" s="601"/>
      <c r="D76" s="604"/>
      <c r="E76" s="42">
        <v>3.3E-3</v>
      </c>
      <c r="F76" s="43">
        <f t="shared" si="1"/>
        <v>9.6038399999999999</v>
      </c>
    </row>
    <row r="77" spans="1:6" ht="26.25" customHeight="1" x14ac:dyDescent="0.2">
      <c r="A77" s="41" t="s">
        <v>5133</v>
      </c>
      <c r="B77" s="659" t="s">
        <v>5185</v>
      </c>
      <c r="C77" s="601"/>
      <c r="D77" s="604"/>
      <c r="E77" s="42">
        <v>5.5000000000000003E-4</v>
      </c>
      <c r="F77" s="43">
        <f t="shared" si="1"/>
        <v>1.6006400000000003</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323.32928000000004</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70">
        <f>(((F31/220)+(0.5*F31/220))*15)</f>
        <v>297.63966942148761</v>
      </c>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323.32928000000004</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323.32928000000004</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v>181.73</v>
      </c>
    </row>
    <row r="94" spans="1:6" ht="13.5" x14ac:dyDescent="0.2">
      <c r="A94" s="8" t="s">
        <v>5103</v>
      </c>
      <c r="B94" s="599" t="s">
        <v>5235</v>
      </c>
      <c r="C94" s="599"/>
      <c r="D94" s="599"/>
      <c r="E94" s="57"/>
      <c r="F94" s="17">
        <v>365.2</v>
      </c>
    </row>
    <row r="95" spans="1:6" ht="13.5" x14ac:dyDescent="0.2">
      <c r="A95" s="8" t="s">
        <v>5105</v>
      </c>
      <c r="B95" s="599"/>
      <c r="C95" s="599"/>
      <c r="D95" s="599"/>
      <c r="E95" s="57"/>
      <c r="F95" s="17"/>
    </row>
    <row r="96" spans="1:6" ht="13.5" x14ac:dyDescent="0.2">
      <c r="A96" s="104" t="s">
        <v>459</v>
      </c>
      <c r="B96" s="105"/>
      <c r="C96" s="105"/>
      <c r="D96" s="105"/>
      <c r="E96" s="38"/>
      <c r="F96" s="58">
        <f>SUM(F92:F95)</f>
        <v>561.75636805555553</v>
      </c>
    </row>
    <row r="97" spans="1:8" ht="14.25" thickBot="1" x14ac:dyDescent="0.25">
      <c r="A97" s="684" t="s">
        <v>5199</v>
      </c>
      <c r="B97" s="684"/>
      <c r="C97" s="684"/>
      <c r="D97" s="684"/>
      <c r="E97" s="684"/>
      <c r="F97" s="684"/>
    </row>
    <row r="98" spans="1:8" ht="13.5" thickBot="1" x14ac:dyDescent="0.25">
      <c r="A98" s="641" t="s">
        <v>5200</v>
      </c>
      <c r="B98" s="642"/>
      <c r="C98" s="642"/>
      <c r="D98" s="642"/>
      <c r="E98" s="642"/>
      <c r="F98" s="643"/>
    </row>
    <row r="99" spans="1:8" x14ac:dyDescent="0.2">
      <c r="A99" s="15">
        <v>6</v>
      </c>
      <c r="B99" s="675" t="s">
        <v>5201</v>
      </c>
      <c r="C99" s="675"/>
      <c r="D99" s="675"/>
      <c r="E99" s="15" t="s">
        <v>5148</v>
      </c>
      <c r="F99" s="15" t="s">
        <v>5128</v>
      </c>
    </row>
    <row r="100" spans="1:8" ht="13.5" x14ac:dyDescent="0.2">
      <c r="A100" s="8" t="s">
        <v>5098</v>
      </c>
      <c r="B100" s="600" t="s">
        <v>5202</v>
      </c>
      <c r="C100" s="601"/>
      <c r="D100" s="604"/>
      <c r="E100" s="36">
        <v>9.5000000000000001E-2</v>
      </c>
      <c r="F100" s="37">
        <f>E100*F116</f>
        <v>540.58169919073237</v>
      </c>
      <c r="H100" s="144" t="e">
        <f>SINTÉTICA!#REF!</f>
        <v>#REF!</v>
      </c>
    </row>
    <row r="101" spans="1:8" ht="13.5" x14ac:dyDescent="0.2">
      <c r="A101" s="8" t="s">
        <v>5100</v>
      </c>
      <c r="B101" s="600" t="s">
        <v>5203</v>
      </c>
      <c r="C101" s="601"/>
      <c r="D101" s="604"/>
      <c r="E101" s="36">
        <v>9.5000000000000001E-2</v>
      </c>
      <c r="F101" s="37">
        <f>(F116+F100)*E101</f>
        <v>591.93696061385197</v>
      </c>
    </row>
    <row r="102" spans="1:8" ht="13.5" x14ac:dyDescent="0.2">
      <c r="A102" s="8" t="s">
        <v>5103</v>
      </c>
      <c r="B102" s="600" t="s">
        <v>5204</v>
      </c>
      <c r="C102" s="601"/>
      <c r="D102" s="604"/>
      <c r="E102" s="36">
        <f>SUM(E103:E105)</f>
        <v>0.13159999999999999</v>
      </c>
      <c r="F102" s="37">
        <f>F103+F105</f>
        <v>1033.9559734584752</v>
      </c>
      <c r="G102" s="426"/>
    </row>
    <row r="103" spans="1:8" ht="29.25" customHeight="1" x14ac:dyDescent="0.2">
      <c r="A103" s="60"/>
      <c r="B103" s="60" t="s">
        <v>5205</v>
      </c>
      <c r="C103" s="677" t="s">
        <v>15983</v>
      </c>
      <c r="D103" s="678"/>
      <c r="E103" s="36">
        <f>0.65%+3.01%+4.5%</f>
        <v>8.1600000000000006E-2</v>
      </c>
      <c r="F103" s="37">
        <f>($F$116+$F$100+$F$101)/(1-$E$102)*E103</f>
        <v>641.11555801072632</v>
      </c>
      <c r="G103" s="426">
        <f>E103*F118</f>
        <v>641.11555801072632</v>
      </c>
    </row>
    <row r="104" spans="1:8" ht="28.5" customHeight="1" x14ac:dyDescent="0.2">
      <c r="A104" s="60"/>
      <c r="B104" s="60" t="s">
        <v>5206</v>
      </c>
      <c r="C104" s="679"/>
      <c r="D104" s="680"/>
      <c r="E104" s="36">
        <v>0</v>
      </c>
      <c r="F104" s="37">
        <f t="shared" ref="F104:F105" si="2">($F$116+$F$100+$F$101)/(1-$E$102)*E104</f>
        <v>0</v>
      </c>
    </row>
    <row r="105" spans="1:8" ht="13.5" x14ac:dyDescent="0.2">
      <c r="A105" s="60"/>
      <c r="B105" s="60" t="s">
        <v>5207</v>
      </c>
      <c r="C105" s="679" t="s">
        <v>5208</v>
      </c>
      <c r="D105" s="680"/>
      <c r="E105" s="36">
        <v>0.05</v>
      </c>
      <c r="F105" s="37">
        <f t="shared" si="2"/>
        <v>392.84041544774891</v>
      </c>
      <c r="G105" s="426">
        <f>E105*F118</f>
        <v>392.84041544774897</v>
      </c>
    </row>
    <row r="106" spans="1:8" ht="13.5" x14ac:dyDescent="0.2">
      <c r="A106" s="681" t="s">
        <v>5204</v>
      </c>
      <c r="B106" s="682"/>
      <c r="C106" s="682"/>
      <c r="D106" s="683"/>
      <c r="E106" s="61"/>
      <c r="F106" s="65">
        <f>F100+F101+F102</f>
        <v>2166.4746332630593</v>
      </c>
      <c r="G106" s="144">
        <f>E106*F119</f>
        <v>0</v>
      </c>
    </row>
    <row r="107" spans="1:8" ht="13.5" x14ac:dyDescent="0.2">
      <c r="A107" s="639" t="s">
        <v>5209</v>
      </c>
      <c r="B107" s="639"/>
      <c r="C107" s="639"/>
      <c r="D107" s="639"/>
      <c r="E107" s="639"/>
      <c r="F107" s="639"/>
    </row>
    <row r="108" spans="1:8" ht="13.5" x14ac:dyDescent="0.2">
      <c r="A108" s="688" t="s">
        <v>5210</v>
      </c>
      <c r="B108" s="688"/>
      <c r="C108" s="688"/>
      <c r="D108" s="688"/>
      <c r="E108" s="688"/>
      <c r="F108" s="688"/>
    </row>
    <row r="109" spans="1:8" x14ac:dyDescent="0.2">
      <c r="A109" s="595" t="s">
        <v>5211</v>
      </c>
      <c r="B109" s="595"/>
      <c r="C109" s="595"/>
      <c r="D109" s="595"/>
      <c r="E109" s="595"/>
      <c r="F109" s="595"/>
    </row>
    <row r="110" spans="1:8" x14ac:dyDescent="0.2">
      <c r="A110" s="689" t="s">
        <v>5212</v>
      </c>
      <c r="B110" s="689"/>
      <c r="C110" s="689"/>
      <c r="D110" s="689"/>
      <c r="E110" s="689"/>
      <c r="F110" s="109" t="s">
        <v>5213</v>
      </c>
    </row>
    <row r="111" spans="1:8" ht="13.5" x14ac:dyDescent="0.2">
      <c r="A111" s="8" t="s">
        <v>5098</v>
      </c>
      <c r="B111" s="599" t="s">
        <v>5214</v>
      </c>
      <c r="C111" s="599"/>
      <c r="D111" s="599"/>
      <c r="E111" s="599"/>
      <c r="F111" s="37">
        <f>F31</f>
        <v>2910.2545454545457</v>
      </c>
    </row>
    <row r="112" spans="1:8" ht="13.5" x14ac:dyDescent="0.2">
      <c r="A112" s="63" t="s">
        <v>5100</v>
      </c>
      <c r="B112" s="685" t="s">
        <v>5215</v>
      </c>
      <c r="C112" s="685"/>
      <c r="D112" s="685"/>
      <c r="E112" s="685"/>
      <c r="F112" s="64">
        <f>F61</f>
        <v>1703.7160126952726</v>
      </c>
    </row>
    <row r="113" spans="1:6" ht="13.5" x14ac:dyDescent="0.2">
      <c r="A113" s="8" t="s">
        <v>5103</v>
      </c>
      <c r="B113" s="599" t="s">
        <v>5216</v>
      </c>
      <c r="C113" s="599"/>
      <c r="D113" s="599"/>
      <c r="E113" s="599"/>
      <c r="F113" s="37">
        <f>F70</f>
        <v>191.27746948654547</v>
      </c>
    </row>
    <row r="114" spans="1:6" ht="13.5" x14ac:dyDescent="0.2">
      <c r="A114" s="63" t="s">
        <v>5105</v>
      </c>
      <c r="B114" s="685" t="s">
        <v>5217</v>
      </c>
      <c r="C114" s="685"/>
      <c r="D114" s="685"/>
      <c r="E114" s="685"/>
      <c r="F114" s="64">
        <f>F89</f>
        <v>323.32928000000004</v>
      </c>
    </row>
    <row r="115" spans="1:6" ht="13.5" x14ac:dyDescent="0.2">
      <c r="A115" s="63" t="s">
        <v>5133</v>
      </c>
      <c r="B115" s="685" t="s">
        <v>5218</v>
      </c>
      <c r="C115" s="685"/>
      <c r="D115" s="685"/>
      <c r="E115" s="685"/>
      <c r="F115" s="64">
        <f>F96</f>
        <v>561.75636805555553</v>
      </c>
    </row>
    <row r="116" spans="1:6" ht="13.5" x14ac:dyDescent="0.2">
      <c r="A116" s="686" t="s">
        <v>5219</v>
      </c>
      <c r="B116" s="686"/>
      <c r="C116" s="686"/>
      <c r="D116" s="686"/>
      <c r="E116" s="686"/>
      <c r="F116" s="37">
        <f>SUM(F111:F115)</f>
        <v>5690.3336756919198</v>
      </c>
    </row>
    <row r="117" spans="1:6" ht="13.5" x14ac:dyDescent="0.2">
      <c r="A117" s="63" t="s">
        <v>5133</v>
      </c>
      <c r="B117" s="685" t="s">
        <v>5220</v>
      </c>
      <c r="C117" s="685"/>
      <c r="D117" s="685"/>
      <c r="E117" s="685"/>
      <c r="F117" s="64">
        <f>F106</f>
        <v>2166.4746332630593</v>
      </c>
    </row>
    <row r="118" spans="1:6" ht="13.5" x14ac:dyDescent="0.2">
      <c r="A118" s="687" t="s">
        <v>5221</v>
      </c>
      <c r="B118" s="687"/>
      <c r="C118" s="687"/>
      <c r="D118" s="687"/>
      <c r="E118" s="687"/>
      <c r="F118" s="65">
        <f>SUM(F116:F117)</f>
        <v>7856.8083089549791</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FF00"/>
    <pageSetUpPr fitToPage="1"/>
  </sheetPr>
  <dimension ref="A1:H118"/>
  <sheetViews>
    <sheetView view="pageBreakPreview" topLeftCell="A64" zoomScale="85" zoomScaleNormal="100" zoomScaleSheetLayoutView="85" workbookViewId="0">
      <selection activeCell="B26" sqref="B26:E26"/>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8" width="12" style="144" hidden="1" customWidth="1"/>
    <col min="9"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v>44956</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5247</v>
      </c>
      <c r="C14" s="8" t="s">
        <v>5115</v>
      </c>
      <c r="D14" s="9" t="s">
        <v>5116</v>
      </c>
      <c r="E14" s="10" t="s">
        <v>5117</v>
      </c>
      <c r="F14" s="9">
        <f>ANALÍTICA!G23</f>
        <v>4</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5248</v>
      </c>
    </row>
    <row r="19" spans="1:6" ht="13.5" x14ac:dyDescent="0.2">
      <c r="A19" s="8">
        <v>3</v>
      </c>
      <c r="B19" s="602" t="s">
        <v>5123</v>
      </c>
      <c r="C19" s="603"/>
      <c r="D19" s="603"/>
      <c r="E19" s="603"/>
      <c r="F19" s="66">
        <v>2103.1999999999998</v>
      </c>
    </row>
    <row r="20" spans="1:6" ht="27" customHeight="1" x14ac:dyDescent="0.2">
      <c r="A20" s="8">
        <v>4</v>
      </c>
      <c r="B20" s="600" t="s">
        <v>5124</v>
      </c>
      <c r="C20" s="601"/>
      <c r="D20" s="601"/>
      <c r="E20" s="601"/>
      <c r="F20" s="7" t="str">
        <f>B14</f>
        <v>Pintor</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customHeight="1" x14ac:dyDescent="0.2">
      <c r="A26" s="8" t="s">
        <v>5103</v>
      </c>
      <c r="B26" s="600" t="s">
        <v>15985</v>
      </c>
      <c r="C26" s="601"/>
      <c r="D26" s="601"/>
      <c r="E26" s="601"/>
      <c r="F26" s="17">
        <f>1302*0.4</f>
        <v>520.80000000000007</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12565</v>
      </c>
      <c r="C29" s="601"/>
      <c r="D29" s="601"/>
      <c r="E29" s="601"/>
      <c r="F29" s="17">
        <f>(((F24+F26)/220)*(1)+((F24+F26)/220))*8</f>
        <v>190.83636363636364</v>
      </c>
    </row>
    <row r="30" spans="1:6" ht="13.5" x14ac:dyDescent="0.2">
      <c r="A30" s="18" t="s">
        <v>5137</v>
      </c>
      <c r="B30" s="600" t="s">
        <v>12561</v>
      </c>
      <c r="C30" s="601"/>
      <c r="D30" s="601"/>
      <c r="E30" s="601"/>
      <c r="F30" s="17">
        <f>(((F24+F26)/220)*(0.5)+((F24+F26)/220))*16</f>
        <v>286.25454545454545</v>
      </c>
    </row>
    <row r="31" spans="1:6" ht="14.25" thickBot="1" x14ac:dyDescent="0.3">
      <c r="A31" s="612" t="s">
        <v>5139</v>
      </c>
      <c r="B31" s="613"/>
      <c r="C31" s="614"/>
      <c r="D31" s="614"/>
      <c r="E31" s="615"/>
      <c r="F31" s="19">
        <f>SUM(F24:F30)</f>
        <v>3101.090909090909</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258.32087272727273</v>
      </c>
    </row>
    <row r="35" spans="1:6" ht="13.5" x14ac:dyDescent="0.25">
      <c r="A35" s="8" t="s">
        <v>5100</v>
      </c>
      <c r="B35" s="621" t="s">
        <v>5144</v>
      </c>
      <c r="C35" s="622"/>
      <c r="D35" s="623"/>
      <c r="E35" s="21">
        <v>0.121</v>
      </c>
      <c r="F35" s="17">
        <f>E35*F31</f>
        <v>375.23199999999997</v>
      </c>
    </row>
    <row r="36" spans="1:6" ht="13.5" x14ac:dyDescent="0.2">
      <c r="A36" s="633" t="s">
        <v>5145</v>
      </c>
      <c r="B36" s="634"/>
      <c r="C36" s="634"/>
      <c r="D36" s="635"/>
      <c r="E36" s="22">
        <f>SUM(E34:E35)</f>
        <v>0.20429999999999998</v>
      </c>
      <c r="F36" s="23">
        <f>SUM(F34:F35)</f>
        <v>633.55287272727264</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56.019656727272725</v>
      </c>
    </row>
    <row r="40" spans="1:6" ht="13.5" x14ac:dyDescent="0.2">
      <c r="A40" s="26" t="s">
        <v>5103</v>
      </c>
      <c r="B40" s="624" t="s">
        <v>5151</v>
      </c>
      <c r="C40" s="625"/>
      <c r="D40" s="626"/>
      <c r="E40" s="27">
        <v>0.01</v>
      </c>
      <c r="F40" s="28">
        <f t="shared" ref="F40:F45" si="0">(E40*($F$36+$F$31))</f>
        <v>37.346437818181819</v>
      </c>
    </row>
    <row r="41" spans="1:6" ht="13.5" x14ac:dyDescent="0.2">
      <c r="A41" s="26" t="s">
        <v>5105</v>
      </c>
      <c r="B41" s="624" t="s">
        <v>5152</v>
      </c>
      <c r="C41" s="625"/>
      <c r="D41" s="626"/>
      <c r="E41" s="27">
        <v>2E-3</v>
      </c>
      <c r="F41" s="28">
        <f t="shared" si="0"/>
        <v>7.4692875636363638</v>
      </c>
    </row>
    <row r="42" spans="1:6" ht="13.5" x14ac:dyDescent="0.2">
      <c r="A42" s="26" t="s">
        <v>5133</v>
      </c>
      <c r="B42" s="624" t="s">
        <v>5153</v>
      </c>
      <c r="C42" s="625"/>
      <c r="D42" s="626"/>
      <c r="E42" s="27">
        <v>2.5000000000000001E-2</v>
      </c>
      <c r="F42" s="28">
        <f t="shared" si="0"/>
        <v>93.366094545454544</v>
      </c>
    </row>
    <row r="43" spans="1:6" ht="13.5" x14ac:dyDescent="0.2">
      <c r="A43" s="29" t="s">
        <v>5135</v>
      </c>
      <c r="B43" s="627" t="s">
        <v>5154</v>
      </c>
      <c r="C43" s="628"/>
      <c r="D43" s="629"/>
      <c r="E43" s="27">
        <v>0.08</v>
      </c>
      <c r="F43" s="28">
        <f t="shared" si="0"/>
        <v>298.77150254545455</v>
      </c>
    </row>
    <row r="44" spans="1:6" ht="13.5" x14ac:dyDescent="0.2">
      <c r="A44" s="26" t="s">
        <v>5137</v>
      </c>
      <c r="B44" s="624" t="s">
        <v>15974</v>
      </c>
      <c r="C44" s="625"/>
      <c r="D44" s="626"/>
      <c r="E44" s="27">
        <f>3%*0.94</f>
        <v>2.8199999999999996E-2</v>
      </c>
      <c r="F44" s="28">
        <f t="shared" si="0"/>
        <v>105.31695464727271</v>
      </c>
    </row>
    <row r="45" spans="1:6" ht="13.5" x14ac:dyDescent="0.2">
      <c r="A45" s="26" t="s">
        <v>440</v>
      </c>
      <c r="B45" s="624" t="s">
        <v>5155</v>
      </c>
      <c r="C45" s="625"/>
      <c r="D45" s="626"/>
      <c r="E45" s="27">
        <v>6.0000000000000001E-3</v>
      </c>
      <c r="F45" s="28">
        <f t="shared" si="0"/>
        <v>22.407862690909091</v>
      </c>
    </row>
    <row r="46" spans="1:6" ht="13.5" x14ac:dyDescent="0.25">
      <c r="A46" s="630" t="s">
        <v>459</v>
      </c>
      <c r="B46" s="631"/>
      <c r="C46" s="631"/>
      <c r="D46" s="632"/>
      <c r="E46" s="30">
        <f>SUM(E38:E45)</f>
        <v>0.16620000000000001</v>
      </c>
      <c r="F46" s="31">
        <f>SUM(F38:F45)</f>
        <v>620.69779653818171</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633.55287272727264</v>
      </c>
    </row>
    <row r="59" spans="1:6" ht="13.5" x14ac:dyDescent="0.2">
      <c r="A59" s="106" t="s">
        <v>5146</v>
      </c>
      <c r="B59" s="650" t="s">
        <v>5167</v>
      </c>
      <c r="C59" s="651"/>
      <c r="D59" s="651"/>
      <c r="E59" s="652"/>
      <c r="F59" s="33">
        <f>F46</f>
        <v>620.69779653818171</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2026.6706692654543</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56.129745454545457</v>
      </c>
    </row>
    <row r="65" spans="1:6" ht="13.5" x14ac:dyDescent="0.2">
      <c r="A65" s="8" t="s">
        <v>5100</v>
      </c>
      <c r="B65" s="600" t="s">
        <v>5172</v>
      </c>
      <c r="C65" s="601"/>
      <c r="D65" s="604"/>
      <c r="E65" s="36">
        <v>1.4E-3</v>
      </c>
      <c r="F65" s="37">
        <f>F64*E65</f>
        <v>7.8581643636363635E-2</v>
      </c>
    </row>
    <row r="66" spans="1:6" ht="25.5" customHeight="1" x14ac:dyDescent="0.2">
      <c r="A66" s="8" t="s">
        <v>5103</v>
      </c>
      <c r="B66" s="600" t="s">
        <v>5173</v>
      </c>
      <c r="C66" s="601"/>
      <c r="D66" s="604"/>
      <c r="E66" s="36">
        <v>4.0500000000000001E-2</v>
      </c>
      <c r="F66" s="37">
        <f>E66*$F$31</f>
        <v>125.59418181818182</v>
      </c>
    </row>
    <row r="67" spans="1:6" ht="13.5" x14ac:dyDescent="0.2">
      <c r="A67" s="8" t="s">
        <v>5105</v>
      </c>
      <c r="B67" s="600" t="s">
        <v>5174</v>
      </c>
      <c r="C67" s="601"/>
      <c r="D67" s="604"/>
      <c r="E67" s="36">
        <v>1.9E-3</v>
      </c>
      <c r="F67" s="37">
        <f>E67*$F$31</f>
        <v>5.8920727272727271</v>
      </c>
    </row>
    <row r="68" spans="1:6" ht="22.5" customHeight="1" x14ac:dyDescent="0.2">
      <c r="A68" s="8" t="s">
        <v>5133</v>
      </c>
      <c r="B68" s="600" t="s">
        <v>5175</v>
      </c>
      <c r="C68" s="601"/>
      <c r="D68" s="604"/>
      <c r="E68" s="36">
        <v>6.9999999999999999E-4</v>
      </c>
      <c r="F68" s="37">
        <f>E68*$F$31</f>
        <v>2.1707636363636365</v>
      </c>
    </row>
    <row r="69" spans="1:6" ht="27" customHeight="1" x14ac:dyDescent="0.2">
      <c r="A69" s="8" t="s">
        <v>5135</v>
      </c>
      <c r="B69" s="600" t="s">
        <v>5176</v>
      </c>
      <c r="C69" s="601"/>
      <c r="D69" s="604"/>
      <c r="E69" s="36">
        <v>4.4999999999999997E-3</v>
      </c>
      <c r="F69" s="37">
        <f>$F$31*E69</f>
        <v>13.954909090909089</v>
      </c>
    </row>
    <row r="70" spans="1:6" ht="14.25" thickBot="1" x14ac:dyDescent="0.25">
      <c r="A70" s="666" t="s">
        <v>5177</v>
      </c>
      <c r="B70" s="667"/>
      <c r="C70" s="667"/>
      <c r="D70" s="668"/>
      <c r="E70" s="38">
        <f>SUM(E64:E69)</f>
        <v>6.7100000000000007E-2</v>
      </c>
      <c r="F70" s="32">
        <f>SUM(F64:F69)</f>
        <v>203.82025437090911</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281.42399999999998</v>
      </c>
    </row>
    <row r="74" spans="1:6" ht="13.5" x14ac:dyDescent="0.2">
      <c r="A74" s="41" t="s">
        <v>5100</v>
      </c>
      <c r="B74" s="659" t="s">
        <v>5182</v>
      </c>
      <c r="C74" s="601"/>
      <c r="D74" s="604"/>
      <c r="E74" s="42">
        <v>1.6299999999999999E-2</v>
      </c>
      <c r="F74" s="43">
        <f t="shared" si="1"/>
        <v>50.547781818181811</v>
      </c>
    </row>
    <row r="75" spans="1:6" ht="13.5" x14ac:dyDescent="0.2">
      <c r="A75" s="41" t="s">
        <v>5103</v>
      </c>
      <c r="B75" s="659" t="s">
        <v>5183</v>
      </c>
      <c r="C75" s="601"/>
      <c r="D75" s="604"/>
      <c r="E75" s="42">
        <v>2.0000000000000001E-4</v>
      </c>
      <c r="F75" s="43">
        <f t="shared" si="1"/>
        <v>0.62021818181818178</v>
      </c>
    </row>
    <row r="76" spans="1:6" ht="29.25" customHeight="1" x14ac:dyDescent="0.2">
      <c r="A76" s="41" t="s">
        <v>5105</v>
      </c>
      <c r="B76" s="659" t="s">
        <v>5184</v>
      </c>
      <c r="C76" s="601"/>
      <c r="D76" s="604"/>
      <c r="E76" s="42">
        <v>3.3E-3</v>
      </c>
      <c r="F76" s="43">
        <f t="shared" si="1"/>
        <v>10.233599999999999</v>
      </c>
    </row>
    <row r="77" spans="1:6" ht="26.25" customHeight="1" x14ac:dyDescent="0.2">
      <c r="A77" s="41" t="s">
        <v>5133</v>
      </c>
      <c r="B77" s="659" t="s">
        <v>5185</v>
      </c>
      <c r="C77" s="601"/>
      <c r="D77" s="604"/>
      <c r="E77" s="42">
        <v>5.5000000000000003E-4</v>
      </c>
      <c r="F77" s="43">
        <f t="shared" si="1"/>
        <v>1.7056</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344.53120000000001</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344.53120000000001</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344.53120000000001</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v>180</v>
      </c>
    </row>
    <row r="94" spans="1:6" ht="13.5" x14ac:dyDescent="0.2">
      <c r="A94" s="8" t="s">
        <v>5103</v>
      </c>
      <c r="B94" s="599" t="s">
        <v>5235</v>
      </c>
      <c r="C94" s="599"/>
      <c r="D94" s="599"/>
      <c r="E94" s="57"/>
      <c r="F94" s="17">
        <v>234.38</v>
      </c>
    </row>
    <row r="95" spans="1:6" ht="13.5" x14ac:dyDescent="0.2">
      <c r="A95" s="8" t="s">
        <v>5105</v>
      </c>
      <c r="B95" s="599"/>
      <c r="C95" s="599"/>
      <c r="D95" s="599"/>
      <c r="E95" s="57"/>
      <c r="F95" s="17"/>
    </row>
    <row r="96" spans="1:6" ht="13.5" x14ac:dyDescent="0.2">
      <c r="A96" s="104" t="s">
        <v>459</v>
      </c>
      <c r="B96" s="105"/>
      <c r="C96" s="105"/>
      <c r="D96" s="105"/>
      <c r="E96" s="38"/>
      <c r="F96" s="58">
        <f>SUM(F92:F95)</f>
        <v>429.20636805555557</v>
      </c>
    </row>
    <row r="97" spans="1:8" ht="14.25" thickBot="1" x14ac:dyDescent="0.25">
      <c r="A97" s="684" t="s">
        <v>5199</v>
      </c>
      <c r="B97" s="684"/>
      <c r="C97" s="684"/>
      <c r="D97" s="684"/>
      <c r="E97" s="684"/>
      <c r="F97" s="684"/>
    </row>
    <row r="98" spans="1:8" ht="13.5" thickBot="1" x14ac:dyDescent="0.25">
      <c r="A98" s="641" t="s">
        <v>5200</v>
      </c>
      <c r="B98" s="642"/>
      <c r="C98" s="642"/>
      <c r="D98" s="642"/>
      <c r="E98" s="642"/>
      <c r="F98" s="643"/>
    </row>
    <row r="99" spans="1:8" x14ac:dyDescent="0.2">
      <c r="A99" s="15">
        <v>6</v>
      </c>
      <c r="B99" s="675" t="s">
        <v>5201</v>
      </c>
      <c r="C99" s="675"/>
      <c r="D99" s="675"/>
      <c r="E99" s="15" t="s">
        <v>5148</v>
      </c>
      <c r="F99" s="15" t="s">
        <v>5128</v>
      </c>
    </row>
    <row r="100" spans="1:8" ht="13.5" x14ac:dyDescent="0.2">
      <c r="A100" s="8" t="s">
        <v>5098</v>
      </c>
      <c r="B100" s="600" t="s">
        <v>5202</v>
      </c>
      <c r="C100" s="601"/>
      <c r="D100" s="604"/>
      <c r="E100" s="36">
        <v>9.5000000000000001E-2</v>
      </c>
      <c r="F100" s="37">
        <f>E100*F116</f>
        <v>580.00534307436874</v>
      </c>
      <c r="H100" s="461" t="e">
        <f>SINTÉTICA!#REF!</f>
        <v>#REF!</v>
      </c>
    </row>
    <row r="101" spans="1:8" ht="13.5" x14ac:dyDescent="0.2">
      <c r="A101" s="8" t="s">
        <v>5100</v>
      </c>
      <c r="B101" s="600" t="s">
        <v>5203</v>
      </c>
      <c r="C101" s="601"/>
      <c r="D101" s="604"/>
      <c r="E101" s="36">
        <v>9.5000000000000001E-2</v>
      </c>
      <c r="F101" s="37">
        <f>(F116+F100)*E101</f>
        <v>635.10585066643387</v>
      </c>
    </row>
    <row r="102" spans="1:8" ht="13.5" x14ac:dyDescent="0.2">
      <c r="A102" s="8" t="s">
        <v>5103</v>
      </c>
      <c r="B102" s="600" t="s">
        <v>5204</v>
      </c>
      <c r="C102" s="601"/>
      <c r="D102" s="604"/>
      <c r="E102" s="36">
        <f>SUM(E103:E105)</f>
        <v>0.13159999999999999</v>
      </c>
      <c r="F102" s="37">
        <f>F103+F105</f>
        <v>1109.3605092576117</v>
      </c>
      <c r="G102" s="426"/>
    </row>
    <row r="103" spans="1:8" ht="29.25" customHeight="1" x14ac:dyDescent="0.2">
      <c r="A103" s="60"/>
      <c r="B103" s="60" t="s">
        <v>5205</v>
      </c>
      <c r="C103" s="677" t="s">
        <v>15983</v>
      </c>
      <c r="D103" s="678"/>
      <c r="E103" s="36">
        <f>0.65%+3.01%+4.5%</f>
        <v>8.1600000000000006E-2</v>
      </c>
      <c r="F103" s="37">
        <f>($F$116+$F$100+$F$101)/(1-$E$102)*E103</f>
        <v>687.87095406854951</v>
      </c>
      <c r="G103" s="426">
        <f>E103*F118</f>
        <v>687.87095406854951</v>
      </c>
    </row>
    <row r="104" spans="1:8" ht="28.5" customHeight="1" x14ac:dyDescent="0.2">
      <c r="A104" s="60"/>
      <c r="B104" s="60" t="s">
        <v>5206</v>
      </c>
      <c r="C104" s="679"/>
      <c r="D104" s="680"/>
      <c r="E104" s="36">
        <v>0</v>
      </c>
      <c r="F104" s="37">
        <f t="shared" ref="F104:F105" si="2">($F$116+$F$100+$F$101)/(1-$E$102)*E104</f>
        <v>0</v>
      </c>
    </row>
    <row r="105" spans="1:8" ht="13.5" x14ac:dyDescent="0.2">
      <c r="A105" s="60"/>
      <c r="B105" s="60" t="s">
        <v>5207</v>
      </c>
      <c r="C105" s="679" t="s">
        <v>5208</v>
      </c>
      <c r="D105" s="680"/>
      <c r="E105" s="36">
        <v>0.05</v>
      </c>
      <c r="F105" s="37">
        <f t="shared" si="2"/>
        <v>421.48955518906217</v>
      </c>
      <c r="G105" s="426">
        <f>E105*F118</f>
        <v>421.48955518906217</v>
      </c>
    </row>
    <row r="106" spans="1:8" ht="13.5" x14ac:dyDescent="0.2">
      <c r="A106" s="681" t="s">
        <v>5204</v>
      </c>
      <c r="B106" s="682"/>
      <c r="C106" s="682"/>
      <c r="D106" s="683"/>
      <c r="E106" s="61"/>
      <c r="F106" s="65">
        <f>F100+F101+F102</f>
        <v>2324.4717029984145</v>
      </c>
      <c r="G106" s="144">
        <f>E106*F119</f>
        <v>0</v>
      </c>
    </row>
    <row r="107" spans="1:8" ht="13.5" x14ac:dyDescent="0.2">
      <c r="A107" s="639" t="s">
        <v>5209</v>
      </c>
      <c r="B107" s="639"/>
      <c r="C107" s="639"/>
      <c r="D107" s="639"/>
      <c r="E107" s="639"/>
      <c r="F107" s="639"/>
    </row>
    <row r="108" spans="1:8" ht="13.5" x14ac:dyDescent="0.2">
      <c r="A108" s="688" t="s">
        <v>5210</v>
      </c>
      <c r="B108" s="688"/>
      <c r="C108" s="688"/>
      <c r="D108" s="688"/>
      <c r="E108" s="688"/>
      <c r="F108" s="688"/>
    </row>
    <row r="109" spans="1:8" x14ac:dyDescent="0.2">
      <c r="A109" s="595" t="s">
        <v>5211</v>
      </c>
      <c r="B109" s="595"/>
      <c r="C109" s="595"/>
      <c r="D109" s="595"/>
      <c r="E109" s="595"/>
      <c r="F109" s="595"/>
    </row>
    <row r="110" spans="1:8" x14ac:dyDescent="0.2">
      <c r="A110" s="689" t="s">
        <v>5212</v>
      </c>
      <c r="B110" s="689"/>
      <c r="C110" s="689"/>
      <c r="D110" s="689"/>
      <c r="E110" s="689"/>
      <c r="F110" s="109" t="s">
        <v>5213</v>
      </c>
    </row>
    <row r="111" spans="1:8" ht="13.5" x14ac:dyDescent="0.2">
      <c r="A111" s="8" t="s">
        <v>5098</v>
      </c>
      <c r="B111" s="599" t="s">
        <v>5214</v>
      </c>
      <c r="C111" s="599"/>
      <c r="D111" s="599"/>
      <c r="E111" s="599"/>
      <c r="F111" s="37">
        <f>F31</f>
        <v>3101.090909090909</v>
      </c>
    </row>
    <row r="112" spans="1:8" ht="13.5" x14ac:dyDescent="0.2">
      <c r="A112" s="63" t="s">
        <v>5100</v>
      </c>
      <c r="B112" s="685" t="s">
        <v>5215</v>
      </c>
      <c r="C112" s="685"/>
      <c r="D112" s="685"/>
      <c r="E112" s="685"/>
      <c r="F112" s="64">
        <f>F61</f>
        <v>2026.6706692654543</v>
      </c>
    </row>
    <row r="113" spans="1:6" ht="13.5" x14ac:dyDescent="0.2">
      <c r="A113" s="8" t="s">
        <v>5103</v>
      </c>
      <c r="B113" s="599" t="s">
        <v>5216</v>
      </c>
      <c r="C113" s="599"/>
      <c r="D113" s="599"/>
      <c r="E113" s="599"/>
      <c r="F113" s="37">
        <f>F70</f>
        <v>203.82025437090911</v>
      </c>
    </row>
    <row r="114" spans="1:6" ht="13.5" x14ac:dyDescent="0.2">
      <c r="A114" s="63" t="s">
        <v>5105</v>
      </c>
      <c r="B114" s="685" t="s">
        <v>5217</v>
      </c>
      <c r="C114" s="685"/>
      <c r="D114" s="685"/>
      <c r="E114" s="685"/>
      <c r="F114" s="64">
        <f>F89</f>
        <v>344.53120000000001</v>
      </c>
    </row>
    <row r="115" spans="1:6" ht="13.5" x14ac:dyDescent="0.2">
      <c r="A115" s="63" t="s">
        <v>5133</v>
      </c>
      <c r="B115" s="685" t="s">
        <v>5218</v>
      </c>
      <c r="C115" s="685"/>
      <c r="D115" s="685"/>
      <c r="E115" s="685"/>
      <c r="F115" s="64">
        <f>F96</f>
        <v>429.20636805555557</v>
      </c>
    </row>
    <row r="116" spans="1:6" ht="13.5" x14ac:dyDescent="0.2">
      <c r="A116" s="686" t="s">
        <v>5219</v>
      </c>
      <c r="B116" s="686"/>
      <c r="C116" s="686"/>
      <c r="D116" s="686"/>
      <c r="E116" s="686"/>
      <c r="F116" s="37">
        <f>SUM(F111:F115)</f>
        <v>6105.3194007828288</v>
      </c>
    </row>
    <row r="117" spans="1:6" ht="13.5" x14ac:dyDescent="0.2">
      <c r="A117" s="63" t="s">
        <v>5133</v>
      </c>
      <c r="B117" s="685" t="s">
        <v>5220</v>
      </c>
      <c r="C117" s="685"/>
      <c r="D117" s="685"/>
      <c r="E117" s="685"/>
      <c r="F117" s="64">
        <f>F106</f>
        <v>2324.4717029984145</v>
      </c>
    </row>
    <row r="118" spans="1:6" ht="13.5" x14ac:dyDescent="0.2">
      <c r="A118" s="687" t="s">
        <v>5221</v>
      </c>
      <c r="B118" s="687"/>
      <c r="C118" s="687"/>
      <c r="D118" s="687"/>
      <c r="E118" s="687"/>
      <c r="F118" s="65">
        <f>SUM(F116:F117)</f>
        <v>8429.7911037812428</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FF00"/>
    <pageSetUpPr fitToPage="1"/>
  </sheetPr>
  <dimension ref="A1:G118"/>
  <sheetViews>
    <sheetView view="pageBreakPreview" topLeftCell="A54" zoomScale="85" zoomScaleNormal="100" zoomScaleSheetLayoutView="85" workbookViewId="0">
      <selection activeCell="B73" sqref="B73:E78"/>
    </sheetView>
  </sheetViews>
  <sheetFormatPr defaultRowHeight="12.75" x14ac:dyDescent="0.2"/>
  <cols>
    <col min="1" max="1" width="9.140625" style="144"/>
    <col min="2" max="2" width="23" style="144" bestFit="1" customWidth="1"/>
    <col min="3" max="3" width="16.140625" style="144" bestFit="1" customWidth="1"/>
    <col min="4" max="4" width="9.140625" style="144"/>
    <col min="5" max="5" width="25.7109375" style="144" bestFit="1" customWidth="1"/>
    <col min="6" max="6" width="23.42578125" style="144" bestFit="1" customWidth="1"/>
    <col min="7" max="7" width="10" style="144" hidden="1" customWidth="1"/>
    <col min="8" max="13" width="0" style="144" hidden="1" customWidth="1"/>
    <col min="14" max="16384" width="9.140625" style="144"/>
  </cols>
  <sheetData>
    <row r="1" spans="1:6" ht="13.5" x14ac:dyDescent="0.25">
      <c r="A1" s="595" t="s">
        <v>5095</v>
      </c>
      <c r="B1" s="596"/>
      <c r="C1" s="596"/>
      <c r="D1" s="596"/>
      <c r="E1" s="596"/>
      <c r="F1" s="596"/>
    </row>
    <row r="2" spans="1:6" x14ac:dyDescent="0.2">
      <c r="A2" s="595"/>
      <c r="B2" s="595"/>
      <c r="C2" s="595"/>
      <c r="D2" s="595"/>
      <c r="E2" s="595"/>
      <c r="F2" s="595"/>
    </row>
    <row r="3" spans="1:6" x14ac:dyDescent="0.2">
      <c r="A3" s="595" t="s">
        <v>5096</v>
      </c>
      <c r="B3" s="595"/>
      <c r="C3" s="595"/>
      <c r="D3" s="595"/>
      <c r="E3" s="595"/>
      <c r="F3" s="595"/>
    </row>
    <row r="4" spans="1:6" x14ac:dyDescent="0.2">
      <c r="A4" s="595" t="s">
        <v>5980</v>
      </c>
      <c r="B4" s="595"/>
      <c r="C4" s="595"/>
      <c r="D4" s="595"/>
      <c r="E4" s="595"/>
      <c r="F4" s="595"/>
    </row>
    <row r="5" spans="1:6" x14ac:dyDescent="0.2">
      <c r="A5" s="102"/>
      <c r="B5" s="102"/>
      <c r="C5" s="102"/>
      <c r="D5" s="102"/>
      <c r="E5" s="102"/>
      <c r="F5" s="102"/>
    </row>
    <row r="6" spans="1:6" x14ac:dyDescent="0.2">
      <c r="A6" s="597"/>
      <c r="B6" s="597"/>
      <c r="C6" s="597"/>
      <c r="D6" s="597"/>
      <c r="E6" s="597"/>
      <c r="F6" s="597"/>
    </row>
    <row r="7" spans="1:6" x14ac:dyDescent="0.2">
      <c r="A7" s="598" t="s">
        <v>5097</v>
      </c>
      <c r="B7" s="598"/>
      <c r="C7" s="598"/>
      <c r="D7" s="598"/>
      <c r="E7" s="598"/>
      <c r="F7" s="598"/>
    </row>
    <row r="8" spans="1:6" x14ac:dyDescent="0.2">
      <c r="A8" s="1" t="s">
        <v>5098</v>
      </c>
      <c r="B8" s="608" t="s">
        <v>5099</v>
      </c>
      <c r="C8" s="609"/>
      <c r="D8" s="609"/>
      <c r="E8" s="610"/>
      <c r="F8" s="2">
        <v>44956</v>
      </c>
    </row>
    <row r="9" spans="1:6" x14ac:dyDescent="0.2">
      <c r="A9" s="1" t="s">
        <v>5100</v>
      </c>
      <c r="B9" s="608" t="s">
        <v>5101</v>
      </c>
      <c r="C9" s="609"/>
      <c r="D9" s="609"/>
      <c r="E9" s="610"/>
      <c r="F9" s="1" t="s">
        <v>5102</v>
      </c>
    </row>
    <row r="10" spans="1:6" ht="38.25" x14ac:dyDescent="0.2">
      <c r="A10" s="1" t="s">
        <v>5103</v>
      </c>
      <c r="B10" s="608" t="s">
        <v>5104</v>
      </c>
      <c r="C10" s="609"/>
      <c r="D10" s="609"/>
      <c r="E10" s="610"/>
      <c r="F10" s="107" t="s">
        <v>15973</v>
      </c>
    </row>
    <row r="11" spans="1:6" x14ac:dyDescent="0.2">
      <c r="A11" s="1" t="s">
        <v>5105</v>
      </c>
      <c r="B11" s="608" t="s">
        <v>5106</v>
      </c>
      <c r="C11" s="609"/>
      <c r="D11" s="609"/>
      <c r="E11" s="610"/>
      <c r="F11" s="1" t="s">
        <v>5107</v>
      </c>
    </row>
    <row r="12" spans="1:6" x14ac:dyDescent="0.2">
      <c r="A12" s="611" t="s">
        <v>5108</v>
      </c>
      <c r="B12" s="611"/>
      <c r="C12" s="611"/>
      <c r="D12" s="611"/>
      <c r="E12" s="611"/>
      <c r="F12" s="611"/>
    </row>
    <row r="13" spans="1:6" ht="51" x14ac:dyDescent="0.2">
      <c r="A13" s="3" t="s">
        <v>5109</v>
      </c>
      <c r="B13" s="4" t="s">
        <v>5110</v>
      </c>
      <c r="C13" s="1" t="s">
        <v>5111</v>
      </c>
      <c r="D13" s="107" t="s">
        <v>5112</v>
      </c>
      <c r="E13" s="5" t="s">
        <v>5113</v>
      </c>
      <c r="F13" s="6" t="s">
        <v>5114</v>
      </c>
    </row>
    <row r="14" spans="1:6" ht="13.5" x14ac:dyDescent="0.2">
      <c r="A14" s="3">
        <v>1</v>
      </c>
      <c r="B14" s="7" t="s">
        <v>34</v>
      </c>
      <c r="C14" s="8" t="s">
        <v>5115</v>
      </c>
      <c r="D14" s="9" t="s">
        <v>5116</v>
      </c>
      <c r="E14" s="10" t="s">
        <v>5117</v>
      </c>
      <c r="F14" s="9">
        <f>ANALÍTICA!G24</f>
        <v>2</v>
      </c>
    </row>
    <row r="15" spans="1:6" x14ac:dyDescent="0.2">
      <c r="A15" s="595" t="s">
        <v>5118</v>
      </c>
      <c r="B15" s="595"/>
      <c r="C15" s="595"/>
      <c r="D15" s="595"/>
      <c r="E15" s="595"/>
      <c r="F15" s="595"/>
    </row>
    <row r="16" spans="1:6" ht="13.5" x14ac:dyDescent="0.25">
      <c r="A16" s="11" t="s">
        <v>5119</v>
      </c>
      <c r="B16" s="103"/>
      <c r="C16" s="103"/>
      <c r="D16" s="103"/>
      <c r="E16" s="103"/>
      <c r="F16" s="103"/>
    </row>
    <row r="17" spans="1:6" ht="13.5" x14ac:dyDescent="0.2">
      <c r="A17" s="8">
        <v>1</v>
      </c>
      <c r="B17" s="599" t="s">
        <v>5120</v>
      </c>
      <c r="C17" s="599"/>
      <c r="D17" s="599"/>
      <c r="E17" s="600"/>
      <c r="F17" s="12" t="s">
        <v>5121</v>
      </c>
    </row>
    <row r="18" spans="1:6" ht="13.5" x14ac:dyDescent="0.2">
      <c r="A18" s="8">
        <v>2</v>
      </c>
      <c r="B18" s="600" t="s">
        <v>5122</v>
      </c>
      <c r="C18" s="601"/>
      <c r="D18" s="601"/>
      <c r="E18" s="601"/>
      <c r="F18" s="12" t="s">
        <v>5249</v>
      </c>
    </row>
    <row r="19" spans="1:6" ht="13.5" x14ac:dyDescent="0.2">
      <c r="A19" s="8">
        <v>3</v>
      </c>
      <c r="B19" s="602" t="s">
        <v>5123</v>
      </c>
      <c r="C19" s="603"/>
      <c r="D19" s="603"/>
      <c r="E19" s="603"/>
      <c r="F19" s="66">
        <v>2103.1999999999998</v>
      </c>
    </row>
    <row r="20" spans="1:6" ht="40.5" customHeight="1" x14ac:dyDescent="0.2">
      <c r="A20" s="8">
        <v>4</v>
      </c>
      <c r="B20" s="600" t="s">
        <v>5124</v>
      </c>
      <c r="C20" s="601"/>
      <c r="D20" s="601"/>
      <c r="E20" s="601"/>
      <c r="F20" s="7" t="str">
        <f>B14</f>
        <v>Marceneiro</v>
      </c>
    </row>
    <row r="21" spans="1:6" ht="14.25" thickBot="1" x14ac:dyDescent="0.25">
      <c r="A21" s="8">
        <v>5</v>
      </c>
      <c r="B21" s="600" t="s">
        <v>5125</v>
      </c>
      <c r="C21" s="601"/>
      <c r="D21" s="601"/>
      <c r="E21" s="604"/>
      <c r="F21" s="9" t="s">
        <v>14025</v>
      </c>
    </row>
    <row r="22" spans="1:6" ht="13.5" thickBot="1" x14ac:dyDescent="0.25">
      <c r="A22" s="605" t="s">
        <v>5126</v>
      </c>
      <c r="B22" s="606"/>
      <c r="C22" s="606"/>
      <c r="D22" s="606"/>
      <c r="E22" s="606"/>
      <c r="F22" s="607"/>
    </row>
    <row r="23" spans="1:6" x14ac:dyDescent="0.2">
      <c r="A23" s="15">
        <v>1</v>
      </c>
      <c r="B23" s="619" t="s">
        <v>5127</v>
      </c>
      <c r="C23" s="620"/>
      <c r="D23" s="620"/>
      <c r="E23" s="620"/>
      <c r="F23" s="16" t="s">
        <v>5128</v>
      </c>
    </row>
    <row r="24" spans="1:6" ht="13.5" x14ac:dyDescent="0.2">
      <c r="A24" s="8" t="s">
        <v>5098</v>
      </c>
      <c r="B24" s="600" t="s">
        <v>5129</v>
      </c>
      <c r="C24" s="601"/>
      <c r="D24" s="601"/>
      <c r="E24" s="601"/>
      <c r="F24" s="17">
        <f>F19</f>
        <v>2103.1999999999998</v>
      </c>
    </row>
    <row r="25" spans="1:6" ht="13.5" x14ac:dyDescent="0.2">
      <c r="A25" s="8" t="s">
        <v>5100</v>
      </c>
      <c r="B25" s="600" t="s">
        <v>5228</v>
      </c>
      <c r="C25" s="601"/>
      <c r="D25" s="601"/>
      <c r="E25" s="601"/>
      <c r="F25" s="17">
        <v>0</v>
      </c>
    </row>
    <row r="26" spans="1:6" ht="13.5" x14ac:dyDescent="0.2">
      <c r="A26" s="8" t="s">
        <v>5103</v>
      </c>
      <c r="B26" s="600" t="s">
        <v>5250</v>
      </c>
      <c r="C26" s="601"/>
      <c r="D26" s="601"/>
      <c r="E26" s="601"/>
      <c r="F26" s="17">
        <v>0</v>
      </c>
    </row>
    <row r="27" spans="1:6" ht="13.5" x14ac:dyDescent="0.2">
      <c r="A27" s="8" t="s">
        <v>5105</v>
      </c>
      <c r="B27" s="600" t="s">
        <v>5132</v>
      </c>
      <c r="C27" s="601"/>
      <c r="D27" s="601"/>
      <c r="E27" s="601"/>
      <c r="F27" s="17">
        <v>0</v>
      </c>
    </row>
    <row r="28" spans="1:6" ht="13.5" x14ac:dyDescent="0.2">
      <c r="A28" s="8" t="s">
        <v>5133</v>
      </c>
      <c r="B28" s="600" t="s">
        <v>5134</v>
      </c>
      <c r="C28" s="601"/>
      <c r="D28" s="601"/>
      <c r="E28" s="601"/>
      <c r="F28" s="17">
        <v>0</v>
      </c>
    </row>
    <row r="29" spans="1:6" ht="13.5" x14ac:dyDescent="0.2">
      <c r="A29" s="8" t="s">
        <v>5135</v>
      </c>
      <c r="B29" s="600" t="s">
        <v>12565</v>
      </c>
      <c r="C29" s="601"/>
      <c r="D29" s="601"/>
      <c r="E29" s="601"/>
      <c r="F29" s="17">
        <f>(((F24+F25)/220)*(1)+((F24+F25)/220))*8</f>
        <v>152.95999999999998</v>
      </c>
    </row>
    <row r="30" spans="1:6" ht="13.5" x14ac:dyDescent="0.2">
      <c r="A30" s="18" t="s">
        <v>5137</v>
      </c>
      <c r="B30" s="600" t="s">
        <v>12561</v>
      </c>
      <c r="C30" s="601"/>
      <c r="D30" s="601"/>
      <c r="E30" s="601"/>
      <c r="F30" s="17">
        <f>(((F24+F25)/220)*(0.5)+((F24+F25)/220))*16</f>
        <v>229.43999999999997</v>
      </c>
    </row>
    <row r="31" spans="1:6" ht="14.25" thickBot="1" x14ac:dyDescent="0.3">
      <c r="A31" s="612" t="s">
        <v>5139</v>
      </c>
      <c r="B31" s="613"/>
      <c r="C31" s="614"/>
      <c r="D31" s="614"/>
      <c r="E31" s="615"/>
      <c r="F31" s="19">
        <f>SUM(F24:F30)</f>
        <v>2485.6</v>
      </c>
    </row>
    <row r="32" spans="1:6" ht="13.5" thickBot="1" x14ac:dyDescent="0.25">
      <c r="A32" s="616" t="s">
        <v>5140</v>
      </c>
      <c r="B32" s="617"/>
      <c r="C32" s="617"/>
      <c r="D32" s="617"/>
      <c r="E32" s="617"/>
      <c r="F32" s="618"/>
    </row>
    <row r="33" spans="1:6" x14ac:dyDescent="0.2">
      <c r="A33" s="20" t="s">
        <v>5141</v>
      </c>
      <c r="B33" s="619" t="s">
        <v>5142</v>
      </c>
      <c r="C33" s="620"/>
      <c r="D33" s="620"/>
      <c r="E33" s="620"/>
      <c r="F33" s="16" t="s">
        <v>5128</v>
      </c>
    </row>
    <row r="34" spans="1:6" ht="13.5" x14ac:dyDescent="0.25">
      <c r="A34" s="8" t="s">
        <v>5098</v>
      </c>
      <c r="B34" s="621" t="s">
        <v>5143</v>
      </c>
      <c r="C34" s="622"/>
      <c r="D34" s="623"/>
      <c r="E34" s="21">
        <v>8.3299999999999999E-2</v>
      </c>
      <c r="F34" s="17">
        <f>E34*F31</f>
        <v>207.05047999999999</v>
      </c>
    </row>
    <row r="35" spans="1:6" ht="13.5" x14ac:dyDescent="0.25">
      <c r="A35" s="8" t="s">
        <v>5100</v>
      </c>
      <c r="B35" s="621" t="s">
        <v>5144</v>
      </c>
      <c r="C35" s="622"/>
      <c r="D35" s="623"/>
      <c r="E35" s="21">
        <v>0.121</v>
      </c>
      <c r="F35" s="17">
        <f>E35*F31</f>
        <v>300.75759999999997</v>
      </c>
    </row>
    <row r="36" spans="1:6" ht="13.5" x14ac:dyDescent="0.2">
      <c r="A36" s="633" t="s">
        <v>5145</v>
      </c>
      <c r="B36" s="634"/>
      <c r="C36" s="634"/>
      <c r="D36" s="635"/>
      <c r="E36" s="22">
        <f>SUM(E34:E35)</f>
        <v>0.20429999999999998</v>
      </c>
      <c r="F36" s="23">
        <f>SUM(F34:F35)</f>
        <v>507.80807999999996</v>
      </c>
    </row>
    <row r="37" spans="1:6" x14ac:dyDescent="0.2">
      <c r="A37" s="24" t="s">
        <v>5146</v>
      </c>
      <c r="B37" s="636" t="s">
        <v>5147</v>
      </c>
      <c r="C37" s="637"/>
      <c r="D37" s="638"/>
      <c r="E37" s="24" t="s">
        <v>5148</v>
      </c>
      <c r="F37" s="25" t="s">
        <v>5128</v>
      </c>
    </row>
    <row r="38" spans="1:6" ht="13.5" x14ac:dyDescent="0.2">
      <c r="A38" s="26" t="s">
        <v>5098</v>
      </c>
      <c r="B38" s="624" t="s">
        <v>5149</v>
      </c>
      <c r="C38" s="625"/>
      <c r="D38" s="626"/>
      <c r="E38" s="27"/>
      <c r="F38" s="28">
        <f>E38*$F$31</f>
        <v>0</v>
      </c>
    </row>
    <row r="39" spans="1:6" ht="13.5" x14ac:dyDescent="0.2">
      <c r="A39" s="26" t="s">
        <v>5100</v>
      </c>
      <c r="B39" s="624" t="s">
        <v>5150</v>
      </c>
      <c r="C39" s="625"/>
      <c r="D39" s="626"/>
      <c r="E39" s="27">
        <v>1.4999999999999999E-2</v>
      </c>
      <c r="F39" s="28">
        <f>(E39*($F$36+$F$31))</f>
        <v>44.901121199999992</v>
      </c>
    </row>
    <row r="40" spans="1:6" ht="13.5" x14ac:dyDescent="0.2">
      <c r="A40" s="26" t="s">
        <v>5103</v>
      </c>
      <c r="B40" s="624" t="s">
        <v>5151</v>
      </c>
      <c r="C40" s="625"/>
      <c r="D40" s="626"/>
      <c r="E40" s="27">
        <v>0.01</v>
      </c>
      <c r="F40" s="28">
        <f t="shared" ref="F40:F45" si="0">(E40*($F$36+$F$31))</f>
        <v>29.934080799999997</v>
      </c>
    </row>
    <row r="41" spans="1:6" ht="13.5" x14ac:dyDescent="0.2">
      <c r="A41" s="26" t="s">
        <v>5105</v>
      </c>
      <c r="B41" s="624" t="s">
        <v>5152</v>
      </c>
      <c r="C41" s="625"/>
      <c r="D41" s="626"/>
      <c r="E41" s="27">
        <v>2E-3</v>
      </c>
      <c r="F41" s="28">
        <f t="shared" si="0"/>
        <v>5.9868161599999992</v>
      </c>
    </row>
    <row r="42" spans="1:6" ht="13.5" x14ac:dyDescent="0.2">
      <c r="A42" s="26" t="s">
        <v>5133</v>
      </c>
      <c r="B42" s="624" t="s">
        <v>5153</v>
      </c>
      <c r="C42" s="625"/>
      <c r="D42" s="626"/>
      <c r="E42" s="27">
        <v>2.5000000000000001E-2</v>
      </c>
      <c r="F42" s="28">
        <f t="shared" si="0"/>
        <v>74.835201999999995</v>
      </c>
    </row>
    <row r="43" spans="1:6" ht="13.5" x14ac:dyDescent="0.2">
      <c r="A43" s="29" t="s">
        <v>5135</v>
      </c>
      <c r="B43" s="627" t="s">
        <v>5154</v>
      </c>
      <c r="C43" s="628"/>
      <c r="D43" s="629"/>
      <c r="E43" s="27">
        <v>0.08</v>
      </c>
      <c r="F43" s="28">
        <f t="shared" si="0"/>
        <v>239.47264639999997</v>
      </c>
    </row>
    <row r="44" spans="1:6" ht="13.5" x14ac:dyDescent="0.2">
      <c r="A44" s="26" t="s">
        <v>5137</v>
      </c>
      <c r="B44" s="624" t="s">
        <v>15974</v>
      </c>
      <c r="C44" s="625"/>
      <c r="D44" s="626"/>
      <c r="E44" s="27">
        <f>3%*0.94</f>
        <v>2.8199999999999996E-2</v>
      </c>
      <c r="F44" s="28">
        <f t="shared" si="0"/>
        <v>84.414107855999973</v>
      </c>
    </row>
    <row r="45" spans="1:6" ht="13.5" x14ac:dyDescent="0.2">
      <c r="A45" s="26" t="s">
        <v>440</v>
      </c>
      <c r="B45" s="624" t="s">
        <v>5155</v>
      </c>
      <c r="C45" s="625"/>
      <c r="D45" s="626"/>
      <c r="E45" s="27">
        <v>6.0000000000000001E-3</v>
      </c>
      <c r="F45" s="28">
        <f t="shared" si="0"/>
        <v>17.96044848</v>
      </c>
    </row>
    <row r="46" spans="1:6" ht="13.5" x14ac:dyDescent="0.25">
      <c r="A46" s="630" t="s">
        <v>459</v>
      </c>
      <c r="B46" s="631"/>
      <c r="C46" s="631"/>
      <c r="D46" s="632"/>
      <c r="E46" s="30">
        <f>SUM(E38:E45)</f>
        <v>0.16620000000000001</v>
      </c>
      <c r="F46" s="31">
        <f>SUM(F38:F45)</f>
        <v>497.50442289599999</v>
      </c>
    </row>
    <row r="47" spans="1:6" ht="13.5" x14ac:dyDescent="0.25">
      <c r="A47" s="106" t="s">
        <v>5156</v>
      </c>
      <c r="B47" s="647" t="s">
        <v>5157</v>
      </c>
      <c r="C47" s="622"/>
      <c r="D47" s="622"/>
      <c r="E47" s="623"/>
      <c r="F47" s="108" t="s">
        <v>5128</v>
      </c>
    </row>
    <row r="48" spans="1:6" ht="13.5" x14ac:dyDescent="0.25">
      <c r="A48" s="8" t="s">
        <v>5098</v>
      </c>
      <c r="B48" s="621" t="s">
        <v>15976</v>
      </c>
      <c r="C48" s="622"/>
      <c r="D48" s="648" t="s">
        <v>5983</v>
      </c>
      <c r="E48" s="649"/>
      <c r="F48" s="17">
        <f>(2*5.5*22)</f>
        <v>242</v>
      </c>
    </row>
    <row r="49" spans="1:6" ht="13.5" x14ac:dyDescent="0.2">
      <c r="A49" s="8" t="s">
        <v>5100</v>
      </c>
      <c r="B49" s="600" t="s">
        <v>15977</v>
      </c>
      <c r="C49" s="601"/>
      <c r="D49" s="601"/>
      <c r="E49" s="604"/>
      <c r="F49" s="17">
        <f>ROUND(22*21*0.91,2)</f>
        <v>420.42</v>
      </c>
    </row>
    <row r="50" spans="1:6" ht="13.5" x14ac:dyDescent="0.2">
      <c r="A50" s="8" t="s">
        <v>5103</v>
      </c>
      <c r="B50" s="600" t="s">
        <v>15978</v>
      </c>
      <c r="C50" s="601"/>
      <c r="D50" s="601"/>
      <c r="E50" s="604"/>
      <c r="F50" s="17">
        <f>22*5</f>
        <v>110</v>
      </c>
    </row>
    <row r="51" spans="1:6" ht="13.5" x14ac:dyDescent="0.2">
      <c r="A51" s="8" t="s">
        <v>5105</v>
      </c>
      <c r="B51" s="600" t="s">
        <v>5159</v>
      </c>
      <c r="C51" s="601"/>
      <c r="D51" s="601"/>
      <c r="E51" s="604"/>
      <c r="F51" s="17"/>
    </row>
    <row r="52" spans="1:6" ht="13.5" x14ac:dyDescent="0.2">
      <c r="A52" s="8" t="s">
        <v>5133</v>
      </c>
      <c r="B52" s="600" t="s">
        <v>5160</v>
      </c>
      <c r="C52" s="601"/>
      <c r="D52" s="601"/>
      <c r="E52" s="604"/>
      <c r="F52" s="17"/>
    </row>
    <row r="53" spans="1:6" ht="13.5" x14ac:dyDescent="0.2">
      <c r="A53" s="633" t="s">
        <v>5161</v>
      </c>
      <c r="B53" s="634"/>
      <c r="C53" s="634"/>
      <c r="D53" s="634"/>
      <c r="E53" s="635"/>
      <c r="F53" s="32">
        <f>SUM(F48:F52)</f>
        <v>772.42000000000007</v>
      </c>
    </row>
    <row r="54" spans="1:6" ht="13.5" x14ac:dyDescent="0.2">
      <c r="A54" s="639" t="s">
        <v>5162</v>
      </c>
      <c r="B54" s="639"/>
      <c r="C54" s="639"/>
      <c r="D54" s="639"/>
      <c r="E54" s="639"/>
      <c r="F54" s="639"/>
    </row>
    <row r="55" spans="1:6" ht="14.25" thickBot="1" x14ac:dyDescent="0.3">
      <c r="A55" s="640" t="s">
        <v>5163</v>
      </c>
      <c r="B55" s="640"/>
      <c r="C55" s="640"/>
      <c r="D55" s="640"/>
      <c r="E55" s="640"/>
      <c r="F55" s="640"/>
    </row>
    <row r="56" spans="1:6" ht="13.5" thickBot="1" x14ac:dyDescent="0.25">
      <c r="A56" s="641" t="s">
        <v>5164</v>
      </c>
      <c r="B56" s="642"/>
      <c r="C56" s="642"/>
      <c r="D56" s="642"/>
      <c r="E56" s="642"/>
      <c r="F56" s="643"/>
    </row>
    <row r="57" spans="1:6" x14ac:dyDescent="0.2">
      <c r="A57" s="16">
        <v>2</v>
      </c>
      <c r="B57" s="644" t="s">
        <v>5165</v>
      </c>
      <c r="C57" s="645"/>
      <c r="D57" s="645"/>
      <c r="E57" s="646"/>
      <c r="F57" s="15" t="s">
        <v>5128</v>
      </c>
    </row>
    <row r="58" spans="1:6" ht="13.5" x14ac:dyDescent="0.2">
      <c r="A58" s="106" t="s">
        <v>5141</v>
      </c>
      <c r="B58" s="650" t="s">
        <v>5166</v>
      </c>
      <c r="C58" s="651"/>
      <c r="D58" s="651"/>
      <c r="E58" s="652"/>
      <c r="F58" s="33">
        <f>F36</f>
        <v>507.80807999999996</v>
      </c>
    </row>
    <row r="59" spans="1:6" ht="13.5" x14ac:dyDescent="0.2">
      <c r="A59" s="106" t="s">
        <v>5146</v>
      </c>
      <c r="B59" s="650" t="s">
        <v>5167</v>
      </c>
      <c r="C59" s="651"/>
      <c r="D59" s="651"/>
      <c r="E59" s="652"/>
      <c r="F59" s="33">
        <f>F46</f>
        <v>497.50442289599999</v>
      </c>
    </row>
    <row r="60" spans="1:6" ht="13.5" x14ac:dyDescent="0.2">
      <c r="A60" s="106" t="s">
        <v>5156</v>
      </c>
      <c r="B60" s="650" t="s">
        <v>5168</v>
      </c>
      <c r="C60" s="651"/>
      <c r="D60" s="651"/>
      <c r="E60" s="652"/>
      <c r="F60" s="33">
        <f>F53</f>
        <v>772.42000000000007</v>
      </c>
    </row>
    <row r="61" spans="1:6" ht="14.25" thickBot="1" x14ac:dyDescent="0.25">
      <c r="A61" s="34"/>
      <c r="B61" s="653" t="s">
        <v>459</v>
      </c>
      <c r="C61" s="654"/>
      <c r="D61" s="654"/>
      <c r="E61" s="655"/>
      <c r="F61" s="35">
        <f>SUM(F58:F60)</f>
        <v>1777.7325028959999</v>
      </c>
    </row>
    <row r="62" spans="1:6" ht="13.5" thickBot="1" x14ac:dyDescent="0.25">
      <c r="A62" s="641" t="s">
        <v>5169</v>
      </c>
      <c r="B62" s="642"/>
      <c r="C62" s="642"/>
      <c r="D62" s="642"/>
      <c r="E62" s="642"/>
      <c r="F62" s="643"/>
    </row>
    <row r="63" spans="1:6" x14ac:dyDescent="0.2">
      <c r="A63" s="108">
        <v>3</v>
      </c>
      <c r="B63" s="656" t="s">
        <v>5170</v>
      </c>
      <c r="C63" s="657"/>
      <c r="D63" s="658"/>
      <c r="E63" s="108" t="s">
        <v>5148</v>
      </c>
      <c r="F63" s="108" t="s">
        <v>5128</v>
      </c>
    </row>
    <row r="64" spans="1:6" ht="13.5" x14ac:dyDescent="0.2">
      <c r="A64" s="8" t="s">
        <v>5098</v>
      </c>
      <c r="B64" s="600" t="s">
        <v>5171</v>
      </c>
      <c r="C64" s="601"/>
      <c r="D64" s="604"/>
      <c r="E64" s="36">
        <v>1.8100000000000002E-2</v>
      </c>
      <c r="F64" s="37">
        <f>$F$31*E64</f>
        <v>44.989360000000005</v>
      </c>
    </row>
    <row r="65" spans="1:6" ht="13.5" x14ac:dyDescent="0.2">
      <c r="A65" s="8" t="s">
        <v>5100</v>
      </c>
      <c r="B65" s="600" t="s">
        <v>5172</v>
      </c>
      <c r="C65" s="601"/>
      <c r="D65" s="604"/>
      <c r="E65" s="36">
        <v>1.4E-3</v>
      </c>
      <c r="F65" s="37">
        <f>F64*E65</f>
        <v>6.2985104E-2</v>
      </c>
    </row>
    <row r="66" spans="1:6" ht="25.5" customHeight="1" x14ac:dyDescent="0.2">
      <c r="A66" s="8" t="s">
        <v>5103</v>
      </c>
      <c r="B66" s="600" t="s">
        <v>5173</v>
      </c>
      <c r="C66" s="601"/>
      <c r="D66" s="604"/>
      <c r="E66" s="36">
        <v>4.0500000000000001E-2</v>
      </c>
      <c r="F66" s="37">
        <f>E66*$F$31</f>
        <v>100.66679999999999</v>
      </c>
    </row>
    <row r="67" spans="1:6" ht="13.5" x14ac:dyDescent="0.2">
      <c r="A67" s="8" t="s">
        <v>5105</v>
      </c>
      <c r="B67" s="600" t="s">
        <v>5174</v>
      </c>
      <c r="C67" s="601"/>
      <c r="D67" s="604"/>
      <c r="E67" s="36">
        <v>1.9E-3</v>
      </c>
      <c r="F67" s="37">
        <f>E67*$F$31</f>
        <v>4.7226400000000002</v>
      </c>
    </row>
    <row r="68" spans="1:6" ht="22.5" customHeight="1" x14ac:dyDescent="0.2">
      <c r="A68" s="8" t="s">
        <v>5133</v>
      </c>
      <c r="B68" s="600" t="s">
        <v>5175</v>
      </c>
      <c r="C68" s="601"/>
      <c r="D68" s="604"/>
      <c r="E68" s="36">
        <v>6.9999999999999999E-4</v>
      </c>
      <c r="F68" s="37">
        <f>E68*$F$31</f>
        <v>1.7399199999999999</v>
      </c>
    </row>
    <row r="69" spans="1:6" ht="27" customHeight="1" x14ac:dyDescent="0.2">
      <c r="A69" s="8" t="s">
        <v>5135</v>
      </c>
      <c r="B69" s="600" t="s">
        <v>5176</v>
      </c>
      <c r="C69" s="601"/>
      <c r="D69" s="604"/>
      <c r="E69" s="36">
        <v>4.4999999999999997E-3</v>
      </c>
      <c r="F69" s="37">
        <f>$F$31*E69</f>
        <v>11.185199999999998</v>
      </c>
    </row>
    <row r="70" spans="1:6" ht="14.25" thickBot="1" x14ac:dyDescent="0.25">
      <c r="A70" s="666" t="s">
        <v>5177</v>
      </c>
      <c r="B70" s="667"/>
      <c r="C70" s="667"/>
      <c r="D70" s="668"/>
      <c r="E70" s="38">
        <f>SUM(E64:E69)</f>
        <v>6.7100000000000007E-2</v>
      </c>
      <c r="F70" s="32">
        <f>SUM(F64:F69)</f>
        <v>163.36690510400004</v>
      </c>
    </row>
    <row r="71" spans="1:6" ht="13.5" thickBot="1" x14ac:dyDescent="0.25">
      <c r="A71" s="641" t="s">
        <v>5178</v>
      </c>
      <c r="B71" s="642"/>
      <c r="C71" s="642"/>
      <c r="D71" s="642"/>
      <c r="E71" s="642"/>
      <c r="F71" s="643"/>
    </row>
    <row r="72" spans="1:6" x14ac:dyDescent="0.2">
      <c r="A72" s="39" t="s">
        <v>5179</v>
      </c>
      <c r="B72" s="669" t="s">
        <v>5180</v>
      </c>
      <c r="C72" s="647"/>
      <c r="D72" s="670"/>
      <c r="E72" s="108" t="s">
        <v>5148</v>
      </c>
      <c r="F72" s="40" t="s">
        <v>5128</v>
      </c>
    </row>
    <row r="73" spans="1:6" ht="13.5" x14ac:dyDescent="0.2">
      <c r="A73" s="41" t="s">
        <v>5098</v>
      </c>
      <c r="B73" s="659" t="s">
        <v>5181</v>
      </c>
      <c r="C73" s="601"/>
      <c r="D73" s="604"/>
      <c r="E73" s="42">
        <v>9.0749999999999997E-2</v>
      </c>
      <c r="F73" s="43">
        <f t="shared" ref="F73:F78" si="1">E73*$F$31</f>
        <v>225.56819999999999</v>
      </c>
    </row>
    <row r="74" spans="1:6" ht="13.5" x14ac:dyDescent="0.2">
      <c r="A74" s="41" t="s">
        <v>5100</v>
      </c>
      <c r="B74" s="659" t="s">
        <v>5182</v>
      </c>
      <c r="C74" s="601"/>
      <c r="D74" s="604"/>
      <c r="E74" s="42">
        <v>1.6299999999999999E-2</v>
      </c>
      <c r="F74" s="43">
        <f t="shared" si="1"/>
        <v>40.515279999999997</v>
      </c>
    </row>
    <row r="75" spans="1:6" ht="13.5" x14ac:dyDescent="0.2">
      <c r="A75" s="41" t="s">
        <v>5103</v>
      </c>
      <c r="B75" s="659" t="s">
        <v>5183</v>
      </c>
      <c r="C75" s="601"/>
      <c r="D75" s="604"/>
      <c r="E75" s="42">
        <v>2.0000000000000001E-4</v>
      </c>
      <c r="F75" s="43">
        <f t="shared" si="1"/>
        <v>0.49712000000000001</v>
      </c>
    </row>
    <row r="76" spans="1:6" ht="29.25" customHeight="1" x14ac:dyDescent="0.2">
      <c r="A76" s="41" t="s">
        <v>5105</v>
      </c>
      <c r="B76" s="659" t="s">
        <v>5184</v>
      </c>
      <c r="C76" s="601"/>
      <c r="D76" s="604"/>
      <c r="E76" s="42">
        <v>3.3E-3</v>
      </c>
      <c r="F76" s="43">
        <f t="shared" si="1"/>
        <v>8.2024799999999995</v>
      </c>
    </row>
    <row r="77" spans="1:6" ht="26.25" customHeight="1" x14ac:dyDescent="0.2">
      <c r="A77" s="41" t="s">
        <v>5133</v>
      </c>
      <c r="B77" s="659" t="s">
        <v>5185</v>
      </c>
      <c r="C77" s="601"/>
      <c r="D77" s="604"/>
      <c r="E77" s="42">
        <v>5.5000000000000003E-4</v>
      </c>
      <c r="F77" s="43">
        <f t="shared" si="1"/>
        <v>1.3670800000000001</v>
      </c>
    </row>
    <row r="78" spans="1:6" ht="27.75" customHeight="1" x14ac:dyDescent="0.2">
      <c r="A78" s="41" t="s">
        <v>5135</v>
      </c>
      <c r="B78" s="659" t="s">
        <v>5186</v>
      </c>
      <c r="C78" s="601"/>
      <c r="D78" s="604"/>
      <c r="E78" s="42">
        <v>0</v>
      </c>
      <c r="F78" s="43">
        <f t="shared" si="1"/>
        <v>0</v>
      </c>
    </row>
    <row r="79" spans="1:6" ht="14.25" thickBot="1" x14ac:dyDescent="0.25">
      <c r="A79" s="633" t="s">
        <v>5177</v>
      </c>
      <c r="B79" s="634"/>
      <c r="C79" s="634"/>
      <c r="D79" s="635"/>
      <c r="E79" s="38">
        <f>SUM(E73:E78)</f>
        <v>0.11109999999999999</v>
      </c>
      <c r="F79" s="44">
        <f>SUM(F73:F78)</f>
        <v>276.15015999999997</v>
      </c>
    </row>
    <row r="80" spans="1:6" ht="13.5" thickBot="1" x14ac:dyDescent="0.25">
      <c r="A80" s="45" t="s">
        <v>5187</v>
      </c>
      <c r="B80" s="660" t="s">
        <v>5188</v>
      </c>
      <c r="C80" s="661"/>
      <c r="D80" s="662"/>
      <c r="E80" s="46" t="s">
        <v>5148</v>
      </c>
      <c r="F80" s="47" t="s">
        <v>5128</v>
      </c>
    </row>
    <row r="81" spans="1:6" ht="13.5" x14ac:dyDescent="0.25">
      <c r="A81" s="48" t="s">
        <v>5098</v>
      </c>
      <c r="B81" s="663" t="s">
        <v>5189</v>
      </c>
      <c r="C81" s="664"/>
      <c r="D81" s="665"/>
      <c r="E81" s="49"/>
      <c r="F81" s="49"/>
    </row>
    <row r="82" spans="1:6" ht="13.5" x14ac:dyDescent="0.25">
      <c r="A82" s="50"/>
      <c r="B82" s="621" t="s">
        <v>5190</v>
      </c>
      <c r="C82" s="622"/>
      <c r="D82" s="623"/>
      <c r="E82" s="50"/>
      <c r="F82" s="50"/>
    </row>
    <row r="83" spans="1:6" ht="13.5" x14ac:dyDescent="0.25">
      <c r="A83" s="51"/>
      <c r="B83" s="52" t="s">
        <v>459</v>
      </c>
      <c r="C83" s="53"/>
      <c r="D83" s="54"/>
      <c r="E83" s="51"/>
      <c r="F83" s="51"/>
    </row>
    <row r="84" spans="1:6" ht="14.25" thickBot="1" x14ac:dyDescent="0.3">
      <c r="A84" s="676" t="s">
        <v>5191</v>
      </c>
      <c r="B84" s="676"/>
      <c r="C84" s="676"/>
      <c r="D84" s="676"/>
      <c r="E84" s="676"/>
      <c r="F84" s="676"/>
    </row>
    <row r="85" spans="1:6" ht="13.5" thickBot="1" x14ac:dyDescent="0.25">
      <c r="A85" s="641" t="s">
        <v>5192</v>
      </c>
      <c r="B85" s="642"/>
      <c r="C85" s="642"/>
      <c r="D85" s="642"/>
      <c r="E85" s="642"/>
      <c r="F85" s="643"/>
    </row>
    <row r="86" spans="1:6" x14ac:dyDescent="0.2">
      <c r="A86" s="16">
        <v>4</v>
      </c>
      <c r="B86" s="644" t="s">
        <v>5193</v>
      </c>
      <c r="C86" s="645"/>
      <c r="D86" s="645"/>
      <c r="E86" s="646"/>
      <c r="F86" s="15" t="s">
        <v>5128</v>
      </c>
    </row>
    <row r="87" spans="1:6" ht="13.5" x14ac:dyDescent="0.2">
      <c r="A87" s="8" t="s">
        <v>5179</v>
      </c>
      <c r="B87" s="599" t="s">
        <v>5194</v>
      </c>
      <c r="C87" s="599"/>
      <c r="D87" s="599"/>
      <c r="E87" s="599"/>
      <c r="F87" s="17">
        <f>F79</f>
        <v>276.15015999999997</v>
      </c>
    </row>
    <row r="88" spans="1:6" ht="13.5" x14ac:dyDescent="0.2">
      <c r="A88" s="8" t="s">
        <v>5187</v>
      </c>
      <c r="B88" s="600" t="s">
        <v>5195</v>
      </c>
      <c r="C88" s="601"/>
      <c r="D88" s="601"/>
      <c r="E88" s="604"/>
      <c r="F88" s="17">
        <f>F83</f>
        <v>0</v>
      </c>
    </row>
    <row r="89" spans="1:6" ht="14.25" thickBot="1" x14ac:dyDescent="0.25">
      <c r="A89" s="671" t="s">
        <v>5177</v>
      </c>
      <c r="B89" s="671"/>
      <c r="C89" s="671"/>
      <c r="D89" s="671"/>
      <c r="E89" s="671"/>
      <c r="F89" s="55">
        <f>SUM(F87:F88)</f>
        <v>276.15015999999997</v>
      </c>
    </row>
    <row r="90" spans="1:6" ht="13.5" thickBot="1" x14ac:dyDescent="0.25">
      <c r="A90" s="672" t="s">
        <v>5196</v>
      </c>
      <c r="B90" s="673"/>
      <c r="C90" s="673"/>
      <c r="D90" s="673"/>
      <c r="E90" s="673"/>
      <c r="F90" s="674"/>
    </row>
    <row r="91" spans="1:6" x14ac:dyDescent="0.2">
      <c r="A91" s="15">
        <v>5</v>
      </c>
      <c r="B91" s="675" t="s">
        <v>5197</v>
      </c>
      <c r="C91" s="675"/>
      <c r="D91" s="675"/>
      <c r="E91" s="15" t="s">
        <v>5148</v>
      </c>
      <c r="F91" s="15" t="s">
        <v>5128</v>
      </c>
    </row>
    <row r="92" spans="1:6" ht="13.5" x14ac:dyDescent="0.2">
      <c r="A92" s="8" t="s">
        <v>5098</v>
      </c>
      <c r="B92" s="599" t="s">
        <v>5198</v>
      </c>
      <c r="C92" s="599"/>
      <c r="D92" s="599"/>
      <c r="E92" s="56"/>
      <c r="F92" s="17">
        <f>'Aux - Insumos Sintético'!H8/(12*'Aux - Insumos Sintético'!H1)</f>
        <v>14.826368055555557</v>
      </c>
    </row>
    <row r="93" spans="1:6" ht="13.5" x14ac:dyDescent="0.2">
      <c r="A93" s="8" t="s">
        <v>5100</v>
      </c>
      <c r="B93" s="599" t="s">
        <v>562</v>
      </c>
      <c r="C93" s="599"/>
      <c r="D93" s="599"/>
      <c r="E93" s="56"/>
      <c r="F93" s="17">
        <f>'Aux - Insumos Sintético'!H280/(12*'Aux - Insumos Sintético'!H218)</f>
        <v>31.75997222222222</v>
      </c>
    </row>
    <row r="94" spans="1:6" ht="13.5" x14ac:dyDescent="0.2">
      <c r="A94" s="8" t="s">
        <v>5103</v>
      </c>
      <c r="B94" s="599" t="s">
        <v>5235</v>
      </c>
      <c r="C94" s="599"/>
      <c r="D94" s="599"/>
      <c r="E94" s="57"/>
      <c r="F94" s="17">
        <f>'Aux - Insumos Sintético'!H270/(12*'Aux - Insumos Sintético'!H218)</f>
        <v>113.80918705252056</v>
      </c>
    </row>
    <row r="95" spans="1:6" ht="13.5" x14ac:dyDescent="0.2">
      <c r="A95" s="8" t="s">
        <v>5105</v>
      </c>
      <c r="B95" s="599"/>
      <c r="C95" s="599"/>
      <c r="D95" s="599"/>
      <c r="E95" s="57"/>
      <c r="F95" s="17"/>
    </row>
    <row r="96" spans="1:6" ht="13.5" x14ac:dyDescent="0.2">
      <c r="A96" s="104" t="s">
        <v>459</v>
      </c>
      <c r="B96" s="105"/>
      <c r="C96" s="105"/>
      <c r="D96" s="105"/>
      <c r="E96" s="38"/>
      <c r="F96" s="58">
        <f>SUM(F92:F95)</f>
        <v>160.39552733029834</v>
      </c>
    </row>
    <row r="97" spans="1:7" ht="14.25" thickBot="1" x14ac:dyDescent="0.25">
      <c r="A97" s="684" t="s">
        <v>5199</v>
      </c>
      <c r="B97" s="684"/>
      <c r="C97" s="684"/>
      <c r="D97" s="684"/>
      <c r="E97" s="684"/>
      <c r="F97" s="684"/>
    </row>
    <row r="98" spans="1:7" ht="13.5" thickBot="1" x14ac:dyDescent="0.25">
      <c r="A98" s="641" t="s">
        <v>5200</v>
      </c>
      <c r="B98" s="642"/>
      <c r="C98" s="642"/>
      <c r="D98" s="642"/>
      <c r="E98" s="642"/>
      <c r="F98" s="643"/>
    </row>
    <row r="99" spans="1:7" x14ac:dyDescent="0.2">
      <c r="A99" s="15">
        <v>6</v>
      </c>
      <c r="B99" s="675" t="s">
        <v>5201</v>
      </c>
      <c r="C99" s="675"/>
      <c r="D99" s="675"/>
      <c r="E99" s="15" t="s">
        <v>5148</v>
      </c>
      <c r="F99" s="15" t="s">
        <v>5128</v>
      </c>
    </row>
    <row r="100" spans="1:7" ht="13.5" x14ac:dyDescent="0.2">
      <c r="A100" s="8" t="s">
        <v>5098</v>
      </c>
      <c r="B100" s="600" t="s">
        <v>5202</v>
      </c>
      <c r="C100" s="601"/>
      <c r="D100" s="604"/>
      <c r="E100" s="36">
        <v>6.7900000000000002E-2</v>
      </c>
      <c r="F100" s="37">
        <f>E100*F116</f>
        <v>330.21434197292723</v>
      </c>
    </row>
    <row r="101" spans="1:7" ht="13.5" x14ac:dyDescent="0.2">
      <c r="A101" s="8" t="s">
        <v>5100</v>
      </c>
      <c r="B101" s="600" t="s">
        <v>5203</v>
      </c>
      <c r="C101" s="601"/>
      <c r="D101" s="604"/>
      <c r="E101" s="36">
        <f>LUCRO</f>
        <v>8.3499999999999991E-2</v>
      </c>
      <c r="F101" s="37">
        <f>(F116+F100)*E101</f>
        <v>433.65386301481925</v>
      </c>
    </row>
    <row r="102" spans="1:7" ht="13.5" x14ac:dyDescent="0.2">
      <c r="A102" s="8" t="s">
        <v>5103</v>
      </c>
      <c r="B102" s="600" t="s">
        <v>5204</v>
      </c>
      <c r="C102" s="601"/>
      <c r="D102" s="604"/>
      <c r="E102" s="36">
        <f>SUM(E103:E105)</f>
        <v>0.13159999999999999</v>
      </c>
      <c r="F102" s="37">
        <f>F103+F105</f>
        <v>852.75001188606007</v>
      </c>
      <c r="G102" s="426"/>
    </row>
    <row r="103" spans="1:7" ht="27.75" customHeight="1" x14ac:dyDescent="0.2">
      <c r="A103" s="60"/>
      <c r="B103" s="60" t="s">
        <v>5205</v>
      </c>
      <c r="C103" s="677" t="s">
        <v>15983</v>
      </c>
      <c r="D103" s="678"/>
      <c r="E103" s="36">
        <f>0.65%+3.01%+4.5%</f>
        <v>8.1600000000000006E-2</v>
      </c>
      <c r="F103" s="37">
        <f>($F$116+$F$100+$F$101)/(1-$E$102)*E103</f>
        <v>528.75684627585485</v>
      </c>
      <c r="G103" s="426">
        <f>E103*F118</f>
        <v>528.75684627585497</v>
      </c>
    </row>
    <row r="104" spans="1:7" ht="28.5" customHeight="1" x14ac:dyDescent="0.2">
      <c r="A104" s="60"/>
      <c r="B104" s="60" t="s">
        <v>5206</v>
      </c>
      <c r="C104" s="679"/>
      <c r="D104" s="680"/>
      <c r="E104" s="36">
        <v>0</v>
      </c>
      <c r="F104" s="37">
        <f t="shared" ref="F104:F105" si="2">($F$116+$F$100+$F$101)/(1-$E$102)*E104</f>
        <v>0</v>
      </c>
    </row>
    <row r="105" spans="1:7" ht="13.5" x14ac:dyDescent="0.2">
      <c r="A105" s="60"/>
      <c r="B105" s="60" t="s">
        <v>5207</v>
      </c>
      <c r="C105" s="679" t="s">
        <v>5208</v>
      </c>
      <c r="D105" s="680"/>
      <c r="E105" s="36">
        <v>0.05</v>
      </c>
      <c r="F105" s="37">
        <f t="shared" si="2"/>
        <v>323.99316561020521</v>
      </c>
      <c r="G105" s="426">
        <f>E105*F118</f>
        <v>323.99316561020527</v>
      </c>
    </row>
    <row r="106" spans="1:7" ht="13.5" x14ac:dyDescent="0.2">
      <c r="A106" s="681" t="s">
        <v>5204</v>
      </c>
      <c r="B106" s="682"/>
      <c r="C106" s="682"/>
      <c r="D106" s="683"/>
      <c r="E106" s="61"/>
      <c r="F106" s="65">
        <f>F100+F101+F102</f>
        <v>1616.6182168738064</v>
      </c>
      <c r="G106" s="144">
        <f>E106*F119</f>
        <v>0</v>
      </c>
    </row>
    <row r="107" spans="1:7" ht="13.5" x14ac:dyDescent="0.2">
      <c r="A107" s="639" t="s">
        <v>5209</v>
      </c>
      <c r="B107" s="639"/>
      <c r="C107" s="639"/>
      <c r="D107" s="639"/>
      <c r="E107" s="639"/>
      <c r="F107" s="639"/>
    </row>
    <row r="108" spans="1:7" ht="13.5" x14ac:dyDescent="0.2">
      <c r="A108" s="688" t="s">
        <v>5210</v>
      </c>
      <c r="B108" s="688"/>
      <c r="C108" s="688"/>
      <c r="D108" s="688"/>
      <c r="E108" s="688"/>
      <c r="F108" s="688"/>
    </row>
    <row r="109" spans="1:7" x14ac:dyDescent="0.2">
      <c r="A109" s="595" t="s">
        <v>5211</v>
      </c>
      <c r="B109" s="595"/>
      <c r="C109" s="595"/>
      <c r="D109" s="595"/>
      <c r="E109" s="595"/>
      <c r="F109" s="595"/>
    </row>
    <row r="110" spans="1:7" x14ac:dyDescent="0.2">
      <c r="A110" s="689" t="s">
        <v>5212</v>
      </c>
      <c r="B110" s="689"/>
      <c r="C110" s="689"/>
      <c r="D110" s="689"/>
      <c r="E110" s="689"/>
      <c r="F110" s="109" t="s">
        <v>5213</v>
      </c>
    </row>
    <row r="111" spans="1:7" ht="13.5" x14ac:dyDescent="0.2">
      <c r="A111" s="8" t="s">
        <v>5098</v>
      </c>
      <c r="B111" s="599" t="s">
        <v>5214</v>
      </c>
      <c r="C111" s="599"/>
      <c r="D111" s="599"/>
      <c r="E111" s="599"/>
      <c r="F111" s="37">
        <f>F31</f>
        <v>2485.6</v>
      </c>
    </row>
    <row r="112" spans="1:7" ht="13.5" x14ac:dyDescent="0.2">
      <c r="A112" s="63" t="s">
        <v>5100</v>
      </c>
      <c r="B112" s="685" t="s">
        <v>5215</v>
      </c>
      <c r="C112" s="685"/>
      <c r="D112" s="685"/>
      <c r="E112" s="685"/>
      <c r="F112" s="64">
        <f>F61</f>
        <v>1777.7325028959999</v>
      </c>
    </row>
    <row r="113" spans="1:6" ht="13.5" x14ac:dyDescent="0.2">
      <c r="A113" s="8" t="s">
        <v>5103</v>
      </c>
      <c r="B113" s="599" t="s">
        <v>5216</v>
      </c>
      <c r="C113" s="599"/>
      <c r="D113" s="599"/>
      <c r="E113" s="599"/>
      <c r="F113" s="37">
        <f>F70</f>
        <v>163.36690510400004</v>
      </c>
    </row>
    <row r="114" spans="1:6" ht="13.5" x14ac:dyDescent="0.2">
      <c r="A114" s="63" t="s">
        <v>5105</v>
      </c>
      <c r="B114" s="685" t="s">
        <v>5217</v>
      </c>
      <c r="C114" s="685"/>
      <c r="D114" s="685"/>
      <c r="E114" s="685"/>
      <c r="F114" s="64">
        <f>F89</f>
        <v>276.15015999999997</v>
      </c>
    </row>
    <row r="115" spans="1:6" ht="13.5" x14ac:dyDescent="0.2">
      <c r="A115" s="63" t="s">
        <v>5133</v>
      </c>
      <c r="B115" s="685" t="s">
        <v>5218</v>
      </c>
      <c r="C115" s="685"/>
      <c r="D115" s="685"/>
      <c r="E115" s="685"/>
      <c r="F115" s="64">
        <f>F96</f>
        <v>160.39552733029834</v>
      </c>
    </row>
    <row r="116" spans="1:6" ht="13.5" x14ac:dyDescent="0.2">
      <c r="A116" s="686" t="s">
        <v>5219</v>
      </c>
      <c r="B116" s="686"/>
      <c r="C116" s="686"/>
      <c r="D116" s="686"/>
      <c r="E116" s="686"/>
      <c r="F116" s="37">
        <f>SUM(F111:F115)</f>
        <v>4863.2450953302978</v>
      </c>
    </row>
    <row r="117" spans="1:6" ht="13.5" x14ac:dyDescent="0.2">
      <c r="A117" s="63" t="s">
        <v>5133</v>
      </c>
      <c r="B117" s="685" t="s">
        <v>5220</v>
      </c>
      <c r="C117" s="685"/>
      <c r="D117" s="685"/>
      <c r="E117" s="685"/>
      <c r="F117" s="64">
        <f>F106</f>
        <v>1616.6182168738064</v>
      </c>
    </row>
    <row r="118" spans="1:6" ht="13.5" x14ac:dyDescent="0.2">
      <c r="A118" s="687" t="s">
        <v>5221</v>
      </c>
      <c r="B118" s="687"/>
      <c r="C118" s="687"/>
      <c r="D118" s="687"/>
      <c r="E118" s="687"/>
      <c r="F118" s="65">
        <f>SUM(F116:F117)</f>
        <v>6479.8633122041047</v>
      </c>
    </row>
  </sheetData>
  <mergeCells count="113">
    <mergeCell ref="B114:E114"/>
    <mergeCell ref="B115:E115"/>
    <mergeCell ref="A116:E116"/>
    <mergeCell ref="B117:E117"/>
    <mergeCell ref="A118:E118"/>
    <mergeCell ref="A108:F108"/>
    <mergeCell ref="A109:F109"/>
    <mergeCell ref="A110:E110"/>
    <mergeCell ref="B111:E111"/>
    <mergeCell ref="B112:E112"/>
    <mergeCell ref="B113:E113"/>
    <mergeCell ref="B102:D102"/>
    <mergeCell ref="C103:D103"/>
    <mergeCell ref="C104:D104"/>
    <mergeCell ref="C105:D105"/>
    <mergeCell ref="A106:D106"/>
    <mergeCell ref="A107:F107"/>
    <mergeCell ref="B95:D95"/>
    <mergeCell ref="A97:F97"/>
    <mergeCell ref="A98:F98"/>
    <mergeCell ref="B99:D99"/>
    <mergeCell ref="B100:D100"/>
    <mergeCell ref="B101:D101"/>
    <mergeCell ref="A89:E89"/>
    <mergeCell ref="A90:F90"/>
    <mergeCell ref="B91:D91"/>
    <mergeCell ref="B92:D92"/>
    <mergeCell ref="B93:D93"/>
    <mergeCell ref="B94:D94"/>
    <mergeCell ref="B82:D82"/>
    <mergeCell ref="A84:F84"/>
    <mergeCell ref="A85:F85"/>
    <mergeCell ref="B86:E86"/>
    <mergeCell ref="B87:E87"/>
    <mergeCell ref="B88:E88"/>
    <mergeCell ref="B76:D76"/>
    <mergeCell ref="B77:D77"/>
    <mergeCell ref="B78:D78"/>
    <mergeCell ref="A79:D79"/>
    <mergeCell ref="B80:D80"/>
    <mergeCell ref="B81:D81"/>
    <mergeCell ref="A70:D70"/>
    <mergeCell ref="A71:F71"/>
    <mergeCell ref="B72:D72"/>
    <mergeCell ref="B73:D73"/>
    <mergeCell ref="B74:D74"/>
    <mergeCell ref="B75:D75"/>
    <mergeCell ref="B64:D64"/>
    <mergeCell ref="B65:D65"/>
    <mergeCell ref="B66:D66"/>
    <mergeCell ref="B67:D67"/>
    <mergeCell ref="B68:D68"/>
    <mergeCell ref="B69:D69"/>
    <mergeCell ref="B58:E58"/>
    <mergeCell ref="B59:E59"/>
    <mergeCell ref="B60:E60"/>
    <mergeCell ref="B61:E61"/>
    <mergeCell ref="A62:F62"/>
    <mergeCell ref="B63:D63"/>
    <mergeCell ref="B52:E52"/>
    <mergeCell ref="A53:E53"/>
    <mergeCell ref="A54:F54"/>
    <mergeCell ref="A55:F55"/>
    <mergeCell ref="A56:F56"/>
    <mergeCell ref="B57:E57"/>
    <mergeCell ref="B47:E47"/>
    <mergeCell ref="B48:C48"/>
    <mergeCell ref="D48:E48"/>
    <mergeCell ref="B49:E49"/>
    <mergeCell ref="B50:E50"/>
    <mergeCell ref="B51:E51"/>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2:F2"/>
    <mergeCell ref="A3:F3"/>
    <mergeCell ref="A4:F4"/>
    <mergeCell ref="A6:F6"/>
    <mergeCell ref="A7:F7"/>
    <mergeCell ref="B17:E17"/>
    <mergeCell ref="B18:E18"/>
    <mergeCell ref="B19:E19"/>
  </mergeCells>
  <printOptions horizontalCentered="1"/>
  <pageMargins left="0.55118110236220474" right="0.55118110236220474" top="1.2598425196850394" bottom="0.98425196850393704" header="0" footer="0"/>
  <pageSetup paperSize="9" scale="85" fitToHeight="0" orientation="portrait"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984F63-A4E5-40B3-8164-82F0128CDA11}">
  <sheetPr>
    <tabColor rgb="FFFFFF00"/>
    <pageSetUpPr fitToPage="1"/>
  </sheetPr>
  <dimension ref="A1:O120"/>
  <sheetViews>
    <sheetView view="pageBreakPreview" topLeftCell="A6" zoomScale="85" zoomScaleNormal="100" zoomScaleSheetLayoutView="85" workbookViewId="0">
      <selection activeCell="O20" sqref="O20"/>
    </sheetView>
  </sheetViews>
  <sheetFormatPr defaultRowHeight="13.5" x14ac:dyDescent="0.25"/>
  <cols>
    <col min="1" max="1" width="7.7109375" style="103" customWidth="1"/>
    <col min="2" max="2" width="29.85546875" style="103" customWidth="1"/>
    <col min="3" max="3" width="19.28515625" style="103" customWidth="1"/>
    <col min="4" max="4" width="14.28515625" style="103" customWidth="1"/>
    <col min="5" max="5" width="14.85546875" style="103" customWidth="1"/>
    <col min="6" max="6" width="29.42578125" style="103" customWidth="1"/>
    <col min="7" max="7" width="10" style="103" hidden="1" customWidth="1"/>
    <col min="8" max="8" width="14.140625" style="103" hidden="1" customWidth="1"/>
    <col min="9" max="9" width="0" style="103" hidden="1" customWidth="1"/>
    <col min="10" max="10" width="3" style="103" hidden="1" customWidth="1"/>
    <col min="11" max="11" width="10.5703125" style="103" hidden="1" customWidth="1"/>
    <col min="12" max="12" width="11.7109375" style="103" hidden="1" customWidth="1"/>
    <col min="13" max="13" width="9.42578125" style="103" hidden="1" customWidth="1"/>
    <col min="14" max="256" width="9.140625" style="103"/>
    <col min="257" max="257" width="7.7109375" style="103" customWidth="1"/>
    <col min="258" max="258" width="29.85546875" style="103" customWidth="1"/>
    <col min="259" max="259" width="19.28515625" style="103" customWidth="1"/>
    <col min="260" max="260" width="14.28515625" style="103" customWidth="1"/>
    <col min="261" max="261" width="14.85546875" style="103" customWidth="1"/>
    <col min="262" max="262" width="29.42578125" style="103" customWidth="1"/>
    <col min="263" max="263" width="3" style="103" customWidth="1"/>
    <col min="264" max="264" width="14.140625" style="103" bestFit="1" customWidth="1"/>
    <col min="265" max="265" width="9.140625" style="103"/>
    <col min="266" max="266" width="3" style="103" customWidth="1"/>
    <col min="267" max="267" width="10.5703125" style="103" bestFit="1" customWidth="1"/>
    <col min="268" max="268" width="11.7109375" style="103" bestFit="1" customWidth="1"/>
    <col min="269" max="269" width="9.42578125" style="103" bestFit="1" customWidth="1"/>
    <col min="270" max="512" width="9.140625" style="103"/>
    <col min="513" max="513" width="7.7109375" style="103" customWidth="1"/>
    <col min="514" max="514" width="29.85546875" style="103" customWidth="1"/>
    <col min="515" max="515" width="19.28515625" style="103" customWidth="1"/>
    <col min="516" max="516" width="14.28515625" style="103" customWidth="1"/>
    <col min="517" max="517" width="14.85546875" style="103" customWidth="1"/>
    <col min="518" max="518" width="29.42578125" style="103" customWidth="1"/>
    <col min="519" max="519" width="3" style="103" customWidth="1"/>
    <col min="520" max="520" width="14.140625" style="103" bestFit="1" customWidth="1"/>
    <col min="521" max="521" width="9.140625" style="103"/>
    <col min="522" max="522" width="3" style="103" customWidth="1"/>
    <col min="523" max="523" width="10.5703125" style="103" bestFit="1" customWidth="1"/>
    <col min="524" max="524" width="11.7109375" style="103" bestFit="1" customWidth="1"/>
    <col min="525" max="525" width="9.42578125" style="103" bestFit="1" customWidth="1"/>
    <col min="526" max="768" width="9.140625" style="103"/>
    <col min="769" max="769" width="7.7109375" style="103" customWidth="1"/>
    <col min="770" max="770" width="29.85546875" style="103" customWidth="1"/>
    <col min="771" max="771" width="19.28515625" style="103" customWidth="1"/>
    <col min="772" max="772" width="14.28515625" style="103" customWidth="1"/>
    <col min="773" max="773" width="14.85546875" style="103" customWidth="1"/>
    <col min="774" max="774" width="29.42578125" style="103" customWidth="1"/>
    <col min="775" max="775" width="3" style="103" customWidth="1"/>
    <col min="776" max="776" width="14.140625" style="103" bestFit="1" customWidth="1"/>
    <col min="777" max="777" width="9.140625" style="103"/>
    <col min="778" max="778" width="3" style="103" customWidth="1"/>
    <col min="779" max="779" width="10.5703125" style="103" bestFit="1" customWidth="1"/>
    <col min="780" max="780" width="11.7109375" style="103" bestFit="1" customWidth="1"/>
    <col min="781" max="781" width="9.42578125" style="103" bestFit="1" customWidth="1"/>
    <col min="782" max="1024" width="9.140625" style="103"/>
    <col min="1025" max="1025" width="7.7109375" style="103" customWidth="1"/>
    <col min="1026" max="1026" width="29.85546875" style="103" customWidth="1"/>
    <col min="1027" max="1027" width="19.28515625" style="103" customWidth="1"/>
    <col min="1028" max="1028" width="14.28515625" style="103" customWidth="1"/>
    <col min="1029" max="1029" width="14.85546875" style="103" customWidth="1"/>
    <col min="1030" max="1030" width="29.42578125" style="103" customWidth="1"/>
    <col min="1031" max="1031" width="3" style="103" customWidth="1"/>
    <col min="1032" max="1032" width="14.140625" style="103" bestFit="1" customWidth="1"/>
    <col min="1033" max="1033" width="9.140625" style="103"/>
    <col min="1034" max="1034" width="3" style="103" customWidth="1"/>
    <col min="1035" max="1035" width="10.5703125" style="103" bestFit="1" customWidth="1"/>
    <col min="1036" max="1036" width="11.7109375" style="103" bestFit="1" customWidth="1"/>
    <col min="1037" max="1037" width="9.42578125" style="103" bestFit="1" customWidth="1"/>
    <col min="1038" max="1280" width="9.140625" style="103"/>
    <col min="1281" max="1281" width="7.7109375" style="103" customWidth="1"/>
    <col min="1282" max="1282" width="29.85546875" style="103" customWidth="1"/>
    <col min="1283" max="1283" width="19.28515625" style="103" customWidth="1"/>
    <col min="1284" max="1284" width="14.28515625" style="103" customWidth="1"/>
    <col min="1285" max="1285" width="14.85546875" style="103" customWidth="1"/>
    <col min="1286" max="1286" width="29.42578125" style="103" customWidth="1"/>
    <col min="1287" max="1287" width="3" style="103" customWidth="1"/>
    <col min="1288" max="1288" width="14.140625" style="103" bestFit="1" customWidth="1"/>
    <col min="1289" max="1289" width="9.140625" style="103"/>
    <col min="1290" max="1290" width="3" style="103" customWidth="1"/>
    <col min="1291" max="1291" width="10.5703125" style="103" bestFit="1" customWidth="1"/>
    <col min="1292" max="1292" width="11.7109375" style="103" bestFit="1" customWidth="1"/>
    <col min="1293" max="1293" width="9.42578125" style="103" bestFit="1" customWidth="1"/>
    <col min="1294" max="1536" width="9.140625" style="103"/>
    <col min="1537" max="1537" width="7.7109375" style="103" customWidth="1"/>
    <col min="1538" max="1538" width="29.85546875" style="103" customWidth="1"/>
    <col min="1539" max="1539" width="19.28515625" style="103" customWidth="1"/>
    <col min="1540" max="1540" width="14.28515625" style="103" customWidth="1"/>
    <col min="1541" max="1541" width="14.85546875" style="103" customWidth="1"/>
    <col min="1542" max="1542" width="29.42578125" style="103" customWidth="1"/>
    <col min="1543" max="1543" width="3" style="103" customWidth="1"/>
    <col min="1544" max="1544" width="14.140625" style="103" bestFit="1" customWidth="1"/>
    <col min="1545" max="1545" width="9.140625" style="103"/>
    <col min="1546" max="1546" width="3" style="103" customWidth="1"/>
    <col min="1547" max="1547" width="10.5703125" style="103" bestFit="1" customWidth="1"/>
    <col min="1548" max="1548" width="11.7109375" style="103" bestFit="1" customWidth="1"/>
    <col min="1549" max="1549" width="9.42578125" style="103" bestFit="1" customWidth="1"/>
    <col min="1550" max="1792" width="9.140625" style="103"/>
    <col min="1793" max="1793" width="7.7109375" style="103" customWidth="1"/>
    <col min="1794" max="1794" width="29.85546875" style="103" customWidth="1"/>
    <col min="1795" max="1795" width="19.28515625" style="103" customWidth="1"/>
    <col min="1796" max="1796" width="14.28515625" style="103" customWidth="1"/>
    <col min="1797" max="1797" width="14.85546875" style="103" customWidth="1"/>
    <col min="1798" max="1798" width="29.42578125" style="103" customWidth="1"/>
    <col min="1799" max="1799" width="3" style="103" customWidth="1"/>
    <col min="1800" max="1800" width="14.140625" style="103" bestFit="1" customWidth="1"/>
    <col min="1801" max="1801" width="9.140625" style="103"/>
    <col min="1802" max="1802" width="3" style="103" customWidth="1"/>
    <col min="1803" max="1803" width="10.5703125" style="103" bestFit="1" customWidth="1"/>
    <col min="1804" max="1804" width="11.7109375" style="103" bestFit="1" customWidth="1"/>
    <col min="1805" max="1805" width="9.42578125" style="103" bestFit="1" customWidth="1"/>
    <col min="1806" max="2048" width="9.140625" style="103"/>
    <col min="2049" max="2049" width="7.7109375" style="103" customWidth="1"/>
    <col min="2050" max="2050" width="29.85546875" style="103" customWidth="1"/>
    <col min="2051" max="2051" width="19.28515625" style="103" customWidth="1"/>
    <col min="2052" max="2052" width="14.28515625" style="103" customWidth="1"/>
    <col min="2053" max="2053" width="14.85546875" style="103" customWidth="1"/>
    <col min="2054" max="2054" width="29.42578125" style="103" customWidth="1"/>
    <col min="2055" max="2055" width="3" style="103" customWidth="1"/>
    <col min="2056" max="2056" width="14.140625" style="103" bestFit="1" customWidth="1"/>
    <col min="2057" max="2057" width="9.140625" style="103"/>
    <col min="2058" max="2058" width="3" style="103" customWidth="1"/>
    <col min="2059" max="2059" width="10.5703125" style="103" bestFit="1" customWidth="1"/>
    <col min="2060" max="2060" width="11.7109375" style="103" bestFit="1" customWidth="1"/>
    <col min="2061" max="2061" width="9.42578125" style="103" bestFit="1" customWidth="1"/>
    <col min="2062" max="2304" width="9.140625" style="103"/>
    <col min="2305" max="2305" width="7.7109375" style="103" customWidth="1"/>
    <col min="2306" max="2306" width="29.85546875" style="103" customWidth="1"/>
    <col min="2307" max="2307" width="19.28515625" style="103" customWidth="1"/>
    <col min="2308" max="2308" width="14.28515625" style="103" customWidth="1"/>
    <col min="2309" max="2309" width="14.85546875" style="103" customWidth="1"/>
    <col min="2310" max="2310" width="29.42578125" style="103" customWidth="1"/>
    <col min="2311" max="2311" width="3" style="103" customWidth="1"/>
    <col min="2312" max="2312" width="14.140625" style="103" bestFit="1" customWidth="1"/>
    <col min="2313" max="2313" width="9.140625" style="103"/>
    <col min="2314" max="2314" width="3" style="103" customWidth="1"/>
    <col min="2315" max="2315" width="10.5703125" style="103" bestFit="1" customWidth="1"/>
    <col min="2316" max="2316" width="11.7109375" style="103" bestFit="1" customWidth="1"/>
    <col min="2317" max="2317" width="9.42578125" style="103" bestFit="1" customWidth="1"/>
    <col min="2318" max="2560" width="9.140625" style="103"/>
    <col min="2561" max="2561" width="7.7109375" style="103" customWidth="1"/>
    <col min="2562" max="2562" width="29.85546875" style="103" customWidth="1"/>
    <col min="2563" max="2563" width="19.28515625" style="103" customWidth="1"/>
    <col min="2564" max="2564" width="14.28515625" style="103" customWidth="1"/>
    <col min="2565" max="2565" width="14.85546875" style="103" customWidth="1"/>
    <col min="2566" max="2566" width="29.42578125" style="103" customWidth="1"/>
    <col min="2567" max="2567" width="3" style="103" customWidth="1"/>
    <col min="2568" max="2568" width="14.140625" style="103" bestFit="1" customWidth="1"/>
    <col min="2569" max="2569" width="9.140625" style="103"/>
    <col min="2570" max="2570" width="3" style="103" customWidth="1"/>
    <col min="2571" max="2571" width="10.5703125" style="103" bestFit="1" customWidth="1"/>
    <col min="2572" max="2572" width="11.7109375" style="103" bestFit="1" customWidth="1"/>
    <col min="2573" max="2573" width="9.42578125" style="103" bestFit="1" customWidth="1"/>
    <col min="2574" max="2816" width="9.140625" style="103"/>
    <col min="2817" max="2817" width="7.7109375" style="103" customWidth="1"/>
    <col min="2818" max="2818" width="29.85546875" style="103" customWidth="1"/>
    <col min="2819" max="2819" width="19.28515625" style="103" customWidth="1"/>
    <col min="2820" max="2820" width="14.28515625" style="103" customWidth="1"/>
    <col min="2821" max="2821" width="14.85546875" style="103" customWidth="1"/>
    <col min="2822" max="2822" width="29.42578125" style="103" customWidth="1"/>
    <col min="2823" max="2823" width="3" style="103" customWidth="1"/>
    <col min="2824" max="2824" width="14.140625" style="103" bestFit="1" customWidth="1"/>
    <col min="2825" max="2825" width="9.140625" style="103"/>
    <col min="2826" max="2826" width="3" style="103" customWidth="1"/>
    <col min="2827" max="2827" width="10.5703125" style="103" bestFit="1" customWidth="1"/>
    <col min="2828" max="2828" width="11.7109375" style="103" bestFit="1" customWidth="1"/>
    <col min="2829" max="2829" width="9.42578125" style="103" bestFit="1" customWidth="1"/>
    <col min="2830" max="3072" width="9.140625" style="103"/>
    <col min="3073" max="3073" width="7.7109375" style="103" customWidth="1"/>
    <col min="3074" max="3074" width="29.85546875" style="103" customWidth="1"/>
    <col min="3075" max="3075" width="19.28515625" style="103" customWidth="1"/>
    <col min="3076" max="3076" width="14.28515625" style="103" customWidth="1"/>
    <col min="3077" max="3077" width="14.85546875" style="103" customWidth="1"/>
    <col min="3078" max="3078" width="29.42578125" style="103" customWidth="1"/>
    <col min="3079" max="3079" width="3" style="103" customWidth="1"/>
    <col min="3080" max="3080" width="14.140625" style="103" bestFit="1" customWidth="1"/>
    <col min="3081" max="3081" width="9.140625" style="103"/>
    <col min="3082" max="3082" width="3" style="103" customWidth="1"/>
    <col min="3083" max="3083" width="10.5703125" style="103" bestFit="1" customWidth="1"/>
    <col min="3084" max="3084" width="11.7109375" style="103" bestFit="1" customWidth="1"/>
    <col min="3085" max="3085" width="9.42578125" style="103" bestFit="1" customWidth="1"/>
    <col min="3086" max="3328" width="9.140625" style="103"/>
    <col min="3329" max="3329" width="7.7109375" style="103" customWidth="1"/>
    <col min="3330" max="3330" width="29.85546875" style="103" customWidth="1"/>
    <col min="3331" max="3331" width="19.28515625" style="103" customWidth="1"/>
    <col min="3332" max="3332" width="14.28515625" style="103" customWidth="1"/>
    <col min="3333" max="3333" width="14.85546875" style="103" customWidth="1"/>
    <col min="3334" max="3334" width="29.42578125" style="103" customWidth="1"/>
    <col min="3335" max="3335" width="3" style="103" customWidth="1"/>
    <col min="3336" max="3336" width="14.140625" style="103" bestFit="1" customWidth="1"/>
    <col min="3337" max="3337" width="9.140625" style="103"/>
    <col min="3338" max="3338" width="3" style="103" customWidth="1"/>
    <col min="3339" max="3339" width="10.5703125" style="103" bestFit="1" customWidth="1"/>
    <col min="3340" max="3340" width="11.7109375" style="103" bestFit="1" customWidth="1"/>
    <col min="3341" max="3341" width="9.42578125" style="103" bestFit="1" customWidth="1"/>
    <col min="3342" max="3584" width="9.140625" style="103"/>
    <col min="3585" max="3585" width="7.7109375" style="103" customWidth="1"/>
    <col min="3586" max="3586" width="29.85546875" style="103" customWidth="1"/>
    <col min="3587" max="3587" width="19.28515625" style="103" customWidth="1"/>
    <col min="3588" max="3588" width="14.28515625" style="103" customWidth="1"/>
    <col min="3589" max="3589" width="14.85546875" style="103" customWidth="1"/>
    <col min="3590" max="3590" width="29.42578125" style="103" customWidth="1"/>
    <col min="3591" max="3591" width="3" style="103" customWidth="1"/>
    <col min="3592" max="3592" width="14.140625" style="103" bestFit="1" customWidth="1"/>
    <col min="3593" max="3593" width="9.140625" style="103"/>
    <col min="3594" max="3594" width="3" style="103" customWidth="1"/>
    <col min="3595" max="3595" width="10.5703125" style="103" bestFit="1" customWidth="1"/>
    <col min="3596" max="3596" width="11.7109375" style="103" bestFit="1" customWidth="1"/>
    <col min="3597" max="3597" width="9.42578125" style="103" bestFit="1" customWidth="1"/>
    <col min="3598" max="3840" width="9.140625" style="103"/>
    <col min="3841" max="3841" width="7.7109375" style="103" customWidth="1"/>
    <col min="3842" max="3842" width="29.85546875" style="103" customWidth="1"/>
    <col min="3843" max="3843" width="19.28515625" style="103" customWidth="1"/>
    <col min="3844" max="3844" width="14.28515625" style="103" customWidth="1"/>
    <col min="3845" max="3845" width="14.85546875" style="103" customWidth="1"/>
    <col min="3846" max="3846" width="29.42578125" style="103" customWidth="1"/>
    <col min="3847" max="3847" width="3" style="103" customWidth="1"/>
    <col min="3848" max="3848" width="14.140625" style="103" bestFit="1" customWidth="1"/>
    <col min="3849" max="3849" width="9.140625" style="103"/>
    <col min="3850" max="3850" width="3" style="103" customWidth="1"/>
    <col min="3851" max="3851" width="10.5703125" style="103" bestFit="1" customWidth="1"/>
    <col min="3852" max="3852" width="11.7109375" style="103" bestFit="1" customWidth="1"/>
    <col min="3853" max="3853" width="9.42578125" style="103" bestFit="1" customWidth="1"/>
    <col min="3854" max="4096" width="9.140625" style="103"/>
    <col min="4097" max="4097" width="7.7109375" style="103" customWidth="1"/>
    <col min="4098" max="4098" width="29.85546875" style="103" customWidth="1"/>
    <col min="4099" max="4099" width="19.28515625" style="103" customWidth="1"/>
    <col min="4100" max="4100" width="14.28515625" style="103" customWidth="1"/>
    <col min="4101" max="4101" width="14.85546875" style="103" customWidth="1"/>
    <col min="4102" max="4102" width="29.42578125" style="103" customWidth="1"/>
    <col min="4103" max="4103" width="3" style="103" customWidth="1"/>
    <col min="4104" max="4104" width="14.140625" style="103" bestFit="1" customWidth="1"/>
    <col min="4105" max="4105" width="9.140625" style="103"/>
    <col min="4106" max="4106" width="3" style="103" customWidth="1"/>
    <col min="4107" max="4107" width="10.5703125" style="103" bestFit="1" customWidth="1"/>
    <col min="4108" max="4108" width="11.7109375" style="103" bestFit="1" customWidth="1"/>
    <col min="4109" max="4109" width="9.42578125" style="103" bestFit="1" customWidth="1"/>
    <col min="4110" max="4352" width="9.140625" style="103"/>
    <col min="4353" max="4353" width="7.7109375" style="103" customWidth="1"/>
    <col min="4354" max="4354" width="29.85546875" style="103" customWidth="1"/>
    <col min="4355" max="4355" width="19.28515625" style="103" customWidth="1"/>
    <col min="4356" max="4356" width="14.28515625" style="103" customWidth="1"/>
    <col min="4357" max="4357" width="14.85546875" style="103" customWidth="1"/>
    <col min="4358" max="4358" width="29.42578125" style="103" customWidth="1"/>
    <col min="4359" max="4359" width="3" style="103" customWidth="1"/>
    <col min="4360" max="4360" width="14.140625" style="103" bestFit="1" customWidth="1"/>
    <col min="4361" max="4361" width="9.140625" style="103"/>
    <col min="4362" max="4362" width="3" style="103" customWidth="1"/>
    <col min="4363" max="4363" width="10.5703125" style="103" bestFit="1" customWidth="1"/>
    <col min="4364" max="4364" width="11.7109375" style="103" bestFit="1" customWidth="1"/>
    <col min="4365" max="4365" width="9.42578125" style="103" bestFit="1" customWidth="1"/>
    <col min="4366" max="4608" width="9.140625" style="103"/>
    <col min="4609" max="4609" width="7.7109375" style="103" customWidth="1"/>
    <col min="4610" max="4610" width="29.85546875" style="103" customWidth="1"/>
    <col min="4611" max="4611" width="19.28515625" style="103" customWidth="1"/>
    <col min="4612" max="4612" width="14.28515625" style="103" customWidth="1"/>
    <col min="4613" max="4613" width="14.85546875" style="103" customWidth="1"/>
    <col min="4614" max="4614" width="29.42578125" style="103" customWidth="1"/>
    <col min="4615" max="4615" width="3" style="103" customWidth="1"/>
    <col min="4616" max="4616" width="14.140625" style="103" bestFit="1" customWidth="1"/>
    <col min="4617" max="4617" width="9.140625" style="103"/>
    <col min="4618" max="4618" width="3" style="103" customWidth="1"/>
    <col min="4619" max="4619" width="10.5703125" style="103" bestFit="1" customWidth="1"/>
    <col min="4620" max="4620" width="11.7109375" style="103" bestFit="1" customWidth="1"/>
    <col min="4621" max="4621" width="9.42578125" style="103" bestFit="1" customWidth="1"/>
    <col min="4622" max="4864" width="9.140625" style="103"/>
    <col min="4865" max="4865" width="7.7109375" style="103" customWidth="1"/>
    <col min="4866" max="4866" width="29.85546875" style="103" customWidth="1"/>
    <col min="4867" max="4867" width="19.28515625" style="103" customWidth="1"/>
    <col min="4868" max="4868" width="14.28515625" style="103" customWidth="1"/>
    <col min="4869" max="4869" width="14.85546875" style="103" customWidth="1"/>
    <col min="4870" max="4870" width="29.42578125" style="103" customWidth="1"/>
    <col min="4871" max="4871" width="3" style="103" customWidth="1"/>
    <col min="4872" max="4872" width="14.140625" style="103" bestFit="1" customWidth="1"/>
    <col min="4873" max="4873" width="9.140625" style="103"/>
    <col min="4874" max="4874" width="3" style="103" customWidth="1"/>
    <col min="4875" max="4875" width="10.5703125" style="103" bestFit="1" customWidth="1"/>
    <col min="4876" max="4876" width="11.7109375" style="103" bestFit="1" customWidth="1"/>
    <col min="4877" max="4877" width="9.42578125" style="103" bestFit="1" customWidth="1"/>
    <col min="4878" max="5120" width="9.140625" style="103"/>
    <col min="5121" max="5121" width="7.7109375" style="103" customWidth="1"/>
    <col min="5122" max="5122" width="29.85546875" style="103" customWidth="1"/>
    <col min="5123" max="5123" width="19.28515625" style="103" customWidth="1"/>
    <col min="5124" max="5124" width="14.28515625" style="103" customWidth="1"/>
    <col min="5125" max="5125" width="14.85546875" style="103" customWidth="1"/>
    <col min="5126" max="5126" width="29.42578125" style="103" customWidth="1"/>
    <col min="5127" max="5127" width="3" style="103" customWidth="1"/>
    <col min="5128" max="5128" width="14.140625" style="103" bestFit="1" customWidth="1"/>
    <col min="5129" max="5129" width="9.140625" style="103"/>
    <col min="5130" max="5130" width="3" style="103" customWidth="1"/>
    <col min="5131" max="5131" width="10.5703125" style="103" bestFit="1" customWidth="1"/>
    <col min="5132" max="5132" width="11.7109375" style="103" bestFit="1" customWidth="1"/>
    <col min="5133" max="5133" width="9.42578125" style="103" bestFit="1" customWidth="1"/>
    <col min="5134" max="5376" width="9.140625" style="103"/>
    <col min="5377" max="5377" width="7.7109375" style="103" customWidth="1"/>
    <col min="5378" max="5378" width="29.85546875" style="103" customWidth="1"/>
    <col min="5379" max="5379" width="19.28515625" style="103" customWidth="1"/>
    <col min="5380" max="5380" width="14.28515625" style="103" customWidth="1"/>
    <col min="5381" max="5381" width="14.85546875" style="103" customWidth="1"/>
    <col min="5382" max="5382" width="29.42578125" style="103" customWidth="1"/>
    <col min="5383" max="5383" width="3" style="103" customWidth="1"/>
    <col min="5384" max="5384" width="14.140625" style="103" bestFit="1" customWidth="1"/>
    <col min="5385" max="5385" width="9.140625" style="103"/>
    <col min="5386" max="5386" width="3" style="103" customWidth="1"/>
    <col min="5387" max="5387" width="10.5703125" style="103" bestFit="1" customWidth="1"/>
    <col min="5388" max="5388" width="11.7109375" style="103" bestFit="1" customWidth="1"/>
    <col min="5389" max="5389" width="9.42578125" style="103" bestFit="1" customWidth="1"/>
    <col min="5390" max="5632" width="9.140625" style="103"/>
    <col min="5633" max="5633" width="7.7109375" style="103" customWidth="1"/>
    <col min="5634" max="5634" width="29.85546875" style="103" customWidth="1"/>
    <col min="5635" max="5635" width="19.28515625" style="103" customWidth="1"/>
    <col min="5636" max="5636" width="14.28515625" style="103" customWidth="1"/>
    <col min="5637" max="5637" width="14.85546875" style="103" customWidth="1"/>
    <col min="5638" max="5638" width="29.42578125" style="103" customWidth="1"/>
    <col min="5639" max="5639" width="3" style="103" customWidth="1"/>
    <col min="5640" max="5640" width="14.140625" style="103" bestFit="1" customWidth="1"/>
    <col min="5641" max="5641" width="9.140625" style="103"/>
    <col min="5642" max="5642" width="3" style="103" customWidth="1"/>
    <col min="5643" max="5643" width="10.5703125" style="103" bestFit="1" customWidth="1"/>
    <col min="5644" max="5644" width="11.7109375" style="103" bestFit="1" customWidth="1"/>
    <col min="5645" max="5645" width="9.42578125" style="103" bestFit="1" customWidth="1"/>
    <col min="5646" max="5888" width="9.140625" style="103"/>
    <col min="5889" max="5889" width="7.7109375" style="103" customWidth="1"/>
    <col min="5890" max="5890" width="29.85546875" style="103" customWidth="1"/>
    <col min="5891" max="5891" width="19.28515625" style="103" customWidth="1"/>
    <col min="5892" max="5892" width="14.28515625" style="103" customWidth="1"/>
    <col min="5893" max="5893" width="14.85546875" style="103" customWidth="1"/>
    <col min="5894" max="5894" width="29.42578125" style="103" customWidth="1"/>
    <col min="5895" max="5895" width="3" style="103" customWidth="1"/>
    <col min="5896" max="5896" width="14.140625" style="103" bestFit="1" customWidth="1"/>
    <col min="5897" max="5897" width="9.140625" style="103"/>
    <col min="5898" max="5898" width="3" style="103" customWidth="1"/>
    <col min="5899" max="5899" width="10.5703125" style="103" bestFit="1" customWidth="1"/>
    <col min="5900" max="5900" width="11.7109375" style="103" bestFit="1" customWidth="1"/>
    <col min="5901" max="5901" width="9.42578125" style="103" bestFit="1" customWidth="1"/>
    <col min="5902" max="6144" width="9.140625" style="103"/>
    <col min="6145" max="6145" width="7.7109375" style="103" customWidth="1"/>
    <col min="6146" max="6146" width="29.85546875" style="103" customWidth="1"/>
    <col min="6147" max="6147" width="19.28515625" style="103" customWidth="1"/>
    <col min="6148" max="6148" width="14.28515625" style="103" customWidth="1"/>
    <col min="6149" max="6149" width="14.85546875" style="103" customWidth="1"/>
    <col min="6150" max="6150" width="29.42578125" style="103" customWidth="1"/>
    <col min="6151" max="6151" width="3" style="103" customWidth="1"/>
    <col min="6152" max="6152" width="14.140625" style="103" bestFit="1" customWidth="1"/>
    <col min="6153" max="6153" width="9.140625" style="103"/>
    <col min="6154" max="6154" width="3" style="103" customWidth="1"/>
    <col min="6155" max="6155" width="10.5703125" style="103" bestFit="1" customWidth="1"/>
    <col min="6156" max="6156" width="11.7109375" style="103" bestFit="1" customWidth="1"/>
    <col min="6157" max="6157" width="9.42578125" style="103" bestFit="1" customWidth="1"/>
    <col min="6158" max="6400" width="9.140625" style="103"/>
    <col min="6401" max="6401" width="7.7109375" style="103" customWidth="1"/>
    <col min="6402" max="6402" width="29.85546875" style="103" customWidth="1"/>
    <col min="6403" max="6403" width="19.28515625" style="103" customWidth="1"/>
    <col min="6404" max="6404" width="14.28515625" style="103" customWidth="1"/>
    <col min="6405" max="6405" width="14.85546875" style="103" customWidth="1"/>
    <col min="6406" max="6406" width="29.42578125" style="103" customWidth="1"/>
    <col min="6407" max="6407" width="3" style="103" customWidth="1"/>
    <col min="6408" max="6408" width="14.140625" style="103" bestFit="1" customWidth="1"/>
    <col min="6409" max="6409" width="9.140625" style="103"/>
    <col min="6410" max="6410" width="3" style="103" customWidth="1"/>
    <col min="6411" max="6411" width="10.5703125" style="103" bestFit="1" customWidth="1"/>
    <col min="6412" max="6412" width="11.7109375" style="103" bestFit="1" customWidth="1"/>
    <col min="6413" max="6413" width="9.42578125" style="103" bestFit="1" customWidth="1"/>
    <col min="6414" max="6656" width="9.140625" style="103"/>
    <col min="6657" max="6657" width="7.7109375" style="103" customWidth="1"/>
    <col min="6658" max="6658" width="29.85546875" style="103" customWidth="1"/>
    <col min="6659" max="6659" width="19.28515625" style="103" customWidth="1"/>
    <col min="6660" max="6660" width="14.28515625" style="103" customWidth="1"/>
    <col min="6661" max="6661" width="14.85546875" style="103" customWidth="1"/>
    <col min="6662" max="6662" width="29.42578125" style="103" customWidth="1"/>
    <col min="6663" max="6663" width="3" style="103" customWidth="1"/>
    <col min="6664" max="6664" width="14.140625" style="103" bestFit="1" customWidth="1"/>
    <col min="6665" max="6665" width="9.140625" style="103"/>
    <col min="6666" max="6666" width="3" style="103" customWidth="1"/>
    <col min="6667" max="6667" width="10.5703125" style="103" bestFit="1" customWidth="1"/>
    <col min="6668" max="6668" width="11.7109375" style="103" bestFit="1" customWidth="1"/>
    <col min="6669" max="6669" width="9.42578125" style="103" bestFit="1" customWidth="1"/>
    <col min="6670" max="6912" width="9.140625" style="103"/>
    <col min="6913" max="6913" width="7.7109375" style="103" customWidth="1"/>
    <col min="6914" max="6914" width="29.85546875" style="103" customWidth="1"/>
    <col min="6915" max="6915" width="19.28515625" style="103" customWidth="1"/>
    <col min="6916" max="6916" width="14.28515625" style="103" customWidth="1"/>
    <col min="6917" max="6917" width="14.85546875" style="103" customWidth="1"/>
    <col min="6918" max="6918" width="29.42578125" style="103" customWidth="1"/>
    <col min="6919" max="6919" width="3" style="103" customWidth="1"/>
    <col min="6920" max="6920" width="14.140625" style="103" bestFit="1" customWidth="1"/>
    <col min="6921" max="6921" width="9.140625" style="103"/>
    <col min="6922" max="6922" width="3" style="103" customWidth="1"/>
    <col min="6923" max="6923" width="10.5703125" style="103" bestFit="1" customWidth="1"/>
    <col min="6924" max="6924" width="11.7109375" style="103" bestFit="1" customWidth="1"/>
    <col min="6925" max="6925" width="9.42578125" style="103" bestFit="1" customWidth="1"/>
    <col min="6926" max="7168" width="9.140625" style="103"/>
    <col min="7169" max="7169" width="7.7109375" style="103" customWidth="1"/>
    <col min="7170" max="7170" width="29.85546875" style="103" customWidth="1"/>
    <col min="7171" max="7171" width="19.28515625" style="103" customWidth="1"/>
    <col min="7172" max="7172" width="14.28515625" style="103" customWidth="1"/>
    <col min="7173" max="7173" width="14.85546875" style="103" customWidth="1"/>
    <col min="7174" max="7174" width="29.42578125" style="103" customWidth="1"/>
    <col min="7175" max="7175" width="3" style="103" customWidth="1"/>
    <col min="7176" max="7176" width="14.140625" style="103" bestFit="1" customWidth="1"/>
    <col min="7177" max="7177" width="9.140625" style="103"/>
    <col min="7178" max="7178" width="3" style="103" customWidth="1"/>
    <col min="7179" max="7179" width="10.5703125" style="103" bestFit="1" customWidth="1"/>
    <col min="7180" max="7180" width="11.7109375" style="103" bestFit="1" customWidth="1"/>
    <col min="7181" max="7181" width="9.42578125" style="103" bestFit="1" customWidth="1"/>
    <col min="7182" max="7424" width="9.140625" style="103"/>
    <col min="7425" max="7425" width="7.7109375" style="103" customWidth="1"/>
    <col min="7426" max="7426" width="29.85546875" style="103" customWidth="1"/>
    <col min="7427" max="7427" width="19.28515625" style="103" customWidth="1"/>
    <col min="7428" max="7428" width="14.28515625" style="103" customWidth="1"/>
    <col min="7429" max="7429" width="14.85546875" style="103" customWidth="1"/>
    <col min="7430" max="7430" width="29.42578125" style="103" customWidth="1"/>
    <col min="7431" max="7431" width="3" style="103" customWidth="1"/>
    <col min="7432" max="7432" width="14.140625" style="103" bestFit="1" customWidth="1"/>
    <col min="7433" max="7433" width="9.140625" style="103"/>
    <col min="7434" max="7434" width="3" style="103" customWidth="1"/>
    <col min="7435" max="7435" width="10.5703125" style="103" bestFit="1" customWidth="1"/>
    <col min="7436" max="7436" width="11.7109375" style="103" bestFit="1" customWidth="1"/>
    <col min="7437" max="7437" width="9.42578125" style="103" bestFit="1" customWidth="1"/>
    <col min="7438" max="7680" width="9.140625" style="103"/>
    <col min="7681" max="7681" width="7.7109375" style="103" customWidth="1"/>
    <col min="7682" max="7682" width="29.85546875" style="103" customWidth="1"/>
    <col min="7683" max="7683" width="19.28515625" style="103" customWidth="1"/>
    <col min="7684" max="7684" width="14.28515625" style="103" customWidth="1"/>
    <col min="7685" max="7685" width="14.85546875" style="103" customWidth="1"/>
    <col min="7686" max="7686" width="29.42578125" style="103" customWidth="1"/>
    <col min="7687" max="7687" width="3" style="103" customWidth="1"/>
    <col min="7688" max="7688" width="14.140625" style="103" bestFit="1" customWidth="1"/>
    <col min="7689" max="7689" width="9.140625" style="103"/>
    <col min="7690" max="7690" width="3" style="103" customWidth="1"/>
    <col min="7691" max="7691" width="10.5703125" style="103" bestFit="1" customWidth="1"/>
    <col min="7692" max="7692" width="11.7109375" style="103" bestFit="1" customWidth="1"/>
    <col min="7693" max="7693" width="9.42578125" style="103" bestFit="1" customWidth="1"/>
    <col min="7694" max="7936" width="9.140625" style="103"/>
    <col min="7937" max="7937" width="7.7109375" style="103" customWidth="1"/>
    <col min="7938" max="7938" width="29.85546875" style="103" customWidth="1"/>
    <col min="7939" max="7939" width="19.28515625" style="103" customWidth="1"/>
    <col min="7940" max="7940" width="14.28515625" style="103" customWidth="1"/>
    <col min="7941" max="7941" width="14.85546875" style="103" customWidth="1"/>
    <col min="7942" max="7942" width="29.42578125" style="103" customWidth="1"/>
    <col min="7943" max="7943" width="3" style="103" customWidth="1"/>
    <col min="7944" max="7944" width="14.140625" style="103" bestFit="1" customWidth="1"/>
    <col min="7945" max="7945" width="9.140625" style="103"/>
    <col min="7946" max="7946" width="3" style="103" customWidth="1"/>
    <col min="7947" max="7947" width="10.5703125" style="103" bestFit="1" customWidth="1"/>
    <col min="7948" max="7948" width="11.7109375" style="103" bestFit="1" customWidth="1"/>
    <col min="7949" max="7949" width="9.42578125" style="103" bestFit="1" customWidth="1"/>
    <col min="7950" max="8192" width="9.140625" style="103"/>
    <col min="8193" max="8193" width="7.7109375" style="103" customWidth="1"/>
    <col min="8194" max="8194" width="29.85546875" style="103" customWidth="1"/>
    <col min="8195" max="8195" width="19.28515625" style="103" customWidth="1"/>
    <col min="8196" max="8196" width="14.28515625" style="103" customWidth="1"/>
    <col min="8197" max="8197" width="14.85546875" style="103" customWidth="1"/>
    <col min="8198" max="8198" width="29.42578125" style="103" customWidth="1"/>
    <col min="8199" max="8199" width="3" style="103" customWidth="1"/>
    <col min="8200" max="8200" width="14.140625" style="103" bestFit="1" customWidth="1"/>
    <col min="8201" max="8201" width="9.140625" style="103"/>
    <col min="8202" max="8202" width="3" style="103" customWidth="1"/>
    <col min="8203" max="8203" width="10.5703125" style="103" bestFit="1" customWidth="1"/>
    <col min="8204" max="8204" width="11.7109375" style="103" bestFit="1" customWidth="1"/>
    <col min="8205" max="8205" width="9.42578125" style="103" bestFit="1" customWidth="1"/>
    <col min="8206" max="8448" width="9.140625" style="103"/>
    <col min="8449" max="8449" width="7.7109375" style="103" customWidth="1"/>
    <col min="8450" max="8450" width="29.85546875" style="103" customWidth="1"/>
    <col min="8451" max="8451" width="19.28515625" style="103" customWidth="1"/>
    <col min="8452" max="8452" width="14.28515625" style="103" customWidth="1"/>
    <col min="8453" max="8453" width="14.85546875" style="103" customWidth="1"/>
    <col min="8454" max="8454" width="29.42578125" style="103" customWidth="1"/>
    <col min="8455" max="8455" width="3" style="103" customWidth="1"/>
    <col min="8456" max="8456" width="14.140625" style="103" bestFit="1" customWidth="1"/>
    <col min="8457" max="8457" width="9.140625" style="103"/>
    <col min="8458" max="8458" width="3" style="103" customWidth="1"/>
    <col min="8459" max="8459" width="10.5703125" style="103" bestFit="1" customWidth="1"/>
    <col min="8460" max="8460" width="11.7109375" style="103" bestFit="1" customWidth="1"/>
    <col min="8461" max="8461" width="9.42578125" style="103" bestFit="1" customWidth="1"/>
    <col min="8462" max="8704" width="9.140625" style="103"/>
    <col min="8705" max="8705" width="7.7109375" style="103" customWidth="1"/>
    <col min="8706" max="8706" width="29.85546875" style="103" customWidth="1"/>
    <col min="8707" max="8707" width="19.28515625" style="103" customWidth="1"/>
    <col min="8708" max="8708" width="14.28515625" style="103" customWidth="1"/>
    <col min="8709" max="8709" width="14.85546875" style="103" customWidth="1"/>
    <col min="8710" max="8710" width="29.42578125" style="103" customWidth="1"/>
    <col min="8711" max="8711" width="3" style="103" customWidth="1"/>
    <col min="8712" max="8712" width="14.140625" style="103" bestFit="1" customWidth="1"/>
    <col min="8713" max="8713" width="9.140625" style="103"/>
    <col min="8714" max="8714" width="3" style="103" customWidth="1"/>
    <col min="8715" max="8715" width="10.5703125" style="103" bestFit="1" customWidth="1"/>
    <col min="8716" max="8716" width="11.7109375" style="103" bestFit="1" customWidth="1"/>
    <col min="8717" max="8717" width="9.42578125" style="103" bestFit="1" customWidth="1"/>
    <col min="8718" max="8960" width="9.140625" style="103"/>
    <col min="8961" max="8961" width="7.7109375" style="103" customWidth="1"/>
    <col min="8962" max="8962" width="29.85546875" style="103" customWidth="1"/>
    <col min="8963" max="8963" width="19.28515625" style="103" customWidth="1"/>
    <col min="8964" max="8964" width="14.28515625" style="103" customWidth="1"/>
    <col min="8965" max="8965" width="14.85546875" style="103" customWidth="1"/>
    <col min="8966" max="8966" width="29.42578125" style="103" customWidth="1"/>
    <col min="8967" max="8967" width="3" style="103" customWidth="1"/>
    <col min="8968" max="8968" width="14.140625" style="103" bestFit="1" customWidth="1"/>
    <col min="8969" max="8969" width="9.140625" style="103"/>
    <col min="8970" max="8970" width="3" style="103" customWidth="1"/>
    <col min="8971" max="8971" width="10.5703125" style="103" bestFit="1" customWidth="1"/>
    <col min="8972" max="8972" width="11.7109375" style="103" bestFit="1" customWidth="1"/>
    <col min="8973" max="8973" width="9.42578125" style="103" bestFit="1" customWidth="1"/>
    <col min="8974" max="9216" width="9.140625" style="103"/>
    <col min="9217" max="9217" width="7.7109375" style="103" customWidth="1"/>
    <col min="9218" max="9218" width="29.85546875" style="103" customWidth="1"/>
    <col min="9219" max="9219" width="19.28515625" style="103" customWidth="1"/>
    <col min="9220" max="9220" width="14.28515625" style="103" customWidth="1"/>
    <col min="9221" max="9221" width="14.85546875" style="103" customWidth="1"/>
    <col min="9222" max="9222" width="29.42578125" style="103" customWidth="1"/>
    <col min="9223" max="9223" width="3" style="103" customWidth="1"/>
    <col min="9224" max="9224" width="14.140625" style="103" bestFit="1" customWidth="1"/>
    <col min="9225" max="9225" width="9.140625" style="103"/>
    <col min="9226" max="9226" width="3" style="103" customWidth="1"/>
    <col min="9227" max="9227" width="10.5703125" style="103" bestFit="1" customWidth="1"/>
    <col min="9228" max="9228" width="11.7109375" style="103" bestFit="1" customWidth="1"/>
    <col min="9229" max="9229" width="9.42578125" style="103" bestFit="1" customWidth="1"/>
    <col min="9230" max="9472" width="9.140625" style="103"/>
    <col min="9473" max="9473" width="7.7109375" style="103" customWidth="1"/>
    <col min="9474" max="9474" width="29.85546875" style="103" customWidth="1"/>
    <col min="9475" max="9475" width="19.28515625" style="103" customWidth="1"/>
    <col min="9476" max="9476" width="14.28515625" style="103" customWidth="1"/>
    <col min="9477" max="9477" width="14.85546875" style="103" customWidth="1"/>
    <col min="9478" max="9478" width="29.42578125" style="103" customWidth="1"/>
    <col min="9479" max="9479" width="3" style="103" customWidth="1"/>
    <col min="9480" max="9480" width="14.140625" style="103" bestFit="1" customWidth="1"/>
    <col min="9481" max="9481" width="9.140625" style="103"/>
    <col min="9482" max="9482" width="3" style="103" customWidth="1"/>
    <col min="9483" max="9483" width="10.5703125" style="103" bestFit="1" customWidth="1"/>
    <col min="9484" max="9484" width="11.7109375" style="103" bestFit="1" customWidth="1"/>
    <col min="9485" max="9485" width="9.42578125" style="103" bestFit="1" customWidth="1"/>
    <col min="9486" max="9728" width="9.140625" style="103"/>
    <col min="9729" max="9729" width="7.7109375" style="103" customWidth="1"/>
    <col min="9730" max="9730" width="29.85546875" style="103" customWidth="1"/>
    <col min="9731" max="9731" width="19.28515625" style="103" customWidth="1"/>
    <col min="9732" max="9732" width="14.28515625" style="103" customWidth="1"/>
    <col min="9733" max="9733" width="14.85546875" style="103" customWidth="1"/>
    <col min="9734" max="9734" width="29.42578125" style="103" customWidth="1"/>
    <col min="9735" max="9735" width="3" style="103" customWidth="1"/>
    <col min="9736" max="9736" width="14.140625" style="103" bestFit="1" customWidth="1"/>
    <col min="9737" max="9737" width="9.140625" style="103"/>
    <col min="9738" max="9738" width="3" style="103" customWidth="1"/>
    <col min="9739" max="9739" width="10.5703125" style="103" bestFit="1" customWidth="1"/>
    <col min="9740" max="9740" width="11.7109375" style="103" bestFit="1" customWidth="1"/>
    <col min="9741" max="9741" width="9.42578125" style="103" bestFit="1" customWidth="1"/>
    <col min="9742" max="9984" width="9.140625" style="103"/>
    <col min="9985" max="9985" width="7.7109375" style="103" customWidth="1"/>
    <col min="9986" max="9986" width="29.85546875" style="103" customWidth="1"/>
    <col min="9987" max="9987" width="19.28515625" style="103" customWidth="1"/>
    <col min="9988" max="9988" width="14.28515625" style="103" customWidth="1"/>
    <col min="9989" max="9989" width="14.85546875" style="103" customWidth="1"/>
    <col min="9990" max="9990" width="29.42578125" style="103" customWidth="1"/>
    <col min="9991" max="9991" width="3" style="103" customWidth="1"/>
    <col min="9992" max="9992" width="14.140625" style="103" bestFit="1" customWidth="1"/>
    <col min="9993" max="9993" width="9.140625" style="103"/>
    <col min="9994" max="9994" width="3" style="103" customWidth="1"/>
    <col min="9995" max="9995" width="10.5703125" style="103" bestFit="1" customWidth="1"/>
    <col min="9996" max="9996" width="11.7109375" style="103" bestFit="1" customWidth="1"/>
    <col min="9997" max="9997" width="9.42578125" style="103" bestFit="1" customWidth="1"/>
    <col min="9998" max="10240" width="9.140625" style="103"/>
    <col min="10241" max="10241" width="7.7109375" style="103" customWidth="1"/>
    <col min="10242" max="10242" width="29.85546875" style="103" customWidth="1"/>
    <col min="10243" max="10243" width="19.28515625" style="103" customWidth="1"/>
    <col min="10244" max="10244" width="14.28515625" style="103" customWidth="1"/>
    <col min="10245" max="10245" width="14.85546875" style="103" customWidth="1"/>
    <col min="10246" max="10246" width="29.42578125" style="103" customWidth="1"/>
    <col min="10247" max="10247" width="3" style="103" customWidth="1"/>
    <col min="10248" max="10248" width="14.140625" style="103" bestFit="1" customWidth="1"/>
    <col min="10249" max="10249" width="9.140625" style="103"/>
    <col min="10250" max="10250" width="3" style="103" customWidth="1"/>
    <col min="10251" max="10251" width="10.5703125" style="103" bestFit="1" customWidth="1"/>
    <col min="10252" max="10252" width="11.7109375" style="103" bestFit="1" customWidth="1"/>
    <col min="10253" max="10253" width="9.42578125" style="103" bestFit="1" customWidth="1"/>
    <col min="10254" max="10496" width="9.140625" style="103"/>
    <col min="10497" max="10497" width="7.7109375" style="103" customWidth="1"/>
    <col min="10498" max="10498" width="29.85546875" style="103" customWidth="1"/>
    <col min="10499" max="10499" width="19.28515625" style="103" customWidth="1"/>
    <col min="10500" max="10500" width="14.28515625" style="103" customWidth="1"/>
    <col min="10501" max="10501" width="14.85546875" style="103" customWidth="1"/>
    <col min="10502" max="10502" width="29.42578125" style="103" customWidth="1"/>
    <col min="10503" max="10503" width="3" style="103" customWidth="1"/>
    <col min="10504" max="10504" width="14.140625" style="103" bestFit="1" customWidth="1"/>
    <col min="10505" max="10505" width="9.140625" style="103"/>
    <col min="10506" max="10506" width="3" style="103" customWidth="1"/>
    <col min="10507" max="10507" width="10.5703125" style="103" bestFit="1" customWidth="1"/>
    <col min="10508" max="10508" width="11.7109375" style="103" bestFit="1" customWidth="1"/>
    <col min="10509" max="10509" width="9.42578125" style="103" bestFit="1" customWidth="1"/>
    <col min="10510" max="10752" width="9.140625" style="103"/>
    <col min="10753" max="10753" width="7.7109375" style="103" customWidth="1"/>
    <col min="10754" max="10754" width="29.85546875" style="103" customWidth="1"/>
    <col min="10755" max="10755" width="19.28515625" style="103" customWidth="1"/>
    <col min="10756" max="10756" width="14.28515625" style="103" customWidth="1"/>
    <col min="10757" max="10757" width="14.85546875" style="103" customWidth="1"/>
    <col min="10758" max="10758" width="29.42578125" style="103" customWidth="1"/>
    <col min="10759" max="10759" width="3" style="103" customWidth="1"/>
    <col min="10760" max="10760" width="14.140625" style="103" bestFit="1" customWidth="1"/>
    <col min="10761" max="10761" width="9.140625" style="103"/>
    <col min="10762" max="10762" width="3" style="103" customWidth="1"/>
    <col min="10763" max="10763" width="10.5703125" style="103" bestFit="1" customWidth="1"/>
    <col min="10764" max="10764" width="11.7109375" style="103" bestFit="1" customWidth="1"/>
    <col min="10765" max="10765" width="9.42578125" style="103" bestFit="1" customWidth="1"/>
    <col min="10766" max="11008" width="9.140625" style="103"/>
    <col min="11009" max="11009" width="7.7109375" style="103" customWidth="1"/>
    <col min="11010" max="11010" width="29.85546875" style="103" customWidth="1"/>
    <col min="11011" max="11011" width="19.28515625" style="103" customWidth="1"/>
    <col min="11012" max="11012" width="14.28515625" style="103" customWidth="1"/>
    <col min="11013" max="11013" width="14.85546875" style="103" customWidth="1"/>
    <col min="11014" max="11014" width="29.42578125" style="103" customWidth="1"/>
    <col min="11015" max="11015" width="3" style="103" customWidth="1"/>
    <col min="11016" max="11016" width="14.140625" style="103" bestFit="1" customWidth="1"/>
    <col min="11017" max="11017" width="9.140625" style="103"/>
    <col min="11018" max="11018" width="3" style="103" customWidth="1"/>
    <col min="11019" max="11019" width="10.5703125" style="103" bestFit="1" customWidth="1"/>
    <col min="11020" max="11020" width="11.7109375" style="103" bestFit="1" customWidth="1"/>
    <col min="11021" max="11021" width="9.42578125" style="103" bestFit="1" customWidth="1"/>
    <col min="11022" max="11264" width="9.140625" style="103"/>
    <col min="11265" max="11265" width="7.7109375" style="103" customWidth="1"/>
    <col min="11266" max="11266" width="29.85546875" style="103" customWidth="1"/>
    <col min="11267" max="11267" width="19.28515625" style="103" customWidth="1"/>
    <col min="11268" max="11268" width="14.28515625" style="103" customWidth="1"/>
    <col min="11269" max="11269" width="14.85546875" style="103" customWidth="1"/>
    <col min="11270" max="11270" width="29.42578125" style="103" customWidth="1"/>
    <col min="11271" max="11271" width="3" style="103" customWidth="1"/>
    <col min="11272" max="11272" width="14.140625" style="103" bestFit="1" customWidth="1"/>
    <col min="11273" max="11273" width="9.140625" style="103"/>
    <col min="11274" max="11274" width="3" style="103" customWidth="1"/>
    <col min="11275" max="11275" width="10.5703125" style="103" bestFit="1" customWidth="1"/>
    <col min="11276" max="11276" width="11.7109375" style="103" bestFit="1" customWidth="1"/>
    <col min="11277" max="11277" width="9.42578125" style="103" bestFit="1" customWidth="1"/>
    <col min="11278" max="11520" width="9.140625" style="103"/>
    <col min="11521" max="11521" width="7.7109375" style="103" customWidth="1"/>
    <col min="11522" max="11522" width="29.85546875" style="103" customWidth="1"/>
    <col min="11523" max="11523" width="19.28515625" style="103" customWidth="1"/>
    <col min="11524" max="11524" width="14.28515625" style="103" customWidth="1"/>
    <col min="11525" max="11525" width="14.85546875" style="103" customWidth="1"/>
    <col min="11526" max="11526" width="29.42578125" style="103" customWidth="1"/>
    <col min="11527" max="11527" width="3" style="103" customWidth="1"/>
    <col min="11528" max="11528" width="14.140625" style="103" bestFit="1" customWidth="1"/>
    <col min="11529" max="11529" width="9.140625" style="103"/>
    <col min="11530" max="11530" width="3" style="103" customWidth="1"/>
    <col min="11531" max="11531" width="10.5703125" style="103" bestFit="1" customWidth="1"/>
    <col min="11532" max="11532" width="11.7109375" style="103" bestFit="1" customWidth="1"/>
    <col min="11533" max="11533" width="9.42578125" style="103" bestFit="1" customWidth="1"/>
    <col min="11534" max="11776" width="9.140625" style="103"/>
    <col min="11777" max="11777" width="7.7109375" style="103" customWidth="1"/>
    <col min="11778" max="11778" width="29.85546875" style="103" customWidth="1"/>
    <col min="11779" max="11779" width="19.28515625" style="103" customWidth="1"/>
    <col min="11780" max="11780" width="14.28515625" style="103" customWidth="1"/>
    <col min="11781" max="11781" width="14.85546875" style="103" customWidth="1"/>
    <col min="11782" max="11782" width="29.42578125" style="103" customWidth="1"/>
    <col min="11783" max="11783" width="3" style="103" customWidth="1"/>
    <col min="11784" max="11784" width="14.140625" style="103" bestFit="1" customWidth="1"/>
    <col min="11785" max="11785" width="9.140625" style="103"/>
    <col min="11786" max="11786" width="3" style="103" customWidth="1"/>
    <col min="11787" max="11787" width="10.5703125" style="103" bestFit="1" customWidth="1"/>
    <col min="11788" max="11788" width="11.7109375" style="103" bestFit="1" customWidth="1"/>
    <col min="11789" max="11789" width="9.42578125" style="103" bestFit="1" customWidth="1"/>
    <col min="11790" max="12032" width="9.140625" style="103"/>
    <col min="12033" max="12033" width="7.7109375" style="103" customWidth="1"/>
    <col min="12034" max="12034" width="29.85546875" style="103" customWidth="1"/>
    <col min="12035" max="12035" width="19.28515625" style="103" customWidth="1"/>
    <col min="12036" max="12036" width="14.28515625" style="103" customWidth="1"/>
    <col min="12037" max="12037" width="14.85546875" style="103" customWidth="1"/>
    <col min="12038" max="12038" width="29.42578125" style="103" customWidth="1"/>
    <col min="12039" max="12039" width="3" style="103" customWidth="1"/>
    <col min="12040" max="12040" width="14.140625" style="103" bestFit="1" customWidth="1"/>
    <col min="12041" max="12041" width="9.140625" style="103"/>
    <col min="12042" max="12042" width="3" style="103" customWidth="1"/>
    <col min="12043" max="12043" width="10.5703125" style="103" bestFit="1" customWidth="1"/>
    <col min="12044" max="12044" width="11.7109375" style="103" bestFit="1" customWidth="1"/>
    <col min="12045" max="12045" width="9.42578125" style="103" bestFit="1" customWidth="1"/>
    <col min="12046" max="12288" width="9.140625" style="103"/>
    <col min="12289" max="12289" width="7.7109375" style="103" customWidth="1"/>
    <col min="12290" max="12290" width="29.85546875" style="103" customWidth="1"/>
    <col min="12291" max="12291" width="19.28515625" style="103" customWidth="1"/>
    <col min="12292" max="12292" width="14.28515625" style="103" customWidth="1"/>
    <col min="12293" max="12293" width="14.85546875" style="103" customWidth="1"/>
    <col min="12294" max="12294" width="29.42578125" style="103" customWidth="1"/>
    <col min="12295" max="12295" width="3" style="103" customWidth="1"/>
    <col min="12296" max="12296" width="14.140625" style="103" bestFit="1" customWidth="1"/>
    <col min="12297" max="12297" width="9.140625" style="103"/>
    <col min="12298" max="12298" width="3" style="103" customWidth="1"/>
    <col min="12299" max="12299" width="10.5703125" style="103" bestFit="1" customWidth="1"/>
    <col min="12300" max="12300" width="11.7109375" style="103" bestFit="1" customWidth="1"/>
    <col min="12301" max="12301" width="9.42578125" style="103" bestFit="1" customWidth="1"/>
    <col min="12302" max="12544" width="9.140625" style="103"/>
    <col min="12545" max="12545" width="7.7109375" style="103" customWidth="1"/>
    <col min="12546" max="12546" width="29.85546875" style="103" customWidth="1"/>
    <col min="12547" max="12547" width="19.28515625" style="103" customWidth="1"/>
    <col min="12548" max="12548" width="14.28515625" style="103" customWidth="1"/>
    <col min="12549" max="12549" width="14.85546875" style="103" customWidth="1"/>
    <col min="12550" max="12550" width="29.42578125" style="103" customWidth="1"/>
    <col min="12551" max="12551" width="3" style="103" customWidth="1"/>
    <col min="12552" max="12552" width="14.140625" style="103" bestFit="1" customWidth="1"/>
    <col min="12553" max="12553" width="9.140625" style="103"/>
    <col min="12554" max="12554" width="3" style="103" customWidth="1"/>
    <col min="12555" max="12555" width="10.5703125" style="103" bestFit="1" customWidth="1"/>
    <col min="12556" max="12556" width="11.7109375" style="103" bestFit="1" customWidth="1"/>
    <col min="12557" max="12557" width="9.42578125" style="103" bestFit="1" customWidth="1"/>
    <col min="12558" max="12800" width="9.140625" style="103"/>
    <col min="12801" max="12801" width="7.7109375" style="103" customWidth="1"/>
    <col min="12802" max="12802" width="29.85546875" style="103" customWidth="1"/>
    <col min="12803" max="12803" width="19.28515625" style="103" customWidth="1"/>
    <col min="12804" max="12804" width="14.28515625" style="103" customWidth="1"/>
    <col min="12805" max="12805" width="14.85546875" style="103" customWidth="1"/>
    <col min="12806" max="12806" width="29.42578125" style="103" customWidth="1"/>
    <col min="12807" max="12807" width="3" style="103" customWidth="1"/>
    <col min="12808" max="12808" width="14.140625" style="103" bestFit="1" customWidth="1"/>
    <col min="12809" max="12809" width="9.140625" style="103"/>
    <col min="12810" max="12810" width="3" style="103" customWidth="1"/>
    <col min="12811" max="12811" width="10.5703125" style="103" bestFit="1" customWidth="1"/>
    <col min="12812" max="12812" width="11.7109375" style="103" bestFit="1" customWidth="1"/>
    <col min="12813" max="12813" width="9.42578125" style="103" bestFit="1" customWidth="1"/>
    <col min="12814" max="13056" width="9.140625" style="103"/>
    <col min="13057" max="13057" width="7.7109375" style="103" customWidth="1"/>
    <col min="13058" max="13058" width="29.85546875" style="103" customWidth="1"/>
    <col min="13059" max="13059" width="19.28515625" style="103" customWidth="1"/>
    <col min="13060" max="13060" width="14.28515625" style="103" customWidth="1"/>
    <col min="13061" max="13061" width="14.85546875" style="103" customWidth="1"/>
    <col min="13062" max="13062" width="29.42578125" style="103" customWidth="1"/>
    <col min="13063" max="13063" width="3" style="103" customWidth="1"/>
    <col min="13064" max="13064" width="14.140625" style="103" bestFit="1" customWidth="1"/>
    <col min="13065" max="13065" width="9.140625" style="103"/>
    <col min="13066" max="13066" width="3" style="103" customWidth="1"/>
    <col min="13067" max="13067" width="10.5703125" style="103" bestFit="1" customWidth="1"/>
    <col min="13068" max="13068" width="11.7109375" style="103" bestFit="1" customWidth="1"/>
    <col min="13069" max="13069" width="9.42578125" style="103" bestFit="1" customWidth="1"/>
    <col min="13070" max="13312" width="9.140625" style="103"/>
    <col min="13313" max="13313" width="7.7109375" style="103" customWidth="1"/>
    <col min="13314" max="13314" width="29.85546875" style="103" customWidth="1"/>
    <col min="13315" max="13315" width="19.28515625" style="103" customWidth="1"/>
    <col min="13316" max="13316" width="14.28515625" style="103" customWidth="1"/>
    <col min="13317" max="13317" width="14.85546875" style="103" customWidth="1"/>
    <col min="13318" max="13318" width="29.42578125" style="103" customWidth="1"/>
    <col min="13319" max="13319" width="3" style="103" customWidth="1"/>
    <col min="13320" max="13320" width="14.140625" style="103" bestFit="1" customWidth="1"/>
    <col min="13321" max="13321" width="9.140625" style="103"/>
    <col min="13322" max="13322" width="3" style="103" customWidth="1"/>
    <col min="13323" max="13323" width="10.5703125" style="103" bestFit="1" customWidth="1"/>
    <col min="13324" max="13324" width="11.7109375" style="103" bestFit="1" customWidth="1"/>
    <col min="13325" max="13325" width="9.42578125" style="103" bestFit="1" customWidth="1"/>
    <col min="13326" max="13568" width="9.140625" style="103"/>
    <col min="13569" max="13569" width="7.7109375" style="103" customWidth="1"/>
    <col min="13570" max="13570" width="29.85546875" style="103" customWidth="1"/>
    <col min="13571" max="13571" width="19.28515625" style="103" customWidth="1"/>
    <col min="13572" max="13572" width="14.28515625" style="103" customWidth="1"/>
    <col min="13573" max="13573" width="14.85546875" style="103" customWidth="1"/>
    <col min="13574" max="13574" width="29.42578125" style="103" customWidth="1"/>
    <col min="13575" max="13575" width="3" style="103" customWidth="1"/>
    <col min="13576" max="13576" width="14.140625" style="103" bestFit="1" customWidth="1"/>
    <col min="13577" max="13577" width="9.140625" style="103"/>
    <col min="13578" max="13578" width="3" style="103" customWidth="1"/>
    <col min="13579" max="13579" width="10.5703125" style="103" bestFit="1" customWidth="1"/>
    <col min="13580" max="13580" width="11.7109375" style="103" bestFit="1" customWidth="1"/>
    <col min="13581" max="13581" width="9.42578125" style="103" bestFit="1" customWidth="1"/>
    <col min="13582" max="13824" width="9.140625" style="103"/>
    <col min="13825" max="13825" width="7.7109375" style="103" customWidth="1"/>
    <col min="13826" max="13826" width="29.85546875" style="103" customWidth="1"/>
    <col min="13827" max="13827" width="19.28515625" style="103" customWidth="1"/>
    <col min="13828" max="13828" width="14.28515625" style="103" customWidth="1"/>
    <col min="13829" max="13829" width="14.85546875" style="103" customWidth="1"/>
    <col min="13830" max="13830" width="29.42578125" style="103" customWidth="1"/>
    <col min="13831" max="13831" width="3" style="103" customWidth="1"/>
    <col min="13832" max="13832" width="14.140625" style="103" bestFit="1" customWidth="1"/>
    <col min="13833" max="13833" width="9.140625" style="103"/>
    <col min="13834" max="13834" width="3" style="103" customWidth="1"/>
    <col min="13835" max="13835" width="10.5703125" style="103" bestFit="1" customWidth="1"/>
    <col min="13836" max="13836" width="11.7109375" style="103" bestFit="1" customWidth="1"/>
    <col min="13837" max="13837" width="9.42578125" style="103" bestFit="1" customWidth="1"/>
    <col min="13838" max="14080" width="9.140625" style="103"/>
    <col min="14081" max="14081" width="7.7109375" style="103" customWidth="1"/>
    <col min="14082" max="14082" width="29.85546875" style="103" customWidth="1"/>
    <col min="14083" max="14083" width="19.28515625" style="103" customWidth="1"/>
    <col min="14084" max="14084" width="14.28515625" style="103" customWidth="1"/>
    <col min="14085" max="14085" width="14.85546875" style="103" customWidth="1"/>
    <col min="14086" max="14086" width="29.42578125" style="103" customWidth="1"/>
    <col min="14087" max="14087" width="3" style="103" customWidth="1"/>
    <col min="14088" max="14088" width="14.140625" style="103" bestFit="1" customWidth="1"/>
    <col min="14089" max="14089" width="9.140625" style="103"/>
    <col min="14090" max="14090" width="3" style="103" customWidth="1"/>
    <col min="14091" max="14091" width="10.5703125" style="103" bestFit="1" customWidth="1"/>
    <col min="14092" max="14092" width="11.7109375" style="103" bestFit="1" customWidth="1"/>
    <col min="14093" max="14093" width="9.42578125" style="103" bestFit="1" customWidth="1"/>
    <col min="14094" max="14336" width="9.140625" style="103"/>
    <col min="14337" max="14337" width="7.7109375" style="103" customWidth="1"/>
    <col min="14338" max="14338" width="29.85546875" style="103" customWidth="1"/>
    <col min="14339" max="14339" width="19.28515625" style="103" customWidth="1"/>
    <col min="14340" max="14340" width="14.28515625" style="103" customWidth="1"/>
    <col min="14341" max="14341" width="14.85546875" style="103" customWidth="1"/>
    <col min="14342" max="14342" width="29.42578125" style="103" customWidth="1"/>
    <col min="14343" max="14343" width="3" style="103" customWidth="1"/>
    <col min="14344" max="14344" width="14.140625" style="103" bestFit="1" customWidth="1"/>
    <col min="14345" max="14345" width="9.140625" style="103"/>
    <col min="14346" max="14346" width="3" style="103" customWidth="1"/>
    <col min="14347" max="14347" width="10.5703125" style="103" bestFit="1" customWidth="1"/>
    <col min="14348" max="14348" width="11.7109375" style="103" bestFit="1" customWidth="1"/>
    <col min="14349" max="14349" width="9.42578125" style="103" bestFit="1" customWidth="1"/>
    <col min="14350" max="14592" width="9.140625" style="103"/>
    <col min="14593" max="14593" width="7.7109375" style="103" customWidth="1"/>
    <col min="14594" max="14594" width="29.85546875" style="103" customWidth="1"/>
    <col min="14595" max="14595" width="19.28515625" style="103" customWidth="1"/>
    <col min="14596" max="14596" width="14.28515625" style="103" customWidth="1"/>
    <col min="14597" max="14597" width="14.85546875" style="103" customWidth="1"/>
    <col min="14598" max="14598" width="29.42578125" style="103" customWidth="1"/>
    <col min="14599" max="14599" width="3" style="103" customWidth="1"/>
    <col min="14600" max="14600" width="14.140625" style="103" bestFit="1" customWidth="1"/>
    <col min="14601" max="14601" width="9.140625" style="103"/>
    <col min="14602" max="14602" width="3" style="103" customWidth="1"/>
    <col min="14603" max="14603" width="10.5703125" style="103" bestFit="1" customWidth="1"/>
    <col min="14604" max="14604" width="11.7109375" style="103" bestFit="1" customWidth="1"/>
    <col min="14605" max="14605" width="9.42578125" style="103" bestFit="1" customWidth="1"/>
    <col min="14606" max="14848" width="9.140625" style="103"/>
    <col min="14849" max="14849" width="7.7109375" style="103" customWidth="1"/>
    <col min="14850" max="14850" width="29.85546875" style="103" customWidth="1"/>
    <col min="14851" max="14851" width="19.28515625" style="103" customWidth="1"/>
    <col min="14852" max="14852" width="14.28515625" style="103" customWidth="1"/>
    <col min="14853" max="14853" width="14.85546875" style="103" customWidth="1"/>
    <col min="14854" max="14854" width="29.42578125" style="103" customWidth="1"/>
    <col min="14855" max="14855" width="3" style="103" customWidth="1"/>
    <col min="14856" max="14856" width="14.140625" style="103" bestFit="1" customWidth="1"/>
    <col min="14857" max="14857" width="9.140625" style="103"/>
    <col min="14858" max="14858" width="3" style="103" customWidth="1"/>
    <col min="14859" max="14859" width="10.5703125" style="103" bestFit="1" customWidth="1"/>
    <col min="14860" max="14860" width="11.7109375" style="103" bestFit="1" customWidth="1"/>
    <col min="14861" max="14861" width="9.42578125" style="103" bestFit="1" customWidth="1"/>
    <col min="14862" max="15104" width="9.140625" style="103"/>
    <col min="15105" max="15105" width="7.7109375" style="103" customWidth="1"/>
    <col min="15106" max="15106" width="29.85546875" style="103" customWidth="1"/>
    <col min="15107" max="15107" width="19.28515625" style="103" customWidth="1"/>
    <col min="15108" max="15108" width="14.28515625" style="103" customWidth="1"/>
    <col min="15109" max="15109" width="14.85546875" style="103" customWidth="1"/>
    <col min="15110" max="15110" width="29.42578125" style="103" customWidth="1"/>
    <col min="15111" max="15111" width="3" style="103" customWidth="1"/>
    <col min="15112" max="15112" width="14.140625" style="103" bestFit="1" customWidth="1"/>
    <col min="15113" max="15113" width="9.140625" style="103"/>
    <col min="15114" max="15114" width="3" style="103" customWidth="1"/>
    <col min="15115" max="15115" width="10.5703125" style="103" bestFit="1" customWidth="1"/>
    <col min="15116" max="15116" width="11.7109375" style="103" bestFit="1" customWidth="1"/>
    <col min="15117" max="15117" width="9.42578125" style="103" bestFit="1" customWidth="1"/>
    <col min="15118" max="15360" width="9.140625" style="103"/>
    <col min="15361" max="15361" width="7.7109375" style="103" customWidth="1"/>
    <col min="15362" max="15362" width="29.85546875" style="103" customWidth="1"/>
    <col min="15363" max="15363" width="19.28515625" style="103" customWidth="1"/>
    <col min="15364" max="15364" width="14.28515625" style="103" customWidth="1"/>
    <col min="15365" max="15365" width="14.85546875" style="103" customWidth="1"/>
    <col min="15366" max="15366" width="29.42578125" style="103" customWidth="1"/>
    <col min="15367" max="15367" width="3" style="103" customWidth="1"/>
    <col min="15368" max="15368" width="14.140625" style="103" bestFit="1" customWidth="1"/>
    <col min="15369" max="15369" width="9.140625" style="103"/>
    <col min="15370" max="15370" width="3" style="103" customWidth="1"/>
    <col min="15371" max="15371" width="10.5703125" style="103" bestFit="1" customWidth="1"/>
    <col min="15372" max="15372" width="11.7109375" style="103" bestFit="1" customWidth="1"/>
    <col min="15373" max="15373" width="9.42578125" style="103" bestFit="1" customWidth="1"/>
    <col min="15374" max="15616" width="9.140625" style="103"/>
    <col min="15617" max="15617" width="7.7109375" style="103" customWidth="1"/>
    <col min="15618" max="15618" width="29.85546875" style="103" customWidth="1"/>
    <col min="15619" max="15619" width="19.28515625" style="103" customWidth="1"/>
    <col min="15620" max="15620" width="14.28515625" style="103" customWidth="1"/>
    <col min="15621" max="15621" width="14.85546875" style="103" customWidth="1"/>
    <col min="15622" max="15622" width="29.42578125" style="103" customWidth="1"/>
    <col min="15623" max="15623" width="3" style="103" customWidth="1"/>
    <col min="15624" max="15624" width="14.140625" style="103" bestFit="1" customWidth="1"/>
    <col min="15625" max="15625" width="9.140625" style="103"/>
    <col min="15626" max="15626" width="3" style="103" customWidth="1"/>
    <col min="15627" max="15627" width="10.5703125" style="103" bestFit="1" customWidth="1"/>
    <col min="15628" max="15628" width="11.7109375" style="103" bestFit="1" customWidth="1"/>
    <col min="15629" max="15629" width="9.42578125" style="103" bestFit="1" customWidth="1"/>
    <col min="15630" max="15872" width="9.140625" style="103"/>
    <col min="15873" max="15873" width="7.7109375" style="103" customWidth="1"/>
    <col min="15874" max="15874" width="29.85546875" style="103" customWidth="1"/>
    <col min="15875" max="15875" width="19.28515625" style="103" customWidth="1"/>
    <col min="15876" max="15876" width="14.28515625" style="103" customWidth="1"/>
    <col min="15877" max="15877" width="14.85546875" style="103" customWidth="1"/>
    <col min="15878" max="15878" width="29.42578125" style="103" customWidth="1"/>
    <col min="15879" max="15879" width="3" style="103" customWidth="1"/>
    <col min="15880" max="15880" width="14.140625" style="103" bestFit="1" customWidth="1"/>
    <col min="15881" max="15881" width="9.140625" style="103"/>
    <col min="15882" max="15882" width="3" style="103" customWidth="1"/>
    <col min="15883" max="15883" width="10.5703125" style="103" bestFit="1" customWidth="1"/>
    <col min="15884" max="15884" width="11.7109375" style="103" bestFit="1" customWidth="1"/>
    <col min="15885" max="15885" width="9.42578125" style="103" bestFit="1" customWidth="1"/>
    <col min="15886" max="16128" width="9.140625" style="103"/>
    <col min="16129" max="16129" width="7.7109375" style="103" customWidth="1"/>
    <col min="16130" max="16130" width="29.85546875" style="103" customWidth="1"/>
    <col min="16131" max="16131" width="19.28515625" style="103" customWidth="1"/>
    <col min="16132" max="16132" width="14.28515625" style="103" customWidth="1"/>
    <col min="16133" max="16133" width="14.85546875" style="103" customWidth="1"/>
    <col min="16134" max="16134" width="29.42578125" style="103" customWidth="1"/>
    <col min="16135" max="16135" width="3" style="103" customWidth="1"/>
    <col min="16136" max="16136" width="14.140625" style="103" bestFit="1" customWidth="1"/>
    <col min="16137" max="16137" width="9.140625" style="103"/>
    <col min="16138" max="16138" width="3" style="103" customWidth="1"/>
    <col min="16139" max="16139" width="10.5703125" style="103" bestFit="1" customWidth="1"/>
    <col min="16140" max="16140" width="11.7109375" style="103" bestFit="1" customWidth="1"/>
    <col min="16141" max="16141" width="9.42578125" style="103" bestFit="1" customWidth="1"/>
    <col min="16142" max="16384" width="9.140625" style="103"/>
  </cols>
  <sheetData>
    <row r="1" spans="1:12" x14ac:dyDescent="0.25">
      <c r="A1" s="595" t="s">
        <v>5095</v>
      </c>
      <c r="B1" s="596"/>
      <c r="C1" s="596"/>
      <c r="D1" s="596"/>
      <c r="E1" s="596"/>
      <c r="F1" s="596"/>
    </row>
    <row r="2" spans="1:12" ht="15" customHeight="1" x14ac:dyDescent="0.25">
      <c r="A2" s="595"/>
      <c r="B2" s="595"/>
      <c r="C2" s="595"/>
      <c r="D2" s="595"/>
      <c r="E2" s="595"/>
      <c r="F2" s="595"/>
    </row>
    <row r="3" spans="1:12" ht="15" customHeight="1" x14ac:dyDescent="0.25">
      <c r="A3" s="595" t="s">
        <v>5096</v>
      </c>
      <c r="B3" s="595"/>
      <c r="C3" s="595"/>
      <c r="D3" s="595"/>
      <c r="E3" s="595"/>
      <c r="F3" s="595"/>
    </row>
    <row r="4" spans="1:12" ht="15" customHeight="1" x14ac:dyDescent="0.25">
      <c r="A4" s="595" t="s">
        <v>5980</v>
      </c>
      <c r="B4" s="595"/>
      <c r="C4" s="595"/>
      <c r="D4" s="595"/>
      <c r="E4" s="595"/>
      <c r="F4" s="595"/>
    </row>
    <row r="5" spans="1:12" ht="15" customHeight="1" x14ac:dyDescent="0.25">
      <c r="A5" s="102"/>
      <c r="B5" s="102"/>
      <c r="C5" s="102"/>
      <c r="D5" s="102"/>
      <c r="E5" s="102"/>
      <c r="F5" s="102"/>
    </row>
    <row r="6" spans="1:12" ht="15" customHeight="1" x14ac:dyDescent="0.25">
      <c r="A6" s="597"/>
      <c r="B6" s="597"/>
      <c r="C6" s="597"/>
      <c r="D6" s="597"/>
      <c r="E6" s="597"/>
      <c r="F6" s="597"/>
    </row>
    <row r="7" spans="1:12" ht="15" customHeight="1" x14ac:dyDescent="0.25">
      <c r="A7" s="598" t="s">
        <v>5097</v>
      </c>
      <c r="B7" s="598"/>
      <c r="C7" s="598"/>
      <c r="D7" s="598"/>
      <c r="E7" s="598"/>
      <c r="F7" s="598"/>
    </row>
    <row r="8" spans="1:12" ht="15" customHeight="1" x14ac:dyDescent="0.25">
      <c r="A8" s="1" t="s">
        <v>5098</v>
      </c>
      <c r="B8" s="608" t="s">
        <v>5099</v>
      </c>
      <c r="C8" s="609"/>
      <c r="D8" s="609"/>
      <c r="E8" s="610"/>
      <c r="F8" s="2">
        <v>44956</v>
      </c>
      <c r="L8" s="102"/>
    </row>
    <row r="9" spans="1:12" ht="15" customHeight="1" x14ac:dyDescent="0.25">
      <c r="A9" s="1" t="s">
        <v>5100</v>
      </c>
      <c r="B9" s="608" t="s">
        <v>5101</v>
      </c>
      <c r="C9" s="609"/>
      <c r="D9" s="609"/>
      <c r="E9" s="610"/>
      <c r="F9" s="1" t="s">
        <v>5102</v>
      </c>
      <c r="L9" s="115"/>
    </row>
    <row r="10" spans="1:12" ht="25.5" x14ac:dyDescent="0.25">
      <c r="A10" s="1" t="s">
        <v>5103</v>
      </c>
      <c r="B10" s="608" t="s">
        <v>5104</v>
      </c>
      <c r="C10" s="609"/>
      <c r="D10" s="609"/>
      <c r="E10" s="610"/>
      <c r="F10" s="107" t="s">
        <v>15973</v>
      </c>
    </row>
    <row r="11" spans="1:12" ht="15" customHeight="1" x14ac:dyDescent="0.25">
      <c r="A11" s="1" t="s">
        <v>5105</v>
      </c>
      <c r="B11" s="608" t="s">
        <v>5106</v>
      </c>
      <c r="C11" s="609"/>
      <c r="D11" s="609"/>
      <c r="E11" s="610"/>
      <c r="F11" s="1" t="s">
        <v>5107</v>
      </c>
    </row>
    <row r="12" spans="1:12" ht="15" customHeight="1" x14ac:dyDescent="0.25">
      <c r="A12" s="690" t="s">
        <v>5108</v>
      </c>
      <c r="B12" s="690"/>
      <c r="C12" s="690"/>
      <c r="D12" s="690"/>
      <c r="E12" s="690"/>
      <c r="F12" s="690"/>
    </row>
    <row r="13" spans="1:12" ht="38.25" x14ac:dyDescent="0.25">
      <c r="A13" s="3" t="s">
        <v>5109</v>
      </c>
      <c r="B13" s="4" t="s">
        <v>5110</v>
      </c>
      <c r="C13" s="1" t="s">
        <v>5111</v>
      </c>
      <c r="D13" s="107" t="s">
        <v>5112</v>
      </c>
      <c r="E13" s="5" t="s">
        <v>5113</v>
      </c>
      <c r="F13" s="6" t="s">
        <v>5114</v>
      </c>
    </row>
    <row r="14" spans="1:12" ht="51" x14ac:dyDescent="0.25">
      <c r="A14" s="3">
        <v>1</v>
      </c>
      <c r="B14" s="7" t="s">
        <v>15981</v>
      </c>
      <c r="C14" s="8" t="s">
        <v>5115</v>
      </c>
      <c r="D14" s="9" t="s">
        <v>5116</v>
      </c>
      <c r="E14" s="10" t="s">
        <v>5117</v>
      </c>
      <c r="F14" s="9">
        <f>ANALÍTICA!G25</f>
        <v>6</v>
      </c>
      <c r="H14" s="451" t="s">
        <v>15982</v>
      </c>
    </row>
    <row r="15" spans="1:12" x14ac:dyDescent="0.25">
      <c r="A15" s="595" t="s">
        <v>5118</v>
      </c>
      <c r="B15" s="595"/>
      <c r="C15" s="595"/>
      <c r="D15" s="595"/>
      <c r="E15" s="595"/>
      <c r="F15" s="595"/>
    </row>
    <row r="16" spans="1:12" x14ac:dyDescent="0.25">
      <c r="A16" s="11" t="s">
        <v>5119</v>
      </c>
    </row>
    <row r="17" spans="1:15" x14ac:dyDescent="0.25">
      <c r="A17" s="8">
        <v>1</v>
      </c>
      <c r="B17" s="599" t="s">
        <v>5120</v>
      </c>
      <c r="C17" s="599"/>
      <c r="D17" s="599"/>
      <c r="E17" s="600"/>
      <c r="F17" s="12" t="s">
        <v>5121</v>
      </c>
    </row>
    <row r="18" spans="1:15" x14ac:dyDescent="0.25">
      <c r="A18" s="8">
        <v>2</v>
      </c>
      <c r="B18" s="600" t="s">
        <v>5122</v>
      </c>
      <c r="C18" s="601"/>
      <c r="D18" s="601"/>
      <c r="E18" s="601"/>
      <c r="F18" s="120" t="s">
        <v>12568</v>
      </c>
      <c r="H18" s="121">
        <v>3141</v>
      </c>
      <c r="I18" s="121">
        <v>3183</v>
      </c>
    </row>
    <row r="19" spans="1:15" x14ac:dyDescent="0.25">
      <c r="A19" s="8">
        <v>3</v>
      </c>
      <c r="B19" s="602" t="s">
        <v>5123</v>
      </c>
      <c r="C19" s="603"/>
      <c r="D19" s="603"/>
      <c r="E19" s="603"/>
      <c r="F19" s="14">
        <v>2587.5700000000002</v>
      </c>
      <c r="H19" s="103" t="e">
        <f>H100</f>
        <v>#REF!</v>
      </c>
    </row>
    <row r="20" spans="1:15" ht="25.5" x14ac:dyDescent="0.25">
      <c r="A20" s="8">
        <v>4</v>
      </c>
      <c r="B20" s="600" t="s">
        <v>5124</v>
      </c>
      <c r="C20" s="601"/>
      <c r="D20" s="601"/>
      <c r="E20" s="601"/>
      <c r="F20" s="7" t="s">
        <v>14024</v>
      </c>
      <c r="O20" s="103">
        <f>SINTÉTICA!M24</f>
        <v>0</v>
      </c>
    </row>
    <row r="21" spans="1:15" ht="14.25" thickBot="1" x14ac:dyDescent="0.3">
      <c r="A21" s="8">
        <v>5</v>
      </c>
      <c r="B21" s="600" t="s">
        <v>5125</v>
      </c>
      <c r="C21" s="601"/>
      <c r="D21" s="601"/>
      <c r="E21" s="604"/>
      <c r="F21" s="9" t="s">
        <v>14025</v>
      </c>
    </row>
    <row r="22" spans="1:15" ht="30.75" customHeight="1" thickBot="1" x14ac:dyDescent="0.3">
      <c r="A22" s="605" t="s">
        <v>12569</v>
      </c>
      <c r="B22" s="606"/>
      <c r="C22" s="606"/>
      <c r="D22" s="606"/>
      <c r="E22" s="606"/>
      <c r="F22" s="607"/>
    </row>
    <row r="23" spans="1:15" x14ac:dyDescent="0.25">
      <c r="A23" s="15">
        <v>1</v>
      </c>
      <c r="B23" s="619" t="s">
        <v>5127</v>
      </c>
      <c r="C23" s="620"/>
      <c r="D23" s="620"/>
      <c r="E23" s="620"/>
      <c r="F23" s="16" t="s">
        <v>5128</v>
      </c>
    </row>
    <row r="24" spans="1:15" x14ac:dyDescent="0.25">
      <c r="A24" s="8" t="s">
        <v>5098</v>
      </c>
      <c r="B24" s="600" t="s">
        <v>5129</v>
      </c>
      <c r="C24" s="601"/>
      <c r="D24" s="601"/>
      <c r="E24" s="601"/>
      <c r="F24" s="17">
        <f>F19</f>
        <v>2587.5700000000002</v>
      </c>
    </row>
    <row r="25" spans="1:15" x14ac:dyDescent="0.25">
      <c r="A25" s="8" t="s">
        <v>5100</v>
      </c>
      <c r="B25" s="600" t="s">
        <v>5228</v>
      </c>
      <c r="C25" s="601"/>
      <c r="D25" s="601"/>
      <c r="E25" s="601"/>
      <c r="F25" s="17">
        <v>0</v>
      </c>
    </row>
    <row r="26" spans="1:15" x14ac:dyDescent="0.25">
      <c r="A26" s="8" t="s">
        <v>5103</v>
      </c>
      <c r="B26" s="600" t="s">
        <v>5250</v>
      </c>
      <c r="C26" s="601"/>
      <c r="D26" s="601"/>
      <c r="E26" s="601"/>
      <c r="F26" s="17">
        <v>0</v>
      </c>
    </row>
    <row r="27" spans="1:15" x14ac:dyDescent="0.25">
      <c r="A27" s="8" t="s">
        <v>5105</v>
      </c>
      <c r="B27" s="600" t="s">
        <v>5132</v>
      </c>
      <c r="C27" s="601"/>
      <c r="D27" s="601"/>
      <c r="E27" s="601"/>
      <c r="F27" s="17">
        <v>0</v>
      </c>
    </row>
    <row r="28" spans="1:15" x14ac:dyDescent="0.25">
      <c r="A28" s="8" t="s">
        <v>5133</v>
      </c>
      <c r="B28" s="600" t="s">
        <v>5134</v>
      </c>
      <c r="C28" s="601"/>
      <c r="D28" s="601"/>
      <c r="E28" s="601"/>
      <c r="F28" s="17">
        <v>0</v>
      </c>
    </row>
    <row r="29" spans="1:15" x14ac:dyDescent="0.25">
      <c r="A29" s="8" t="s">
        <v>5135</v>
      </c>
      <c r="B29" s="600" t="s">
        <v>5136</v>
      </c>
      <c r="C29" s="601"/>
      <c r="D29" s="601"/>
      <c r="E29" s="601"/>
      <c r="F29" s="17">
        <f>(((F24+F25)/220)*(1)+((F24+F25)/220))*8</f>
        <v>188.1869090909091</v>
      </c>
    </row>
    <row r="30" spans="1:15" x14ac:dyDescent="0.25">
      <c r="A30" s="18" t="s">
        <v>5137</v>
      </c>
      <c r="B30" s="600" t="s">
        <v>5138</v>
      </c>
      <c r="C30" s="601"/>
      <c r="D30" s="601"/>
      <c r="E30" s="601"/>
      <c r="F30" s="17">
        <f>(((F24+F25)/220)*(0.5)+((F24+F25)/220))*16</f>
        <v>282.28036363636363</v>
      </c>
    </row>
    <row r="31" spans="1:15" ht="14.25" thickBot="1" x14ac:dyDescent="0.3">
      <c r="A31" s="612" t="s">
        <v>5139</v>
      </c>
      <c r="B31" s="613"/>
      <c r="C31" s="614"/>
      <c r="D31" s="614"/>
      <c r="E31" s="615"/>
      <c r="F31" s="19">
        <f>SUM(F24:F30)</f>
        <v>3058.0372727272729</v>
      </c>
    </row>
    <row r="32" spans="1:15" ht="38.25" customHeight="1" thickBot="1" x14ac:dyDescent="0.3">
      <c r="A32" s="616" t="s">
        <v>5140</v>
      </c>
      <c r="B32" s="617"/>
      <c r="C32" s="617"/>
      <c r="D32" s="617"/>
      <c r="E32" s="617"/>
      <c r="F32" s="618"/>
    </row>
    <row r="33" spans="1:6" x14ac:dyDescent="0.25">
      <c r="A33" s="20" t="s">
        <v>5141</v>
      </c>
      <c r="B33" s="619" t="s">
        <v>5142</v>
      </c>
      <c r="C33" s="620"/>
      <c r="D33" s="620"/>
      <c r="E33" s="620"/>
      <c r="F33" s="16" t="s">
        <v>5128</v>
      </c>
    </row>
    <row r="34" spans="1:6" x14ac:dyDescent="0.25">
      <c r="A34" s="8" t="s">
        <v>5098</v>
      </c>
      <c r="B34" s="621" t="s">
        <v>5143</v>
      </c>
      <c r="C34" s="622"/>
      <c r="D34" s="623"/>
      <c r="E34" s="21">
        <v>8.3299999999999999E-2</v>
      </c>
      <c r="F34" s="17">
        <f>E34*F31</f>
        <v>254.73450481818182</v>
      </c>
    </row>
    <row r="35" spans="1:6" x14ac:dyDescent="0.25">
      <c r="A35" s="8" t="s">
        <v>5100</v>
      </c>
      <c r="B35" s="621" t="s">
        <v>5144</v>
      </c>
      <c r="C35" s="622"/>
      <c r="D35" s="623"/>
      <c r="E35" s="21">
        <v>0.121</v>
      </c>
      <c r="F35" s="17">
        <f>E35*F31</f>
        <v>370.02251000000001</v>
      </c>
    </row>
    <row r="36" spans="1:6" ht="15" customHeight="1" x14ac:dyDescent="0.25">
      <c r="A36" s="633" t="s">
        <v>5145</v>
      </c>
      <c r="B36" s="634"/>
      <c r="C36" s="634"/>
      <c r="D36" s="635"/>
      <c r="E36" s="22">
        <f>SUM(E34:E35)</f>
        <v>0.20429999999999998</v>
      </c>
      <c r="F36" s="23">
        <f>SUM(F34:F35)</f>
        <v>624.7570148181818</v>
      </c>
    </row>
    <row r="37" spans="1:6" ht="15" customHeight="1" x14ac:dyDescent="0.25">
      <c r="A37" s="24" t="s">
        <v>5146</v>
      </c>
      <c r="B37" s="636" t="s">
        <v>5147</v>
      </c>
      <c r="C37" s="637"/>
      <c r="D37" s="638"/>
      <c r="E37" s="24" t="s">
        <v>5148</v>
      </c>
      <c r="F37" s="25" t="s">
        <v>5128</v>
      </c>
    </row>
    <row r="38" spans="1:6" x14ac:dyDescent="0.25">
      <c r="A38" s="26" t="s">
        <v>5098</v>
      </c>
      <c r="B38" s="624" t="s">
        <v>5149</v>
      </c>
      <c r="C38" s="625"/>
      <c r="D38" s="626"/>
      <c r="E38" s="27"/>
      <c r="F38" s="28">
        <f t="shared" ref="F38" si="0">E38*$F$31</f>
        <v>0</v>
      </c>
    </row>
    <row r="39" spans="1:6" x14ac:dyDescent="0.25">
      <c r="A39" s="26" t="s">
        <v>5100</v>
      </c>
      <c r="B39" s="624" t="s">
        <v>5150</v>
      </c>
      <c r="C39" s="625"/>
      <c r="D39" s="626"/>
      <c r="E39" s="27">
        <v>1.4999999999999999E-2</v>
      </c>
      <c r="F39" s="28">
        <f>(E39*($F$36+$F$31))</f>
        <v>55.241914313181816</v>
      </c>
    </row>
    <row r="40" spans="1:6" x14ac:dyDescent="0.25">
      <c r="A40" s="26" t="s">
        <v>5103</v>
      </c>
      <c r="B40" s="624" t="s">
        <v>5151</v>
      </c>
      <c r="C40" s="625"/>
      <c r="D40" s="626"/>
      <c r="E40" s="27">
        <v>0.01</v>
      </c>
      <c r="F40" s="28">
        <f t="shared" ref="F40:F45" si="1">(E40*($F$36+$F$31))</f>
        <v>36.827942875454546</v>
      </c>
    </row>
    <row r="41" spans="1:6" x14ac:dyDescent="0.25">
      <c r="A41" s="26" t="s">
        <v>5105</v>
      </c>
      <c r="B41" s="624" t="s">
        <v>5152</v>
      </c>
      <c r="C41" s="625"/>
      <c r="D41" s="626"/>
      <c r="E41" s="27">
        <v>2E-3</v>
      </c>
      <c r="F41" s="28">
        <f t="shared" si="1"/>
        <v>7.3655885750909098</v>
      </c>
    </row>
    <row r="42" spans="1:6" x14ac:dyDescent="0.25">
      <c r="A42" s="26" t="s">
        <v>5133</v>
      </c>
      <c r="B42" s="624" t="s">
        <v>5153</v>
      </c>
      <c r="C42" s="625"/>
      <c r="D42" s="626"/>
      <c r="E42" s="27">
        <v>2.5000000000000001E-2</v>
      </c>
      <c r="F42" s="28">
        <f t="shared" si="1"/>
        <v>92.069857188636377</v>
      </c>
    </row>
    <row r="43" spans="1:6" x14ac:dyDescent="0.25">
      <c r="A43" s="29" t="s">
        <v>5135</v>
      </c>
      <c r="B43" s="627" t="s">
        <v>5154</v>
      </c>
      <c r="C43" s="628"/>
      <c r="D43" s="629"/>
      <c r="E43" s="27">
        <v>0.08</v>
      </c>
      <c r="F43" s="28">
        <f t="shared" si="1"/>
        <v>294.62354300363637</v>
      </c>
    </row>
    <row r="44" spans="1:6" x14ac:dyDescent="0.25">
      <c r="A44" s="26" t="s">
        <v>5137</v>
      </c>
      <c r="B44" s="624" t="s">
        <v>15974</v>
      </c>
      <c r="C44" s="625"/>
      <c r="D44" s="626"/>
      <c r="E44" s="27">
        <f>3%*0.94</f>
        <v>2.8199999999999996E-2</v>
      </c>
      <c r="F44" s="28">
        <f t="shared" si="1"/>
        <v>103.8547989087818</v>
      </c>
    </row>
    <row r="45" spans="1:6" x14ac:dyDescent="0.25">
      <c r="A45" s="26" t="s">
        <v>440</v>
      </c>
      <c r="B45" s="624" t="s">
        <v>5155</v>
      </c>
      <c r="C45" s="625"/>
      <c r="D45" s="626"/>
      <c r="E45" s="27">
        <v>6.0000000000000001E-3</v>
      </c>
      <c r="F45" s="28">
        <f t="shared" si="1"/>
        <v>22.096765725272729</v>
      </c>
    </row>
    <row r="46" spans="1:6" x14ac:dyDescent="0.25">
      <c r="A46" s="630" t="s">
        <v>459</v>
      </c>
      <c r="B46" s="631"/>
      <c r="C46" s="631"/>
      <c r="D46" s="632"/>
      <c r="E46" s="30">
        <f>SUM(E38:E45)</f>
        <v>0.16620000000000001</v>
      </c>
      <c r="F46" s="31">
        <f>SUM(F38:F45)</f>
        <v>612.0804105900545</v>
      </c>
    </row>
    <row r="47" spans="1:6" x14ac:dyDescent="0.25">
      <c r="A47" s="106" t="s">
        <v>5156</v>
      </c>
      <c r="B47" s="647" t="s">
        <v>5157</v>
      </c>
      <c r="C47" s="622"/>
      <c r="D47" s="622"/>
      <c r="E47" s="623"/>
      <c r="F47" s="108" t="s">
        <v>5128</v>
      </c>
    </row>
    <row r="48" spans="1:6" x14ac:dyDescent="0.25">
      <c r="A48" s="8" t="s">
        <v>5098</v>
      </c>
      <c r="B48" s="621" t="s">
        <v>15976</v>
      </c>
      <c r="C48" s="622"/>
      <c r="D48" s="648" t="s">
        <v>5982</v>
      </c>
      <c r="E48" s="649"/>
      <c r="F48" s="17">
        <f>(2*5.5*22)</f>
        <v>242</v>
      </c>
    </row>
    <row r="49" spans="1:6" x14ac:dyDescent="0.25">
      <c r="A49" s="8" t="s">
        <v>5100</v>
      </c>
      <c r="B49" s="600" t="s">
        <v>15977</v>
      </c>
      <c r="C49" s="601"/>
      <c r="D49" s="648"/>
      <c r="E49" s="649"/>
      <c r="F49" s="17">
        <f>ROUND(22*21*0.91,2)</f>
        <v>420.42</v>
      </c>
    </row>
    <row r="50" spans="1:6" x14ac:dyDescent="0.25">
      <c r="A50" s="8" t="s">
        <v>5103</v>
      </c>
      <c r="B50" s="600" t="s">
        <v>15978</v>
      </c>
      <c r="C50" s="601"/>
      <c r="D50" s="601"/>
      <c r="E50" s="604"/>
      <c r="F50" s="17">
        <f>22*5</f>
        <v>110</v>
      </c>
    </row>
    <row r="51" spans="1:6" x14ac:dyDescent="0.25">
      <c r="A51" s="8" t="s">
        <v>5105</v>
      </c>
      <c r="B51" s="600" t="s">
        <v>5159</v>
      </c>
      <c r="C51" s="601"/>
      <c r="D51" s="601"/>
      <c r="E51" s="604"/>
      <c r="F51" s="17"/>
    </row>
    <row r="52" spans="1:6" x14ac:dyDescent="0.25">
      <c r="A52" s="8" t="s">
        <v>5133</v>
      </c>
      <c r="B52" s="600" t="s">
        <v>5160</v>
      </c>
      <c r="C52" s="601"/>
      <c r="D52" s="601"/>
      <c r="E52" s="604"/>
      <c r="F52" s="17"/>
    </row>
    <row r="53" spans="1:6" x14ac:dyDescent="0.25">
      <c r="A53" s="633" t="s">
        <v>5161</v>
      </c>
      <c r="B53" s="634"/>
      <c r="C53" s="634"/>
      <c r="D53" s="634"/>
      <c r="E53" s="635"/>
      <c r="F53" s="32">
        <f>SUM(F48:F52)</f>
        <v>772.42000000000007</v>
      </c>
    </row>
    <row r="54" spans="1:6" x14ac:dyDescent="0.25">
      <c r="A54" s="639" t="s">
        <v>5162</v>
      </c>
      <c r="B54" s="639"/>
      <c r="C54" s="639"/>
      <c r="D54" s="639"/>
      <c r="E54" s="639"/>
      <c r="F54" s="639"/>
    </row>
    <row r="55" spans="1:6" ht="26.25" customHeight="1" thickBot="1" x14ac:dyDescent="0.3">
      <c r="A55" s="640" t="s">
        <v>5163</v>
      </c>
      <c r="B55" s="640"/>
      <c r="C55" s="640"/>
      <c r="D55" s="640"/>
      <c r="E55" s="640"/>
      <c r="F55" s="640"/>
    </row>
    <row r="56" spans="1:6" ht="20.25" customHeight="1" thickBot="1" x14ac:dyDescent="0.3">
      <c r="A56" s="641" t="s">
        <v>5164</v>
      </c>
      <c r="B56" s="642"/>
      <c r="C56" s="642"/>
      <c r="D56" s="642"/>
      <c r="E56" s="642"/>
      <c r="F56" s="643"/>
    </row>
    <row r="57" spans="1:6" ht="15" customHeight="1" x14ac:dyDescent="0.25">
      <c r="A57" s="16">
        <v>2</v>
      </c>
      <c r="B57" s="644" t="s">
        <v>5165</v>
      </c>
      <c r="C57" s="645"/>
      <c r="D57" s="645"/>
      <c r="E57" s="646"/>
      <c r="F57" s="15" t="s">
        <v>5128</v>
      </c>
    </row>
    <row r="58" spans="1:6" ht="15" customHeight="1" x14ac:dyDescent="0.25">
      <c r="A58" s="106" t="s">
        <v>5141</v>
      </c>
      <c r="B58" s="650" t="s">
        <v>5166</v>
      </c>
      <c r="C58" s="651"/>
      <c r="D58" s="651"/>
      <c r="E58" s="652"/>
      <c r="F58" s="33">
        <f>F36</f>
        <v>624.7570148181818</v>
      </c>
    </row>
    <row r="59" spans="1:6" ht="15" customHeight="1" x14ac:dyDescent="0.25">
      <c r="A59" s="106" t="s">
        <v>5146</v>
      </c>
      <c r="B59" s="650" t="s">
        <v>5167</v>
      </c>
      <c r="C59" s="651"/>
      <c r="D59" s="651"/>
      <c r="E59" s="652"/>
      <c r="F59" s="33">
        <f>F46</f>
        <v>612.0804105900545</v>
      </c>
    </row>
    <row r="60" spans="1:6" ht="15" customHeight="1" x14ac:dyDescent="0.25">
      <c r="A60" s="106" t="s">
        <v>5156</v>
      </c>
      <c r="B60" s="650" t="s">
        <v>5168</v>
      </c>
      <c r="C60" s="651"/>
      <c r="D60" s="651"/>
      <c r="E60" s="652"/>
      <c r="F60" s="33">
        <f>F53</f>
        <v>772.42000000000007</v>
      </c>
    </row>
    <row r="61" spans="1:6" ht="15" customHeight="1" thickBot="1" x14ac:dyDescent="0.3">
      <c r="A61" s="34"/>
      <c r="B61" s="653" t="s">
        <v>459</v>
      </c>
      <c r="C61" s="654"/>
      <c r="D61" s="654"/>
      <c r="E61" s="655"/>
      <c r="F61" s="35">
        <f>SUM(F58:F60)</f>
        <v>2009.2574254082365</v>
      </c>
    </row>
    <row r="62" spans="1:6" ht="37.5" customHeight="1" thickBot="1" x14ac:dyDescent="0.3">
      <c r="A62" s="641" t="s">
        <v>5169</v>
      </c>
      <c r="B62" s="642"/>
      <c r="C62" s="642"/>
      <c r="D62" s="642"/>
      <c r="E62" s="642"/>
      <c r="F62" s="643"/>
    </row>
    <row r="63" spans="1:6" ht="24.75" customHeight="1" x14ac:dyDescent="0.25">
      <c r="A63" s="108">
        <v>3</v>
      </c>
      <c r="B63" s="104" t="s">
        <v>5170</v>
      </c>
      <c r="C63" s="105"/>
      <c r="D63" s="105"/>
      <c r="E63" s="108" t="s">
        <v>5148</v>
      </c>
      <c r="F63" s="108" t="s">
        <v>5128</v>
      </c>
    </row>
    <row r="64" spans="1:6" x14ac:dyDescent="0.25">
      <c r="A64" s="8" t="s">
        <v>5098</v>
      </c>
      <c r="B64" s="600" t="s">
        <v>5171</v>
      </c>
      <c r="C64" s="601"/>
      <c r="D64" s="604"/>
      <c r="E64" s="36">
        <v>1.8100000000000002E-2</v>
      </c>
      <c r="F64" s="37">
        <f>$F$31*E64</f>
        <v>55.350474636363643</v>
      </c>
    </row>
    <row r="65" spans="1:8" ht="14.25" customHeight="1" x14ac:dyDescent="0.25">
      <c r="A65" s="8" t="s">
        <v>5100</v>
      </c>
      <c r="B65" s="600" t="s">
        <v>5172</v>
      </c>
      <c r="C65" s="601"/>
      <c r="D65" s="604"/>
      <c r="E65" s="36">
        <v>1.4E-3</v>
      </c>
      <c r="F65" s="37">
        <f>F64*E65</f>
        <v>7.7490664490909106E-2</v>
      </c>
    </row>
    <row r="66" spans="1:8" ht="14.25" customHeight="1" x14ac:dyDescent="0.25">
      <c r="A66" s="8" t="s">
        <v>5103</v>
      </c>
      <c r="B66" s="600" t="s">
        <v>5173</v>
      </c>
      <c r="C66" s="601"/>
      <c r="D66" s="604"/>
      <c r="E66" s="36">
        <v>4.0500000000000001E-2</v>
      </c>
      <c r="F66" s="37">
        <f>E66*$F$31</f>
        <v>123.85050954545456</v>
      </c>
    </row>
    <row r="67" spans="1:8" ht="14.25" customHeight="1" x14ac:dyDescent="0.25">
      <c r="A67" s="8" t="s">
        <v>5105</v>
      </c>
      <c r="B67" s="600" t="s">
        <v>5174</v>
      </c>
      <c r="C67" s="601"/>
      <c r="D67" s="604"/>
      <c r="E67" s="36">
        <v>1.9E-3</v>
      </c>
      <c r="F67" s="37">
        <f>E67*$F$31</f>
        <v>5.8102708181818183</v>
      </c>
    </row>
    <row r="68" spans="1:8" ht="14.25" customHeight="1" x14ac:dyDescent="0.25">
      <c r="A68" s="8" t="s">
        <v>5133</v>
      </c>
      <c r="B68" s="600" t="s">
        <v>5175</v>
      </c>
      <c r="C68" s="601"/>
      <c r="D68" s="604"/>
      <c r="E68" s="36">
        <v>6.9999999999999999E-4</v>
      </c>
      <c r="F68" s="37">
        <f>E68*$F$31</f>
        <v>2.1406260909090911</v>
      </c>
    </row>
    <row r="69" spans="1:8" ht="27" customHeight="1" x14ac:dyDescent="0.25">
      <c r="A69" s="8" t="s">
        <v>5135</v>
      </c>
      <c r="B69" s="600" t="s">
        <v>5176</v>
      </c>
      <c r="C69" s="601"/>
      <c r="D69" s="604"/>
      <c r="E69" s="36">
        <v>4.4999999999999997E-3</v>
      </c>
      <c r="F69" s="37">
        <f>$F$31*E69</f>
        <v>13.761167727272728</v>
      </c>
    </row>
    <row r="70" spans="1:8" ht="14.25" thickBot="1" x14ac:dyDescent="0.3">
      <c r="A70" s="104" t="s">
        <v>5177</v>
      </c>
      <c r="B70" s="105"/>
      <c r="C70" s="105"/>
      <c r="D70" s="105"/>
      <c r="E70" s="38">
        <f>SUM(E64:E69)</f>
        <v>6.7100000000000007E-2</v>
      </c>
      <c r="F70" s="32">
        <f>SUM(F64:F69)</f>
        <v>200.99053948267272</v>
      </c>
    </row>
    <row r="71" spans="1:8" ht="31.5" customHeight="1" thickBot="1" x14ac:dyDescent="0.3">
      <c r="A71" s="641" t="s">
        <v>12570</v>
      </c>
      <c r="B71" s="642"/>
      <c r="C71" s="642"/>
      <c r="D71" s="642"/>
      <c r="E71" s="642"/>
      <c r="F71" s="643"/>
    </row>
    <row r="72" spans="1:8" ht="18" customHeight="1" x14ac:dyDescent="0.25">
      <c r="A72" s="39" t="s">
        <v>5179</v>
      </c>
      <c r="B72" s="669" t="s">
        <v>5180</v>
      </c>
      <c r="C72" s="647"/>
      <c r="D72" s="670"/>
      <c r="E72" s="108" t="s">
        <v>5148</v>
      </c>
      <c r="F72" s="40" t="s">
        <v>5128</v>
      </c>
    </row>
    <row r="73" spans="1:8" ht="13.5" customHeight="1" x14ac:dyDescent="0.25">
      <c r="A73" s="41" t="s">
        <v>5098</v>
      </c>
      <c r="B73" s="659" t="s">
        <v>5181</v>
      </c>
      <c r="C73" s="601"/>
      <c r="D73" s="604"/>
      <c r="E73" s="42">
        <v>9.0749999999999997E-2</v>
      </c>
      <c r="F73" s="43">
        <f t="shared" ref="F73:F78" si="2">E73*$F$31</f>
        <v>277.51688250000001</v>
      </c>
    </row>
    <row r="74" spans="1:8" ht="13.5" customHeight="1" x14ac:dyDescent="0.25">
      <c r="A74" s="41" t="s">
        <v>5100</v>
      </c>
      <c r="B74" s="659" t="s">
        <v>5182</v>
      </c>
      <c r="C74" s="601"/>
      <c r="D74" s="604"/>
      <c r="E74" s="42">
        <v>1.6299999999999999E-2</v>
      </c>
      <c r="F74" s="43">
        <f t="shared" si="2"/>
        <v>49.846007545454547</v>
      </c>
    </row>
    <row r="75" spans="1:8" ht="13.5" customHeight="1" x14ac:dyDescent="0.25">
      <c r="A75" s="41" t="s">
        <v>5103</v>
      </c>
      <c r="B75" s="659" t="s">
        <v>5183</v>
      </c>
      <c r="C75" s="601"/>
      <c r="D75" s="604"/>
      <c r="E75" s="42">
        <v>2.0000000000000001E-4</v>
      </c>
      <c r="F75" s="43">
        <f t="shared" si="2"/>
        <v>0.61160745454545462</v>
      </c>
    </row>
    <row r="76" spans="1:8" ht="13.5" customHeight="1" x14ac:dyDescent="0.25">
      <c r="A76" s="41" t="s">
        <v>5105</v>
      </c>
      <c r="B76" s="659" t="s">
        <v>5184</v>
      </c>
      <c r="C76" s="601"/>
      <c r="D76" s="604"/>
      <c r="E76" s="42">
        <v>3.3E-3</v>
      </c>
      <c r="F76" s="43">
        <f t="shared" si="2"/>
        <v>10.091523</v>
      </c>
    </row>
    <row r="77" spans="1:8" ht="13.5" customHeight="1" x14ac:dyDescent="0.25">
      <c r="A77" s="41" t="s">
        <v>5133</v>
      </c>
      <c r="B77" s="659" t="s">
        <v>5185</v>
      </c>
      <c r="C77" s="601"/>
      <c r="D77" s="604"/>
      <c r="E77" s="42">
        <v>5.5000000000000003E-4</v>
      </c>
      <c r="F77" s="43">
        <f t="shared" si="2"/>
        <v>1.6819205000000002</v>
      </c>
    </row>
    <row r="78" spans="1:8" ht="24.75" customHeight="1" x14ac:dyDescent="0.25">
      <c r="A78" s="41" t="s">
        <v>5135</v>
      </c>
      <c r="B78" s="659" t="s">
        <v>5186</v>
      </c>
      <c r="C78" s="601"/>
      <c r="D78" s="604"/>
      <c r="E78" s="42">
        <v>0</v>
      </c>
      <c r="F78" s="43">
        <f t="shared" si="2"/>
        <v>0</v>
      </c>
      <c r="H78" s="87"/>
    </row>
    <row r="79" spans="1:8" ht="14.25" thickBot="1" x14ac:dyDescent="0.3">
      <c r="A79" s="633" t="s">
        <v>5177</v>
      </c>
      <c r="B79" s="634"/>
      <c r="C79" s="634"/>
      <c r="D79" s="635"/>
      <c r="E79" s="38">
        <f>SUM(E73:E78)</f>
        <v>0.11109999999999999</v>
      </c>
      <c r="F79" s="44">
        <f>SUM(F73:F78)</f>
        <v>339.74794099999997</v>
      </c>
    </row>
    <row r="80" spans="1:8" ht="14.25" thickBot="1" x14ac:dyDescent="0.3">
      <c r="A80" s="45" t="s">
        <v>5187</v>
      </c>
      <c r="B80" s="660" t="s">
        <v>5188</v>
      </c>
      <c r="C80" s="661"/>
      <c r="D80" s="662"/>
      <c r="E80" s="46" t="s">
        <v>5148</v>
      </c>
      <c r="F80" s="47" t="s">
        <v>5128</v>
      </c>
    </row>
    <row r="81" spans="1:12" x14ac:dyDescent="0.25">
      <c r="A81" s="48" t="s">
        <v>5098</v>
      </c>
      <c r="B81" s="663" t="s">
        <v>5189</v>
      </c>
      <c r="C81" s="664"/>
      <c r="D81" s="665"/>
      <c r="E81" s="49"/>
      <c r="F81" s="49"/>
    </row>
    <row r="82" spans="1:12" x14ac:dyDescent="0.25">
      <c r="A82" s="50"/>
      <c r="B82" s="621" t="s">
        <v>5190</v>
      </c>
      <c r="C82" s="622"/>
      <c r="D82" s="623"/>
      <c r="E82" s="50"/>
      <c r="F82" s="50"/>
    </row>
    <row r="83" spans="1:12" x14ac:dyDescent="0.25">
      <c r="A83" s="51"/>
      <c r="B83" s="52" t="s">
        <v>459</v>
      </c>
      <c r="C83" s="53"/>
      <c r="D83" s="54"/>
      <c r="E83" s="51"/>
      <c r="F83" s="51"/>
    </row>
    <row r="84" spans="1:12" ht="27" customHeight="1" thickBot="1" x14ac:dyDescent="0.3">
      <c r="A84" s="676" t="s">
        <v>5191</v>
      </c>
      <c r="B84" s="676"/>
      <c r="C84" s="676"/>
      <c r="D84" s="676"/>
      <c r="E84" s="676"/>
      <c r="F84" s="676"/>
    </row>
    <row r="85" spans="1:12" ht="20.25" customHeight="1" thickBot="1" x14ac:dyDescent="0.3">
      <c r="A85" s="641" t="s">
        <v>5192</v>
      </c>
      <c r="B85" s="642"/>
      <c r="C85" s="642"/>
      <c r="D85" s="642"/>
      <c r="E85" s="642"/>
      <c r="F85" s="643"/>
    </row>
    <row r="86" spans="1:12" ht="15" customHeight="1" x14ac:dyDescent="0.25">
      <c r="A86" s="16">
        <v>4</v>
      </c>
      <c r="B86" s="644" t="s">
        <v>5193</v>
      </c>
      <c r="C86" s="645"/>
      <c r="D86" s="645"/>
      <c r="E86" s="646"/>
      <c r="F86" s="15" t="s">
        <v>5128</v>
      </c>
    </row>
    <row r="87" spans="1:12" x14ac:dyDescent="0.25">
      <c r="A87" s="8" t="s">
        <v>5179</v>
      </c>
      <c r="B87" s="599" t="s">
        <v>5194</v>
      </c>
      <c r="C87" s="599"/>
      <c r="D87" s="599"/>
      <c r="E87" s="599"/>
      <c r="F87" s="17">
        <f>F79</f>
        <v>339.74794099999997</v>
      </c>
    </row>
    <row r="88" spans="1:12" x14ac:dyDescent="0.25">
      <c r="A88" s="8" t="s">
        <v>5187</v>
      </c>
      <c r="B88" s="600" t="s">
        <v>5195</v>
      </c>
      <c r="C88" s="601"/>
      <c r="D88" s="601"/>
      <c r="E88" s="604"/>
      <c r="F88" s="17">
        <f>F83</f>
        <v>0</v>
      </c>
    </row>
    <row r="89" spans="1:12" ht="14.25" thickBot="1" x14ac:dyDescent="0.3">
      <c r="A89" s="671" t="s">
        <v>5177</v>
      </c>
      <c r="B89" s="671"/>
      <c r="C89" s="671"/>
      <c r="D89" s="671"/>
      <c r="E89" s="671"/>
      <c r="F89" s="55">
        <f>SUM(F87:F88)</f>
        <v>339.74794099999997</v>
      </c>
    </row>
    <row r="90" spans="1:12" ht="29.25" customHeight="1" thickBot="1" x14ac:dyDescent="0.3">
      <c r="A90" s="672" t="s">
        <v>12571</v>
      </c>
      <c r="B90" s="673"/>
      <c r="C90" s="673"/>
      <c r="D90" s="673"/>
      <c r="E90" s="673"/>
      <c r="F90" s="674"/>
    </row>
    <row r="91" spans="1:12" x14ac:dyDescent="0.25">
      <c r="A91" s="15">
        <v>5</v>
      </c>
      <c r="B91" s="675" t="s">
        <v>5197</v>
      </c>
      <c r="C91" s="675"/>
      <c r="D91" s="675"/>
      <c r="E91" s="15" t="s">
        <v>5148</v>
      </c>
      <c r="F91" s="15" t="s">
        <v>5128</v>
      </c>
    </row>
    <row r="92" spans="1:12" x14ac:dyDescent="0.25">
      <c r="A92" s="8" t="s">
        <v>5098</v>
      </c>
      <c r="B92" s="599" t="s">
        <v>5198</v>
      </c>
      <c r="C92" s="599"/>
      <c r="D92" s="599"/>
      <c r="E92" s="56"/>
      <c r="F92" s="17">
        <f>'Aux - Insumos Sintético'!H8/(12*'Aux - Insumos Sintético'!H1)</f>
        <v>14.826368055555557</v>
      </c>
    </row>
    <row r="93" spans="1:12" x14ac:dyDescent="0.25">
      <c r="A93" s="8" t="s">
        <v>5100</v>
      </c>
      <c r="B93" s="599" t="s">
        <v>562</v>
      </c>
      <c r="C93" s="599"/>
      <c r="D93" s="599"/>
      <c r="E93" s="56"/>
      <c r="F93" s="17">
        <f>'Aux - Insumos Sintético'!H410/(12*'Aux - Insumos Sintético'!H331)</f>
        <v>27.034972222222223</v>
      </c>
      <c r="H93" s="88"/>
      <c r="K93" s="103">
        <v>7</v>
      </c>
      <c r="L93" s="88">
        <v>19.384196428571428</v>
      </c>
    </row>
    <row r="94" spans="1:12" x14ac:dyDescent="0.25">
      <c r="A94" s="8" t="s">
        <v>5103</v>
      </c>
      <c r="B94" s="599" t="s">
        <v>5235</v>
      </c>
      <c r="C94" s="599"/>
      <c r="D94" s="599"/>
      <c r="E94" s="57"/>
      <c r="F94" s="17">
        <f>'Aux - Insumos Sintético'!H401/(12*'Aux - Insumos Sintético'!H331)</f>
        <v>202.42837637113553</v>
      </c>
      <c r="H94" s="88"/>
      <c r="K94" s="103">
        <v>7</v>
      </c>
      <c r="L94" s="88">
        <v>171.56189332869508</v>
      </c>
    </row>
    <row r="95" spans="1:12" x14ac:dyDescent="0.25">
      <c r="A95" s="8" t="s">
        <v>5105</v>
      </c>
      <c r="B95" s="599"/>
      <c r="C95" s="599"/>
      <c r="D95" s="599"/>
      <c r="E95" s="57"/>
      <c r="F95" s="17"/>
      <c r="H95" s="88"/>
    </row>
    <row r="96" spans="1:12" x14ac:dyDescent="0.25">
      <c r="A96" s="104" t="s">
        <v>459</v>
      </c>
      <c r="B96" s="105"/>
      <c r="C96" s="105"/>
      <c r="D96" s="105"/>
      <c r="E96" s="38"/>
      <c r="F96" s="58">
        <f>SUM(F92:F95)</f>
        <v>244.2897166489133</v>
      </c>
      <c r="H96" s="88"/>
    </row>
    <row r="97" spans="1:9" ht="14.25" thickBot="1" x14ac:dyDescent="0.3">
      <c r="A97" s="684" t="s">
        <v>5199</v>
      </c>
      <c r="B97" s="684"/>
      <c r="C97" s="684"/>
      <c r="D97" s="684"/>
      <c r="E97" s="684"/>
      <c r="F97" s="684"/>
      <c r="H97" s="88"/>
    </row>
    <row r="98" spans="1:9" ht="30" customHeight="1" thickBot="1" x14ac:dyDescent="0.3">
      <c r="A98" s="641" t="s">
        <v>5200</v>
      </c>
      <c r="B98" s="642"/>
      <c r="C98" s="642"/>
      <c r="D98" s="642"/>
      <c r="E98" s="642"/>
      <c r="F98" s="643"/>
      <c r="H98" s="88"/>
    </row>
    <row r="99" spans="1:9" ht="19.5" customHeight="1" x14ac:dyDescent="0.25">
      <c r="A99" s="15">
        <v>6</v>
      </c>
      <c r="B99" s="675" t="s">
        <v>5201</v>
      </c>
      <c r="C99" s="675"/>
      <c r="D99" s="675"/>
      <c r="E99" s="15" t="s">
        <v>5148</v>
      </c>
      <c r="F99" s="15" t="s">
        <v>5128</v>
      </c>
      <c r="H99" s="88"/>
    </row>
    <row r="100" spans="1:9" x14ac:dyDescent="0.25">
      <c r="A100" s="8" t="s">
        <v>5098</v>
      </c>
      <c r="B100" s="600" t="s">
        <v>5202</v>
      </c>
      <c r="C100" s="601"/>
      <c r="D100" s="604"/>
      <c r="E100" s="36">
        <v>9.5000000000000001E-2</v>
      </c>
      <c r="F100" s="37">
        <f>E100*F116</f>
        <v>555.97067505037398</v>
      </c>
      <c r="G100" s="144"/>
      <c r="H100" s="103" t="e">
        <f>SINTÉTICA!#REF!</f>
        <v>#REF!</v>
      </c>
    </row>
    <row r="101" spans="1:9" x14ac:dyDescent="0.25">
      <c r="A101" s="8" t="s">
        <v>5100</v>
      </c>
      <c r="B101" s="600" t="s">
        <v>5203</v>
      </c>
      <c r="C101" s="601"/>
      <c r="D101" s="604"/>
      <c r="E101" s="36">
        <v>9.5000000000000001E-2</v>
      </c>
      <c r="F101" s="37">
        <f>(F116+F100)*E101</f>
        <v>608.78788918015948</v>
      </c>
      <c r="G101" s="144"/>
    </row>
    <row r="102" spans="1:9" x14ac:dyDescent="0.25">
      <c r="A102" s="8" t="s">
        <v>5103</v>
      </c>
      <c r="B102" s="600" t="s">
        <v>5204</v>
      </c>
      <c r="C102" s="601"/>
      <c r="D102" s="604"/>
      <c r="E102" s="36">
        <f>SUM(E103:E105)</f>
        <v>0.13159999999999999</v>
      </c>
      <c r="F102" s="37">
        <f>F103+F105</f>
        <v>1063.3900507483738</v>
      </c>
      <c r="G102" s="426"/>
    </row>
    <row r="103" spans="1:9" ht="32.25" customHeight="1" x14ac:dyDescent="0.25">
      <c r="A103" s="60"/>
      <c r="B103" s="60" t="s">
        <v>5205</v>
      </c>
      <c r="C103" s="677" t="s">
        <v>15983</v>
      </c>
      <c r="D103" s="678"/>
      <c r="E103" s="36">
        <f>0.65%+3.01%+4.5%</f>
        <v>8.1600000000000006E-2</v>
      </c>
      <c r="F103" s="37">
        <f>($F$116+$F$100+$F$101)/(1-$E$102)*E103</f>
        <v>659.36647523607371</v>
      </c>
      <c r="G103" s="426">
        <f>E103*F118</f>
        <v>659.36647523607371</v>
      </c>
    </row>
    <row r="104" spans="1:9" ht="28.5" customHeight="1" x14ac:dyDescent="0.25">
      <c r="A104" s="60"/>
      <c r="B104" s="60" t="s">
        <v>5206</v>
      </c>
      <c r="C104" s="679"/>
      <c r="D104" s="680"/>
      <c r="E104" s="36">
        <v>0</v>
      </c>
      <c r="F104" s="37">
        <f t="shared" ref="F104:F105" si="3">($F$116+$F$100+$F$101)/(1-$E$102)*E104</f>
        <v>0</v>
      </c>
      <c r="G104" s="144"/>
    </row>
    <row r="105" spans="1:9" x14ac:dyDescent="0.25">
      <c r="A105" s="60"/>
      <c r="B105" s="60" t="s">
        <v>5207</v>
      </c>
      <c r="C105" s="679" t="s">
        <v>5208</v>
      </c>
      <c r="D105" s="680"/>
      <c r="E105" s="36">
        <v>0.05</v>
      </c>
      <c r="F105" s="37">
        <f t="shared" si="3"/>
        <v>404.02357551230006</v>
      </c>
      <c r="G105" s="426">
        <f>E105*F118</f>
        <v>404.02357551230011</v>
      </c>
    </row>
    <row r="106" spans="1:9" ht="16.5" customHeight="1" x14ac:dyDescent="0.25">
      <c r="A106" s="681" t="s">
        <v>5204</v>
      </c>
      <c r="B106" s="682"/>
      <c r="C106" s="682"/>
      <c r="D106" s="683"/>
      <c r="E106" s="61"/>
      <c r="F106" s="65">
        <f>F100+F101+F102</f>
        <v>2228.1486149789071</v>
      </c>
      <c r="G106" s="103">
        <f>E106*F119</f>
        <v>0</v>
      </c>
      <c r="H106" s="88"/>
    </row>
    <row r="107" spans="1:9" x14ac:dyDescent="0.25">
      <c r="A107" s="639" t="s">
        <v>5209</v>
      </c>
      <c r="B107" s="639"/>
      <c r="C107" s="639"/>
      <c r="D107" s="639"/>
      <c r="E107" s="639"/>
      <c r="F107" s="639"/>
    </row>
    <row r="108" spans="1:9" x14ac:dyDescent="0.25">
      <c r="A108" s="688" t="s">
        <v>5210</v>
      </c>
      <c r="B108" s="688"/>
      <c r="C108" s="688"/>
      <c r="D108" s="688"/>
      <c r="E108" s="688"/>
      <c r="F108" s="688"/>
    </row>
    <row r="109" spans="1:9" x14ac:dyDescent="0.25">
      <c r="A109" s="595" t="s">
        <v>5211</v>
      </c>
      <c r="B109" s="595"/>
      <c r="C109" s="595"/>
      <c r="D109" s="595"/>
      <c r="E109" s="595"/>
      <c r="F109" s="595"/>
      <c r="G109" s="89"/>
    </row>
    <row r="110" spans="1:9" x14ac:dyDescent="0.25">
      <c r="A110" s="689" t="s">
        <v>5212</v>
      </c>
      <c r="B110" s="689"/>
      <c r="C110" s="689"/>
      <c r="D110" s="689"/>
      <c r="E110" s="689"/>
      <c r="F110" s="109" t="s">
        <v>5213</v>
      </c>
      <c r="G110" s="90"/>
    </row>
    <row r="111" spans="1:9" x14ac:dyDescent="0.25">
      <c r="A111" s="8" t="s">
        <v>5098</v>
      </c>
      <c r="B111" s="599" t="s">
        <v>5214</v>
      </c>
      <c r="C111" s="599"/>
      <c r="D111" s="599"/>
      <c r="E111" s="599"/>
      <c r="F111" s="37">
        <f>F31</f>
        <v>3058.0372727272729</v>
      </c>
      <c r="G111" s="89"/>
      <c r="I111" s="91"/>
    </row>
    <row r="112" spans="1:9" x14ac:dyDescent="0.25">
      <c r="A112" s="63" t="s">
        <v>5100</v>
      </c>
      <c r="B112" s="685" t="s">
        <v>5215</v>
      </c>
      <c r="C112" s="685"/>
      <c r="D112" s="685"/>
      <c r="E112" s="685"/>
      <c r="F112" s="64">
        <f>F61</f>
        <v>2009.2574254082365</v>
      </c>
      <c r="G112" s="89"/>
      <c r="I112" s="91"/>
    </row>
    <row r="113" spans="1:9" x14ac:dyDescent="0.25">
      <c r="A113" s="8" t="s">
        <v>5103</v>
      </c>
      <c r="B113" s="599" t="s">
        <v>5216</v>
      </c>
      <c r="C113" s="599"/>
      <c r="D113" s="599"/>
      <c r="E113" s="599"/>
      <c r="F113" s="37">
        <f>F70</f>
        <v>200.99053948267272</v>
      </c>
      <c r="G113" s="89"/>
      <c r="I113" s="91"/>
    </row>
    <row r="114" spans="1:9" x14ac:dyDescent="0.25">
      <c r="A114" s="63" t="s">
        <v>5105</v>
      </c>
      <c r="B114" s="685" t="s">
        <v>5217</v>
      </c>
      <c r="C114" s="685"/>
      <c r="D114" s="685"/>
      <c r="E114" s="685"/>
      <c r="F114" s="64">
        <f>F89</f>
        <v>339.74794099999997</v>
      </c>
      <c r="G114" s="89"/>
      <c r="I114" s="91"/>
    </row>
    <row r="115" spans="1:9" x14ac:dyDescent="0.25">
      <c r="A115" s="63" t="s">
        <v>5133</v>
      </c>
      <c r="B115" s="685" t="s">
        <v>5218</v>
      </c>
      <c r="C115" s="685"/>
      <c r="D115" s="685"/>
      <c r="E115" s="685"/>
      <c r="F115" s="64">
        <f>F96</f>
        <v>244.2897166489133</v>
      </c>
      <c r="G115" s="89"/>
      <c r="I115" s="91"/>
    </row>
    <row r="116" spans="1:9" x14ac:dyDescent="0.25">
      <c r="A116" s="686" t="s">
        <v>5219</v>
      </c>
      <c r="B116" s="686"/>
      <c r="C116" s="686"/>
      <c r="D116" s="686"/>
      <c r="E116" s="686"/>
      <c r="F116" s="37">
        <f>SUM(F111:F115)</f>
        <v>5852.3228952670943</v>
      </c>
      <c r="G116" s="89"/>
      <c r="I116" s="91"/>
    </row>
    <row r="117" spans="1:9" x14ac:dyDescent="0.25">
      <c r="A117" s="63" t="s">
        <v>5133</v>
      </c>
      <c r="B117" s="685" t="s">
        <v>5220</v>
      </c>
      <c r="C117" s="685"/>
      <c r="D117" s="685"/>
      <c r="E117" s="685"/>
      <c r="F117" s="64">
        <f>F106</f>
        <v>2228.1486149789071</v>
      </c>
      <c r="G117" s="89"/>
      <c r="I117" s="91"/>
    </row>
    <row r="118" spans="1:9" x14ac:dyDescent="0.25">
      <c r="A118" s="687" t="s">
        <v>5221</v>
      </c>
      <c r="B118" s="687"/>
      <c r="C118" s="687"/>
      <c r="D118" s="687"/>
      <c r="E118" s="687"/>
      <c r="F118" s="65">
        <f>SUM(F116:F117)</f>
        <v>8080.4715102460013</v>
      </c>
      <c r="G118" s="89"/>
      <c r="H118" s="87"/>
      <c r="I118" s="91"/>
    </row>
    <row r="119" spans="1:9" x14ac:dyDescent="0.25">
      <c r="A119" s="92"/>
      <c r="F119" s="93"/>
      <c r="G119" s="89"/>
    </row>
    <row r="120" spans="1:9" x14ac:dyDescent="0.25">
      <c r="F120" s="94"/>
    </row>
  </sheetData>
  <mergeCells count="112">
    <mergeCell ref="B115:E115"/>
    <mergeCell ref="A116:E116"/>
    <mergeCell ref="B117:E117"/>
    <mergeCell ref="A118:E118"/>
    <mergeCell ref="A109:F109"/>
    <mergeCell ref="A110:E110"/>
    <mergeCell ref="B111:E111"/>
    <mergeCell ref="B112:E112"/>
    <mergeCell ref="B113:E113"/>
    <mergeCell ref="B114:E114"/>
    <mergeCell ref="C103:D103"/>
    <mergeCell ref="C104:D104"/>
    <mergeCell ref="C105:D105"/>
    <mergeCell ref="A106:D106"/>
    <mergeCell ref="A107:F107"/>
    <mergeCell ref="A108:F108"/>
    <mergeCell ref="A97:F97"/>
    <mergeCell ref="A98:F98"/>
    <mergeCell ref="B99:D99"/>
    <mergeCell ref="B100:D100"/>
    <mergeCell ref="B101:D101"/>
    <mergeCell ref="B102:D102"/>
    <mergeCell ref="A90:F90"/>
    <mergeCell ref="B91:D91"/>
    <mergeCell ref="B92:D92"/>
    <mergeCell ref="B93:D93"/>
    <mergeCell ref="B94:D94"/>
    <mergeCell ref="B95:D95"/>
    <mergeCell ref="A84:F84"/>
    <mergeCell ref="A85:F85"/>
    <mergeCell ref="B86:E86"/>
    <mergeCell ref="B87:E87"/>
    <mergeCell ref="B88:E88"/>
    <mergeCell ref="A89:E89"/>
    <mergeCell ref="B77:D77"/>
    <mergeCell ref="B78:D78"/>
    <mergeCell ref="A79:D79"/>
    <mergeCell ref="B80:D80"/>
    <mergeCell ref="B81:D81"/>
    <mergeCell ref="B82:D82"/>
    <mergeCell ref="A71:F71"/>
    <mergeCell ref="B72:D72"/>
    <mergeCell ref="B73:D73"/>
    <mergeCell ref="B74:D74"/>
    <mergeCell ref="B75:D75"/>
    <mergeCell ref="B76:D76"/>
    <mergeCell ref="B64:D64"/>
    <mergeCell ref="B65:D65"/>
    <mergeCell ref="B66:D66"/>
    <mergeCell ref="B67:D67"/>
    <mergeCell ref="B68:D68"/>
    <mergeCell ref="B69:D69"/>
    <mergeCell ref="B57:E57"/>
    <mergeCell ref="B58:E58"/>
    <mergeCell ref="B59:E59"/>
    <mergeCell ref="B60:E60"/>
    <mergeCell ref="B61:E61"/>
    <mergeCell ref="A62:F62"/>
    <mergeCell ref="B51:E51"/>
    <mergeCell ref="B52:E52"/>
    <mergeCell ref="A53:E53"/>
    <mergeCell ref="A54:F54"/>
    <mergeCell ref="A55:F55"/>
    <mergeCell ref="A56:F56"/>
    <mergeCell ref="B47:E47"/>
    <mergeCell ref="B48:C48"/>
    <mergeCell ref="D48:E48"/>
    <mergeCell ref="B49:C49"/>
    <mergeCell ref="D49:E49"/>
    <mergeCell ref="B50:E50"/>
    <mergeCell ref="B41:D41"/>
    <mergeCell ref="B42:D42"/>
    <mergeCell ref="B43:D43"/>
    <mergeCell ref="B44:D44"/>
    <mergeCell ref="B45:D45"/>
    <mergeCell ref="A46:D46"/>
    <mergeCell ref="B35:D35"/>
    <mergeCell ref="A36:D36"/>
    <mergeCell ref="B37:D37"/>
    <mergeCell ref="B38:D38"/>
    <mergeCell ref="B39:D39"/>
    <mergeCell ref="B40:D40"/>
    <mergeCell ref="B29:E29"/>
    <mergeCell ref="B30:E30"/>
    <mergeCell ref="A31:E31"/>
    <mergeCell ref="A32:F32"/>
    <mergeCell ref="B33:E33"/>
    <mergeCell ref="B34:D34"/>
    <mergeCell ref="B23:E23"/>
    <mergeCell ref="B24:E24"/>
    <mergeCell ref="B25:E25"/>
    <mergeCell ref="B26:E26"/>
    <mergeCell ref="B27:E27"/>
    <mergeCell ref="B28:E28"/>
    <mergeCell ref="B20:E20"/>
    <mergeCell ref="B21:E21"/>
    <mergeCell ref="A22:F22"/>
    <mergeCell ref="B8:E8"/>
    <mergeCell ref="B9:E9"/>
    <mergeCell ref="B10:E10"/>
    <mergeCell ref="B11:E11"/>
    <mergeCell ref="A12:F12"/>
    <mergeCell ref="A15:F15"/>
    <mergeCell ref="A1:F1"/>
    <mergeCell ref="A6:F6"/>
    <mergeCell ref="A2:F2"/>
    <mergeCell ref="A3:F3"/>
    <mergeCell ref="A4:F4"/>
    <mergeCell ref="A7:F7"/>
    <mergeCell ref="B17:E17"/>
    <mergeCell ref="B18:E18"/>
    <mergeCell ref="B19:E19"/>
  </mergeCells>
  <printOptions horizontalCentered="1"/>
  <pageMargins left="0.55118110236220474" right="0.55118110236220474" top="1.2598425196850394" bottom="0.98425196850393704" header="0" footer="0"/>
  <pageSetup paperSize="9" scale="79" fitToHeight="0" orientation="portrait"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B050"/>
    <pageSetUpPr fitToPage="1"/>
  </sheetPr>
  <dimension ref="A1:J1270"/>
  <sheetViews>
    <sheetView view="pageBreakPreview" zoomScale="85" zoomScaleNormal="90" zoomScaleSheetLayoutView="85" workbookViewId="0">
      <pane xSplit="1" ySplit="2" topLeftCell="B1252" activePane="bottomRight" state="frozen"/>
      <selection activeCell="F33" sqref="F33"/>
      <selection pane="topRight" activeCell="F33" sqref="F33"/>
      <selection pane="bottomLeft" activeCell="F33" sqref="F33"/>
      <selection pane="bottomRight" activeCell="H1270" sqref="H1270"/>
    </sheetView>
  </sheetViews>
  <sheetFormatPr defaultRowHeight="12.75" x14ac:dyDescent="0.25"/>
  <cols>
    <col min="1" max="1" width="7.42578125" style="277" bestFit="1" customWidth="1"/>
    <col min="2" max="2" width="57.7109375" style="438" customWidth="1"/>
    <col min="3" max="3" width="7.7109375" style="277" bestFit="1" customWidth="1"/>
    <col min="4" max="4" width="7.42578125" style="277" bestFit="1" customWidth="1"/>
    <col min="5" max="5" width="8.7109375" style="278" bestFit="1" customWidth="1"/>
    <col min="6" max="6" width="12" style="279" bestFit="1" customWidth="1"/>
    <col min="7" max="7" width="13.7109375" style="278" bestFit="1" customWidth="1"/>
    <col min="8" max="8" width="14.5703125" style="280" bestFit="1" customWidth="1"/>
    <col min="9" max="9" width="18.28515625" style="123" hidden="1" customWidth="1"/>
    <col min="10" max="10" width="15" style="123" hidden="1" customWidth="1"/>
    <col min="11" max="16384" width="9.140625" style="123"/>
  </cols>
  <sheetData>
    <row r="1" spans="1:10" ht="15" customHeight="1" x14ac:dyDescent="0.25">
      <c r="A1" s="694" t="s">
        <v>14027</v>
      </c>
      <c r="B1" s="695"/>
      <c r="C1" s="695"/>
      <c r="D1" s="695"/>
      <c r="E1" s="695"/>
      <c r="F1" s="695"/>
      <c r="G1" s="696" t="s">
        <v>15321</v>
      </c>
      <c r="H1" s="697"/>
      <c r="I1" s="698" t="s">
        <v>15322</v>
      </c>
      <c r="J1" s="699"/>
    </row>
    <row r="2" spans="1:10" ht="25.5" x14ac:dyDescent="0.25">
      <c r="A2" s="259" t="s">
        <v>35</v>
      </c>
      <c r="B2" s="259" t="s">
        <v>36</v>
      </c>
      <c r="C2" s="259" t="s">
        <v>452</v>
      </c>
      <c r="D2" s="259" t="s">
        <v>453</v>
      </c>
      <c r="E2" s="260" t="s">
        <v>397</v>
      </c>
      <c r="F2" s="261" t="s">
        <v>398</v>
      </c>
      <c r="G2" s="484" t="s">
        <v>5506</v>
      </c>
      <c r="H2" s="485" t="s">
        <v>5507</v>
      </c>
      <c r="I2" s="448" t="s">
        <v>5506</v>
      </c>
      <c r="J2" s="215" t="s">
        <v>5507</v>
      </c>
    </row>
    <row r="3" spans="1:10" ht="25.5" x14ac:dyDescent="0.25">
      <c r="A3" s="135" t="s">
        <v>14030</v>
      </c>
      <c r="B3" s="435" t="s">
        <v>2811</v>
      </c>
      <c r="C3" s="129" t="s">
        <v>5341</v>
      </c>
      <c r="D3" s="129">
        <v>11270</v>
      </c>
      <c r="E3" s="129" t="s">
        <v>2802</v>
      </c>
      <c r="F3" s="447">
        <v>35</v>
      </c>
      <c r="G3" s="486">
        <v>2.52</v>
      </c>
      <c r="H3" s="487">
        <f>ROUND(F3*G3,2)</f>
        <v>88.2</v>
      </c>
      <c r="I3" s="262">
        <f>VLOOKUP(D3,'SINAPI Insumos Ñ.DESON.'!$A$8:$E$5222,5,FALSE)*1</f>
        <v>2.52</v>
      </c>
      <c r="J3" s="263">
        <f>F3*I3</f>
        <v>88.2</v>
      </c>
    </row>
    <row r="4" spans="1:10" ht="25.5" x14ac:dyDescent="0.25">
      <c r="A4" s="135" t="s">
        <v>14031</v>
      </c>
      <c r="B4" s="435" t="s">
        <v>2812</v>
      </c>
      <c r="C4" s="129" t="s">
        <v>5341</v>
      </c>
      <c r="D4" s="129">
        <v>412</v>
      </c>
      <c r="E4" s="129" t="s">
        <v>2802</v>
      </c>
      <c r="F4" s="447">
        <v>70</v>
      </c>
      <c r="G4" s="486">
        <v>0.77</v>
      </c>
      <c r="H4" s="487">
        <f t="shared" ref="H4:H67" si="0">ROUND(F4*G4,2)</f>
        <v>53.9</v>
      </c>
      <c r="I4" s="262">
        <f>VLOOKUP(D4,'SINAPI Insumos Ñ.DESON.'!$A$8:$E$5222,5,FALSE)*1</f>
        <v>0.77</v>
      </c>
      <c r="J4" s="263">
        <f t="shared" ref="J4:J67" si="1">F4*I4</f>
        <v>53.9</v>
      </c>
    </row>
    <row r="5" spans="1:10" ht="25.5" x14ac:dyDescent="0.25">
      <c r="A5" s="135" t="s">
        <v>14032</v>
      </c>
      <c r="B5" s="435" t="s">
        <v>2813</v>
      </c>
      <c r="C5" s="129" t="s">
        <v>5341</v>
      </c>
      <c r="D5" s="129">
        <v>414</v>
      </c>
      <c r="E5" s="129" t="s">
        <v>2802</v>
      </c>
      <c r="F5" s="447">
        <v>210</v>
      </c>
      <c r="G5" s="486">
        <v>0.04</v>
      </c>
      <c r="H5" s="487">
        <f t="shared" si="0"/>
        <v>8.4</v>
      </c>
      <c r="I5" s="262">
        <f>VLOOKUP(D5,'SINAPI Insumos Ñ.DESON.'!$A$8:$E$5222,5,FALSE)*1</f>
        <v>0.04</v>
      </c>
      <c r="J5" s="263">
        <f t="shared" si="1"/>
        <v>8.4</v>
      </c>
    </row>
    <row r="6" spans="1:10" ht="25.5" x14ac:dyDescent="0.25">
      <c r="A6" s="135" t="s">
        <v>14033</v>
      </c>
      <c r="B6" s="435" t="s">
        <v>2814</v>
      </c>
      <c r="C6" s="129" t="s">
        <v>5341</v>
      </c>
      <c r="D6" s="129">
        <v>410</v>
      </c>
      <c r="E6" s="129" t="s">
        <v>2802</v>
      </c>
      <c r="F6" s="447">
        <v>210</v>
      </c>
      <c r="G6" s="486">
        <v>0.11</v>
      </c>
      <c r="H6" s="487">
        <f t="shared" si="0"/>
        <v>23.1</v>
      </c>
      <c r="I6" s="262">
        <f>VLOOKUP(D6,'SINAPI Insumos Ñ.DESON.'!$A$8:$E$5222,5,FALSE)*1</f>
        <v>0.11</v>
      </c>
      <c r="J6" s="263">
        <f t="shared" si="1"/>
        <v>23.1</v>
      </c>
    </row>
    <row r="7" spans="1:10" ht="25.5" x14ac:dyDescent="0.25">
      <c r="A7" s="135" t="s">
        <v>14034</v>
      </c>
      <c r="B7" s="435" t="s">
        <v>2563</v>
      </c>
      <c r="C7" s="129" t="s">
        <v>5341</v>
      </c>
      <c r="D7" s="129">
        <v>411</v>
      </c>
      <c r="E7" s="129" t="s">
        <v>2802</v>
      </c>
      <c r="F7" s="447">
        <v>210</v>
      </c>
      <c r="G7" s="486">
        <v>0.15</v>
      </c>
      <c r="H7" s="487">
        <f t="shared" si="0"/>
        <v>31.5</v>
      </c>
      <c r="I7" s="262">
        <f>VLOOKUP(D7,'SINAPI Insumos Ñ.DESON.'!$A$8:$E$5222,5,FALSE)*1</f>
        <v>0.15</v>
      </c>
      <c r="J7" s="263">
        <f t="shared" si="1"/>
        <v>31.5</v>
      </c>
    </row>
    <row r="8" spans="1:10" ht="25.5" x14ac:dyDescent="0.25">
      <c r="A8" s="135" t="s">
        <v>14035</v>
      </c>
      <c r="B8" s="435" t="s">
        <v>2433</v>
      </c>
      <c r="C8" s="129" t="s">
        <v>5341</v>
      </c>
      <c r="D8" s="129">
        <v>408</v>
      </c>
      <c r="E8" s="129" t="s">
        <v>2802</v>
      </c>
      <c r="F8" s="447">
        <v>210</v>
      </c>
      <c r="G8" s="486">
        <v>0.74</v>
      </c>
      <c r="H8" s="487">
        <f t="shared" si="0"/>
        <v>155.4</v>
      </c>
      <c r="I8" s="262">
        <f>VLOOKUP(D8,'SINAPI Insumos Ñ.DESON.'!$A$8:$E$5222,5,FALSE)*1</f>
        <v>0.74</v>
      </c>
      <c r="J8" s="263">
        <f t="shared" si="1"/>
        <v>155.4</v>
      </c>
    </row>
    <row r="9" spans="1:10" ht="25.5" x14ac:dyDescent="0.25">
      <c r="A9" s="135" t="s">
        <v>14036</v>
      </c>
      <c r="B9" s="435" t="s">
        <v>2815</v>
      </c>
      <c r="C9" s="129" t="s">
        <v>5341</v>
      </c>
      <c r="D9" s="129">
        <v>39131</v>
      </c>
      <c r="E9" s="129" t="s">
        <v>2802</v>
      </c>
      <c r="F9" s="447">
        <v>14</v>
      </c>
      <c r="G9" s="486">
        <v>3.23</v>
      </c>
      <c r="H9" s="487">
        <f t="shared" si="0"/>
        <v>45.22</v>
      </c>
      <c r="I9" s="262">
        <f>VLOOKUP(D9,'SINAPI Insumos Ñ.DESON.'!$A$8:$E$5222,5,FALSE)*1</f>
        <v>3.23</v>
      </c>
      <c r="J9" s="263">
        <f t="shared" si="1"/>
        <v>45.22</v>
      </c>
    </row>
    <row r="10" spans="1:10" ht="25.5" x14ac:dyDescent="0.25">
      <c r="A10" s="135" t="s">
        <v>14037</v>
      </c>
      <c r="B10" s="435" t="s">
        <v>2435</v>
      </c>
      <c r="C10" s="129" t="s">
        <v>5341</v>
      </c>
      <c r="D10" s="129">
        <v>394</v>
      </c>
      <c r="E10" s="129" t="s">
        <v>2802</v>
      </c>
      <c r="F10" s="447">
        <v>14</v>
      </c>
      <c r="G10" s="486">
        <v>3.27</v>
      </c>
      <c r="H10" s="487">
        <f t="shared" si="0"/>
        <v>45.78</v>
      </c>
      <c r="I10" s="262">
        <f>VLOOKUP(D10,'SINAPI Insumos Ñ.DESON.'!$A$8:$E$5222,5,FALSE)*1</f>
        <v>3.27</v>
      </c>
      <c r="J10" s="263">
        <f t="shared" si="1"/>
        <v>45.78</v>
      </c>
    </row>
    <row r="11" spans="1:10" ht="25.5" x14ac:dyDescent="0.25">
      <c r="A11" s="135" t="s">
        <v>14038</v>
      </c>
      <c r="B11" s="435" t="s">
        <v>2816</v>
      </c>
      <c r="C11" s="129" t="s">
        <v>5341</v>
      </c>
      <c r="D11" s="129">
        <v>39130</v>
      </c>
      <c r="E11" s="129" t="s">
        <v>2802</v>
      </c>
      <c r="F11" s="447">
        <v>14</v>
      </c>
      <c r="G11" s="486">
        <v>2.95</v>
      </c>
      <c r="H11" s="487">
        <f t="shared" si="0"/>
        <v>41.3</v>
      </c>
      <c r="I11" s="262">
        <f>VLOOKUP(D11,'SINAPI Insumos Ñ.DESON.'!$A$8:$E$5222,5,FALSE)*1</f>
        <v>2.95</v>
      </c>
      <c r="J11" s="263">
        <f t="shared" si="1"/>
        <v>41.300000000000004</v>
      </c>
    </row>
    <row r="12" spans="1:10" ht="25.5" x14ac:dyDescent="0.25">
      <c r="A12" s="135" t="s">
        <v>14039</v>
      </c>
      <c r="B12" s="435" t="s">
        <v>2817</v>
      </c>
      <c r="C12" s="129" t="s">
        <v>5341</v>
      </c>
      <c r="D12" s="129">
        <v>395</v>
      </c>
      <c r="E12" s="129" t="s">
        <v>2802</v>
      </c>
      <c r="F12" s="447">
        <v>14</v>
      </c>
      <c r="G12" s="486">
        <v>3.15</v>
      </c>
      <c r="H12" s="487">
        <f t="shared" si="0"/>
        <v>44.1</v>
      </c>
      <c r="I12" s="262">
        <f>VLOOKUP(D12,'SINAPI Insumos Ñ.DESON.'!$A$8:$E$5222,5,FALSE)*1</f>
        <v>3.15</v>
      </c>
      <c r="J12" s="263">
        <f t="shared" si="1"/>
        <v>44.1</v>
      </c>
    </row>
    <row r="13" spans="1:10" ht="25.5" x14ac:dyDescent="0.25">
      <c r="A13" s="135" t="s">
        <v>14040</v>
      </c>
      <c r="B13" s="435" t="s">
        <v>2819</v>
      </c>
      <c r="C13" s="129" t="s">
        <v>5341</v>
      </c>
      <c r="D13" s="129">
        <v>39129</v>
      </c>
      <c r="E13" s="129" t="s">
        <v>2802</v>
      </c>
      <c r="F13" s="447">
        <v>14</v>
      </c>
      <c r="G13" s="486">
        <v>1.81</v>
      </c>
      <c r="H13" s="487">
        <f t="shared" si="0"/>
        <v>25.34</v>
      </c>
      <c r="I13" s="262">
        <f>VLOOKUP(D13,'SINAPI Insumos Ñ.DESON.'!$A$8:$E$5222,5,FALSE)*1</f>
        <v>1.81</v>
      </c>
      <c r="J13" s="263">
        <f t="shared" si="1"/>
        <v>25.34</v>
      </c>
    </row>
    <row r="14" spans="1:10" ht="25.5" x14ac:dyDescent="0.25">
      <c r="A14" s="135" t="s">
        <v>14041</v>
      </c>
      <c r="B14" s="435" t="s">
        <v>2820</v>
      </c>
      <c r="C14" s="129" t="s">
        <v>5341</v>
      </c>
      <c r="D14" s="129">
        <v>393</v>
      </c>
      <c r="E14" s="129" t="s">
        <v>2802</v>
      </c>
      <c r="F14" s="447">
        <v>14</v>
      </c>
      <c r="G14" s="486">
        <v>1.9</v>
      </c>
      <c r="H14" s="487">
        <f t="shared" si="0"/>
        <v>26.6</v>
      </c>
      <c r="I14" s="262">
        <f>VLOOKUP(D14,'SINAPI Insumos Ñ.DESON.'!$A$8:$E$5222,5,FALSE)*1</f>
        <v>1.9</v>
      </c>
      <c r="J14" s="263">
        <f t="shared" si="1"/>
        <v>26.599999999999998</v>
      </c>
    </row>
    <row r="15" spans="1:10" ht="25.5" x14ac:dyDescent="0.25">
      <c r="A15" s="135" t="s">
        <v>14042</v>
      </c>
      <c r="B15" s="435" t="s">
        <v>2818</v>
      </c>
      <c r="C15" s="129" t="s">
        <v>5341</v>
      </c>
      <c r="D15" s="129">
        <v>39127</v>
      </c>
      <c r="E15" s="129" t="s">
        <v>2802</v>
      </c>
      <c r="F15" s="447">
        <v>14</v>
      </c>
      <c r="G15" s="486">
        <v>1.55</v>
      </c>
      <c r="H15" s="487">
        <f t="shared" si="0"/>
        <v>21.7</v>
      </c>
      <c r="I15" s="262">
        <f>VLOOKUP(D15,'SINAPI Insumos Ñ.DESON.'!$A$8:$E$5222,5,FALSE)*1</f>
        <v>1.55</v>
      </c>
      <c r="J15" s="263">
        <f t="shared" si="1"/>
        <v>21.7</v>
      </c>
    </row>
    <row r="16" spans="1:10" ht="25.5" x14ac:dyDescent="0.25">
      <c r="A16" s="135" t="s">
        <v>14043</v>
      </c>
      <c r="B16" s="435" t="s">
        <v>2434</v>
      </c>
      <c r="C16" s="129" t="s">
        <v>5341</v>
      </c>
      <c r="D16" s="129">
        <v>392</v>
      </c>
      <c r="E16" s="129" t="s">
        <v>2802</v>
      </c>
      <c r="F16" s="447">
        <v>14</v>
      </c>
      <c r="G16" s="486">
        <v>1.59</v>
      </c>
      <c r="H16" s="487">
        <f t="shared" si="0"/>
        <v>22.26</v>
      </c>
      <c r="I16" s="262">
        <f>VLOOKUP(D16,'SINAPI Insumos Ñ.DESON.'!$A$8:$E$5222,5,FALSE)*1</f>
        <v>1.59</v>
      </c>
      <c r="J16" s="263">
        <f t="shared" si="1"/>
        <v>22.26</v>
      </c>
    </row>
    <row r="17" spans="1:10" ht="25.5" x14ac:dyDescent="0.25">
      <c r="A17" s="135" t="s">
        <v>14044</v>
      </c>
      <c r="B17" s="435" t="s">
        <v>2821</v>
      </c>
      <c r="C17" s="129" t="s">
        <v>5341</v>
      </c>
      <c r="D17" s="129">
        <v>39133</v>
      </c>
      <c r="E17" s="129" t="s">
        <v>2802</v>
      </c>
      <c r="F17" s="447">
        <v>14</v>
      </c>
      <c r="G17" s="486">
        <v>4.24</v>
      </c>
      <c r="H17" s="487">
        <f t="shared" si="0"/>
        <v>59.36</v>
      </c>
      <c r="I17" s="262">
        <f>VLOOKUP(D17,'SINAPI Insumos Ñ.DESON.'!$A$8:$E$5222,5,FALSE)*1</f>
        <v>4.24</v>
      </c>
      <c r="J17" s="263">
        <f t="shared" si="1"/>
        <v>59.36</v>
      </c>
    </row>
    <row r="18" spans="1:10" ht="25.5" x14ac:dyDescent="0.25">
      <c r="A18" s="135" t="s">
        <v>14045</v>
      </c>
      <c r="B18" s="435" t="s">
        <v>2822</v>
      </c>
      <c r="C18" s="129" t="s">
        <v>5341</v>
      </c>
      <c r="D18" s="129">
        <v>397</v>
      </c>
      <c r="E18" s="129" t="s">
        <v>2802</v>
      </c>
      <c r="F18" s="447">
        <v>14</v>
      </c>
      <c r="G18" s="486">
        <v>4.68</v>
      </c>
      <c r="H18" s="487">
        <f t="shared" si="0"/>
        <v>65.52</v>
      </c>
      <c r="I18" s="262">
        <f>VLOOKUP(D18,'SINAPI Insumos Ñ.DESON.'!$A$8:$E$5222,5,FALSE)*1</f>
        <v>4.68</v>
      </c>
      <c r="J18" s="263">
        <f t="shared" si="1"/>
        <v>65.52</v>
      </c>
    </row>
    <row r="19" spans="1:10" ht="25.5" x14ac:dyDescent="0.25">
      <c r="A19" s="135" t="s">
        <v>14046</v>
      </c>
      <c r="B19" s="435" t="s">
        <v>2823</v>
      </c>
      <c r="C19" s="129" t="s">
        <v>5341</v>
      </c>
      <c r="D19" s="129">
        <v>39132</v>
      </c>
      <c r="E19" s="129" t="s">
        <v>2802</v>
      </c>
      <c r="F19" s="447">
        <v>14</v>
      </c>
      <c r="G19" s="486">
        <v>3.39</v>
      </c>
      <c r="H19" s="487">
        <f t="shared" si="0"/>
        <v>47.46</v>
      </c>
      <c r="I19" s="262">
        <f>VLOOKUP(D19,'SINAPI Insumos Ñ.DESON.'!$A$8:$E$5222,5,FALSE)*1</f>
        <v>3.39</v>
      </c>
      <c r="J19" s="263">
        <f t="shared" si="1"/>
        <v>47.46</v>
      </c>
    </row>
    <row r="20" spans="1:10" ht="25.5" x14ac:dyDescent="0.25">
      <c r="A20" s="135" t="s">
        <v>14047</v>
      </c>
      <c r="B20" s="435" t="s">
        <v>2824</v>
      </c>
      <c r="C20" s="129" t="s">
        <v>5341</v>
      </c>
      <c r="D20" s="129">
        <v>396</v>
      </c>
      <c r="E20" s="129" t="s">
        <v>2802</v>
      </c>
      <c r="F20" s="447">
        <v>14</v>
      </c>
      <c r="G20" s="486">
        <v>3.63</v>
      </c>
      <c r="H20" s="487">
        <f t="shared" si="0"/>
        <v>50.82</v>
      </c>
      <c r="I20" s="262">
        <f>VLOOKUP(D20,'SINAPI Insumos Ñ.DESON.'!$A$8:$E$5222,5,FALSE)*1</f>
        <v>3.63</v>
      </c>
      <c r="J20" s="263">
        <f t="shared" si="1"/>
        <v>50.82</v>
      </c>
    </row>
    <row r="21" spans="1:10" ht="25.5" x14ac:dyDescent="0.25">
      <c r="A21" s="135" t="s">
        <v>14048</v>
      </c>
      <c r="B21" s="435" t="s">
        <v>2825</v>
      </c>
      <c r="C21" s="129" t="s">
        <v>5341</v>
      </c>
      <c r="D21" s="129">
        <v>39135</v>
      </c>
      <c r="E21" s="129" t="s">
        <v>2802</v>
      </c>
      <c r="F21" s="447">
        <v>14</v>
      </c>
      <c r="G21" s="486">
        <v>6.79</v>
      </c>
      <c r="H21" s="487">
        <f t="shared" si="0"/>
        <v>95.06</v>
      </c>
      <c r="I21" s="262">
        <f>VLOOKUP(D21,'SINAPI Insumos Ñ.DESON.'!$A$8:$E$5222,5,FALSE)*1</f>
        <v>6.79</v>
      </c>
      <c r="J21" s="263">
        <f t="shared" si="1"/>
        <v>95.06</v>
      </c>
    </row>
    <row r="22" spans="1:10" ht="25.5" x14ac:dyDescent="0.25">
      <c r="A22" s="135" t="s">
        <v>14049</v>
      </c>
      <c r="B22" s="435" t="s">
        <v>2829</v>
      </c>
      <c r="C22" s="129" t="s">
        <v>5341</v>
      </c>
      <c r="D22" s="129">
        <v>39134</v>
      </c>
      <c r="E22" s="129" t="s">
        <v>2802</v>
      </c>
      <c r="F22" s="447">
        <v>14</v>
      </c>
      <c r="G22" s="486">
        <v>5.65</v>
      </c>
      <c r="H22" s="487">
        <f t="shared" si="0"/>
        <v>79.099999999999994</v>
      </c>
      <c r="I22" s="262">
        <f>VLOOKUP(D22,'SINAPI Insumos Ñ.DESON.'!$A$8:$E$5222,5,FALSE)*1</f>
        <v>5.65</v>
      </c>
      <c r="J22" s="263">
        <f t="shared" si="1"/>
        <v>79.100000000000009</v>
      </c>
    </row>
    <row r="23" spans="1:10" ht="25.5" x14ac:dyDescent="0.25">
      <c r="A23" s="135" t="s">
        <v>14050</v>
      </c>
      <c r="B23" s="435" t="s">
        <v>2436</v>
      </c>
      <c r="C23" s="129" t="s">
        <v>5341</v>
      </c>
      <c r="D23" s="129">
        <v>398</v>
      </c>
      <c r="E23" s="129" t="s">
        <v>2802</v>
      </c>
      <c r="F23" s="447">
        <v>14</v>
      </c>
      <c r="G23" s="486">
        <v>5.21</v>
      </c>
      <c r="H23" s="487">
        <f t="shared" si="0"/>
        <v>72.94</v>
      </c>
      <c r="I23" s="262">
        <f>VLOOKUP(D23,'SINAPI Insumos Ñ.DESON.'!$A$8:$E$5222,5,FALSE)*1</f>
        <v>5.21</v>
      </c>
      <c r="J23" s="263">
        <f t="shared" si="1"/>
        <v>72.94</v>
      </c>
    </row>
    <row r="24" spans="1:10" ht="25.5" x14ac:dyDescent="0.25">
      <c r="A24" s="135" t="s">
        <v>14051</v>
      </c>
      <c r="B24" s="435" t="s">
        <v>2826</v>
      </c>
      <c r="C24" s="129" t="s">
        <v>5341</v>
      </c>
      <c r="D24" s="129">
        <v>39128</v>
      </c>
      <c r="E24" s="129" t="s">
        <v>2802</v>
      </c>
      <c r="F24" s="447">
        <v>14</v>
      </c>
      <c r="G24" s="486">
        <v>1.69</v>
      </c>
      <c r="H24" s="487">
        <f t="shared" si="0"/>
        <v>23.66</v>
      </c>
      <c r="I24" s="262">
        <f>VLOOKUP(D24,'SINAPI Insumos Ñ.DESON.'!$A$8:$E$5222,5,FALSE)*1</f>
        <v>1.69</v>
      </c>
      <c r="J24" s="263">
        <f t="shared" si="1"/>
        <v>23.66</v>
      </c>
    </row>
    <row r="25" spans="1:10" ht="25.5" x14ac:dyDescent="0.25">
      <c r="A25" s="135" t="s">
        <v>14052</v>
      </c>
      <c r="B25" s="435" t="s">
        <v>2827</v>
      </c>
      <c r="C25" s="129" t="s">
        <v>5341</v>
      </c>
      <c r="D25" s="129">
        <v>400</v>
      </c>
      <c r="E25" s="129" t="s">
        <v>2802</v>
      </c>
      <c r="F25" s="447">
        <v>14</v>
      </c>
      <c r="G25" s="486">
        <v>1.65</v>
      </c>
      <c r="H25" s="487">
        <f t="shared" si="0"/>
        <v>23.1</v>
      </c>
      <c r="I25" s="262">
        <f>VLOOKUP(D25,'SINAPI Insumos Ñ.DESON.'!$A$8:$E$5222,5,FALSE)*1</f>
        <v>1.65</v>
      </c>
      <c r="J25" s="263">
        <f t="shared" si="1"/>
        <v>23.099999999999998</v>
      </c>
    </row>
    <row r="26" spans="1:10" ht="25.5" x14ac:dyDescent="0.25">
      <c r="A26" s="135" t="s">
        <v>14053</v>
      </c>
      <c r="B26" s="435" t="s">
        <v>2828</v>
      </c>
      <c r="C26" s="129" t="s">
        <v>5341</v>
      </c>
      <c r="D26" s="129">
        <v>39125</v>
      </c>
      <c r="E26" s="129" t="s">
        <v>2802</v>
      </c>
      <c r="F26" s="447">
        <v>14</v>
      </c>
      <c r="G26" s="486">
        <v>1.69</v>
      </c>
      <c r="H26" s="487">
        <f t="shared" si="0"/>
        <v>23.66</v>
      </c>
      <c r="I26" s="262">
        <f>VLOOKUP(D26,'SINAPI Insumos Ñ.DESON.'!$A$8:$E$5222,5,FALSE)*1</f>
        <v>1.69</v>
      </c>
      <c r="J26" s="263">
        <f t="shared" si="1"/>
        <v>23.66</v>
      </c>
    </row>
    <row r="27" spans="1:10" ht="25.5" x14ac:dyDescent="0.25">
      <c r="A27" s="135" t="s">
        <v>14054</v>
      </c>
      <c r="B27" s="435" t="s">
        <v>2830</v>
      </c>
      <c r="C27" s="129" t="s">
        <v>5341</v>
      </c>
      <c r="D27" s="129">
        <v>39126</v>
      </c>
      <c r="E27" s="129" t="s">
        <v>2802</v>
      </c>
      <c r="F27" s="447">
        <v>14</v>
      </c>
      <c r="G27" s="486">
        <v>7.64</v>
      </c>
      <c r="H27" s="487">
        <f t="shared" si="0"/>
        <v>106.96</v>
      </c>
      <c r="I27" s="262">
        <f>VLOOKUP(D27,'SINAPI Insumos Ñ.DESON.'!$A$8:$E$5222,5,FALSE)*1</f>
        <v>7.64</v>
      </c>
      <c r="J27" s="263">
        <f t="shared" si="1"/>
        <v>106.96</v>
      </c>
    </row>
    <row r="28" spans="1:10" ht="25.5" x14ac:dyDescent="0.25">
      <c r="A28" s="135" t="s">
        <v>14055</v>
      </c>
      <c r="B28" s="435" t="s">
        <v>2831</v>
      </c>
      <c r="C28" s="129" t="s">
        <v>5341</v>
      </c>
      <c r="D28" s="129">
        <v>399</v>
      </c>
      <c r="E28" s="129" t="s">
        <v>2802</v>
      </c>
      <c r="F28" s="447">
        <v>14</v>
      </c>
      <c r="G28" s="486">
        <v>6.73</v>
      </c>
      <c r="H28" s="487">
        <f t="shared" si="0"/>
        <v>94.22</v>
      </c>
      <c r="I28" s="262">
        <f>VLOOKUP(D28,'SINAPI Insumos Ñ.DESON.'!$A$8:$E$5222,5,FALSE)*1</f>
        <v>6.73</v>
      </c>
      <c r="J28" s="263">
        <f t="shared" si="1"/>
        <v>94.22</v>
      </c>
    </row>
    <row r="29" spans="1:10" ht="25.5" x14ac:dyDescent="0.25">
      <c r="A29" s="135" t="s">
        <v>14056</v>
      </c>
      <c r="B29" s="435" t="s">
        <v>2832</v>
      </c>
      <c r="C29" s="129" t="s">
        <v>5341</v>
      </c>
      <c r="D29" s="129">
        <v>39158</v>
      </c>
      <c r="E29" s="129" t="s">
        <v>2802</v>
      </c>
      <c r="F29" s="447">
        <v>14</v>
      </c>
      <c r="G29" s="486">
        <v>18.07</v>
      </c>
      <c r="H29" s="487">
        <f t="shared" si="0"/>
        <v>252.98</v>
      </c>
      <c r="I29" s="262">
        <f>VLOOKUP(D29,'SINAPI Insumos Ñ.DESON.'!$A$8:$E$5222,5,FALSE)*1</f>
        <v>18.07</v>
      </c>
      <c r="J29" s="263">
        <f t="shared" si="1"/>
        <v>252.98000000000002</v>
      </c>
    </row>
    <row r="30" spans="1:10" ht="25.5" x14ac:dyDescent="0.25">
      <c r="A30" s="135" t="s">
        <v>14057</v>
      </c>
      <c r="B30" s="435" t="s">
        <v>2833</v>
      </c>
      <c r="C30" s="129" t="s">
        <v>5341</v>
      </c>
      <c r="D30" s="129">
        <v>39141</v>
      </c>
      <c r="E30" s="129" t="s">
        <v>2802</v>
      </c>
      <c r="F30" s="447">
        <v>14</v>
      </c>
      <c r="G30" s="486">
        <v>1.31</v>
      </c>
      <c r="H30" s="487">
        <f t="shared" si="0"/>
        <v>18.34</v>
      </c>
      <c r="I30" s="262">
        <f>VLOOKUP(D30,'SINAPI Insumos Ñ.DESON.'!$A$8:$E$5222,5,FALSE)*1</f>
        <v>1.31</v>
      </c>
      <c r="J30" s="263">
        <f t="shared" si="1"/>
        <v>18.34</v>
      </c>
    </row>
    <row r="31" spans="1:10" ht="25.5" x14ac:dyDescent="0.25">
      <c r="A31" s="135" t="s">
        <v>14058</v>
      </c>
      <c r="B31" s="435" t="s">
        <v>2834</v>
      </c>
      <c r="C31" s="129" t="s">
        <v>5341</v>
      </c>
      <c r="D31" s="129">
        <v>39140</v>
      </c>
      <c r="E31" s="129" t="s">
        <v>2802</v>
      </c>
      <c r="F31" s="447">
        <v>14</v>
      </c>
      <c r="G31" s="486">
        <v>1.19</v>
      </c>
      <c r="H31" s="487">
        <f t="shared" si="0"/>
        <v>16.66</v>
      </c>
      <c r="I31" s="262">
        <f>VLOOKUP(D31,'SINAPI Insumos Ñ.DESON.'!$A$8:$E$5222,5,FALSE)*1</f>
        <v>1.19</v>
      </c>
      <c r="J31" s="263">
        <f t="shared" si="1"/>
        <v>16.66</v>
      </c>
    </row>
    <row r="32" spans="1:10" ht="25.5" x14ac:dyDescent="0.25">
      <c r="A32" s="135" t="s">
        <v>14059</v>
      </c>
      <c r="B32" s="435" t="s">
        <v>2836</v>
      </c>
      <c r="C32" s="129" t="s">
        <v>5341</v>
      </c>
      <c r="D32" s="129">
        <v>39139</v>
      </c>
      <c r="E32" s="129" t="s">
        <v>2802</v>
      </c>
      <c r="F32" s="447">
        <v>14</v>
      </c>
      <c r="G32" s="486">
        <v>0.99</v>
      </c>
      <c r="H32" s="487">
        <f t="shared" si="0"/>
        <v>13.86</v>
      </c>
      <c r="I32" s="262">
        <f>VLOOKUP(D32,'SINAPI Insumos Ñ.DESON.'!$A$8:$E$5222,5,FALSE)*1</f>
        <v>0.99</v>
      </c>
      <c r="J32" s="263">
        <f t="shared" si="1"/>
        <v>13.86</v>
      </c>
    </row>
    <row r="33" spans="1:10" ht="25.5" x14ac:dyDescent="0.25">
      <c r="A33" s="135" t="s">
        <v>14060</v>
      </c>
      <c r="B33" s="435" t="s">
        <v>2835</v>
      </c>
      <c r="C33" s="129" t="s">
        <v>5341</v>
      </c>
      <c r="D33" s="129">
        <v>39137</v>
      </c>
      <c r="E33" s="129" t="s">
        <v>2802</v>
      </c>
      <c r="F33" s="447">
        <v>14</v>
      </c>
      <c r="G33" s="486">
        <v>0.68</v>
      </c>
      <c r="H33" s="487">
        <f t="shared" si="0"/>
        <v>9.52</v>
      </c>
      <c r="I33" s="262">
        <f>VLOOKUP(D33,'SINAPI Insumos Ñ.DESON.'!$A$8:$E$5222,5,FALSE)*1</f>
        <v>0.68</v>
      </c>
      <c r="J33" s="263">
        <f t="shared" si="1"/>
        <v>9.5200000000000014</v>
      </c>
    </row>
    <row r="34" spans="1:10" ht="25.5" x14ac:dyDescent="0.25">
      <c r="A34" s="135" t="s">
        <v>14061</v>
      </c>
      <c r="B34" s="435" t="s">
        <v>2837</v>
      </c>
      <c r="C34" s="129" t="s">
        <v>5341</v>
      </c>
      <c r="D34" s="129">
        <v>39143</v>
      </c>
      <c r="E34" s="129" t="s">
        <v>2802</v>
      </c>
      <c r="F34" s="447">
        <v>14</v>
      </c>
      <c r="G34" s="486">
        <v>2.7</v>
      </c>
      <c r="H34" s="487">
        <f t="shared" si="0"/>
        <v>37.799999999999997</v>
      </c>
      <c r="I34" s="262">
        <f>VLOOKUP(D34,'SINAPI Insumos Ñ.DESON.'!$A$8:$E$5222,5,FALSE)*1</f>
        <v>2.7</v>
      </c>
      <c r="J34" s="263">
        <f t="shared" si="1"/>
        <v>37.800000000000004</v>
      </c>
    </row>
    <row r="35" spans="1:10" ht="25.5" x14ac:dyDescent="0.25">
      <c r="A35" s="135" t="s">
        <v>14062</v>
      </c>
      <c r="B35" s="435" t="s">
        <v>2838</v>
      </c>
      <c r="C35" s="129" t="s">
        <v>5341</v>
      </c>
      <c r="D35" s="129">
        <v>39142</v>
      </c>
      <c r="E35" s="129" t="s">
        <v>2802</v>
      </c>
      <c r="F35" s="447">
        <v>14</v>
      </c>
      <c r="G35" s="486">
        <v>1.94</v>
      </c>
      <c r="H35" s="487">
        <f t="shared" si="0"/>
        <v>27.16</v>
      </c>
      <c r="I35" s="262">
        <f>VLOOKUP(D35,'SINAPI Insumos Ñ.DESON.'!$A$8:$E$5222,5,FALSE)*1</f>
        <v>1.94</v>
      </c>
      <c r="J35" s="263">
        <f t="shared" si="1"/>
        <v>27.16</v>
      </c>
    </row>
    <row r="36" spans="1:10" ht="25.5" x14ac:dyDescent="0.25">
      <c r="A36" s="135" t="s">
        <v>14063</v>
      </c>
      <c r="B36" s="435" t="s">
        <v>2841</v>
      </c>
      <c r="C36" s="129" t="s">
        <v>5341</v>
      </c>
      <c r="D36" s="129">
        <v>39144</v>
      </c>
      <c r="E36" s="129" t="s">
        <v>2802</v>
      </c>
      <c r="F36" s="447">
        <v>14</v>
      </c>
      <c r="G36" s="486">
        <v>3.15</v>
      </c>
      <c r="H36" s="487">
        <f t="shared" si="0"/>
        <v>44.1</v>
      </c>
      <c r="I36" s="262">
        <f>VLOOKUP(D36,'SINAPI Insumos Ñ.DESON.'!$A$8:$E$5222,5,FALSE)*1</f>
        <v>3.15</v>
      </c>
      <c r="J36" s="263">
        <f t="shared" si="1"/>
        <v>44.1</v>
      </c>
    </row>
    <row r="37" spans="1:10" ht="25.5" x14ac:dyDescent="0.25">
      <c r="A37" s="135" t="s">
        <v>14064</v>
      </c>
      <c r="B37" s="435" t="s">
        <v>2839</v>
      </c>
      <c r="C37" s="129" t="s">
        <v>5341</v>
      </c>
      <c r="D37" s="129">
        <v>39138</v>
      </c>
      <c r="E37" s="129" t="s">
        <v>2802</v>
      </c>
      <c r="F37" s="447">
        <v>14</v>
      </c>
      <c r="G37" s="486">
        <v>0.72</v>
      </c>
      <c r="H37" s="487">
        <f t="shared" si="0"/>
        <v>10.08</v>
      </c>
      <c r="I37" s="262">
        <f>VLOOKUP(D37,'SINAPI Insumos Ñ.DESON.'!$A$8:$E$5222,5,FALSE)*1</f>
        <v>0.72</v>
      </c>
      <c r="J37" s="263">
        <f t="shared" si="1"/>
        <v>10.08</v>
      </c>
    </row>
    <row r="38" spans="1:10" ht="25.5" x14ac:dyDescent="0.25">
      <c r="A38" s="135" t="s">
        <v>14065</v>
      </c>
      <c r="B38" s="435" t="s">
        <v>2840</v>
      </c>
      <c r="C38" s="129" t="s">
        <v>5341</v>
      </c>
      <c r="D38" s="129">
        <v>39136</v>
      </c>
      <c r="E38" s="129" t="s">
        <v>2802</v>
      </c>
      <c r="F38" s="447">
        <v>14</v>
      </c>
      <c r="G38" s="486">
        <v>0.48</v>
      </c>
      <c r="H38" s="487">
        <f t="shared" si="0"/>
        <v>6.72</v>
      </c>
      <c r="I38" s="262">
        <f>VLOOKUP(D38,'SINAPI Insumos Ñ.DESON.'!$A$8:$E$5222,5,FALSE)*1</f>
        <v>0.48</v>
      </c>
      <c r="J38" s="263">
        <f t="shared" si="1"/>
        <v>6.72</v>
      </c>
    </row>
    <row r="39" spans="1:10" ht="25.5" x14ac:dyDescent="0.25">
      <c r="A39" s="135" t="s">
        <v>14066</v>
      </c>
      <c r="B39" s="435" t="s">
        <v>2842</v>
      </c>
      <c r="C39" s="129" t="s">
        <v>5341</v>
      </c>
      <c r="D39" s="129">
        <v>39145</v>
      </c>
      <c r="E39" s="129" t="s">
        <v>2802</v>
      </c>
      <c r="F39" s="447">
        <v>14</v>
      </c>
      <c r="G39" s="486">
        <v>5.19</v>
      </c>
      <c r="H39" s="487">
        <f t="shared" si="0"/>
        <v>72.66</v>
      </c>
      <c r="I39" s="262">
        <f>VLOOKUP(D39,'SINAPI Insumos Ñ.DESON.'!$A$8:$E$5222,5,FALSE)*1</f>
        <v>5.19</v>
      </c>
      <c r="J39" s="263">
        <f t="shared" si="1"/>
        <v>72.660000000000011</v>
      </c>
    </row>
    <row r="40" spans="1:10" ht="25.5" x14ac:dyDescent="0.25">
      <c r="A40" s="135" t="s">
        <v>14067</v>
      </c>
      <c r="B40" s="435" t="s">
        <v>2843</v>
      </c>
      <c r="C40" s="129" t="s">
        <v>5341</v>
      </c>
      <c r="D40" s="129">
        <v>12615</v>
      </c>
      <c r="E40" s="129" t="s">
        <v>2802</v>
      </c>
      <c r="F40" s="447">
        <v>14</v>
      </c>
      <c r="G40" s="486">
        <v>4.91</v>
      </c>
      <c r="H40" s="487">
        <f t="shared" si="0"/>
        <v>68.739999999999995</v>
      </c>
      <c r="I40" s="262">
        <f>VLOOKUP(D40,'SINAPI Insumos Ñ.DESON.'!$A$8:$E$5222,5,FALSE)*1</f>
        <v>4.91</v>
      </c>
      <c r="J40" s="263">
        <f t="shared" si="1"/>
        <v>68.740000000000009</v>
      </c>
    </row>
    <row r="41" spans="1:10" ht="25.5" x14ac:dyDescent="0.25">
      <c r="A41" s="135" t="s">
        <v>14068</v>
      </c>
      <c r="B41" s="435" t="s">
        <v>2844</v>
      </c>
      <c r="C41" s="129" t="s">
        <v>5341</v>
      </c>
      <c r="D41" s="129">
        <v>11927</v>
      </c>
      <c r="E41" s="129" t="s">
        <v>2802</v>
      </c>
      <c r="F41" s="447">
        <v>14</v>
      </c>
      <c r="G41" s="486">
        <v>7.52</v>
      </c>
      <c r="H41" s="487">
        <f t="shared" si="0"/>
        <v>105.28</v>
      </c>
      <c r="I41" s="262">
        <f>VLOOKUP(D41,'SINAPI Insumos Ñ.DESON.'!$A$8:$E$5222,5,FALSE)*1</f>
        <v>7.52</v>
      </c>
      <c r="J41" s="263">
        <f t="shared" si="1"/>
        <v>105.28</v>
      </c>
    </row>
    <row r="42" spans="1:10" ht="25.5" x14ac:dyDescent="0.25">
      <c r="A42" s="135" t="s">
        <v>14069</v>
      </c>
      <c r="B42" s="435" t="s">
        <v>2845</v>
      </c>
      <c r="C42" s="129" t="s">
        <v>5341</v>
      </c>
      <c r="D42" s="129">
        <v>11928</v>
      </c>
      <c r="E42" s="129" t="s">
        <v>2802</v>
      </c>
      <c r="F42" s="447">
        <v>14</v>
      </c>
      <c r="G42" s="486">
        <v>8.61</v>
      </c>
      <c r="H42" s="487">
        <f t="shared" si="0"/>
        <v>120.54</v>
      </c>
      <c r="I42" s="262">
        <f>VLOOKUP(D42,'SINAPI Insumos Ñ.DESON.'!$A$8:$E$5222,5,FALSE)*1</f>
        <v>8.61</v>
      </c>
      <c r="J42" s="263">
        <f t="shared" si="1"/>
        <v>120.53999999999999</v>
      </c>
    </row>
    <row r="43" spans="1:10" ht="25.5" x14ac:dyDescent="0.25">
      <c r="A43" s="135" t="s">
        <v>14070</v>
      </c>
      <c r="B43" s="435" t="s">
        <v>1601</v>
      </c>
      <c r="C43" s="129" t="s">
        <v>5341</v>
      </c>
      <c r="D43" s="129">
        <v>11929</v>
      </c>
      <c r="E43" s="129" t="s">
        <v>2802</v>
      </c>
      <c r="F43" s="447">
        <v>14</v>
      </c>
      <c r="G43" s="486">
        <v>13.33</v>
      </c>
      <c r="H43" s="487">
        <f t="shared" si="0"/>
        <v>186.62</v>
      </c>
      <c r="I43" s="262">
        <f>VLOOKUP(D43,'SINAPI Insumos Ñ.DESON.'!$A$8:$E$5222,5,FALSE)*1</f>
        <v>13.33</v>
      </c>
      <c r="J43" s="263">
        <f t="shared" si="1"/>
        <v>186.62</v>
      </c>
    </row>
    <row r="44" spans="1:10" ht="25.5" x14ac:dyDescent="0.25">
      <c r="A44" s="135" t="s">
        <v>14071</v>
      </c>
      <c r="B44" s="436" t="s">
        <v>5342</v>
      </c>
      <c r="C44" s="129" t="s">
        <v>5341</v>
      </c>
      <c r="D44" s="264">
        <v>36801</v>
      </c>
      <c r="E44" s="265" t="s">
        <v>5343</v>
      </c>
      <c r="F44" s="447">
        <v>70</v>
      </c>
      <c r="G44" s="486">
        <v>27.09</v>
      </c>
      <c r="H44" s="487">
        <f t="shared" si="0"/>
        <v>1896.3</v>
      </c>
      <c r="I44" s="262">
        <f>VLOOKUP(D44,'SINAPI Insumos Ñ.DESON.'!$A$8:$E$5222,5,FALSE)*1</f>
        <v>27.09</v>
      </c>
      <c r="J44" s="263">
        <f t="shared" si="1"/>
        <v>1896.3</v>
      </c>
    </row>
    <row r="45" spans="1:10" ht="25.5" x14ac:dyDescent="0.25">
      <c r="A45" s="135" t="s">
        <v>14072</v>
      </c>
      <c r="B45" s="436" t="s">
        <v>2550</v>
      </c>
      <c r="C45" s="129" t="s">
        <v>5341</v>
      </c>
      <c r="D45" s="264">
        <v>36246</v>
      </c>
      <c r="E45" s="265" t="s">
        <v>12</v>
      </c>
      <c r="F45" s="447">
        <v>70</v>
      </c>
      <c r="G45" s="486">
        <v>4.09</v>
      </c>
      <c r="H45" s="487">
        <f t="shared" si="0"/>
        <v>286.3</v>
      </c>
      <c r="I45" s="262">
        <f>VLOOKUP(D45,'SINAPI Insumos Ñ.DESON.'!$A$8:$E$5222,5,FALSE)*1</f>
        <v>4.09</v>
      </c>
      <c r="J45" s="263">
        <f t="shared" si="1"/>
        <v>286.3</v>
      </c>
    </row>
    <row r="46" spans="1:10" x14ac:dyDescent="0.25">
      <c r="A46" s="135" t="s">
        <v>14073</v>
      </c>
      <c r="B46" s="436" t="s">
        <v>1290</v>
      </c>
      <c r="C46" s="129" t="s">
        <v>5341</v>
      </c>
      <c r="D46" s="266">
        <v>34</v>
      </c>
      <c r="E46" s="265" t="s">
        <v>38</v>
      </c>
      <c r="F46" s="447">
        <v>7</v>
      </c>
      <c r="G46" s="486">
        <v>10.7</v>
      </c>
      <c r="H46" s="487">
        <f t="shared" si="0"/>
        <v>74.900000000000006</v>
      </c>
      <c r="I46" s="262">
        <f>VLOOKUP(D46,'SINAPI Insumos Ñ.DESON.'!$A$8:$E$5222,5,FALSE)*1</f>
        <v>10.7</v>
      </c>
      <c r="J46" s="263">
        <f t="shared" si="1"/>
        <v>74.899999999999991</v>
      </c>
    </row>
    <row r="47" spans="1:10" x14ac:dyDescent="0.25">
      <c r="A47" s="135" t="s">
        <v>14074</v>
      </c>
      <c r="B47" s="436" t="s">
        <v>1378</v>
      </c>
      <c r="C47" s="129" t="s">
        <v>5341</v>
      </c>
      <c r="D47" s="266">
        <v>32</v>
      </c>
      <c r="E47" s="265" t="s">
        <v>38</v>
      </c>
      <c r="F47" s="447">
        <v>7</v>
      </c>
      <c r="G47" s="486">
        <v>11.29</v>
      </c>
      <c r="H47" s="487">
        <f t="shared" si="0"/>
        <v>79.03</v>
      </c>
      <c r="I47" s="262">
        <f>VLOOKUP(D47,'SINAPI Insumos Ñ.DESON.'!$A$8:$E$5222,5,FALSE)*1</f>
        <v>11.29</v>
      </c>
      <c r="J47" s="263">
        <f t="shared" si="1"/>
        <v>79.03</v>
      </c>
    </row>
    <row r="48" spans="1:10" x14ac:dyDescent="0.25">
      <c r="A48" s="135" t="s">
        <v>14075</v>
      </c>
      <c r="B48" s="436" t="s">
        <v>1372</v>
      </c>
      <c r="C48" s="129" t="s">
        <v>5341</v>
      </c>
      <c r="D48" s="266">
        <v>33</v>
      </c>
      <c r="E48" s="265" t="s">
        <v>38</v>
      </c>
      <c r="F48" s="447">
        <v>7</v>
      </c>
      <c r="G48" s="486">
        <v>11.35</v>
      </c>
      <c r="H48" s="487">
        <f t="shared" si="0"/>
        <v>79.45</v>
      </c>
      <c r="I48" s="262">
        <f>VLOOKUP(D48,'SINAPI Insumos Ñ.DESON.'!$A$8:$E$5222,5,FALSE)*1</f>
        <v>11.35</v>
      </c>
      <c r="J48" s="263">
        <f t="shared" si="1"/>
        <v>79.45</v>
      </c>
    </row>
    <row r="49" spans="1:10" ht="25.5" x14ac:dyDescent="0.25">
      <c r="A49" s="135" t="s">
        <v>14076</v>
      </c>
      <c r="B49" s="436" t="s">
        <v>2866</v>
      </c>
      <c r="C49" s="129" t="s">
        <v>5341</v>
      </c>
      <c r="D49" s="264">
        <v>71</v>
      </c>
      <c r="E49" s="265" t="s">
        <v>37</v>
      </c>
      <c r="F49" s="447">
        <v>21</v>
      </c>
      <c r="G49" s="486">
        <v>25.83</v>
      </c>
      <c r="H49" s="487">
        <f t="shared" si="0"/>
        <v>542.42999999999995</v>
      </c>
      <c r="I49" s="262">
        <f>VLOOKUP(D49,'SINAPI Insumos Ñ.DESON.'!$A$8:$E$5222,5,FALSE)*1</f>
        <v>25.93</v>
      </c>
      <c r="J49" s="263">
        <f t="shared" si="1"/>
        <v>544.53</v>
      </c>
    </row>
    <row r="50" spans="1:10" ht="25.5" x14ac:dyDescent="0.25">
      <c r="A50" s="135" t="s">
        <v>14077</v>
      </c>
      <c r="B50" s="436" t="s">
        <v>2341</v>
      </c>
      <c r="C50" s="129" t="s">
        <v>5341</v>
      </c>
      <c r="D50" s="264">
        <v>67</v>
      </c>
      <c r="E50" s="265" t="s">
        <v>37</v>
      </c>
      <c r="F50" s="447">
        <v>21</v>
      </c>
      <c r="G50" s="486">
        <v>14.05</v>
      </c>
      <c r="H50" s="487">
        <f t="shared" si="0"/>
        <v>295.05</v>
      </c>
      <c r="I50" s="262">
        <f>VLOOKUP(D50,'SINAPI Insumos Ñ.DESON.'!$A$8:$E$5222,5,FALSE)*1</f>
        <v>14.11</v>
      </c>
      <c r="J50" s="263">
        <f t="shared" si="1"/>
        <v>296.31</v>
      </c>
    </row>
    <row r="51" spans="1:10" ht="25.5" x14ac:dyDescent="0.25">
      <c r="A51" s="135" t="s">
        <v>14078</v>
      </c>
      <c r="B51" s="436" t="s">
        <v>2867</v>
      </c>
      <c r="C51" s="129" t="s">
        <v>5341</v>
      </c>
      <c r="D51" s="264">
        <v>73</v>
      </c>
      <c r="E51" s="265" t="s">
        <v>37</v>
      </c>
      <c r="F51" s="447">
        <v>25</v>
      </c>
      <c r="G51" s="486">
        <v>19.28</v>
      </c>
      <c r="H51" s="487">
        <f t="shared" si="0"/>
        <v>482</v>
      </c>
      <c r="I51" s="262">
        <f>VLOOKUP(D51,'SINAPI Insumos Ñ.DESON.'!$A$8:$E$5222,5,FALSE)*1</f>
        <v>19.36</v>
      </c>
      <c r="J51" s="263">
        <f t="shared" si="1"/>
        <v>484</v>
      </c>
    </row>
    <row r="52" spans="1:10" ht="25.5" x14ac:dyDescent="0.25">
      <c r="A52" s="135" t="s">
        <v>14079</v>
      </c>
      <c r="B52" s="436" t="s">
        <v>2129</v>
      </c>
      <c r="C52" s="129" t="s">
        <v>5341</v>
      </c>
      <c r="D52" s="264">
        <v>103</v>
      </c>
      <c r="E52" s="265" t="s">
        <v>37</v>
      </c>
      <c r="F52" s="447">
        <v>25</v>
      </c>
      <c r="G52" s="486">
        <v>17.27</v>
      </c>
      <c r="H52" s="487">
        <f t="shared" si="0"/>
        <v>431.75</v>
      </c>
      <c r="I52" s="262">
        <f>VLOOKUP(D52,'SINAPI Insumos Ñ.DESON.'!$A$8:$E$5222,5,FALSE)*1</f>
        <v>57.58</v>
      </c>
      <c r="J52" s="263">
        <f t="shared" si="1"/>
        <v>1439.5</v>
      </c>
    </row>
    <row r="53" spans="1:10" ht="25.5" x14ac:dyDescent="0.25">
      <c r="A53" s="135" t="s">
        <v>14080</v>
      </c>
      <c r="B53" s="436" t="s">
        <v>1812</v>
      </c>
      <c r="C53" s="129" t="s">
        <v>5341</v>
      </c>
      <c r="D53" s="267">
        <v>107</v>
      </c>
      <c r="E53" s="265" t="s">
        <v>37</v>
      </c>
      <c r="F53" s="447">
        <v>28</v>
      </c>
      <c r="G53" s="486">
        <v>0.9</v>
      </c>
      <c r="H53" s="487">
        <f t="shared" si="0"/>
        <v>25.2</v>
      </c>
      <c r="I53" s="262">
        <f>VLOOKUP(D53,'SINAPI Insumos Ñ.DESON.'!$A$8:$E$5222,5,FALSE)*1</f>
        <v>0.9</v>
      </c>
      <c r="J53" s="263">
        <f t="shared" si="1"/>
        <v>25.2</v>
      </c>
    </row>
    <row r="54" spans="1:10" ht="25.5" x14ac:dyDescent="0.25">
      <c r="A54" s="135" t="s">
        <v>14081</v>
      </c>
      <c r="B54" s="436" t="s">
        <v>1819</v>
      </c>
      <c r="C54" s="129" t="s">
        <v>5341</v>
      </c>
      <c r="D54" s="267">
        <v>65</v>
      </c>
      <c r="E54" s="265" t="s">
        <v>37</v>
      </c>
      <c r="F54" s="447">
        <v>35</v>
      </c>
      <c r="G54" s="486">
        <v>1.1100000000000001</v>
      </c>
      <c r="H54" s="487">
        <f t="shared" si="0"/>
        <v>38.85</v>
      </c>
      <c r="I54" s="262">
        <f>VLOOKUP(D54,'SINAPI Insumos Ñ.DESON.'!$A$8:$E$5222,5,FALSE)*1</f>
        <v>1.1100000000000001</v>
      </c>
      <c r="J54" s="263">
        <f t="shared" si="1"/>
        <v>38.85</v>
      </c>
    </row>
    <row r="55" spans="1:10" ht="25.5" x14ac:dyDescent="0.25">
      <c r="A55" s="135" t="s">
        <v>14082</v>
      </c>
      <c r="B55" s="436" t="s">
        <v>1827</v>
      </c>
      <c r="C55" s="129" t="s">
        <v>5341</v>
      </c>
      <c r="D55" s="264">
        <v>108</v>
      </c>
      <c r="E55" s="265" t="s">
        <v>37</v>
      </c>
      <c r="F55" s="447">
        <v>70</v>
      </c>
      <c r="G55" s="486">
        <v>2.2999999999999998</v>
      </c>
      <c r="H55" s="487">
        <f t="shared" si="0"/>
        <v>161</v>
      </c>
      <c r="I55" s="262">
        <f>VLOOKUP(D55,'SINAPI Insumos Ñ.DESON.'!$A$8:$E$5222,5,FALSE)*1</f>
        <v>2.2999999999999998</v>
      </c>
      <c r="J55" s="263">
        <f t="shared" si="1"/>
        <v>161</v>
      </c>
    </row>
    <row r="56" spans="1:10" ht="25.5" x14ac:dyDescent="0.25">
      <c r="A56" s="135" t="s">
        <v>14083</v>
      </c>
      <c r="B56" s="436" t="s">
        <v>1864</v>
      </c>
      <c r="C56" s="129" t="s">
        <v>5341</v>
      </c>
      <c r="D56" s="267">
        <v>110</v>
      </c>
      <c r="E56" s="265" t="s">
        <v>37</v>
      </c>
      <c r="F56" s="447">
        <v>28</v>
      </c>
      <c r="G56" s="486">
        <v>8.89</v>
      </c>
      <c r="H56" s="487">
        <f t="shared" si="0"/>
        <v>248.92</v>
      </c>
      <c r="I56" s="262">
        <f>VLOOKUP(D56,'SINAPI Insumos Ñ.DESON.'!$A$8:$E$5222,5,FALSE)*1</f>
        <v>8.89</v>
      </c>
      <c r="J56" s="263">
        <f t="shared" si="1"/>
        <v>248.92000000000002</v>
      </c>
    </row>
    <row r="57" spans="1:10" ht="25.5" x14ac:dyDescent="0.25">
      <c r="A57" s="135" t="s">
        <v>14084</v>
      </c>
      <c r="B57" s="436" t="s">
        <v>1865</v>
      </c>
      <c r="C57" s="129" t="s">
        <v>5341</v>
      </c>
      <c r="D57" s="264">
        <v>109</v>
      </c>
      <c r="E57" s="265" t="s">
        <v>37</v>
      </c>
      <c r="F57" s="447">
        <v>27</v>
      </c>
      <c r="G57" s="486">
        <v>4.38</v>
      </c>
      <c r="H57" s="487">
        <f t="shared" si="0"/>
        <v>118.26</v>
      </c>
      <c r="I57" s="262">
        <f>VLOOKUP(D57,'SINAPI Insumos Ñ.DESON.'!$A$8:$E$5222,5,FALSE)*1</f>
        <v>4.38</v>
      </c>
      <c r="J57" s="263">
        <f t="shared" si="1"/>
        <v>118.25999999999999</v>
      </c>
    </row>
    <row r="58" spans="1:10" ht="25.5" x14ac:dyDescent="0.25">
      <c r="A58" s="135" t="s">
        <v>14085</v>
      </c>
      <c r="B58" s="436" t="s">
        <v>1872</v>
      </c>
      <c r="C58" s="129" t="s">
        <v>5341</v>
      </c>
      <c r="D58" s="264">
        <v>111</v>
      </c>
      <c r="E58" s="265" t="s">
        <v>37</v>
      </c>
      <c r="F58" s="447">
        <v>28</v>
      </c>
      <c r="G58" s="486">
        <v>10.25</v>
      </c>
      <c r="H58" s="487">
        <f t="shared" si="0"/>
        <v>287</v>
      </c>
      <c r="I58" s="262">
        <f>VLOOKUP(D58,'SINAPI Insumos Ñ.DESON.'!$A$8:$E$5222,5,FALSE)*1</f>
        <v>10.25</v>
      </c>
      <c r="J58" s="263">
        <f t="shared" si="1"/>
        <v>287</v>
      </c>
    </row>
    <row r="59" spans="1:10" ht="25.5" x14ac:dyDescent="0.25">
      <c r="A59" s="135" t="s">
        <v>14086</v>
      </c>
      <c r="B59" s="436" t="s">
        <v>1873</v>
      </c>
      <c r="C59" s="129" t="s">
        <v>5341</v>
      </c>
      <c r="D59" s="267">
        <v>112</v>
      </c>
      <c r="E59" s="265" t="s">
        <v>37</v>
      </c>
      <c r="F59" s="447">
        <v>28</v>
      </c>
      <c r="G59" s="486">
        <v>5.58</v>
      </c>
      <c r="H59" s="487">
        <f t="shared" si="0"/>
        <v>156.24</v>
      </c>
      <c r="I59" s="262">
        <f>VLOOKUP(D59,'SINAPI Insumos Ñ.DESON.'!$A$8:$E$5222,5,FALSE)*1</f>
        <v>5.58</v>
      </c>
      <c r="J59" s="263">
        <f t="shared" si="1"/>
        <v>156.24</v>
      </c>
    </row>
    <row r="60" spans="1:10" ht="25.5" x14ac:dyDescent="0.25">
      <c r="A60" s="135" t="s">
        <v>14087</v>
      </c>
      <c r="B60" s="436" t="s">
        <v>1878</v>
      </c>
      <c r="C60" s="129" t="s">
        <v>5341</v>
      </c>
      <c r="D60" s="264">
        <v>113</v>
      </c>
      <c r="E60" s="265" t="s">
        <v>37</v>
      </c>
      <c r="F60" s="447">
        <v>28</v>
      </c>
      <c r="G60" s="486">
        <v>15.15</v>
      </c>
      <c r="H60" s="487">
        <f t="shared" si="0"/>
        <v>424.2</v>
      </c>
      <c r="I60" s="262">
        <f>VLOOKUP(D60,'SINAPI Insumos Ñ.DESON.'!$A$8:$E$5222,5,FALSE)*1</f>
        <v>15.15</v>
      </c>
      <c r="J60" s="263">
        <f t="shared" si="1"/>
        <v>424.2</v>
      </c>
    </row>
    <row r="61" spans="1:10" ht="25.5" x14ac:dyDescent="0.25">
      <c r="A61" s="135" t="s">
        <v>14088</v>
      </c>
      <c r="B61" s="436" t="s">
        <v>1881</v>
      </c>
      <c r="C61" s="129" t="s">
        <v>5341</v>
      </c>
      <c r="D61" s="264">
        <v>104</v>
      </c>
      <c r="E61" s="265" t="s">
        <v>37</v>
      </c>
      <c r="F61" s="447">
        <v>28</v>
      </c>
      <c r="G61" s="486">
        <v>22.03</v>
      </c>
      <c r="H61" s="487">
        <f t="shared" si="0"/>
        <v>616.84</v>
      </c>
      <c r="I61" s="262">
        <f>VLOOKUP(D61,'SINAPI Insumos Ñ.DESON.'!$A$8:$E$5222,5,FALSE)*1</f>
        <v>22.03</v>
      </c>
      <c r="J61" s="263">
        <f t="shared" si="1"/>
        <v>616.84</v>
      </c>
    </row>
    <row r="62" spans="1:10" ht="25.5" x14ac:dyDescent="0.25">
      <c r="A62" s="135" t="s">
        <v>14089</v>
      </c>
      <c r="B62" s="436" t="s">
        <v>1884</v>
      </c>
      <c r="C62" s="129" t="s">
        <v>5341</v>
      </c>
      <c r="D62" s="264">
        <v>102</v>
      </c>
      <c r="E62" s="265" t="s">
        <v>37</v>
      </c>
      <c r="F62" s="447">
        <v>32</v>
      </c>
      <c r="G62" s="486">
        <v>10.85</v>
      </c>
      <c r="H62" s="487">
        <f t="shared" si="0"/>
        <v>347.2</v>
      </c>
      <c r="I62" s="262">
        <f>VLOOKUP(D62,'SINAPI Insumos Ñ.DESON.'!$A$8:$E$5222,5,FALSE)*1</f>
        <v>36.17</v>
      </c>
      <c r="J62" s="263">
        <f t="shared" si="1"/>
        <v>1157.44</v>
      </c>
    </row>
    <row r="63" spans="1:10" ht="25.5" x14ac:dyDescent="0.25">
      <c r="A63" s="135" t="s">
        <v>14090</v>
      </c>
      <c r="B63" s="436" t="s">
        <v>2149</v>
      </c>
      <c r="C63" s="129" t="s">
        <v>5341</v>
      </c>
      <c r="D63" s="264">
        <v>95</v>
      </c>
      <c r="E63" s="265" t="s">
        <v>37</v>
      </c>
      <c r="F63" s="447">
        <v>32</v>
      </c>
      <c r="G63" s="486">
        <v>12.24</v>
      </c>
      <c r="H63" s="487">
        <f t="shared" si="0"/>
        <v>391.68</v>
      </c>
      <c r="I63" s="262">
        <f>VLOOKUP(D63,'SINAPI Insumos Ñ.DESON.'!$A$8:$E$5222,5,FALSE)*1</f>
        <v>12.24</v>
      </c>
      <c r="J63" s="263">
        <f t="shared" si="1"/>
        <v>391.68</v>
      </c>
    </row>
    <row r="64" spans="1:10" ht="25.5" x14ac:dyDescent="0.25">
      <c r="A64" s="135" t="s">
        <v>14091</v>
      </c>
      <c r="B64" s="436" t="s">
        <v>2136</v>
      </c>
      <c r="C64" s="129" t="s">
        <v>5341</v>
      </c>
      <c r="D64" s="264">
        <v>96</v>
      </c>
      <c r="E64" s="265" t="s">
        <v>37</v>
      </c>
      <c r="F64" s="447">
        <v>32</v>
      </c>
      <c r="G64" s="486">
        <v>14.08</v>
      </c>
      <c r="H64" s="487">
        <f t="shared" si="0"/>
        <v>450.56</v>
      </c>
      <c r="I64" s="262">
        <f>VLOOKUP(D64,'SINAPI Insumos Ñ.DESON.'!$A$8:$E$5222,5,FALSE)*1</f>
        <v>14.08</v>
      </c>
      <c r="J64" s="263">
        <f t="shared" si="1"/>
        <v>450.56</v>
      </c>
    </row>
    <row r="65" spans="1:10" ht="25.5" x14ac:dyDescent="0.25">
      <c r="A65" s="135" t="s">
        <v>14092</v>
      </c>
      <c r="B65" s="436" t="s">
        <v>2137</v>
      </c>
      <c r="C65" s="129" t="s">
        <v>5341</v>
      </c>
      <c r="D65" s="264">
        <v>97</v>
      </c>
      <c r="E65" s="265" t="s">
        <v>37</v>
      </c>
      <c r="F65" s="447">
        <v>32</v>
      </c>
      <c r="G65" s="486">
        <v>18.28</v>
      </c>
      <c r="H65" s="487">
        <f t="shared" si="0"/>
        <v>584.96</v>
      </c>
      <c r="I65" s="262">
        <f>VLOOKUP(D65,'SINAPI Insumos Ñ.DESON.'!$A$8:$E$5222,5,FALSE)*1</f>
        <v>18.28</v>
      </c>
      <c r="J65" s="263">
        <f t="shared" si="1"/>
        <v>584.96</v>
      </c>
    </row>
    <row r="66" spans="1:10" ht="25.5" x14ac:dyDescent="0.25">
      <c r="A66" s="135" t="s">
        <v>14093</v>
      </c>
      <c r="B66" s="436" t="s">
        <v>2138</v>
      </c>
      <c r="C66" s="129" t="s">
        <v>5341</v>
      </c>
      <c r="D66" s="264">
        <v>98</v>
      </c>
      <c r="E66" s="265" t="s">
        <v>37</v>
      </c>
      <c r="F66" s="447">
        <v>35</v>
      </c>
      <c r="G66" s="486">
        <v>24.64</v>
      </c>
      <c r="H66" s="487">
        <f t="shared" si="0"/>
        <v>862.4</v>
      </c>
      <c r="I66" s="262">
        <f>VLOOKUP(D66,'SINAPI Insumos Ñ.DESON.'!$A$8:$E$5222,5,FALSE)*1</f>
        <v>24.64</v>
      </c>
      <c r="J66" s="263">
        <f t="shared" si="1"/>
        <v>862.4</v>
      </c>
    </row>
    <row r="67" spans="1:10" ht="25.5" x14ac:dyDescent="0.25">
      <c r="A67" s="135" t="s">
        <v>14094</v>
      </c>
      <c r="B67" s="436" t="s">
        <v>2139</v>
      </c>
      <c r="C67" s="129" t="s">
        <v>5341</v>
      </c>
      <c r="D67" s="264">
        <v>99</v>
      </c>
      <c r="E67" s="265" t="s">
        <v>37</v>
      </c>
      <c r="F67" s="447">
        <v>35</v>
      </c>
      <c r="G67" s="486">
        <v>29.88</v>
      </c>
      <c r="H67" s="487">
        <f t="shared" si="0"/>
        <v>1045.8</v>
      </c>
      <c r="I67" s="262">
        <f>VLOOKUP(D67,'SINAPI Insumos Ñ.DESON.'!$A$8:$E$5222,5,FALSE)*1</f>
        <v>29.88</v>
      </c>
      <c r="J67" s="263">
        <f t="shared" si="1"/>
        <v>1045.8</v>
      </c>
    </row>
    <row r="68" spans="1:10" ht="25.5" x14ac:dyDescent="0.25">
      <c r="A68" s="135" t="s">
        <v>14095</v>
      </c>
      <c r="B68" s="436" t="s">
        <v>2140</v>
      </c>
      <c r="C68" s="129" t="s">
        <v>5341</v>
      </c>
      <c r="D68" s="264">
        <v>100</v>
      </c>
      <c r="E68" s="265" t="s">
        <v>37</v>
      </c>
      <c r="F68" s="447">
        <v>35</v>
      </c>
      <c r="G68" s="486">
        <v>41.69</v>
      </c>
      <c r="H68" s="487">
        <f t="shared" ref="H68:H131" si="2">ROUND(F68*G68,2)</f>
        <v>1459.15</v>
      </c>
      <c r="I68" s="262">
        <f>VLOOKUP(D68,'SINAPI Insumos Ñ.DESON.'!$A$8:$E$5222,5,FALSE)*1</f>
        <v>41.69</v>
      </c>
      <c r="J68" s="263">
        <f t="shared" ref="J68:J131" si="3">F68*I68</f>
        <v>1459.1499999999999</v>
      </c>
    </row>
    <row r="69" spans="1:10" ht="25.5" x14ac:dyDescent="0.25">
      <c r="A69" s="135" t="s">
        <v>14096</v>
      </c>
      <c r="B69" s="436" t="s">
        <v>2148</v>
      </c>
      <c r="C69" s="129" t="s">
        <v>5341</v>
      </c>
      <c r="D69" s="264">
        <v>75</v>
      </c>
      <c r="E69" s="265" t="s">
        <v>37</v>
      </c>
      <c r="F69" s="447">
        <v>35</v>
      </c>
      <c r="G69" s="486">
        <v>130.35</v>
      </c>
      <c r="H69" s="487">
        <f t="shared" si="2"/>
        <v>4562.25</v>
      </c>
      <c r="I69" s="262">
        <f>VLOOKUP(D69,'SINAPI Insumos Ñ.DESON.'!$A$8:$E$5222,5,FALSE)*1</f>
        <v>434.51</v>
      </c>
      <c r="J69" s="263">
        <f t="shared" si="3"/>
        <v>15207.85</v>
      </c>
    </row>
    <row r="70" spans="1:10" ht="25.5" x14ac:dyDescent="0.25">
      <c r="A70" s="135" t="s">
        <v>14097</v>
      </c>
      <c r="B70" s="436" t="s">
        <v>2141</v>
      </c>
      <c r="C70" s="129" t="s">
        <v>5341</v>
      </c>
      <c r="D70" s="264">
        <v>114</v>
      </c>
      <c r="E70" s="265" t="s">
        <v>37</v>
      </c>
      <c r="F70" s="447">
        <v>35</v>
      </c>
      <c r="G70" s="486">
        <v>15.83</v>
      </c>
      <c r="H70" s="487">
        <f t="shared" si="2"/>
        <v>554.04999999999995</v>
      </c>
      <c r="I70" s="262">
        <f>VLOOKUP(D70,'SINAPI Insumos Ñ.DESON.'!$A$8:$E$5222,5,FALSE)*1</f>
        <v>15.83</v>
      </c>
      <c r="J70" s="263">
        <f t="shared" si="3"/>
        <v>554.04999999999995</v>
      </c>
    </row>
    <row r="71" spans="1:10" ht="25.5" x14ac:dyDescent="0.25">
      <c r="A71" s="135" t="s">
        <v>14098</v>
      </c>
      <c r="B71" s="436" t="s">
        <v>2142</v>
      </c>
      <c r="C71" s="129" t="s">
        <v>5341</v>
      </c>
      <c r="D71" s="264">
        <v>68</v>
      </c>
      <c r="E71" s="265" t="s">
        <v>37</v>
      </c>
      <c r="F71" s="447">
        <v>35</v>
      </c>
      <c r="G71" s="486">
        <v>24.21</v>
      </c>
      <c r="H71" s="487">
        <f t="shared" si="2"/>
        <v>847.35</v>
      </c>
      <c r="I71" s="262">
        <f>VLOOKUP(D71,'SINAPI Insumos Ñ.DESON.'!$A$8:$E$5222,5,FALSE)*1</f>
        <v>24.21</v>
      </c>
      <c r="J71" s="263">
        <f t="shared" si="3"/>
        <v>847.35</v>
      </c>
    </row>
    <row r="72" spans="1:10" ht="25.5" x14ac:dyDescent="0.25">
      <c r="A72" s="135" t="s">
        <v>14099</v>
      </c>
      <c r="B72" s="436" t="s">
        <v>2143</v>
      </c>
      <c r="C72" s="129" t="s">
        <v>5341</v>
      </c>
      <c r="D72" s="264">
        <v>86</v>
      </c>
      <c r="E72" s="265" t="s">
        <v>37</v>
      </c>
      <c r="F72" s="447">
        <v>35</v>
      </c>
      <c r="G72" s="486">
        <v>22.73</v>
      </c>
      <c r="H72" s="487">
        <f t="shared" si="2"/>
        <v>795.55</v>
      </c>
      <c r="I72" s="262">
        <f>VLOOKUP(D72,'SINAPI Insumos Ñ.DESON.'!$A$8:$E$5222,5,FALSE)*1</f>
        <v>45.01</v>
      </c>
      <c r="J72" s="263">
        <f t="shared" si="3"/>
        <v>1575.35</v>
      </c>
    </row>
    <row r="73" spans="1:10" ht="25.5" x14ac:dyDescent="0.25">
      <c r="A73" s="135" t="s">
        <v>14100</v>
      </c>
      <c r="B73" s="436" t="s">
        <v>2144</v>
      </c>
      <c r="C73" s="129" t="s">
        <v>5341</v>
      </c>
      <c r="D73" s="267">
        <v>66</v>
      </c>
      <c r="E73" s="265" t="s">
        <v>37</v>
      </c>
      <c r="F73" s="447">
        <v>35</v>
      </c>
      <c r="G73" s="486">
        <v>22.81</v>
      </c>
      <c r="H73" s="487">
        <f t="shared" si="2"/>
        <v>798.35</v>
      </c>
      <c r="I73" s="262">
        <f>VLOOKUP(D73,'SINAPI Insumos Ñ.DESON.'!$A$8:$E$5222,5,FALSE)*1</f>
        <v>45.17</v>
      </c>
      <c r="J73" s="263">
        <f t="shared" si="3"/>
        <v>1580.95</v>
      </c>
    </row>
    <row r="74" spans="1:10" ht="25.5" x14ac:dyDescent="0.25">
      <c r="A74" s="135" t="s">
        <v>14101</v>
      </c>
      <c r="B74" s="436" t="s">
        <v>2145</v>
      </c>
      <c r="C74" s="129" t="s">
        <v>5341</v>
      </c>
      <c r="D74" s="267">
        <v>69</v>
      </c>
      <c r="E74" s="265" t="s">
        <v>37</v>
      </c>
      <c r="F74" s="447">
        <v>35</v>
      </c>
      <c r="G74" s="486">
        <v>20.71</v>
      </c>
      <c r="H74" s="487">
        <f t="shared" si="2"/>
        <v>724.85</v>
      </c>
      <c r="I74" s="262">
        <f>VLOOKUP(D74,'SINAPI Insumos Ñ.DESON.'!$A$8:$E$5222,5,FALSE)*1</f>
        <v>69.040000000000006</v>
      </c>
      <c r="J74" s="263">
        <f t="shared" si="3"/>
        <v>2416.4</v>
      </c>
    </row>
    <row r="75" spans="1:10" ht="25.5" x14ac:dyDescent="0.25">
      <c r="A75" s="135" t="s">
        <v>14102</v>
      </c>
      <c r="B75" s="436" t="s">
        <v>2146</v>
      </c>
      <c r="C75" s="129" t="s">
        <v>5341</v>
      </c>
      <c r="D75" s="267">
        <v>83</v>
      </c>
      <c r="E75" s="265" t="s">
        <v>37</v>
      </c>
      <c r="F75" s="447">
        <v>42</v>
      </c>
      <c r="G75" s="486">
        <v>66.150000000000006</v>
      </c>
      <c r="H75" s="487">
        <f t="shared" si="2"/>
        <v>2778.3</v>
      </c>
      <c r="I75" s="262">
        <f>VLOOKUP(D75,'SINAPI Insumos Ñ.DESON.'!$A$8:$E$5222,5,FALSE)*1</f>
        <v>220.51</v>
      </c>
      <c r="J75" s="263">
        <f t="shared" si="3"/>
        <v>9261.42</v>
      </c>
    </row>
    <row r="76" spans="1:10" ht="25.5" x14ac:dyDescent="0.25">
      <c r="A76" s="135" t="s">
        <v>14103</v>
      </c>
      <c r="B76" s="436" t="s">
        <v>2147</v>
      </c>
      <c r="C76" s="129" t="s">
        <v>5341</v>
      </c>
      <c r="D76" s="264">
        <v>74</v>
      </c>
      <c r="E76" s="265" t="s">
        <v>37</v>
      </c>
      <c r="F76" s="447">
        <v>39</v>
      </c>
      <c r="G76" s="486">
        <v>92.35</v>
      </c>
      <c r="H76" s="487">
        <f t="shared" si="2"/>
        <v>3601.65</v>
      </c>
      <c r="I76" s="262">
        <f>VLOOKUP(D76,'SINAPI Insumos Ñ.DESON.'!$A$8:$E$5222,5,FALSE)*1</f>
        <v>307.86</v>
      </c>
      <c r="J76" s="263">
        <f t="shared" si="3"/>
        <v>12006.54</v>
      </c>
    </row>
    <row r="77" spans="1:10" ht="25.5" x14ac:dyDescent="0.25">
      <c r="A77" s="135" t="s">
        <v>14104</v>
      </c>
      <c r="B77" s="436" t="s">
        <v>2156</v>
      </c>
      <c r="C77" s="129" t="s">
        <v>5341</v>
      </c>
      <c r="D77" s="264">
        <v>106</v>
      </c>
      <c r="E77" s="265" t="s">
        <v>37</v>
      </c>
      <c r="F77" s="447">
        <v>42</v>
      </c>
      <c r="G77" s="486">
        <v>140.30000000000001</v>
      </c>
      <c r="H77" s="487">
        <f t="shared" si="2"/>
        <v>5892.6</v>
      </c>
      <c r="I77" s="262">
        <f>VLOOKUP(D77,'SINAPI Insumos Ñ.DESON.'!$A$8:$E$5222,5,FALSE)*1</f>
        <v>467.69</v>
      </c>
      <c r="J77" s="263">
        <f t="shared" si="3"/>
        <v>19642.98</v>
      </c>
    </row>
    <row r="78" spans="1:10" ht="25.5" x14ac:dyDescent="0.25">
      <c r="A78" s="135" t="s">
        <v>14105</v>
      </c>
      <c r="B78" s="436" t="s">
        <v>2157</v>
      </c>
      <c r="C78" s="129" t="s">
        <v>5341</v>
      </c>
      <c r="D78" s="264">
        <v>87</v>
      </c>
      <c r="E78" s="265" t="s">
        <v>37</v>
      </c>
      <c r="F78" s="447">
        <v>42</v>
      </c>
      <c r="G78" s="486">
        <v>11.22</v>
      </c>
      <c r="H78" s="487">
        <f t="shared" si="2"/>
        <v>471.24</v>
      </c>
      <c r="I78" s="262">
        <f>VLOOKUP(D78,'SINAPI Insumos Ñ.DESON.'!$A$8:$E$5222,5,FALSE)*1</f>
        <v>22.23</v>
      </c>
      <c r="J78" s="263">
        <f t="shared" si="3"/>
        <v>933.66</v>
      </c>
    </row>
    <row r="79" spans="1:10" ht="25.5" x14ac:dyDescent="0.25">
      <c r="A79" s="135" t="s">
        <v>14106</v>
      </c>
      <c r="B79" s="436" t="s">
        <v>2150</v>
      </c>
      <c r="C79" s="129" t="s">
        <v>5341</v>
      </c>
      <c r="D79" s="264">
        <v>88</v>
      </c>
      <c r="E79" s="265" t="s">
        <v>37</v>
      </c>
      <c r="F79" s="447">
        <v>42</v>
      </c>
      <c r="G79" s="486">
        <v>12.52</v>
      </c>
      <c r="H79" s="487">
        <f t="shared" si="2"/>
        <v>525.84</v>
      </c>
      <c r="I79" s="262">
        <f>VLOOKUP(D79,'SINAPI Insumos Ñ.DESON.'!$A$8:$E$5222,5,FALSE)*1</f>
        <v>24.81</v>
      </c>
      <c r="J79" s="263">
        <f t="shared" si="3"/>
        <v>1042.02</v>
      </c>
    </row>
    <row r="80" spans="1:10" ht="25.5" x14ac:dyDescent="0.25">
      <c r="A80" s="135" t="s">
        <v>14107</v>
      </c>
      <c r="B80" s="436" t="s">
        <v>2151</v>
      </c>
      <c r="C80" s="129" t="s">
        <v>5341</v>
      </c>
      <c r="D80" s="264">
        <v>89</v>
      </c>
      <c r="E80" s="265" t="s">
        <v>37</v>
      </c>
      <c r="F80" s="447">
        <v>42</v>
      </c>
      <c r="G80" s="486">
        <v>18.52</v>
      </c>
      <c r="H80" s="487">
        <f t="shared" si="2"/>
        <v>777.84</v>
      </c>
      <c r="I80" s="262">
        <f>VLOOKUP(D80,'SINAPI Insumos Ñ.DESON.'!$A$8:$E$5222,5,FALSE)*1</f>
        <v>36.68</v>
      </c>
      <c r="J80" s="263">
        <f t="shared" si="3"/>
        <v>1540.56</v>
      </c>
    </row>
    <row r="81" spans="1:10" ht="25.5" x14ac:dyDescent="0.25">
      <c r="A81" s="135" t="s">
        <v>14108</v>
      </c>
      <c r="B81" s="436" t="s">
        <v>2152</v>
      </c>
      <c r="C81" s="129" t="s">
        <v>5341</v>
      </c>
      <c r="D81" s="264">
        <v>90</v>
      </c>
      <c r="E81" s="265" t="s">
        <v>37</v>
      </c>
      <c r="F81" s="447">
        <v>42</v>
      </c>
      <c r="G81" s="486">
        <v>21.22</v>
      </c>
      <c r="H81" s="487">
        <f t="shared" si="2"/>
        <v>891.24</v>
      </c>
      <c r="I81" s="262">
        <f>VLOOKUP(D81,'SINAPI Insumos Ñ.DESON.'!$A$8:$E$5222,5,FALSE)*1</f>
        <v>42.03</v>
      </c>
      <c r="J81" s="263">
        <f t="shared" si="3"/>
        <v>1765.26</v>
      </c>
    </row>
    <row r="82" spans="1:10" ht="25.5" x14ac:dyDescent="0.25">
      <c r="A82" s="135" t="s">
        <v>14109</v>
      </c>
      <c r="B82" s="436" t="s">
        <v>2153</v>
      </c>
      <c r="C82" s="129" t="s">
        <v>5341</v>
      </c>
      <c r="D82" s="264">
        <v>81</v>
      </c>
      <c r="E82" s="265" t="s">
        <v>37</v>
      </c>
      <c r="F82" s="447">
        <v>42</v>
      </c>
      <c r="G82" s="486">
        <v>21.56</v>
      </c>
      <c r="H82" s="487">
        <f t="shared" si="2"/>
        <v>905.52</v>
      </c>
      <c r="I82" s="262">
        <f>VLOOKUP(D82,'SINAPI Insumos Ñ.DESON.'!$A$8:$E$5222,5,FALSE)*1</f>
        <v>71.88</v>
      </c>
      <c r="J82" s="263">
        <f t="shared" si="3"/>
        <v>3018.96</v>
      </c>
    </row>
    <row r="83" spans="1:10" ht="25.5" x14ac:dyDescent="0.25">
      <c r="A83" s="135" t="s">
        <v>14110</v>
      </c>
      <c r="B83" s="436" t="s">
        <v>2154</v>
      </c>
      <c r="C83" s="129" t="s">
        <v>5341</v>
      </c>
      <c r="D83" s="264">
        <v>82</v>
      </c>
      <c r="E83" s="265" t="s">
        <v>37</v>
      </c>
      <c r="F83" s="447">
        <v>42</v>
      </c>
      <c r="G83" s="486">
        <v>83.71</v>
      </c>
      <c r="H83" s="487">
        <f t="shared" si="2"/>
        <v>3515.82</v>
      </c>
      <c r="I83" s="262">
        <f>VLOOKUP(D83,'SINAPI Insumos Ñ.DESON.'!$A$8:$E$5222,5,FALSE)*1</f>
        <v>279.05</v>
      </c>
      <c r="J83" s="263">
        <f t="shared" si="3"/>
        <v>11720.1</v>
      </c>
    </row>
    <row r="84" spans="1:10" ht="25.5" x14ac:dyDescent="0.25">
      <c r="A84" s="135" t="s">
        <v>14111</v>
      </c>
      <c r="B84" s="436" t="s">
        <v>2155</v>
      </c>
      <c r="C84" s="129" t="s">
        <v>5341</v>
      </c>
      <c r="D84" s="264">
        <v>105</v>
      </c>
      <c r="E84" s="265" t="s">
        <v>37</v>
      </c>
      <c r="F84" s="447">
        <v>42</v>
      </c>
      <c r="G84" s="486">
        <v>98.01</v>
      </c>
      <c r="H84" s="487">
        <f t="shared" si="2"/>
        <v>4116.42</v>
      </c>
      <c r="I84" s="262">
        <f>VLOOKUP(D84,'SINAPI Insumos Ñ.DESON.'!$A$8:$E$5222,5,FALSE)*1</f>
        <v>326.7</v>
      </c>
      <c r="J84" s="263">
        <f t="shared" si="3"/>
        <v>13721.4</v>
      </c>
    </row>
    <row r="85" spans="1:10" ht="25.5" x14ac:dyDescent="0.25">
      <c r="A85" s="135" t="s">
        <v>14112</v>
      </c>
      <c r="B85" s="436" t="s">
        <v>2868</v>
      </c>
      <c r="C85" s="129" t="s">
        <v>5341</v>
      </c>
      <c r="D85" s="264">
        <v>60</v>
      </c>
      <c r="E85" s="265" t="s">
        <v>37</v>
      </c>
      <c r="F85" s="447">
        <v>49</v>
      </c>
      <c r="G85" s="486">
        <v>6.81</v>
      </c>
      <c r="H85" s="487">
        <f t="shared" si="2"/>
        <v>333.69</v>
      </c>
      <c r="I85" s="262">
        <f>VLOOKUP(D85,'SINAPI Insumos Ñ.DESON.'!$A$8:$E$5222,5,FALSE)*1</f>
        <v>6.81</v>
      </c>
      <c r="J85" s="263">
        <f t="shared" si="3"/>
        <v>333.69</v>
      </c>
    </row>
    <row r="86" spans="1:10" ht="25.5" x14ac:dyDescent="0.25">
      <c r="A86" s="135" t="s">
        <v>14113</v>
      </c>
      <c r="B86" s="436" t="s">
        <v>2869</v>
      </c>
      <c r="C86" s="129" t="s">
        <v>5341</v>
      </c>
      <c r="D86" s="264">
        <v>72</v>
      </c>
      <c r="E86" s="265" t="s">
        <v>37</v>
      </c>
      <c r="F86" s="447">
        <v>49</v>
      </c>
      <c r="G86" s="486">
        <v>43.77</v>
      </c>
      <c r="H86" s="487">
        <f t="shared" si="2"/>
        <v>2144.73</v>
      </c>
      <c r="I86" s="262">
        <f>VLOOKUP(D86,'SINAPI Insumos Ñ.DESON.'!$A$8:$E$5222,5,FALSE)*1</f>
        <v>43.94</v>
      </c>
      <c r="J86" s="263">
        <f t="shared" si="3"/>
        <v>2153.06</v>
      </c>
    </row>
    <row r="87" spans="1:10" ht="25.5" x14ac:dyDescent="0.25">
      <c r="A87" s="135" t="s">
        <v>14114</v>
      </c>
      <c r="B87" s="436" t="s">
        <v>2870</v>
      </c>
      <c r="C87" s="129" t="s">
        <v>5341</v>
      </c>
      <c r="D87" s="264">
        <v>70</v>
      </c>
      <c r="E87" s="265" t="s">
        <v>37</v>
      </c>
      <c r="F87" s="447">
        <v>49</v>
      </c>
      <c r="G87" s="486">
        <v>36.61</v>
      </c>
      <c r="H87" s="487">
        <f t="shared" si="2"/>
        <v>1793.89</v>
      </c>
      <c r="I87" s="262">
        <f>VLOOKUP(D87,'SINAPI Insumos Ñ.DESON.'!$A$8:$E$5222,5,FALSE)*1</f>
        <v>36.75</v>
      </c>
      <c r="J87" s="263">
        <f t="shared" si="3"/>
        <v>1800.75</v>
      </c>
    </row>
    <row r="88" spans="1:10" ht="25.5" x14ac:dyDescent="0.25">
      <c r="A88" s="135" t="s">
        <v>14115</v>
      </c>
      <c r="B88" s="436" t="s">
        <v>2871</v>
      </c>
      <c r="C88" s="129" t="s">
        <v>5341</v>
      </c>
      <c r="D88" s="264">
        <v>85</v>
      </c>
      <c r="E88" s="265" t="s">
        <v>37</v>
      </c>
      <c r="F88" s="447">
        <v>49</v>
      </c>
      <c r="G88" s="486">
        <v>53.12</v>
      </c>
      <c r="H88" s="487">
        <f t="shared" si="2"/>
        <v>2602.88</v>
      </c>
      <c r="I88" s="262">
        <f>VLOOKUP(D88,'SINAPI Insumos Ñ.DESON.'!$A$8:$E$5222,5,FALSE)*1</f>
        <v>53.33</v>
      </c>
      <c r="J88" s="263">
        <f t="shared" si="3"/>
        <v>2613.17</v>
      </c>
    </row>
    <row r="89" spans="1:10" x14ac:dyDescent="0.25">
      <c r="A89" s="135" t="s">
        <v>14116</v>
      </c>
      <c r="B89" s="436" t="s">
        <v>2872</v>
      </c>
      <c r="C89" s="129" t="s">
        <v>5341</v>
      </c>
      <c r="D89" s="264">
        <v>84</v>
      </c>
      <c r="E89" s="265" t="s">
        <v>37</v>
      </c>
      <c r="F89" s="447">
        <v>49</v>
      </c>
      <c r="G89" s="486">
        <v>0.61</v>
      </c>
      <c r="H89" s="487">
        <f t="shared" si="2"/>
        <v>29.89</v>
      </c>
      <c r="I89" s="262">
        <f>VLOOKUP(D89,'SINAPI Insumos Ñ.DESON.'!$A$8:$E$5222,5,FALSE)*1</f>
        <v>0.61</v>
      </c>
      <c r="J89" s="263">
        <f t="shared" si="3"/>
        <v>29.89</v>
      </c>
    </row>
    <row r="90" spans="1:10" x14ac:dyDescent="0.25">
      <c r="A90" s="135" t="s">
        <v>14117</v>
      </c>
      <c r="B90" s="436" t="s">
        <v>1915</v>
      </c>
      <c r="C90" s="129" t="s">
        <v>5341</v>
      </c>
      <c r="D90" s="264">
        <v>37997</v>
      </c>
      <c r="E90" s="265" t="s">
        <v>37</v>
      </c>
      <c r="F90" s="447">
        <v>50</v>
      </c>
      <c r="G90" s="486">
        <v>6.25</v>
      </c>
      <c r="H90" s="487">
        <f t="shared" si="2"/>
        <v>312.5</v>
      </c>
      <c r="I90" s="262">
        <f>VLOOKUP(D90,'SINAPI Insumos Ñ.DESON.'!$A$8:$E$5222,5,FALSE)*1</f>
        <v>6.25</v>
      </c>
      <c r="J90" s="263">
        <f t="shared" si="3"/>
        <v>312.5</v>
      </c>
    </row>
    <row r="91" spans="1:10" x14ac:dyDescent="0.25">
      <c r="A91" s="135" t="s">
        <v>14118</v>
      </c>
      <c r="B91" s="436" t="s">
        <v>1922</v>
      </c>
      <c r="C91" s="129" t="s">
        <v>5341</v>
      </c>
      <c r="D91" s="264">
        <v>37998</v>
      </c>
      <c r="E91" s="265" t="s">
        <v>37</v>
      </c>
      <c r="F91" s="447">
        <v>51</v>
      </c>
      <c r="G91" s="486">
        <v>6.48</v>
      </c>
      <c r="H91" s="487">
        <f t="shared" si="2"/>
        <v>330.48</v>
      </c>
      <c r="I91" s="262">
        <f>VLOOKUP(D91,'SINAPI Insumos Ñ.DESON.'!$A$8:$E$5222,5,FALSE)*1</f>
        <v>6.48</v>
      </c>
      <c r="J91" s="263">
        <f t="shared" si="3"/>
        <v>330.48</v>
      </c>
    </row>
    <row r="92" spans="1:10" ht="25.5" x14ac:dyDescent="0.25">
      <c r="A92" s="135" t="s">
        <v>14119</v>
      </c>
      <c r="B92" s="436" t="s">
        <v>1626</v>
      </c>
      <c r="C92" s="129" t="s">
        <v>5341</v>
      </c>
      <c r="D92" s="267">
        <v>10899</v>
      </c>
      <c r="E92" s="265" t="s">
        <v>37</v>
      </c>
      <c r="F92" s="447">
        <v>56</v>
      </c>
      <c r="G92" s="486">
        <v>69.819999999999993</v>
      </c>
      <c r="H92" s="487">
        <f t="shared" si="2"/>
        <v>3909.92</v>
      </c>
      <c r="I92" s="262">
        <f>VLOOKUP(D92,'SINAPI Insumos Ñ.DESON.'!$A$8:$E$5222,5,FALSE)*1</f>
        <v>70.09</v>
      </c>
      <c r="J92" s="263">
        <f t="shared" si="3"/>
        <v>3925.04</v>
      </c>
    </row>
    <row r="93" spans="1:10" ht="25.5" x14ac:dyDescent="0.25">
      <c r="A93" s="135" t="s">
        <v>14120</v>
      </c>
      <c r="B93" s="436" t="s">
        <v>2873</v>
      </c>
      <c r="C93" s="129" t="s">
        <v>5341</v>
      </c>
      <c r="D93" s="267">
        <v>10900</v>
      </c>
      <c r="E93" s="265" t="s">
        <v>37</v>
      </c>
      <c r="F93" s="447">
        <v>56</v>
      </c>
      <c r="G93" s="486">
        <v>54.64</v>
      </c>
      <c r="H93" s="487">
        <f t="shared" si="2"/>
        <v>3059.84</v>
      </c>
      <c r="I93" s="262">
        <f>VLOOKUP(D93,'SINAPI Insumos Ñ.DESON.'!$A$8:$E$5222,5,FALSE)*1</f>
        <v>54.85</v>
      </c>
      <c r="J93" s="263">
        <f t="shared" si="3"/>
        <v>3071.6</v>
      </c>
    </row>
    <row r="94" spans="1:10" x14ac:dyDescent="0.25">
      <c r="A94" s="135" t="s">
        <v>14121</v>
      </c>
      <c r="B94" s="436" t="s">
        <v>5344</v>
      </c>
      <c r="C94" s="129" t="s">
        <v>5341</v>
      </c>
      <c r="D94" s="267">
        <v>4791</v>
      </c>
      <c r="E94" s="265" t="s">
        <v>38</v>
      </c>
      <c r="F94" s="447">
        <v>35</v>
      </c>
      <c r="G94" s="486">
        <v>48.04</v>
      </c>
      <c r="H94" s="487">
        <f t="shared" si="2"/>
        <v>1681.4</v>
      </c>
      <c r="I94" s="262">
        <f>VLOOKUP(D94,'SINAPI Insumos Ñ.DESON.'!$A$8:$E$5222,5,FALSE)*1</f>
        <v>48.04</v>
      </c>
      <c r="J94" s="263">
        <f t="shared" si="3"/>
        <v>1681.3999999999999</v>
      </c>
    </row>
    <row r="95" spans="1:10" ht="25.5" x14ac:dyDescent="0.25">
      <c r="A95" s="135" t="s">
        <v>14122</v>
      </c>
      <c r="B95" s="436" t="s">
        <v>39</v>
      </c>
      <c r="C95" s="129" t="s">
        <v>5341</v>
      </c>
      <c r="D95" s="267">
        <v>157</v>
      </c>
      <c r="E95" s="265" t="s">
        <v>38</v>
      </c>
      <c r="F95" s="447">
        <v>4</v>
      </c>
      <c r="G95" s="486">
        <v>163.82</v>
      </c>
      <c r="H95" s="487">
        <f t="shared" si="2"/>
        <v>655.28</v>
      </c>
      <c r="I95" s="262">
        <f>VLOOKUP(D95,'SINAPI Insumos Ñ.DESON.'!$A$8:$E$5222,5,FALSE)*1</f>
        <v>163.82</v>
      </c>
      <c r="J95" s="263">
        <f t="shared" si="3"/>
        <v>655.28</v>
      </c>
    </row>
    <row r="96" spans="1:10" ht="25.5" x14ac:dyDescent="0.25">
      <c r="A96" s="135" t="s">
        <v>14123</v>
      </c>
      <c r="B96" s="436" t="s">
        <v>40</v>
      </c>
      <c r="C96" s="129" t="s">
        <v>5341</v>
      </c>
      <c r="D96" s="267">
        <v>156</v>
      </c>
      <c r="E96" s="265" t="s">
        <v>38</v>
      </c>
      <c r="F96" s="447">
        <v>4</v>
      </c>
      <c r="G96" s="486">
        <v>58.33</v>
      </c>
      <c r="H96" s="487">
        <f t="shared" si="2"/>
        <v>233.32</v>
      </c>
      <c r="I96" s="262">
        <f>VLOOKUP(D96,'SINAPI Insumos Ñ.DESON.'!$A$8:$E$5222,5,FALSE)*1</f>
        <v>58.33</v>
      </c>
      <c r="J96" s="263">
        <f t="shared" si="3"/>
        <v>233.32</v>
      </c>
    </row>
    <row r="97" spans="1:10" ht="25.5" x14ac:dyDescent="0.25">
      <c r="A97" s="135" t="s">
        <v>14124</v>
      </c>
      <c r="B97" s="436" t="s">
        <v>41</v>
      </c>
      <c r="C97" s="129" t="s">
        <v>5341</v>
      </c>
      <c r="D97" s="267">
        <v>131</v>
      </c>
      <c r="E97" s="265" t="s">
        <v>38</v>
      </c>
      <c r="F97" s="447">
        <v>4</v>
      </c>
      <c r="G97" s="486">
        <v>49.88</v>
      </c>
      <c r="H97" s="487">
        <f t="shared" si="2"/>
        <v>199.52</v>
      </c>
      <c r="I97" s="262">
        <f>VLOOKUP(D97,'SINAPI Insumos Ñ.DESON.'!$A$8:$E$5222,5,FALSE)*1</f>
        <v>49.88</v>
      </c>
      <c r="J97" s="263">
        <f t="shared" si="3"/>
        <v>199.52</v>
      </c>
    </row>
    <row r="98" spans="1:10" x14ac:dyDescent="0.25">
      <c r="A98" s="135" t="s">
        <v>14125</v>
      </c>
      <c r="B98" s="436" t="s">
        <v>5345</v>
      </c>
      <c r="C98" s="129" t="s">
        <v>5341</v>
      </c>
      <c r="D98" s="267">
        <v>122</v>
      </c>
      <c r="E98" s="265" t="s">
        <v>37</v>
      </c>
      <c r="F98" s="447">
        <v>7</v>
      </c>
      <c r="G98" s="486">
        <v>69.17</v>
      </c>
      <c r="H98" s="487">
        <f t="shared" si="2"/>
        <v>484.19</v>
      </c>
      <c r="I98" s="262">
        <f>VLOOKUP(D98,'SINAPI Insumos Ñ.DESON.'!$A$8:$E$5222,5,FALSE)*1</f>
        <v>69.17</v>
      </c>
      <c r="J98" s="263">
        <f t="shared" si="3"/>
        <v>484.19</v>
      </c>
    </row>
    <row r="99" spans="1:10" x14ac:dyDescent="0.25">
      <c r="A99" s="135" t="s">
        <v>14126</v>
      </c>
      <c r="B99" s="436" t="s">
        <v>1949</v>
      </c>
      <c r="C99" s="129" t="s">
        <v>5341</v>
      </c>
      <c r="D99" s="267">
        <v>296</v>
      </c>
      <c r="E99" s="265" t="s">
        <v>37</v>
      </c>
      <c r="F99" s="447">
        <v>7</v>
      </c>
      <c r="G99" s="486">
        <v>1.96</v>
      </c>
      <c r="H99" s="487">
        <f t="shared" si="2"/>
        <v>13.72</v>
      </c>
      <c r="I99" s="262">
        <f>VLOOKUP(D99,'SINAPI Insumos Ñ.DESON.'!$A$8:$E$5222,5,FALSE)*1</f>
        <v>1.96</v>
      </c>
      <c r="J99" s="263">
        <f t="shared" si="3"/>
        <v>13.719999999999999</v>
      </c>
    </row>
    <row r="100" spans="1:10" x14ac:dyDescent="0.25">
      <c r="A100" s="135" t="s">
        <v>14127</v>
      </c>
      <c r="B100" s="436" t="s">
        <v>1954</v>
      </c>
      <c r="C100" s="129" t="s">
        <v>5341</v>
      </c>
      <c r="D100" s="267">
        <v>297</v>
      </c>
      <c r="E100" s="265" t="s">
        <v>37</v>
      </c>
      <c r="F100" s="447">
        <v>7</v>
      </c>
      <c r="G100" s="486">
        <v>2.89</v>
      </c>
      <c r="H100" s="487">
        <f t="shared" si="2"/>
        <v>20.23</v>
      </c>
      <c r="I100" s="262">
        <f>VLOOKUP(D100,'SINAPI Insumos Ñ.DESON.'!$A$8:$E$5222,5,FALSE)*1</f>
        <v>2.89</v>
      </c>
      <c r="J100" s="263">
        <f t="shared" si="3"/>
        <v>20.23</v>
      </c>
    </row>
    <row r="101" spans="1:10" x14ac:dyDescent="0.25">
      <c r="A101" s="135" t="s">
        <v>14128</v>
      </c>
      <c r="B101" s="436" t="s">
        <v>1860</v>
      </c>
      <c r="C101" s="129" t="s">
        <v>5341</v>
      </c>
      <c r="D101" s="267">
        <v>301</v>
      </c>
      <c r="E101" s="265" t="s">
        <v>37</v>
      </c>
      <c r="F101" s="447">
        <v>7</v>
      </c>
      <c r="G101" s="486">
        <v>3.48</v>
      </c>
      <c r="H101" s="487">
        <f t="shared" si="2"/>
        <v>24.36</v>
      </c>
      <c r="I101" s="262">
        <f>VLOOKUP(D101,'SINAPI Insumos Ñ.DESON.'!$A$8:$E$5222,5,FALSE)*1</f>
        <v>3.48</v>
      </c>
      <c r="J101" s="263">
        <f t="shared" si="3"/>
        <v>24.36</v>
      </c>
    </row>
    <row r="102" spans="1:10" ht="25.5" x14ac:dyDescent="0.25">
      <c r="A102" s="135" t="s">
        <v>14129</v>
      </c>
      <c r="B102" s="436" t="s">
        <v>2915</v>
      </c>
      <c r="C102" s="129" t="s">
        <v>5341</v>
      </c>
      <c r="D102" s="267">
        <v>20975</v>
      </c>
      <c r="E102" s="265" t="s">
        <v>37</v>
      </c>
      <c r="F102" s="447">
        <v>7</v>
      </c>
      <c r="G102" s="486">
        <v>10.99</v>
      </c>
      <c r="H102" s="487">
        <f t="shared" si="2"/>
        <v>76.930000000000007</v>
      </c>
      <c r="I102" s="262">
        <f>VLOOKUP(D102,'SINAPI Insumos Ñ.DESON.'!$A$8:$E$5222,5,FALSE)*1</f>
        <v>10.99</v>
      </c>
      <c r="J102" s="263">
        <f t="shared" si="3"/>
        <v>76.930000000000007</v>
      </c>
    </row>
    <row r="103" spans="1:10" ht="25.5" x14ac:dyDescent="0.25">
      <c r="A103" s="135" t="s">
        <v>14130</v>
      </c>
      <c r="B103" s="436" t="s">
        <v>2916</v>
      </c>
      <c r="C103" s="129" t="s">
        <v>5341</v>
      </c>
      <c r="D103" s="267">
        <v>20976</v>
      </c>
      <c r="E103" s="265" t="s">
        <v>5346</v>
      </c>
      <c r="F103" s="447">
        <v>7</v>
      </c>
      <c r="G103" s="486">
        <v>16.600000000000001</v>
      </c>
      <c r="H103" s="487">
        <f t="shared" si="2"/>
        <v>116.2</v>
      </c>
      <c r="I103" s="262">
        <f>VLOOKUP(D103,'SINAPI Insumos Ñ.DESON.'!$A$8:$E$5222,5,FALSE)*1</f>
        <v>16.600000000000001</v>
      </c>
      <c r="J103" s="263">
        <f t="shared" si="3"/>
        <v>116.20000000000002</v>
      </c>
    </row>
    <row r="104" spans="1:10" ht="25.5" x14ac:dyDescent="0.25">
      <c r="A104" s="135" t="s">
        <v>14131</v>
      </c>
      <c r="B104" s="437" t="s">
        <v>5347</v>
      </c>
      <c r="C104" s="129" t="s">
        <v>5341</v>
      </c>
      <c r="D104" s="196">
        <v>6138</v>
      </c>
      <c r="E104" s="268" t="s">
        <v>37</v>
      </c>
      <c r="F104" s="447">
        <v>126</v>
      </c>
      <c r="G104" s="486">
        <v>13.99</v>
      </c>
      <c r="H104" s="487">
        <f t="shared" si="2"/>
        <v>1762.74</v>
      </c>
      <c r="I104" s="262">
        <f>VLOOKUP(D104,'SINAPI Insumos Ñ.DESON.'!$A$8:$E$5222,5,FALSE)*1</f>
        <v>13.99</v>
      </c>
      <c r="J104" s="263">
        <f t="shared" si="3"/>
        <v>1762.74</v>
      </c>
    </row>
    <row r="105" spans="1:10" ht="38.25" x14ac:dyDescent="0.25">
      <c r="A105" s="135" t="s">
        <v>14132</v>
      </c>
      <c r="B105" s="436" t="s">
        <v>1568</v>
      </c>
      <c r="C105" s="129" t="s">
        <v>5341</v>
      </c>
      <c r="D105" s="267">
        <v>4814</v>
      </c>
      <c r="E105" s="265" t="s">
        <v>37</v>
      </c>
      <c r="F105" s="447">
        <v>7</v>
      </c>
      <c r="G105" s="486">
        <v>98.45</v>
      </c>
      <c r="H105" s="487">
        <f t="shared" si="2"/>
        <v>689.15</v>
      </c>
      <c r="I105" s="262">
        <f>VLOOKUP(D105,'SINAPI Insumos Ñ.DESON.'!$A$8:$E$5222,5,FALSE)*1</f>
        <v>98.83</v>
      </c>
      <c r="J105" s="263">
        <f t="shared" si="3"/>
        <v>691.81</v>
      </c>
    </row>
    <row r="106" spans="1:10" ht="25.5" x14ac:dyDescent="0.25">
      <c r="A106" s="135" t="s">
        <v>14133</v>
      </c>
      <c r="B106" s="436" t="s">
        <v>42</v>
      </c>
      <c r="C106" s="129" t="s">
        <v>5341</v>
      </c>
      <c r="D106" s="266">
        <v>43130</v>
      </c>
      <c r="E106" s="265" t="s">
        <v>43</v>
      </c>
      <c r="F106" s="447">
        <v>21</v>
      </c>
      <c r="G106" s="486">
        <v>23.7</v>
      </c>
      <c r="H106" s="487">
        <f t="shared" si="2"/>
        <v>497.7</v>
      </c>
      <c r="I106" s="262">
        <f>VLOOKUP(D106,'SINAPI Insumos Ñ.DESON.'!$A$8:$E$5222,5,FALSE)*1</f>
        <v>23.8</v>
      </c>
      <c r="J106" s="263">
        <f t="shared" si="3"/>
        <v>499.8</v>
      </c>
    </row>
    <row r="107" spans="1:10" x14ac:dyDescent="0.25">
      <c r="A107" s="135" t="s">
        <v>14134</v>
      </c>
      <c r="B107" s="436" t="s">
        <v>44</v>
      </c>
      <c r="C107" s="129" t="s">
        <v>5341</v>
      </c>
      <c r="D107" s="266">
        <v>345</v>
      </c>
      <c r="E107" s="265" t="s">
        <v>43</v>
      </c>
      <c r="F107" s="447">
        <v>21</v>
      </c>
      <c r="G107" s="486">
        <v>33.950000000000003</v>
      </c>
      <c r="H107" s="487">
        <f t="shared" si="2"/>
        <v>712.95</v>
      </c>
      <c r="I107" s="262">
        <f>VLOOKUP(D107,'SINAPI Insumos Ñ.DESON.'!$A$8:$E$5222,5,FALSE)*1</f>
        <v>33.950000000000003</v>
      </c>
      <c r="J107" s="263">
        <f t="shared" si="3"/>
        <v>712.95</v>
      </c>
    </row>
    <row r="108" spans="1:10" ht="25.5" x14ac:dyDescent="0.25">
      <c r="A108" s="135" t="s">
        <v>14135</v>
      </c>
      <c r="B108" s="436" t="s">
        <v>1287</v>
      </c>
      <c r="C108" s="129" t="s">
        <v>5341</v>
      </c>
      <c r="D108" s="266">
        <v>43132</v>
      </c>
      <c r="E108" s="265" t="s">
        <v>43</v>
      </c>
      <c r="F108" s="447">
        <v>21</v>
      </c>
      <c r="G108" s="486">
        <v>23.7</v>
      </c>
      <c r="H108" s="487">
        <f t="shared" si="2"/>
        <v>497.7</v>
      </c>
      <c r="I108" s="262">
        <f>VLOOKUP(D108,'SINAPI Insumos Ñ.DESON.'!$A$8:$E$5222,5,FALSE)*1</f>
        <v>23.8</v>
      </c>
      <c r="J108" s="263">
        <f t="shared" si="3"/>
        <v>499.8</v>
      </c>
    </row>
    <row r="109" spans="1:10" ht="25.5" x14ac:dyDescent="0.25">
      <c r="A109" s="135" t="s">
        <v>14136</v>
      </c>
      <c r="B109" s="436" t="s">
        <v>2494</v>
      </c>
      <c r="C109" s="129" t="s">
        <v>5341</v>
      </c>
      <c r="D109" s="266">
        <v>366</v>
      </c>
      <c r="E109" s="269" t="s">
        <v>45</v>
      </c>
      <c r="F109" s="447">
        <v>21</v>
      </c>
      <c r="G109" s="486">
        <v>85.33</v>
      </c>
      <c r="H109" s="487">
        <f t="shared" si="2"/>
        <v>1791.93</v>
      </c>
      <c r="I109" s="262">
        <f>VLOOKUP(D109,'SINAPI Insumos Ñ.DESON.'!$A$8:$E$5222,5,FALSE)*1</f>
        <v>168.98</v>
      </c>
      <c r="J109" s="263">
        <f t="shared" si="3"/>
        <v>3548.58</v>
      </c>
    </row>
    <row r="110" spans="1:10" ht="25.5" x14ac:dyDescent="0.25">
      <c r="A110" s="135" t="s">
        <v>14137</v>
      </c>
      <c r="B110" s="436" t="s">
        <v>1255</v>
      </c>
      <c r="C110" s="129" t="s">
        <v>5341</v>
      </c>
      <c r="D110" s="266">
        <v>367</v>
      </c>
      <c r="E110" s="269" t="s">
        <v>45</v>
      </c>
      <c r="F110" s="447">
        <v>21</v>
      </c>
      <c r="G110" s="486">
        <v>171.18</v>
      </c>
      <c r="H110" s="487">
        <f t="shared" si="2"/>
        <v>3594.78</v>
      </c>
      <c r="I110" s="262">
        <f>VLOOKUP(D110,'SINAPI Insumos Ñ.DESON.'!$A$8:$E$5222,5,FALSE)*1</f>
        <v>171.18</v>
      </c>
      <c r="J110" s="263">
        <f t="shared" si="3"/>
        <v>3594.78</v>
      </c>
    </row>
    <row r="111" spans="1:10" ht="25.5" x14ac:dyDescent="0.25">
      <c r="A111" s="135" t="s">
        <v>14138</v>
      </c>
      <c r="B111" s="436" t="s">
        <v>1247</v>
      </c>
      <c r="C111" s="129" t="s">
        <v>5341</v>
      </c>
      <c r="D111" s="266">
        <v>370</v>
      </c>
      <c r="E111" s="269" t="s">
        <v>45</v>
      </c>
      <c r="F111" s="447">
        <v>21</v>
      </c>
      <c r="G111" s="486">
        <v>168.98</v>
      </c>
      <c r="H111" s="487">
        <f t="shared" si="2"/>
        <v>3548.58</v>
      </c>
      <c r="I111" s="262">
        <f>VLOOKUP(D111,'SINAPI Insumos Ñ.DESON.'!$A$8:$E$5222,5,FALSE)*1</f>
        <v>168.98</v>
      </c>
      <c r="J111" s="263">
        <f t="shared" si="3"/>
        <v>3548.58</v>
      </c>
    </row>
    <row r="112" spans="1:10" x14ac:dyDescent="0.25">
      <c r="A112" s="135" t="s">
        <v>14139</v>
      </c>
      <c r="B112" s="436" t="s">
        <v>2520</v>
      </c>
      <c r="C112" s="129" t="s">
        <v>5341</v>
      </c>
      <c r="D112" s="266">
        <v>1381</v>
      </c>
      <c r="E112" s="265" t="s">
        <v>43</v>
      </c>
      <c r="F112" s="447">
        <v>210</v>
      </c>
      <c r="G112" s="486">
        <v>0.55000000000000004</v>
      </c>
      <c r="H112" s="487">
        <f t="shared" si="2"/>
        <v>115.5</v>
      </c>
      <c r="I112" s="262">
        <f>VLOOKUP(D112,'SINAPI Insumos Ñ.DESON.'!$A$8:$E$5222,5,FALSE)*1</f>
        <v>0.55000000000000004</v>
      </c>
      <c r="J112" s="263">
        <f t="shared" si="3"/>
        <v>115.50000000000001</v>
      </c>
    </row>
    <row r="113" spans="1:10" x14ac:dyDescent="0.25">
      <c r="A113" s="135" t="s">
        <v>14140</v>
      </c>
      <c r="B113" s="436" t="s">
        <v>2551</v>
      </c>
      <c r="C113" s="129" t="s">
        <v>5341</v>
      </c>
      <c r="D113" s="266">
        <v>34353</v>
      </c>
      <c r="E113" s="265" t="s">
        <v>43</v>
      </c>
      <c r="F113" s="447">
        <v>140</v>
      </c>
      <c r="G113" s="486">
        <v>1.02</v>
      </c>
      <c r="H113" s="487">
        <f t="shared" si="2"/>
        <v>142.80000000000001</v>
      </c>
      <c r="I113" s="262">
        <f>VLOOKUP(D113,'SINAPI Insumos Ñ.DESON.'!$A$8:$E$5222,5,FALSE)*1</f>
        <v>1.02</v>
      </c>
      <c r="J113" s="263">
        <f t="shared" si="3"/>
        <v>142.80000000000001</v>
      </c>
    </row>
    <row r="114" spans="1:10" x14ac:dyDescent="0.25">
      <c r="A114" s="135" t="s">
        <v>14141</v>
      </c>
      <c r="B114" s="436" t="s">
        <v>2522</v>
      </c>
      <c r="C114" s="129" t="s">
        <v>5341</v>
      </c>
      <c r="D114" s="266">
        <v>37595</v>
      </c>
      <c r="E114" s="265" t="s">
        <v>43</v>
      </c>
      <c r="F114" s="447">
        <v>140</v>
      </c>
      <c r="G114" s="486">
        <v>1.69</v>
      </c>
      <c r="H114" s="487">
        <f t="shared" si="2"/>
        <v>236.6</v>
      </c>
      <c r="I114" s="262">
        <f>VLOOKUP(D114,'SINAPI Insumos Ñ.DESON.'!$A$8:$E$5222,5,FALSE)*1</f>
        <v>1.69</v>
      </c>
      <c r="J114" s="263">
        <f t="shared" si="3"/>
        <v>236.6</v>
      </c>
    </row>
    <row r="115" spans="1:10" x14ac:dyDescent="0.25">
      <c r="A115" s="135" t="s">
        <v>14142</v>
      </c>
      <c r="B115" s="436" t="s">
        <v>2540</v>
      </c>
      <c r="C115" s="129" t="s">
        <v>5341</v>
      </c>
      <c r="D115" s="266">
        <v>37596</v>
      </c>
      <c r="E115" s="265" t="s">
        <v>43</v>
      </c>
      <c r="F115" s="447">
        <v>700</v>
      </c>
      <c r="G115" s="486">
        <v>0.57999999999999996</v>
      </c>
      <c r="H115" s="487">
        <f t="shared" si="2"/>
        <v>406</v>
      </c>
      <c r="I115" s="262">
        <f>VLOOKUP(D115,'SINAPI Insumos Ñ.DESON.'!$A$8:$E$5222,5,FALSE)*1</f>
        <v>1.94</v>
      </c>
      <c r="J115" s="263">
        <f t="shared" si="3"/>
        <v>1358</v>
      </c>
    </row>
    <row r="116" spans="1:10" ht="25.5" x14ac:dyDescent="0.25">
      <c r="A116" s="135" t="s">
        <v>14143</v>
      </c>
      <c r="B116" s="436" t="s">
        <v>46</v>
      </c>
      <c r="C116" s="129" t="s">
        <v>5341</v>
      </c>
      <c r="D116" s="266">
        <v>371</v>
      </c>
      <c r="E116" s="265" t="s">
        <v>43</v>
      </c>
      <c r="F116" s="447">
        <v>210</v>
      </c>
      <c r="G116" s="486">
        <v>0.6</v>
      </c>
      <c r="H116" s="487">
        <f t="shared" si="2"/>
        <v>126</v>
      </c>
      <c r="I116" s="262">
        <f>VLOOKUP(D116,'SINAPI Insumos Ñ.DESON.'!$A$8:$E$5222,5,FALSE)*1</f>
        <v>0.6</v>
      </c>
      <c r="J116" s="263">
        <f t="shared" si="3"/>
        <v>126</v>
      </c>
    </row>
    <row r="117" spans="1:10" x14ac:dyDescent="0.25">
      <c r="A117" s="135" t="s">
        <v>14144</v>
      </c>
      <c r="B117" s="436" t="s">
        <v>47</v>
      </c>
      <c r="C117" s="129" t="s">
        <v>5341</v>
      </c>
      <c r="D117" s="266">
        <v>37552</v>
      </c>
      <c r="E117" s="265" t="s">
        <v>43</v>
      </c>
      <c r="F117" s="447">
        <v>175</v>
      </c>
      <c r="G117" s="486">
        <v>1.79</v>
      </c>
      <c r="H117" s="487">
        <f t="shared" si="2"/>
        <v>313.25</v>
      </c>
      <c r="I117" s="262">
        <f>VLOOKUP(D117,'SINAPI Insumos Ñ.DESON.'!$A$8:$E$5222,5,FALSE)*1</f>
        <v>1.8</v>
      </c>
      <c r="J117" s="263">
        <f t="shared" si="3"/>
        <v>315</v>
      </c>
    </row>
    <row r="118" spans="1:10" x14ac:dyDescent="0.25">
      <c r="A118" s="135" t="s">
        <v>14145</v>
      </c>
      <c r="B118" s="436" t="s">
        <v>2983</v>
      </c>
      <c r="C118" s="129" t="s">
        <v>5341</v>
      </c>
      <c r="D118" s="266">
        <v>130</v>
      </c>
      <c r="E118" s="265" t="s">
        <v>43</v>
      </c>
      <c r="F118" s="447">
        <v>105</v>
      </c>
      <c r="G118" s="486">
        <v>4.46</v>
      </c>
      <c r="H118" s="487">
        <f t="shared" si="2"/>
        <v>468.3</v>
      </c>
      <c r="I118" s="262">
        <f>VLOOKUP(D118,'SINAPI Insumos Ñ.DESON.'!$A$8:$E$5222,5,FALSE)*1</f>
        <v>4.4800000000000004</v>
      </c>
      <c r="J118" s="263">
        <f t="shared" si="3"/>
        <v>470.40000000000003</v>
      </c>
    </row>
    <row r="119" spans="1:10" ht="25.5" x14ac:dyDescent="0.25">
      <c r="A119" s="135" t="s">
        <v>14146</v>
      </c>
      <c r="B119" s="436" t="s">
        <v>1411</v>
      </c>
      <c r="C119" s="129" t="s">
        <v>5341</v>
      </c>
      <c r="D119" s="266">
        <v>135</v>
      </c>
      <c r="E119" s="265" t="s">
        <v>43</v>
      </c>
      <c r="F119" s="447">
        <v>70</v>
      </c>
      <c r="G119" s="486">
        <v>3.59</v>
      </c>
      <c r="H119" s="487">
        <f t="shared" si="2"/>
        <v>251.3</v>
      </c>
      <c r="I119" s="262">
        <f>VLOOKUP(D119,'SINAPI Insumos Ñ.DESON.'!$A$8:$E$5222,5,FALSE)*1</f>
        <v>3.61</v>
      </c>
      <c r="J119" s="263">
        <f t="shared" si="3"/>
        <v>252.7</v>
      </c>
    </row>
    <row r="120" spans="1:10" ht="25.5" x14ac:dyDescent="0.25">
      <c r="A120" s="135" t="s">
        <v>14147</v>
      </c>
      <c r="B120" s="436" t="s">
        <v>992</v>
      </c>
      <c r="C120" s="129" t="s">
        <v>5341</v>
      </c>
      <c r="D120" s="266">
        <v>13348</v>
      </c>
      <c r="E120" s="265" t="s">
        <v>37</v>
      </c>
      <c r="F120" s="447">
        <v>70</v>
      </c>
      <c r="G120" s="486">
        <v>1.35</v>
      </c>
      <c r="H120" s="487">
        <f t="shared" si="2"/>
        <v>94.5</v>
      </c>
      <c r="I120" s="262">
        <f>VLOOKUP(D120,'SINAPI Insumos Ñ.DESON.'!$A$8:$E$5222,5,FALSE)*1</f>
        <v>1.35</v>
      </c>
      <c r="J120" s="263">
        <f t="shared" si="3"/>
        <v>94.5</v>
      </c>
    </row>
    <row r="121" spans="1:10" x14ac:dyDescent="0.25">
      <c r="A121" s="135" t="s">
        <v>14148</v>
      </c>
      <c r="B121" s="436" t="s">
        <v>993</v>
      </c>
      <c r="C121" s="129" t="s">
        <v>5341</v>
      </c>
      <c r="D121" s="266">
        <v>39211</v>
      </c>
      <c r="E121" s="265" t="s">
        <v>37</v>
      </c>
      <c r="F121" s="447">
        <v>140</v>
      </c>
      <c r="G121" s="486">
        <v>1.71</v>
      </c>
      <c r="H121" s="487">
        <f t="shared" si="2"/>
        <v>239.4</v>
      </c>
      <c r="I121" s="262">
        <f>VLOOKUP(D121,'SINAPI Insumos Ñ.DESON.'!$A$8:$E$5222,5,FALSE)*1</f>
        <v>1.72</v>
      </c>
      <c r="J121" s="263">
        <f t="shared" si="3"/>
        <v>240.79999999999998</v>
      </c>
    </row>
    <row r="122" spans="1:10" x14ac:dyDescent="0.25">
      <c r="A122" s="135" t="s">
        <v>14149</v>
      </c>
      <c r="B122" s="436" t="s">
        <v>994</v>
      </c>
      <c r="C122" s="129" t="s">
        <v>5341</v>
      </c>
      <c r="D122" s="266">
        <v>39212</v>
      </c>
      <c r="E122" s="265" t="s">
        <v>37</v>
      </c>
      <c r="F122" s="447">
        <v>140</v>
      </c>
      <c r="G122" s="486">
        <v>1.91</v>
      </c>
      <c r="H122" s="487">
        <f t="shared" si="2"/>
        <v>267.39999999999998</v>
      </c>
      <c r="I122" s="262">
        <f>VLOOKUP(D122,'SINAPI Insumos Ñ.DESON.'!$A$8:$E$5222,5,FALSE)*1</f>
        <v>1.92</v>
      </c>
      <c r="J122" s="263">
        <f t="shared" si="3"/>
        <v>268.8</v>
      </c>
    </row>
    <row r="123" spans="1:10" x14ac:dyDescent="0.25">
      <c r="A123" s="135" t="s">
        <v>14150</v>
      </c>
      <c r="B123" s="436" t="s">
        <v>996</v>
      </c>
      <c r="C123" s="129" t="s">
        <v>5341</v>
      </c>
      <c r="D123" s="266">
        <v>39210</v>
      </c>
      <c r="E123" s="265" t="s">
        <v>37</v>
      </c>
      <c r="F123" s="447">
        <v>140</v>
      </c>
      <c r="G123" s="486">
        <v>0.96</v>
      </c>
      <c r="H123" s="487">
        <f t="shared" si="2"/>
        <v>134.4</v>
      </c>
      <c r="I123" s="262">
        <f>VLOOKUP(D123,'SINAPI Insumos Ñ.DESON.'!$A$8:$E$5222,5,FALSE)*1</f>
        <v>0.96</v>
      </c>
      <c r="J123" s="263">
        <f t="shared" si="3"/>
        <v>134.4</v>
      </c>
    </row>
    <row r="124" spans="1:10" x14ac:dyDescent="0.25">
      <c r="A124" s="135" t="s">
        <v>14151</v>
      </c>
      <c r="B124" s="436" t="s">
        <v>995</v>
      </c>
      <c r="C124" s="129" t="s">
        <v>5341</v>
      </c>
      <c r="D124" s="266">
        <v>39208</v>
      </c>
      <c r="E124" s="265" t="s">
        <v>37</v>
      </c>
      <c r="F124" s="447">
        <v>140</v>
      </c>
      <c r="G124" s="486">
        <v>0.52</v>
      </c>
      <c r="H124" s="487">
        <f t="shared" si="2"/>
        <v>72.8</v>
      </c>
      <c r="I124" s="262">
        <f>VLOOKUP(D124,'SINAPI Insumos Ñ.DESON.'!$A$8:$E$5222,5,FALSE)*1</f>
        <v>0.52</v>
      </c>
      <c r="J124" s="263">
        <f t="shared" si="3"/>
        <v>72.8</v>
      </c>
    </row>
    <row r="125" spans="1:10" x14ac:dyDescent="0.25">
      <c r="A125" s="135" t="s">
        <v>14152</v>
      </c>
      <c r="B125" s="436" t="s">
        <v>997</v>
      </c>
      <c r="C125" s="129" t="s">
        <v>5341</v>
      </c>
      <c r="D125" s="266">
        <v>39214</v>
      </c>
      <c r="E125" s="265" t="s">
        <v>37</v>
      </c>
      <c r="F125" s="447">
        <v>140</v>
      </c>
      <c r="G125" s="486">
        <v>1.79</v>
      </c>
      <c r="H125" s="487">
        <f t="shared" si="2"/>
        <v>250.6</v>
      </c>
      <c r="I125" s="262">
        <f>VLOOKUP(D125,'SINAPI Insumos Ñ.DESON.'!$A$8:$E$5222,5,FALSE)*1</f>
        <v>3.55</v>
      </c>
      <c r="J125" s="263">
        <f t="shared" si="3"/>
        <v>497</v>
      </c>
    </row>
    <row r="126" spans="1:10" x14ac:dyDescent="0.25">
      <c r="A126" s="135" t="s">
        <v>14153</v>
      </c>
      <c r="B126" s="436" t="s">
        <v>998</v>
      </c>
      <c r="C126" s="129" t="s">
        <v>5341</v>
      </c>
      <c r="D126" s="266">
        <v>39213</v>
      </c>
      <c r="E126" s="265" t="s">
        <v>37</v>
      </c>
      <c r="F126" s="447">
        <v>140</v>
      </c>
      <c r="G126" s="486">
        <v>1.26</v>
      </c>
      <c r="H126" s="487">
        <f t="shared" si="2"/>
        <v>176.4</v>
      </c>
      <c r="I126" s="262">
        <f>VLOOKUP(D126,'SINAPI Insumos Ñ.DESON.'!$A$8:$E$5222,5,FALSE)*1</f>
        <v>2.5099999999999998</v>
      </c>
      <c r="J126" s="263">
        <f t="shared" si="3"/>
        <v>351.4</v>
      </c>
    </row>
    <row r="127" spans="1:10" x14ac:dyDescent="0.25">
      <c r="A127" s="135" t="s">
        <v>14154</v>
      </c>
      <c r="B127" s="436" t="s">
        <v>1001</v>
      </c>
      <c r="C127" s="129" t="s">
        <v>5341</v>
      </c>
      <c r="D127" s="266">
        <v>39215</v>
      </c>
      <c r="E127" s="265" t="s">
        <v>37</v>
      </c>
      <c r="F127" s="447">
        <v>140</v>
      </c>
      <c r="G127" s="486">
        <v>1.94</v>
      </c>
      <c r="H127" s="487">
        <f t="shared" si="2"/>
        <v>271.60000000000002</v>
      </c>
      <c r="I127" s="262">
        <f>VLOOKUP(D127,'SINAPI Insumos Ñ.DESON.'!$A$8:$E$5222,5,FALSE)*1</f>
        <v>6.47</v>
      </c>
      <c r="J127" s="263">
        <f t="shared" si="3"/>
        <v>905.8</v>
      </c>
    </row>
    <row r="128" spans="1:10" x14ac:dyDescent="0.25">
      <c r="A128" s="135" t="s">
        <v>14155</v>
      </c>
      <c r="B128" s="436" t="s">
        <v>999</v>
      </c>
      <c r="C128" s="129" t="s">
        <v>5341</v>
      </c>
      <c r="D128" s="266">
        <v>39209</v>
      </c>
      <c r="E128" s="265" t="s">
        <v>37</v>
      </c>
      <c r="F128" s="447">
        <v>140</v>
      </c>
      <c r="G128" s="486">
        <v>0.62</v>
      </c>
      <c r="H128" s="487">
        <f t="shared" si="2"/>
        <v>86.8</v>
      </c>
      <c r="I128" s="262">
        <f>VLOOKUP(D128,'SINAPI Insumos Ñ.DESON.'!$A$8:$E$5222,5,FALSE)*1</f>
        <v>0.62</v>
      </c>
      <c r="J128" s="263">
        <f t="shared" si="3"/>
        <v>86.8</v>
      </c>
    </row>
    <row r="129" spans="1:10" x14ac:dyDescent="0.25">
      <c r="A129" s="135" t="s">
        <v>14156</v>
      </c>
      <c r="B129" s="436" t="s">
        <v>1000</v>
      </c>
      <c r="C129" s="129" t="s">
        <v>5341</v>
      </c>
      <c r="D129" s="266">
        <v>39207</v>
      </c>
      <c r="E129" s="265" t="s">
        <v>37</v>
      </c>
      <c r="F129" s="447">
        <v>140</v>
      </c>
      <c r="G129" s="486">
        <v>0.28000000000000003</v>
      </c>
      <c r="H129" s="487">
        <f t="shared" si="2"/>
        <v>39.200000000000003</v>
      </c>
      <c r="I129" s="262">
        <f>VLOOKUP(D129,'SINAPI Insumos Ñ.DESON.'!$A$8:$E$5222,5,FALSE)*1</f>
        <v>0.96</v>
      </c>
      <c r="J129" s="263">
        <f t="shared" si="3"/>
        <v>134.4</v>
      </c>
    </row>
    <row r="130" spans="1:10" x14ac:dyDescent="0.25">
      <c r="A130" s="135" t="s">
        <v>14157</v>
      </c>
      <c r="B130" s="436" t="s">
        <v>1002</v>
      </c>
      <c r="C130" s="129" t="s">
        <v>5341</v>
      </c>
      <c r="D130" s="266">
        <v>39216</v>
      </c>
      <c r="E130" s="265" t="s">
        <v>37</v>
      </c>
      <c r="F130" s="447">
        <v>140</v>
      </c>
      <c r="G130" s="486">
        <v>2.7</v>
      </c>
      <c r="H130" s="487">
        <f t="shared" si="2"/>
        <v>378</v>
      </c>
      <c r="I130" s="262">
        <f>VLOOKUP(D130,'SINAPI Insumos Ñ.DESON.'!$A$8:$E$5222,5,FALSE)*1</f>
        <v>9.0299999999999994</v>
      </c>
      <c r="J130" s="263">
        <f t="shared" si="3"/>
        <v>1264.1999999999998</v>
      </c>
    </row>
    <row r="131" spans="1:10" x14ac:dyDescent="0.25">
      <c r="A131" s="135" t="s">
        <v>14158</v>
      </c>
      <c r="B131" s="436" t="s">
        <v>48</v>
      </c>
      <c r="C131" s="129" t="s">
        <v>5341</v>
      </c>
      <c r="D131" s="266">
        <v>377</v>
      </c>
      <c r="E131" s="265" t="s">
        <v>37</v>
      </c>
      <c r="F131" s="447">
        <v>70</v>
      </c>
      <c r="G131" s="486">
        <v>40.799999999999997</v>
      </c>
      <c r="H131" s="487">
        <f t="shared" si="2"/>
        <v>2856</v>
      </c>
      <c r="I131" s="262">
        <f>VLOOKUP(D131,'SINAPI Insumos Ñ.DESON.'!$A$8:$E$5222,5,FALSE)*1</f>
        <v>40.799999999999997</v>
      </c>
      <c r="J131" s="263">
        <f t="shared" si="3"/>
        <v>2856</v>
      </c>
    </row>
    <row r="132" spans="1:10" x14ac:dyDescent="0.25">
      <c r="A132" s="135" t="s">
        <v>14159</v>
      </c>
      <c r="B132" s="436" t="s">
        <v>49</v>
      </c>
      <c r="C132" s="129" t="s">
        <v>5341</v>
      </c>
      <c r="D132" s="266">
        <v>7588</v>
      </c>
      <c r="E132" s="265" t="s">
        <v>37</v>
      </c>
      <c r="F132" s="447">
        <v>35</v>
      </c>
      <c r="G132" s="486">
        <v>49.3</v>
      </c>
      <c r="H132" s="487">
        <f t="shared" ref="H132:H195" si="4">ROUND(F132*G132,2)</f>
        <v>1725.5</v>
      </c>
      <c r="I132" s="262">
        <f>VLOOKUP(D132,'SINAPI Insumos Ñ.DESON.'!$A$8:$E$5222,5,FALSE)*1</f>
        <v>49.3</v>
      </c>
      <c r="J132" s="263">
        <f t="shared" ref="J132:J195" si="5">F132*I132</f>
        <v>1725.5</v>
      </c>
    </row>
    <row r="133" spans="1:10" ht="25.5" x14ac:dyDescent="0.25">
      <c r="A133" s="135" t="s">
        <v>14160</v>
      </c>
      <c r="B133" s="436" t="s">
        <v>5348</v>
      </c>
      <c r="C133" s="129" t="s">
        <v>5341</v>
      </c>
      <c r="D133" s="267">
        <v>10422</v>
      </c>
      <c r="E133" s="265" t="s">
        <v>37</v>
      </c>
      <c r="F133" s="447">
        <v>7</v>
      </c>
      <c r="G133" s="486">
        <v>343.61</v>
      </c>
      <c r="H133" s="487">
        <f t="shared" si="4"/>
        <v>2405.27</v>
      </c>
      <c r="I133" s="262">
        <f>VLOOKUP(D133,'SINAPI Insumos Ñ.DESON.'!$A$8:$E$5222,5,FALSE)*1</f>
        <v>343.61</v>
      </c>
      <c r="J133" s="263">
        <f t="shared" si="5"/>
        <v>2405.27</v>
      </c>
    </row>
    <row r="134" spans="1:10" ht="25.5" x14ac:dyDescent="0.25">
      <c r="A134" s="135" t="s">
        <v>14161</v>
      </c>
      <c r="B134" s="436" t="s">
        <v>5349</v>
      </c>
      <c r="C134" s="129" t="s">
        <v>5341</v>
      </c>
      <c r="D134" s="267">
        <v>10420</v>
      </c>
      <c r="E134" s="265" t="s">
        <v>37</v>
      </c>
      <c r="F134" s="447">
        <v>7</v>
      </c>
      <c r="G134" s="486">
        <v>183.83</v>
      </c>
      <c r="H134" s="487">
        <f t="shared" si="4"/>
        <v>1286.81</v>
      </c>
      <c r="I134" s="262">
        <f>VLOOKUP(D134,'SINAPI Insumos Ñ.DESON.'!$A$8:$E$5222,5,FALSE)*1</f>
        <v>183.83</v>
      </c>
      <c r="J134" s="263">
        <f t="shared" si="5"/>
        <v>1286.8100000000002</v>
      </c>
    </row>
    <row r="135" spans="1:10" ht="25.5" x14ac:dyDescent="0.25">
      <c r="A135" s="135" t="s">
        <v>14162</v>
      </c>
      <c r="B135" s="436" t="s">
        <v>5350</v>
      </c>
      <c r="C135" s="129" t="s">
        <v>5341</v>
      </c>
      <c r="D135" s="267">
        <v>10421</v>
      </c>
      <c r="E135" s="265" t="s">
        <v>37</v>
      </c>
      <c r="F135" s="447">
        <v>7</v>
      </c>
      <c r="G135" s="486">
        <v>60.6</v>
      </c>
      <c r="H135" s="487">
        <f t="shared" si="4"/>
        <v>424.2</v>
      </c>
      <c r="I135" s="262">
        <f>VLOOKUP(D135,'SINAPI Insumos Ñ.DESON.'!$A$8:$E$5222,5,FALSE)*1</f>
        <v>202</v>
      </c>
      <c r="J135" s="263">
        <f t="shared" si="5"/>
        <v>1414</v>
      </c>
    </row>
    <row r="136" spans="1:10" x14ac:dyDescent="0.25">
      <c r="A136" s="135" t="s">
        <v>14163</v>
      </c>
      <c r="B136" s="436" t="s">
        <v>5351</v>
      </c>
      <c r="C136" s="129" t="s">
        <v>5341</v>
      </c>
      <c r="D136" s="267">
        <v>39621</v>
      </c>
      <c r="E136" s="265" t="s">
        <v>37</v>
      </c>
      <c r="F136" s="447">
        <v>1</v>
      </c>
      <c r="G136" s="486">
        <v>1349.83</v>
      </c>
      <c r="H136" s="487">
        <f t="shared" si="4"/>
        <v>1349.83</v>
      </c>
      <c r="I136" s="262">
        <f>VLOOKUP(D136,'SINAPI Insumos Ñ.DESON.'!$A$8:$E$5222,5,FALSE)*1</f>
        <v>1354.98</v>
      </c>
      <c r="J136" s="263">
        <f t="shared" si="5"/>
        <v>1354.98</v>
      </c>
    </row>
    <row r="137" spans="1:10" x14ac:dyDescent="0.25">
      <c r="A137" s="135" t="s">
        <v>14164</v>
      </c>
      <c r="B137" s="436" t="s">
        <v>50</v>
      </c>
      <c r="C137" s="129" t="s">
        <v>5341</v>
      </c>
      <c r="D137" s="267">
        <v>39624</v>
      </c>
      <c r="E137" s="265" t="s">
        <v>37</v>
      </c>
      <c r="F137" s="447">
        <v>1</v>
      </c>
      <c r="G137" s="486">
        <v>1489.01</v>
      </c>
      <c r="H137" s="487">
        <f t="shared" si="4"/>
        <v>1489.01</v>
      </c>
      <c r="I137" s="262">
        <f>VLOOKUP(D137,'SINAPI Insumos Ñ.DESON.'!$A$8:$E$5222,5,FALSE)*1</f>
        <v>1494.69</v>
      </c>
      <c r="J137" s="263">
        <f t="shared" si="5"/>
        <v>1494.69</v>
      </c>
    </row>
    <row r="138" spans="1:10" x14ac:dyDescent="0.25">
      <c r="A138" s="135" t="s">
        <v>14165</v>
      </c>
      <c r="B138" s="436" t="s">
        <v>5352</v>
      </c>
      <c r="C138" s="129" t="s">
        <v>5341</v>
      </c>
      <c r="D138" s="267">
        <v>39615</v>
      </c>
      <c r="E138" s="265" t="s">
        <v>37</v>
      </c>
      <c r="F138" s="447">
        <v>1</v>
      </c>
      <c r="G138" s="486">
        <v>603.99</v>
      </c>
      <c r="H138" s="487">
        <f t="shared" si="4"/>
        <v>603.99</v>
      </c>
      <c r="I138" s="262">
        <f>VLOOKUP(D138,'SINAPI Insumos Ñ.DESON.'!$A$8:$E$5222,5,FALSE)*1</f>
        <v>603.99</v>
      </c>
      <c r="J138" s="263">
        <f t="shared" si="5"/>
        <v>603.99</v>
      </c>
    </row>
    <row r="139" spans="1:10" ht="25.5" x14ac:dyDescent="0.25">
      <c r="A139" s="135" t="s">
        <v>14166</v>
      </c>
      <c r="B139" s="436" t="s">
        <v>51</v>
      </c>
      <c r="C139" s="129" t="s">
        <v>5341</v>
      </c>
      <c r="D139" s="267">
        <v>39620</v>
      </c>
      <c r="E139" s="265" t="s">
        <v>37</v>
      </c>
      <c r="F139" s="447">
        <v>1</v>
      </c>
      <c r="G139" s="486">
        <v>922.46</v>
      </c>
      <c r="H139" s="487">
        <f t="shared" si="4"/>
        <v>922.46</v>
      </c>
      <c r="I139" s="262">
        <f>VLOOKUP(D139,'SINAPI Insumos Ñ.DESON.'!$A$8:$E$5222,5,FALSE)*1</f>
        <v>922.46</v>
      </c>
      <c r="J139" s="263">
        <f t="shared" si="5"/>
        <v>922.46</v>
      </c>
    </row>
    <row r="140" spans="1:10" x14ac:dyDescent="0.25">
      <c r="A140" s="135" t="s">
        <v>14167</v>
      </c>
      <c r="B140" s="436" t="s">
        <v>52</v>
      </c>
      <c r="C140" s="129" t="s">
        <v>5341</v>
      </c>
      <c r="D140" s="267">
        <v>39623</v>
      </c>
      <c r="E140" s="265" t="s">
        <v>37</v>
      </c>
      <c r="F140" s="447">
        <v>1</v>
      </c>
      <c r="G140" s="486">
        <v>498.96</v>
      </c>
      <c r="H140" s="487">
        <f t="shared" si="4"/>
        <v>498.96</v>
      </c>
      <c r="I140" s="262">
        <f>VLOOKUP(D140,'SINAPI Insumos Ñ.DESON.'!$A$8:$E$5222,5,FALSE)*1</f>
        <v>988.04</v>
      </c>
      <c r="J140" s="263">
        <f t="shared" si="5"/>
        <v>988.04</v>
      </c>
    </row>
    <row r="141" spans="1:10" ht="25.5" x14ac:dyDescent="0.25">
      <c r="A141" s="135" t="s">
        <v>14168</v>
      </c>
      <c r="B141" s="437" t="s">
        <v>2378</v>
      </c>
      <c r="C141" s="129" t="s">
        <v>5341</v>
      </c>
      <c r="D141" s="196">
        <v>36205</v>
      </c>
      <c r="E141" s="268" t="s">
        <v>37</v>
      </c>
      <c r="F141" s="447">
        <v>4</v>
      </c>
      <c r="G141" s="486">
        <v>141.62</v>
      </c>
      <c r="H141" s="487">
        <f t="shared" si="4"/>
        <v>566.48</v>
      </c>
      <c r="I141" s="262">
        <f>VLOOKUP(D141,'SINAPI Insumos Ñ.DESON.'!$A$8:$E$5222,5,FALSE)*1</f>
        <v>141.62</v>
      </c>
      <c r="J141" s="263">
        <f t="shared" si="5"/>
        <v>566.48</v>
      </c>
    </row>
    <row r="142" spans="1:10" x14ac:dyDescent="0.25">
      <c r="A142" s="135" t="s">
        <v>14169</v>
      </c>
      <c r="B142" s="436" t="s">
        <v>5353</v>
      </c>
      <c r="C142" s="129" t="s">
        <v>5341</v>
      </c>
      <c r="D142" s="267">
        <v>546</v>
      </c>
      <c r="E142" s="265" t="s">
        <v>37</v>
      </c>
      <c r="F142" s="447">
        <v>2</v>
      </c>
      <c r="G142" s="486">
        <v>14.23</v>
      </c>
      <c r="H142" s="487">
        <f t="shared" si="4"/>
        <v>28.46</v>
      </c>
      <c r="I142" s="262">
        <f>VLOOKUP(D142,'SINAPI Insumos Ñ.DESON.'!$A$8:$E$5222,5,FALSE)*1</f>
        <v>14.23</v>
      </c>
      <c r="J142" s="263">
        <f t="shared" si="5"/>
        <v>28.46</v>
      </c>
    </row>
    <row r="143" spans="1:10" ht="25.5" x14ac:dyDescent="0.25">
      <c r="A143" s="135" t="s">
        <v>14170</v>
      </c>
      <c r="B143" s="436" t="s">
        <v>5354</v>
      </c>
      <c r="C143" s="129" t="s">
        <v>5341</v>
      </c>
      <c r="D143" s="267">
        <v>566</v>
      </c>
      <c r="E143" s="265" t="s">
        <v>37</v>
      </c>
      <c r="F143" s="447">
        <v>9</v>
      </c>
      <c r="G143" s="486">
        <v>6.75</v>
      </c>
      <c r="H143" s="487">
        <f t="shared" si="4"/>
        <v>60.75</v>
      </c>
      <c r="I143" s="262">
        <f>VLOOKUP(D143,'SINAPI Insumos Ñ.DESON.'!$A$8:$E$5222,5,FALSE)*1</f>
        <v>6.75</v>
      </c>
      <c r="J143" s="263">
        <f t="shared" si="5"/>
        <v>60.75</v>
      </c>
    </row>
    <row r="144" spans="1:10" ht="25.5" x14ac:dyDescent="0.25">
      <c r="A144" s="135" t="s">
        <v>14171</v>
      </c>
      <c r="B144" s="436" t="s">
        <v>5355</v>
      </c>
      <c r="C144" s="129" t="s">
        <v>5341</v>
      </c>
      <c r="D144" s="267">
        <v>565</v>
      </c>
      <c r="E144" s="265" t="s">
        <v>37</v>
      </c>
      <c r="F144" s="447">
        <v>35</v>
      </c>
      <c r="G144" s="486">
        <v>24.51</v>
      </c>
      <c r="H144" s="487">
        <f t="shared" si="4"/>
        <v>857.85</v>
      </c>
      <c r="I144" s="262">
        <f>VLOOKUP(D144,'SINAPI Insumos Ñ.DESON.'!$A$8:$E$5222,5,FALSE)*1</f>
        <v>24.61</v>
      </c>
      <c r="J144" s="263">
        <f t="shared" si="5"/>
        <v>861.35</v>
      </c>
    </row>
    <row r="145" spans="1:10" ht="25.5" x14ac:dyDescent="0.25">
      <c r="A145" s="135" t="s">
        <v>14172</v>
      </c>
      <c r="B145" s="436" t="s">
        <v>5356</v>
      </c>
      <c r="C145" s="129" t="s">
        <v>5341</v>
      </c>
      <c r="D145" s="267">
        <v>555</v>
      </c>
      <c r="E145" s="265" t="s">
        <v>37</v>
      </c>
      <c r="F145" s="447">
        <v>4</v>
      </c>
      <c r="G145" s="486">
        <v>17.45</v>
      </c>
      <c r="H145" s="487">
        <f t="shared" si="4"/>
        <v>69.8</v>
      </c>
      <c r="I145" s="262">
        <f>VLOOKUP(D145,'SINAPI Insumos Ñ.DESON.'!$A$8:$E$5222,5,FALSE)*1</f>
        <v>17.45</v>
      </c>
      <c r="J145" s="263">
        <f t="shared" si="5"/>
        <v>69.8</v>
      </c>
    </row>
    <row r="146" spans="1:10" ht="25.5" x14ac:dyDescent="0.25">
      <c r="A146" s="135" t="s">
        <v>14173</v>
      </c>
      <c r="B146" s="436" t="s">
        <v>5357</v>
      </c>
      <c r="C146" s="129" t="s">
        <v>5341</v>
      </c>
      <c r="D146" s="267">
        <v>557</v>
      </c>
      <c r="E146" s="265" t="s">
        <v>37</v>
      </c>
      <c r="F146" s="447">
        <v>3</v>
      </c>
      <c r="G146" s="486">
        <v>54.75</v>
      </c>
      <c r="H146" s="487">
        <f t="shared" si="4"/>
        <v>164.25</v>
      </c>
      <c r="I146" s="262">
        <f>VLOOKUP(D146,'SINAPI Insumos Ñ.DESON.'!$A$8:$E$5222,5,FALSE)*1</f>
        <v>54.75</v>
      </c>
      <c r="J146" s="263">
        <f t="shared" si="5"/>
        <v>164.25</v>
      </c>
    </row>
    <row r="147" spans="1:10" ht="25.5" x14ac:dyDescent="0.25">
      <c r="A147" s="135" t="s">
        <v>14174</v>
      </c>
      <c r="B147" s="436" t="s">
        <v>5358</v>
      </c>
      <c r="C147" s="129" t="s">
        <v>5341</v>
      </c>
      <c r="D147" s="267">
        <v>552</v>
      </c>
      <c r="E147" s="265" t="s">
        <v>37</v>
      </c>
      <c r="F147" s="447">
        <v>4</v>
      </c>
      <c r="G147" s="486">
        <v>27.16</v>
      </c>
      <c r="H147" s="487">
        <f t="shared" si="4"/>
        <v>108.64</v>
      </c>
      <c r="I147" s="262">
        <f>VLOOKUP(D147,'SINAPI Insumos Ñ.DESON.'!$A$8:$E$5222,5,FALSE)*1</f>
        <v>27.16</v>
      </c>
      <c r="J147" s="263">
        <f t="shared" si="5"/>
        <v>108.64</v>
      </c>
    </row>
    <row r="148" spans="1:10" ht="25.5" x14ac:dyDescent="0.25">
      <c r="A148" s="135" t="s">
        <v>14175</v>
      </c>
      <c r="B148" s="436" t="s">
        <v>5359</v>
      </c>
      <c r="C148" s="129" t="s">
        <v>5341</v>
      </c>
      <c r="D148" s="267">
        <v>563</v>
      </c>
      <c r="E148" s="265" t="s">
        <v>37</v>
      </c>
      <c r="F148" s="447">
        <v>35</v>
      </c>
      <c r="G148" s="486">
        <v>20.61</v>
      </c>
      <c r="H148" s="487">
        <f t="shared" si="4"/>
        <v>721.35</v>
      </c>
      <c r="I148" s="262">
        <f>VLOOKUP(D148,'SINAPI Insumos Ñ.DESON.'!$A$8:$E$5222,5,FALSE)*1</f>
        <v>40.82</v>
      </c>
      <c r="J148" s="263">
        <f t="shared" si="5"/>
        <v>1428.7</v>
      </c>
    </row>
    <row r="149" spans="1:10" ht="25.5" x14ac:dyDescent="0.25">
      <c r="A149" s="135" t="s">
        <v>14176</v>
      </c>
      <c r="B149" s="436" t="s">
        <v>5360</v>
      </c>
      <c r="C149" s="129" t="s">
        <v>5341</v>
      </c>
      <c r="D149" s="267">
        <v>549</v>
      </c>
      <c r="E149" s="265" t="s">
        <v>37</v>
      </c>
      <c r="F149" s="447">
        <v>70</v>
      </c>
      <c r="G149" s="486">
        <v>37.1</v>
      </c>
      <c r="H149" s="487">
        <f t="shared" si="4"/>
        <v>2597</v>
      </c>
      <c r="I149" s="262">
        <f>VLOOKUP(D149,'SINAPI Insumos Ñ.DESON.'!$A$8:$E$5222,5,FALSE)*1</f>
        <v>73.47</v>
      </c>
      <c r="J149" s="263">
        <f t="shared" si="5"/>
        <v>5142.8999999999996</v>
      </c>
    </row>
    <row r="150" spans="1:10" ht="25.5" x14ac:dyDescent="0.25">
      <c r="A150" s="135" t="s">
        <v>14177</v>
      </c>
      <c r="B150" s="436" t="s">
        <v>5361</v>
      </c>
      <c r="C150" s="129" t="s">
        <v>5341</v>
      </c>
      <c r="D150" s="267">
        <v>551</v>
      </c>
      <c r="E150" s="265" t="s">
        <v>37</v>
      </c>
      <c r="F150" s="447">
        <v>140</v>
      </c>
      <c r="G150" s="486">
        <v>43.64</v>
      </c>
      <c r="H150" s="487">
        <f t="shared" si="4"/>
        <v>6109.6</v>
      </c>
      <c r="I150" s="262">
        <f>VLOOKUP(D150,'SINAPI Insumos Ñ.DESON.'!$A$8:$E$5222,5,FALSE)*1</f>
        <v>145.47</v>
      </c>
      <c r="J150" s="263">
        <f t="shared" si="5"/>
        <v>20365.8</v>
      </c>
    </row>
    <row r="151" spans="1:10" ht="25.5" x14ac:dyDescent="0.25">
      <c r="A151" s="135" t="s">
        <v>14178</v>
      </c>
      <c r="B151" s="436" t="s">
        <v>5362</v>
      </c>
      <c r="C151" s="129" t="s">
        <v>5341</v>
      </c>
      <c r="D151" s="267">
        <v>559</v>
      </c>
      <c r="E151" s="265" t="s">
        <v>37</v>
      </c>
      <c r="F151" s="447">
        <v>6</v>
      </c>
      <c r="G151" s="486">
        <v>36.36</v>
      </c>
      <c r="H151" s="487">
        <f t="shared" si="4"/>
        <v>218.16</v>
      </c>
      <c r="I151" s="262">
        <f>VLOOKUP(D151,'SINAPI Insumos Ñ.DESON.'!$A$8:$E$5222,5,FALSE)*1</f>
        <v>36.36</v>
      </c>
      <c r="J151" s="263">
        <f t="shared" si="5"/>
        <v>218.16</v>
      </c>
    </row>
    <row r="152" spans="1:10" ht="25.5" x14ac:dyDescent="0.25">
      <c r="A152" s="135" t="s">
        <v>14179</v>
      </c>
      <c r="B152" s="436" t="s">
        <v>5363</v>
      </c>
      <c r="C152" s="129" t="s">
        <v>5341</v>
      </c>
      <c r="D152" s="267">
        <v>560</v>
      </c>
      <c r="E152" s="265" t="s">
        <v>37</v>
      </c>
      <c r="F152" s="447">
        <v>35</v>
      </c>
      <c r="G152" s="486">
        <v>22.97</v>
      </c>
      <c r="H152" s="487">
        <f t="shared" si="4"/>
        <v>803.95</v>
      </c>
      <c r="I152" s="262">
        <f>VLOOKUP(D152,'SINAPI Insumos Ñ.DESON.'!$A$8:$E$5222,5,FALSE)*1</f>
        <v>45.5</v>
      </c>
      <c r="J152" s="263">
        <f t="shared" si="5"/>
        <v>1592.5</v>
      </c>
    </row>
    <row r="153" spans="1:10" ht="25.5" x14ac:dyDescent="0.25">
      <c r="A153" s="135" t="s">
        <v>14180</v>
      </c>
      <c r="B153" s="436" t="s">
        <v>5364</v>
      </c>
      <c r="C153" s="129" t="s">
        <v>5341</v>
      </c>
      <c r="D153" s="267">
        <v>547</v>
      </c>
      <c r="E153" s="265" t="s">
        <v>37</v>
      </c>
      <c r="F153" s="447">
        <v>8</v>
      </c>
      <c r="G153" s="486">
        <v>54.27</v>
      </c>
      <c r="H153" s="487">
        <f t="shared" si="4"/>
        <v>434.16</v>
      </c>
      <c r="I153" s="262">
        <f>VLOOKUP(D153,'SINAPI Insumos Ñ.DESON.'!$A$8:$E$5222,5,FALSE)*1</f>
        <v>54.48</v>
      </c>
      <c r="J153" s="263">
        <f t="shared" si="5"/>
        <v>435.84</v>
      </c>
    </row>
    <row r="154" spans="1:10" x14ac:dyDescent="0.25">
      <c r="A154" s="135" t="s">
        <v>14181</v>
      </c>
      <c r="B154" s="436" t="s">
        <v>3009</v>
      </c>
      <c r="C154" s="129" t="s">
        <v>5341</v>
      </c>
      <c r="D154" s="266">
        <v>10956</v>
      </c>
      <c r="E154" s="265" t="s">
        <v>53</v>
      </c>
      <c r="F154" s="447">
        <v>4</v>
      </c>
      <c r="G154" s="486">
        <v>45.5</v>
      </c>
      <c r="H154" s="487">
        <f t="shared" si="4"/>
        <v>182</v>
      </c>
      <c r="I154" s="262">
        <f>VLOOKUP(D154,'SINAPI Insumos Ñ.DESON.'!$A$8:$E$5222,5,FALSE)*1</f>
        <v>45.5</v>
      </c>
      <c r="J154" s="263">
        <f t="shared" si="5"/>
        <v>182</v>
      </c>
    </row>
    <row r="155" spans="1:10" ht="25.5" x14ac:dyDescent="0.25">
      <c r="A155" s="135" t="s">
        <v>14182</v>
      </c>
      <c r="B155" s="436" t="s">
        <v>5365</v>
      </c>
      <c r="C155" s="129" t="s">
        <v>5341</v>
      </c>
      <c r="D155" s="266">
        <v>7271</v>
      </c>
      <c r="E155" s="265" t="s">
        <v>37</v>
      </c>
      <c r="F155" s="447">
        <v>70</v>
      </c>
      <c r="G155" s="486">
        <v>0.88</v>
      </c>
      <c r="H155" s="487">
        <f t="shared" si="4"/>
        <v>61.6</v>
      </c>
      <c r="I155" s="262">
        <f>VLOOKUP(D155,'SINAPI Insumos Ñ.DESON.'!$A$8:$E$5222,5,FALSE)*1</f>
        <v>0.88</v>
      </c>
      <c r="J155" s="263">
        <f t="shared" si="5"/>
        <v>61.6</v>
      </c>
    </row>
    <row r="156" spans="1:10" ht="25.5" x14ac:dyDescent="0.25">
      <c r="A156" s="135" t="s">
        <v>14183</v>
      </c>
      <c r="B156" s="436" t="s">
        <v>5366</v>
      </c>
      <c r="C156" s="129" t="s">
        <v>5341</v>
      </c>
      <c r="D156" s="266">
        <v>37594</v>
      </c>
      <c r="E156" s="265" t="s">
        <v>37</v>
      </c>
      <c r="F156" s="447">
        <v>70</v>
      </c>
      <c r="G156" s="486">
        <v>3.59</v>
      </c>
      <c r="H156" s="487">
        <f t="shared" si="4"/>
        <v>251.3</v>
      </c>
      <c r="I156" s="262">
        <f>VLOOKUP(D156,'SINAPI Insumos Ñ.DESON.'!$A$8:$E$5222,5,FALSE)*1</f>
        <v>3.59</v>
      </c>
      <c r="J156" s="263">
        <f t="shared" si="5"/>
        <v>251.29999999999998</v>
      </c>
    </row>
    <row r="157" spans="1:10" ht="25.5" x14ac:dyDescent="0.25">
      <c r="A157" s="135" t="s">
        <v>14184</v>
      </c>
      <c r="B157" s="436" t="s">
        <v>3019</v>
      </c>
      <c r="C157" s="129" t="s">
        <v>5341</v>
      </c>
      <c r="D157" s="266">
        <v>34568</v>
      </c>
      <c r="E157" s="265" t="s">
        <v>37</v>
      </c>
      <c r="F157" s="447">
        <v>70</v>
      </c>
      <c r="G157" s="486">
        <v>4.79</v>
      </c>
      <c r="H157" s="487">
        <f t="shared" si="4"/>
        <v>335.3</v>
      </c>
      <c r="I157" s="262">
        <f>VLOOKUP(D157,'SINAPI Insumos Ñ.DESON.'!$A$8:$E$5222,5,FALSE)*1</f>
        <v>4.79</v>
      </c>
      <c r="J157" s="263">
        <f t="shared" si="5"/>
        <v>335.3</v>
      </c>
    </row>
    <row r="158" spans="1:10" x14ac:dyDescent="0.25">
      <c r="A158" s="135" t="s">
        <v>14185</v>
      </c>
      <c r="B158" s="437" t="s">
        <v>3063</v>
      </c>
      <c r="C158" s="129" t="s">
        <v>5341</v>
      </c>
      <c r="D158" s="196">
        <v>11685</v>
      </c>
      <c r="E158" s="268" t="s">
        <v>37</v>
      </c>
      <c r="F158" s="447">
        <v>7</v>
      </c>
      <c r="G158" s="486">
        <v>27.6</v>
      </c>
      <c r="H158" s="487">
        <f t="shared" si="4"/>
        <v>193.2</v>
      </c>
      <c r="I158" s="262">
        <f>VLOOKUP(D158,'SINAPI Insumos Ñ.DESON.'!$A$8:$E$5222,5,FALSE)*1</f>
        <v>27.6</v>
      </c>
      <c r="J158" s="263">
        <f t="shared" si="5"/>
        <v>193.20000000000002</v>
      </c>
    </row>
    <row r="159" spans="1:10" ht="25.5" x14ac:dyDescent="0.25">
      <c r="A159" s="135" t="s">
        <v>14186</v>
      </c>
      <c r="B159" s="436" t="s">
        <v>54</v>
      </c>
      <c r="C159" s="129" t="s">
        <v>5341</v>
      </c>
      <c r="D159" s="266">
        <v>7568</v>
      </c>
      <c r="E159" s="265" t="s">
        <v>37</v>
      </c>
      <c r="F159" s="447">
        <v>1050</v>
      </c>
      <c r="G159" s="486">
        <v>1.22</v>
      </c>
      <c r="H159" s="487">
        <f t="shared" si="4"/>
        <v>1281</v>
      </c>
      <c r="I159" s="262">
        <f>VLOOKUP(D159,'SINAPI Insumos Ñ.DESON.'!$A$8:$E$5222,5,FALSE)*1</f>
        <v>1.22</v>
      </c>
      <c r="J159" s="263">
        <f t="shared" si="5"/>
        <v>1281</v>
      </c>
    </row>
    <row r="160" spans="1:10" ht="25.5" x14ac:dyDescent="0.25">
      <c r="A160" s="135" t="s">
        <v>14187</v>
      </c>
      <c r="B160" s="436" t="s">
        <v>55</v>
      </c>
      <c r="C160" s="129" t="s">
        <v>5341</v>
      </c>
      <c r="D160" s="266">
        <v>7584</v>
      </c>
      <c r="E160" s="265" t="s">
        <v>37</v>
      </c>
      <c r="F160" s="447">
        <v>1050</v>
      </c>
      <c r="G160" s="486">
        <v>0.56000000000000005</v>
      </c>
      <c r="H160" s="487">
        <f t="shared" si="4"/>
        <v>588</v>
      </c>
      <c r="I160" s="262">
        <f>VLOOKUP(D160,'SINAPI Insumos Ñ.DESON.'!$A$8:$E$5222,5,FALSE)*1</f>
        <v>1.87</v>
      </c>
      <c r="J160" s="263">
        <f t="shared" si="5"/>
        <v>1963.5</v>
      </c>
    </row>
    <row r="161" spans="1:10" ht="25.5" x14ac:dyDescent="0.25">
      <c r="A161" s="135" t="s">
        <v>14188</v>
      </c>
      <c r="B161" s="436" t="s">
        <v>56</v>
      </c>
      <c r="C161" s="129" t="s">
        <v>5341</v>
      </c>
      <c r="D161" s="266">
        <v>11950</v>
      </c>
      <c r="E161" s="265" t="s">
        <v>37</v>
      </c>
      <c r="F161" s="447">
        <v>1050</v>
      </c>
      <c r="G161" s="486">
        <v>0.41</v>
      </c>
      <c r="H161" s="487">
        <f t="shared" si="4"/>
        <v>430.5</v>
      </c>
      <c r="I161" s="262">
        <f>VLOOKUP(D161,'SINAPI Insumos Ñ.DESON.'!$A$8:$E$5222,5,FALSE)*1</f>
        <v>0.41</v>
      </c>
      <c r="J161" s="263">
        <f t="shared" si="5"/>
        <v>430.5</v>
      </c>
    </row>
    <row r="162" spans="1:10" ht="25.5" x14ac:dyDescent="0.25">
      <c r="A162" s="135" t="s">
        <v>14189</v>
      </c>
      <c r="B162" s="436" t="s">
        <v>57</v>
      </c>
      <c r="C162" s="129" t="s">
        <v>5341</v>
      </c>
      <c r="D162" s="266">
        <v>7583</v>
      </c>
      <c r="E162" s="265" t="s">
        <v>37</v>
      </c>
      <c r="F162" s="447">
        <v>1050</v>
      </c>
      <c r="G162" s="486">
        <v>0.83</v>
      </c>
      <c r="H162" s="487">
        <f t="shared" si="4"/>
        <v>871.5</v>
      </c>
      <c r="I162" s="262">
        <f>VLOOKUP(D162,'SINAPI Insumos Ñ.DESON.'!$A$8:$E$5222,5,FALSE)*1</f>
        <v>0.83</v>
      </c>
      <c r="J162" s="263">
        <f t="shared" si="5"/>
        <v>871.5</v>
      </c>
    </row>
    <row r="163" spans="1:10" ht="38.25" x14ac:dyDescent="0.25">
      <c r="A163" s="135" t="s">
        <v>14190</v>
      </c>
      <c r="B163" s="436" t="s">
        <v>58</v>
      </c>
      <c r="C163" s="129" t="s">
        <v>5341</v>
      </c>
      <c r="D163" s="266">
        <v>4350</v>
      </c>
      <c r="E163" s="265" t="s">
        <v>37</v>
      </c>
      <c r="F163" s="447">
        <v>1050</v>
      </c>
      <c r="G163" s="486">
        <v>0.62</v>
      </c>
      <c r="H163" s="487">
        <f t="shared" si="4"/>
        <v>651</v>
      </c>
      <c r="I163" s="262">
        <f>VLOOKUP(D163,'SINAPI Insumos Ñ.DESON.'!$A$8:$E$5222,5,FALSE)*1</f>
        <v>0.62</v>
      </c>
      <c r="J163" s="263">
        <f t="shared" si="5"/>
        <v>651</v>
      </c>
    </row>
    <row r="164" spans="1:10" ht="25.5" x14ac:dyDescent="0.25">
      <c r="A164" s="135" t="s">
        <v>14191</v>
      </c>
      <c r="B164" s="436" t="s">
        <v>3069</v>
      </c>
      <c r="C164" s="129" t="s">
        <v>5341</v>
      </c>
      <c r="D164" s="266">
        <v>790</v>
      </c>
      <c r="E164" s="265" t="s">
        <v>37</v>
      </c>
      <c r="F164" s="447">
        <v>35</v>
      </c>
      <c r="G164" s="486">
        <v>21.61</v>
      </c>
      <c r="H164" s="487">
        <f t="shared" si="4"/>
        <v>756.35</v>
      </c>
      <c r="I164" s="262">
        <f>VLOOKUP(D164,'SINAPI Insumos Ñ.DESON.'!$A$8:$E$5222,5,FALSE)*1</f>
        <v>21.7</v>
      </c>
      <c r="J164" s="263">
        <f t="shared" si="5"/>
        <v>759.5</v>
      </c>
    </row>
    <row r="165" spans="1:10" ht="25.5" x14ac:dyDescent="0.25">
      <c r="A165" s="135" t="s">
        <v>14192</v>
      </c>
      <c r="B165" s="436" t="s">
        <v>3071</v>
      </c>
      <c r="C165" s="129" t="s">
        <v>5341</v>
      </c>
      <c r="D165" s="266">
        <v>791</v>
      </c>
      <c r="E165" s="265" t="s">
        <v>37</v>
      </c>
      <c r="F165" s="447">
        <v>35</v>
      </c>
      <c r="G165" s="486">
        <v>21.61</v>
      </c>
      <c r="H165" s="487">
        <f t="shared" si="4"/>
        <v>756.35</v>
      </c>
      <c r="I165" s="262">
        <f>VLOOKUP(D165,'SINAPI Insumos Ñ.DESON.'!$A$8:$E$5222,5,FALSE)*1</f>
        <v>21.7</v>
      </c>
      <c r="J165" s="263">
        <f t="shared" si="5"/>
        <v>759.5</v>
      </c>
    </row>
    <row r="166" spans="1:10" ht="25.5" x14ac:dyDescent="0.25">
      <c r="A166" s="135" t="s">
        <v>14193</v>
      </c>
      <c r="B166" s="436" t="s">
        <v>3070</v>
      </c>
      <c r="C166" s="129" t="s">
        <v>5341</v>
      </c>
      <c r="D166" s="266">
        <v>766</v>
      </c>
      <c r="E166" s="265" t="s">
        <v>37</v>
      </c>
      <c r="F166" s="447">
        <v>35</v>
      </c>
      <c r="G166" s="486">
        <v>21.61</v>
      </c>
      <c r="H166" s="487">
        <f t="shared" si="4"/>
        <v>756.35</v>
      </c>
      <c r="I166" s="262">
        <f>VLOOKUP(D166,'SINAPI Insumos Ñ.DESON.'!$A$8:$E$5222,5,FALSE)*1</f>
        <v>21.7</v>
      </c>
      <c r="J166" s="263">
        <f t="shared" si="5"/>
        <v>759.5</v>
      </c>
    </row>
    <row r="167" spans="1:10" ht="25.5" x14ac:dyDescent="0.25">
      <c r="A167" s="135" t="s">
        <v>14194</v>
      </c>
      <c r="B167" s="436" t="s">
        <v>3072</v>
      </c>
      <c r="C167" s="129" t="s">
        <v>5341</v>
      </c>
      <c r="D167" s="266">
        <v>767</v>
      </c>
      <c r="E167" s="265" t="s">
        <v>37</v>
      </c>
      <c r="F167" s="447">
        <v>35</v>
      </c>
      <c r="G167" s="486">
        <v>21.61</v>
      </c>
      <c r="H167" s="487">
        <f t="shared" si="4"/>
        <v>756.35</v>
      </c>
      <c r="I167" s="262">
        <f>VLOOKUP(D167,'SINAPI Insumos Ñ.DESON.'!$A$8:$E$5222,5,FALSE)*1</f>
        <v>21.7</v>
      </c>
      <c r="J167" s="263">
        <f t="shared" si="5"/>
        <v>759.5</v>
      </c>
    </row>
    <row r="168" spans="1:10" ht="25.5" x14ac:dyDescent="0.25">
      <c r="A168" s="135" t="s">
        <v>14195</v>
      </c>
      <c r="B168" s="436" t="s">
        <v>3074</v>
      </c>
      <c r="C168" s="129" t="s">
        <v>5341</v>
      </c>
      <c r="D168" s="266">
        <v>789</v>
      </c>
      <c r="E168" s="265" t="s">
        <v>37</v>
      </c>
      <c r="F168" s="447">
        <v>35</v>
      </c>
      <c r="G168" s="486">
        <v>16.61</v>
      </c>
      <c r="H168" s="487">
        <f t="shared" si="4"/>
        <v>581.35</v>
      </c>
      <c r="I168" s="262">
        <f>VLOOKUP(D168,'SINAPI Insumos Ñ.DESON.'!$A$8:$E$5222,5,FALSE)*1</f>
        <v>16.68</v>
      </c>
      <c r="J168" s="263">
        <f t="shared" si="5"/>
        <v>583.79999999999995</v>
      </c>
    </row>
    <row r="169" spans="1:10" ht="25.5" x14ac:dyDescent="0.25">
      <c r="A169" s="135" t="s">
        <v>14196</v>
      </c>
      <c r="B169" s="436" t="s">
        <v>3073</v>
      </c>
      <c r="C169" s="129" t="s">
        <v>5341</v>
      </c>
      <c r="D169" s="266">
        <v>768</v>
      </c>
      <c r="E169" s="265" t="s">
        <v>37</v>
      </c>
      <c r="F169" s="447">
        <v>35</v>
      </c>
      <c r="G169" s="486">
        <v>16.97</v>
      </c>
      <c r="H169" s="487">
        <f t="shared" si="4"/>
        <v>593.95000000000005</v>
      </c>
      <c r="I169" s="262">
        <f>VLOOKUP(D169,'SINAPI Insumos Ñ.DESON.'!$A$8:$E$5222,5,FALSE)*1</f>
        <v>17.04</v>
      </c>
      <c r="J169" s="263">
        <f t="shared" si="5"/>
        <v>596.4</v>
      </c>
    </row>
    <row r="170" spans="1:10" ht="25.5" x14ac:dyDescent="0.25">
      <c r="A170" s="135" t="s">
        <v>14197</v>
      </c>
      <c r="B170" s="436" t="s">
        <v>3075</v>
      </c>
      <c r="C170" s="129" t="s">
        <v>5341</v>
      </c>
      <c r="D170" s="266">
        <v>769</v>
      </c>
      <c r="E170" s="265" t="s">
        <v>37</v>
      </c>
      <c r="F170" s="447">
        <v>35</v>
      </c>
      <c r="G170" s="486">
        <v>16.97</v>
      </c>
      <c r="H170" s="487">
        <f t="shared" si="4"/>
        <v>593.95000000000005</v>
      </c>
      <c r="I170" s="262">
        <f>VLOOKUP(D170,'SINAPI Insumos Ñ.DESON.'!$A$8:$E$5222,5,FALSE)*1</f>
        <v>17.04</v>
      </c>
      <c r="J170" s="263">
        <f t="shared" si="5"/>
        <v>596.4</v>
      </c>
    </row>
    <row r="171" spans="1:10" ht="25.5" x14ac:dyDescent="0.25">
      <c r="A171" s="135" t="s">
        <v>14198</v>
      </c>
      <c r="B171" s="436" t="s">
        <v>3078</v>
      </c>
      <c r="C171" s="129" t="s">
        <v>5341</v>
      </c>
      <c r="D171" s="266">
        <v>764</v>
      </c>
      <c r="E171" s="265" t="s">
        <v>37</v>
      </c>
      <c r="F171" s="447">
        <v>35</v>
      </c>
      <c r="G171" s="486">
        <v>10.45</v>
      </c>
      <c r="H171" s="487">
        <f t="shared" si="4"/>
        <v>365.75</v>
      </c>
      <c r="I171" s="262">
        <f>VLOOKUP(D171,'SINAPI Insumos Ñ.DESON.'!$A$8:$E$5222,5,FALSE)*1</f>
        <v>10.49</v>
      </c>
      <c r="J171" s="263">
        <f t="shared" si="5"/>
        <v>367.15000000000003</v>
      </c>
    </row>
    <row r="172" spans="1:10" ht="25.5" x14ac:dyDescent="0.25">
      <c r="A172" s="135" t="s">
        <v>14199</v>
      </c>
      <c r="B172" s="436" t="s">
        <v>3079</v>
      </c>
      <c r="C172" s="129" t="s">
        <v>5341</v>
      </c>
      <c r="D172" s="266">
        <v>765</v>
      </c>
      <c r="E172" s="265" t="s">
        <v>37</v>
      </c>
      <c r="F172" s="447">
        <v>35</v>
      </c>
      <c r="G172" s="486">
        <v>10.49</v>
      </c>
      <c r="H172" s="487">
        <f t="shared" si="4"/>
        <v>367.15</v>
      </c>
      <c r="I172" s="262">
        <f>VLOOKUP(D172,'SINAPI Insumos Ñ.DESON.'!$A$8:$E$5222,5,FALSE)*1</f>
        <v>10.49</v>
      </c>
      <c r="J172" s="263">
        <f t="shared" si="5"/>
        <v>367.15000000000003</v>
      </c>
    </row>
    <row r="173" spans="1:10" ht="25.5" x14ac:dyDescent="0.25">
      <c r="A173" s="135" t="s">
        <v>14200</v>
      </c>
      <c r="B173" s="436" t="s">
        <v>3076</v>
      </c>
      <c r="C173" s="129" t="s">
        <v>5341</v>
      </c>
      <c r="D173" s="266">
        <v>770</v>
      </c>
      <c r="E173" s="265" t="s">
        <v>37</v>
      </c>
      <c r="F173" s="447">
        <v>35</v>
      </c>
      <c r="G173" s="486">
        <v>5.98</v>
      </c>
      <c r="H173" s="487">
        <f t="shared" si="4"/>
        <v>209.3</v>
      </c>
      <c r="I173" s="262">
        <f>VLOOKUP(D173,'SINAPI Insumos Ñ.DESON.'!$A$8:$E$5222,5,FALSE)*1</f>
        <v>6.01</v>
      </c>
      <c r="J173" s="263">
        <f t="shared" si="5"/>
        <v>210.35</v>
      </c>
    </row>
    <row r="174" spans="1:10" ht="25.5" x14ac:dyDescent="0.25">
      <c r="A174" s="135" t="s">
        <v>14201</v>
      </c>
      <c r="B174" s="436" t="s">
        <v>3077</v>
      </c>
      <c r="C174" s="129" t="s">
        <v>5341</v>
      </c>
      <c r="D174" s="266">
        <v>12394</v>
      </c>
      <c r="E174" s="265" t="s">
        <v>37</v>
      </c>
      <c r="F174" s="447">
        <v>35</v>
      </c>
      <c r="G174" s="486">
        <v>5.98</v>
      </c>
      <c r="H174" s="487">
        <f t="shared" si="4"/>
        <v>209.3</v>
      </c>
      <c r="I174" s="262">
        <f>VLOOKUP(D174,'SINAPI Insumos Ñ.DESON.'!$A$8:$E$5222,5,FALSE)*1</f>
        <v>6.01</v>
      </c>
      <c r="J174" s="263">
        <f t="shared" si="5"/>
        <v>210.35</v>
      </c>
    </row>
    <row r="175" spans="1:10" ht="25.5" x14ac:dyDescent="0.25">
      <c r="A175" s="135" t="s">
        <v>14202</v>
      </c>
      <c r="B175" s="436" t="s">
        <v>3080</v>
      </c>
      <c r="C175" s="129" t="s">
        <v>5341</v>
      </c>
      <c r="D175" s="266">
        <v>787</v>
      </c>
      <c r="E175" s="265" t="s">
        <v>37</v>
      </c>
      <c r="F175" s="447">
        <v>35</v>
      </c>
      <c r="G175" s="486">
        <v>23.66</v>
      </c>
      <c r="H175" s="487">
        <f t="shared" si="4"/>
        <v>828.1</v>
      </c>
      <c r="I175" s="262">
        <f>VLOOKUP(D175,'SINAPI Insumos Ñ.DESON.'!$A$8:$E$5222,5,FALSE)*1</f>
        <v>46.86</v>
      </c>
      <c r="J175" s="263">
        <f t="shared" si="5"/>
        <v>1640.1</v>
      </c>
    </row>
    <row r="176" spans="1:10" ht="25.5" x14ac:dyDescent="0.25">
      <c r="A176" s="135" t="s">
        <v>14203</v>
      </c>
      <c r="B176" s="436" t="s">
        <v>3081</v>
      </c>
      <c r="C176" s="129" t="s">
        <v>5341</v>
      </c>
      <c r="D176" s="266">
        <v>774</v>
      </c>
      <c r="E176" s="265" t="s">
        <v>37</v>
      </c>
      <c r="F176" s="447">
        <v>35</v>
      </c>
      <c r="G176" s="486">
        <v>23.66</v>
      </c>
      <c r="H176" s="487">
        <f t="shared" si="4"/>
        <v>828.1</v>
      </c>
      <c r="I176" s="262">
        <f>VLOOKUP(D176,'SINAPI Insumos Ñ.DESON.'!$A$8:$E$5222,5,FALSE)*1</f>
        <v>46.86</v>
      </c>
      <c r="J176" s="263">
        <f t="shared" si="5"/>
        <v>1640.1</v>
      </c>
    </row>
    <row r="177" spans="1:10" ht="25.5" x14ac:dyDescent="0.25">
      <c r="A177" s="135" t="s">
        <v>14204</v>
      </c>
      <c r="B177" s="436" t="s">
        <v>3082</v>
      </c>
      <c r="C177" s="129" t="s">
        <v>5341</v>
      </c>
      <c r="D177" s="266">
        <v>773</v>
      </c>
      <c r="E177" s="265" t="s">
        <v>37</v>
      </c>
      <c r="F177" s="447">
        <v>35</v>
      </c>
      <c r="G177" s="486">
        <v>23.66</v>
      </c>
      <c r="H177" s="487">
        <f t="shared" si="4"/>
        <v>828.1</v>
      </c>
      <c r="I177" s="262">
        <f>VLOOKUP(D177,'SINAPI Insumos Ñ.DESON.'!$A$8:$E$5222,5,FALSE)*1</f>
        <v>46.86</v>
      </c>
      <c r="J177" s="263">
        <f t="shared" si="5"/>
        <v>1640.1</v>
      </c>
    </row>
    <row r="178" spans="1:10" ht="25.5" x14ac:dyDescent="0.25">
      <c r="A178" s="135" t="s">
        <v>14205</v>
      </c>
      <c r="B178" s="436" t="s">
        <v>3083</v>
      </c>
      <c r="C178" s="129" t="s">
        <v>5341</v>
      </c>
      <c r="D178" s="266">
        <v>775</v>
      </c>
      <c r="E178" s="265" t="s">
        <v>37</v>
      </c>
      <c r="F178" s="447">
        <v>35</v>
      </c>
      <c r="G178" s="486">
        <v>23.66</v>
      </c>
      <c r="H178" s="487">
        <f t="shared" si="4"/>
        <v>828.1</v>
      </c>
      <c r="I178" s="262">
        <f>VLOOKUP(D178,'SINAPI Insumos Ñ.DESON.'!$A$8:$E$5222,5,FALSE)*1</f>
        <v>46.86</v>
      </c>
      <c r="J178" s="263">
        <f t="shared" si="5"/>
        <v>1640.1</v>
      </c>
    </row>
    <row r="179" spans="1:10" ht="25.5" x14ac:dyDescent="0.25">
      <c r="A179" s="135" t="s">
        <v>14206</v>
      </c>
      <c r="B179" s="436" t="s">
        <v>3084</v>
      </c>
      <c r="C179" s="129" t="s">
        <v>5341</v>
      </c>
      <c r="D179" s="266">
        <v>788</v>
      </c>
      <c r="E179" s="265" t="s">
        <v>37</v>
      </c>
      <c r="F179" s="447">
        <v>35</v>
      </c>
      <c r="G179" s="486">
        <v>29</v>
      </c>
      <c r="H179" s="487">
        <f t="shared" si="4"/>
        <v>1015</v>
      </c>
      <c r="I179" s="262">
        <f>VLOOKUP(D179,'SINAPI Insumos Ñ.DESON.'!$A$8:$E$5222,5,FALSE)*1</f>
        <v>29.12</v>
      </c>
      <c r="J179" s="263">
        <f t="shared" si="5"/>
        <v>1019.2</v>
      </c>
    </row>
    <row r="180" spans="1:10" ht="25.5" x14ac:dyDescent="0.25">
      <c r="A180" s="135" t="s">
        <v>14207</v>
      </c>
      <c r="B180" s="436" t="s">
        <v>3085</v>
      </c>
      <c r="C180" s="129" t="s">
        <v>5341</v>
      </c>
      <c r="D180" s="266">
        <v>772</v>
      </c>
      <c r="E180" s="265" t="s">
        <v>37</v>
      </c>
      <c r="F180" s="447">
        <v>35</v>
      </c>
      <c r="G180" s="486">
        <v>29</v>
      </c>
      <c r="H180" s="487">
        <f t="shared" si="4"/>
        <v>1015</v>
      </c>
      <c r="I180" s="262">
        <f>VLOOKUP(D180,'SINAPI Insumos Ñ.DESON.'!$A$8:$E$5222,5,FALSE)*1</f>
        <v>29.12</v>
      </c>
      <c r="J180" s="263">
        <f t="shared" si="5"/>
        <v>1019.2</v>
      </c>
    </row>
    <row r="181" spans="1:10" ht="25.5" x14ac:dyDescent="0.25">
      <c r="A181" s="135" t="s">
        <v>14208</v>
      </c>
      <c r="B181" s="436" t="s">
        <v>3086</v>
      </c>
      <c r="C181" s="129" t="s">
        <v>5341</v>
      </c>
      <c r="D181" s="266">
        <v>771</v>
      </c>
      <c r="E181" s="265" t="s">
        <v>37</v>
      </c>
      <c r="F181" s="447">
        <v>35</v>
      </c>
      <c r="G181" s="486">
        <v>29</v>
      </c>
      <c r="H181" s="487">
        <f t="shared" si="4"/>
        <v>1015</v>
      </c>
      <c r="I181" s="262">
        <f>VLOOKUP(D181,'SINAPI Insumos Ñ.DESON.'!$A$8:$E$5222,5,FALSE)*1</f>
        <v>29.12</v>
      </c>
      <c r="J181" s="263">
        <f t="shared" si="5"/>
        <v>1019.2</v>
      </c>
    </row>
    <row r="182" spans="1:10" ht="25.5" x14ac:dyDescent="0.25">
      <c r="A182" s="135" t="s">
        <v>14209</v>
      </c>
      <c r="B182" s="436" t="s">
        <v>3087</v>
      </c>
      <c r="C182" s="129" t="s">
        <v>5341</v>
      </c>
      <c r="D182" s="266">
        <v>776</v>
      </c>
      <c r="E182" s="265" t="s">
        <v>37</v>
      </c>
      <c r="F182" s="447">
        <v>35</v>
      </c>
      <c r="G182" s="486">
        <v>20.72</v>
      </c>
      <c r="H182" s="487">
        <f t="shared" si="4"/>
        <v>725.2</v>
      </c>
      <c r="I182" s="262">
        <f>VLOOKUP(D182,'SINAPI Insumos Ñ.DESON.'!$A$8:$E$5222,5,FALSE)*1</f>
        <v>69.08</v>
      </c>
      <c r="J182" s="263">
        <f t="shared" si="5"/>
        <v>2417.7999999999997</v>
      </c>
    </row>
    <row r="183" spans="1:10" ht="25.5" x14ac:dyDescent="0.25">
      <c r="A183" s="135" t="s">
        <v>14210</v>
      </c>
      <c r="B183" s="436" t="s">
        <v>3088</v>
      </c>
      <c r="C183" s="129" t="s">
        <v>5341</v>
      </c>
      <c r="D183" s="266">
        <v>777</v>
      </c>
      <c r="E183" s="265" t="s">
        <v>37</v>
      </c>
      <c r="F183" s="447">
        <v>35</v>
      </c>
      <c r="G183" s="486">
        <v>20.14</v>
      </c>
      <c r="H183" s="487">
        <f t="shared" si="4"/>
        <v>704.9</v>
      </c>
      <c r="I183" s="262">
        <f>VLOOKUP(D183,'SINAPI Insumos Ñ.DESON.'!$A$8:$E$5222,5,FALSE)*1</f>
        <v>67.150000000000006</v>
      </c>
      <c r="J183" s="263">
        <f t="shared" si="5"/>
        <v>2350.25</v>
      </c>
    </row>
    <row r="184" spans="1:10" ht="25.5" x14ac:dyDescent="0.25">
      <c r="A184" s="135" t="s">
        <v>14211</v>
      </c>
      <c r="B184" s="436" t="s">
        <v>3089</v>
      </c>
      <c r="C184" s="129" t="s">
        <v>5341</v>
      </c>
      <c r="D184" s="266">
        <v>780</v>
      </c>
      <c r="E184" s="265" t="s">
        <v>37</v>
      </c>
      <c r="F184" s="447">
        <v>35</v>
      </c>
      <c r="G184" s="486">
        <v>20.239999999999998</v>
      </c>
      <c r="H184" s="487">
        <f t="shared" si="4"/>
        <v>708.4</v>
      </c>
      <c r="I184" s="262">
        <f>VLOOKUP(D184,'SINAPI Insumos Ñ.DESON.'!$A$8:$E$5222,5,FALSE)*1</f>
        <v>67.489999999999995</v>
      </c>
      <c r="J184" s="263">
        <f t="shared" si="5"/>
        <v>2362.1499999999996</v>
      </c>
    </row>
    <row r="185" spans="1:10" ht="25.5" x14ac:dyDescent="0.25">
      <c r="A185" s="135" t="s">
        <v>14212</v>
      </c>
      <c r="B185" s="436" t="s">
        <v>3090</v>
      </c>
      <c r="C185" s="129" t="s">
        <v>5341</v>
      </c>
      <c r="D185" s="266">
        <v>778</v>
      </c>
      <c r="E185" s="265" t="s">
        <v>37</v>
      </c>
      <c r="F185" s="447">
        <v>35</v>
      </c>
      <c r="G185" s="486">
        <v>20.72</v>
      </c>
      <c r="H185" s="487">
        <f t="shared" si="4"/>
        <v>725.2</v>
      </c>
      <c r="I185" s="262">
        <f>VLOOKUP(D185,'SINAPI Insumos Ñ.DESON.'!$A$8:$E$5222,5,FALSE)*1</f>
        <v>69.08</v>
      </c>
      <c r="J185" s="263">
        <f t="shared" si="5"/>
        <v>2417.7999999999997</v>
      </c>
    </row>
    <row r="186" spans="1:10" ht="25.5" x14ac:dyDescent="0.25">
      <c r="A186" s="135" t="s">
        <v>14213</v>
      </c>
      <c r="B186" s="436" t="s">
        <v>1659</v>
      </c>
      <c r="C186" s="129" t="s">
        <v>5341</v>
      </c>
      <c r="D186" s="266">
        <v>779</v>
      </c>
      <c r="E186" s="265" t="s">
        <v>37</v>
      </c>
      <c r="F186" s="447">
        <v>35</v>
      </c>
      <c r="G186" s="486">
        <v>7.21</v>
      </c>
      <c r="H186" s="487">
        <f t="shared" si="4"/>
        <v>252.35</v>
      </c>
      <c r="I186" s="262">
        <f>VLOOKUP(D186,'SINAPI Insumos Ñ.DESON.'!$A$8:$E$5222,5,FALSE)*1</f>
        <v>7.24</v>
      </c>
      <c r="J186" s="263">
        <f t="shared" si="5"/>
        <v>253.4</v>
      </c>
    </row>
    <row r="187" spans="1:10" ht="25.5" x14ac:dyDescent="0.25">
      <c r="A187" s="135" t="s">
        <v>14214</v>
      </c>
      <c r="B187" s="436" t="s">
        <v>3091</v>
      </c>
      <c r="C187" s="129" t="s">
        <v>5341</v>
      </c>
      <c r="D187" s="266">
        <v>781</v>
      </c>
      <c r="E187" s="265" t="s">
        <v>37</v>
      </c>
      <c r="F187" s="447">
        <v>35</v>
      </c>
      <c r="G187" s="486">
        <v>38.28</v>
      </c>
      <c r="H187" s="487">
        <f t="shared" si="4"/>
        <v>1339.8</v>
      </c>
      <c r="I187" s="262">
        <f>VLOOKUP(D187,'SINAPI Insumos Ñ.DESON.'!$A$8:$E$5222,5,FALSE)*1</f>
        <v>127.63</v>
      </c>
      <c r="J187" s="263">
        <f t="shared" si="5"/>
        <v>4467.05</v>
      </c>
    </row>
    <row r="188" spans="1:10" ht="25.5" x14ac:dyDescent="0.25">
      <c r="A188" s="135" t="s">
        <v>14215</v>
      </c>
      <c r="B188" s="436" t="s">
        <v>3092</v>
      </c>
      <c r="C188" s="129" t="s">
        <v>5341</v>
      </c>
      <c r="D188" s="266">
        <v>786</v>
      </c>
      <c r="E188" s="265" t="s">
        <v>37</v>
      </c>
      <c r="F188" s="447">
        <v>35</v>
      </c>
      <c r="G188" s="486">
        <v>38.28</v>
      </c>
      <c r="H188" s="487">
        <f t="shared" si="4"/>
        <v>1339.8</v>
      </c>
      <c r="I188" s="262">
        <f>VLOOKUP(D188,'SINAPI Insumos Ñ.DESON.'!$A$8:$E$5222,5,FALSE)*1</f>
        <v>127.63</v>
      </c>
      <c r="J188" s="263">
        <f t="shared" si="5"/>
        <v>4467.05</v>
      </c>
    </row>
    <row r="189" spans="1:10" ht="25.5" x14ac:dyDescent="0.25">
      <c r="A189" s="135" t="s">
        <v>14216</v>
      </c>
      <c r="B189" s="436" t="s">
        <v>3093</v>
      </c>
      <c r="C189" s="129" t="s">
        <v>5341</v>
      </c>
      <c r="D189" s="266">
        <v>782</v>
      </c>
      <c r="E189" s="265" t="s">
        <v>37</v>
      </c>
      <c r="F189" s="447">
        <v>35</v>
      </c>
      <c r="G189" s="486">
        <v>38.28</v>
      </c>
      <c r="H189" s="487">
        <f t="shared" si="4"/>
        <v>1339.8</v>
      </c>
      <c r="I189" s="262">
        <f>VLOOKUP(D189,'SINAPI Insumos Ñ.DESON.'!$A$8:$E$5222,5,FALSE)*1</f>
        <v>127.63</v>
      </c>
      <c r="J189" s="263">
        <f t="shared" si="5"/>
        <v>4467.05</v>
      </c>
    </row>
    <row r="190" spans="1:10" ht="25.5" x14ac:dyDescent="0.25">
      <c r="A190" s="135" t="s">
        <v>14217</v>
      </c>
      <c r="B190" s="436" t="s">
        <v>3094</v>
      </c>
      <c r="C190" s="129" t="s">
        <v>5341</v>
      </c>
      <c r="D190" s="266">
        <v>783</v>
      </c>
      <c r="E190" s="265" t="s">
        <v>37</v>
      </c>
      <c r="F190" s="447">
        <v>35</v>
      </c>
      <c r="G190" s="486">
        <v>104.79</v>
      </c>
      <c r="H190" s="487">
        <f t="shared" si="4"/>
        <v>3667.65</v>
      </c>
      <c r="I190" s="262">
        <f>VLOOKUP(D190,'SINAPI Insumos Ñ.DESON.'!$A$8:$E$5222,5,FALSE)*1</f>
        <v>349.3</v>
      </c>
      <c r="J190" s="263">
        <f t="shared" si="5"/>
        <v>12225.5</v>
      </c>
    </row>
    <row r="191" spans="1:10" ht="25.5" x14ac:dyDescent="0.25">
      <c r="A191" s="135" t="s">
        <v>14218</v>
      </c>
      <c r="B191" s="436" t="s">
        <v>3095</v>
      </c>
      <c r="C191" s="129" t="s">
        <v>5341</v>
      </c>
      <c r="D191" s="266">
        <v>785</v>
      </c>
      <c r="E191" s="265" t="s">
        <v>37</v>
      </c>
      <c r="F191" s="447">
        <v>35</v>
      </c>
      <c r="G191" s="486">
        <v>110.72</v>
      </c>
      <c r="H191" s="487">
        <f t="shared" si="4"/>
        <v>3875.2</v>
      </c>
      <c r="I191" s="262">
        <f>VLOOKUP(D191,'SINAPI Insumos Ñ.DESON.'!$A$8:$E$5222,5,FALSE)*1</f>
        <v>369.07</v>
      </c>
      <c r="J191" s="263">
        <f t="shared" si="5"/>
        <v>12917.449999999999</v>
      </c>
    </row>
    <row r="192" spans="1:10" ht="25.5" x14ac:dyDescent="0.25">
      <c r="A192" s="135" t="s">
        <v>14219</v>
      </c>
      <c r="B192" s="436" t="s">
        <v>3096</v>
      </c>
      <c r="C192" s="129" t="s">
        <v>5341</v>
      </c>
      <c r="D192" s="266">
        <v>784</v>
      </c>
      <c r="E192" s="265" t="s">
        <v>37</v>
      </c>
      <c r="F192" s="447">
        <v>35</v>
      </c>
      <c r="G192" s="486">
        <v>118.77</v>
      </c>
      <c r="H192" s="487">
        <f t="shared" si="4"/>
        <v>4156.95</v>
      </c>
      <c r="I192" s="262">
        <f>VLOOKUP(D192,'SINAPI Insumos Ñ.DESON.'!$A$8:$E$5222,5,FALSE)*1</f>
        <v>395.92</v>
      </c>
      <c r="J192" s="263">
        <f t="shared" si="5"/>
        <v>13857.2</v>
      </c>
    </row>
    <row r="193" spans="1:10" ht="25.5" x14ac:dyDescent="0.25">
      <c r="A193" s="135" t="s">
        <v>14220</v>
      </c>
      <c r="B193" s="436" t="s">
        <v>3098</v>
      </c>
      <c r="C193" s="129" t="s">
        <v>5341</v>
      </c>
      <c r="D193" s="267">
        <v>828</v>
      </c>
      <c r="E193" s="265" t="s">
        <v>37</v>
      </c>
      <c r="F193" s="447">
        <v>35</v>
      </c>
      <c r="G193" s="486">
        <v>0.54</v>
      </c>
      <c r="H193" s="487">
        <f t="shared" si="4"/>
        <v>18.899999999999999</v>
      </c>
      <c r="I193" s="262">
        <f>VLOOKUP(D193,'SINAPI Insumos Ñ.DESON.'!$A$8:$E$5222,5,FALSE)*1</f>
        <v>0.54</v>
      </c>
      <c r="J193" s="263">
        <f t="shared" si="5"/>
        <v>18.900000000000002</v>
      </c>
    </row>
    <row r="194" spans="1:10" ht="25.5" x14ac:dyDescent="0.25">
      <c r="A194" s="135" t="s">
        <v>14221</v>
      </c>
      <c r="B194" s="436" t="s">
        <v>3099</v>
      </c>
      <c r="C194" s="129" t="s">
        <v>5341</v>
      </c>
      <c r="D194" s="267">
        <v>829</v>
      </c>
      <c r="E194" s="265" t="s">
        <v>37</v>
      </c>
      <c r="F194" s="447">
        <v>35</v>
      </c>
      <c r="G194" s="486">
        <v>1.1399999999999999</v>
      </c>
      <c r="H194" s="487">
        <f t="shared" si="4"/>
        <v>39.9</v>
      </c>
      <c r="I194" s="262">
        <f>VLOOKUP(D194,'SINAPI Insumos Ñ.DESON.'!$A$8:$E$5222,5,FALSE)*1</f>
        <v>1.1399999999999999</v>
      </c>
      <c r="J194" s="263">
        <f t="shared" si="5"/>
        <v>39.9</v>
      </c>
    </row>
    <row r="195" spans="1:10" ht="25.5" x14ac:dyDescent="0.25">
      <c r="A195" s="135" t="s">
        <v>14222</v>
      </c>
      <c r="B195" s="436" t="s">
        <v>2010</v>
      </c>
      <c r="C195" s="129" t="s">
        <v>5341</v>
      </c>
      <c r="D195" s="267">
        <v>812</v>
      </c>
      <c r="E195" s="265" t="s">
        <v>37</v>
      </c>
      <c r="F195" s="447">
        <v>35</v>
      </c>
      <c r="G195" s="486">
        <v>2.4700000000000002</v>
      </c>
      <c r="H195" s="487">
        <f t="shared" si="4"/>
        <v>86.45</v>
      </c>
      <c r="I195" s="262">
        <f>VLOOKUP(D195,'SINAPI Insumos Ñ.DESON.'!$A$8:$E$5222,5,FALSE)*1</f>
        <v>2.4700000000000002</v>
      </c>
      <c r="J195" s="263">
        <f t="shared" si="5"/>
        <v>86.45</v>
      </c>
    </row>
    <row r="196" spans="1:10" ht="25.5" x14ac:dyDescent="0.25">
      <c r="A196" s="135" t="s">
        <v>14223</v>
      </c>
      <c r="B196" s="436" t="s">
        <v>3100</v>
      </c>
      <c r="C196" s="129" t="s">
        <v>5341</v>
      </c>
      <c r="D196" s="267">
        <v>819</v>
      </c>
      <c r="E196" s="265" t="s">
        <v>37</v>
      </c>
      <c r="F196" s="447">
        <v>35</v>
      </c>
      <c r="G196" s="486">
        <v>4.07</v>
      </c>
      <c r="H196" s="487">
        <f t="shared" ref="H196:H259" si="6">ROUND(F196*G196,2)</f>
        <v>142.44999999999999</v>
      </c>
      <c r="I196" s="262">
        <f>VLOOKUP(D196,'SINAPI Insumos Ñ.DESON.'!$A$8:$E$5222,5,FALSE)*1</f>
        <v>4.07</v>
      </c>
      <c r="J196" s="263">
        <f t="shared" ref="J196:J259" si="7">F196*I196</f>
        <v>142.45000000000002</v>
      </c>
    </row>
    <row r="197" spans="1:10" ht="25.5" x14ac:dyDescent="0.25">
      <c r="A197" s="135" t="s">
        <v>14224</v>
      </c>
      <c r="B197" s="436" t="s">
        <v>3101</v>
      </c>
      <c r="C197" s="129" t="s">
        <v>5341</v>
      </c>
      <c r="D197" s="267">
        <v>818</v>
      </c>
      <c r="E197" s="265" t="s">
        <v>37</v>
      </c>
      <c r="F197" s="447">
        <v>35</v>
      </c>
      <c r="G197" s="486">
        <v>6.84</v>
      </c>
      <c r="H197" s="487">
        <f t="shared" si="6"/>
        <v>239.4</v>
      </c>
      <c r="I197" s="262">
        <f>VLOOKUP(D197,'SINAPI Insumos Ñ.DESON.'!$A$8:$E$5222,5,FALSE)*1</f>
        <v>6.84</v>
      </c>
      <c r="J197" s="263">
        <f t="shared" si="7"/>
        <v>239.4</v>
      </c>
    </row>
    <row r="198" spans="1:10" ht="25.5" x14ac:dyDescent="0.25">
      <c r="A198" s="135" t="s">
        <v>14225</v>
      </c>
      <c r="B198" s="437" t="s">
        <v>3103</v>
      </c>
      <c r="C198" s="129" t="s">
        <v>5341</v>
      </c>
      <c r="D198" s="196">
        <v>830</v>
      </c>
      <c r="E198" s="268" t="s">
        <v>37</v>
      </c>
      <c r="F198" s="447">
        <v>168</v>
      </c>
      <c r="G198" s="486">
        <v>5.09</v>
      </c>
      <c r="H198" s="487">
        <f t="shared" si="6"/>
        <v>855.12</v>
      </c>
      <c r="I198" s="262">
        <f>VLOOKUP(D198,'SINAPI Insumos Ñ.DESON.'!$A$8:$E$5222,5,FALSE)*1</f>
        <v>16.98</v>
      </c>
      <c r="J198" s="263">
        <f t="shared" si="7"/>
        <v>2852.64</v>
      </c>
    </row>
    <row r="199" spans="1:10" ht="25.5" x14ac:dyDescent="0.25">
      <c r="A199" s="135" t="s">
        <v>14226</v>
      </c>
      <c r="B199" s="437" t="s">
        <v>3116</v>
      </c>
      <c r="C199" s="129" t="s">
        <v>5341</v>
      </c>
      <c r="D199" s="196">
        <v>20086</v>
      </c>
      <c r="E199" s="268" t="s">
        <v>37</v>
      </c>
      <c r="F199" s="447">
        <v>4</v>
      </c>
      <c r="G199" s="486">
        <v>3</v>
      </c>
      <c r="H199" s="487">
        <f t="shared" si="6"/>
        <v>12</v>
      </c>
      <c r="I199" s="262">
        <f>VLOOKUP(D199,'SINAPI Insumos Ñ.DESON.'!$A$8:$E$5222,5,FALSE)*1</f>
        <v>3</v>
      </c>
      <c r="J199" s="263">
        <f t="shared" si="7"/>
        <v>12</v>
      </c>
    </row>
    <row r="200" spans="1:10" ht="25.5" x14ac:dyDescent="0.25">
      <c r="A200" s="135" t="s">
        <v>14227</v>
      </c>
      <c r="B200" s="436" t="s">
        <v>3106</v>
      </c>
      <c r="C200" s="129" t="s">
        <v>5341</v>
      </c>
      <c r="D200" s="266">
        <v>832</v>
      </c>
      <c r="E200" s="265" t="s">
        <v>37</v>
      </c>
      <c r="F200" s="447">
        <v>70</v>
      </c>
      <c r="G200" s="486">
        <v>3.09</v>
      </c>
      <c r="H200" s="487">
        <f t="shared" si="6"/>
        <v>216.3</v>
      </c>
      <c r="I200" s="262">
        <f>VLOOKUP(D200,'SINAPI Insumos Ñ.DESON.'!$A$8:$E$5222,5,FALSE)*1</f>
        <v>3.09</v>
      </c>
      <c r="J200" s="263">
        <f t="shared" si="7"/>
        <v>216.29999999999998</v>
      </c>
    </row>
    <row r="201" spans="1:10" ht="25.5" x14ac:dyDescent="0.25">
      <c r="A201" s="135" t="s">
        <v>14228</v>
      </c>
      <c r="B201" s="436" t="s">
        <v>3107</v>
      </c>
      <c r="C201" s="129" t="s">
        <v>5341</v>
      </c>
      <c r="D201" s="266">
        <v>833</v>
      </c>
      <c r="E201" s="265" t="s">
        <v>37</v>
      </c>
      <c r="F201" s="447">
        <v>70</v>
      </c>
      <c r="G201" s="486">
        <v>4.38</v>
      </c>
      <c r="H201" s="487">
        <f t="shared" si="6"/>
        <v>306.60000000000002</v>
      </c>
      <c r="I201" s="262">
        <f>VLOOKUP(D201,'SINAPI Insumos Ñ.DESON.'!$A$8:$E$5222,5,FALSE)*1</f>
        <v>4.38</v>
      </c>
      <c r="J201" s="263">
        <f t="shared" si="7"/>
        <v>306.59999999999997</v>
      </c>
    </row>
    <row r="202" spans="1:10" ht="25.5" x14ac:dyDescent="0.25">
      <c r="A202" s="135" t="s">
        <v>14229</v>
      </c>
      <c r="B202" s="436" t="s">
        <v>3108</v>
      </c>
      <c r="C202" s="129" t="s">
        <v>5341</v>
      </c>
      <c r="D202" s="266">
        <v>834</v>
      </c>
      <c r="E202" s="265" t="s">
        <v>37</v>
      </c>
      <c r="F202" s="447">
        <v>70</v>
      </c>
      <c r="G202" s="486">
        <v>4.8</v>
      </c>
      <c r="H202" s="487">
        <f t="shared" si="6"/>
        <v>336</v>
      </c>
      <c r="I202" s="262">
        <f>VLOOKUP(D202,'SINAPI Insumos Ñ.DESON.'!$A$8:$E$5222,5,FALSE)*1</f>
        <v>4.8</v>
      </c>
      <c r="J202" s="263">
        <f t="shared" si="7"/>
        <v>336</v>
      </c>
    </row>
    <row r="203" spans="1:10" ht="25.5" x14ac:dyDescent="0.25">
      <c r="A203" s="135" t="s">
        <v>14230</v>
      </c>
      <c r="B203" s="436" t="s">
        <v>3109</v>
      </c>
      <c r="C203" s="129" t="s">
        <v>5341</v>
      </c>
      <c r="D203" s="266">
        <v>825</v>
      </c>
      <c r="E203" s="265" t="s">
        <v>37</v>
      </c>
      <c r="F203" s="447">
        <v>70</v>
      </c>
      <c r="G203" s="486">
        <v>5.36</v>
      </c>
      <c r="H203" s="487">
        <f t="shared" si="6"/>
        <v>375.2</v>
      </c>
      <c r="I203" s="262">
        <f>VLOOKUP(D203,'SINAPI Insumos Ñ.DESON.'!$A$8:$E$5222,5,FALSE)*1</f>
        <v>5.36</v>
      </c>
      <c r="J203" s="263">
        <f t="shared" si="7"/>
        <v>375.20000000000005</v>
      </c>
    </row>
    <row r="204" spans="1:10" x14ac:dyDescent="0.25">
      <c r="A204" s="135" t="s">
        <v>14231</v>
      </c>
      <c r="B204" s="436" t="s">
        <v>3183</v>
      </c>
      <c r="C204" s="129" t="s">
        <v>5341</v>
      </c>
      <c r="D204" s="267">
        <v>862</v>
      </c>
      <c r="E204" s="265" t="s">
        <v>11</v>
      </c>
      <c r="F204" s="447">
        <v>140</v>
      </c>
      <c r="G204" s="486">
        <v>9.4499999999999993</v>
      </c>
      <c r="H204" s="487">
        <f t="shared" si="6"/>
        <v>1323</v>
      </c>
      <c r="I204" s="262">
        <f>VLOOKUP(D204,'SINAPI Insumos Ñ.DESON.'!$A$8:$E$5222,5,FALSE)*1</f>
        <v>9.49</v>
      </c>
      <c r="J204" s="263">
        <f t="shared" si="7"/>
        <v>1328.6000000000001</v>
      </c>
    </row>
    <row r="205" spans="1:10" x14ac:dyDescent="0.25">
      <c r="A205" s="135" t="s">
        <v>14232</v>
      </c>
      <c r="B205" s="436" t="s">
        <v>3184</v>
      </c>
      <c r="C205" s="129" t="s">
        <v>5341</v>
      </c>
      <c r="D205" s="267">
        <v>866</v>
      </c>
      <c r="E205" s="265" t="s">
        <v>11</v>
      </c>
      <c r="F205" s="447">
        <v>35</v>
      </c>
      <c r="G205" s="486">
        <v>34.99</v>
      </c>
      <c r="H205" s="487">
        <f t="shared" si="6"/>
        <v>1224.6500000000001</v>
      </c>
      <c r="I205" s="262">
        <f>VLOOKUP(D205,'SINAPI Insumos Ñ.DESON.'!$A$8:$E$5222,5,FALSE)*1</f>
        <v>116.64</v>
      </c>
      <c r="J205" s="263">
        <f t="shared" si="7"/>
        <v>4082.4</v>
      </c>
    </row>
    <row r="206" spans="1:10" x14ac:dyDescent="0.25">
      <c r="A206" s="135" t="s">
        <v>14233</v>
      </c>
      <c r="B206" s="436" t="s">
        <v>3185</v>
      </c>
      <c r="C206" s="129" t="s">
        <v>5341</v>
      </c>
      <c r="D206" s="267">
        <v>892</v>
      </c>
      <c r="E206" s="265" t="s">
        <v>11</v>
      </c>
      <c r="F206" s="447">
        <v>35</v>
      </c>
      <c r="G206" s="486">
        <v>44.49</v>
      </c>
      <c r="H206" s="487">
        <f t="shared" si="6"/>
        <v>1557.15</v>
      </c>
      <c r="I206" s="262">
        <f>VLOOKUP(D206,'SINAPI Insumos Ñ.DESON.'!$A$8:$E$5222,5,FALSE)*1</f>
        <v>148.33000000000001</v>
      </c>
      <c r="J206" s="263">
        <f t="shared" si="7"/>
        <v>5191.55</v>
      </c>
    </row>
    <row r="207" spans="1:10" x14ac:dyDescent="0.25">
      <c r="A207" s="135" t="s">
        <v>14234</v>
      </c>
      <c r="B207" s="436" t="s">
        <v>1616</v>
      </c>
      <c r="C207" s="129" t="s">
        <v>5341</v>
      </c>
      <c r="D207" s="267">
        <v>857</v>
      </c>
      <c r="E207" s="265" t="s">
        <v>11</v>
      </c>
      <c r="F207" s="447">
        <v>490</v>
      </c>
      <c r="G207" s="486">
        <v>15.04</v>
      </c>
      <c r="H207" s="487">
        <f t="shared" si="6"/>
        <v>7369.6</v>
      </c>
      <c r="I207" s="262">
        <f>VLOOKUP(D207,'SINAPI Insumos Ñ.DESON.'!$A$8:$E$5222,5,FALSE)*1</f>
        <v>15.1</v>
      </c>
      <c r="J207" s="263">
        <f t="shared" si="7"/>
        <v>7399</v>
      </c>
    </row>
    <row r="208" spans="1:10" x14ac:dyDescent="0.25">
      <c r="A208" s="135" t="s">
        <v>14235</v>
      </c>
      <c r="B208" s="436" t="s">
        <v>1617</v>
      </c>
      <c r="C208" s="129" t="s">
        <v>5341</v>
      </c>
      <c r="D208" s="267">
        <v>868</v>
      </c>
      <c r="E208" s="265" t="s">
        <v>11</v>
      </c>
      <c r="F208" s="447">
        <v>490</v>
      </c>
      <c r="G208" s="486">
        <v>23.23</v>
      </c>
      <c r="H208" s="487">
        <f t="shared" si="6"/>
        <v>11382.7</v>
      </c>
      <c r="I208" s="262">
        <f>VLOOKUP(D208,'SINAPI Insumos Ñ.DESON.'!$A$8:$E$5222,5,FALSE)*1</f>
        <v>23.32</v>
      </c>
      <c r="J208" s="263">
        <f t="shared" si="7"/>
        <v>11426.8</v>
      </c>
    </row>
    <row r="209" spans="1:10" x14ac:dyDescent="0.25">
      <c r="A209" s="135" t="s">
        <v>14236</v>
      </c>
      <c r="B209" s="436" t="s">
        <v>1583</v>
      </c>
      <c r="C209" s="129" t="s">
        <v>5341</v>
      </c>
      <c r="D209" s="267">
        <v>863</v>
      </c>
      <c r="E209" s="265" t="s">
        <v>11</v>
      </c>
      <c r="F209" s="447">
        <v>490</v>
      </c>
      <c r="G209" s="486">
        <v>32.090000000000003</v>
      </c>
      <c r="H209" s="487">
        <f t="shared" si="6"/>
        <v>15724.1</v>
      </c>
      <c r="I209" s="262">
        <f>VLOOKUP(D209,'SINAPI Insumos Ñ.DESON.'!$A$8:$E$5222,5,FALSE)*1</f>
        <v>32.22</v>
      </c>
      <c r="J209" s="263">
        <f t="shared" si="7"/>
        <v>15787.8</v>
      </c>
    </row>
    <row r="210" spans="1:10" x14ac:dyDescent="0.25">
      <c r="A210" s="135" t="s">
        <v>14237</v>
      </c>
      <c r="B210" s="436" t="s">
        <v>1618</v>
      </c>
      <c r="C210" s="129" t="s">
        <v>5341</v>
      </c>
      <c r="D210" s="267">
        <v>867</v>
      </c>
      <c r="E210" s="265" t="s">
        <v>11</v>
      </c>
      <c r="F210" s="447">
        <v>350</v>
      </c>
      <c r="G210" s="486">
        <v>22.65</v>
      </c>
      <c r="H210" s="487">
        <f t="shared" si="6"/>
        <v>7927.5</v>
      </c>
      <c r="I210" s="262">
        <f>VLOOKUP(D210,'SINAPI Insumos Ñ.DESON.'!$A$8:$E$5222,5,FALSE)*1</f>
        <v>44.87</v>
      </c>
      <c r="J210" s="263">
        <f t="shared" si="7"/>
        <v>15704.5</v>
      </c>
    </row>
    <row r="211" spans="1:10" x14ac:dyDescent="0.25">
      <c r="A211" s="135" t="s">
        <v>14238</v>
      </c>
      <c r="B211" s="436" t="s">
        <v>1619</v>
      </c>
      <c r="C211" s="129" t="s">
        <v>5341</v>
      </c>
      <c r="D211" s="267">
        <v>864</v>
      </c>
      <c r="E211" s="265" t="s">
        <v>11</v>
      </c>
      <c r="F211" s="447">
        <v>70</v>
      </c>
      <c r="G211" s="486">
        <v>18.96</v>
      </c>
      <c r="H211" s="487">
        <f t="shared" si="6"/>
        <v>1327.2</v>
      </c>
      <c r="I211" s="262">
        <f>VLOOKUP(D211,'SINAPI Insumos Ñ.DESON.'!$A$8:$E$5222,5,FALSE)*1</f>
        <v>63.22</v>
      </c>
      <c r="J211" s="263">
        <f t="shared" si="7"/>
        <v>4425.3999999999996</v>
      </c>
    </row>
    <row r="212" spans="1:10" x14ac:dyDescent="0.25">
      <c r="A212" s="135" t="s">
        <v>14239</v>
      </c>
      <c r="B212" s="436" t="s">
        <v>1620</v>
      </c>
      <c r="C212" s="129" t="s">
        <v>5341</v>
      </c>
      <c r="D212" s="267">
        <v>865</v>
      </c>
      <c r="E212" s="265" t="s">
        <v>11</v>
      </c>
      <c r="F212" s="447">
        <v>35</v>
      </c>
      <c r="G212" s="486">
        <v>26.71</v>
      </c>
      <c r="H212" s="487">
        <f t="shared" si="6"/>
        <v>934.85</v>
      </c>
      <c r="I212" s="262">
        <f>VLOOKUP(D212,'SINAPI Insumos Ñ.DESON.'!$A$8:$E$5222,5,FALSE)*1</f>
        <v>89.04</v>
      </c>
      <c r="J212" s="263">
        <f t="shared" si="7"/>
        <v>3116.4</v>
      </c>
    </row>
    <row r="213" spans="1:10" ht="38.25" x14ac:dyDescent="0.25">
      <c r="A213" s="135" t="s">
        <v>14240</v>
      </c>
      <c r="B213" s="435" t="s">
        <v>3209</v>
      </c>
      <c r="C213" s="129" t="s">
        <v>5341</v>
      </c>
      <c r="D213" s="129">
        <v>39251</v>
      </c>
      <c r="E213" s="265" t="s">
        <v>11</v>
      </c>
      <c r="F213" s="447">
        <v>350</v>
      </c>
      <c r="G213" s="486">
        <v>0.21</v>
      </c>
      <c r="H213" s="487">
        <f t="shared" si="6"/>
        <v>73.5</v>
      </c>
      <c r="I213" s="262">
        <f>VLOOKUP(D213,'SINAPI Insumos Ñ.DESON.'!$A$8:$E$5222,5,FALSE)*1</f>
        <v>0.7</v>
      </c>
      <c r="J213" s="263">
        <f t="shared" si="7"/>
        <v>244.99999999999997</v>
      </c>
    </row>
    <row r="214" spans="1:10" ht="38.25" x14ac:dyDescent="0.25">
      <c r="A214" s="135" t="s">
        <v>14241</v>
      </c>
      <c r="B214" s="435" t="s">
        <v>3210</v>
      </c>
      <c r="C214" s="129" t="s">
        <v>5341</v>
      </c>
      <c r="D214" s="129">
        <v>1011</v>
      </c>
      <c r="E214" s="265" t="s">
        <v>11</v>
      </c>
      <c r="F214" s="447">
        <v>350</v>
      </c>
      <c r="G214" s="486">
        <v>0.28999999999999998</v>
      </c>
      <c r="H214" s="487">
        <f t="shared" si="6"/>
        <v>101.5</v>
      </c>
      <c r="I214" s="262">
        <f>VLOOKUP(D214,'SINAPI Insumos Ñ.DESON.'!$A$8:$E$5222,5,FALSE)*1</f>
        <v>0.97</v>
      </c>
      <c r="J214" s="263">
        <f t="shared" si="7"/>
        <v>339.5</v>
      </c>
    </row>
    <row r="215" spans="1:10" ht="38.25" x14ac:dyDescent="0.25">
      <c r="A215" s="135" t="s">
        <v>14242</v>
      </c>
      <c r="B215" s="435" t="s">
        <v>3211</v>
      </c>
      <c r="C215" s="129" t="s">
        <v>5341</v>
      </c>
      <c r="D215" s="129">
        <v>39252</v>
      </c>
      <c r="E215" s="265" t="s">
        <v>11</v>
      </c>
      <c r="F215" s="447">
        <v>350</v>
      </c>
      <c r="G215" s="486">
        <v>0.34</v>
      </c>
      <c r="H215" s="487">
        <f t="shared" si="6"/>
        <v>119</v>
      </c>
      <c r="I215" s="262">
        <f>VLOOKUP(D215,'SINAPI Insumos Ñ.DESON.'!$A$8:$E$5222,5,FALSE)*1</f>
        <v>1.1599999999999999</v>
      </c>
      <c r="J215" s="263">
        <f t="shared" si="7"/>
        <v>406</v>
      </c>
    </row>
    <row r="216" spans="1:10" ht="38.25" x14ac:dyDescent="0.25">
      <c r="A216" s="135" t="s">
        <v>14243</v>
      </c>
      <c r="B216" s="435" t="s">
        <v>1448</v>
      </c>
      <c r="C216" s="129" t="s">
        <v>5341</v>
      </c>
      <c r="D216" s="129">
        <v>1013</v>
      </c>
      <c r="E216" s="265" t="s">
        <v>11</v>
      </c>
      <c r="F216" s="447">
        <v>3500</v>
      </c>
      <c r="G216" s="486">
        <v>0.46</v>
      </c>
      <c r="H216" s="487">
        <f t="shared" si="6"/>
        <v>1610</v>
      </c>
      <c r="I216" s="262">
        <f>VLOOKUP(D216,'SINAPI Insumos Ñ.DESON.'!$A$8:$E$5222,5,FALSE)*1</f>
        <v>1.54</v>
      </c>
      <c r="J216" s="263">
        <f t="shared" si="7"/>
        <v>5390</v>
      </c>
    </row>
    <row r="217" spans="1:10" ht="38.25" x14ac:dyDescent="0.25">
      <c r="A217" s="135" t="s">
        <v>14244</v>
      </c>
      <c r="B217" s="435" t="s">
        <v>1457</v>
      </c>
      <c r="C217" s="129" t="s">
        <v>5341</v>
      </c>
      <c r="D217" s="129">
        <v>980</v>
      </c>
      <c r="E217" s="265" t="s">
        <v>11</v>
      </c>
      <c r="F217" s="447">
        <v>700</v>
      </c>
      <c r="G217" s="486">
        <v>10.52</v>
      </c>
      <c r="H217" s="487">
        <f t="shared" si="6"/>
        <v>7364</v>
      </c>
      <c r="I217" s="262">
        <f>VLOOKUP(D217,'SINAPI Insumos Ñ.DESON.'!$A$8:$E$5222,5,FALSE)*1</f>
        <v>10.52</v>
      </c>
      <c r="J217" s="263">
        <f t="shared" si="7"/>
        <v>7364</v>
      </c>
    </row>
    <row r="218" spans="1:10" ht="38.25" x14ac:dyDescent="0.25">
      <c r="A218" s="135" t="s">
        <v>14245</v>
      </c>
      <c r="B218" s="435" t="s">
        <v>1471</v>
      </c>
      <c r="C218" s="129" t="s">
        <v>5341</v>
      </c>
      <c r="D218" s="129">
        <v>39237</v>
      </c>
      <c r="E218" s="265" t="s">
        <v>11</v>
      </c>
      <c r="F218" s="447">
        <v>140</v>
      </c>
      <c r="G218" s="486">
        <v>124.24</v>
      </c>
      <c r="H218" s="487">
        <f t="shared" si="6"/>
        <v>17393.599999999999</v>
      </c>
      <c r="I218" s="262">
        <f>VLOOKUP(D218,'SINAPI Insumos Ñ.DESON.'!$A$8:$E$5222,5,FALSE)*1</f>
        <v>124.72</v>
      </c>
      <c r="J218" s="263">
        <f t="shared" si="7"/>
        <v>17460.8</v>
      </c>
    </row>
    <row r="219" spans="1:10" ht="38.25" x14ac:dyDescent="0.25">
      <c r="A219" s="135" t="s">
        <v>14246</v>
      </c>
      <c r="B219" s="435" t="s">
        <v>1473</v>
      </c>
      <c r="C219" s="129" t="s">
        <v>5341</v>
      </c>
      <c r="D219" s="129">
        <v>39238</v>
      </c>
      <c r="E219" s="265" t="s">
        <v>11</v>
      </c>
      <c r="F219" s="447">
        <v>140</v>
      </c>
      <c r="G219" s="486">
        <v>155.12</v>
      </c>
      <c r="H219" s="487">
        <f t="shared" si="6"/>
        <v>21716.799999999999</v>
      </c>
      <c r="I219" s="262">
        <f>VLOOKUP(D219,'SINAPI Insumos Ñ.DESON.'!$A$8:$E$5222,5,FALSE)*1</f>
        <v>155.72</v>
      </c>
      <c r="J219" s="263">
        <f t="shared" si="7"/>
        <v>21800.799999999999</v>
      </c>
    </row>
    <row r="220" spans="1:10" ht="38.25" x14ac:dyDescent="0.25">
      <c r="A220" s="135" t="s">
        <v>14247</v>
      </c>
      <c r="B220" s="435" t="s">
        <v>1459</v>
      </c>
      <c r="C220" s="129" t="s">
        <v>5341</v>
      </c>
      <c r="D220" s="129">
        <v>979</v>
      </c>
      <c r="E220" s="265" t="s">
        <v>11</v>
      </c>
      <c r="F220" s="447">
        <v>560</v>
      </c>
      <c r="G220" s="486">
        <v>16.21</v>
      </c>
      <c r="H220" s="487">
        <f t="shared" si="6"/>
        <v>9077.6</v>
      </c>
      <c r="I220" s="262">
        <f>VLOOKUP(D220,'SINAPI Insumos Ñ.DESON.'!$A$8:$E$5222,5,FALSE)*1</f>
        <v>16.21</v>
      </c>
      <c r="J220" s="263">
        <f t="shared" si="7"/>
        <v>9077.6</v>
      </c>
    </row>
    <row r="221" spans="1:10" ht="38.25" x14ac:dyDescent="0.25">
      <c r="A221" s="135" t="s">
        <v>14248</v>
      </c>
      <c r="B221" s="435" t="s">
        <v>1475</v>
      </c>
      <c r="C221" s="129" t="s">
        <v>5341</v>
      </c>
      <c r="D221" s="129">
        <v>39239</v>
      </c>
      <c r="E221" s="265" t="s">
        <v>11</v>
      </c>
      <c r="F221" s="447">
        <v>70</v>
      </c>
      <c r="G221" s="486">
        <v>95.7</v>
      </c>
      <c r="H221" s="487">
        <f t="shared" si="6"/>
        <v>6699</v>
      </c>
      <c r="I221" s="262">
        <f>VLOOKUP(D221,'SINAPI Insumos Ñ.DESON.'!$A$8:$E$5222,5,FALSE)*1</f>
        <v>189.51</v>
      </c>
      <c r="J221" s="263">
        <f t="shared" si="7"/>
        <v>13265.699999999999</v>
      </c>
    </row>
    <row r="222" spans="1:10" ht="38.25" x14ac:dyDescent="0.25">
      <c r="A222" s="135" t="s">
        <v>14249</v>
      </c>
      <c r="B222" s="435" t="s">
        <v>1451</v>
      </c>
      <c r="C222" s="129" t="s">
        <v>5341</v>
      </c>
      <c r="D222" s="129">
        <v>1014</v>
      </c>
      <c r="E222" s="265" t="s">
        <v>11</v>
      </c>
      <c r="F222" s="447">
        <v>12600</v>
      </c>
      <c r="G222" s="486">
        <v>2.46</v>
      </c>
      <c r="H222" s="487">
        <f t="shared" si="6"/>
        <v>30996</v>
      </c>
      <c r="I222" s="262">
        <f>VLOOKUP(D222,'SINAPI Insumos Ñ.DESON.'!$A$8:$E$5222,5,FALSE)*1</f>
        <v>2.46</v>
      </c>
      <c r="J222" s="263">
        <f t="shared" si="7"/>
        <v>30996</v>
      </c>
    </row>
    <row r="223" spans="1:10" ht="38.25" x14ac:dyDescent="0.25">
      <c r="A223" s="135" t="s">
        <v>14250</v>
      </c>
      <c r="B223" s="435" t="s">
        <v>1477</v>
      </c>
      <c r="C223" s="129" t="s">
        <v>5341</v>
      </c>
      <c r="D223" s="129">
        <v>39240</v>
      </c>
      <c r="E223" s="265" t="s">
        <v>11</v>
      </c>
      <c r="F223" s="447">
        <v>70</v>
      </c>
      <c r="G223" s="486">
        <v>75.14</v>
      </c>
      <c r="H223" s="487">
        <f t="shared" si="6"/>
        <v>5259.8</v>
      </c>
      <c r="I223" s="262">
        <f>VLOOKUP(D223,'SINAPI Insumos Ñ.DESON.'!$A$8:$E$5222,5,FALSE)*1</f>
        <v>250.47</v>
      </c>
      <c r="J223" s="263">
        <f t="shared" si="7"/>
        <v>17532.900000000001</v>
      </c>
    </row>
    <row r="224" spans="1:10" ht="38.25" x14ac:dyDescent="0.25">
      <c r="A224" s="135" t="s">
        <v>14251</v>
      </c>
      <c r="B224" s="435" t="s">
        <v>1461</v>
      </c>
      <c r="C224" s="129" t="s">
        <v>5341</v>
      </c>
      <c r="D224" s="129">
        <v>39232</v>
      </c>
      <c r="E224" s="265" t="s">
        <v>11</v>
      </c>
      <c r="F224" s="447">
        <v>700</v>
      </c>
      <c r="G224" s="486">
        <v>26.01</v>
      </c>
      <c r="H224" s="487">
        <f t="shared" si="6"/>
        <v>18207</v>
      </c>
      <c r="I224" s="262">
        <f>VLOOKUP(D224,'SINAPI Insumos Ñ.DESON.'!$A$8:$E$5222,5,FALSE)*1</f>
        <v>26.01</v>
      </c>
      <c r="J224" s="263">
        <f t="shared" si="7"/>
        <v>18207</v>
      </c>
    </row>
    <row r="225" spans="1:10" ht="38.25" x14ac:dyDescent="0.25">
      <c r="A225" s="135" t="s">
        <v>14252</v>
      </c>
      <c r="B225" s="435" t="s">
        <v>1463</v>
      </c>
      <c r="C225" s="129" t="s">
        <v>5341</v>
      </c>
      <c r="D225" s="129">
        <v>39233</v>
      </c>
      <c r="E225" s="265" t="s">
        <v>11</v>
      </c>
      <c r="F225" s="447">
        <v>560</v>
      </c>
      <c r="G225" s="486">
        <v>35.76</v>
      </c>
      <c r="H225" s="487">
        <f t="shared" si="6"/>
        <v>20025.599999999999</v>
      </c>
      <c r="I225" s="262">
        <f>VLOOKUP(D225,'SINAPI Insumos Ñ.DESON.'!$A$8:$E$5222,5,FALSE)*1</f>
        <v>35.76</v>
      </c>
      <c r="J225" s="263">
        <f t="shared" si="7"/>
        <v>20025.599999999999</v>
      </c>
    </row>
    <row r="226" spans="1:10" ht="25.5" x14ac:dyDescent="0.25">
      <c r="A226" s="135" t="s">
        <v>14253</v>
      </c>
      <c r="B226" s="435" t="s">
        <v>1453</v>
      </c>
      <c r="C226" s="129" t="s">
        <v>5341</v>
      </c>
      <c r="D226" s="129">
        <v>981</v>
      </c>
      <c r="E226" s="265" t="s">
        <v>11</v>
      </c>
      <c r="F226" s="447">
        <v>9100</v>
      </c>
      <c r="G226" s="486">
        <v>4.4000000000000004</v>
      </c>
      <c r="H226" s="487">
        <f t="shared" si="6"/>
        <v>40040</v>
      </c>
      <c r="I226" s="262">
        <f>VLOOKUP(D226,'SINAPI Insumos Ñ.DESON.'!$A$8:$E$5222,5,FALSE)*1</f>
        <v>4.4000000000000004</v>
      </c>
      <c r="J226" s="263">
        <f t="shared" si="7"/>
        <v>40040</v>
      </c>
    </row>
    <row r="227" spans="1:10" ht="38.25" x14ac:dyDescent="0.25">
      <c r="A227" s="135" t="s">
        <v>14254</v>
      </c>
      <c r="B227" s="435" t="s">
        <v>1465</v>
      </c>
      <c r="C227" s="129" t="s">
        <v>5341</v>
      </c>
      <c r="D227" s="129">
        <v>39234</v>
      </c>
      <c r="E227" s="265" t="s">
        <v>11</v>
      </c>
      <c r="F227" s="447">
        <v>350</v>
      </c>
      <c r="G227" s="486">
        <v>52.48</v>
      </c>
      <c r="H227" s="487">
        <f t="shared" si="6"/>
        <v>18368</v>
      </c>
      <c r="I227" s="262">
        <f>VLOOKUP(D227,'SINAPI Insumos Ñ.DESON.'!$A$8:$E$5222,5,FALSE)*1</f>
        <v>52.48</v>
      </c>
      <c r="J227" s="263">
        <f t="shared" si="7"/>
        <v>18368</v>
      </c>
    </row>
    <row r="228" spans="1:10" ht="25.5" x14ac:dyDescent="0.25">
      <c r="A228" s="135" t="s">
        <v>14255</v>
      </c>
      <c r="B228" s="435" t="s">
        <v>1455</v>
      </c>
      <c r="C228" s="129" t="s">
        <v>5341</v>
      </c>
      <c r="D228" s="129">
        <v>982</v>
      </c>
      <c r="E228" s="265" t="s">
        <v>11</v>
      </c>
      <c r="F228" s="447">
        <v>7000</v>
      </c>
      <c r="G228" s="486">
        <v>6.15</v>
      </c>
      <c r="H228" s="487">
        <f t="shared" si="6"/>
        <v>43050</v>
      </c>
      <c r="I228" s="262">
        <f>VLOOKUP(D228,'SINAPI Insumos Ñ.DESON.'!$A$8:$E$5222,5,FALSE)*1</f>
        <v>6.15</v>
      </c>
      <c r="J228" s="263">
        <f t="shared" si="7"/>
        <v>43050</v>
      </c>
    </row>
    <row r="229" spans="1:10" ht="38.25" x14ac:dyDescent="0.25">
      <c r="A229" s="135" t="s">
        <v>14256</v>
      </c>
      <c r="B229" s="435" t="s">
        <v>1467</v>
      </c>
      <c r="C229" s="129" t="s">
        <v>5341</v>
      </c>
      <c r="D229" s="129">
        <v>39235</v>
      </c>
      <c r="E229" s="265" t="s">
        <v>11</v>
      </c>
      <c r="F229" s="447">
        <v>140</v>
      </c>
      <c r="G229" s="486">
        <v>73.52</v>
      </c>
      <c r="H229" s="487">
        <f t="shared" si="6"/>
        <v>10292.799999999999</v>
      </c>
      <c r="I229" s="262">
        <f>VLOOKUP(D229,'SINAPI Insumos Ñ.DESON.'!$A$8:$E$5222,5,FALSE)*1</f>
        <v>73.81</v>
      </c>
      <c r="J229" s="263">
        <f t="shared" si="7"/>
        <v>10333.4</v>
      </c>
    </row>
    <row r="230" spans="1:10" ht="38.25" x14ac:dyDescent="0.25">
      <c r="A230" s="135" t="s">
        <v>14257</v>
      </c>
      <c r="B230" s="435" t="s">
        <v>1469</v>
      </c>
      <c r="C230" s="129" t="s">
        <v>5341</v>
      </c>
      <c r="D230" s="129">
        <v>39236</v>
      </c>
      <c r="E230" s="265" t="s">
        <v>11</v>
      </c>
      <c r="F230" s="447">
        <v>210</v>
      </c>
      <c r="G230" s="486">
        <v>96.39</v>
      </c>
      <c r="H230" s="487">
        <f t="shared" si="6"/>
        <v>20241.900000000001</v>
      </c>
      <c r="I230" s="262">
        <f>VLOOKUP(D230,'SINAPI Insumos Ñ.DESON.'!$A$8:$E$5222,5,FALSE)*1</f>
        <v>96.76</v>
      </c>
      <c r="J230" s="263">
        <f t="shared" si="7"/>
        <v>20319.600000000002</v>
      </c>
    </row>
    <row r="231" spans="1:10" ht="38.25" x14ac:dyDescent="0.25">
      <c r="A231" s="135" t="s">
        <v>14258</v>
      </c>
      <c r="B231" s="435" t="s">
        <v>1450</v>
      </c>
      <c r="C231" s="129" t="s">
        <v>5341</v>
      </c>
      <c r="D231" s="129">
        <v>993</v>
      </c>
      <c r="E231" s="265" t="s">
        <v>11</v>
      </c>
      <c r="F231" s="447">
        <v>700</v>
      </c>
      <c r="G231" s="486">
        <v>0.78</v>
      </c>
      <c r="H231" s="487">
        <f t="shared" si="6"/>
        <v>546</v>
      </c>
      <c r="I231" s="262">
        <f>VLOOKUP(D231,'SINAPI Insumos Ñ.DESON.'!$A$8:$E$5222,5,FALSE)*1</f>
        <v>2.63</v>
      </c>
      <c r="J231" s="263">
        <f t="shared" si="7"/>
        <v>1841</v>
      </c>
    </row>
    <row r="232" spans="1:10" ht="38.25" x14ac:dyDescent="0.25">
      <c r="A232" s="135" t="s">
        <v>14259</v>
      </c>
      <c r="B232" s="435" t="s">
        <v>1458</v>
      </c>
      <c r="C232" s="129" t="s">
        <v>5341</v>
      </c>
      <c r="D232" s="129">
        <v>1020</v>
      </c>
      <c r="E232" s="265" t="s">
        <v>11</v>
      </c>
      <c r="F232" s="447">
        <v>700</v>
      </c>
      <c r="G232" s="486">
        <v>11.47</v>
      </c>
      <c r="H232" s="487">
        <f t="shared" si="6"/>
        <v>8029</v>
      </c>
      <c r="I232" s="262">
        <f>VLOOKUP(D232,'SINAPI Insumos Ñ.DESON.'!$A$8:$E$5222,5,FALSE)*1</f>
        <v>11.47</v>
      </c>
      <c r="J232" s="263">
        <f t="shared" si="7"/>
        <v>8029</v>
      </c>
    </row>
    <row r="233" spans="1:10" ht="38.25" x14ac:dyDescent="0.25">
      <c r="A233" s="135" t="s">
        <v>14260</v>
      </c>
      <c r="B233" s="435" t="s">
        <v>1472</v>
      </c>
      <c r="C233" s="129" t="s">
        <v>5341</v>
      </c>
      <c r="D233" s="129">
        <v>1017</v>
      </c>
      <c r="E233" s="265" t="s">
        <v>11</v>
      </c>
      <c r="F233" s="447">
        <v>140</v>
      </c>
      <c r="G233" s="486">
        <v>125.56</v>
      </c>
      <c r="H233" s="487">
        <f t="shared" si="6"/>
        <v>17578.400000000001</v>
      </c>
      <c r="I233" s="262">
        <f>VLOOKUP(D233,'SINAPI Insumos Ñ.DESON.'!$A$8:$E$5222,5,FALSE)*1</f>
        <v>126.04</v>
      </c>
      <c r="J233" s="263">
        <f t="shared" si="7"/>
        <v>17645.600000000002</v>
      </c>
    </row>
    <row r="234" spans="1:10" ht="38.25" x14ac:dyDescent="0.25">
      <c r="A234" s="135" t="s">
        <v>14261</v>
      </c>
      <c r="B234" s="435" t="s">
        <v>1474</v>
      </c>
      <c r="C234" s="129" t="s">
        <v>5341</v>
      </c>
      <c r="D234" s="129">
        <v>999</v>
      </c>
      <c r="E234" s="265" t="s">
        <v>11</v>
      </c>
      <c r="F234" s="447">
        <v>140</v>
      </c>
      <c r="G234" s="486">
        <v>78.86</v>
      </c>
      <c r="H234" s="487">
        <f t="shared" si="6"/>
        <v>11040.4</v>
      </c>
      <c r="I234" s="262">
        <f>VLOOKUP(D234,'SINAPI Insumos Ñ.DESON.'!$A$8:$E$5222,5,FALSE)*1</f>
        <v>156.16999999999999</v>
      </c>
      <c r="J234" s="263">
        <f t="shared" si="7"/>
        <v>21863.8</v>
      </c>
    </row>
    <row r="235" spans="1:10" ht="38.25" x14ac:dyDescent="0.25">
      <c r="A235" s="135" t="s">
        <v>14262</v>
      </c>
      <c r="B235" s="435" t="s">
        <v>1460</v>
      </c>
      <c r="C235" s="129" t="s">
        <v>5341</v>
      </c>
      <c r="D235" s="129">
        <v>995</v>
      </c>
      <c r="E235" s="265" t="s">
        <v>11</v>
      </c>
      <c r="F235" s="447">
        <v>700</v>
      </c>
      <c r="G235" s="486">
        <v>17.59</v>
      </c>
      <c r="H235" s="487">
        <f t="shared" si="6"/>
        <v>12313</v>
      </c>
      <c r="I235" s="262">
        <f>VLOOKUP(D235,'SINAPI Insumos Ñ.DESON.'!$A$8:$E$5222,5,FALSE)*1</f>
        <v>17.59</v>
      </c>
      <c r="J235" s="263">
        <f t="shared" si="7"/>
        <v>12313</v>
      </c>
    </row>
    <row r="236" spans="1:10" ht="38.25" x14ac:dyDescent="0.25">
      <c r="A236" s="135" t="s">
        <v>14263</v>
      </c>
      <c r="B236" s="435" t="s">
        <v>1476</v>
      </c>
      <c r="C236" s="129" t="s">
        <v>5341</v>
      </c>
      <c r="D236" s="129">
        <v>1000</v>
      </c>
      <c r="E236" s="265" t="s">
        <v>11</v>
      </c>
      <c r="F236" s="447">
        <v>70</v>
      </c>
      <c r="G236" s="486">
        <v>57.43</v>
      </c>
      <c r="H236" s="487">
        <f t="shared" si="6"/>
        <v>4020.1</v>
      </c>
      <c r="I236" s="262">
        <f>VLOOKUP(D236,'SINAPI Insumos Ñ.DESON.'!$A$8:$E$5222,5,FALSE)*1</f>
        <v>191.44</v>
      </c>
      <c r="J236" s="263">
        <f t="shared" si="7"/>
        <v>13400.8</v>
      </c>
    </row>
    <row r="237" spans="1:10" ht="38.25" x14ac:dyDescent="0.25">
      <c r="A237" s="135" t="s">
        <v>14264</v>
      </c>
      <c r="B237" s="435" t="s">
        <v>1452</v>
      </c>
      <c r="C237" s="129" t="s">
        <v>5341</v>
      </c>
      <c r="D237" s="129">
        <v>1022</v>
      </c>
      <c r="E237" s="265" t="s">
        <v>11</v>
      </c>
      <c r="F237" s="447">
        <v>2100</v>
      </c>
      <c r="G237" s="486">
        <v>3.66</v>
      </c>
      <c r="H237" s="487">
        <f t="shared" si="6"/>
        <v>7686</v>
      </c>
      <c r="I237" s="262">
        <f>VLOOKUP(D237,'SINAPI Insumos Ñ.DESON.'!$A$8:$E$5222,5,FALSE)*1</f>
        <v>3.66</v>
      </c>
      <c r="J237" s="263">
        <f t="shared" si="7"/>
        <v>7686</v>
      </c>
    </row>
    <row r="238" spans="1:10" ht="38.25" x14ac:dyDescent="0.25">
      <c r="A238" s="135" t="s">
        <v>14265</v>
      </c>
      <c r="B238" s="435" t="s">
        <v>1478</v>
      </c>
      <c r="C238" s="129" t="s">
        <v>5341</v>
      </c>
      <c r="D238" s="129">
        <v>1015</v>
      </c>
      <c r="E238" s="265" t="s">
        <v>11</v>
      </c>
      <c r="F238" s="447">
        <v>35</v>
      </c>
      <c r="G238" s="486">
        <v>75.62</v>
      </c>
      <c r="H238" s="487">
        <f t="shared" si="6"/>
        <v>2646.7</v>
      </c>
      <c r="I238" s="262">
        <f>VLOOKUP(D238,'SINAPI Insumos Ñ.DESON.'!$A$8:$E$5222,5,FALSE)*1</f>
        <v>252.09</v>
      </c>
      <c r="J238" s="263">
        <f t="shared" si="7"/>
        <v>8823.15</v>
      </c>
    </row>
    <row r="239" spans="1:10" ht="38.25" x14ac:dyDescent="0.25">
      <c r="A239" s="135" t="s">
        <v>14266</v>
      </c>
      <c r="B239" s="435" t="s">
        <v>1462</v>
      </c>
      <c r="C239" s="129" t="s">
        <v>5341</v>
      </c>
      <c r="D239" s="129">
        <v>996</v>
      </c>
      <c r="E239" s="265" t="s">
        <v>11</v>
      </c>
      <c r="F239" s="447">
        <v>700</v>
      </c>
      <c r="G239" s="486">
        <v>26.78</v>
      </c>
      <c r="H239" s="487">
        <f t="shared" si="6"/>
        <v>18746</v>
      </c>
      <c r="I239" s="262">
        <f>VLOOKUP(D239,'SINAPI Insumos Ñ.DESON.'!$A$8:$E$5222,5,FALSE)*1</f>
        <v>26.78</v>
      </c>
      <c r="J239" s="263">
        <f t="shared" si="7"/>
        <v>18746</v>
      </c>
    </row>
    <row r="240" spans="1:10" ht="38.25" x14ac:dyDescent="0.25">
      <c r="A240" s="135" t="s">
        <v>14267</v>
      </c>
      <c r="B240" s="435" t="s">
        <v>1480</v>
      </c>
      <c r="C240" s="129" t="s">
        <v>5341</v>
      </c>
      <c r="D240" s="129">
        <v>1001</v>
      </c>
      <c r="E240" s="265" t="s">
        <v>11</v>
      </c>
      <c r="F240" s="447">
        <v>35</v>
      </c>
      <c r="G240" s="486">
        <v>94.64</v>
      </c>
      <c r="H240" s="487">
        <f t="shared" si="6"/>
        <v>3312.4</v>
      </c>
      <c r="I240" s="262">
        <f>VLOOKUP(D240,'SINAPI Insumos Ñ.DESON.'!$A$8:$E$5222,5,FALSE)*1</f>
        <v>315.48</v>
      </c>
      <c r="J240" s="263">
        <f t="shared" si="7"/>
        <v>11041.800000000001</v>
      </c>
    </row>
    <row r="241" spans="1:10" ht="38.25" x14ac:dyDescent="0.25">
      <c r="A241" s="135" t="s">
        <v>14268</v>
      </c>
      <c r="B241" s="435" t="s">
        <v>1464</v>
      </c>
      <c r="C241" s="129" t="s">
        <v>5341</v>
      </c>
      <c r="D241" s="129">
        <v>1019</v>
      </c>
      <c r="E241" s="265" t="s">
        <v>11</v>
      </c>
      <c r="F241" s="447">
        <v>700</v>
      </c>
      <c r="G241" s="486">
        <v>36.92</v>
      </c>
      <c r="H241" s="487">
        <f t="shared" si="6"/>
        <v>25844</v>
      </c>
      <c r="I241" s="262">
        <f>VLOOKUP(D241,'SINAPI Insumos Ñ.DESON.'!$A$8:$E$5222,5,FALSE)*1</f>
        <v>36.92</v>
      </c>
      <c r="J241" s="263">
        <f t="shared" si="7"/>
        <v>25844</v>
      </c>
    </row>
    <row r="242" spans="1:10" ht="38.25" x14ac:dyDescent="0.25">
      <c r="A242" s="135" t="s">
        <v>14269</v>
      </c>
      <c r="B242" s="435" t="s">
        <v>1454</v>
      </c>
      <c r="C242" s="129" t="s">
        <v>5341</v>
      </c>
      <c r="D242" s="129">
        <v>1021</v>
      </c>
      <c r="E242" s="265" t="s">
        <v>11</v>
      </c>
      <c r="F242" s="447">
        <v>700</v>
      </c>
      <c r="G242" s="486">
        <v>5.24</v>
      </c>
      <c r="H242" s="487">
        <f t="shared" si="6"/>
        <v>3668</v>
      </c>
      <c r="I242" s="262">
        <f>VLOOKUP(D242,'SINAPI Insumos Ñ.DESON.'!$A$8:$E$5222,5,FALSE)*1</f>
        <v>5.24</v>
      </c>
      <c r="J242" s="263">
        <f t="shared" si="7"/>
        <v>3668</v>
      </c>
    </row>
    <row r="243" spans="1:10" ht="38.25" x14ac:dyDescent="0.25">
      <c r="A243" s="135" t="s">
        <v>14270</v>
      </c>
      <c r="B243" s="435" t="s">
        <v>3207</v>
      </c>
      <c r="C243" s="129" t="s">
        <v>5341</v>
      </c>
      <c r="D243" s="129">
        <v>39249</v>
      </c>
      <c r="E243" s="265" t="s">
        <v>11</v>
      </c>
      <c r="F243" s="447">
        <v>35</v>
      </c>
      <c r="G243" s="486">
        <v>123.46</v>
      </c>
      <c r="H243" s="487">
        <f t="shared" si="6"/>
        <v>4321.1000000000004</v>
      </c>
      <c r="I243" s="262">
        <f>VLOOKUP(D243,'SINAPI Insumos Ñ.DESON.'!$A$8:$E$5222,5,FALSE)*1</f>
        <v>411.55</v>
      </c>
      <c r="J243" s="263">
        <f t="shared" si="7"/>
        <v>14404.25</v>
      </c>
    </row>
    <row r="244" spans="1:10" ht="38.25" x14ac:dyDescent="0.25">
      <c r="A244" s="135" t="s">
        <v>14271</v>
      </c>
      <c r="B244" s="435" t="s">
        <v>1466</v>
      </c>
      <c r="C244" s="129" t="s">
        <v>5341</v>
      </c>
      <c r="D244" s="129">
        <v>1018</v>
      </c>
      <c r="E244" s="265" t="s">
        <v>11</v>
      </c>
      <c r="F244" s="447">
        <v>350</v>
      </c>
      <c r="G244" s="486">
        <v>52.62</v>
      </c>
      <c r="H244" s="487">
        <f t="shared" si="6"/>
        <v>18417</v>
      </c>
      <c r="I244" s="262">
        <f>VLOOKUP(D244,'SINAPI Insumos Ñ.DESON.'!$A$8:$E$5222,5,FALSE)*1</f>
        <v>52.62</v>
      </c>
      <c r="J244" s="263">
        <f t="shared" si="7"/>
        <v>18417</v>
      </c>
    </row>
    <row r="245" spans="1:10" ht="38.25" x14ac:dyDescent="0.25">
      <c r="A245" s="135" t="s">
        <v>14272</v>
      </c>
      <c r="B245" s="435" t="s">
        <v>3208</v>
      </c>
      <c r="C245" s="129" t="s">
        <v>5341</v>
      </c>
      <c r="D245" s="129">
        <v>39250</v>
      </c>
      <c r="E245" s="265" t="s">
        <v>11</v>
      </c>
      <c r="F245" s="447">
        <v>35</v>
      </c>
      <c r="G245" s="486">
        <v>158.6</v>
      </c>
      <c r="H245" s="487">
        <f t="shared" si="6"/>
        <v>5551</v>
      </c>
      <c r="I245" s="262">
        <f>VLOOKUP(D245,'SINAPI Insumos Ñ.DESON.'!$A$8:$E$5222,5,FALSE)*1</f>
        <v>528.66999999999996</v>
      </c>
      <c r="J245" s="263">
        <f t="shared" si="7"/>
        <v>18503.449999999997</v>
      </c>
    </row>
    <row r="246" spans="1:10" ht="38.25" x14ac:dyDescent="0.25">
      <c r="A246" s="135" t="s">
        <v>14273</v>
      </c>
      <c r="B246" s="435" t="s">
        <v>1456</v>
      </c>
      <c r="C246" s="129" t="s">
        <v>5341</v>
      </c>
      <c r="D246" s="129">
        <v>994</v>
      </c>
      <c r="E246" s="265" t="s">
        <v>11</v>
      </c>
      <c r="F246" s="447">
        <v>700</v>
      </c>
      <c r="G246" s="486">
        <v>7.16</v>
      </c>
      <c r="H246" s="487">
        <f t="shared" si="6"/>
        <v>5012</v>
      </c>
      <c r="I246" s="262">
        <f>VLOOKUP(D246,'SINAPI Insumos Ñ.DESON.'!$A$8:$E$5222,5,FALSE)*1</f>
        <v>7.16</v>
      </c>
      <c r="J246" s="263">
        <f t="shared" si="7"/>
        <v>5012</v>
      </c>
    </row>
    <row r="247" spans="1:10" ht="38.25" x14ac:dyDescent="0.25">
      <c r="A247" s="135" t="s">
        <v>14274</v>
      </c>
      <c r="B247" s="435" t="s">
        <v>1468</v>
      </c>
      <c r="C247" s="129" t="s">
        <v>5341</v>
      </c>
      <c r="D247" s="129">
        <v>977</v>
      </c>
      <c r="E247" s="265" t="s">
        <v>11</v>
      </c>
      <c r="F247" s="447">
        <v>210</v>
      </c>
      <c r="G247" s="486">
        <v>72.89</v>
      </c>
      <c r="H247" s="487">
        <f t="shared" si="6"/>
        <v>15306.9</v>
      </c>
      <c r="I247" s="262">
        <f>VLOOKUP(D247,'SINAPI Insumos Ñ.DESON.'!$A$8:$E$5222,5,FALSE)*1</f>
        <v>72.89</v>
      </c>
      <c r="J247" s="263">
        <f t="shared" si="7"/>
        <v>15306.9</v>
      </c>
    </row>
    <row r="248" spans="1:10" ht="38.25" x14ac:dyDescent="0.25">
      <c r="A248" s="135" t="s">
        <v>14275</v>
      </c>
      <c r="B248" s="435" t="s">
        <v>1470</v>
      </c>
      <c r="C248" s="129" t="s">
        <v>5341</v>
      </c>
      <c r="D248" s="129">
        <v>998</v>
      </c>
      <c r="E248" s="265" t="s">
        <v>11</v>
      </c>
      <c r="F248" s="447">
        <v>210</v>
      </c>
      <c r="G248" s="486">
        <v>96.46</v>
      </c>
      <c r="H248" s="487">
        <f t="shared" si="6"/>
        <v>20256.599999999999</v>
      </c>
      <c r="I248" s="262">
        <f>VLOOKUP(D248,'SINAPI Insumos Ñ.DESON.'!$A$8:$E$5222,5,FALSE)*1</f>
        <v>96.83</v>
      </c>
      <c r="J248" s="263">
        <f t="shared" si="7"/>
        <v>20334.3</v>
      </c>
    </row>
    <row r="249" spans="1:10" ht="25.5" x14ac:dyDescent="0.25">
      <c r="A249" s="135" t="s">
        <v>14276</v>
      </c>
      <c r="B249" s="435" t="s">
        <v>3222</v>
      </c>
      <c r="C249" s="129" t="s">
        <v>5341</v>
      </c>
      <c r="D249" s="129">
        <v>983</v>
      </c>
      <c r="E249" s="265" t="s">
        <v>11</v>
      </c>
      <c r="F249" s="447">
        <v>105</v>
      </c>
      <c r="G249" s="486">
        <v>0.44</v>
      </c>
      <c r="H249" s="487">
        <f t="shared" si="6"/>
        <v>46.2</v>
      </c>
      <c r="I249" s="262">
        <f>VLOOKUP(D249,'SINAPI Insumos Ñ.DESON.'!$A$8:$E$5222,5,FALSE)*1</f>
        <v>1.49</v>
      </c>
      <c r="J249" s="263">
        <f t="shared" si="7"/>
        <v>156.44999999999999</v>
      </c>
    </row>
    <row r="250" spans="1:10" ht="25.5" x14ac:dyDescent="0.25">
      <c r="A250" s="135" t="s">
        <v>14277</v>
      </c>
      <c r="B250" s="435" t="s">
        <v>3223</v>
      </c>
      <c r="C250" s="129" t="s">
        <v>5341</v>
      </c>
      <c r="D250" s="129">
        <v>985</v>
      </c>
      <c r="E250" s="265" t="s">
        <v>11</v>
      </c>
      <c r="F250" s="447">
        <v>105</v>
      </c>
      <c r="G250" s="486">
        <v>11.15</v>
      </c>
      <c r="H250" s="487">
        <f t="shared" si="6"/>
        <v>1170.75</v>
      </c>
      <c r="I250" s="262">
        <f>VLOOKUP(D250,'SINAPI Insumos Ñ.DESON.'!$A$8:$E$5222,5,FALSE)*1</f>
        <v>11.15</v>
      </c>
      <c r="J250" s="263">
        <f t="shared" si="7"/>
        <v>1170.75</v>
      </c>
    </row>
    <row r="251" spans="1:10" ht="25.5" x14ac:dyDescent="0.25">
      <c r="A251" s="135" t="s">
        <v>14278</v>
      </c>
      <c r="B251" s="435" t="s">
        <v>3224</v>
      </c>
      <c r="C251" s="129" t="s">
        <v>5341</v>
      </c>
      <c r="D251" s="129">
        <v>990</v>
      </c>
      <c r="E251" s="265" t="s">
        <v>11</v>
      </c>
      <c r="F251" s="447">
        <v>35</v>
      </c>
      <c r="G251" s="486">
        <v>45.8</v>
      </c>
      <c r="H251" s="487">
        <f t="shared" si="6"/>
        <v>1603</v>
      </c>
      <c r="I251" s="262">
        <f>VLOOKUP(D251,'SINAPI Insumos Ñ.DESON.'!$A$8:$E$5222,5,FALSE)*1</f>
        <v>152.68</v>
      </c>
      <c r="J251" s="263">
        <f t="shared" si="7"/>
        <v>5343.8</v>
      </c>
    </row>
    <row r="252" spans="1:10" ht="25.5" x14ac:dyDescent="0.25">
      <c r="A252" s="135" t="s">
        <v>14279</v>
      </c>
      <c r="B252" s="435" t="s">
        <v>3225</v>
      </c>
      <c r="C252" s="129" t="s">
        <v>5341</v>
      </c>
      <c r="D252" s="129">
        <v>39241</v>
      </c>
      <c r="E252" s="265" t="s">
        <v>11</v>
      </c>
      <c r="F252" s="447">
        <v>105</v>
      </c>
      <c r="G252" s="486">
        <v>17.45</v>
      </c>
      <c r="H252" s="487">
        <f t="shared" si="6"/>
        <v>1832.25</v>
      </c>
      <c r="I252" s="262">
        <f>VLOOKUP(D252,'SINAPI Insumos Ñ.DESON.'!$A$8:$E$5222,5,FALSE)*1</f>
        <v>17.45</v>
      </c>
      <c r="J252" s="263">
        <f t="shared" si="7"/>
        <v>1832.25</v>
      </c>
    </row>
    <row r="253" spans="1:10" ht="25.5" x14ac:dyDescent="0.25">
      <c r="A253" s="135" t="s">
        <v>14280</v>
      </c>
      <c r="B253" s="435" t="s">
        <v>3226</v>
      </c>
      <c r="C253" s="129" t="s">
        <v>5341</v>
      </c>
      <c r="D253" s="129">
        <v>1005</v>
      </c>
      <c r="E253" s="265" t="s">
        <v>11</v>
      </c>
      <c r="F253" s="447">
        <v>35</v>
      </c>
      <c r="G253" s="486">
        <v>56.22</v>
      </c>
      <c r="H253" s="487">
        <f t="shared" si="6"/>
        <v>1967.7</v>
      </c>
      <c r="I253" s="262">
        <f>VLOOKUP(D253,'SINAPI Insumos Ñ.DESON.'!$A$8:$E$5222,5,FALSE)*1</f>
        <v>187.4</v>
      </c>
      <c r="J253" s="263">
        <f t="shared" si="7"/>
        <v>6559</v>
      </c>
    </row>
    <row r="254" spans="1:10" ht="25.5" x14ac:dyDescent="0.25">
      <c r="A254" s="135" t="s">
        <v>14281</v>
      </c>
      <c r="B254" s="435" t="s">
        <v>3227</v>
      </c>
      <c r="C254" s="129" t="s">
        <v>5341</v>
      </c>
      <c r="D254" s="129">
        <v>984</v>
      </c>
      <c r="E254" s="265" t="s">
        <v>11</v>
      </c>
      <c r="F254" s="447">
        <v>105</v>
      </c>
      <c r="G254" s="486">
        <v>3.85</v>
      </c>
      <c r="H254" s="487">
        <f t="shared" si="6"/>
        <v>404.25</v>
      </c>
      <c r="I254" s="262">
        <f>VLOOKUP(D254,'SINAPI Insumos Ñ.DESON.'!$A$8:$E$5222,5,FALSE)*1</f>
        <v>3.85</v>
      </c>
      <c r="J254" s="263">
        <f t="shared" si="7"/>
        <v>404.25</v>
      </c>
    </row>
    <row r="255" spans="1:10" ht="25.5" x14ac:dyDescent="0.25">
      <c r="A255" s="135" t="s">
        <v>14282</v>
      </c>
      <c r="B255" s="435" t="s">
        <v>3228</v>
      </c>
      <c r="C255" s="129" t="s">
        <v>5341</v>
      </c>
      <c r="D255" s="129">
        <v>991</v>
      </c>
      <c r="E255" s="265" t="s">
        <v>11</v>
      </c>
      <c r="F255" s="447">
        <v>35</v>
      </c>
      <c r="G255" s="486">
        <v>74.28</v>
      </c>
      <c r="H255" s="487">
        <f t="shared" si="6"/>
        <v>2599.8000000000002</v>
      </c>
      <c r="I255" s="262">
        <f>VLOOKUP(D255,'SINAPI Insumos Ñ.DESON.'!$A$8:$E$5222,5,FALSE)*1</f>
        <v>247.62</v>
      </c>
      <c r="J255" s="263">
        <f t="shared" si="7"/>
        <v>8666.7000000000007</v>
      </c>
    </row>
    <row r="256" spans="1:10" ht="25.5" x14ac:dyDescent="0.25">
      <c r="A256" s="135" t="s">
        <v>14283</v>
      </c>
      <c r="B256" s="435" t="s">
        <v>3229</v>
      </c>
      <c r="C256" s="129" t="s">
        <v>5341</v>
      </c>
      <c r="D256" s="129">
        <v>986</v>
      </c>
      <c r="E256" s="265" t="s">
        <v>11</v>
      </c>
      <c r="F256" s="447">
        <v>105</v>
      </c>
      <c r="G256" s="486">
        <v>26.68</v>
      </c>
      <c r="H256" s="487">
        <f t="shared" si="6"/>
        <v>2801.4</v>
      </c>
      <c r="I256" s="262">
        <f>VLOOKUP(D256,'SINAPI Insumos Ñ.DESON.'!$A$8:$E$5222,5,FALSE)*1</f>
        <v>26.68</v>
      </c>
      <c r="J256" s="263">
        <f t="shared" si="7"/>
        <v>2801.4</v>
      </c>
    </row>
    <row r="257" spans="1:10" ht="25.5" x14ac:dyDescent="0.25">
      <c r="A257" s="135" t="s">
        <v>14284</v>
      </c>
      <c r="B257" s="435" t="s">
        <v>1479</v>
      </c>
      <c r="C257" s="129" t="s">
        <v>5341</v>
      </c>
      <c r="D257" s="129">
        <v>1024</v>
      </c>
      <c r="E257" s="265" t="s">
        <v>11</v>
      </c>
      <c r="F257" s="447">
        <v>35</v>
      </c>
      <c r="G257" s="486">
        <v>91.94</v>
      </c>
      <c r="H257" s="487">
        <f t="shared" si="6"/>
        <v>3217.9</v>
      </c>
      <c r="I257" s="262">
        <f>VLOOKUP(D257,'SINAPI Insumos Ñ.DESON.'!$A$8:$E$5222,5,FALSE)*1</f>
        <v>306.47000000000003</v>
      </c>
      <c r="J257" s="263">
        <f t="shared" si="7"/>
        <v>10726.45</v>
      </c>
    </row>
    <row r="258" spans="1:10" ht="25.5" x14ac:dyDescent="0.25">
      <c r="A258" s="135" t="s">
        <v>14285</v>
      </c>
      <c r="B258" s="435" t="s">
        <v>3230</v>
      </c>
      <c r="C258" s="129" t="s">
        <v>5341</v>
      </c>
      <c r="D258" s="129">
        <v>987</v>
      </c>
      <c r="E258" s="265" t="s">
        <v>11</v>
      </c>
      <c r="F258" s="447">
        <v>105</v>
      </c>
      <c r="G258" s="486">
        <v>36.25</v>
      </c>
      <c r="H258" s="487">
        <f t="shared" si="6"/>
        <v>3806.25</v>
      </c>
      <c r="I258" s="262">
        <f>VLOOKUP(D258,'SINAPI Insumos Ñ.DESON.'!$A$8:$E$5222,5,FALSE)*1</f>
        <v>36.25</v>
      </c>
      <c r="J258" s="263">
        <f t="shared" si="7"/>
        <v>3806.25</v>
      </c>
    </row>
    <row r="259" spans="1:10" ht="25.5" x14ac:dyDescent="0.25">
      <c r="A259" s="135" t="s">
        <v>14286</v>
      </c>
      <c r="B259" s="435" t="s">
        <v>3231</v>
      </c>
      <c r="C259" s="129" t="s">
        <v>5341</v>
      </c>
      <c r="D259" s="129">
        <v>1003</v>
      </c>
      <c r="E259" s="265" t="s">
        <v>11</v>
      </c>
      <c r="F259" s="447">
        <v>105</v>
      </c>
      <c r="G259" s="486">
        <v>5.64</v>
      </c>
      <c r="H259" s="487">
        <f t="shared" si="6"/>
        <v>592.20000000000005</v>
      </c>
      <c r="I259" s="262">
        <f>VLOOKUP(D259,'SINAPI Insumos Ñ.DESON.'!$A$8:$E$5222,5,FALSE)*1</f>
        <v>5.64</v>
      </c>
      <c r="J259" s="263">
        <f t="shared" si="7"/>
        <v>592.19999999999993</v>
      </c>
    </row>
    <row r="260" spans="1:10" ht="25.5" x14ac:dyDescent="0.25">
      <c r="A260" s="135" t="s">
        <v>14287</v>
      </c>
      <c r="B260" s="435" t="s">
        <v>3232</v>
      </c>
      <c r="C260" s="129" t="s">
        <v>5341</v>
      </c>
      <c r="D260" s="129">
        <v>992</v>
      </c>
      <c r="E260" s="265" t="s">
        <v>11</v>
      </c>
      <c r="F260" s="447">
        <v>35</v>
      </c>
      <c r="G260" s="486">
        <v>118.95</v>
      </c>
      <c r="H260" s="487">
        <f t="shared" ref="H260:H323" si="8">ROUND(F260*G260,2)</f>
        <v>4163.25</v>
      </c>
      <c r="I260" s="262">
        <f>VLOOKUP(D260,'SINAPI Insumos Ñ.DESON.'!$A$8:$E$5222,5,FALSE)*1</f>
        <v>396.51</v>
      </c>
      <c r="J260" s="263">
        <f t="shared" ref="J260:J323" si="9">F260*I260</f>
        <v>13877.85</v>
      </c>
    </row>
    <row r="261" spans="1:10" ht="25.5" x14ac:dyDescent="0.25">
      <c r="A261" s="135" t="s">
        <v>14288</v>
      </c>
      <c r="B261" s="435" t="s">
        <v>3233</v>
      </c>
      <c r="C261" s="129" t="s">
        <v>5341</v>
      </c>
      <c r="D261" s="129">
        <v>1007</v>
      </c>
      <c r="E261" s="265" t="s">
        <v>11</v>
      </c>
      <c r="F261" s="447">
        <v>105</v>
      </c>
      <c r="G261" s="486">
        <v>51.42</v>
      </c>
      <c r="H261" s="487">
        <f t="shared" si="8"/>
        <v>5399.1</v>
      </c>
      <c r="I261" s="262">
        <f>VLOOKUP(D261,'SINAPI Insumos Ñ.DESON.'!$A$8:$E$5222,5,FALSE)*1</f>
        <v>51.42</v>
      </c>
      <c r="J261" s="263">
        <f t="shared" si="9"/>
        <v>5399.1</v>
      </c>
    </row>
    <row r="262" spans="1:10" ht="25.5" x14ac:dyDescent="0.25">
      <c r="A262" s="135" t="s">
        <v>14289</v>
      </c>
      <c r="B262" s="435" t="s">
        <v>3234</v>
      </c>
      <c r="C262" s="129" t="s">
        <v>5341</v>
      </c>
      <c r="D262" s="129">
        <v>39242</v>
      </c>
      <c r="E262" s="265" t="s">
        <v>11</v>
      </c>
      <c r="F262" s="447">
        <v>21</v>
      </c>
      <c r="G262" s="486">
        <v>147.38</v>
      </c>
      <c r="H262" s="487">
        <f t="shared" si="8"/>
        <v>3094.98</v>
      </c>
      <c r="I262" s="262">
        <f>VLOOKUP(D262,'SINAPI Insumos Ñ.DESON.'!$A$8:$E$5222,5,FALSE)*1</f>
        <v>491.29</v>
      </c>
      <c r="J262" s="263">
        <f t="shared" si="9"/>
        <v>10317.09</v>
      </c>
    </row>
    <row r="263" spans="1:10" ht="25.5" x14ac:dyDescent="0.25">
      <c r="A263" s="135" t="s">
        <v>14290</v>
      </c>
      <c r="B263" s="435" t="s">
        <v>3235</v>
      </c>
      <c r="C263" s="129" t="s">
        <v>5341</v>
      </c>
      <c r="D263" s="129">
        <v>1008</v>
      </c>
      <c r="E263" s="265" t="s">
        <v>11</v>
      </c>
      <c r="F263" s="447">
        <v>105</v>
      </c>
      <c r="G263" s="486">
        <v>6.4</v>
      </c>
      <c r="H263" s="487">
        <f t="shared" si="8"/>
        <v>672</v>
      </c>
      <c r="I263" s="262">
        <f>VLOOKUP(D263,'SINAPI Insumos Ñ.DESON.'!$A$8:$E$5222,5,FALSE)*1</f>
        <v>6.4</v>
      </c>
      <c r="J263" s="263">
        <f t="shared" si="9"/>
        <v>672</v>
      </c>
    </row>
    <row r="264" spans="1:10" ht="25.5" x14ac:dyDescent="0.25">
      <c r="A264" s="135" t="s">
        <v>14291</v>
      </c>
      <c r="B264" s="435" t="s">
        <v>3236</v>
      </c>
      <c r="C264" s="129" t="s">
        <v>5341</v>
      </c>
      <c r="D264" s="129">
        <v>988</v>
      </c>
      <c r="E264" s="265" t="s">
        <v>11</v>
      </c>
      <c r="F264" s="447">
        <v>105</v>
      </c>
      <c r="G264" s="486">
        <v>70.760000000000005</v>
      </c>
      <c r="H264" s="487">
        <f t="shared" si="8"/>
        <v>7429.8</v>
      </c>
      <c r="I264" s="262">
        <f>VLOOKUP(D264,'SINAPI Insumos Ñ.DESON.'!$A$8:$E$5222,5,FALSE)*1</f>
        <v>71.03</v>
      </c>
      <c r="J264" s="263">
        <f t="shared" si="9"/>
        <v>7458.1500000000005</v>
      </c>
    </row>
    <row r="265" spans="1:10" ht="25.5" x14ac:dyDescent="0.25">
      <c r="A265" s="135" t="s">
        <v>14292</v>
      </c>
      <c r="B265" s="435" t="s">
        <v>3237</v>
      </c>
      <c r="C265" s="129" t="s">
        <v>5341</v>
      </c>
      <c r="D265" s="129">
        <v>989</v>
      </c>
      <c r="E265" s="265" t="s">
        <v>11</v>
      </c>
      <c r="F265" s="447">
        <v>105</v>
      </c>
      <c r="G265" s="486">
        <v>95.84</v>
      </c>
      <c r="H265" s="487">
        <f t="shared" si="8"/>
        <v>10063.200000000001</v>
      </c>
      <c r="I265" s="262">
        <f>VLOOKUP(D265,'SINAPI Insumos Ñ.DESON.'!$A$8:$E$5222,5,FALSE)*1</f>
        <v>96.21</v>
      </c>
      <c r="J265" s="263">
        <f t="shared" si="9"/>
        <v>10102.049999999999</v>
      </c>
    </row>
    <row r="266" spans="1:10" x14ac:dyDescent="0.25">
      <c r="A266" s="135" t="s">
        <v>14293</v>
      </c>
      <c r="B266" s="436" t="s">
        <v>1681</v>
      </c>
      <c r="C266" s="129" t="s">
        <v>5341</v>
      </c>
      <c r="D266" s="267">
        <v>39598</v>
      </c>
      <c r="E266" s="265" t="s">
        <v>11</v>
      </c>
      <c r="F266" s="447">
        <v>7000</v>
      </c>
      <c r="G266" s="486">
        <v>5.19</v>
      </c>
      <c r="H266" s="487">
        <f t="shared" si="8"/>
        <v>36330</v>
      </c>
      <c r="I266" s="262">
        <f>VLOOKUP(D266,'SINAPI Insumos Ñ.DESON.'!$A$8:$E$5222,5,FALSE)*1</f>
        <v>5.19</v>
      </c>
      <c r="J266" s="263">
        <f t="shared" si="9"/>
        <v>36330</v>
      </c>
    </row>
    <row r="267" spans="1:10" x14ac:dyDescent="0.25">
      <c r="A267" s="135" t="s">
        <v>14294</v>
      </c>
      <c r="B267" s="436" t="s">
        <v>1682</v>
      </c>
      <c r="C267" s="129" t="s">
        <v>5341</v>
      </c>
      <c r="D267" s="267">
        <v>39599</v>
      </c>
      <c r="E267" s="265" t="s">
        <v>11</v>
      </c>
      <c r="F267" s="447">
        <v>7000</v>
      </c>
      <c r="G267" s="486">
        <v>3.48</v>
      </c>
      <c r="H267" s="487">
        <f t="shared" si="8"/>
        <v>24360</v>
      </c>
      <c r="I267" s="262">
        <f>VLOOKUP(D267,'SINAPI Insumos Ñ.DESON.'!$A$8:$E$5222,5,FALSE)*1</f>
        <v>3.48</v>
      </c>
      <c r="J267" s="263">
        <f t="shared" si="9"/>
        <v>24360</v>
      </c>
    </row>
    <row r="268" spans="1:10" x14ac:dyDescent="0.25">
      <c r="A268" s="135" t="s">
        <v>14295</v>
      </c>
      <c r="B268" s="435" t="s">
        <v>3238</v>
      </c>
      <c r="C268" s="129" t="s">
        <v>5341</v>
      </c>
      <c r="D268" s="129">
        <v>34602</v>
      </c>
      <c r="E268" s="265" t="s">
        <v>11</v>
      </c>
      <c r="F268" s="447">
        <v>1400</v>
      </c>
      <c r="G268" s="486">
        <v>6</v>
      </c>
      <c r="H268" s="487">
        <f t="shared" si="8"/>
        <v>8400</v>
      </c>
      <c r="I268" s="262">
        <f>VLOOKUP(D268,'SINAPI Insumos Ñ.DESON.'!$A$8:$E$5222,5,FALSE)*1</f>
        <v>6</v>
      </c>
      <c r="J268" s="263">
        <f t="shared" si="9"/>
        <v>8400</v>
      </c>
    </row>
    <row r="269" spans="1:10" x14ac:dyDescent="0.25">
      <c r="A269" s="135" t="s">
        <v>14296</v>
      </c>
      <c r="B269" s="435" t="s">
        <v>3239</v>
      </c>
      <c r="C269" s="129" t="s">
        <v>5341</v>
      </c>
      <c r="D269" s="129">
        <v>34603</v>
      </c>
      <c r="E269" s="265" t="s">
        <v>11</v>
      </c>
      <c r="F269" s="447">
        <v>350</v>
      </c>
      <c r="G269" s="486">
        <v>8.66</v>
      </c>
      <c r="H269" s="487">
        <f t="shared" si="8"/>
        <v>3031</v>
      </c>
      <c r="I269" s="262">
        <f>VLOOKUP(D269,'SINAPI Insumos Ñ.DESON.'!$A$8:$E$5222,5,FALSE)*1</f>
        <v>28.87</v>
      </c>
      <c r="J269" s="263">
        <f t="shared" si="9"/>
        <v>10104.5</v>
      </c>
    </row>
    <row r="270" spans="1:10" x14ac:dyDescent="0.25">
      <c r="A270" s="135" t="s">
        <v>14297</v>
      </c>
      <c r="B270" s="435" t="s">
        <v>3240</v>
      </c>
      <c r="C270" s="129" t="s">
        <v>5341</v>
      </c>
      <c r="D270" s="129">
        <v>34607</v>
      </c>
      <c r="E270" s="265" t="s">
        <v>11</v>
      </c>
      <c r="F270" s="447">
        <v>1400</v>
      </c>
      <c r="G270" s="486">
        <v>12.87</v>
      </c>
      <c r="H270" s="487">
        <f t="shared" si="8"/>
        <v>18018</v>
      </c>
      <c r="I270" s="262">
        <f>VLOOKUP(D270,'SINAPI Insumos Ñ.DESON.'!$A$8:$E$5222,5,FALSE)*1</f>
        <v>12.87</v>
      </c>
      <c r="J270" s="263">
        <f t="shared" si="9"/>
        <v>18018</v>
      </c>
    </row>
    <row r="271" spans="1:10" x14ac:dyDescent="0.25">
      <c r="A271" s="135" t="s">
        <v>14298</v>
      </c>
      <c r="B271" s="435" t="s">
        <v>3241</v>
      </c>
      <c r="C271" s="129" t="s">
        <v>5341</v>
      </c>
      <c r="D271" s="129">
        <v>34609</v>
      </c>
      <c r="E271" s="265" t="s">
        <v>11</v>
      </c>
      <c r="F271" s="447">
        <v>700</v>
      </c>
      <c r="G271" s="486">
        <v>19.23</v>
      </c>
      <c r="H271" s="487">
        <f t="shared" si="8"/>
        <v>13461</v>
      </c>
      <c r="I271" s="262">
        <f>VLOOKUP(D271,'SINAPI Insumos Ñ.DESON.'!$A$8:$E$5222,5,FALSE)*1</f>
        <v>19.309999999999999</v>
      </c>
      <c r="J271" s="263">
        <f t="shared" si="9"/>
        <v>13517</v>
      </c>
    </row>
    <row r="272" spans="1:10" x14ac:dyDescent="0.25">
      <c r="A272" s="135" t="s">
        <v>14299</v>
      </c>
      <c r="B272" s="435" t="s">
        <v>3242</v>
      </c>
      <c r="C272" s="129" t="s">
        <v>5341</v>
      </c>
      <c r="D272" s="129">
        <v>34618</v>
      </c>
      <c r="E272" s="265" t="s">
        <v>11</v>
      </c>
      <c r="F272" s="447">
        <v>1400</v>
      </c>
      <c r="G272" s="486">
        <v>7.96</v>
      </c>
      <c r="H272" s="487">
        <f t="shared" si="8"/>
        <v>11144</v>
      </c>
      <c r="I272" s="262">
        <f>VLOOKUP(D272,'SINAPI Insumos Ñ.DESON.'!$A$8:$E$5222,5,FALSE)*1</f>
        <v>7.96</v>
      </c>
      <c r="J272" s="263">
        <f t="shared" si="9"/>
        <v>11144</v>
      </c>
    </row>
    <row r="273" spans="1:10" x14ac:dyDescent="0.25">
      <c r="A273" s="135" t="s">
        <v>14300</v>
      </c>
      <c r="B273" s="435" t="s">
        <v>3243</v>
      </c>
      <c r="C273" s="129" t="s">
        <v>5341</v>
      </c>
      <c r="D273" s="129">
        <v>34620</v>
      </c>
      <c r="E273" s="265" t="s">
        <v>11</v>
      </c>
      <c r="F273" s="447">
        <v>350</v>
      </c>
      <c r="G273" s="486">
        <v>11.95</v>
      </c>
      <c r="H273" s="487">
        <f t="shared" si="8"/>
        <v>4182.5</v>
      </c>
      <c r="I273" s="262">
        <f>VLOOKUP(D273,'SINAPI Insumos Ñ.DESON.'!$A$8:$E$5222,5,FALSE)*1</f>
        <v>39.840000000000003</v>
      </c>
      <c r="J273" s="263">
        <f t="shared" si="9"/>
        <v>13944.000000000002</v>
      </c>
    </row>
    <row r="274" spans="1:10" x14ac:dyDescent="0.25">
      <c r="A274" s="135" t="s">
        <v>14301</v>
      </c>
      <c r="B274" s="435" t="s">
        <v>3244</v>
      </c>
      <c r="C274" s="129" t="s">
        <v>5341</v>
      </c>
      <c r="D274" s="129">
        <v>34621</v>
      </c>
      <c r="E274" s="265" t="s">
        <v>11</v>
      </c>
      <c r="F274" s="447">
        <v>560</v>
      </c>
      <c r="G274" s="486">
        <v>18.48</v>
      </c>
      <c r="H274" s="487">
        <f t="shared" si="8"/>
        <v>10348.799999999999</v>
      </c>
      <c r="I274" s="262">
        <f>VLOOKUP(D274,'SINAPI Insumos Ñ.DESON.'!$A$8:$E$5222,5,FALSE)*1</f>
        <v>18.48</v>
      </c>
      <c r="J274" s="263">
        <f t="shared" si="9"/>
        <v>10348.800000000001</v>
      </c>
    </row>
    <row r="275" spans="1:10" x14ac:dyDescent="0.25">
      <c r="A275" s="135" t="s">
        <v>14302</v>
      </c>
      <c r="B275" s="435" t="s">
        <v>3245</v>
      </c>
      <c r="C275" s="129" t="s">
        <v>5341</v>
      </c>
      <c r="D275" s="129">
        <v>34622</v>
      </c>
      <c r="E275" s="265" t="s">
        <v>11</v>
      </c>
      <c r="F275" s="447">
        <v>350</v>
      </c>
      <c r="G275" s="486">
        <v>26.08</v>
      </c>
      <c r="H275" s="487">
        <f t="shared" si="8"/>
        <v>9128</v>
      </c>
      <c r="I275" s="262">
        <f>VLOOKUP(D275,'SINAPI Insumos Ñ.DESON.'!$A$8:$E$5222,5,FALSE)*1</f>
        <v>26.18</v>
      </c>
      <c r="J275" s="263">
        <f t="shared" si="9"/>
        <v>9163</v>
      </c>
    </row>
    <row r="276" spans="1:10" x14ac:dyDescent="0.25">
      <c r="A276" s="135" t="s">
        <v>14303</v>
      </c>
      <c r="B276" s="435" t="s">
        <v>3246</v>
      </c>
      <c r="C276" s="129" t="s">
        <v>5341</v>
      </c>
      <c r="D276" s="129">
        <v>34624</v>
      </c>
      <c r="E276" s="265" t="s">
        <v>11</v>
      </c>
      <c r="F276" s="447">
        <v>700</v>
      </c>
      <c r="G276" s="486">
        <v>10.17</v>
      </c>
      <c r="H276" s="487">
        <f t="shared" si="8"/>
        <v>7119</v>
      </c>
      <c r="I276" s="262">
        <f>VLOOKUP(D276,'SINAPI Insumos Ñ.DESON.'!$A$8:$E$5222,5,FALSE)*1</f>
        <v>10.17</v>
      </c>
      <c r="J276" s="263">
        <f t="shared" si="9"/>
        <v>7119</v>
      </c>
    </row>
    <row r="277" spans="1:10" x14ac:dyDescent="0.25">
      <c r="A277" s="135" t="s">
        <v>14304</v>
      </c>
      <c r="B277" s="435" t="s">
        <v>3247</v>
      </c>
      <c r="C277" s="129" t="s">
        <v>5341</v>
      </c>
      <c r="D277" s="129">
        <v>34626</v>
      </c>
      <c r="E277" s="265" t="s">
        <v>11</v>
      </c>
      <c r="F277" s="447">
        <v>70</v>
      </c>
      <c r="G277" s="486">
        <v>16.420000000000002</v>
      </c>
      <c r="H277" s="487">
        <f t="shared" si="8"/>
        <v>1149.4000000000001</v>
      </c>
      <c r="I277" s="262">
        <f>VLOOKUP(D277,'SINAPI Insumos Ñ.DESON.'!$A$8:$E$5222,5,FALSE)*1</f>
        <v>54.75</v>
      </c>
      <c r="J277" s="263">
        <f t="shared" si="9"/>
        <v>3832.5</v>
      </c>
    </row>
    <row r="278" spans="1:10" x14ac:dyDescent="0.25">
      <c r="A278" s="135" t="s">
        <v>14305</v>
      </c>
      <c r="B278" s="435" t="s">
        <v>3248</v>
      </c>
      <c r="C278" s="129" t="s">
        <v>5341</v>
      </c>
      <c r="D278" s="129">
        <v>34627</v>
      </c>
      <c r="E278" s="265" t="s">
        <v>11</v>
      </c>
      <c r="F278" s="447">
        <v>70</v>
      </c>
      <c r="G278" s="486">
        <v>23.59</v>
      </c>
      <c r="H278" s="487">
        <f t="shared" si="8"/>
        <v>1651.3</v>
      </c>
      <c r="I278" s="262">
        <f>VLOOKUP(D278,'SINAPI Insumos Ñ.DESON.'!$A$8:$E$5222,5,FALSE)*1</f>
        <v>23.59</v>
      </c>
      <c r="J278" s="263">
        <f t="shared" si="9"/>
        <v>1651.3</v>
      </c>
    </row>
    <row r="279" spans="1:10" x14ac:dyDescent="0.25">
      <c r="A279" s="135" t="s">
        <v>14306</v>
      </c>
      <c r="B279" s="435" t="s">
        <v>3249</v>
      </c>
      <c r="C279" s="129" t="s">
        <v>5341</v>
      </c>
      <c r="D279" s="129">
        <v>34629</v>
      </c>
      <c r="E279" s="265" t="s">
        <v>11</v>
      </c>
      <c r="F279" s="447">
        <v>70</v>
      </c>
      <c r="G279" s="486">
        <v>34.4</v>
      </c>
      <c r="H279" s="487">
        <f t="shared" si="8"/>
        <v>2408</v>
      </c>
      <c r="I279" s="262">
        <f>VLOOKUP(D279,'SINAPI Insumos Ñ.DESON.'!$A$8:$E$5222,5,FALSE)*1</f>
        <v>34.54</v>
      </c>
      <c r="J279" s="263">
        <f t="shared" si="9"/>
        <v>2417.7999999999997</v>
      </c>
    </row>
    <row r="280" spans="1:10" ht="38.25" x14ac:dyDescent="0.25">
      <c r="A280" s="135" t="s">
        <v>14307</v>
      </c>
      <c r="B280" s="435" t="s">
        <v>3250</v>
      </c>
      <c r="C280" s="129" t="s">
        <v>5341</v>
      </c>
      <c r="D280" s="129">
        <v>39257</v>
      </c>
      <c r="E280" s="265" t="s">
        <v>11</v>
      </c>
      <c r="F280" s="447">
        <v>350</v>
      </c>
      <c r="G280" s="486">
        <v>6.72</v>
      </c>
      <c r="H280" s="487">
        <f t="shared" si="8"/>
        <v>2352</v>
      </c>
      <c r="I280" s="262">
        <f>VLOOKUP(D280,'SINAPI Insumos Ñ.DESON.'!$A$8:$E$5222,5,FALSE)*1</f>
        <v>6.72</v>
      </c>
      <c r="J280" s="263">
        <f t="shared" si="9"/>
        <v>2352</v>
      </c>
    </row>
    <row r="281" spans="1:10" ht="38.25" x14ac:dyDescent="0.25">
      <c r="A281" s="135" t="s">
        <v>14308</v>
      </c>
      <c r="B281" s="435" t="s">
        <v>3251</v>
      </c>
      <c r="C281" s="129" t="s">
        <v>5341</v>
      </c>
      <c r="D281" s="129">
        <v>39261</v>
      </c>
      <c r="E281" s="265" t="s">
        <v>11</v>
      </c>
      <c r="F281" s="447">
        <v>350</v>
      </c>
      <c r="G281" s="486">
        <v>10.73</v>
      </c>
      <c r="H281" s="487">
        <f t="shared" si="8"/>
        <v>3755.5</v>
      </c>
      <c r="I281" s="262">
        <f>VLOOKUP(D281,'SINAPI Insumos Ñ.DESON.'!$A$8:$E$5222,5,FALSE)*1</f>
        <v>35.79</v>
      </c>
      <c r="J281" s="263">
        <f t="shared" si="9"/>
        <v>12526.5</v>
      </c>
    </row>
    <row r="282" spans="1:10" ht="38.25" x14ac:dyDescent="0.25">
      <c r="A282" s="135" t="s">
        <v>14309</v>
      </c>
      <c r="B282" s="435" t="s">
        <v>3252</v>
      </c>
      <c r="C282" s="129" t="s">
        <v>5341</v>
      </c>
      <c r="D282" s="129">
        <v>39268</v>
      </c>
      <c r="E282" s="265" t="s">
        <v>11</v>
      </c>
      <c r="F282" s="447">
        <v>35</v>
      </c>
      <c r="G282" s="486">
        <v>123.88</v>
      </c>
      <c r="H282" s="487">
        <f t="shared" si="8"/>
        <v>4335.8</v>
      </c>
      <c r="I282" s="262">
        <f>VLOOKUP(D282,'SINAPI Insumos Ñ.DESON.'!$A$8:$E$5222,5,FALSE)*1</f>
        <v>412.95</v>
      </c>
      <c r="J282" s="263">
        <f t="shared" si="9"/>
        <v>14453.25</v>
      </c>
    </row>
    <row r="283" spans="1:10" ht="38.25" x14ac:dyDescent="0.25">
      <c r="A283" s="135" t="s">
        <v>14310</v>
      </c>
      <c r="B283" s="435" t="s">
        <v>3253</v>
      </c>
      <c r="C283" s="129" t="s">
        <v>5341</v>
      </c>
      <c r="D283" s="129">
        <v>39262</v>
      </c>
      <c r="E283" s="265" t="s">
        <v>11</v>
      </c>
      <c r="F283" s="447">
        <v>280</v>
      </c>
      <c r="G283" s="486">
        <v>16.78</v>
      </c>
      <c r="H283" s="487">
        <f t="shared" si="8"/>
        <v>4698.3999999999996</v>
      </c>
      <c r="I283" s="262">
        <f>VLOOKUP(D283,'SINAPI Insumos Ñ.DESON.'!$A$8:$E$5222,5,FALSE)*1</f>
        <v>55.96</v>
      </c>
      <c r="J283" s="263">
        <f t="shared" si="9"/>
        <v>15668.800000000001</v>
      </c>
    </row>
    <row r="284" spans="1:10" ht="38.25" x14ac:dyDescent="0.25">
      <c r="A284" s="135" t="s">
        <v>14311</v>
      </c>
      <c r="B284" s="435" t="s">
        <v>3254</v>
      </c>
      <c r="C284" s="129" t="s">
        <v>5341</v>
      </c>
      <c r="D284" s="129">
        <v>39258</v>
      </c>
      <c r="E284" s="265" t="s">
        <v>11</v>
      </c>
      <c r="F284" s="447">
        <v>700</v>
      </c>
      <c r="G284" s="486">
        <v>9.9600000000000009</v>
      </c>
      <c r="H284" s="487">
        <f t="shared" si="8"/>
        <v>6972</v>
      </c>
      <c r="I284" s="262">
        <f>VLOOKUP(D284,'SINAPI Insumos Ñ.DESON.'!$A$8:$E$5222,5,FALSE)*1</f>
        <v>9.9600000000000009</v>
      </c>
      <c r="J284" s="263">
        <f t="shared" si="9"/>
        <v>6972.0000000000009</v>
      </c>
    </row>
    <row r="285" spans="1:10" ht="38.25" x14ac:dyDescent="0.25">
      <c r="A285" s="135" t="s">
        <v>14312</v>
      </c>
      <c r="B285" s="435" t="s">
        <v>3255</v>
      </c>
      <c r="C285" s="129" t="s">
        <v>5341</v>
      </c>
      <c r="D285" s="129">
        <v>39263</v>
      </c>
      <c r="E285" s="265" t="s">
        <v>11</v>
      </c>
      <c r="F285" s="447">
        <v>210</v>
      </c>
      <c r="G285" s="486">
        <v>25.97</v>
      </c>
      <c r="H285" s="487">
        <f t="shared" si="8"/>
        <v>5453.7</v>
      </c>
      <c r="I285" s="262">
        <f>VLOOKUP(D285,'SINAPI Insumos Ñ.DESON.'!$A$8:$E$5222,5,FALSE)*1</f>
        <v>86.59</v>
      </c>
      <c r="J285" s="263">
        <f t="shared" si="9"/>
        <v>18183.900000000001</v>
      </c>
    </row>
    <row r="286" spans="1:10" ht="38.25" x14ac:dyDescent="0.25">
      <c r="A286" s="135" t="s">
        <v>14313</v>
      </c>
      <c r="B286" s="435" t="s">
        <v>3256</v>
      </c>
      <c r="C286" s="129" t="s">
        <v>5341</v>
      </c>
      <c r="D286" s="129">
        <v>39264</v>
      </c>
      <c r="E286" s="265" t="s">
        <v>11</v>
      </c>
      <c r="F286" s="447">
        <v>210</v>
      </c>
      <c r="G286" s="486">
        <v>35.17</v>
      </c>
      <c r="H286" s="487">
        <f t="shared" si="8"/>
        <v>7385.7</v>
      </c>
      <c r="I286" s="262">
        <f>VLOOKUP(D286,'SINAPI Insumos Ñ.DESON.'!$A$8:$E$5222,5,FALSE)*1</f>
        <v>117.24</v>
      </c>
      <c r="J286" s="263">
        <f t="shared" si="9"/>
        <v>24620.399999999998</v>
      </c>
    </row>
    <row r="287" spans="1:10" ht="38.25" x14ac:dyDescent="0.25">
      <c r="A287" s="135" t="s">
        <v>14314</v>
      </c>
      <c r="B287" s="435" t="s">
        <v>3257</v>
      </c>
      <c r="C287" s="129" t="s">
        <v>5341</v>
      </c>
      <c r="D287" s="129">
        <v>39259</v>
      </c>
      <c r="E287" s="265" t="s">
        <v>11</v>
      </c>
      <c r="F287" s="447">
        <v>700</v>
      </c>
      <c r="G287" s="486">
        <v>15.17</v>
      </c>
      <c r="H287" s="487">
        <f t="shared" si="8"/>
        <v>10619</v>
      </c>
      <c r="I287" s="262">
        <f>VLOOKUP(D287,'SINAPI Insumos Ñ.DESON.'!$A$8:$E$5222,5,FALSE)*1</f>
        <v>15.17</v>
      </c>
      <c r="J287" s="263">
        <f t="shared" si="9"/>
        <v>10619</v>
      </c>
    </row>
    <row r="288" spans="1:10" ht="38.25" x14ac:dyDescent="0.25">
      <c r="A288" s="135" t="s">
        <v>14315</v>
      </c>
      <c r="B288" s="435" t="s">
        <v>3258</v>
      </c>
      <c r="C288" s="129" t="s">
        <v>5341</v>
      </c>
      <c r="D288" s="129">
        <v>39265</v>
      </c>
      <c r="E288" s="265" t="s">
        <v>11</v>
      </c>
      <c r="F288" s="447">
        <v>140</v>
      </c>
      <c r="G288" s="486">
        <v>51.81</v>
      </c>
      <c r="H288" s="487">
        <f t="shared" si="8"/>
        <v>7253.4</v>
      </c>
      <c r="I288" s="262">
        <f>VLOOKUP(D288,'SINAPI Insumos Ñ.DESON.'!$A$8:$E$5222,5,FALSE)*1</f>
        <v>172.71</v>
      </c>
      <c r="J288" s="263">
        <f t="shared" si="9"/>
        <v>24179.4</v>
      </c>
    </row>
    <row r="289" spans="1:10" ht="38.25" x14ac:dyDescent="0.25">
      <c r="A289" s="135" t="s">
        <v>14316</v>
      </c>
      <c r="B289" s="435" t="s">
        <v>3259</v>
      </c>
      <c r="C289" s="129" t="s">
        <v>5341</v>
      </c>
      <c r="D289" s="129">
        <v>39260</v>
      </c>
      <c r="E289" s="265" t="s">
        <v>11</v>
      </c>
      <c r="F289" s="447">
        <v>700</v>
      </c>
      <c r="G289" s="486">
        <v>21.59</v>
      </c>
      <c r="H289" s="487">
        <f t="shared" si="8"/>
        <v>15113</v>
      </c>
      <c r="I289" s="262">
        <f>VLOOKUP(D289,'SINAPI Insumos Ñ.DESON.'!$A$8:$E$5222,5,FALSE)*1</f>
        <v>21.59</v>
      </c>
      <c r="J289" s="263">
        <f t="shared" si="9"/>
        <v>15113</v>
      </c>
    </row>
    <row r="290" spans="1:10" ht="38.25" x14ac:dyDescent="0.25">
      <c r="A290" s="135" t="s">
        <v>14317</v>
      </c>
      <c r="B290" s="435" t="s">
        <v>3260</v>
      </c>
      <c r="C290" s="129" t="s">
        <v>5341</v>
      </c>
      <c r="D290" s="129">
        <v>39266</v>
      </c>
      <c r="E290" s="265" t="s">
        <v>11</v>
      </c>
      <c r="F290" s="447">
        <v>105</v>
      </c>
      <c r="G290" s="486">
        <v>72.7</v>
      </c>
      <c r="H290" s="487">
        <f t="shared" si="8"/>
        <v>7633.5</v>
      </c>
      <c r="I290" s="262">
        <f>VLOOKUP(D290,'SINAPI Insumos Ñ.DESON.'!$A$8:$E$5222,5,FALSE)*1</f>
        <v>242.34</v>
      </c>
      <c r="J290" s="263">
        <f t="shared" si="9"/>
        <v>25445.7</v>
      </c>
    </row>
    <row r="291" spans="1:10" ht="38.25" x14ac:dyDescent="0.25">
      <c r="A291" s="135" t="s">
        <v>14318</v>
      </c>
      <c r="B291" s="435" t="s">
        <v>3261</v>
      </c>
      <c r="C291" s="129" t="s">
        <v>5341</v>
      </c>
      <c r="D291" s="129">
        <v>39267</v>
      </c>
      <c r="E291" s="265" t="s">
        <v>11</v>
      </c>
      <c r="F291" s="447">
        <v>70</v>
      </c>
      <c r="G291" s="486">
        <v>95.3</v>
      </c>
      <c r="H291" s="487">
        <f t="shared" si="8"/>
        <v>6671</v>
      </c>
      <c r="I291" s="262">
        <f>VLOOKUP(D291,'SINAPI Insumos Ñ.DESON.'!$A$8:$E$5222,5,FALSE)*1</f>
        <v>317.67</v>
      </c>
      <c r="J291" s="263">
        <f t="shared" si="9"/>
        <v>22236.9</v>
      </c>
    </row>
    <row r="292" spans="1:10" ht="25.5" x14ac:dyDescent="0.25">
      <c r="A292" s="135" t="s">
        <v>14319</v>
      </c>
      <c r="B292" s="436" t="s">
        <v>5367</v>
      </c>
      <c r="C292" s="129" t="s">
        <v>5341</v>
      </c>
      <c r="D292" s="270">
        <v>20209</v>
      </c>
      <c r="E292" s="265" t="s">
        <v>11</v>
      </c>
      <c r="F292" s="447">
        <v>175</v>
      </c>
      <c r="G292" s="486">
        <v>32.25</v>
      </c>
      <c r="H292" s="487">
        <f t="shared" si="8"/>
        <v>5643.75</v>
      </c>
      <c r="I292" s="262">
        <f>VLOOKUP(D292,'SINAPI Insumos Ñ.DESON.'!$A$8:$E$5222,5,FALSE)*1</f>
        <v>32.25</v>
      </c>
      <c r="J292" s="263">
        <f t="shared" si="9"/>
        <v>5643.75</v>
      </c>
    </row>
    <row r="293" spans="1:10" ht="25.5" x14ac:dyDescent="0.25">
      <c r="A293" s="135" t="s">
        <v>14320</v>
      </c>
      <c r="B293" s="436" t="s">
        <v>5368</v>
      </c>
      <c r="C293" s="129" t="s">
        <v>5341</v>
      </c>
      <c r="D293" s="270">
        <v>4433</v>
      </c>
      <c r="E293" s="265" t="s">
        <v>11</v>
      </c>
      <c r="F293" s="447">
        <v>175</v>
      </c>
      <c r="G293" s="486">
        <v>30.89</v>
      </c>
      <c r="H293" s="487">
        <f t="shared" si="8"/>
        <v>5405.75</v>
      </c>
      <c r="I293" s="262">
        <f>VLOOKUP(D293,'SINAPI Insumos Ñ.DESON.'!$A$8:$E$5222,5,FALSE)*1</f>
        <v>30.89</v>
      </c>
      <c r="J293" s="263">
        <f t="shared" si="9"/>
        <v>5405.75</v>
      </c>
    </row>
    <row r="294" spans="1:10" x14ac:dyDescent="0.25">
      <c r="A294" s="135" t="s">
        <v>14321</v>
      </c>
      <c r="B294" s="436" t="s">
        <v>3266</v>
      </c>
      <c r="C294" s="129" t="s">
        <v>5341</v>
      </c>
      <c r="D294" s="267">
        <v>11871</v>
      </c>
      <c r="E294" s="265" t="s">
        <v>37</v>
      </c>
      <c r="F294" s="447">
        <v>7</v>
      </c>
      <c r="G294" s="486">
        <v>231.29</v>
      </c>
      <c r="H294" s="487">
        <f t="shared" si="8"/>
        <v>1619.03</v>
      </c>
      <c r="I294" s="262">
        <f>VLOOKUP(D294,'SINAPI Insumos Ñ.DESON.'!$A$8:$E$5222,5,FALSE)*1</f>
        <v>458</v>
      </c>
      <c r="J294" s="263">
        <f t="shared" si="9"/>
        <v>3206</v>
      </c>
    </row>
    <row r="295" spans="1:10" x14ac:dyDescent="0.25">
      <c r="A295" s="135" t="s">
        <v>14322</v>
      </c>
      <c r="B295" s="436" t="s">
        <v>3269</v>
      </c>
      <c r="C295" s="129" t="s">
        <v>5341</v>
      </c>
      <c r="D295" s="267">
        <v>11868</v>
      </c>
      <c r="E295" s="265" t="s">
        <v>37</v>
      </c>
      <c r="F295" s="447">
        <v>4</v>
      </c>
      <c r="G295" s="486">
        <v>627.05999999999995</v>
      </c>
      <c r="H295" s="487">
        <f t="shared" si="8"/>
        <v>2508.2399999999998</v>
      </c>
      <c r="I295" s="262">
        <f>VLOOKUP(D295,'SINAPI Insumos Ñ.DESON.'!$A$8:$E$5222,5,FALSE)*1</f>
        <v>629.46</v>
      </c>
      <c r="J295" s="263">
        <f t="shared" si="9"/>
        <v>2517.84</v>
      </c>
    </row>
    <row r="296" spans="1:10" ht="25.5" x14ac:dyDescent="0.25">
      <c r="A296" s="135" t="s">
        <v>14323</v>
      </c>
      <c r="B296" s="436" t="s">
        <v>3274</v>
      </c>
      <c r="C296" s="129" t="s">
        <v>5341</v>
      </c>
      <c r="D296" s="267">
        <v>34641</v>
      </c>
      <c r="E296" s="265" t="s">
        <v>37</v>
      </c>
      <c r="F296" s="447">
        <v>4</v>
      </c>
      <c r="G296" s="486">
        <v>98.85</v>
      </c>
      <c r="H296" s="487">
        <f t="shared" si="8"/>
        <v>395.4</v>
      </c>
      <c r="I296" s="262">
        <f>VLOOKUP(D296,'SINAPI Insumos Ñ.DESON.'!$A$8:$E$5222,5,FALSE)*1</f>
        <v>98.85</v>
      </c>
      <c r="J296" s="263">
        <f t="shared" si="9"/>
        <v>395.4</v>
      </c>
    </row>
    <row r="297" spans="1:10" ht="25.5" x14ac:dyDescent="0.25">
      <c r="A297" s="135" t="s">
        <v>14324</v>
      </c>
      <c r="B297" s="435" t="s">
        <v>5369</v>
      </c>
      <c r="C297" s="129" t="s">
        <v>5341</v>
      </c>
      <c r="D297" s="129">
        <v>43434</v>
      </c>
      <c r="E297" s="265" t="s">
        <v>37</v>
      </c>
      <c r="F297" s="447">
        <v>14</v>
      </c>
      <c r="G297" s="486">
        <v>32.06</v>
      </c>
      <c r="H297" s="487">
        <f t="shared" si="8"/>
        <v>448.84</v>
      </c>
      <c r="I297" s="262">
        <f>VLOOKUP(D297,'SINAPI Insumos Ñ.DESON.'!$A$8:$E$5222,5,FALSE)*1</f>
        <v>106.88</v>
      </c>
      <c r="J297" s="263">
        <f t="shared" si="9"/>
        <v>1496.32</v>
      </c>
    </row>
    <row r="298" spans="1:10" ht="25.5" x14ac:dyDescent="0.25">
      <c r="A298" s="135" t="s">
        <v>14325</v>
      </c>
      <c r="B298" s="435" t="s">
        <v>5370</v>
      </c>
      <c r="C298" s="129" t="s">
        <v>5341</v>
      </c>
      <c r="D298" s="129">
        <v>43435</v>
      </c>
      <c r="E298" s="265" t="s">
        <v>37</v>
      </c>
      <c r="F298" s="447">
        <v>14</v>
      </c>
      <c r="G298" s="486">
        <v>98.94</v>
      </c>
      <c r="H298" s="487">
        <f t="shared" si="8"/>
        <v>1385.16</v>
      </c>
      <c r="I298" s="262">
        <f>VLOOKUP(D298,'SINAPI Insumos Ñ.DESON.'!$A$8:$E$5222,5,FALSE)*1</f>
        <v>195.94</v>
      </c>
      <c r="J298" s="263">
        <f t="shared" si="9"/>
        <v>2743.16</v>
      </c>
    </row>
    <row r="299" spans="1:10" ht="25.5" x14ac:dyDescent="0.25">
      <c r="A299" s="135" t="s">
        <v>14326</v>
      </c>
      <c r="B299" s="435" t="s">
        <v>5371</v>
      </c>
      <c r="C299" s="129" t="s">
        <v>5341</v>
      </c>
      <c r="D299" s="129">
        <v>43436</v>
      </c>
      <c r="E299" s="265" t="s">
        <v>37</v>
      </c>
      <c r="F299" s="447">
        <v>14</v>
      </c>
      <c r="G299" s="486">
        <v>173.16</v>
      </c>
      <c r="H299" s="487">
        <f t="shared" si="8"/>
        <v>2424.2399999999998</v>
      </c>
      <c r="I299" s="262">
        <f>VLOOKUP(D299,'SINAPI Insumos Ñ.DESON.'!$A$8:$E$5222,5,FALSE)*1</f>
        <v>342.9</v>
      </c>
      <c r="J299" s="263">
        <f t="shared" si="9"/>
        <v>4800.5999999999995</v>
      </c>
    </row>
    <row r="300" spans="1:10" ht="25.5" x14ac:dyDescent="0.25">
      <c r="A300" s="135" t="s">
        <v>14327</v>
      </c>
      <c r="B300" s="435" t="s">
        <v>5372</v>
      </c>
      <c r="C300" s="129" t="s">
        <v>5341</v>
      </c>
      <c r="D300" s="129">
        <v>43437</v>
      </c>
      <c r="E300" s="265" t="s">
        <v>37</v>
      </c>
      <c r="F300" s="447">
        <v>14</v>
      </c>
      <c r="G300" s="486">
        <v>313.94</v>
      </c>
      <c r="H300" s="487">
        <f t="shared" si="8"/>
        <v>4395.16</v>
      </c>
      <c r="I300" s="262">
        <f>VLOOKUP(D300,'SINAPI Insumos Ñ.DESON.'!$A$8:$E$5222,5,FALSE)*1</f>
        <v>621.67999999999995</v>
      </c>
      <c r="J300" s="263">
        <f t="shared" si="9"/>
        <v>8703.5199999999986</v>
      </c>
    </row>
    <row r="301" spans="1:10" ht="25.5" x14ac:dyDescent="0.25">
      <c r="A301" s="135" t="s">
        <v>14328</v>
      </c>
      <c r="B301" s="435" t="s">
        <v>5373</v>
      </c>
      <c r="C301" s="129" t="s">
        <v>5341</v>
      </c>
      <c r="D301" s="129">
        <v>43438</v>
      </c>
      <c r="E301" s="265" t="s">
        <v>37</v>
      </c>
      <c r="F301" s="447">
        <v>14</v>
      </c>
      <c r="G301" s="486">
        <v>334</v>
      </c>
      <c r="H301" s="487">
        <f t="shared" si="8"/>
        <v>4676</v>
      </c>
      <c r="I301" s="262">
        <f>VLOOKUP(D301,'SINAPI Insumos Ñ.DESON.'!$A$8:$E$5222,5,FALSE)*1</f>
        <v>1113.3399999999999</v>
      </c>
      <c r="J301" s="263">
        <f t="shared" si="9"/>
        <v>15586.759999999998</v>
      </c>
    </row>
    <row r="302" spans="1:10" ht="25.5" x14ac:dyDescent="0.25">
      <c r="A302" s="135" t="s">
        <v>14329</v>
      </c>
      <c r="B302" s="435" t="s">
        <v>5374</v>
      </c>
      <c r="C302" s="129" t="s">
        <v>5341</v>
      </c>
      <c r="D302" s="129">
        <v>41627</v>
      </c>
      <c r="E302" s="265" t="s">
        <v>37</v>
      </c>
      <c r="F302" s="447">
        <v>14</v>
      </c>
      <c r="G302" s="486">
        <v>164.14</v>
      </c>
      <c r="H302" s="487">
        <f t="shared" si="8"/>
        <v>2297.96</v>
      </c>
      <c r="I302" s="262">
        <f>VLOOKUP(D302,'SINAPI Insumos Ñ.DESON.'!$A$8:$E$5222,5,FALSE)*1</f>
        <v>164.77</v>
      </c>
      <c r="J302" s="263">
        <f t="shared" si="9"/>
        <v>2306.7800000000002</v>
      </c>
    </row>
    <row r="303" spans="1:10" ht="25.5" x14ac:dyDescent="0.25">
      <c r="A303" s="135" t="s">
        <v>14330</v>
      </c>
      <c r="B303" s="435" t="s">
        <v>5375</v>
      </c>
      <c r="C303" s="129" t="s">
        <v>5341</v>
      </c>
      <c r="D303" s="129">
        <v>41628</v>
      </c>
      <c r="E303" s="265" t="s">
        <v>37</v>
      </c>
      <c r="F303" s="447">
        <v>14</v>
      </c>
      <c r="G303" s="486">
        <v>301.66000000000003</v>
      </c>
      <c r="H303" s="487">
        <f t="shared" si="8"/>
        <v>4223.24</v>
      </c>
      <c r="I303" s="262">
        <f>VLOOKUP(D303,'SINAPI Insumos Ñ.DESON.'!$A$8:$E$5222,5,FALSE)*1</f>
        <v>302.82</v>
      </c>
      <c r="J303" s="263">
        <f t="shared" si="9"/>
        <v>4239.4799999999996</v>
      </c>
    </row>
    <row r="304" spans="1:10" ht="25.5" x14ac:dyDescent="0.25">
      <c r="A304" s="135" t="s">
        <v>14331</v>
      </c>
      <c r="B304" s="435" t="s">
        <v>5376</v>
      </c>
      <c r="C304" s="129" t="s">
        <v>5341</v>
      </c>
      <c r="D304" s="129">
        <v>41629</v>
      </c>
      <c r="E304" s="265" t="s">
        <v>37</v>
      </c>
      <c r="F304" s="447">
        <v>14</v>
      </c>
      <c r="G304" s="486">
        <v>194.3</v>
      </c>
      <c r="H304" s="487">
        <f t="shared" si="8"/>
        <v>2720.2</v>
      </c>
      <c r="I304" s="262">
        <f>VLOOKUP(D304,'SINAPI Insumos Ñ.DESON.'!$A$8:$E$5222,5,FALSE)*1</f>
        <v>384.77</v>
      </c>
      <c r="J304" s="263">
        <f t="shared" si="9"/>
        <v>5386.78</v>
      </c>
    </row>
    <row r="305" spans="1:10" ht="25.5" x14ac:dyDescent="0.25">
      <c r="A305" s="135" t="s">
        <v>14332</v>
      </c>
      <c r="B305" s="435" t="s">
        <v>5377</v>
      </c>
      <c r="C305" s="129" t="s">
        <v>5341</v>
      </c>
      <c r="D305" s="129">
        <v>43429</v>
      </c>
      <c r="E305" s="265" t="s">
        <v>37</v>
      </c>
      <c r="F305" s="447">
        <v>14</v>
      </c>
      <c r="G305" s="486">
        <v>84.92</v>
      </c>
      <c r="H305" s="487">
        <f t="shared" si="8"/>
        <v>1188.8800000000001</v>
      </c>
      <c r="I305" s="262">
        <f>VLOOKUP(D305,'SINAPI Insumos Ñ.DESON.'!$A$8:$E$5222,5,FALSE)*1</f>
        <v>85.25</v>
      </c>
      <c r="J305" s="263">
        <f t="shared" si="9"/>
        <v>1193.5</v>
      </c>
    </row>
    <row r="306" spans="1:10" ht="25.5" x14ac:dyDescent="0.25">
      <c r="A306" s="135" t="s">
        <v>14333</v>
      </c>
      <c r="B306" s="435" t="s">
        <v>5378</v>
      </c>
      <c r="C306" s="129" t="s">
        <v>5341</v>
      </c>
      <c r="D306" s="129">
        <v>43430</v>
      </c>
      <c r="E306" s="265" t="s">
        <v>37</v>
      </c>
      <c r="F306" s="447">
        <v>14</v>
      </c>
      <c r="G306" s="486">
        <v>141.07</v>
      </c>
      <c r="H306" s="487">
        <f t="shared" si="8"/>
        <v>1974.98</v>
      </c>
      <c r="I306" s="262">
        <f>VLOOKUP(D306,'SINAPI Insumos Ñ.DESON.'!$A$8:$E$5222,5,FALSE)*1</f>
        <v>141.61000000000001</v>
      </c>
      <c r="J306" s="263">
        <f t="shared" si="9"/>
        <v>1982.5400000000002</v>
      </c>
    </row>
    <row r="307" spans="1:10" ht="25.5" x14ac:dyDescent="0.25">
      <c r="A307" s="135" t="s">
        <v>14334</v>
      </c>
      <c r="B307" s="435" t="s">
        <v>5379</v>
      </c>
      <c r="C307" s="129" t="s">
        <v>5341</v>
      </c>
      <c r="D307" s="129">
        <v>43431</v>
      </c>
      <c r="E307" s="265" t="s">
        <v>37</v>
      </c>
      <c r="F307" s="447">
        <v>14</v>
      </c>
      <c r="G307" s="486">
        <v>138.53</v>
      </c>
      <c r="H307" s="487">
        <f t="shared" si="8"/>
        <v>1939.42</v>
      </c>
      <c r="I307" s="262">
        <f>VLOOKUP(D307,'SINAPI Insumos Ñ.DESON.'!$A$8:$E$5222,5,FALSE)*1</f>
        <v>274.32</v>
      </c>
      <c r="J307" s="263">
        <f t="shared" si="9"/>
        <v>3840.48</v>
      </c>
    </row>
    <row r="308" spans="1:10" ht="25.5" x14ac:dyDescent="0.25">
      <c r="A308" s="135" t="s">
        <v>14335</v>
      </c>
      <c r="B308" s="435" t="s">
        <v>5380</v>
      </c>
      <c r="C308" s="129" t="s">
        <v>5341</v>
      </c>
      <c r="D308" s="129">
        <v>43432</v>
      </c>
      <c r="E308" s="265" t="s">
        <v>37</v>
      </c>
      <c r="F308" s="447">
        <v>14</v>
      </c>
      <c r="G308" s="486">
        <v>287.86</v>
      </c>
      <c r="H308" s="487">
        <f t="shared" si="8"/>
        <v>4030.04</v>
      </c>
      <c r="I308" s="262">
        <f>VLOOKUP(D308,'SINAPI Insumos Ñ.DESON.'!$A$8:$E$5222,5,FALSE)*1</f>
        <v>570.03</v>
      </c>
      <c r="J308" s="263">
        <f t="shared" si="9"/>
        <v>7980.42</v>
      </c>
    </row>
    <row r="309" spans="1:10" ht="25.5" x14ac:dyDescent="0.25">
      <c r="A309" s="135" t="s">
        <v>14336</v>
      </c>
      <c r="B309" s="435" t="s">
        <v>5381</v>
      </c>
      <c r="C309" s="129" t="s">
        <v>5341</v>
      </c>
      <c r="D309" s="129">
        <v>43433</v>
      </c>
      <c r="E309" s="265" t="s">
        <v>37</v>
      </c>
      <c r="F309" s="447">
        <v>14</v>
      </c>
      <c r="G309" s="486">
        <v>269.60000000000002</v>
      </c>
      <c r="H309" s="487">
        <f t="shared" si="8"/>
        <v>3774.4</v>
      </c>
      <c r="I309" s="262">
        <f>VLOOKUP(D309,'SINAPI Insumos Ñ.DESON.'!$A$8:$E$5222,5,FALSE)*1</f>
        <v>898.68</v>
      </c>
      <c r="J309" s="263">
        <f t="shared" si="9"/>
        <v>12581.519999999999</v>
      </c>
    </row>
    <row r="310" spans="1:10" ht="25.5" x14ac:dyDescent="0.25">
      <c r="A310" s="135" t="s">
        <v>14337</v>
      </c>
      <c r="B310" s="436" t="s">
        <v>3277</v>
      </c>
      <c r="C310" s="129" t="s">
        <v>5341</v>
      </c>
      <c r="D310" s="267">
        <v>1030</v>
      </c>
      <c r="E310" s="265" t="s">
        <v>37</v>
      </c>
      <c r="F310" s="447">
        <v>7</v>
      </c>
      <c r="G310" s="486">
        <v>39</v>
      </c>
      <c r="H310" s="487">
        <f t="shared" si="8"/>
        <v>273</v>
      </c>
      <c r="I310" s="262">
        <f>VLOOKUP(D310,'SINAPI Insumos Ñ.DESON.'!$A$8:$E$5222,5,FALSE)*1</f>
        <v>39</v>
      </c>
      <c r="J310" s="263">
        <f t="shared" si="9"/>
        <v>273</v>
      </c>
    </row>
    <row r="311" spans="1:10" ht="25.5" x14ac:dyDescent="0.25">
      <c r="A311" s="135" t="s">
        <v>14338</v>
      </c>
      <c r="B311" s="436" t="s">
        <v>2345</v>
      </c>
      <c r="C311" s="129" t="s">
        <v>5341</v>
      </c>
      <c r="D311" s="267">
        <v>11881</v>
      </c>
      <c r="E311" s="265" t="s">
        <v>37</v>
      </c>
      <c r="F311" s="447">
        <v>4</v>
      </c>
      <c r="G311" s="486">
        <v>151.41</v>
      </c>
      <c r="H311" s="487">
        <f t="shared" si="8"/>
        <v>605.64</v>
      </c>
      <c r="I311" s="262">
        <f>VLOOKUP(D311,'SINAPI Insumos Ñ.DESON.'!$A$8:$E$5222,5,FALSE)*1</f>
        <v>151.41</v>
      </c>
      <c r="J311" s="263">
        <f t="shared" si="9"/>
        <v>605.64</v>
      </c>
    </row>
    <row r="312" spans="1:10" ht="38.25" x14ac:dyDescent="0.25">
      <c r="A312" s="135" t="s">
        <v>14339</v>
      </c>
      <c r="B312" s="436" t="s">
        <v>5382</v>
      </c>
      <c r="C312" s="129" t="s">
        <v>5341</v>
      </c>
      <c r="D312" s="267">
        <v>35277</v>
      </c>
      <c r="E312" s="265" t="s">
        <v>37</v>
      </c>
      <c r="F312" s="447">
        <v>14</v>
      </c>
      <c r="G312" s="486">
        <v>459.26</v>
      </c>
      <c r="H312" s="487">
        <f t="shared" si="8"/>
        <v>6429.64</v>
      </c>
      <c r="I312" s="262">
        <f>VLOOKUP(D312,'SINAPI Insumos Ñ.DESON.'!$A$8:$E$5222,5,FALSE)*1</f>
        <v>459.26</v>
      </c>
      <c r="J312" s="263">
        <f t="shared" si="9"/>
        <v>6429.6399999999994</v>
      </c>
    </row>
    <row r="313" spans="1:10" ht="51" x14ac:dyDescent="0.25">
      <c r="A313" s="135" t="s">
        <v>14340</v>
      </c>
      <c r="B313" s="436" t="s">
        <v>1625</v>
      </c>
      <c r="C313" s="129" t="s">
        <v>5341</v>
      </c>
      <c r="D313" s="267">
        <v>10521</v>
      </c>
      <c r="E313" s="265" t="s">
        <v>37</v>
      </c>
      <c r="F313" s="447">
        <v>7</v>
      </c>
      <c r="G313" s="486">
        <v>276.81</v>
      </c>
      <c r="H313" s="487">
        <f t="shared" si="8"/>
        <v>1937.67</v>
      </c>
      <c r="I313" s="262">
        <f>VLOOKUP(D313,'SINAPI Insumos Ñ.DESON.'!$A$8:$E$5222,5,FALSE)*1</f>
        <v>276.81</v>
      </c>
      <c r="J313" s="263">
        <f t="shared" si="9"/>
        <v>1937.67</v>
      </c>
    </row>
    <row r="314" spans="1:10" ht="51" x14ac:dyDescent="0.25">
      <c r="A314" s="135" t="s">
        <v>14341</v>
      </c>
      <c r="B314" s="436" t="s">
        <v>1629</v>
      </c>
      <c r="C314" s="129" t="s">
        <v>5341</v>
      </c>
      <c r="D314" s="267">
        <v>10885</v>
      </c>
      <c r="E314" s="265" t="s">
        <v>37</v>
      </c>
      <c r="F314" s="447">
        <v>7</v>
      </c>
      <c r="G314" s="486">
        <v>348.8</v>
      </c>
      <c r="H314" s="487">
        <f t="shared" si="8"/>
        <v>2441.6</v>
      </c>
      <c r="I314" s="262">
        <f>VLOOKUP(D314,'SINAPI Insumos Ñ.DESON.'!$A$8:$E$5222,5,FALSE)*1</f>
        <v>350.14</v>
      </c>
      <c r="J314" s="263">
        <f t="shared" si="9"/>
        <v>2450.98</v>
      </c>
    </row>
    <row r="315" spans="1:10" ht="25.5" x14ac:dyDescent="0.25">
      <c r="A315" s="135" t="s">
        <v>14342</v>
      </c>
      <c r="B315" s="436" t="s">
        <v>5383</v>
      </c>
      <c r="C315" s="129" t="s">
        <v>5341</v>
      </c>
      <c r="D315" s="267">
        <v>34643</v>
      </c>
      <c r="E315" s="265" t="s">
        <v>37</v>
      </c>
      <c r="F315" s="447">
        <v>14</v>
      </c>
      <c r="G315" s="486">
        <v>52.89</v>
      </c>
      <c r="H315" s="487">
        <f t="shared" si="8"/>
        <v>740.46</v>
      </c>
      <c r="I315" s="262">
        <f>VLOOKUP(D315,'SINAPI Insumos Ñ.DESON.'!$A$8:$E$5222,5,FALSE)*1</f>
        <v>52.89</v>
      </c>
      <c r="J315" s="263">
        <f t="shared" si="9"/>
        <v>740.46</v>
      </c>
    </row>
    <row r="316" spans="1:10" x14ac:dyDescent="0.25">
      <c r="A316" s="135" t="s">
        <v>14343</v>
      </c>
      <c r="B316" s="436" t="s">
        <v>1487</v>
      </c>
      <c r="C316" s="129" t="s">
        <v>5341</v>
      </c>
      <c r="D316" s="267">
        <v>2556</v>
      </c>
      <c r="E316" s="265" t="s">
        <v>37</v>
      </c>
      <c r="F316" s="447">
        <v>35</v>
      </c>
      <c r="G316" s="486">
        <v>2.04</v>
      </c>
      <c r="H316" s="487">
        <f t="shared" si="8"/>
        <v>71.400000000000006</v>
      </c>
      <c r="I316" s="262">
        <f>VLOOKUP(D316,'SINAPI Insumos Ñ.DESON.'!$A$8:$E$5222,5,FALSE)*1</f>
        <v>2.04</v>
      </c>
      <c r="J316" s="263">
        <f t="shared" si="9"/>
        <v>71.400000000000006</v>
      </c>
    </row>
    <row r="317" spans="1:10" x14ac:dyDescent="0.25">
      <c r="A317" s="135" t="s">
        <v>14344</v>
      </c>
      <c r="B317" s="436" t="s">
        <v>1488</v>
      </c>
      <c r="C317" s="129" t="s">
        <v>5341</v>
      </c>
      <c r="D317" s="267">
        <v>2557</v>
      </c>
      <c r="E317" s="265" t="s">
        <v>37</v>
      </c>
      <c r="F317" s="447">
        <v>35</v>
      </c>
      <c r="G317" s="486">
        <v>4.32</v>
      </c>
      <c r="H317" s="487">
        <f t="shared" si="8"/>
        <v>151.19999999999999</v>
      </c>
      <c r="I317" s="262">
        <f>VLOOKUP(D317,'SINAPI Insumos Ñ.DESON.'!$A$8:$E$5222,5,FALSE)*1</f>
        <v>4.32</v>
      </c>
      <c r="J317" s="263">
        <f t="shared" si="9"/>
        <v>151.20000000000002</v>
      </c>
    </row>
    <row r="318" spans="1:10" ht="25.5" x14ac:dyDescent="0.25">
      <c r="A318" s="135" t="s">
        <v>14345</v>
      </c>
      <c r="B318" s="436" t="s">
        <v>1653</v>
      </c>
      <c r="C318" s="129" t="s">
        <v>5341</v>
      </c>
      <c r="D318" s="267">
        <v>20254</v>
      </c>
      <c r="E318" s="265" t="s">
        <v>37</v>
      </c>
      <c r="F318" s="447">
        <v>14</v>
      </c>
      <c r="G318" s="486">
        <v>29</v>
      </c>
      <c r="H318" s="487">
        <f t="shared" si="8"/>
        <v>406</v>
      </c>
      <c r="I318" s="262">
        <f>VLOOKUP(D318,'SINAPI Insumos Ñ.DESON.'!$A$8:$E$5222,5,FALSE)*1</f>
        <v>29.12</v>
      </c>
      <c r="J318" s="263">
        <f t="shared" si="9"/>
        <v>407.68</v>
      </c>
    </row>
    <row r="319" spans="1:10" ht="25.5" x14ac:dyDescent="0.25">
      <c r="A319" s="135" t="s">
        <v>14346</v>
      </c>
      <c r="B319" s="436" t="s">
        <v>3296</v>
      </c>
      <c r="C319" s="129" t="s">
        <v>5341</v>
      </c>
      <c r="D319" s="267">
        <v>20253</v>
      </c>
      <c r="E319" s="265" t="s">
        <v>37</v>
      </c>
      <c r="F319" s="447">
        <v>14</v>
      </c>
      <c r="G319" s="486">
        <v>95.25</v>
      </c>
      <c r="H319" s="487">
        <f t="shared" si="8"/>
        <v>1333.5</v>
      </c>
      <c r="I319" s="262">
        <f>VLOOKUP(D319,'SINAPI Insumos Ñ.DESON.'!$A$8:$E$5222,5,FALSE)*1</f>
        <v>95.62</v>
      </c>
      <c r="J319" s="263">
        <f t="shared" si="9"/>
        <v>1338.68</v>
      </c>
    </row>
    <row r="320" spans="1:10" ht="25.5" x14ac:dyDescent="0.25">
      <c r="A320" s="135" t="s">
        <v>14347</v>
      </c>
      <c r="B320" s="436" t="s">
        <v>1483</v>
      </c>
      <c r="C320" s="129" t="s">
        <v>5341</v>
      </c>
      <c r="D320" s="267">
        <v>1872</v>
      </c>
      <c r="E320" s="265" t="s">
        <v>37</v>
      </c>
      <c r="F320" s="447">
        <v>35</v>
      </c>
      <c r="G320" s="486">
        <v>3.58</v>
      </c>
      <c r="H320" s="487">
        <f t="shared" si="8"/>
        <v>125.3</v>
      </c>
      <c r="I320" s="262">
        <f>VLOOKUP(D320,'SINAPI Insumos Ñ.DESON.'!$A$8:$E$5222,5,FALSE)*1</f>
        <v>3.58</v>
      </c>
      <c r="J320" s="263">
        <f t="shared" si="9"/>
        <v>125.3</v>
      </c>
    </row>
    <row r="321" spans="1:10" ht="25.5" x14ac:dyDescent="0.25">
      <c r="A321" s="135" t="s">
        <v>14348</v>
      </c>
      <c r="B321" s="436" t="s">
        <v>1484</v>
      </c>
      <c r="C321" s="129" t="s">
        <v>5341</v>
      </c>
      <c r="D321" s="267">
        <v>1873</v>
      </c>
      <c r="E321" s="265" t="s">
        <v>37</v>
      </c>
      <c r="F321" s="447">
        <v>35</v>
      </c>
      <c r="G321" s="486">
        <v>7.11</v>
      </c>
      <c r="H321" s="487">
        <f t="shared" si="8"/>
        <v>248.85</v>
      </c>
      <c r="I321" s="262">
        <f>VLOOKUP(D321,'SINAPI Insumos Ñ.DESON.'!$A$8:$E$5222,5,FALSE)*1</f>
        <v>7.11</v>
      </c>
      <c r="J321" s="263">
        <f t="shared" si="9"/>
        <v>248.85000000000002</v>
      </c>
    </row>
    <row r="322" spans="1:10" ht="25.5" x14ac:dyDescent="0.25">
      <c r="A322" s="135" t="s">
        <v>14349</v>
      </c>
      <c r="B322" s="436" t="s">
        <v>1481</v>
      </c>
      <c r="C322" s="129" t="s">
        <v>5341</v>
      </c>
      <c r="D322" s="267">
        <v>12001</v>
      </c>
      <c r="E322" s="265" t="s">
        <v>37</v>
      </c>
      <c r="F322" s="447">
        <v>14</v>
      </c>
      <c r="G322" s="486">
        <v>9.24</v>
      </c>
      <c r="H322" s="487">
        <f t="shared" si="8"/>
        <v>129.36000000000001</v>
      </c>
      <c r="I322" s="262">
        <f>VLOOKUP(D322,'SINAPI Insumos Ñ.DESON.'!$A$8:$E$5222,5,FALSE)*1</f>
        <v>9.24</v>
      </c>
      <c r="J322" s="263">
        <f t="shared" si="9"/>
        <v>129.36000000000001</v>
      </c>
    </row>
    <row r="323" spans="1:10" ht="25.5" x14ac:dyDescent="0.25">
      <c r="A323" s="135" t="s">
        <v>14350</v>
      </c>
      <c r="B323" s="436" t="s">
        <v>5384</v>
      </c>
      <c r="C323" s="129" t="s">
        <v>5341</v>
      </c>
      <c r="D323" s="267">
        <v>5103</v>
      </c>
      <c r="E323" s="265" t="s">
        <v>37</v>
      </c>
      <c r="F323" s="447">
        <v>14</v>
      </c>
      <c r="G323" s="486">
        <v>29.07</v>
      </c>
      <c r="H323" s="487">
        <f t="shared" si="8"/>
        <v>406.98</v>
      </c>
      <c r="I323" s="262">
        <f>VLOOKUP(D323,'SINAPI Insumos Ñ.DESON.'!$A$8:$E$5222,5,FALSE)*1</f>
        <v>29.07</v>
      </c>
      <c r="J323" s="263">
        <f t="shared" si="9"/>
        <v>406.98</v>
      </c>
    </row>
    <row r="324" spans="1:10" ht="25.5" x14ac:dyDescent="0.25">
      <c r="A324" s="135" t="s">
        <v>14351</v>
      </c>
      <c r="B324" s="436" t="s">
        <v>5385</v>
      </c>
      <c r="C324" s="129" t="s">
        <v>5341</v>
      </c>
      <c r="D324" s="267">
        <v>11714</v>
      </c>
      <c r="E324" s="265" t="s">
        <v>37</v>
      </c>
      <c r="F324" s="447">
        <v>14</v>
      </c>
      <c r="G324" s="486">
        <v>83.31</v>
      </c>
      <c r="H324" s="487">
        <f t="shared" ref="H324:H387" si="10">ROUND(F324*G324,2)</f>
        <v>1166.3399999999999</v>
      </c>
      <c r="I324" s="262">
        <f>VLOOKUP(D324,'SINAPI Insumos Ñ.DESON.'!$A$8:$E$5222,5,FALSE)*1</f>
        <v>83.31</v>
      </c>
      <c r="J324" s="263">
        <f t="shared" ref="J324:J387" si="11">F324*I324</f>
        <v>1166.3400000000001</v>
      </c>
    </row>
    <row r="325" spans="1:10" ht="25.5" x14ac:dyDescent="0.25">
      <c r="A325" s="135" t="s">
        <v>14352</v>
      </c>
      <c r="B325" s="436" t="s">
        <v>5386</v>
      </c>
      <c r="C325" s="129" t="s">
        <v>5341</v>
      </c>
      <c r="D325" s="267">
        <v>11712</v>
      </c>
      <c r="E325" s="265" t="s">
        <v>37</v>
      </c>
      <c r="F325" s="447">
        <v>14</v>
      </c>
      <c r="G325" s="486">
        <v>54.4</v>
      </c>
      <c r="H325" s="487">
        <f t="shared" si="10"/>
        <v>761.6</v>
      </c>
      <c r="I325" s="262">
        <f>VLOOKUP(D325,'SINAPI Insumos Ñ.DESON.'!$A$8:$E$5222,5,FALSE)*1</f>
        <v>54.4</v>
      </c>
      <c r="J325" s="263">
        <f t="shared" si="11"/>
        <v>761.6</v>
      </c>
    </row>
    <row r="326" spans="1:10" x14ac:dyDescent="0.25">
      <c r="A326" s="135" t="s">
        <v>14353</v>
      </c>
      <c r="B326" s="436" t="s">
        <v>1291</v>
      </c>
      <c r="C326" s="129" t="s">
        <v>5341</v>
      </c>
      <c r="D326" s="266">
        <v>1106</v>
      </c>
      <c r="E326" s="265" t="s">
        <v>43</v>
      </c>
      <c r="F326" s="447">
        <v>21</v>
      </c>
      <c r="G326" s="486">
        <v>1.1000000000000001</v>
      </c>
      <c r="H326" s="487">
        <f t="shared" si="10"/>
        <v>23.1</v>
      </c>
      <c r="I326" s="262">
        <f>VLOOKUP(D326,'SINAPI Insumos Ñ.DESON.'!$A$8:$E$5222,5,FALSE)*1</f>
        <v>1.1000000000000001</v>
      </c>
      <c r="J326" s="263">
        <f t="shared" si="11"/>
        <v>23.1</v>
      </c>
    </row>
    <row r="327" spans="1:10" x14ac:dyDescent="0.25">
      <c r="A327" s="135" t="s">
        <v>14354</v>
      </c>
      <c r="B327" s="436" t="s">
        <v>3308</v>
      </c>
      <c r="C327" s="129" t="s">
        <v>5341</v>
      </c>
      <c r="D327" s="266">
        <v>1107</v>
      </c>
      <c r="E327" s="265" t="s">
        <v>43</v>
      </c>
      <c r="F327" s="447">
        <v>21</v>
      </c>
      <c r="G327" s="486">
        <v>0.93</v>
      </c>
      <c r="H327" s="487">
        <f t="shared" si="10"/>
        <v>19.53</v>
      </c>
      <c r="I327" s="262">
        <f>VLOOKUP(D327,'SINAPI Insumos Ñ.DESON.'!$A$8:$E$5222,5,FALSE)*1</f>
        <v>0.93</v>
      </c>
      <c r="J327" s="263">
        <f t="shared" si="11"/>
        <v>19.53</v>
      </c>
    </row>
    <row r="328" spans="1:10" ht="25.5" x14ac:dyDescent="0.25">
      <c r="A328" s="135" t="s">
        <v>14355</v>
      </c>
      <c r="B328" s="436" t="s">
        <v>3309</v>
      </c>
      <c r="C328" s="129" t="s">
        <v>5341</v>
      </c>
      <c r="D328" s="267">
        <v>1108</v>
      </c>
      <c r="E328" s="265" t="s">
        <v>37</v>
      </c>
      <c r="F328" s="447">
        <v>35</v>
      </c>
      <c r="G328" s="486">
        <v>37.119999999999997</v>
      </c>
      <c r="H328" s="487">
        <f t="shared" si="10"/>
        <v>1299.2</v>
      </c>
      <c r="I328" s="262">
        <f>VLOOKUP(D328,'SINAPI Insumos Ñ.DESON.'!$A$8:$E$5222,5,FALSE)*1</f>
        <v>37.270000000000003</v>
      </c>
      <c r="J328" s="263">
        <f t="shared" si="11"/>
        <v>1304.45</v>
      </c>
    </row>
    <row r="329" spans="1:10" ht="25.5" x14ac:dyDescent="0.25">
      <c r="A329" s="135" t="s">
        <v>14356</v>
      </c>
      <c r="B329" s="436" t="s">
        <v>3311</v>
      </c>
      <c r="C329" s="129" t="s">
        <v>5341</v>
      </c>
      <c r="D329" s="267">
        <v>1118</v>
      </c>
      <c r="E329" s="265" t="s">
        <v>37</v>
      </c>
      <c r="F329" s="447">
        <v>35</v>
      </c>
      <c r="G329" s="486">
        <v>44.23</v>
      </c>
      <c r="H329" s="487">
        <f t="shared" si="10"/>
        <v>1548.05</v>
      </c>
      <c r="I329" s="262">
        <f>VLOOKUP(D329,'SINAPI Insumos Ñ.DESON.'!$A$8:$E$5222,5,FALSE)*1</f>
        <v>44.4</v>
      </c>
      <c r="J329" s="263">
        <f t="shared" si="11"/>
        <v>1554</v>
      </c>
    </row>
    <row r="330" spans="1:10" ht="25.5" x14ac:dyDescent="0.25">
      <c r="A330" s="135" t="s">
        <v>14357</v>
      </c>
      <c r="B330" s="436" t="s">
        <v>3313</v>
      </c>
      <c r="C330" s="129" t="s">
        <v>5341</v>
      </c>
      <c r="D330" s="267">
        <v>1109</v>
      </c>
      <c r="E330" s="265" t="s">
        <v>37</v>
      </c>
      <c r="F330" s="447">
        <v>35</v>
      </c>
      <c r="G330" s="486">
        <v>37.119999999999997</v>
      </c>
      <c r="H330" s="487">
        <f t="shared" si="10"/>
        <v>1299.2</v>
      </c>
      <c r="I330" s="262">
        <f>VLOOKUP(D330,'SINAPI Insumos Ñ.DESON.'!$A$8:$E$5222,5,FALSE)*1</f>
        <v>37.270000000000003</v>
      </c>
      <c r="J330" s="263">
        <f t="shared" si="11"/>
        <v>1304.45</v>
      </c>
    </row>
    <row r="331" spans="1:10" ht="25.5" x14ac:dyDescent="0.25">
      <c r="A331" s="135" t="s">
        <v>14358</v>
      </c>
      <c r="B331" s="436" t="s">
        <v>5387</v>
      </c>
      <c r="C331" s="129" t="s">
        <v>5341</v>
      </c>
      <c r="D331" s="267">
        <v>567</v>
      </c>
      <c r="E331" s="265" t="s">
        <v>11</v>
      </c>
      <c r="F331" s="447">
        <v>70</v>
      </c>
      <c r="G331" s="486">
        <v>18.05</v>
      </c>
      <c r="H331" s="487">
        <f t="shared" si="10"/>
        <v>1263.5</v>
      </c>
      <c r="I331" s="262">
        <f>VLOOKUP(D331,'SINAPI Insumos Ñ.DESON.'!$A$8:$E$5222,5,FALSE)*1</f>
        <v>18.05</v>
      </c>
      <c r="J331" s="263">
        <f t="shared" si="11"/>
        <v>1263.5</v>
      </c>
    </row>
    <row r="332" spans="1:10" ht="25.5" x14ac:dyDescent="0.25">
      <c r="A332" s="135" t="s">
        <v>14359</v>
      </c>
      <c r="B332" s="436" t="s">
        <v>5388</v>
      </c>
      <c r="C332" s="129" t="s">
        <v>5341</v>
      </c>
      <c r="D332" s="267">
        <v>574</v>
      </c>
      <c r="E332" s="265" t="s">
        <v>11</v>
      </c>
      <c r="F332" s="447">
        <v>70</v>
      </c>
      <c r="G332" s="486">
        <v>47.44</v>
      </c>
      <c r="H332" s="487">
        <f t="shared" si="10"/>
        <v>3320.8</v>
      </c>
      <c r="I332" s="262">
        <f>VLOOKUP(D332,'SINAPI Insumos Ñ.DESON.'!$A$8:$E$5222,5,FALSE)*1</f>
        <v>47.44</v>
      </c>
      <c r="J332" s="263">
        <f t="shared" si="11"/>
        <v>3320.7999999999997</v>
      </c>
    </row>
    <row r="333" spans="1:10" ht="25.5" x14ac:dyDescent="0.25">
      <c r="A333" s="135" t="s">
        <v>14360</v>
      </c>
      <c r="B333" s="436" t="s">
        <v>5389</v>
      </c>
      <c r="C333" s="129" t="s">
        <v>5341</v>
      </c>
      <c r="D333" s="267">
        <v>568</v>
      </c>
      <c r="E333" s="265" t="s">
        <v>11</v>
      </c>
      <c r="F333" s="447">
        <v>70</v>
      </c>
      <c r="G333" s="486">
        <v>29.99</v>
      </c>
      <c r="H333" s="487">
        <f t="shared" si="10"/>
        <v>2099.3000000000002</v>
      </c>
      <c r="I333" s="262">
        <f>VLOOKUP(D333,'SINAPI Insumos Ñ.DESON.'!$A$8:$E$5222,5,FALSE)*1</f>
        <v>99.97</v>
      </c>
      <c r="J333" s="263">
        <f t="shared" si="11"/>
        <v>6997.9</v>
      </c>
    </row>
    <row r="334" spans="1:10" x14ac:dyDescent="0.25">
      <c r="A334" s="135" t="s">
        <v>14361</v>
      </c>
      <c r="B334" s="436" t="s">
        <v>3343</v>
      </c>
      <c r="C334" s="129" t="s">
        <v>5341</v>
      </c>
      <c r="D334" s="267">
        <v>1210</v>
      </c>
      <c r="E334" s="265" t="s">
        <v>37</v>
      </c>
      <c r="F334" s="447">
        <v>11</v>
      </c>
      <c r="G334" s="486">
        <v>15.22</v>
      </c>
      <c r="H334" s="487">
        <f t="shared" si="10"/>
        <v>167.42</v>
      </c>
      <c r="I334" s="262">
        <f>VLOOKUP(D334,'SINAPI Insumos Ñ.DESON.'!$A$8:$E$5222,5,FALSE)*1</f>
        <v>15.22</v>
      </c>
      <c r="J334" s="263">
        <f t="shared" si="11"/>
        <v>167.42000000000002</v>
      </c>
    </row>
    <row r="335" spans="1:10" x14ac:dyDescent="0.25">
      <c r="A335" s="135" t="s">
        <v>14362</v>
      </c>
      <c r="B335" s="436" t="s">
        <v>3344</v>
      </c>
      <c r="C335" s="129" t="s">
        <v>5341</v>
      </c>
      <c r="D335" s="267">
        <v>1203</v>
      </c>
      <c r="E335" s="265" t="s">
        <v>37</v>
      </c>
      <c r="F335" s="447">
        <v>11</v>
      </c>
      <c r="G335" s="486">
        <v>14.75</v>
      </c>
      <c r="H335" s="487">
        <f t="shared" si="10"/>
        <v>162.25</v>
      </c>
      <c r="I335" s="262">
        <f>VLOOKUP(D335,'SINAPI Insumos Ñ.DESON.'!$A$8:$E$5222,5,FALSE)*1</f>
        <v>14.75</v>
      </c>
      <c r="J335" s="263">
        <f t="shared" si="11"/>
        <v>162.25</v>
      </c>
    </row>
    <row r="336" spans="1:10" x14ac:dyDescent="0.25">
      <c r="A336" s="135" t="s">
        <v>14363</v>
      </c>
      <c r="B336" s="436" t="s">
        <v>3346</v>
      </c>
      <c r="C336" s="129" t="s">
        <v>5341</v>
      </c>
      <c r="D336" s="266">
        <v>1202</v>
      </c>
      <c r="E336" s="265" t="s">
        <v>37</v>
      </c>
      <c r="F336" s="447">
        <v>11</v>
      </c>
      <c r="G336" s="486">
        <v>5.07</v>
      </c>
      <c r="H336" s="487">
        <f t="shared" si="10"/>
        <v>55.77</v>
      </c>
      <c r="I336" s="262">
        <f>VLOOKUP(D336,'SINAPI Insumos Ñ.DESON.'!$A$8:$E$5222,5,FALSE)*1</f>
        <v>5.07</v>
      </c>
      <c r="J336" s="263">
        <f t="shared" si="11"/>
        <v>55.77</v>
      </c>
    </row>
    <row r="337" spans="1:10" x14ac:dyDescent="0.25">
      <c r="A337" s="135" t="s">
        <v>14364</v>
      </c>
      <c r="B337" s="436" t="s">
        <v>3345</v>
      </c>
      <c r="C337" s="129" t="s">
        <v>5341</v>
      </c>
      <c r="D337" s="267">
        <v>1197</v>
      </c>
      <c r="E337" s="265" t="s">
        <v>37</v>
      </c>
      <c r="F337" s="447">
        <v>11</v>
      </c>
      <c r="G337" s="486">
        <v>1.88</v>
      </c>
      <c r="H337" s="487">
        <f t="shared" si="10"/>
        <v>20.68</v>
      </c>
      <c r="I337" s="262">
        <f>VLOOKUP(D337,'SINAPI Insumos Ñ.DESON.'!$A$8:$E$5222,5,FALSE)*1</f>
        <v>1.88</v>
      </c>
      <c r="J337" s="263">
        <f t="shared" si="11"/>
        <v>20.68</v>
      </c>
    </row>
    <row r="338" spans="1:10" x14ac:dyDescent="0.25">
      <c r="A338" s="135" t="s">
        <v>14365</v>
      </c>
      <c r="B338" s="436" t="s">
        <v>3348</v>
      </c>
      <c r="C338" s="129" t="s">
        <v>5341</v>
      </c>
      <c r="D338" s="266">
        <v>1211</v>
      </c>
      <c r="E338" s="265" t="s">
        <v>37</v>
      </c>
      <c r="F338" s="447">
        <v>11</v>
      </c>
      <c r="G338" s="486">
        <v>15.48</v>
      </c>
      <c r="H338" s="487">
        <f t="shared" si="10"/>
        <v>170.28</v>
      </c>
      <c r="I338" s="262">
        <f>VLOOKUP(D338,'SINAPI Insumos Ñ.DESON.'!$A$8:$E$5222,5,FALSE)*1</f>
        <v>15.48</v>
      </c>
      <c r="J338" s="263">
        <f t="shared" si="11"/>
        <v>170.28</v>
      </c>
    </row>
    <row r="339" spans="1:10" x14ac:dyDescent="0.25">
      <c r="A339" s="135" t="s">
        <v>14366</v>
      </c>
      <c r="B339" s="436" t="s">
        <v>3350</v>
      </c>
      <c r="C339" s="129" t="s">
        <v>5341</v>
      </c>
      <c r="D339" s="266">
        <v>1199</v>
      </c>
      <c r="E339" s="265" t="s">
        <v>37</v>
      </c>
      <c r="F339" s="447">
        <v>11</v>
      </c>
      <c r="G339" s="486">
        <v>39.18</v>
      </c>
      <c r="H339" s="487">
        <f t="shared" si="10"/>
        <v>430.98</v>
      </c>
      <c r="I339" s="262">
        <f>VLOOKUP(D339,'SINAPI Insumos Ñ.DESON.'!$A$8:$E$5222,5,FALSE)*1</f>
        <v>39.18</v>
      </c>
      <c r="J339" s="263">
        <f t="shared" si="11"/>
        <v>430.98</v>
      </c>
    </row>
    <row r="340" spans="1:10" x14ac:dyDescent="0.25">
      <c r="A340" s="135" t="s">
        <v>14367</v>
      </c>
      <c r="B340" s="436" t="s">
        <v>3349</v>
      </c>
      <c r="C340" s="129" t="s">
        <v>5341</v>
      </c>
      <c r="D340" s="267">
        <v>1198</v>
      </c>
      <c r="E340" s="265" t="s">
        <v>37</v>
      </c>
      <c r="F340" s="447">
        <v>11</v>
      </c>
      <c r="G340" s="486">
        <v>2.79</v>
      </c>
      <c r="H340" s="487">
        <f t="shared" si="10"/>
        <v>30.69</v>
      </c>
      <c r="I340" s="262">
        <f>VLOOKUP(D340,'SINAPI Insumos Ñ.DESON.'!$A$8:$E$5222,5,FALSE)*1</f>
        <v>2.79</v>
      </c>
      <c r="J340" s="263">
        <f t="shared" si="11"/>
        <v>30.69</v>
      </c>
    </row>
    <row r="341" spans="1:10" x14ac:dyDescent="0.25">
      <c r="A341" s="135" t="s">
        <v>14368</v>
      </c>
      <c r="B341" s="436" t="s">
        <v>3355</v>
      </c>
      <c r="C341" s="129" t="s">
        <v>5341</v>
      </c>
      <c r="D341" s="267">
        <v>1191</v>
      </c>
      <c r="E341" s="265" t="s">
        <v>37</v>
      </c>
      <c r="F341" s="447">
        <v>11</v>
      </c>
      <c r="G341" s="486">
        <v>1.37</v>
      </c>
      <c r="H341" s="487">
        <f t="shared" si="10"/>
        <v>15.07</v>
      </c>
      <c r="I341" s="262">
        <f>VLOOKUP(D341,'SINAPI Insumos Ñ.DESON.'!$A$8:$E$5222,5,FALSE)*1</f>
        <v>1.37</v>
      </c>
      <c r="J341" s="263">
        <f t="shared" si="11"/>
        <v>15.07</v>
      </c>
    </row>
    <row r="342" spans="1:10" x14ac:dyDescent="0.25">
      <c r="A342" s="135" t="s">
        <v>14369</v>
      </c>
      <c r="B342" s="436" t="s">
        <v>3356</v>
      </c>
      <c r="C342" s="129" t="s">
        <v>5341</v>
      </c>
      <c r="D342" s="267">
        <v>1185</v>
      </c>
      <c r="E342" s="265" t="s">
        <v>37</v>
      </c>
      <c r="F342" s="447">
        <v>11</v>
      </c>
      <c r="G342" s="486">
        <v>1.56</v>
      </c>
      <c r="H342" s="487">
        <f t="shared" si="10"/>
        <v>17.16</v>
      </c>
      <c r="I342" s="262">
        <f>VLOOKUP(D342,'SINAPI Insumos Ñ.DESON.'!$A$8:$E$5222,5,FALSE)*1</f>
        <v>1.56</v>
      </c>
      <c r="J342" s="263">
        <f t="shared" si="11"/>
        <v>17.16</v>
      </c>
    </row>
    <row r="343" spans="1:10" x14ac:dyDescent="0.25">
      <c r="A343" s="135" t="s">
        <v>14370</v>
      </c>
      <c r="B343" s="436" t="s">
        <v>3357</v>
      </c>
      <c r="C343" s="129" t="s">
        <v>5341</v>
      </c>
      <c r="D343" s="267">
        <v>1189</v>
      </c>
      <c r="E343" s="265" t="s">
        <v>37</v>
      </c>
      <c r="F343" s="447">
        <v>11</v>
      </c>
      <c r="G343" s="486">
        <v>2.71</v>
      </c>
      <c r="H343" s="487">
        <f t="shared" si="10"/>
        <v>29.81</v>
      </c>
      <c r="I343" s="262">
        <f>VLOOKUP(D343,'SINAPI Insumos Ñ.DESON.'!$A$8:$E$5222,5,FALSE)*1</f>
        <v>2.71</v>
      </c>
      <c r="J343" s="263">
        <f t="shared" si="11"/>
        <v>29.81</v>
      </c>
    </row>
    <row r="344" spans="1:10" x14ac:dyDescent="0.25">
      <c r="A344" s="135" t="s">
        <v>14371</v>
      </c>
      <c r="B344" s="436" t="s">
        <v>3358</v>
      </c>
      <c r="C344" s="129" t="s">
        <v>5341</v>
      </c>
      <c r="D344" s="266">
        <v>1193</v>
      </c>
      <c r="E344" s="265" t="s">
        <v>37</v>
      </c>
      <c r="F344" s="447">
        <v>11</v>
      </c>
      <c r="G344" s="486">
        <v>5.22</v>
      </c>
      <c r="H344" s="487">
        <f t="shared" si="10"/>
        <v>57.42</v>
      </c>
      <c r="I344" s="262">
        <f>VLOOKUP(D344,'SINAPI Insumos Ñ.DESON.'!$A$8:$E$5222,5,FALSE)*1</f>
        <v>5.22</v>
      </c>
      <c r="J344" s="263">
        <f t="shared" si="11"/>
        <v>57.419999999999995</v>
      </c>
    </row>
    <row r="345" spans="1:10" x14ac:dyDescent="0.25">
      <c r="A345" s="135" t="s">
        <v>14372</v>
      </c>
      <c r="B345" s="436" t="s">
        <v>3359</v>
      </c>
      <c r="C345" s="129" t="s">
        <v>5341</v>
      </c>
      <c r="D345" s="267">
        <v>1194</v>
      </c>
      <c r="E345" s="265" t="s">
        <v>37</v>
      </c>
      <c r="F345" s="447">
        <v>11</v>
      </c>
      <c r="G345" s="486">
        <v>9.8800000000000008</v>
      </c>
      <c r="H345" s="487">
        <f t="shared" si="10"/>
        <v>108.68</v>
      </c>
      <c r="I345" s="262">
        <f>VLOOKUP(D345,'SINAPI Insumos Ñ.DESON.'!$A$8:$E$5222,5,FALSE)*1</f>
        <v>9.8800000000000008</v>
      </c>
      <c r="J345" s="263">
        <f t="shared" si="11"/>
        <v>108.68</v>
      </c>
    </row>
    <row r="346" spans="1:10" x14ac:dyDescent="0.25">
      <c r="A346" s="135" t="s">
        <v>14373</v>
      </c>
      <c r="B346" s="436" t="s">
        <v>3360</v>
      </c>
      <c r="C346" s="129" t="s">
        <v>5341</v>
      </c>
      <c r="D346" s="267">
        <v>1195</v>
      </c>
      <c r="E346" s="265" t="s">
        <v>37</v>
      </c>
      <c r="F346" s="447">
        <v>11</v>
      </c>
      <c r="G346" s="486">
        <v>14.86</v>
      </c>
      <c r="H346" s="487">
        <f t="shared" si="10"/>
        <v>163.46</v>
      </c>
      <c r="I346" s="262">
        <f>VLOOKUP(D346,'SINAPI Insumos Ñ.DESON.'!$A$8:$E$5222,5,FALSE)*1</f>
        <v>14.86</v>
      </c>
      <c r="J346" s="263">
        <f t="shared" si="11"/>
        <v>163.45999999999998</v>
      </c>
    </row>
    <row r="347" spans="1:10" x14ac:dyDescent="0.25">
      <c r="A347" s="135" t="s">
        <v>14374</v>
      </c>
      <c r="B347" s="436" t="s">
        <v>3361</v>
      </c>
      <c r="C347" s="129" t="s">
        <v>5341</v>
      </c>
      <c r="D347" s="267">
        <v>1204</v>
      </c>
      <c r="E347" s="265" t="s">
        <v>37</v>
      </c>
      <c r="F347" s="447">
        <v>11</v>
      </c>
      <c r="G347" s="486">
        <v>27.02</v>
      </c>
      <c r="H347" s="487">
        <f t="shared" si="10"/>
        <v>297.22000000000003</v>
      </c>
      <c r="I347" s="262">
        <f>VLOOKUP(D347,'SINAPI Insumos Ñ.DESON.'!$A$8:$E$5222,5,FALSE)*1</f>
        <v>27.02</v>
      </c>
      <c r="J347" s="263">
        <f t="shared" si="11"/>
        <v>297.21999999999997</v>
      </c>
    </row>
    <row r="348" spans="1:10" ht="25.5" x14ac:dyDescent="0.25">
      <c r="A348" s="135" t="s">
        <v>14375</v>
      </c>
      <c r="B348" s="436" t="s">
        <v>3351</v>
      </c>
      <c r="C348" s="129" t="s">
        <v>5341</v>
      </c>
      <c r="D348" s="267">
        <v>1200</v>
      </c>
      <c r="E348" s="265" t="s">
        <v>37</v>
      </c>
      <c r="F348" s="447">
        <v>21</v>
      </c>
      <c r="G348" s="486">
        <v>11.72</v>
      </c>
      <c r="H348" s="487">
        <f t="shared" si="10"/>
        <v>246.12</v>
      </c>
      <c r="I348" s="262">
        <f>VLOOKUP(D348,'SINAPI Insumos Ñ.DESON.'!$A$8:$E$5222,5,FALSE)*1</f>
        <v>11.72</v>
      </c>
      <c r="J348" s="263">
        <f t="shared" si="11"/>
        <v>246.12</v>
      </c>
    </row>
    <row r="349" spans="1:10" x14ac:dyDescent="0.25">
      <c r="A349" s="135" t="s">
        <v>14376</v>
      </c>
      <c r="B349" s="436" t="s">
        <v>3352</v>
      </c>
      <c r="C349" s="129" t="s">
        <v>5341</v>
      </c>
      <c r="D349" s="266">
        <v>12909</v>
      </c>
      <c r="E349" s="265" t="s">
        <v>37</v>
      </c>
      <c r="F349" s="447">
        <v>11</v>
      </c>
      <c r="G349" s="486">
        <v>5.31</v>
      </c>
      <c r="H349" s="487">
        <f t="shared" si="10"/>
        <v>58.41</v>
      </c>
      <c r="I349" s="262">
        <f>VLOOKUP(D349,'SINAPI Insumos Ñ.DESON.'!$A$8:$E$5222,5,FALSE)*1</f>
        <v>5.31</v>
      </c>
      <c r="J349" s="263">
        <f t="shared" si="11"/>
        <v>58.41</v>
      </c>
    </row>
    <row r="350" spans="1:10" x14ac:dyDescent="0.25">
      <c r="A350" s="135" t="s">
        <v>14377</v>
      </c>
      <c r="B350" s="436" t="s">
        <v>3353</v>
      </c>
      <c r="C350" s="129" t="s">
        <v>5341</v>
      </c>
      <c r="D350" s="267">
        <v>12910</v>
      </c>
      <c r="E350" s="265" t="s">
        <v>37</v>
      </c>
      <c r="F350" s="447">
        <v>18</v>
      </c>
      <c r="G350" s="486">
        <v>8.8699999999999992</v>
      </c>
      <c r="H350" s="487">
        <f t="shared" si="10"/>
        <v>159.66</v>
      </c>
      <c r="I350" s="262">
        <f>VLOOKUP(D350,'SINAPI Insumos Ñ.DESON.'!$A$8:$E$5222,5,FALSE)*1</f>
        <v>8.8699999999999992</v>
      </c>
      <c r="J350" s="263">
        <f t="shared" si="11"/>
        <v>159.66</v>
      </c>
    </row>
    <row r="351" spans="1:10" ht="25.5" x14ac:dyDescent="0.25">
      <c r="A351" s="135" t="s">
        <v>14378</v>
      </c>
      <c r="B351" s="436" t="s">
        <v>59</v>
      </c>
      <c r="C351" s="129" t="s">
        <v>5341</v>
      </c>
      <c r="D351" s="266">
        <v>39636</v>
      </c>
      <c r="E351" s="265" t="s">
        <v>12</v>
      </c>
      <c r="F351" s="447">
        <v>280</v>
      </c>
      <c r="G351" s="486">
        <v>162.47</v>
      </c>
      <c r="H351" s="487">
        <f t="shared" si="10"/>
        <v>45491.6</v>
      </c>
      <c r="I351" s="262">
        <f>VLOOKUP(D351,'SINAPI Insumos Ñ.DESON.'!$A$8:$E$5222,5,FALSE)*1</f>
        <v>163.09</v>
      </c>
      <c r="J351" s="263">
        <f t="shared" si="11"/>
        <v>45665.200000000004</v>
      </c>
    </row>
    <row r="352" spans="1:10" ht="25.5" x14ac:dyDescent="0.25">
      <c r="A352" s="135" t="s">
        <v>14379</v>
      </c>
      <c r="B352" s="436" t="s">
        <v>60</v>
      </c>
      <c r="C352" s="129" t="s">
        <v>5341</v>
      </c>
      <c r="D352" s="266">
        <v>39635</v>
      </c>
      <c r="E352" s="265" t="s">
        <v>12</v>
      </c>
      <c r="F352" s="447">
        <v>350</v>
      </c>
      <c r="G352" s="486">
        <v>85.68</v>
      </c>
      <c r="H352" s="487">
        <f t="shared" si="10"/>
        <v>29988</v>
      </c>
      <c r="I352" s="262">
        <f>VLOOKUP(D352,'SINAPI Insumos Ñ.DESON.'!$A$8:$E$5222,5,FALSE)*1</f>
        <v>85.68</v>
      </c>
      <c r="J352" s="263">
        <f t="shared" si="11"/>
        <v>29988.000000000004</v>
      </c>
    </row>
    <row r="353" spans="1:10" x14ac:dyDescent="0.25">
      <c r="A353" s="135" t="s">
        <v>14380</v>
      </c>
      <c r="B353" s="436" t="s">
        <v>3387</v>
      </c>
      <c r="C353" s="129" t="s">
        <v>5341</v>
      </c>
      <c r="D353" s="266">
        <v>4743</v>
      </c>
      <c r="E353" s="265" t="s">
        <v>45</v>
      </c>
      <c r="F353" s="447">
        <v>4</v>
      </c>
      <c r="G353" s="486">
        <v>89.9</v>
      </c>
      <c r="H353" s="487">
        <f t="shared" si="10"/>
        <v>359.6</v>
      </c>
      <c r="I353" s="262">
        <f>VLOOKUP(D353,'SINAPI Insumos Ñ.DESON.'!$A$8:$E$5222,5,FALSE)*1</f>
        <v>90.25</v>
      </c>
      <c r="J353" s="263">
        <f t="shared" si="11"/>
        <v>361</v>
      </c>
    </row>
    <row r="354" spans="1:10" x14ac:dyDescent="0.25">
      <c r="A354" s="135" t="s">
        <v>14381</v>
      </c>
      <c r="B354" s="436" t="s">
        <v>61</v>
      </c>
      <c r="C354" s="129" t="s">
        <v>5341</v>
      </c>
      <c r="D354" s="266">
        <v>34659</v>
      </c>
      <c r="E354" s="265" t="s">
        <v>12</v>
      </c>
      <c r="F354" s="447">
        <v>105</v>
      </c>
      <c r="G354" s="486">
        <v>47.01</v>
      </c>
      <c r="H354" s="487">
        <f t="shared" si="10"/>
        <v>4936.05</v>
      </c>
      <c r="I354" s="262">
        <f>VLOOKUP(D354,'SINAPI Insumos Ñ.DESON.'!$A$8:$E$5222,5,FALSE)*1</f>
        <v>47.01</v>
      </c>
      <c r="J354" s="263">
        <f t="shared" si="11"/>
        <v>4936.05</v>
      </c>
    </row>
    <row r="355" spans="1:10" x14ac:dyDescent="0.25">
      <c r="A355" s="135" t="s">
        <v>14382</v>
      </c>
      <c r="B355" s="436" t="s">
        <v>62</v>
      </c>
      <c r="C355" s="129" t="s">
        <v>5341</v>
      </c>
      <c r="D355" s="266">
        <v>34741</v>
      </c>
      <c r="E355" s="265" t="s">
        <v>12</v>
      </c>
      <c r="F355" s="447">
        <v>105</v>
      </c>
      <c r="G355" s="486">
        <v>49.42</v>
      </c>
      <c r="H355" s="487">
        <f t="shared" si="10"/>
        <v>5189.1000000000004</v>
      </c>
      <c r="I355" s="262">
        <f>VLOOKUP(D355,'SINAPI Insumos Ñ.DESON.'!$A$8:$E$5222,5,FALSE)*1</f>
        <v>49.42</v>
      </c>
      <c r="J355" s="263">
        <f t="shared" si="11"/>
        <v>5189.1000000000004</v>
      </c>
    </row>
    <row r="356" spans="1:10" x14ac:dyDescent="0.25">
      <c r="A356" s="135" t="s">
        <v>14383</v>
      </c>
      <c r="B356" s="436" t="s">
        <v>63</v>
      </c>
      <c r="C356" s="129" t="s">
        <v>5341</v>
      </c>
      <c r="D356" s="266">
        <v>34671</v>
      </c>
      <c r="E356" s="265" t="s">
        <v>12</v>
      </c>
      <c r="F356" s="447">
        <v>105</v>
      </c>
      <c r="G356" s="486">
        <v>37.700000000000003</v>
      </c>
      <c r="H356" s="487">
        <f t="shared" si="10"/>
        <v>3958.5</v>
      </c>
      <c r="I356" s="262">
        <f>VLOOKUP(D356,'SINAPI Insumos Ñ.DESON.'!$A$8:$E$5222,5,FALSE)*1</f>
        <v>37.85</v>
      </c>
      <c r="J356" s="263">
        <f t="shared" si="11"/>
        <v>3974.25</v>
      </c>
    </row>
    <row r="357" spans="1:10" ht="38.25" x14ac:dyDescent="0.25">
      <c r="A357" s="135" t="s">
        <v>14384</v>
      </c>
      <c r="B357" s="436" t="s">
        <v>5390</v>
      </c>
      <c r="C357" s="129" t="s">
        <v>5341</v>
      </c>
      <c r="D357" s="266">
        <v>1347</v>
      </c>
      <c r="E357" s="265" t="s">
        <v>12</v>
      </c>
      <c r="F357" s="447">
        <v>105</v>
      </c>
      <c r="G357" s="486">
        <v>67.78</v>
      </c>
      <c r="H357" s="487">
        <f t="shared" si="10"/>
        <v>7116.9</v>
      </c>
      <c r="I357" s="262">
        <f>VLOOKUP(D357,'SINAPI Insumos Ñ.DESON.'!$A$8:$E$5222,5,FALSE)*1</f>
        <v>68.040000000000006</v>
      </c>
      <c r="J357" s="263">
        <f t="shared" si="11"/>
        <v>7144.2000000000007</v>
      </c>
    </row>
    <row r="358" spans="1:10" ht="25.5" x14ac:dyDescent="0.25">
      <c r="A358" s="135" t="s">
        <v>14385</v>
      </c>
      <c r="B358" s="436" t="s">
        <v>64</v>
      </c>
      <c r="C358" s="129" t="s">
        <v>5341</v>
      </c>
      <c r="D358" s="267">
        <v>20971</v>
      </c>
      <c r="E358" s="265" t="s">
        <v>37</v>
      </c>
      <c r="F358" s="447">
        <v>35</v>
      </c>
      <c r="G358" s="486">
        <v>15.23</v>
      </c>
      <c r="H358" s="487">
        <f t="shared" si="10"/>
        <v>533.04999999999995</v>
      </c>
      <c r="I358" s="262">
        <f>VLOOKUP(D358,'SINAPI Insumos Ñ.DESON.'!$A$8:$E$5222,5,FALSE)*1</f>
        <v>15.23</v>
      </c>
      <c r="J358" s="263">
        <f t="shared" si="11"/>
        <v>533.05000000000007</v>
      </c>
    </row>
    <row r="359" spans="1:10" ht="25.5" x14ac:dyDescent="0.25">
      <c r="A359" s="135" t="s">
        <v>14386</v>
      </c>
      <c r="B359" s="436" t="s">
        <v>65</v>
      </c>
      <c r="C359" s="129" t="s">
        <v>5341</v>
      </c>
      <c r="D359" s="267">
        <v>13279</v>
      </c>
      <c r="E359" s="265" t="s">
        <v>43</v>
      </c>
      <c r="F359" s="447">
        <v>70</v>
      </c>
      <c r="G359" s="486">
        <v>20.079999999999998</v>
      </c>
      <c r="H359" s="487">
        <f t="shared" si="10"/>
        <v>1405.6</v>
      </c>
      <c r="I359" s="262">
        <f>VLOOKUP(D359,'SINAPI Insumos Ñ.DESON.'!$A$8:$E$5222,5,FALSE)*1</f>
        <v>20.079999999999998</v>
      </c>
      <c r="J359" s="263">
        <f t="shared" si="11"/>
        <v>1405.6</v>
      </c>
    </row>
    <row r="360" spans="1:10" ht="25.5" x14ac:dyDescent="0.25">
      <c r="A360" s="135" t="s">
        <v>14387</v>
      </c>
      <c r="B360" s="436" t="s">
        <v>66</v>
      </c>
      <c r="C360" s="129" t="s">
        <v>5341</v>
      </c>
      <c r="D360" s="267">
        <v>39746</v>
      </c>
      <c r="E360" s="265" t="s">
        <v>37</v>
      </c>
      <c r="F360" s="447">
        <v>11</v>
      </c>
      <c r="G360" s="486">
        <v>128.15</v>
      </c>
      <c r="H360" s="487">
        <f t="shared" si="10"/>
        <v>1409.65</v>
      </c>
      <c r="I360" s="262">
        <f>VLOOKUP(D360,'SINAPI Insumos Ñ.DESON.'!$A$8:$E$5222,5,FALSE)*1</f>
        <v>253.78</v>
      </c>
      <c r="J360" s="263">
        <f t="shared" si="11"/>
        <v>2791.58</v>
      </c>
    </row>
    <row r="361" spans="1:10" x14ac:dyDescent="0.25">
      <c r="A361" s="135" t="s">
        <v>14388</v>
      </c>
      <c r="B361" s="436" t="s">
        <v>67</v>
      </c>
      <c r="C361" s="129" t="s">
        <v>5341</v>
      </c>
      <c r="D361" s="267">
        <v>11977</v>
      </c>
      <c r="E361" s="265" t="s">
        <v>37</v>
      </c>
      <c r="F361" s="447">
        <v>105</v>
      </c>
      <c r="G361" s="486">
        <v>10.4</v>
      </c>
      <c r="H361" s="487">
        <f t="shared" si="10"/>
        <v>1092</v>
      </c>
      <c r="I361" s="262">
        <f>VLOOKUP(D361,'SINAPI Insumos Ñ.DESON.'!$A$8:$E$5222,5,FALSE)*1</f>
        <v>10.4</v>
      </c>
      <c r="J361" s="263">
        <f t="shared" si="11"/>
        <v>1092</v>
      </c>
    </row>
    <row r="362" spans="1:10" x14ac:dyDescent="0.25">
      <c r="A362" s="135" t="s">
        <v>14389</v>
      </c>
      <c r="B362" s="436" t="s">
        <v>68</v>
      </c>
      <c r="C362" s="129" t="s">
        <v>5341</v>
      </c>
      <c r="D362" s="267">
        <v>11975</v>
      </c>
      <c r="E362" s="265" t="s">
        <v>37</v>
      </c>
      <c r="F362" s="447">
        <v>105</v>
      </c>
      <c r="G362" s="486">
        <v>22.8</v>
      </c>
      <c r="H362" s="487">
        <f t="shared" si="10"/>
        <v>2394</v>
      </c>
      <c r="I362" s="262">
        <f>VLOOKUP(D362,'SINAPI Insumos Ñ.DESON.'!$A$8:$E$5222,5,FALSE)*1</f>
        <v>22.8</v>
      </c>
      <c r="J362" s="263">
        <f t="shared" si="11"/>
        <v>2394</v>
      </c>
    </row>
    <row r="363" spans="1:10" x14ac:dyDescent="0.25">
      <c r="A363" s="135" t="s">
        <v>14390</v>
      </c>
      <c r="B363" s="436" t="s">
        <v>69</v>
      </c>
      <c r="C363" s="129" t="s">
        <v>5341</v>
      </c>
      <c r="D363" s="267">
        <v>11976</v>
      </c>
      <c r="E363" s="265" t="s">
        <v>37</v>
      </c>
      <c r="F363" s="447">
        <v>105</v>
      </c>
      <c r="G363" s="486">
        <v>1.1599999999999999</v>
      </c>
      <c r="H363" s="487">
        <f t="shared" si="10"/>
        <v>121.8</v>
      </c>
      <c r="I363" s="262">
        <f>VLOOKUP(D363,'SINAPI Insumos Ñ.DESON.'!$A$8:$E$5222,5,FALSE)*1</f>
        <v>1.1599999999999999</v>
      </c>
      <c r="J363" s="263">
        <f t="shared" si="11"/>
        <v>121.8</v>
      </c>
    </row>
    <row r="364" spans="1:10" ht="25.5" x14ac:dyDescent="0.25">
      <c r="A364" s="135" t="s">
        <v>14391</v>
      </c>
      <c r="B364" s="436" t="s">
        <v>2373</v>
      </c>
      <c r="C364" s="129" t="s">
        <v>5341</v>
      </c>
      <c r="D364" s="267">
        <v>1368</v>
      </c>
      <c r="E364" s="265" t="s">
        <v>37</v>
      </c>
      <c r="F364" s="447">
        <v>11</v>
      </c>
      <c r="G364" s="486">
        <v>70.72</v>
      </c>
      <c r="H364" s="487">
        <f t="shared" si="10"/>
        <v>777.92</v>
      </c>
      <c r="I364" s="262">
        <f>VLOOKUP(D364,'SINAPI Insumos Ñ.DESON.'!$A$8:$E$5222,5,FALSE)*1</f>
        <v>70.72</v>
      </c>
      <c r="J364" s="263">
        <f t="shared" si="11"/>
        <v>777.92</v>
      </c>
    </row>
    <row r="365" spans="1:10" ht="25.5" x14ac:dyDescent="0.25">
      <c r="A365" s="135" t="s">
        <v>14392</v>
      </c>
      <c r="B365" s="436" t="s">
        <v>70</v>
      </c>
      <c r="C365" s="129" t="s">
        <v>5341</v>
      </c>
      <c r="D365" s="267">
        <v>1375</v>
      </c>
      <c r="E365" s="265" t="s">
        <v>38</v>
      </c>
      <c r="F365" s="447">
        <v>105</v>
      </c>
      <c r="G365" s="486">
        <v>18.54</v>
      </c>
      <c r="H365" s="487">
        <f t="shared" si="10"/>
        <v>1946.7</v>
      </c>
      <c r="I365" s="262">
        <f>VLOOKUP(D365,'SINAPI Insumos Ñ.DESON.'!$A$8:$E$5222,5,FALSE)*1</f>
        <v>18.54</v>
      </c>
      <c r="J365" s="263">
        <f t="shared" si="11"/>
        <v>1946.6999999999998</v>
      </c>
    </row>
    <row r="366" spans="1:10" x14ac:dyDescent="0.25">
      <c r="A366" s="135" t="s">
        <v>14393</v>
      </c>
      <c r="B366" s="436" t="s">
        <v>71</v>
      </c>
      <c r="C366" s="129" t="s">
        <v>5341</v>
      </c>
      <c r="D366" s="267">
        <v>1379</v>
      </c>
      <c r="E366" s="265" t="s">
        <v>38</v>
      </c>
      <c r="F366" s="447">
        <v>210</v>
      </c>
      <c r="G366" s="486">
        <v>0.68</v>
      </c>
      <c r="H366" s="487">
        <f t="shared" si="10"/>
        <v>142.80000000000001</v>
      </c>
      <c r="I366" s="262">
        <f>VLOOKUP(D366,'SINAPI Insumos Ñ.DESON.'!$A$8:$E$5222,5,FALSE)*1</f>
        <v>0.68</v>
      </c>
      <c r="J366" s="263">
        <f t="shared" si="11"/>
        <v>142.80000000000001</v>
      </c>
    </row>
    <row r="367" spans="1:10" x14ac:dyDescent="0.25">
      <c r="A367" s="135" t="s">
        <v>14394</v>
      </c>
      <c r="B367" s="436" t="s">
        <v>72</v>
      </c>
      <c r="C367" s="129" t="s">
        <v>5341</v>
      </c>
      <c r="D367" s="267">
        <v>44528</v>
      </c>
      <c r="E367" s="265" t="s">
        <v>38</v>
      </c>
      <c r="F367" s="447">
        <v>105</v>
      </c>
      <c r="G367" s="486">
        <v>2.56</v>
      </c>
      <c r="H367" s="487">
        <f t="shared" si="10"/>
        <v>268.8</v>
      </c>
      <c r="I367" s="262">
        <f>VLOOKUP(D367,'SINAPI Insumos Ñ.DESON.'!$A$8:$E$5222,5,FALSE)*1</f>
        <v>2.56</v>
      </c>
      <c r="J367" s="263">
        <f t="shared" si="11"/>
        <v>268.8</v>
      </c>
    </row>
    <row r="368" spans="1:10" ht="25.5" x14ac:dyDescent="0.25">
      <c r="A368" s="135" t="s">
        <v>14395</v>
      </c>
      <c r="B368" s="436" t="s">
        <v>73</v>
      </c>
      <c r="C368" s="129" t="s">
        <v>5341</v>
      </c>
      <c r="D368" s="266">
        <v>1339</v>
      </c>
      <c r="E368" s="265" t="s">
        <v>38</v>
      </c>
      <c r="F368" s="447">
        <v>35</v>
      </c>
      <c r="G368" s="486">
        <v>49.2</v>
      </c>
      <c r="H368" s="487">
        <f t="shared" si="10"/>
        <v>1722</v>
      </c>
      <c r="I368" s="262">
        <f>VLOOKUP(D368,'SINAPI Insumos Ñ.DESON.'!$A$8:$E$5222,5,FALSE)*1</f>
        <v>49.2</v>
      </c>
      <c r="J368" s="263">
        <f t="shared" si="11"/>
        <v>1722</v>
      </c>
    </row>
    <row r="369" spans="1:10" ht="25.5" x14ac:dyDescent="0.25">
      <c r="A369" s="135" t="s">
        <v>14396</v>
      </c>
      <c r="B369" s="436" t="s">
        <v>5391</v>
      </c>
      <c r="C369" s="129" t="s">
        <v>5341</v>
      </c>
      <c r="D369" s="266">
        <v>11135</v>
      </c>
      <c r="E369" s="265" t="s">
        <v>12</v>
      </c>
      <c r="F369" s="447">
        <v>105</v>
      </c>
      <c r="G369" s="486">
        <v>84.12</v>
      </c>
      <c r="H369" s="487">
        <f t="shared" si="10"/>
        <v>8832.6</v>
      </c>
      <c r="I369" s="262">
        <f>VLOOKUP(D369,'SINAPI Insumos Ñ.DESON.'!$A$8:$E$5222,5,FALSE)*1</f>
        <v>84.45</v>
      </c>
      <c r="J369" s="263">
        <f t="shared" si="11"/>
        <v>8867.25</v>
      </c>
    </row>
    <row r="370" spans="1:10" ht="25.5" x14ac:dyDescent="0.25">
      <c r="A370" s="135" t="s">
        <v>14397</v>
      </c>
      <c r="B370" s="436" t="s">
        <v>74</v>
      </c>
      <c r="C370" s="129" t="s">
        <v>5341</v>
      </c>
      <c r="D370" s="267">
        <v>2560</v>
      </c>
      <c r="E370" s="265" t="s">
        <v>37</v>
      </c>
      <c r="F370" s="447">
        <v>35</v>
      </c>
      <c r="G370" s="486">
        <v>17.38</v>
      </c>
      <c r="H370" s="487">
        <f t="shared" si="10"/>
        <v>608.29999999999995</v>
      </c>
      <c r="I370" s="262">
        <f>VLOOKUP(D370,'SINAPI Insumos Ñ.DESON.'!$A$8:$E$5222,5,FALSE)*1</f>
        <v>17.38</v>
      </c>
      <c r="J370" s="263">
        <f t="shared" si="11"/>
        <v>608.29999999999995</v>
      </c>
    </row>
    <row r="371" spans="1:10" ht="25.5" x14ac:dyDescent="0.25">
      <c r="A371" s="135" t="s">
        <v>14398</v>
      </c>
      <c r="B371" s="436" t="s">
        <v>3485</v>
      </c>
      <c r="C371" s="129" t="s">
        <v>5341</v>
      </c>
      <c r="D371" s="267">
        <v>2558</v>
      </c>
      <c r="E371" s="265" t="s">
        <v>37</v>
      </c>
      <c r="F371" s="447">
        <v>14</v>
      </c>
      <c r="G371" s="486">
        <v>9.8699999999999992</v>
      </c>
      <c r="H371" s="487">
        <f t="shared" si="10"/>
        <v>138.18</v>
      </c>
      <c r="I371" s="262">
        <f>VLOOKUP(D371,'SINAPI Insumos Ñ.DESON.'!$A$8:$E$5222,5,FALSE)*1</f>
        <v>9.8699999999999992</v>
      </c>
      <c r="J371" s="263">
        <f t="shared" si="11"/>
        <v>138.17999999999998</v>
      </c>
    </row>
    <row r="372" spans="1:10" ht="25.5" x14ac:dyDescent="0.25">
      <c r="A372" s="135" t="s">
        <v>14399</v>
      </c>
      <c r="B372" s="436" t="s">
        <v>75</v>
      </c>
      <c r="C372" s="129" t="s">
        <v>5341</v>
      </c>
      <c r="D372" s="267">
        <v>2559</v>
      </c>
      <c r="E372" s="265" t="s">
        <v>37</v>
      </c>
      <c r="F372" s="447">
        <v>700</v>
      </c>
      <c r="G372" s="486">
        <v>13.9</v>
      </c>
      <c r="H372" s="487">
        <f t="shared" si="10"/>
        <v>9730</v>
      </c>
      <c r="I372" s="262">
        <f>VLOOKUP(D372,'SINAPI Insumos Ñ.DESON.'!$A$8:$E$5222,5,FALSE)*1</f>
        <v>13.9</v>
      </c>
      <c r="J372" s="263">
        <f t="shared" si="11"/>
        <v>9730</v>
      </c>
    </row>
    <row r="373" spans="1:10" ht="25.5" x14ac:dyDescent="0.25">
      <c r="A373" s="135" t="s">
        <v>14400</v>
      </c>
      <c r="B373" s="436" t="s">
        <v>3488</v>
      </c>
      <c r="C373" s="129" t="s">
        <v>5341</v>
      </c>
      <c r="D373" s="267">
        <v>2591</v>
      </c>
      <c r="E373" s="265" t="s">
        <v>37</v>
      </c>
      <c r="F373" s="447">
        <v>14</v>
      </c>
      <c r="G373" s="486">
        <v>11.24</v>
      </c>
      <c r="H373" s="487">
        <f t="shared" si="10"/>
        <v>157.36000000000001</v>
      </c>
      <c r="I373" s="262">
        <f>VLOOKUP(D373,'SINAPI Insumos Ñ.DESON.'!$A$8:$E$5222,5,FALSE)*1</f>
        <v>11.24</v>
      </c>
      <c r="J373" s="263">
        <f t="shared" si="11"/>
        <v>157.36000000000001</v>
      </c>
    </row>
    <row r="374" spans="1:10" ht="25.5" x14ac:dyDescent="0.25">
      <c r="A374" s="135" t="s">
        <v>14401</v>
      </c>
      <c r="B374" s="436" t="s">
        <v>1490</v>
      </c>
      <c r="C374" s="129" t="s">
        <v>5341</v>
      </c>
      <c r="D374" s="267">
        <v>2565</v>
      </c>
      <c r="E374" s="265" t="s">
        <v>37</v>
      </c>
      <c r="F374" s="447">
        <v>350</v>
      </c>
      <c r="G374" s="486">
        <v>11.26</v>
      </c>
      <c r="H374" s="487">
        <f t="shared" si="10"/>
        <v>3941</v>
      </c>
      <c r="I374" s="262">
        <f>VLOOKUP(D374,'SINAPI Insumos Ñ.DESON.'!$A$8:$E$5222,5,FALSE)*1</f>
        <v>11.26</v>
      </c>
      <c r="J374" s="263">
        <f t="shared" si="11"/>
        <v>3941</v>
      </c>
    </row>
    <row r="375" spans="1:10" ht="25.5" x14ac:dyDescent="0.25">
      <c r="A375" s="135" t="s">
        <v>14402</v>
      </c>
      <c r="B375" s="436" t="s">
        <v>76</v>
      </c>
      <c r="C375" s="129" t="s">
        <v>5341</v>
      </c>
      <c r="D375" s="267">
        <v>2570</v>
      </c>
      <c r="E375" s="265" t="s">
        <v>37</v>
      </c>
      <c r="F375" s="447">
        <v>14</v>
      </c>
      <c r="G375" s="486">
        <v>18.29</v>
      </c>
      <c r="H375" s="487">
        <f t="shared" si="10"/>
        <v>256.06</v>
      </c>
      <c r="I375" s="262">
        <f>VLOOKUP(D375,'SINAPI Insumos Ñ.DESON.'!$A$8:$E$5222,5,FALSE)*1</f>
        <v>18.29</v>
      </c>
      <c r="J375" s="263">
        <f t="shared" si="11"/>
        <v>256.06</v>
      </c>
    </row>
    <row r="376" spans="1:10" ht="25.5" x14ac:dyDescent="0.25">
      <c r="A376" s="135" t="s">
        <v>14403</v>
      </c>
      <c r="B376" s="436" t="s">
        <v>77</v>
      </c>
      <c r="C376" s="129" t="s">
        <v>5341</v>
      </c>
      <c r="D376" s="267">
        <v>2569</v>
      </c>
      <c r="E376" s="265" t="s">
        <v>37</v>
      </c>
      <c r="F376" s="447">
        <v>14</v>
      </c>
      <c r="G376" s="486">
        <v>10.91</v>
      </c>
      <c r="H376" s="487">
        <f t="shared" si="10"/>
        <v>152.74</v>
      </c>
      <c r="I376" s="262">
        <f>VLOOKUP(D376,'SINAPI Insumos Ñ.DESON.'!$A$8:$E$5222,5,FALSE)*1</f>
        <v>10.91</v>
      </c>
      <c r="J376" s="263">
        <f t="shared" si="11"/>
        <v>152.74</v>
      </c>
    </row>
    <row r="377" spans="1:10" ht="25.5" x14ac:dyDescent="0.25">
      <c r="A377" s="135" t="s">
        <v>14404</v>
      </c>
      <c r="B377" s="436" t="s">
        <v>78</v>
      </c>
      <c r="C377" s="129" t="s">
        <v>5341</v>
      </c>
      <c r="D377" s="267">
        <v>2593</v>
      </c>
      <c r="E377" s="265" t="s">
        <v>37</v>
      </c>
      <c r="F377" s="447">
        <v>210</v>
      </c>
      <c r="G377" s="486">
        <v>11.63</v>
      </c>
      <c r="H377" s="487">
        <f t="shared" si="10"/>
        <v>2442.3000000000002</v>
      </c>
      <c r="I377" s="262">
        <f>VLOOKUP(D377,'SINAPI Insumos Ñ.DESON.'!$A$8:$E$5222,5,FALSE)*1</f>
        <v>11.63</v>
      </c>
      <c r="J377" s="263">
        <f t="shared" si="11"/>
        <v>2442.3000000000002</v>
      </c>
    </row>
    <row r="378" spans="1:10" ht="25.5" x14ac:dyDescent="0.25">
      <c r="A378" s="135" t="s">
        <v>14405</v>
      </c>
      <c r="B378" s="436" t="s">
        <v>79</v>
      </c>
      <c r="C378" s="129" t="s">
        <v>5341</v>
      </c>
      <c r="D378" s="267">
        <v>2586</v>
      </c>
      <c r="E378" s="265" t="s">
        <v>37</v>
      </c>
      <c r="F378" s="447">
        <v>14</v>
      </c>
      <c r="G378" s="486">
        <v>21.61</v>
      </c>
      <c r="H378" s="487">
        <f t="shared" si="10"/>
        <v>302.54000000000002</v>
      </c>
      <c r="I378" s="262">
        <f>VLOOKUP(D378,'SINAPI Insumos Ñ.DESON.'!$A$8:$E$5222,5,FALSE)*1</f>
        <v>21.61</v>
      </c>
      <c r="J378" s="263">
        <f t="shared" si="11"/>
        <v>302.53999999999996</v>
      </c>
    </row>
    <row r="379" spans="1:10" ht="25.5" x14ac:dyDescent="0.25">
      <c r="A379" s="135" t="s">
        <v>14406</v>
      </c>
      <c r="B379" s="436" t="s">
        <v>80</v>
      </c>
      <c r="C379" s="129" t="s">
        <v>5341</v>
      </c>
      <c r="D379" s="267">
        <v>2573</v>
      </c>
      <c r="E379" s="265" t="s">
        <v>37</v>
      </c>
      <c r="F379" s="447">
        <v>14</v>
      </c>
      <c r="G379" s="486">
        <v>13.33</v>
      </c>
      <c r="H379" s="487">
        <f t="shared" si="10"/>
        <v>186.62</v>
      </c>
      <c r="I379" s="262">
        <f>VLOOKUP(D379,'SINAPI Insumos Ñ.DESON.'!$A$8:$E$5222,5,FALSE)*1</f>
        <v>13.33</v>
      </c>
      <c r="J379" s="263">
        <f t="shared" si="11"/>
        <v>186.62</v>
      </c>
    </row>
    <row r="380" spans="1:10" ht="25.5" x14ac:dyDescent="0.25">
      <c r="A380" s="135" t="s">
        <v>14407</v>
      </c>
      <c r="B380" s="436" t="s">
        <v>81</v>
      </c>
      <c r="C380" s="129" t="s">
        <v>5341</v>
      </c>
      <c r="D380" s="267">
        <v>2574</v>
      </c>
      <c r="E380" s="265" t="s">
        <v>37</v>
      </c>
      <c r="F380" s="447">
        <v>140</v>
      </c>
      <c r="G380" s="486">
        <v>13.42</v>
      </c>
      <c r="H380" s="487">
        <f t="shared" si="10"/>
        <v>1878.8</v>
      </c>
      <c r="I380" s="262">
        <f>VLOOKUP(D380,'SINAPI Insumos Ñ.DESON.'!$A$8:$E$5222,5,FALSE)*1</f>
        <v>13.42</v>
      </c>
      <c r="J380" s="263">
        <f t="shared" si="11"/>
        <v>1878.8</v>
      </c>
    </row>
    <row r="381" spans="1:10" ht="25.5" x14ac:dyDescent="0.25">
      <c r="A381" s="135" t="s">
        <v>14408</v>
      </c>
      <c r="B381" s="436" t="s">
        <v>82</v>
      </c>
      <c r="C381" s="129" t="s">
        <v>5341</v>
      </c>
      <c r="D381" s="267">
        <v>2581</v>
      </c>
      <c r="E381" s="265" t="s">
        <v>37</v>
      </c>
      <c r="F381" s="447">
        <v>14</v>
      </c>
      <c r="G381" s="486">
        <v>20.68</v>
      </c>
      <c r="H381" s="487">
        <f t="shared" si="10"/>
        <v>289.52</v>
      </c>
      <c r="I381" s="262">
        <f>VLOOKUP(D381,'SINAPI Insumos Ñ.DESON.'!$A$8:$E$5222,5,FALSE)*1</f>
        <v>20.68</v>
      </c>
      <c r="J381" s="263">
        <f t="shared" si="11"/>
        <v>289.52</v>
      </c>
    </row>
    <row r="382" spans="1:10" ht="25.5" x14ac:dyDescent="0.25">
      <c r="A382" s="135" t="s">
        <v>14409</v>
      </c>
      <c r="B382" s="436" t="s">
        <v>83</v>
      </c>
      <c r="C382" s="129" t="s">
        <v>5341</v>
      </c>
      <c r="D382" s="267">
        <v>2579</v>
      </c>
      <c r="E382" s="265" t="s">
        <v>37</v>
      </c>
      <c r="F382" s="447">
        <v>14</v>
      </c>
      <c r="G382" s="486">
        <v>16.16</v>
      </c>
      <c r="H382" s="487">
        <f t="shared" si="10"/>
        <v>226.24</v>
      </c>
      <c r="I382" s="262">
        <f>VLOOKUP(D382,'SINAPI Insumos Ñ.DESON.'!$A$8:$E$5222,5,FALSE)*1</f>
        <v>16.16</v>
      </c>
      <c r="J382" s="263">
        <f t="shared" si="11"/>
        <v>226.24</v>
      </c>
    </row>
    <row r="383" spans="1:10" ht="25.5" x14ac:dyDescent="0.25">
      <c r="A383" s="135" t="s">
        <v>14410</v>
      </c>
      <c r="B383" s="436" t="s">
        <v>84</v>
      </c>
      <c r="C383" s="129" t="s">
        <v>5341</v>
      </c>
      <c r="D383" s="267">
        <v>2580</v>
      </c>
      <c r="E383" s="265" t="s">
        <v>37</v>
      </c>
      <c r="F383" s="447">
        <v>14</v>
      </c>
      <c r="G383" s="486">
        <v>17.71</v>
      </c>
      <c r="H383" s="487">
        <f t="shared" si="10"/>
        <v>247.94</v>
      </c>
      <c r="I383" s="262">
        <f>VLOOKUP(D383,'SINAPI Insumos Ñ.DESON.'!$A$8:$E$5222,5,FALSE)*1</f>
        <v>17.71</v>
      </c>
      <c r="J383" s="263">
        <f t="shared" si="11"/>
        <v>247.94</v>
      </c>
    </row>
    <row r="384" spans="1:10" x14ac:dyDescent="0.25">
      <c r="A384" s="135" t="s">
        <v>14411</v>
      </c>
      <c r="B384" s="436" t="s">
        <v>1500</v>
      </c>
      <c r="C384" s="129" t="s">
        <v>5341</v>
      </c>
      <c r="D384" s="267">
        <v>12019</v>
      </c>
      <c r="E384" s="265" t="s">
        <v>37</v>
      </c>
      <c r="F384" s="447">
        <v>14</v>
      </c>
      <c r="G384" s="486">
        <v>19.27</v>
      </c>
      <c r="H384" s="487">
        <f t="shared" si="10"/>
        <v>269.77999999999997</v>
      </c>
      <c r="I384" s="262">
        <f>VLOOKUP(D384,'SINAPI Insumos Ñ.DESON.'!$A$8:$E$5222,5,FALSE)*1</f>
        <v>19.27</v>
      </c>
      <c r="J384" s="263">
        <f t="shared" si="11"/>
        <v>269.77999999999997</v>
      </c>
    </row>
    <row r="385" spans="1:10" x14ac:dyDescent="0.25">
      <c r="A385" s="135" t="s">
        <v>14412</v>
      </c>
      <c r="B385" s="436" t="s">
        <v>1499</v>
      </c>
      <c r="C385" s="129" t="s">
        <v>5341</v>
      </c>
      <c r="D385" s="267">
        <v>12020</v>
      </c>
      <c r="E385" s="265" t="s">
        <v>37</v>
      </c>
      <c r="F385" s="447">
        <v>14</v>
      </c>
      <c r="G385" s="486">
        <v>16.559999999999999</v>
      </c>
      <c r="H385" s="487">
        <f t="shared" si="10"/>
        <v>231.84</v>
      </c>
      <c r="I385" s="262">
        <f>VLOOKUP(D385,'SINAPI Insumos Ñ.DESON.'!$A$8:$E$5222,5,FALSE)*1</f>
        <v>16.559999999999999</v>
      </c>
      <c r="J385" s="263">
        <f t="shared" si="11"/>
        <v>231.83999999999997</v>
      </c>
    </row>
    <row r="386" spans="1:10" x14ac:dyDescent="0.25">
      <c r="A386" s="135" t="s">
        <v>14413</v>
      </c>
      <c r="B386" s="436" t="s">
        <v>3534</v>
      </c>
      <c r="C386" s="129" t="s">
        <v>5341</v>
      </c>
      <c r="D386" s="135">
        <v>39600</v>
      </c>
      <c r="E386" s="265" t="s">
        <v>37</v>
      </c>
      <c r="F386" s="447">
        <v>1400</v>
      </c>
      <c r="G386" s="486">
        <v>14.68</v>
      </c>
      <c r="H386" s="487">
        <f t="shared" si="10"/>
        <v>20552</v>
      </c>
      <c r="I386" s="262">
        <f>VLOOKUP(D386,'SINAPI Insumos Ñ.DESON.'!$A$8:$E$5222,5,FALSE)*1</f>
        <v>14.68</v>
      </c>
      <c r="J386" s="263">
        <f t="shared" si="11"/>
        <v>20552</v>
      </c>
    </row>
    <row r="387" spans="1:10" x14ac:dyDescent="0.25">
      <c r="A387" s="135" t="s">
        <v>14414</v>
      </c>
      <c r="B387" s="436" t="s">
        <v>3535</v>
      </c>
      <c r="C387" s="129" t="s">
        <v>5341</v>
      </c>
      <c r="D387" s="267">
        <v>39603</v>
      </c>
      <c r="E387" s="265" t="s">
        <v>37</v>
      </c>
      <c r="F387" s="447">
        <v>3500</v>
      </c>
      <c r="G387" s="486">
        <v>3.32</v>
      </c>
      <c r="H387" s="487">
        <f t="shared" si="10"/>
        <v>11620</v>
      </c>
      <c r="I387" s="262">
        <f>VLOOKUP(D387,'SINAPI Insumos Ñ.DESON.'!$A$8:$E$5222,5,FALSE)*1</f>
        <v>3.32</v>
      </c>
      <c r="J387" s="263">
        <f t="shared" si="11"/>
        <v>11620</v>
      </c>
    </row>
    <row r="388" spans="1:10" ht="25.5" x14ac:dyDescent="0.25">
      <c r="A388" s="135" t="s">
        <v>14415</v>
      </c>
      <c r="B388" s="437" t="s">
        <v>3537</v>
      </c>
      <c r="C388" s="129" t="s">
        <v>5341</v>
      </c>
      <c r="D388" s="196">
        <v>1562</v>
      </c>
      <c r="E388" s="268" t="s">
        <v>37</v>
      </c>
      <c r="F388" s="447">
        <v>4</v>
      </c>
      <c r="G388" s="486">
        <v>13.75</v>
      </c>
      <c r="H388" s="487">
        <f t="shared" ref="H388:H451" si="12">ROUND(F388*G388,2)</f>
        <v>55</v>
      </c>
      <c r="I388" s="262">
        <f>VLOOKUP(D388,'SINAPI Insumos Ñ.DESON.'!$A$8:$E$5222,5,FALSE)*1</f>
        <v>13.75</v>
      </c>
      <c r="J388" s="263">
        <f t="shared" ref="J388:J451" si="13">F388*I388</f>
        <v>55</v>
      </c>
    </row>
    <row r="389" spans="1:10" ht="25.5" x14ac:dyDescent="0.25">
      <c r="A389" s="135" t="s">
        <v>14416</v>
      </c>
      <c r="B389" s="437" t="s">
        <v>3545</v>
      </c>
      <c r="C389" s="129" t="s">
        <v>5341</v>
      </c>
      <c r="D389" s="196">
        <v>11854</v>
      </c>
      <c r="E389" s="268" t="s">
        <v>37</v>
      </c>
      <c r="F389" s="447">
        <v>7</v>
      </c>
      <c r="G389" s="486">
        <v>8.52</v>
      </c>
      <c r="H389" s="487">
        <f t="shared" si="12"/>
        <v>59.64</v>
      </c>
      <c r="I389" s="262">
        <f>VLOOKUP(D389,'SINAPI Insumos Ñ.DESON.'!$A$8:$E$5222,5,FALSE)*1</f>
        <v>8.52</v>
      </c>
      <c r="J389" s="263">
        <f t="shared" si="13"/>
        <v>59.64</v>
      </c>
    </row>
    <row r="390" spans="1:10" ht="51" x14ac:dyDescent="0.25">
      <c r="A390" s="135" t="s">
        <v>14417</v>
      </c>
      <c r="B390" s="436" t="s">
        <v>5392</v>
      </c>
      <c r="C390" s="129" t="s">
        <v>5341</v>
      </c>
      <c r="D390" s="267">
        <v>3104</v>
      </c>
      <c r="E390" s="265" t="s">
        <v>37</v>
      </c>
      <c r="F390" s="447">
        <v>4</v>
      </c>
      <c r="G390" s="486">
        <v>179.78</v>
      </c>
      <c r="H390" s="487">
        <f t="shared" si="12"/>
        <v>719.12</v>
      </c>
      <c r="I390" s="262">
        <f>VLOOKUP(D390,'SINAPI Insumos Ñ.DESON.'!$A$8:$E$5222,5,FALSE)*1</f>
        <v>179.78</v>
      </c>
      <c r="J390" s="263">
        <f t="shared" si="13"/>
        <v>719.12</v>
      </c>
    </row>
    <row r="391" spans="1:10" ht="25.5" x14ac:dyDescent="0.25">
      <c r="A391" s="135" t="s">
        <v>14418</v>
      </c>
      <c r="B391" s="436" t="s">
        <v>2365</v>
      </c>
      <c r="C391" s="129" t="s">
        <v>5341</v>
      </c>
      <c r="D391" s="270">
        <v>6142</v>
      </c>
      <c r="E391" s="265" t="s">
        <v>11</v>
      </c>
      <c r="F391" s="447">
        <v>70</v>
      </c>
      <c r="G391" s="486">
        <v>7.37</v>
      </c>
      <c r="H391" s="487">
        <f t="shared" si="12"/>
        <v>515.9</v>
      </c>
      <c r="I391" s="262">
        <f>VLOOKUP(D391,'SINAPI Insumos Ñ.DESON.'!$A$8:$E$5222,5,FALSE)*1</f>
        <v>7.37</v>
      </c>
      <c r="J391" s="263">
        <f t="shared" si="13"/>
        <v>515.9</v>
      </c>
    </row>
    <row r="392" spans="1:10" ht="25.5" x14ac:dyDescent="0.25">
      <c r="A392" s="135" t="s">
        <v>14419</v>
      </c>
      <c r="B392" s="436" t="s">
        <v>85</v>
      </c>
      <c r="C392" s="129" t="s">
        <v>5341</v>
      </c>
      <c r="D392" s="267">
        <v>1613</v>
      </c>
      <c r="E392" s="265" t="s">
        <v>37</v>
      </c>
      <c r="F392" s="447">
        <v>7</v>
      </c>
      <c r="G392" s="486">
        <v>433.53</v>
      </c>
      <c r="H392" s="487">
        <f t="shared" si="12"/>
        <v>3034.71</v>
      </c>
      <c r="I392" s="262">
        <f>VLOOKUP(D392,'SINAPI Insumos Ñ.DESON.'!$A$8:$E$5222,5,FALSE)*1</f>
        <v>1445.1</v>
      </c>
      <c r="J392" s="263">
        <f t="shared" si="13"/>
        <v>10115.699999999999</v>
      </c>
    </row>
    <row r="393" spans="1:10" ht="25.5" x14ac:dyDescent="0.25">
      <c r="A393" s="135" t="s">
        <v>14420</v>
      </c>
      <c r="B393" s="436" t="s">
        <v>86</v>
      </c>
      <c r="C393" s="129" t="s">
        <v>5341</v>
      </c>
      <c r="D393" s="267">
        <v>1626</v>
      </c>
      <c r="E393" s="265" t="s">
        <v>37</v>
      </c>
      <c r="F393" s="447">
        <v>7</v>
      </c>
      <c r="G393" s="486">
        <v>648.39</v>
      </c>
      <c r="H393" s="487">
        <f t="shared" si="12"/>
        <v>4538.7299999999996</v>
      </c>
      <c r="I393" s="262">
        <f>VLOOKUP(D393,'SINAPI Insumos Ñ.DESON.'!$A$8:$E$5222,5,FALSE)*1</f>
        <v>2161.33</v>
      </c>
      <c r="J393" s="263">
        <f t="shared" si="13"/>
        <v>15129.31</v>
      </c>
    </row>
    <row r="394" spans="1:10" ht="25.5" x14ac:dyDescent="0.25">
      <c r="A394" s="135" t="s">
        <v>14421</v>
      </c>
      <c r="B394" s="436" t="s">
        <v>87</v>
      </c>
      <c r="C394" s="129" t="s">
        <v>5341</v>
      </c>
      <c r="D394" s="267">
        <v>1625</v>
      </c>
      <c r="E394" s="265" t="s">
        <v>37</v>
      </c>
      <c r="F394" s="447">
        <v>7</v>
      </c>
      <c r="G394" s="486">
        <v>150.96</v>
      </c>
      <c r="H394" s="487">
        <f t="shared" si="12"/>
        <v>1056.72</v>
      </c>
      <c r="I394" s="262">
        <f>VLOOKUP(D394,'SINAPI Insumos Ñ.DESON.'!$A$8:$E$5222,5,FALSE)*1</f>
        <v>150.96</v>
      </c>
      <c r="J394" s="263">
        <f t="shared" si="13"/>
        <v>1056.72</v>
      </c>
    </row>
    <row r="395" spans="1:10" ht="25.5" x14ac:dyDescent="0.25">
      <c r="A395" s="135" t="s">
        <v>14422</v>
      </c>
      <c r="B395" s="436" t="s">
        <v>88</v>
      </c>
      <c r="C395" s="129" t="s">
        <v>5341</v>
      </c>
      <c r="D395" s="267">
        <v>1622</v>
      </c>
      <c r="E395" s="265" t="s">
        <v>37</v>
      </c>
      <c r="F395" s="447">
        <v>4</v>
      </c>
      <c r="G395" s="486">
        <v>1463.17</v>
      </c>
      <c r="H395" s="487">
        <f t="shared" si="12"/>
        <v>5852.68</v>
      </c>
      <c r="I395" s="262">
        <f>VLOOKUP(D395,'SINAPI Insumos Ñ.DESON.'!$A$8:$E$5222,5,FALSE)*1</f>
        <v>4877.24</v>
      </c>
      <c r="J395" s="263">
        <f t="shared" si="13"/>
        <v>19508.96</v>
      </c>
    </row>
    <row r="396" spans="1:10" ht="25.5" x14ac:dyDescent="0.25">
      <c r="A396" s="135" t="s">
        <v>14423</v>
      </c>
      <c r="B396" s="436" t="s">
        <v>89</v>
      </c>
      <c r="C396" s="129" t="s">
        <v>5341</v>
      </c>
      <c r="D396" s="267">
        <v>1620</v>
      </c>
      <c r="E396" s="265" t="s">
        <v>37</v>
      </c>
      <c r="F396" s="447">
        <v>7</v>
      </c>
      <c r="G396" s="486">
        <v>318</v>
      </c>
      <c r="H396" s="487">
        <f t="shared" si="12"/>
        <v>2226</v>
      </c>
      <c r="I396" s="262">
        <f>VLOOKUP(D396,'SINAPI Insumos Ñ.DESON.'!$A$8:$E$5222,5,FALSE)*1</f>
        <v>318</v>
      </c>
      <c r="J396" s="263">
        <f t="shared" si="13"/>
        <v>2226</v>
      </c>
    </row>
    <row r="397" spans="1:10" ht="25.5" x14ac:dyDescent="0.25">
      <c r="A397" s="135" t="s">
        <v>14424</v>
      </c>
      <c r="B397" s="436" t="s">
        <v>90</v>
      </c>
      <c r="C397" s="129" t="s">
        <v>5341</v>
      </c>
      <c r="D397" s="267">
        <v>1629</v>
      </c>
      <c r="E397" s="265" t="s">
        <v>37</v>
      </c>
      <c r="F397" s="447">
        <v>2</v>
      </c>
      <c r="G397" s="486">
        <v>3561.01</v>
      </c>
      <c r="H397" s="487">
        <f t="shared" si="12"/>
        <v>7122.02</v>
      </c>
      <c r="I397" s="262">
        <f>VLOOKUP(D397,'SINAPI Insumos Ñ.DESON.'!$A$8:$E$5222,5,FALSE)*1</f>
        <v>11870.04</v>
      </c>
      <c r="J397" s="263">
        <f t="shared" si="13"/>
        <v>23740.080000000002</v>
      </c>
    </row>
    <row r="398" spans="1:10" ht="25.5" x14ac:dyDescent="0.25">
      <c r="A398" s="135" t="s">
        <v>14425</v>
      </c>
      <c r="B398" s="436" t="s">
        <v>91</v>
      </c>
      <c r="C398" s="129" t="s">
        <v>5341</v>
      </c>
      <c r="D398" s="267">
        <v>1627</v>
      </c>
      <c r="E398" s="265" t="s">
        <v>37</v>
      </c>
      <c r="F398" s="447">
        <v>7</v>
      </c>
      <c r="G398" s="486">
        <v>607.85</v>
      </c>
      <c r="H398" s="487">
        <f t="shared" si="12"/>
        <v>4254.95</v>
      </c>
      <c r="I398" s="262">
        <f>VLOOKUP(D398,'SINAPI Insumos Ñ.DESON.'!$A$8:$E$5222,5,FALSE)*1</f>
        <v>607.85</v>
      </c>
      <c r="J398" s="263">
        <f t="shared" si="13"/>
        <v>4254.95</v>
      </c>
    </row>
    <row r="399" spans="1:10" ht="25.5" x14ac:dyDescent="0.25">
      <c r="A399" s="135" t="s">
        <v>14426</v>
      </c>
      <c r="B399" s="436" t="s">
        <v>92</v>
      </c>
      <c r="C399" s="129" t="s">
        <v>5341</v>
      </c>
      <c r="D399" s="267">
        <v>1623</v>
      </c>
      <c r="E399" s="265" t="s">
        <v>37</v>
      </c>
      <c r="F399" s="447">
        <v>7</v>
      </c>
      <c r="G399" s="486">
        <v>123.11</v>
      </c>
      <c r="H399" s="487">
        <f t="shared" si="12"/>
        <v>861.77</v>
      </c>
      <c r="I399" s="262">
        <f>VLOOKUP(D399,'SINAPI Insumos Ñ.DESON.'!$A$8:$E$5222,5,FALSE)*1</f>
        <v>123.11</v>
      </c>
      <c r="J399" s="263">
        <f t="shared" si="13"/>
        <v>861.77</v>
      </c>
    </row>
    <row r="400" spans="1:10" ht="25.5" x14ac:dyDescent="0.25">
      <c r="A400" s="135" t="s">
        <v>14427</v>
      </c>
      <c r="B400" s="436" t="s">
        <v>93</v>
      </c>
      <c r="C400" s="129" t="s">
        <v>5341</v>
      </c>
      <c r="D400" s="267">
        <v>1619</v>
      </c>
      <c r="E400" s="265" t="s">
        <v>37</v>
      </c>
      <c r="F400" s="447">
        <v>7</v>
      </c>
      <c r="G400" s="486">
        <v>169.35</v>
      </c>
      <c r="H400" s="487">
        <f t="shared" si="12"/>
        <v>1185.45</v>
      </c>
      <c r="I400" s="262">
        <f>VLOOKUP(D400,'SINAPI Insumos Ñ.DESON.'!$A$8:$E$5222,5,FALSE)*1</f>
        <v>169.35</v>
      </c>
      <c r="J400" s="263">
        <f t="shared" si="13"/>
        <v>1185.45</v>
      </c>
    </row>
    <row r="401" spans="1:10" ht="25.5" x14ac:dyDescent="0.25">
      <c r="A401" s="135" t="s">
        <v>14428</v>
      </c>
      <c r="B401" s="436" t="s">
        <v>94</v>
      </c>
      <c r="C401" s="129" t="s">
        <v>5341</v>
      </c>
      <c r="D401" s="267">
        <v>1630</v>
      </c>
      <c r="E401" s="265" t="s">
        <v>37</v>
      </c>
      <c r="F401" s="447">
        <v>4</v>
      </c>
      <c r="G401" s="486">
        <v>1118.6199999999999</v>
      </c>
      <c r="H401" s="487">
        <f t="shared" si="12"/>
        <v>4474.4799999999996</v>
      </c>
      <c r="I401" s="262">
        <f>VLOOKUP(D401,'SINAPI Insumos Ñ.DESON.'!$A$8:$E$5222,5,FALSE)*1</f>
        <v>3728.75</v>
      </c>
      <c r="J401" s="263">
        <f t="shared" si="13"/>
        <v>14915</v>
      </c>
    </row>
    <row r="402" spans="1:10" ht="25.5" x14ac:dyDescent="0.25">
      <c r="A402" s="135" t="s">
        <v>14429</v>
      </c>
      <c r="B402" s="436" t="s">
        <v>95</v>
      </c>
      <c r="C402" s="129" t="s">
        <v>5341</v>
      </c>
      <c r="D402" s="267">
        <v>1616</v>
      </c>
      <c r="E402" s="265" t="s">
        <v>37</v>
      </c>
      <c r="F402" s="447">
        <v>4</v>
      </c>
      <c r="G402" s="486">
        <v>1720.46</v>
      </c>
      <c r="H402" s="487">
        <f t="shared" si="12"/>
        <v>6881.84</v>
      </c>
      <c r="I402" s="262">
        <f>VLOOKUP(D402,'SINAPI Insumos Ñ.DESON.'!$A$8:$E$5222,5,FALSE)*1</f>
        <v>5734.88</v>
      </c>
      <c r="J402" s="263">
        <f t="shared" si="13"/>
        <v>22939.52</v>
      </c>
    </row>
    <row r="403" spans="1:10" ht="25.5" x14ac:dyDescent="0.25">
      <c r="A403" s="135" t="s">
        <v>14430</v>
      </c>
      <c r="B403" s="436" t="s">
        <v>96</v>
      </c>
      <c r="C403" s="129" t="s">
        <v>5341</v>
      </c>
      <c r="D403" s="267">
        <v>1614</v>
      </c>
      <c r="E403" s="265" t="s">
        <v>37</v>
      </c>
      <c r="F403" s="447">
        <v>7</v>
      </c>
      <c r="G403" s="486">
        <v>262.10000000000002</v>
      </c>
      <c r="H403" s="487">
        <f t="shared" si="12"/>
        <v>1834.7</v>
      </c>
      <c r="I403" s="262">
        <f>VLOOKUP(D403,'SINAPI Insumos Ñ.DESON.'!$A$8:$E$5222,5,FALSE)*1</f>
        <v>262.10000000000002</v>
      </c>
      <c r="J403" s="263">
        <f t="shared" si="13"/>
        <v>1834.7000000000003</v>
      </c>
    </row>
    <row r="404" spans="1:10" ht="25.5" x14ac:dyDescent="0.25">
      <c r="A404" s="135" t="s">
        <v>14431</v>
      </c>
      <c r="B404" s="436" t="s">
        <v>97</v>
      </c>
      <c r="C404" s="129" t="s">
        <v>5341</v>
      </c>
      <c r="D404" s="267">
        <v>1617</v>
      </c>
      <c r="E404" s="265" t="s">
        <v>37</v>
      </c>
      <c r="F404" s="447">
        <v>4</v>
      </c>
      <c r="G404" s="486">
        <v>2053.86</v>
      </c>
      <c r="H404" s="487">
        <f t="shared" si="12"/>
        <v>8215.44</v>
      </c>
      <c r="I404" s="262">
        <f>VLOOKUP(D404,'SINAPI Insumos Ñ.DESON.'!$A$8:$E$5222,5,FALSE)*1</f>
        <v>6846.21</v>
      </c>
      <c r="J404" s="263">
        <f t="shared" si="13"/>
        <v>27384.84</v>
      </c>
    </row>
    <row r="405" spans="1:10" ht="25.5" x14ac:dyDescent="0.25">
      <c r="A405" s="135" t="s">
        <v>14432</v>
      </c>
      <c r="B405" s="436" t="s">
        <v>98</v>
      </c>
      <c r="C405" s="129" t="s">
        <v>5341</v>
      </c>
      <c r="D405" s="267">
        <v>1621</v>
      </c>
      <c r="E405" s="265" t="s">
        <v>37</v>
      </c>
      <c r="F405" s="447">
        <v>7</v>
      </c>
      <c r="G405" s="486">
        <v>468.77</v>
      </c>
      <c r="H405" s="487">
        <f t="shared" si="12"/>
        <v>3281.39</v>
      </c>
      <c r="I405" s="262">
        <f>VLOOKUP(D405,'SINAPI Insumos Ñ.DESON.'!$A$8:$E$5222,5,FALSE)*1</f>
        <v>468.77</v>
      </c>
      <c r="J405" s="263">
        <f t="shared" si="13"/>
        <v>3281.39</v>
      </c>
    </row>
    <row r="406" spans="1:10" ht="25.5" x14ac:dyDescent="0.25">
      <c r="A406" s="135" t="s">
        <v>14433</v>
      </c>
      <c r="B406" s="436" t="s">
        <v>99</v>
      </c>
      <c r="C406" s="129" t="s">
        <v>5341</v>
      </c>
      <c r="D406" s="267">
        <v>1624</v>
      </c>
      <c r="E406" s="265" t="s">
        <v>37</v>
      </c>
      <c r="F406" s="447">
        <v>2</v>
      </c>
      <c r="G406" s="486">
        <v>5048.49</v>
      </c>
      <c r="H406" s="487">
        <f t="shared" si="12"/>
        <v>10096.98</v>
      </c>
      <c r="I406" s="262">
        <f>VLOOKUP(D406,'SINAPI Insumos Ñ.DESON.'!$A$8:$E$5222,5,FALSE)*1</f>
        <v>16828.32</v>
      </c>
      <c r="J406" s="263">
        <f t="shared" si="13"/>
        <v>33656.639999999999</v>
      </c>
    </row>
    <row r="407" spans="1:10" ht="25.5" x14ac:dyDescent="0.25">
      <c r="A407" s="135" t="s">
        <v>14434</v>
      </c>
      <c r="B407" s="436" t="s">
        <v>100</v>
      </c>
      <c r="C407" s="129" t="s">
        <v>5341</v>
      </c>
      <c r="D407" s="267">
        <v>1615</v>
      </c>
      <c r="E407" s="265" t="s">
        <v>37</v>
      </c>
      <c r="F407" s="447">
        <v>7</v>
      </c>
      <c r="G407" s="486">
        <v>880.27</v>
      </c>
      <c r="H407" s="487">
        <f t="shared" si="12"/>
        <v>6161.89</v>
      </c>
      <c r="I407" s="262">
        <f>VLOOKUP(D407,'SINAPI Insumos Ñ.DESON.'!$A$8:$E$5222,5,FALSE)*1</f>
        <v>880.27</v>
      </c>
      <c r="J407" s="263">
        <f t="shared" si="13"/>
        <v>6161.8899999999994</v>
      </c>
    </row>
    <row r="408" spans="1:10" ht="25.5" x14ac:dyDescent="0.25">
      <c r="A408" s="135" t="s">
        <v>14435</v>
      </c>
      <c r="B408" s="436" t="s">
        <v>101</v>
      </c>
      <c r="C408" s="129" t="s">
        <v>5341</v>
      </c>
      <c r="D408" s="267">
        <v>1612</v>
      </c>
      <c r="E408" s="265" t="s">
        <v>37</v>
      </c>
      <c r="F408" s="447">
        <v>7</v>
      </c>
      <c r="G408" s="486">
        <v>115.94</v>
      </c>
      <c r="H408" s="487">
        <f t="shared" si="12"/>
        <v>811.58</v>
      </c>
      <c r="I408" s="262">
        <f>VLOOKUP(D408,'SINAPI Insumos Ñ.DESON.'!$A$8:$E$5222,5,FALSE)*1</f>
        <v>115.94</v>
      </c>
      <c r="J408" s="263">
        <f t="shared" si="13"/>
        <v>811.57999999999993</v>
      </c>
    </row>
    <row r="409" spans="1:10" ht="25.5" x14ac:dyDescent="0.25">
      <c r="A409" s="135" t="s">
        <v>14436</v>
      </c>
      <c r="B409" s="436" t="s">
        <v>102</v>
      </c>
      <c r="C409" s="129" t="s">
        <v>5341</v>
      </c>
      <c r="D409" s="267">
        <v>1618</v>
      </c>
      <c r="E409" s="265" t="s">
        <v>37</v>
      </c>
      <c r="F409" s="447">
        <v>7</v>
      </c>
      <c r="G409" s="486">
        <v>1209.6199999999999</v>
      </c>
      <c r="H409" s="487">
        <f t="shared" si="12"/>
        <v>8467.34</v>
      </c>
      <c r="I409" s="262">
        <f>VLOOKUP(D409,'SINAPI Insumos Ñ.DESON.'!$A$8:$E$5222,5,FALSE)*1</f>
        <v>1209.6199999999999</v>
      </c>
      <c r="J409" s="263">
        <f t="shared" si="13"/>
        <v>8467.34</v>
      </c>
    </row>
    <row r="410" spans="1:10" ht="38.25" x14ac:dyDescent="0.25">
      <c r="A410" s="135" t="s">
        <v>14437</v>
      </c>
      <c r="B410" s="436" t="s">
        <v>103</v>
      </c>
      <c r="C410" s="129" t="s">
        <v>5341</v>
      </c>
      <c r="D410" s="267">
        <v>39640</v>
      </c>
      <c r="E410" s="265" t="s">
        <v>37</v>
      </c>
      <c r="F410" s="447">
        <v>35</v>
      </c>
      <c r="G410" s="486">
        <v>13.81</v>
      </c>
      <c r="H410" s="487">
        <f t="shared" si="12"/>
        <v>483.35</v>
      </c>
      <c r="I410" s="262">
        <f>VLOOKUP(D410,'SINAPI Insumos Ñ.DESON.'!$A$8:$E$5222,5,FALSE)*1</f>
        <v>13.81</v>
      </c>
      <c r="J410" s="263">
        <f t="shared" si="13"/>
        <v>483.35</v>
      </c>
    </row>
    <row r="411" spans="1:10" ht="25.5" x14ac:dyDescent="0.25">
      <c r="A411" s="135" t="s">
        <v>14438</v>
      </c>
      <c r="B411" s="436" t="s">
        <v>104</v>
      </c>
      <c r="C411" s="129" t="s">
        <v>5341</v>
      </c>
      <c r="D411" s="267">
        <v>7216</v>
      </c>
      <c r="E411" s="265" t="s">
        <v>37</v>
      </c>
      <c r="F411" s="447">
        <v>35</v>
      </c>
      <c r="G411" s="486">
        <v>74.19</v>
      </c>
      <c r="H411" s="487">
        <f t="shared" si="12"/>
        <v>2596.65</v>
      </c>
      <c r="I411" s="262">
        <f>VLOOKUP(D411,'SINAPI Insumos Ñ.DESON.'!$A$8:$E$5222,5,FALSE)*1</f>
        <v>74.19</v>
      </c>
      <c r="J411" s="263">
        <f t="shared" si="13"/>
        <v>2596.65</v>
      </c>
    </row>
    <row r="412" spans="1:10" ht="25.5" x14ac:dyDescent="0.25">
      <c r="A412" s="135" t="s">
        <v>14439</v>
      </c>
      <c r="B412" s="436" t="s">
        <v>105</v>
      </c>
      <c r="C412" s="129" t="s">
        <v>5341</v>
      </c>
      <c r="D412" s="267">
        <v>20235</v>
      </c>
      <c r="E412" s="265" t="s">
        <v>37</v>
      </c>
      <c r="F412" s="447">
        <v>35</v>
      </c>
      <c r="G412" s="486">
        <v>59.65</v>
      </c>
      <c r="H412" s="487">
        <f t="shared" si="12"/>
        <v>2087.75</v>
      </c>
      <c r="I412" s="262">
        <f>VLOOKUP(D412,'SINAPI Insumos Ñ.DESON.'!$A$8:$E$5222,5,FALSE)*1</f>
        <v>59.65</v>
      </c>
      <c r="J412" s="263">
        <f t="shared" si="13"/>
        <v>2087.75</v>
      </c>
    </row>
    <row r="413" spans="1:10" ht="25.5" x14ac:dyDescent="0.25">
      <c r="A413" s="135" t="s">
        <v>14440</v>
      </c>
      <c r="B413" s="436" t="s">
        <v>106</v>
      </c>
      <c r="C413" s="129" t="s">
        <v>5341</v>
      </c>
      <c r="D413" s="267">
        <v>7181</v>
      </c>
      <c r="E413" s="265" t="s">
        <v>37</v>
      </c>
      <c r="F413" s="447">
        <v>35</v>
      </c>
      <c r="G413" s="486">
        <v>3.34</v>
      </c>
      <c r="H413" s="487">
        <f t="shared" si="12"/>
        <v>116.9</v>
      </c>
      <c r="I413" s="262">
        <f>VLOOKUP(D413,'SINAPI Insumos Ñ.DESON.'!$A$8:$E$5222,5,FALSE)*1</f>
        <v>3.34</v>
      </c>
      <c r="J413" s="263">
        <f t="shared" si="13"/>
        <v>116.89999999999999</v>
      </c>
    </row>
    <row r="414" spans="1:10" ht="25.5" x14ac:dyDescent="0.25">
      <c r="A414" s="135" t="s">
        <v>14441</v>
      </c>
      <c r="B414" s="436" t="s">
        <v>107</v>
      </c>
      <c r="C414" s="129" t="s">
        <v>5341</v>
      </c>
      <c r="D414" s="267">
        <v>7214</v>
      </c>
      <c r="E414" s="265" t="s">
        <v>37</v>
      </c>
      <c r="F414" s="447">
        <v>35</v>
      </c>
      <c r="G414" s="486">
        <v>72.45</v>
      </c>
      <c r="H414" s="487">
        <f t="shared" si="12"/>
        <v>2535.75</v>
      </c>
      <c r="I414" s="262">
        <f>VLOOKUP(D414,'SINAPI Insumos Ñ.DESON.'!$A$8:$E$5222,5,FALSE)*1</f>
        <v>72.45</v>
      </c>
      <c r="J414" s="263">
        <f t="shared" si="13"/>
        <v>2535.75</v>
      </c>
    </row>
    <row r="415" spans="1:10" ht="25.5" x14ac:dyDescent="0.25">
      <c r="A415" s="135" t="s">
        <v>14442</v>
      </c>
      <c r="B415" s="436" t="s">
        <v>108</v>
      </c>
      <c r="C415" s="129" t="s">
        <v>5341</v>
      </c>
      <c r="D415" s="266">
        <v>7219</v>
      </c>
      <c r="E415" s="265" t="s">
        <v>37</v>
      </c>
      <c r="F415" s="447">
        <v>105</v>
      </c>
      <c r="G415" s="486">
        <v>64.260000000000005</v>
      </c>
      <c r="H415" s="487">
        <f t="shared" si="12"/>
        <v>6747.3</v>
      </c>
      <c r="I415" s="262">
        <f>VLOOKUP(D415,'SINAPI Insumos Ñ.DESON.'!$A$8:$E$5222,5,FALSE)*1</f>
        <v>64.260000000000005</v>
      </c>
      <c r="J415" s="263">
        <f t="shared" si="13"/>
        <v>6747.3</v>
      </c>
    </row>
    <row r="416" spans="1:10" ht="25.5" x14ac:dyDescent="0.25">
      <c r="A416" s="135" t="s">
        <v>14443</v>
      </c>
      <c r="B416" s="436" t="s">
        <v>3679</v>
      </c>
      <c r="C416" s="129" t="s">
        <v>5341</v>
      </c>
      <c r="D416" s="270">
        <v>12033</v>
      </c>
      <c r="E416" s="265" t="s">
        <v>37</v>
      </c>
      <c r="F416" s="447">
        <v>11</v>
      </c>
      <c r="G416" s="486">
        <v>15.63</v>
      </c>
      <c r="H416" s="487">
        <f t="shared" si="12"/>
        <v>171.93</v>
      </c>
      <c r="I416" s="262">
        <f>VLOOKUP(D416,'SINAPI Insumos Ñ.DESON.'!$A$8:$E$5222,5,FALSE)*1</f>
        <v>15.69</v>
      </c>
      <c r="J416" s="263">
        <f t="shared" si="13"/>
        <v>172.59</v>
      </c>
    </row>
    <row r="417" spans="1:10" ht="25.5" x14ac:dyDescent="0.25">
      <c r="A417" s="135" t="s">
        <v>14444</v>
      </c>
      <c r="B417" s="436" t="s">
        <v>1438</v>
      </c>
      <c r="C417" s="129" t="s">
        <v>5341</v>
      </c>
      <c r="D417" s="270">
        <v>1875</v>
      </c>
      <c r="E417" s="265" t="s">
        <v>37</v>
      </c>
      <c r="F417" s="447">
        <v>11</v>
      </c>
      <c r="G417" s="486">
        <v>8.5399999999999991</v>
      </c>
      <c r="H417" s="487">
        <f t="shared" si="12"/>
        <v>93.94</v>
      </c>
      <c r="I417" s="262">
        <f>VLOOKUP(D417,'SINAPI Insumos Ñ.DESON.'!$A$8:$E$5222,5,FALSE)*1</f>
        <v>8.58</v>
      </c>
      <c r="J417" s="263">
        <f t="shared" si="13"/>
        <v>94.38</v>
      </c>
    </row>
    <row r="418" spans="1:10" ht="25.5" x14ac:dyDescent="0.25">
      <c r="A418" s="135" t="s">
        <v>14445</v>
      </c>
      <c r="B418" s="436" t="s">
        <v>1431</v>
      </c>
      <c r="C418" s="129" t="s">
        <v>5341</v>
      </c>
      <c r="D418" s="270">
        <v>1874</v>
      </c>
      <c r="E418" s="265" t="s">
        <v>37</v>
      </c>
      <c r="F418" s="447">
        <v>11</v>
      </c>
      <c r="G418" s="486">
        <v>7.05</v>
      </c>
      <c r="H418" s="487">
        <f t="shared" si="12"/>
        <v>77.55</v>
      </c>
      <c r="I418" s="262">
        <f>VLOOKUP(D418,'SINAPI Insumos Ñ.DESON.'!$A$8:$E$5222,5,FALSE)*1</f>
        <v>7.08</v>
      </c>
      <c r="J418" s="263">
        <f t="shared" si="13"/>
        <v>77.88</v>
      </c>
    </row>
    <row r="419" spans="1:10" ht="25.5" x14ac:dyDescent="0.25">
      <c r="A419" s="135" t="s">
        <v>14446</v>
      </c>
      <c r="B419" s="436" t="s">
        <v>1429</v>
      </c>
      <c r="C419" s="129" t="s">
        <v>5341</v>
      </c>
      <c r="D419" s="270">
        <v>1884</v>
      </c>
      <c r="E419" s="265" t="s">
        <v>37</v>
      </c>
      <c r="F419" s="447">
        <v>11</v>
      </c>
      <c r="G419" s="486">
        <v>6.28</v>
      </c>
      <c r="H419" s="487">
        <f t="shared" si="12"/>
        <v>69.08</v>
      </c>
      <c r="I419" s="262">
        <f>VLOOKUP(D419,'SINAPI Insumos Ñ.DESON.'!$A$8:$E$5222,5,FALSE)*1</f>
        <v>6.28</v>
      </c>
      <c r="J419" s="263">
        <f t="shared" si="13"/>
        <v>69.08</v>
      </c>
    </row>
    <row r="420" spans="1:10" ht="25.5" x14ac:dyDescent="0.25">
      <c r="A420" s="135" t="s">
        <v>14447</v>
      </c>
      <c r="B420" s="436" t="s">
        <v>1440</v>
      </c>
      <c r="C420" s="129" t="s">
        <v>5341</v>
      </c>
      <c r="D420" s="270">
        <v>1887</v>
      </c>
      <c r="E420" s="265" t="s">
        <v>37</v>
      </c>
      <c r="F420" s="447">
        <v>11</v>
      </c>
      <c r="G420" s="486">
        <v>35.42</v>
      </c>
      <c r="H420" s="487">
        <f t="shared" si="12"/>
        <v>389.62</v>
      </c>
      <c r="I420" s="262">
        <f>VLOOKUP(D420,'SINAPI Insumos Ñ.DESON.'!$A$8:$E$5222,5,FALSE)*1</f>
        <v>35.56</v>
      </c>
      <c r="J420" s="263">
        <f t="shared" si="13"/>
        <v>391.16</v>
      </c>
    </row>
    <row r="421" spans="1:10" ht="25.5" x14ac:dyDescent="0.25">
      <c r="A421" s="135" t="s">
        <v>14448</v>
      </c>
      <c r="B421" s="436" t="s">
        <v>1439</v>
      </c>
      <c r="C421" s="129" t="s">
        <v>5341</v>
      </c>
      <c r="D421" s="270">
        <v>1876</v>
      </c>
      <c r="E421" s="265" t="s">
        <v>37</v>
      </c>
      <c r="F421" s="447">
        <v>11</v>
      </c>
      <c r="G421" s="486">
        <v>13.88</v>
      </c>
      <c r="H421" s="487">
        <f t="shared" si="12"/>
        <v>152.68</v>
      </c>
      <c r="I421" s="262">
        <f>VLOOKUP(D421,'SINAPI Insumos Ñ.DESON.'!$A$8:$E$5222,5,FALSE)*1</f>
        <v>13.94</v>
      </c>
      <c r="J421" s="263">
        <f t="shared" si="13"/>
        <v>153.34</v>
      </c>
    </row>
    <row r="422" spans="1:10" ht="25.5" x14ac:dyDescent="0.25">
      <c r="A422" s="135" t="s">
        <v>14449</v>
      </c>
      <c r="B422" s="436" t="s">
        <v>1427</v>
      </c>
      <c r="C422" s="129" t="s">
        <v>5341</v>
      </c>
      <c r="D422" s="267">
        <v>1879</v>
      </c>
      <c r="E422" s="265" t="s">
        <v>37</v>
      </c>
      <c r="F422" s="447">
        <v>11</v>
      </c>
      <c r="G422" s="486">
        <v>4.1399999999999997</v>
      </c>
      <c r="H422" s="487">
        <f t="shared" si="12"/>
        <v>45.54</v>
      </c>
      <c r="I422" s="262">
        <f>VLOOKUP(D422,'SINAPI Insumos Ñ.DESON.'!$A$8:$E$5222,5,FALSE)*1</f>
        <v>4.1399999999999997</v>
      </c>
      <c r="J422" s="263">
        <f t="shared" si="13"/>
        <v>45.54</v>
      </c>
    </row>
    <row r="423" spans="1:10" ht="25.5" x14ac:dyDescent="0.25">
      <c r="A423" s="135" t="s">
        <v>14450</v>
      </c>
      <c r="B423" s="436" t="s">
        <v>3733</v>
      </c>
      <c r="C423" s="129" t="s">
        <v>5341</v>
      </c>
      <c r="D423" s="270">
        <v>2621</v>
      </c>
      <c r="E423" s="265" t="s">
        <v>37</v>
      </c>
      <c r="F423" s="447">
        <v>11</v>
      </c>
      <c r="G423" s="486">
        <v>63.65</v>
      </c>
      <c r="H423" s="487">
        <f t="shared" si="12"/>
        <v>700.15</v>
      </c>
      <c r="I423" s="262">
        <f>VLOOKUP(D423,'SINAPI Insumos Ñ.DESON.'!$A$8:$E$5222,5,FALSE)*1</f>
        <v>212.17</v>
      </c>
      <c r="J423" s="263">
        <f t="shared" si="13"/>
        <v>2333.87</v>
      </c>
    </row>
    <row r="424" spans="1:10" ht="25.5" x14ac:dyDescent="0.25">
      <c r="A424" s="135" t="s">
        <v>14451</v>
      </c>
      <c r="B424" s="436" t="s">
        <v>3734</v>
      </c>
      <c r="C424" s="129" t="s">
        <v>5341</v>
      </c>
      <c r="D424" s="270">
        <v>2616</v>
      </c>
      <c r="E424" s="265" t="s">
        <v>37</v>
      </c>
      <c r="F424" s="447">
        <v>11</v>
      </c>
      <c r="G424" s="486">
        <v>6</v>
      </c>
      <c r="H424" s="487">
        <f t="shared" si="12"/>
        <v>66</v>
      </c>
      <c r="I424" s="262">
        <f>VLOOKUP(D424,'SINAPI Insumos Ñ.DESON.'!$A$8:$E$5222,5,FALSE)*1</f>
        <v>6</v>
      </c>
      <c r="J424" s="263">
        <f t="shared" si="13"/>
        <v>66</v>
      </c>
    </row>
    <row r="425" spans="1:10" ht="25.5" x14ac:dyDescent="0.25">
      <c r="A425" s="135" t="s">
        <v>14452</v>
      </c>
      <c r="B425" s="436" t="s">
        <v>3735</v>
      </c>
      <c r="C425" s="129" t="s">
        <v>5341</v>
      </c>
      <c r="D425" s="270">
        <v>2633</v>
      </c>
      <c r="E425" s="265" t="s">
        <v>37</v>
      </c>
      <c r="F425" s="447">
        <v>70</v>
      </c>
      <c r="G425" s="486">
        <v>6.79</v>
      </c>
      <c r="H425" s="487">
        <f t="shared" si="12"/>
        <v>475.3</v>
      </c>
      <c r="I425" s="262">
        <f>VLOOKUP(D425,'SINAPI Insumos Ñ.DESON.'!$A$8:$E$5222,5,FALSE)*1</f>
        <v>6.79</v>
      </c>
      <c r="J425" s="263">
        <f t="shared" si="13"/>
        <v>475.3</v>
      </c>
    </row>
    <row r="426" spans="1:10" ht="25.5" x14ac:dyDescent="0.25">
      <c r="A426" s="135" t="s">
        <v>14453</v>
      </c>
      <c r="B426" s="436" t="s">
        <v>3736</v>
      </c>
      <c r="C426" s="129" t="s">
        <v>5341</v>
      </c>
      <c r="D426" s="270">
        <v>2617</v>
      </c>
      <c r="E426" s="265" t="s">
        <v>37</v>
      </c>
      <c r="F426" s="447">
        <v>11</v>
      </c>
      <c r="G426" s="486">
        <v>9.23</v>
      </c>
      <c r="H426" s="487">
        <f t="shared" si="12"/>
        <v>101.53</v>
      </c>
      <c r="I426" s="262">
        <f>VLOOKUP(D426,'SINAPI Insumos Ñ.DESON.'!$A$8:$E$5222,5,FALSE)*1</f>
        <v>9.23</v>
      </c>
      <c r="J426" s="263">
        <f t="shared" si="13"/>
        <v>101.53</v>
      </c>
    </row>
    <row r="427" spans="1:10" ht="25.5" x14ac:dyDescent="0.25">
      <c r="A427" s="135" t="s">
        <v>14454</v>
      </c>
      <c r="B427" s="436" t="s">
        <v>3737</v>
      </c>
      <c r="C427" s="129" t="s">
        <v>5341</v>
      </c>
      <c r="D427" s="270">
        <v>2618</v>
      </c>
      <c r="E427" s="265" t="s">
        <v>37</v>
      </c>
      <c r="F427" s="447">
        <v>11</v>
      </c>
      <c r="G427" s="486">
        <v>20.94</v>
      </c>
      <c r="H427" s="487">
        <f t="shared" si="12"/>
        <v>230.34</v>
      </c>
      <c r="I427" s="262">
        <f>VLOOKUP(D427,'SINAPI Insumos Ñ.DESON.'!$A$8:$E$5222,5,FALSE)*1</f>
        <v>21.02</v>
      </c>
      <c r="J427" s="263">
        <f t="shared" si="13"/>
        <v>231.22</v>
      </c>
    </row>
    <row r="428" spans="1:10" ht="25.5" x14ac:dyDescent="0.25">
      <c r="A428" s="135" t="s">
        <v>14455</v>
      </c>
      <c r="B428" s="436" t="s">
        <v>3738</v>
      </c>
      <c r="C428" s="129" t="s">
        <v>5341</v>
      </c>
      <c r="D428" s="270">
        <v>2632</v>
      </c>
      <c r="E428" s="265" t="s">
        <v>37</v>
      </c>
      <c r="F428" s="447">
        <v>11</v>
      </c>
      <c r="G428" s="486">
        <v>25.53</v>
      </c>
      <c r="H428" s="487">
        <f t="shared" si="12"/>
        <v>280.83</v>
      </c>
      <c r="I428" s="262">
        <f>VLOOKUP(D428,'SINAPI Insumos Ñ.DESON.'!$A$8:$E$5222,5,FALSE)*1</f>
        <v>25.63</v>
      </c>
      <c r="J428" s="263">
        <f t="shared" si="13"/>
        <v>281.93</v>
      </c>
    </row>
    <row r="429" spans="1:10" ht="25.5" x14ac:dyDescent="0.25">
      <c r="A429" s="135" t="s">
        <v>14456</v>
      </c>
      <c r="B429" s="436" t="s">
        <v>3739</v>
      </c>
      <c r="C429" s="129" t="s">
        <v>5341</v>
      </c>
      <c r="D429" s="270">
        <v>2631</v>
      </c>
      <c r="E429" s="265" t="s">
        <v>37</v>
      </c>
      <c r="F429" s="447">
        <v>11</v>
      </c>
      <c r="G429" s="486">
        <v>37.479999999999997</v>
      </c>
      <c r="H429" s="487">
        <f t="shared" si="12"/>
        <v>412.28</v>
      </c>
      <c r="I429" s="262">
        <f>VLOOKUP(D429,'SINAPI Insumos Ñ.DESON.'!$A$8:$E$5222,5,FALSE)*1</f>
        <v>37.630000000000003</v>
      </c>
      <c r="J429" s="263">
        <f t="shared" si="13"/>
        <v>413.93</v>
      </c>
    </row>
    <row r="430" spans="1:10" ht="25.5" x14ac:dyDescent="0.25">
      <c r="A430" s="135" t="s">
        <v>14457</v>
      </c>
      <c r="B430" s="436" t="s">
        <v>3740</v>
      </c>
      <c r="C430" s="129" t="s">
        <v>5341</v>
      </c>
      <c r="D430" s="270">
        <v>2619</v>
      </c>
      <c r="E430" s="265" t="s">
        <v>37</v>
      </c>
      <c r="F430" s="447">
        <v>11</v>
      </c>
      <c r="G430" s="486">
        <v>28.58</v>
      </c>
      <c r="H430" s="487">
        <f t="shared" si="12"/>
        <v>314.38</v>
      </c>
      <c r="I430" s="262">
        <f>VLOOKUP(D430,'SINAPI Insumos Ñ.DESON.'!$A$8:$E$5222,5,FALSE)*1</f>
        <v>95.29</v>
      </c>
      <c r="J430" s="263">
        <f t="shared" si="13"/>
        <v>1048.19</v>
      </c>
    </row>
    <row r="431" spans="1:10" ht="25.5" x14ac:dyDescent="0.25">
      <c r="A431" s="135" t="s">
        <v>14458</v>
      </c>
      <c r="B431" s="436" t="s">
        <v>3741</v>
      </c>
      <c r="C431" s="129" t="s">
        <v>5341</v>
      </c>
      <c r="D431" s="270">
        <v>2620</v>
      </c>
      <c r="E431" s="265" t="s">
        <v>37</v>
      </c>
      <c r="F431" s="447">
        <v>11</v>
      </c>
      <c r="G431" s="486">
        <v>37.53</v>
      </c>
      <c r="H431" s="487">
        <f t="shared" si="12"/>
        <v>412.83</v>
      </c>
      <c r="I431" s="262">
        <f>VLOOKUP(D431,'SINAPI Insumos Ñ.DESON.'!$A$8:$E$5222,5,FALSE)*1</f>
        <v>125.1</v>
      </c>
      <c r="J431" s="263">
        <f t="shared" si="13"/>
        <v>1376.1</v>
      </c>
    </row>
    <row r="432" spans="1:10" ht="25.5" x14ac:dyDescent="0.25">
      <c r="A432" s="135" t="s">
        <v>14459</v>
      </c>
      <c r="B432" s="435" t="s">
        <v>3636</v>
      </c>
      <c r="C432" s="129" t="s">
        <v>5341</v>
      </c>
      <c r="D432" s="129">
        <v>1954</v>
      </c>
      <c r="E432" s="265" t="s">
        <v>37</v>
      </c>
      <c r="F432" s="447">
        <v>11</v>
      </c>
      <c r="G432" s="486">
        <v>86.75</v>
      </c>
      <c r="H432" s="487">
        <f t="shared" si="12"/>
        <v>954.25</v>
      </c>
      <c r="I432" s="262">
        <f>VLOOKUP(D432,'SINAPI Insumos Ñ.DESON.'!$A$8:$E$5222,5,FALSE)*1</f>
        <v>171.8</v>
      </c>
      <c r="J432" s="263">
        <f t="shared" si="13"/>
        <v>1889.8000000000002</v>
      </c>
    </row>
    <row r="433" spans="1:10" ht="25.5" x14ac:dyDescent="0.25">
      <c r="A433" s="135" t="s">
        <v>14460</v>
      </c>
      <c r="B433" s="435" t="s">
        <v>1797</v>
      </c>
      <c r="C433" s="129" t="s">
        <v>5341</v>
      </c>
      <c r="D433" s="129">
        <v>1926</v>
      </c>
      <c r="E433" s="265" t="s">
        <v>37</v>
      </c>
      <c r="F433" s="447">
        <v>11</v>
      </c>
      <c r="G433" s="486">
        <v>2.27</v>
      </c>
      <c r="H433" s="487">
        <f t="shared" si="12"/>
        <v>24.97</v>
      </c>
      <c r="I433" s="262">
        <f>VLOOKUP(D433,'SINAPI Insumos Ñ.DESON.'!$A$8:$E$5222,5,FALSE)*1</f>
        <v>2.27</v>
      </c>
      <c r="J433" s="263">
        <f t="shared" si="13"/>
        <v>24.97</v>
      </c>
    </row>
    <row r="434" spans="1:10" ht="25.5" x14ac:dyDescent="0.25">
      <c r="A434" s="135" t="s">
        <v>14461</v>
      </c>
      <c r="B434" s="435" t="s">
        <v>1801</v>
      </c>
      <c r="C434" s="129" t="s">
        <v>5341</v>
      </c>
      <c r="D434" s="129">
        <v>1927</v>
      </c>
      <c r="E434" s="265" t="s">
        <v>37</v>
      </c>
      <c r="F434" s="447">
        <v>11</v>
      </c>
      <c r="G434" s="486">
        <v>2.99</v>
      </c>
      <c r="H434" s="487">
        <f t="shared" si="12"/>
        <v>32.89</v>
      </c>
      <c r="I434" s="262">
        <f>VLOOKUP(D434,'SINAPI Insumos Ñ.DESON.'!$A$8:$E$5222,5,FALSE)*1</f>
        <v>2.99</v>
      </c>
      <c r="J434" s="263">
        <f t="shared" si="13"/>
        <v>32.89</v>
      </c>
    </row>
    <row r="435" spans="1:10" ht="25.5" x14ac:dyDescent="0.25">
      <c r="A435" s="135" t="s">
        <v>14462</v>
      </c>
      <c r="B435" s="435" t="s">
        <v>1806</v>
      </c>
      <c r="C435" s="129" t="s">
        <v>5341</v>
      </c>
      <c r="D435" s="129">
        <v>1923</v>
      </c>
      <c r="E435" s="265" t="s">
        <v>37</v>
      </c>
      <c r="F435" s="447">
        <v>11</v>
      </c>
      <c r="G435" s="486">
        <v>4.9000000000000004</v>
      </c>
      <c r="H435" s="487">
        <f t="shared" si="12"/>
        <v>53.9</v>
      </c>
      <c r="I435" s="262">
        <f>VLOOKUP(D435,'SINAPI Insumos Ñ.DESON.'!$A$8:$E$5222,5,FALSE)*1</f>
        <v>4.9000000000000004</v>
      </c>
      <c r="J435" s="263">
        <f t="shared" si="13"/>
        <v>53.900000000000006</v>
      </c>
    </row>
    <row r="436" spans="1:10" ht="25.5" x14ac:dyDescent="0.25">
      <c r="A436" s="135" t="s">
        <v>14463</v>
      </c>
      <c r="B436" s="435" t="s">
        <v>1842</v>
      </c>
      <c r="C436" s="129" t="s">
        <v>5341</v>
      </c>
      <c r="D436" s="129">
        <v>1929</v>
      </c>
      <c r="E436" s="265" t="s">
        <v>37</v>
      </c>
      <c r="F436" s="447">
        <v>11</v>
      </c>
      <c r="G436" s="486">
        <v>8.02</v>
      </c>
      <c r="H436" s="487">
        <f t="shared" si="12"/>
        <v>88.22</v>
      </c>
      <c r="I436" s="262">
        <f>VLOOKUP(D436,'SINAPI Insumos Ñ.DESON.'!$A$8:$E$5222,5,FALSE)*1</f>
        <v>8.02</v>
      </c>
      <c r="J436" s="263">
        <f t="shared" si="13"/>
        <v>88.22</v>
      </c>
    </row>
    <row r="437" spans="1:10" ht="25.5" x14ac:dyDescent="0.25">
      <c r="A437" s="135" t="s">
        <v>14464</v>
      </c>
      <c r="B437" s="435" t="s">
        <v>1846</v>
      </c>
      <c r="C437" s="129" t="s">
        <v>5341</v>
      </c>
      <c r="D437" s="129">
        <v>1930</v>
      </c>
      <c r="E437" s="265" t="s">
        <v>37</v>
      </c>
      <c r="F437" s="447">
        <v>11</v>
      </c>
      <c r="G437" s="486">
        <v>15.56</v>
      </c>
      <c r="H437" s="487">
        <f t="shared" si="12"/>
        <v>171.16</v>
      </c>
      <c r="I437" s="262">
        <f>VLOOKUP(D437,'SINAPI Insumos Ñ.DESON.'!$A$8:$E$5222,5,FALSE)*1</f>
        <v>15.56</v>
      </c>
      <c r="J437" s="263">
        <f t="shared" si="13"/>
        <v>171.16</v>
      </c>
    </row>
    <row r="438" spans="1:10" ht="25.5" x14ac:dyDescent="0.25">
      <c r="A438" s="135" t="s">
        <v>14465</v>
      </c>
      <c r="B438" s="435" t="s">
        <v>1850</v>
      </c>
      <c r="C438" s="129" t="s">
        <v>5341</v>
      </c>
      <c r="D438" s="129">
        <v>1924</v>
      </c>
      <c r="E438" s="265" t="s">
        <v>37</v>
      </c>
      <c r="F438" s="447">
        <v>11</v>
      </c>
      <c r="G438" s="486">
        <v>26.82</v>
      </c>
      <c r="H438" s="487">
        <f t="shared" si="12"/>
        <v>295.02</v>
      </c>
      <c r="I438" s="262">
        <f>VLOOKUP(D438,'SINAPI Insumos Ñ.DESON.'!$A$8:$E$5222,5,FALSE)*1</f>
        <v>26.82</v>
      </c>
      <c r="J438" s="263">
        <f t="shared" si="13"/>
        <v>295.02</v>
      </c>
    </row>
    <row r="439" spans="1:10" ht="25.5" x14ac:dyDescent="0.25">
      <c r="A439" s="135" t="s">
        <v>14466</v>
      </c>
      <c r="B439" s="435" t="s">
        <v>1855</v>
      </c>
      <c r="C439" s="129" t="s">
        <v>5341</v>
      </c>
      <c r="D439" s="129">
        <v>1922</v>
      </c>
      <c r="E439" s="265" t="s">
        <v>37</v>
      </c>
      <c r="F439" s="447">
        <v>11</v>
      </c>
      <c r="G439" s="486">
        <v>39.67</v>
      </c>
      <c r="H439" s="487">
        <f t="shared" si="12"/>
        <v>436.37</v>
      </c>
      <c r="I439" s="262">
        <f>VLOOKUP(D439,'SINAPI Insumos Ñ.DESON.'!$A$8:$E$5222,5,FALSE)*1</f>
        <v>39.83</v>
      </c>
      <c r="J439" s="263">
        <f t="shared" si="13"/>
        <v>438.13</v>
      </c>
    </row>
    <row r="440" spans="1:10" ht="25.5" x14ac:dyDescent="0.25">
      <c r="A440" s="135" t="s">
        <v>14467</v>
      </c>
      <c r="B440" s="435" t="s">
        <v>1859</v>
      </c>
      <c r="C440" s="129" t="s">
        <v>5341</v>
      </c>
      <c r="D440" s="129">
        <v>1953</v>
      </c>
      <c r="E440" s="265" t="s">
        <v>37</v>
      </c>
      <c r="F440" s="447">
        <v>11</v>
      </c>
      <c r="G440" s="486">
        <v>69.34</v>
      </c>
      <c r="H440" s="487">
        <f t="shared" si="12"/>
        <v>762.74</v>
      </c>
      <c r="I440" s="262">
        <f>VLOOKUP(D440,'SINAPI Insumos Ñ.DESON.'!$A$8:$E$5222,5,FALSE)*1</f>
        <v>69.61</v>
      </c>
      <c r="J440" s="263">
        <f t="shared" si="13"/>
        <v>765.71</v>
      </c>
    </row>
    <row r="441" spans="1:10" ht="25.5" x14ac:dyDescent="0.25">
      <c r="A441" s="135" t="s">
        <v>14468</v>
      </c>
      <c r="B441" s="435" t="s">
        <v>2132</v>
      </c>
      <c r="C441" s="129" t="s">
        <v>5341</v>
      </c>
      <c r="D441" s="129">
        <v>1962</v>
      </c>
      <c r="E441" s="265" t="s">
        <v>37</v>
      </c>
      <c r="F441" s="447">
        <v>11</v>
      </c>
      <c r="G441" s="486">
        <v>68.31</v>
      </c>
      <c r="H441" s="487">
        <f t="shared" si="12"/>
        <v>751.41</v>
      </c>
      <c r="I441" s="262">
        <f>VLOOKUP(D441,'SINAPI Insumos Ñ.DESON.'!$A$8:$E$5222,5,FALSE)*1</f>
        <v>227.73</v>
      </c>
      <c r="J441" s="263">
        <f t="shared" si="13"/>
        <v>2505.0299999999997</v>
      </c>
    </row>
    <row r="442" spans="1:10" ht="25.5" x14ac:dyDescent="0.25">
      <c r="A442" s="135" t="s">
        <v>14469</v>
      </c>
      <c r="B442" s="435" t="s">
        <v>1796</v>
      </c>
      <c r="C442" s="129" t="s">
        <v>5341</v>
      </c>
      <c r="D442" s="129">
        <v>1955</v>
      </c>
      <c r="E442" s="265" t="s">
        <v>37</v>
      </c>
      <c r="F442" s="447">
        <v>11</v>
      </c>
      <c r="G442" s="486">
        <v>3.01</v>
      </c>
      <c r="H442" s="487">
        <f t="shared" si="12"/>
        <v>33.11</v>
      </c>
      <c r="I442" s="262">
        <f>VLOOKUP(D442,'SINAPI Insumos Ñ.DESON.'!$A$8:$E$5222,5,FALSE)*1</f>
        <v>3.01</v>
      </c>
      <c r="J442" s="263">
        <f t="shared" si="13"/>
        <v>33.11</v>
      </c>
    </row>
    <row r="443" spans="1:10" ht="25.5" x14ac:dyDescent="0.25">
      <c r="A443" s="135" t="s">
        <v>14470</v>
      </c>
      <c r="B443" s="435" t="s">
        <v>1800</v>
      </c>
      <c r="C443" s="129" t="s">
        <v>5341</v>
      </c>
      <c r="D443" s="129">
        <v>1956</v>
      </c>
      <c r="E443" s="265" t="s">
        <v>37</v>
      </c>
      <c r="F443" s="447">
        <v>11</v>
      </c>
      <c r="G443" s="486">
        <v>3.88</v>
      </c>
      <c r="H443" s="487">
        <f t="shared" si="12"/>
        <v>42.68</v>
      </c>
      <c r="I443" s="262">
        <f>VLOOKUP(D443,'SINAPI Insumos Ñ.DESON.'!$A$8:$E$5222,5,FALSE)*1</f>
        <v>3.88</v>
      </c>
      <c r="J443" s="263">
        <f t="shared" si="13"/>
        <v>42.68</v>
      </c>
    </row>
    <row r="444" spans="1:10" ht="25.5" x14ac:dyDescent="0.25">
      <c r="A444" s="135" t="s">
        <v>14471</v>
      </c>
      <c r="B444" s="435" t="s">
        <v>1805</v>
      </c>
      <c r="C444" s="129" t="s">
        <v>5341</v>
      </c>
      <c r="D444" s="129">
        <v>1957</v>
      </c>
      <c r="E444" s="265" t="s">
        <v>37</v>
      </c>
      <c r="F444" s="447">
        <v>11</v>
      </c>
      <c r="G444" s="486">
        <v>8.82</v>
      </c>
      <c r="H444" s="487">
        <f t="shared" si="12"/>
        <v>97.02</v>
      </c>
      <c r="I444" s="262">
        <f>VLOOKUP(D444,'SINAPI Insumos Ñ.DESON.'!$A$8:$E$5222,5,FALSE)*1</f>
        <v>8.82</v>
      </c>
      <c r="J444" s="263">
        <f t="shared" si="13"/>
        <v>97.02000000000001</v>
      </c>
    </row>
    <row r="445" spans="1:10" ht="25.5" x14ac:dyDescent="0.25">
      <c r="A445" s="135" t="s">
        <v>14472</v>
      </c>
      <c r="B445" s="435" t="s">
        <v>1841</v>
      </c>
      <c r="C445" s="129" t="s">
        <v>5341</v>
      </c>
      <c r="D445" s="129">
        <v>1958</v>
      </c>
      <c r="E445" s="265" t="s">
        <v>37</v>
      </c>
      <c r="F445" s="447">
        <v>11</v>
      </c>
      <c r="G445" s="486">
        <v>15.67</v>
      </c>
      <c r="H445" s="487">
        <f t="shared" si="12"/>
        <v>172.37</v>
      </c>
      <c r="I445" s="262">
        <f>VLOOKUP(D445,'SINAPI Insumos Ñ.DESON.'!$A$8:$E$5222,5,FALSE)*1</f>
        <v>15.67</v>
      </c>
      <c r="J445" s="263">
        <f t="shared" si="13"/>
        <v>172.37</v>
      </c>
    </row>
    <row r="446" spans="1:10" ht="25.5" x14ac:dyDescent="0.25">
      <c r="A446" s="135" t="s">
        <v>14473</v>
      </c>
      <c r="B446" s="435" t="s">
        <v>1845</v>
      </c>
      <c r="C446" s="129" t="s">
        <v>5341</v>
      </c>
      <c r="D446" s="129">
        <v>1959</v>
      </c>
      <c r="E446" s="265" t="s">
        <v>37</v>
      </c>
      <c r="F446" s="447">
        <v>11</v>
      </c>
      <c r="G446" s="486">
        <v>19.100000000000001</v>
      </c>
      <c r="H446" s="487">
        <f t="shared" si="12"/>
        <v>210.1</v>
      </c>
      <c r="I446" s="262">
        <f>VLOOKUP(D446,'SINAPI Insumos Ñ.DESON.'!$A$8:$E$5222,5,FALSE)*1</f>
        <v>19.100000000000001</v>
      </c>
      <c r="J446" s="263">
        <f t="shared" si="13"/>
        <v>210.10000000000002</v>
      </c>
    </row>
    <row r="447" spans="1:10" ht="25.5" x14ac:dyDescent="0.25">
      <c r="A447" s="135" t="s">
        <v>14474</v>
      </c>
      <c r="B447" s="435" t="s">
        <v>1849</v>
      </c>
      <c r="C447" s="129" t="s">
        <v>5341</v>
      </c>
      <c r="D447" s="129">
        <v>1925</v>
      </c>
      <c r="E447" s="265" t="s">
        <v>37</v>
      </c>
      <c r="F447" s="447">
        <v>11</v>
      </c>
      <c r="G447" s="486">
        <v>47.22</v>
      </c>
      <c r="H447" s="487">
        <f t="shared" si="12"/>
        <v>519.41999999999996</v>
      </c>
      <c r="I447" s="262">
        <f>VLOOKUP(D447,'SINAPI Insumos Ñ.DESON.'!$A$8:$E$5222,5,FALSE)*1</f>
        <v>47.22</v>
      </c>
      <c r="J447" s="263">
        <f t="shared" si="13"/>
        <v>519.41999999999996</v>
      </c>
    </row>
    <row r="448" spans="1:10" ht="25.5" x14ac:dyDescent="0.25">
      <c r="A448" s="135" t="s">
        <v>14475</v>
      </c>
      <c r="B448" s="435" t="s">
        <v>1853</v>
      </c>
      <c r="C448" s="129" t="s">
        <v>5341</v>
      </c>
      <c r="D448" s="129">
        <v>1960</v>
      </c>
      <c r="E448" s="265" t="s">
        <v>37</v>
      </c>
      <c r="F448" s="447">
        <v>11</v>
      </c>
      <c r="G448" s="486">
        <v>66.87</v>
      </c>
      <c r="H448" s="487">
        <f t="shared" si="12"/>
        <v>735.57</v>
      </c>
      <c r="I448" s="262">
        <f>VLOOKUP(D448,'SINAPI Insumos Ñ.DESON.'!$A$8:$E$5222,5,FALSE)*1</f>
        <v>67.13</v>
      </c>
      <c r="J448" s="263">
        <f t="shared" si="13"/>
        <v>738.43</v>
      </c>
    </row>
    <row r="449" spans="1:10" ht="25.5" x14ac:dyDescent="0.25">
      <c r="A449" s="135" t="s">
        <v>14476</v>
      </c>
      <c r="B449" s="435" t="s">
        <v>1858</v>
      </c>
      <c r="C449" s="129" t="s">
        <v>5341</v>
      </c>
      <c r="D449" s="129">
        <v>1961</v>
      </c>
      <c r="E449" s="265" t="s">
        <v>37</v>
      </c>
      <c r="F449" s="447">
        <v>11</v>
      </c>
      <c r="G449" s="486">
        <v>96.1</v>
      </c>
      <c r="H449" s="487">
        <f t="shared" si="12"/>
        <v>1057.0999999999999</v>
      </c>
      <c r="I449" s="262">
        <f>VLOOKUP(D449,'SINAPI Insumos Ñ.DESON.'!$A$8:$E$5222,5,FALSE)*1</f>
        <v>96.47</v>
      </c>
      <c r="J449" s="263">
        <f t="shared" si="13"/>
        <v>1061.17</v>
      </c>
    </row>
    <row r="450" spans="1:10" x14ac:dyDescent="0.25">
      <c r="A450" s="135" t="s">
        <v>14477</v>
      </c>
      <c r="B450" s="436" t="s">
        <v>3658</v>
      </c>
      <c r="C450" s="129" t="s">
        <v>5341</v>
      </c>
      <c r="D450" s="271">
        <v>1941</v>
      </c>
      <c r="E450" s="265" t="s">
        <v>37</v>
      </c>
      <c r="F450" s="447">
        <v>11</v>
      </c>
      <c r="G450" s="486">
        <v>33.53</v>
      </c>
      <c r="H450" s="487">
        <f t="shared" si="12"/>
        <v>368.83</v>
      </c>
      <c r="I450" s="262">
        <f>VLOOKUP(D450,'SINAPI Insumos Ñ.DESON.'!$A$8:$E$5222,5,FALSE)*1</f>
        <v>33.659999999999997</v>
      </c>
      <c r="J450" s="263">
        <f t="shared" si="13"/>
        <v>370.26</v>
      </c>
    </row>
    <row r="451" spans="1:10" x14ac:dyDescent="0.25">
      <c r="A451" s="135" t="s">
        <v>14478</v>
      </c>
      <c r="B451" s="436" t="s">
        <v>3661</v>
      </c>
      <c r="C451" s="129" t="s">
        <v>5341</v>
      </c>
      <c r="D451" s="271">
        <v>1939</v>
      </c>
      <c r="E451" s="265" t="s">
        <v>37</v>
      </c>
      <c r="F451" s="447">
        <v>11</v>
      </c>
      <c r="G451" s="486">
        <v>10.46</v>
      </c>
      <c r="H451" s="487">
        <f t="shared" si="12"/>
        <v>115.06</v>
      </c>
      <c r="I451" s="262">
        <f>VLOOKUP(D451,'SINAPI Insumos Ñ.DESON.'!$A$8:$E$5222,5,FALSE)*1</f>
        <v>10.46</v>
      </c>
      <c r="J451" s="263">
        <f t="shared" si="13"/>
        <v>115.06</v>
      </c>
    </row>
    <row r="452" spans="1:10" x14ac:dyDescent="0.25">
      <c r="A452" s="135" t="s">
        <v>14479</v>
      </c>
      <c r="B452" s="436" t="s">
        <v>3660</v>
      </c>
      <c r="C452" s="129" t="s">
        <v>5341</v>
      </c>
      <c r="D452" s="271">
        <v>1937</v>
      </c>
      <c r="E452" s="265" t="s">
        <v>37</v>
      </c>
      <c r="F452" s="447">
        <v>11</v>
      </c>
      <c r="G452" s="486">
        <v>5.28</v>
      </c>
      <c r="H452" s="487">
        <f t="shared" ref="H452:H515" si="14">ROUND(F452*G452,2)</f>
        <v>58.08</v>
      </c>
      <c r="I452" s="262">
        <f>VLOOKUP(D452,'SINAPI Insumos Ñ.DESON.'!$A$8:$E$5222,5,FALSE)*1</f>
        <v>5.28</v>
      </c>
      <c r="J452" s="263">
        <f t="shared" ref="J452:J515" si="15">F452*I452</f>
        <v>58.080000000000005</v>
      </c>
    </row>
    <row r="453" spans="1:10" x14ac:dyDescent="0.25">
      <c r="A453" s="135" t="s">
        <v>14480</v>
      </c>
      <c r="B453" s="436" t="s">
        <v>3662</v>
      </c>
      <c r="C453" s="129" t="s">
        <v>5341</v>
      </c>
      <c r="D453" s="271">
        <v>1942</v>
      </c>
      <c r="E453" s="265" t="s">
        <v>37</v>
      </c>
      <c r="F453" s="447">
        <v>11</v>
      </c>
      <c r="G453" s="486">
        <v>47.84</v>
      </c>
      <c r="H453" s="487">
        <f t="shared" si="14"/>
        <v>526.24</v>
      </c>
      <c r="I453" s="262">
        <f>VLOOKUP(D453,'SINAPI Insumos Ñ.DESON.'!$A$8:$E$5222,5,FALSE)*1</f>
        <v>48.03</v>
      </c>
      <c r="J453" s="263">
        <f t="shared" si="15"/>
        <v>528.33000000000004</v>
      </c>
    </row>
    <row r="454" spans="1:10" x14ac:dyDescent="0.25">
      <c r="A454" s="135" t="s">
        <v>14481</v>
      </c>
      <c r="B454" s="436" t="s">
        <v>3663</v>
      </c>
      <c r="C454" s="129" t="s">
        <v>5341</v>
      </c>
      <c r="D454" s="266">
        <v>1938</v>
      </c>
      <c r="E454" s="265" t="s">
        <v>37</v>
      </c>
      <c r="F454" s="447">
        <v>11</v>
      </c>
      <c r="G454" s="486">
        <v>6.69</v>
      </c>
      <c r="H454" s="487">
        <f t="shared" si="14"/>
        <v>73.59</v>
      </c>
      <c r="I454" s="262">
        <f>VLOOKUP(D454,'SINAPI Insumos Ñ.DESON.'!$A$8:$E$5222,5,FALSE)*1</f>
        <v>6.69</v>
      </c>
      <c r="J454" s="263">
        <f t="shared" si="15"/>
        <v>73.59</v>
      </c>
    </row>
    <row r="455" spans="1:10" x14ac:dyDescent="0.25">
      <c r="A455" s="135" t="s">
        <v>14482</v>
      </c>
      <c r="B455" s="436" t="s">
        <v>1952</v>
      </c>
      <c r="C455" s="129" t="s">
        <v>5341</v>
      </c>
      <c r="D455" s="271">
        <v>1932</v>
      </c>
      <c r="E455" s="265" t="s">
        <v>37</v>
      </c>
      <c r="F455" s="447">
        <v>11</v>
      </c>
      <c r="G455" s="486">
        <v>12.68</v>
      </c>
      <c r="H455" s="487">
        <f t="shared" si="14"/>
        <v>139.47999999999999</v>
      </c>
      <c r="I455" s="262">
        <f>VLOOKUP(D455,'SINAPI Insumos Ñ.DESON.'!$A$8:$E$5222,5,FALSE)*1</f>
        <v>12.68</v>
      </c>
      <c r="J455" s="263">
        <f t="shared" si="15"/>
        <v>139.47999999999999</v>
      </c>
    </row>
    <row r="456" spans="1:10" x14ac:dyDescent="0.25">
      <c r="A456" s="135" t="s">
        <v>14483</v>
      </c>
      <c r="B456" s="436" t="s">
        <v>1961</v>
      </c>
      <c r="C456" s="129" t="s">
        <v>5341</v>
      </c>
      <c r="D456" s="271">
        <v>1966</v>
      </c>
      <c r="E456" s="265" t="s">
        <v>37</v>
      </c>
      <c r="F456" s="447">
        <v>11</v>
      </c>
      <c r="G456" s="486">
        <v>28.54</v>
      </c>
      <c r="H456" s="487">
        <f t="shared" si="14"/>
        <v>313.94</v>
      </c>
      <c r="I456" s="262">
        <f>VLOOKUP(D456,'SINAPI Insumos Ñ.DESON.'!$A$8:$E$5222,5,FALSE)*1</f>
        <v>28.54</v>
      </c>
      <c r="J456" s="263">
        <f t="shared" si="15"/>
        <v>313.94</v>
      </c>
    </row>
    <row r="457" spans="1:10" x14ac:dyDescent="0.25">
      <c r="A457" s="135" t="s">
        <v>14484</v>
      </c>
      <c r="B457" s="436" t="s">
        <v>1947</v>
      </c>
      <c r="C457" s="129" t="s">
        <v>5341</v>
      </c>
      <c r="D457" s="271">
        <v>1933</v>
      </c>
      <c r="E457" s="265" t="s">
        <v>37</v>
      </c>
      <c r="F457" s="447">
        <v>11</v>
      </c>
      <c r="G457" s="486">
        <v>5.58</v>
      </c>
      <c r="H457" s="487">
        <f t="shared" si="14"/>
        <v>61.38</v>
      </c>
      <c r="I457" s="262">
        <f>VLOOKUP(D457,'SINAPI Insumos Ñ.DESON.'!$A$8:$E$5222,5,FALSE)*1</f>
        <v>5.58</v>
      </c>
      <c r="J457" s="263">
        <f t="shared" si="15"/>
        <v>61.38</v>
      </c>
    </row>
    <row r="458" spans="1:10" x14ac:dyDescent="0.25">
      <c r="A458" s="135" t="s">
        <v>14485</v>
      </c>
      <c r="B458" s="436" t="s">
        <v>1957</v>
      </c>
      <c r="C458" s="129" t="s">
        <v>5341</v>
      </c>
      <c r="D458" s="271">
        <v>1951</v>
      </c>
      <c r="E458" s="265" t="s">
        <v>37</v>
      </c>
      <c r="F458" s="447">
        <v>11</v>
      </c>
      <c r="G458" s="486">
        <v>24.8</v>
      </c>
      <c r="H458" s="487">
        <f t="shared" si="14"/>
        <v>272.8</v>
      </c>
      <c r="I458" s="262">
        <f>VLOOKUP(D458,'SINAPI Insumos Ñ.DESON.'!$A$8:$E$5222,5,FALSE)*1</f>
        <v>24.8</v>
      </c>
      <c r="J458" s="263">
        <f t="shared" si="15"/>
        <v>272.8</v>
      </c>
    </row>
    <row r="459" spans="1:10" x14ac:dyDescent="0.25">
      <c r="A459" s="135" t="s">
        <v>14486</v>
      </c>
      <c r="B459" s="436" t="s">
        <v>3647</v>
      </c>
      <c r="C459" s="129" t="s">
        <v>5341</v>
      </c>
      <c r="D459" s="271">
        <v>10765</v>
      </c>
      <c r="E459" s="265" t="s">
        <v>37</v>
      </c>
      <c r="F459" s="447">
        <v>11</v>
      </c>
      <c r="G459" s="486">
        <v>14.62</v>
      </c>
      <c r="H459" s="487">
        <f t="shared" si="14"/>
        <v>160.82</v>
      </c>
      <c r="I459" s="262">
        <f>VLOOKUP(D459,'SINAPI Insumos Ñ.DESON.'!$A$8:$E$5222,5,FALSE)*1</f>
        <v>14.62</v>
      </c>
      <c r="J459" s="263">
        <f t="shared" si="15"/>
        <v>160.82</v>
      </c>
    </row>
    <row r="460" spans="1:10" x14ac:dyDescent="0.25">
      <c r="A460" s="135" t="s">
        <v>14487</v>
      </c>
      <c r="B460" s="436" t="s">
        <v>1962</v>
      </c>
      <c r="C460" s="129" t="s">
        <v>5341</v>
      </c>
      <c r="D460" s="271">
        <v>1970</v>
      </c>
      <c r="E460" s="265" t="s">
        <v>37</v>
      </c>
      <c r="F460" s="447">
        <v>11</v>
      </c>
      <c r="G460" s="486">
        <v>60.05</v>
      </c>
      <c r="H460" s="487">
        <f t="shared" si="14"/>
        <v>660.55</v>
      </c>
      <c r="I460" s="262">
        <f>VLOOKUP(D460,'SINAPI Insumos Ñ.DESON.'!$A$8:$E$5222,5,FALSE)*1</f>
        <v>60.05</v>
      </c>
      <c r="J460" s="263">
        <f t="shared" si="15"/>
        <v>660.55</v>
      </c>
    </row>
    <row r="461" spans="1:10" x14ac:dyDescent="0.25">
      <c r="A461" s="135" t="s">
        <v>14488</v>
      </c>
      <c r="B461" s="436" t="s">
        <v>1953</v>
      </c>
      <c r="C461" s="129" t="s">
        <v>5341</v>
      </c>
      <c r="D461" s="271">
        <v>1968</v>
      </c>
      <c r="E461" s="265" t="s">
        <v>37</v>
      </c>
      <c r="F461" s="447">
        <v>11</v>
      </c>
      <c r="G461" s="486">
        <v>14</v>
      </c>
      <c r="H461" s="487">
        <f t="shared" si="14"/>
        <v>154</v>
      </c>
      <c r="I461" s="262">
        <f>VLOOKUP(D461,'SINAPI Insumos Ñ.DESON.'!$A$8:$E$5222,5,FALSE)*1</f>
        <v>14</v>
      </c>
      <c r="J461" s="263">
        <f t="shared" si="15"/>
        <v>154</v>
      </c>
    </row>
    <row r="462" spans="1:10" x14ac:dyDescent="0.25">
      <c r="A462" s="135" t="s">
        <v>14489</v>
      </c>
      <c r="B462" s="436" t="s">
        <v>1958</v>
      </c>
      <c r="C462" s="129" t="s">
        <v>5341</v>
      </c>
      <c r="D462" s="271">
        <v>1969</v>
      </c>
      <c r="E462" s="265" t="s">
        <v>37</v>
      </c>
      <c r="F462" s="447">
        <v>11</v>
      </c>
      <c r="G462" s="486">
        <v>41.18</v>
      </c>
      <c r="H462" s="487">
        <f t="shared" si="14"/>
        <v>452.98</v>
      </c>
      <c r="I462" s="262">
        <f>VLOOKUP(D462,'SINAPI Insumos Ñ.DESON.'!$A$8:$E$5222,5,FALSE)*1</f>
        <v>41.18</v>
      </c>
      <c r="J462" s="263">
        <f t="shared" si="15"/>
        <v>452.98</v>
      </c>
    </row>
    <row r="463" spans="1:10" x14ac:dyDescent="0.25">
      <c r="A463" s="135" t="s">
        <v>14490</v>
      </c>
      <c r="B463" s="437" t="s">
        <v>5393</v>
      </c>
      <c r="C463" s="129" t="s">
        <v>5341</v>
      </c>
      <c r="D463" s="196">
        <v>5318</v>
      </c>
      <c r="E463" s="268" t="s">
        <v>1065</v>
      </c>
      <c r="F463" s="447">
        <v>25</v>
      </c>
      <c r="G463" s="486">
        <v>15.68</v>
      </c>
      <c r="H463" s="487">
        <f t="shared" si="14"/>
        <v>392</v>
      </c>
      <c r="I463" s="262">
        <f>VLOOKUP(D463,'SINAPI Insumos Ñ.DESON.'!$A$8:$E$5222,5,FALSE)*1</f>
        <v>15.68</v>
      </c>
      <c r="J463" s="263">
        <f t="shared" si="15"/>
        <v>392</v>
      </c>
    </row>
    <row r="464" spans="1:10" x14ac:dyDescent="0.25">
      <c r="A464" s="135" t="s">
        <v>14491</v>
      </c>
      <c r="B464" s="436" t="s">
        <v>109</v>
      </c>
      <c r="C464" s="129" t="s">
        <v>5341</v>
      </c>
      <c r="D464" s="272">
        <v>34544</v>
      </c>
      <c r="E464" s="265" t="s">
        <v>37</v>
      </c>
      <c r="F464" s="447">
        <v>4</v>
      </c>
      <c r="G464" s="486">
        <v>532.91</v>
      </c>
      <c r="H464" s="487">
        <f t="shared" si="14"/>
        <v>2131.64</v>
      </c>
      <c r="I464" s="262">
        <f>VLOOKUP(D464,'SINAPI Insumos Ñ.DESON.'!$A$8:$E$5222,5,FALSE)*1</f>
        <v>1776.38</v>
      </c>
      <c r="J464" s="263">
        <f t="shared" si="15"/>
        <v>7105.52</v>
      </c>
    </row>
    <row r="465" spans="1:10" ht="25.5" x14ac:dyDescent="0.25">
      <c r="A465" s="135" t="s">
        <v>14492</v>
      </c>
      <c r="B465" s="436" t="s">
        <v>110</v>
      </c>
      <c r="C465" s="129" t="s">
        <v>5341</v>
      </c>
      <c r="D465" s="272">
        <v>34729</v>
      </c>
      <c r="E465" s="265" t="s">
        <v>37</v>
      </c>
      <c r="F465" s="447">
        <v>14</v>
      </c>
      <c r="G465" s="486">
        <v>1392.08</v>
      </c>
      <c r="H465" s="487">
        <f t="shared" si="14"/>
        <v>19489.12</v>
      </c>
      <c r="I465" s="262">
        <f>VLOOKUP(D465,'SINAPI Insumos Ñ.DESON.'!$A$8:$E$5222,5,FALSE)*1</f>
        <v>1397.4</v>
      </c>
      <c r="J465" s="263">
        <f t="shared" si="15"/>
        <v>19563.600000000002</v>
      </c>
    </row>
    <row r="466" spans="1:10" ht="25.5" x14ac:dyDescent="0.25">
      <c r="A466" s="135" t="s">
        <v>14493</v>
      </c>
      <c r="B466" s="436" t="s">
        <v>111</v>
      </c>
      <c r="C466" s="129" t="s">
        <v>5341</v>
      </c>
      <c r="D466" s="272">
        <v>34734</v>
      </c>
      <c r="E466" s="265" t="s">
        <v>37</v>
      </c>
      <c r="F466" s="447">
        <v>7</v>
      </c>
      <c r="G466" s="486">
        <v>649.08000000000004</v>
      </c>
      <c r="H466" s="487">
        <f t="shared" si="14"/>
        <v>4543.5600000000004</v>
      </c>
      <c r="I466" s="262">
        <f>VLOOKUP(D466,'SINAPI Insumos Ñ.DESON.'!$A$8:$E$5222,5,FALSE)*1</f>
        <v>2163.62</v>
      </c>
      <c r="J466" s="263">
        <f t="shared" si="15"/>
        <v>15145.34</v>
      </c>
    </row>
    <row r="467" spans="1:10" ht="25.5" x14ac:dyDescent="0.25">
      <c r="A467" s="135" t="s">
        <v>14494</v>
      </c>
      <c r="B467" s="436" t="s">
        <v>112</v>
      </c>
      <c r="C467" s="129" t="s">
        <v>5341</v>
      </c>
      <c r="D467" s="272">
        <v>34738</v>
      </c>
      <c r="E467" s="265" t="s">
        <v>37</v>
      </c>
      <c r="F467" s="447">
        <v>4</v>
      </c>
      <c r="G467" s="486">
        <v>1516.46</v>
      </c>
      <c r="H467" s="487">
        <f t="shared" si="14"/>
        <v>6065.84</v>
      </c>
      <c r="I467" s="262">
        <f>VLOOKUP(D467,'SINAPI Insumos Ñ.DESON.'!$A$8:$E$5222,5,FALSE)*1</f>
        <v>5054.8900000000003</v>
      </c>
      <c r="J467" s="263">
        <f t="shared" si="15"/>
        <v>20219.560000000001</v>
      </c>
    </row>
    <row r="468" spans="1:10" x14ac:dyDescent="0.25">
      <c r="A468" s="135" t="s">
        <v>14495</v>
      </c>
      <c r="B468" s="436" t="s">
        <v>113</v>
      </c>
      <c r="C468" s="129" t="s">
        <v>5341</v>
      </c>
      <c r="D468" s="272">
        <v>2391</v>
      </c>
      <c r="E468" s="265" t="s">
        <v>37</v>
      </c>
      <c r="F468" s="447">
        <v>35</v>
      </c>
      <c r="G468" s="486">
        <v>409.56</v>
      </c>
      <c r="H468" s="487">
        <f t="shared" si="14"/>
        <v>14334.6</v>
      </c>
      <c r="I468" s="262">
        <f>VLOOKUP(D468,'SINAPI Insumos Ñ.DESON.'!$A$8:$E$5222,5,FALSE)*1</f>
        <v>411.13</v>
      </c>
      <c r="J468" s="263">
        <f t="shared" si="15"/>
        <v>14389.55</v>
      </c>
    </row>
    <row r="469" spans="1:10" ht="25.5" x14ac:dyDescent="0.25">
      <c r="A469" s="135" t="s">
        <v>14496</v>
      </c>
      <c r="B469" s="436" t="s">
        <v>114</v>
      </c>
      <c r="C469" s="129" t="s">
        <v>5341</v>
      </c>
      <c r="D469" s="272">
        <v>2374</v>
      </c>
      <c r="E469" s="265" t="s">
        <v>37</v>
      </c>
      <c r="F469" s="447">
        <v>35</v>
      </c>
      <c r="G469" s="486">
        <v>464.63</v>
      </c>
      <c r="H469" s="487">
        <f t="shared" si="14"/>
        <v>16262.05</v>
      </c>
      <c r="I469" s="262">
        <f>VLOOKUP(D469,'SINAPI Insumos Ñ.DESON.'!$A$8:$E$5222,5,FALSE)*1</f>
        <v>466.41</v>
      </c>
      <c r="J469" s="263">
        <f t="shared" si="15"/>
        <v>16324.35</v>
      </c>
    </row>
    <row r="470" spans="1:10" ht="25.5" x14ac:dyDescent="0.25">
      <c r="A470" s="135" t="s">
        <v>14497</v>
      </c>
      <c r="B470" s="436" t="s">
        <v>115</v>
      </c>
      <c r="C470" s="129" t="s">
        <v>5341</v>
      </c>
      <c r="D470" s="272">
        <v>2377</v>
      </c>
      <c r="E470" s="265" t="s">
        <v>37</v>
      </c>
      <c r="F470" s="447">
        <v>35</v>
      </c>
      <c r="G470" s="486">
        <v>196.36</v>
      </c>
      <c r="H470" s="487">
        <f t="shared" si="14"/>
        <v>6872.6</v>
      </c>
      <c r="I470" s="262">
        <f>VLOOKUP(D470,'SINAPI Insumos Ñ.DESON.'!$A$8:$E$5222,5,FALSE)*1</f>
        <v>654.55999999999995</v>
      </c>
      <c r="J470" s="263">
        <f t="shared" si="15"/>
        <v>22909.599999999999</v>
      </c>
    </row>
    <row r="471" spans="1:10" x14ac:dyDescent="0.25">
      <c r="A471" s="135" t="s">
        <v>14498</v>
      </c>
      <c r="B471" s="436" t="s">
        <v>116</v>
      </c>
      <c r="C471" s="129" t="s">
        <v>5341</v>
      </c>
      <c r="D471" s="272">
        <v>2393</v>
      </c>
      <c r="E471" s="265" t="s">
        <v>37</v>
      </c>
      <c r="F471" s="447">
        <v>35</v>
      </c>
      <c r="G471" s="486">
        <v>328.84</v>
      </c>
      <c r="H471" s="487">
        <f t="shared" si="14"/>
        <v>11509.4</v>
      </c>
      <c r="I471" s="262">
        <f>VLOOKUP(D471,'SINAPI Insumos Ñ.DESON.'!$A$8:$E$5222,5,FALSE)*1</f>
        <v>1096.1500000000001</v>
      </c>
      <c r="J471" s="263">
        <f t="shared" si="15"/>
        <v>38365.25</v>
      </c>
    </row>
    <row r="472" spans="1:10" x14ac:dyDescent="0.25">
      <c r="A472" s="135" t="s">
        <v>14499</v>
      </c>
      <c r="B472" s="436" t="s">
        <v>117</v>
      </c>
      <c r="C472" s="129" t="s">
        <v>5341</v>
      </c>
      <c r="D472" s="272">
        <v>34705</v>
      </c>
      <c r="E472" s="265" t="s">
        <v>37</v>
      </c>
      <c r="F472" s="447">
        <v>21</v>
      </c>
      <c r="G472" s="486">
        <v>287.62</v>
      </c>
      <c r="H472" s="487">
        <f t="shared" si="14"/>
        <v>6040.02</v>
      </c>
      <c r="I472" s="262">
        <f>VLOOKUP(D472,'SINAPI Insumos Ñ.DESON.'!$A$8:$E$5222,5,FALSE)*1</f>
        <v>958.74</v>
      </c>
      <c r="J472" s="263">
        <f t="shared" si="15"/>
        <v>20133.54</v>
      </c>
    </row>
    <row r="473" spans="1:10" x14ac:dyDescent="0.25">
      <c r="A473" s="135" t="s">
        <v>14500</v>
      </c>
      <c r="B473" s="436" t="s">
        <v>118</v>
      </c>
      <c r="C473" s="129" t="s">
        <v>5341</v>
      </c>
      <c r="D473" s="272">
        <v>34707</v>
      </c>
      <c r="E473" s="265" t="s">
        <v>37</v>
      </c>
      <c r="F473" s="447">
        <v>7</v>
      </c>
      <c r="G473" s="486">
        <v>532.97</v>
      </c>
      <c r="H473" s="487">
        <f t="shared" si="14"/>
        <v>3730.79</v>
      </c>
      <c r="I473" s="262">
        <f>VLOOKUP(D473,'SINAPI Insumos Ñ.DESON.'!$A$8:$E$5222,5,FALSE)*1</f>
        <v>1776.57</v>
      </c>
      <c r="J473" s="263">
        <f t="shared" si="15"/>
        <v>12435.99</v>
      </c>
    </row>
    <row r="474" spans="1:10" ht="25.5" x14ac:dyDescent="0.25">
      <c r="A474" s="135" t="s">
        <v>14501</v>
      </c>
      <c r="B474" s="436" t="s">
        <v>119</v>
      </c>
      <c r="C474" s="129" t="s">
        <v>5341</v>
      </c>
      <c r="D474" s="272">
        <v>2378</v>
      </c>
      <c r="E474" s="265" t="s">
        <v>37</v>
      </c>
      <c r="F474" s="447">
        <v>7</v>
      </c>
      <c r="G474" s="486">
        <v>451.71</v>
      </c>
      <c r="H474" s="487">
        <f t="shared" si="14"/>
        <v>3161.97</v>
      </c>
      <c r="I474" s="262">
        <f>VLOOKUP(D474,'SINAPI Insumos Ñ.DESON.'!$A$8:$E$5222,5,FALSE)*1</f>
        <v>1505.71</v>
      </c>
      <c r="J474" s="263">
        <f t="shared" si="15"/>
        <v>10539.970000000001</v>
      </c>
    </row>
    <row r="475" spans="1:10" ht="25.5" x14ac:dyDescent="0.25">
      <c r="A475" s="135" t="s">
        <v>14502</v>
      </c>
      <c r="B475" s="436" t="s">
        <v>120</v>
      </c>
      <c r="C475" s="129" t="s">
        <v>5341</v>
      </c>
      <c r="D475" s="272">
        <v>2379</v>
      </c>
      <c r="E475" s="265" t="s">
        <v>37</v>
      </c>
      <c r="F475" s="447">
        <v>7</v>
      </c>
      <c r="G475" s="486">
        <v>451.71</v>
      </c>
      <c r="H475" s="487">
        <f t="shared" si="14"/>
        <v>3161.97</v>
      </c>
      <c r="I475" s="262">
        <f>VLOOKUP(D475,'SINAPI Insumos Ñ.DESON.'!$A$8:$E$5222,5,FALSE)*1</f>
        <v>1505.71</v>
      </c>
      <c r="J475" s="263">
        <f t="shared" si="15"/>
        <v>10539.970000000001</v>
      </c>
    </row>
    <row r="476" spans="1:10" ht="25.5" x14ac:dyDescent="0.25">
      <c r="A476" s="135" t="s">
        <v>14503</v>
      </c>
      <c r="B476" s="436" t="s">
        <v>121</v>
      </c>
      <c r="C476" s="129" t="s">
        <v>5341</v>
      </c>
      <c r="D476" s="272">
        <v>2376</v>
      </c>
      <c r="E476" s="265" t="s">
        <v>37</v>
      </c>
      <c r="F476" s="447">
        <v>7</v>
      </c>
      <c r="G476" s="486">
        <v>743.97</v>
      </c>
      <c r="H476" s="487">
        <f t="shared" si="14"/>
        <v>5207.79</v>
      </c>
      <c r="I476" s="262">
        <f>VLOOKUP(D476,'SINAPI Insumos Ñ.DESON.'!$A$8:$E$5222,5,FALSE)*1</f>
        <v>2479.9</v>
      </c>
      <c r="J476" s="263">
        <f t="shared" si="15"/>
        <v>17359.3</v>
      </c>
    </row>
    <row r="477" spans="1:10" x14ac:dyDescent="0.25">
      <c r="A477" s="135" t="s">
        <v>14504</v>
      </c>
      <c r="B477" s="436" t="s">
        <v>122</v>
      </c>
      <c r="C477" s="129" t="s">
        <v>5341</v>
      </c>
      <c r="D477" s="272">
        <v>2394</v>
      </c>
      <c r="E477" s="265" t="s">
        <v>37</v>
      </c>
      <c r="F477" s="447">
        <v>4</v>
      </c>
      <c r="G477" s="486">
        <v>1590.47</v>
      </c>
      <c r="H477" s="487">
        <f t="shared" si="14"/>
        <v>6361.88</v>
      </c>
      <c r="I477" s="262">
        <f>VLOOKUP(D477,'SINAPI Insumos Ñ.DESON.'!$A$8:$E$5222,5,FALSE)*1</f>
        <v>5301.57</v>
      </c>
      <c r="J477" s="263">
        <f t="shared" si="15"/>
        <v>21206.28</v>
      </c>
    </row>
    <row r="478" spans="1:10" x14ac:dyDescent="0.25">
      <c r="A478" s="135" t="s">
        <v>14505</v>
      </c>
      <c r="B478" s="436" t="s">
        <v>123</v>
      </c>
      <c r="C478" s="129" t="s">
        <v>5341</v>
      </c>
      <c r="D478" s="272">
        <v>34686</v>
      </c>
      <c r="E478" s="265" t="s">
        <v>37</v>
      </c>
      <c r="F478" s="447">
        <v>105</v>
      </c>
      <c r="G478" s="486">
        <v>15.91</v>
      </c>
      <c r="H478" s="487">
        <f t="shared" si="14"/>
        <v>1670.55</v>
      </c>
      <c r="I478" s="262">
        <f>VLOOKUP(D478,'SINAPI Insumos Ñ.DESON.'!$A$8:$E$5222,5,FALSE)*1</f>
        <v>15.91</v>
      </c>
      <c r="J478" s="263">
        <f t="shared" si="15"/>
        <v>1670.55</v>
      </c>
    </row>
    <row r="479" spans="1:10" x14ac:dyDescent="0.25">
      <c r="A479" s="135" t="s">
        <v>14506</v>
      </c>
      <c r="B479" s="436" t="s">
        <v>124</v>
      </c>
      <c r="C479" s="129" t="s">
        <v>5341</v>
      </c>
      <c r="D479" s="272">
        <v>34623</v>
      </c>
      <c r="E479" s="265" t="s">
        <v>37</v>
      </c>
      <c r="F479" s="447">
        <v>21</v>
      </c>
      <c r="G479" s="486">
        <v>60.57</v>
      </c>
      <c r="H479" s="487">
        <f t="shared" si="14"/>
        <v>1271.97</v>
      </c>
      <c r="I479" s="262">
        <f>VLOOKUP(D479,'SINAPI Insumos Ñ.DESON.'!$A$8:$E$5222,5,FALSE)*1</f>
        <v>60.57</v>
      </c>
      <c r="J479" s="263">
        <f t="shared" si="15"/>
        <v>1271.97</v>
      </c>
    </row>
    <row r="480" spans="1:10" x14ac:dyDescent="0.25">
      <c r="A480" s="135" t="s">
        <v>14507</v>
      </c>
      <c r="B480" s="436" t="s">
        <v>125</v>
      </c>
      <c r="C480" s="129" t="s">
        <v>5341</v>
      </c>
      <c r="D480" s="272">
        <v>34628</v>
      </c>
      <c r="E480" s="265" t="s">
        <v>37</v>
      </c>
      <c r="F480" s="447">
        <v>21</v>
      </c>
      <c r="G480" s="486">
        <v>86.76</v>
      </c>
      <c r="H480" s="487">
        <f t="shared" si="14"/>
        <v>1821.96</v>
      </c>
      <c r="I480" s="262">
        <f>VLOOKUP(D480,'SINAPI Insumos Ñ.DESON.'!$A$8:$E$5222,5,FALSE)*1</f>
        <v>86.76</v>
      </c>
      <c r="J480" s="263">
        <f t="shared" si="15"/>
        <v>1821.96</v>
      </c>
    </row>
    <row r="481" spans="1:10" x14ac:dyDescent="0.25">
      <c r="A481" s="135" t="s">
        <v>14508</v>
      </c>
      <c r="B481" s="436" t="s">
        <v>126</v>
      </c>
      <c r="C481" s="129" t="s">
        <v>5341</v>
      </c>
      <c r="D481" s="272">
        <v>34616</v>
      </c>
      <c r="E481" s="265" t="s">
        <v>37</v>
      </c>
      <c r="F481" s="447">
        <v>14</v>
      </c>
      <c r="G481" s="486">
        <v>61.52</v>
      </c>
      <c r="H481" s="487">
        <f t="shared" si="14"/>
        <v>861.28</v>
      </c>
      <c r="I481" s="262">
        <f>VLOOKUP(D481,'SINAPI Insumos Ñ.DESON.'!$A$8:$E$5222,5,FALSE)*1</f>
        <v>61.52</v>
      </c>
      <c r="J481" s="263">
        <f t="shared" si="15"/>
        <v>861.28000000000009</v>
      </c>
    </row>
    <row r="482" spans="1:10" x14ac:dyDescent="0.25">
      <c r="A482" s="135" t="s">
        <v>14509</v>
      </c>
      <c r="B482" s="436" t="s">
        <v>127</v>
      </c>
      <c r="C482" s="129" t="s">
        <v>5341</v>
      </c>
      <c r="D482" s="272">
        <v>34653</v>
      </c>
      <c r="E482" s="265" t="s">
        <v>37</v>
      </c>
      <c r="F482" s="447">
        <v>1400</v>
      </c>
      <c r="G482" s="486">
        <v>10.73</v>
      </c>
      <c r="H482" s="487">
        <f t="shared" si="14"/>
        <v>15022</v>
      </c>
      <c r="I482" s="262">
        <f>VLOOKUP(D482,'SINAPI Insumos Ñ.DESON.'!$A$8:$E$5222,5,FALSE)*1</f>
        <v>10.73</v>
      </c>
      <c r="J482" s="263">
        <f t="shared" si="15"/>
        <v>15022</v>
      </c>
    </row>
    <row r="483" spans="1:10" x14ac:dyDescent="0.25">
      <c r="A483" s="135" t="s">
        <v>14510</v>
      </c>
      <c r="B483" s="436" t="s">
        <v>128</v>
      </c>
      <c r="C483" s="129" t="s">
        <v>5341</v>
      </c>
      <c r="D483" s="272">
        <v>34688</v>
      </c>
      <c r="E483" s="265" t="s">
        <v>37</v>
      </c>
      <c r="F483" s="447">
        <v>35</v>
      </c>
      <c r="G483" s="486">
        <v>19.45</v>
      </c>
      <c r="H483" s="487">
        <f t="shared" si="14"/>
        <v>680.75</v>
      </c>
      <c r="I483" s="262">
        <f>VLOOKUP(D483,'SINAPI Insumos Ñ.DESON.'!$A$8:$E$5222,5,FALSE)*1</f>
        <v>19.45</v>
      </c>
      <c r="J483" s="263">
        <f t="shared" si="15"/>
        <v>680.75</v>
      </c>
    </row>
    <row r="484" spans="1:10" x14ac:dyDescent="0.25">
      <c r="A484" s="135" t="s">
        <v>14511</v>
      </c>
      <c r="B484" s="436" t="s">
        <v>129</v>
      </c>
      <c r="C484" s="129" t="s">
        <v>5341</v>
      </c>
      <c r="D484" s="272">
        <v>34714</v>
      </c>
      <c r="E484" s="265" t="s">
        <v>37</v>
      </c>
      <c r="F484" s="447">
        <v>70</v>
      </c>
      <c r="G484" s="486">
        <v>90.02</v>
      </c>
      <c r="H484" s="487">
        <f t="shared" si="14"/>
        <v>6301.4</v>
      </c>
      <c r="I484" s="262">
        <f>VLOOKUP(D484,'SINAPI Insumos Ñ.DESON.'!$A$8:$E$5222,5,FALSE)*1</f>
        <v>90.02</v>
      </c>
      <c r="J484" s="263">
        <f t="shared" si="15"/>
        <v>6301.4</v>
      </c>
    </row>
    <row r="485" spans="1:10" x14ac:dyDescent="0.25">
      <c r="A485" s="135" t="s">
        <v>14512</v>
      </c>
      <c r="B485" s="436" t="s">
        <v>130</v>
      </c>
      <c r="C485" s="129" t="s">
        <v>5341</v>
      </c>
      <c r="D485" s="272">
        <v>34709</v>
      </c>
      <c r="E485" s="265" t="s">
        <v>37</v>
      </c>
      <c r="F485" s="447">
        <v>140</v>
      </c>
      <c r="G485" s="486">
        <v>75.37</v>
      </c>
      <c r="H485" s="487">
        <f t="shared" si="14"/>
        <v>10551.8</v>
      </c>
      <c r="I485" s="262">
        <f>VLOOKUP(D485,'SINAPI Insumos Ñ.DESON.'!$A$8:$E$5222,5,FALSE)*1</f>
        <v>75.37</v>
      </c>
      <c r="J485" s="263">
        <f t="shared" si="15"/>
        <v>10551.800000000001</v>
      </c>
    </row>
    <row r="486" spans="1:10" x14ac:dyDescent="0.25">
      <c r="A486" s="135" t="s">
        <v>14513</v>
      </c>
      <c r="B486" s="436" t="s">
        <v>131</v>
      </c>
      <c r="C486" s="129" t="s">
        <v>5341</v>
      </c>
      <c r="D486" s="272">
        <v>2388</v>
      </c>
      <c r="E486" s="265" t="s">
        <v>37</v>
      </c>
      <c r="F486" s="447">
        <v>350</v>
      </c>
      <c r="G486" s="486">
        <v>74.81</v>
      </c>
      <c r="H486" s="487">
        <f t="shared" si="14"/>
        <v>26183.5</v>
      </c>
      <c r="I486" s="262">
        <f>VLOOKUP(D486,'SINAPI Insumos Ñ.DESON.'!$A$8:$E$5222,5,FALSE)*1</f>
        <v>74.81</v>
      </c>
      <c r="J486" s="263">
        <f t="shared" si="15"/>
        <v>26183.5</v>
      </c>
    </row>
    <row r="487" spans="1:10" x14ac:dyDescent="0.25">
      <c r="A487" s="135" t="s">
        <v>14514</v>
      </c>
      <c r="B487" s="436" t="s">
        <v>132</v>
      </c>
      <c r="C487" s="129" t="s">
        <v>5341</v>
      </c>
      <c r="D487" s="272">
        <v>34606</v>
      </c>
      <c r="E487" s="265" t="s">
        <v>37</v>
      </c>
      <c r="F487" s="447">
        <v>35</v>
      </c>
      <c r="G487" s="486">
        <v>114.75</v>
      </c>
      <c r="H487" s="487">
        <f t="shared" si="14"/>
        <v>4016.25</v>
      </c>
      <c r="I487" s="262">
        <f>VLOOKUP(D487,'SINAPI Insumos Ñ.DESON.'!$A$8:$E$5222,5,FALSE)*1</f>
        <v>114.75</v>
      </c>
      <c r="J487" s="263">
        <f t="shared" si="15"/>
        <v>4016.25</v>
      </c>
    </row>
    <row r="488" spans="1:10" ht="25.5" x14ac:dyDescent="0.25">
      <c r="A488" s="135" t="s">
        <v>14515</v>
      </c>
      <c r="B488" s="436" t="s">
        <v>133</v>
      </c>
      <c r="C488" s="129" t="s">
        <v>5341</v>
      </c>
      <c r="D488" s="272">
        <v>2370</v>
      </c>
      <c r="E488" s="265" t="s">
        <v>37</v>
      </c>
      <c r="F488" s="447">
        <v>350</v>
      </c>
      <c r="G488" s="486">
        <v>13.9</v>
      </c>
      <c r="H488" s="487">
        <f t="shared" si="14"/>
        <v>4865</v>
      </c>
      <c r="I488" s="262">
        <f>VLOOKUP(D488,'SINAPI Insumos Ñ.DESON.'!$A$8:$E$5222,5,FALSE)*1</f>
        <v>13.9</v>
      </c>
      <c r="J488" s="263">
        <f t="shared" si="15"/>
        <v>4865</v>
      </c>
    </row>
    <row r="489" spans="1:10" ht="25.5" x14ac:dyDescent="0.25">
      <c r="A489" s="135" t="s">
        <v>14516</v>
      </c>
      <c r="B489" s="436" t="s">
        <v>134</v>
      </c>
      <c r="C489" s="129" t="s">
        <v>5341</v>
      </c>
      <c r="D489" s="272">
        <v>2386</v>
      </c>
      <c r="E489" s="265" t="s">
        <v>37</v>
      </c>
      <c r="F489" s="447">
        <v>35</v>
      </c>
      <c r="G489" s="486">
        <v>23.32</v>
      </c>
      <c r="H489" s="487">
        <f t="shared" si="14"/>
        <v>816.2</v>
      </c>
      <c r="I489" s="262">
        <f>VLOOKUP(D489,'SINAPI Insumos Ñ.DESON.'!$A$8:$E$5222,5,FALSE)*1</f>
        <v>23.32</v>
      </c>
      <c r="J489" s="263">
        <f t="shared" si="15"/>
        <v>816.2</v>
      </c>
    </row>
    <row r="490" spans="1:10" ht="25.5" x14ac:dyDescent="0.25">
      <c r="A490" s="135" t="s">
        <v>14517</v>
      </c>
      <c r="B490" s="436" t="s">
        <v>135</v>
      </c>
      <c r="C490" s="129" t="s">
        <v>5341</v>
      </c>
      <c r="D490" s="272">
        <v>34689</v>
      </c>
      <c r="E490" s="265" t="s">
        <v>37</v>
      </c>
      <c r="F490" s="447">
        <v>35</v>
      </c>
      <c r="G490" s="486">
        <v>36.53</v>
      </c>
      <c r="H490" s="487">
        <f t="shared" si="14"/>
        <v>1278.55</v>
      </c>
      <c r="I490" s="262">
        <f>VLOOKUP(D490,'SINAPI Insumos Ñ.DESON.'!$A$8:$E$5222,5,FALSE)*1</f>
        <v>36.53</v>
      </c>
      <c r="J490" s="263">
        <f t="shared" si="15"/>
        <v>1278.55</v>
      </c>
    </row>
    <row r="491" spans="1:10" ht="25.5" x14ac:dyDescent="0.25">
      <c r="A491" s="135" t="s">
        <v>14518</v>
      </c>
      <c r="B491" s="436" t="s">
        <v>136</v>
      </c>
      <c r="C491" s="129" t="s">
        <v>5341</v>
      </c>
      <c r="D491" s="272">
        <v>2392</v>
      </c>
      <c r="E491" s="265" t="s">
        <v>37</v>
      </c>
      <c r="F491" s="447">
        <v>35</v>
      </c>
      <c r="G491" s="486">
        <v>93.31</v>
      </c>
      <c r="H491" s="487">
        <f t="shared" si="14"/>
        <v>3265.85</v>
      </c>
      <c r="I491" s="262">
        <f>VLOOKUP(D491,'SINAPI Insumos Ñ.DESON.'!$A$8:$E$5222,5,FALSE)*1</f>
        <v>93.31</v>
      </c>
      <c r="J491" s="263">
        <f t="shared" si="15"/>
        <v>3265.85</v>
      </c>
    </row>
    <row r="492" spans="1:10" ht="25.5" x14ac:dyDescent="0.25">
      <c r="A492" s="135" t="s">
        <v>14519</v>
      </c>
      <c r="B492" s="436" t="s">
        <v>137</v>
      </c>
      <c r="C492" s="129" t="s">
        <v>5341</v>
      </c>
      <c r="D492" s="272">
        <v>2373</v>
      </c>
      <c r="E492" s="265" t="s">
        <v>37</v>
      </c>
      <c r="F492" s="447">
        <v>35</v>
      </c>
      <c r="G492" s="486">
        <v>131.46</v>
      </c>
      <c r="H492" s="487">
        <f t="shared" si="14"/>
        <v>4601.1000000000004</v>
      </c>
      <c r="I492" s="262">
        <f>VLOOKUP(D492,'SINAPI Insumos Ñ.DESON.'!$A$8:$E$5222,5,FALSE)*1</f>
        <v>131.46</v>
      </c>
      <c r="J492" s="263">
        <f t="shared" si="15"/>
        <v>4601.1000000000004</v>
      </c>
    </row>
    <row r="493" spans="1:10" ht="25.5" x14ac:dyDescent="0.25">
      <c r="A493" s="135" t="s">
        <v>14520</v>
      </c>
      <c r="B493" s="435" t="s">
        <v>3747</v>
      </c>
      <c r="C493" s="129" t="s">
        <v>5341</v>
      </c>
      <c r="D493" s="129">
        <v>39465</v>
      </c>
      <c r="E493" s="265" t="s">
        <v>37</v>
      </c>
      <c r="F493" s="447">
        <v>21</v>
      </c>
      <c r="G493" s="486">
        <v>80.31</v>
      </c>
      <c r="H493" s="487">
        <f t="shared" si="14"/>
        <v>1686.51</v>
      </c>
      <c r="I493" s="262">
        <f>VLOOKUP(D493,'SINAPI Insumos Ñ.DESON.'!$A$8:$E$5222,5,FALSE)*1</f>
        <v>80.31</v>
      </c>
      <c r="J493" s="263">
        <f t="shared" si="15"/>
        <v>1686.51</v>
      </c>
    </row>
    <row r="494" spans="1:10" ht="25.5" x14ac:dyDescent="0.25">
      <c r="A494" s="135" t="s">
        <v>14521</v>
      </c>
      <c r="B494" s="435" t="s">
        <v>3748</v>
      </c>
      <c r="C494" s="129" t="s">
        <v>5341</v>
      </c>
      <c r="D494" s="129">
        <v>39466</v>
      </c>
      <c r="E494" s="265" t="s">
        <v>37</v>
      </c>
      <c r="F494" s="447">
        <v>21</v>
      </c>
      <c r="G494" s="486">
        <v>90.35</v>
      </c>
      <c r="H494" s="487">
        <f t="shared" si="14"/>
        <v>1897.35</v>
      </c>
      <c r="I494" s="262">
        <f>VLOOKUP(D494,'SINAPI Insumos Ñ.DESON.'!$A$8:$E$5222,5,FALSE)*1</f>
        <v>90.35</v>
      </c>
      <c r="J494" s="263">
        <f t="shared" si="15"/>
        <v>1897.35</v>
      </c>
    </row>
    <row r="495" spans="1:10" ht="25.5" x14ac:dyDescent="0.25">
      <c r="A495" s="135" t="s">
        <v>14522</v>
      </c>
      <c r="B495" s="435" t="s">
        <v>3749</v>
      </c>
      <c r="C495" s="129" t="s">
        <v>5341</v>
      </c>
      <c r="D495" s="129">
        <v>39467</v>
      </c>
      <c r="E495" s="265" t="s">
        <v>37</v>
      </c>
      <c r="F495" s="447">
        <v>21</v>
      </c>
      <c r="G495" s="486">
        <v>115.57</v>
      </c>
      <c r="H495" s="487">
        <f t="shared" si="14"/>
        <v>2426.9699999999998</v>
      </c>
      <c r="I495" s="262">
        <f>VLOOKUP(D495,'SINAPI Insumos Ñ.DESON.'!$A$8:$E$5222,5,FALSE)*1</f>
        <v>115.57</v>
      </c>
      <c r="J495" s="263">
        <f t="shared" si="15"/>
        <v>2426.9699999999998</v>
      </c>
    </row>
    <row r="496" spans="1:10" ht="25.5" x14ac:dyDescent="0.25">
      <c r="A496" s="135" t="s">
        <v>14523</v>
      </c>
      <c r="B496" s="435" t="s">
        <v>3750</v>
      </c>
      <c r="C496" s="129" t="s">
        <v>5341</v>
      </c>
      <c r="D496" s="129">
        <v>39468</v>
      </c>
      <c r="E496" s="265" t="s">
        <v>37</v>
      </c>
      <c r="F496" s="447">
        <v>21</v>
      </c>
      <c r="G496" s="486">
        <v>204.62</v>
      </c>
      <c r="H496" s="487">
        <f t="shared" si="14"/>
        <v>4297.0200000000004</v>
      </c>
      <c r="I496" s="262">
        <f>VLOOKUP(D496,'SINAPI Insumos Ñ.DESON.'!$A$8:$E$5222,5,FALSE)*1</f>
        <v>205.41</v>
      </c>
      <c r="J496" s="263">
        <f t="shared" si="15"/>
        <v>4313.6099999999997</v>
      </c>
    </row>
    <row r="497" spans="1:10" ht="25.5" x14ac:dyDescent="0.25">
      <c r="A497" s="135" t="s">
        <v>14524</v>
      </c>
      <c r="B497" s="435" t="s">
        <v>3751</v>
      </c>
      <c r="C497" s="129" t="s">
        <v>5341</v>
      </c>
      <c r="D497" s="129">
        <v>39469</v>
      </c>
      <c r="E497" s="265" t="s">
        <v>37</v>
      </c>
      <c r="F497" s="447">
        <v>21</v>
      </c>
      <c r="G497" s="486">
        <v>83.67</v>
      </c>
      <c r="H497" s="487">
        <f t="shared" si="14"/>
        <v>1757.07</v>
      </c>
      <c r="I497" s="262">
        <f>VLOOKUP(D497,'SINAPI Insumos Ñ.DESON.'!$A$8:$E$5222,5,FALSE)*1</f>
        <v>83.67</v>
      </c>
      <c r="J497" s="263">
        <f t="shared" si="15"/>
        <v>1757.07</v>
      </c>
    </row>
    <row r="498" spans="1:10" ht="25.5" x14ac:dyDescent="0.25">
      <c r="A498" s="135" t="s">
        <v>14525</v>
      </c>
      <c r="B498" s="435" t="s">
        <v>3752</v>
      </c>
      <c r="C498" s="129" t="s">
        <v>5341</v>
      </c>
      <c r="D498" s="129">
        <v>39470</v>
      </c>
      <c r="E498" s="265" t="s">
        <v>37</v>
      </c>
      <c r="F498" s="447">
        <v>21</v>
      </c>
      <c r="G498" s="486">
        <v>102.81</v>
      </c>
      <c r="H498" s="487">
        <f t="shared" si="14"/>
        <v>2159.0100000000002</v>
      </c>
      <c r="I498" s="262">
        <f>VLOOKUP(D498,'SINAPI Insumos Ñ.DESON.'!$A$8:$E$5222,5,FALSE)*1</f>
        <v>102.81</v>
      </c>
      <c r="J498" s="263">
        <f t="shared" si="15"/>
        <v>2159.0100000000002</v>
      </c>
    </row>
    <row r="499" spans="1:10" ht="25.5" x14ac:dyDescent="0.25">
      <c r="A499" s="135" t="s">
        <v>14526</v>
      </c>
      <c r="B499" s="435" t="s">
        <v>3753</v>
      </c>
      <c r="C499" s="129" t="s">
        <v>5341</v>
      </c>
      <c r="D499" s="129">
        <v>39471</v>
      </c>
      <c r="E499" s="265" t="s">
        <v>37</v>
      </c>
      <c r="F499" s="447">
        <v>21</v>
      </c>
      <c r="G499" s="486">
        <v>123.55</v>
      </c>
      <c r="H499" s="487">
        <f t="shared" si="14"/>
        <v>2594.5500000000002</v>
      </c>
      <c r="I499" s="262">
        <f>VLOOKUP(D499,'SINAPI Insumos Ñ.DESON.'!$A$8:$E$5222,5,FALSE)*1</f>
        <v>123.55</v>
      </c>
      <c r="J499" s="263">
        <f t="shared" si="15"/>
        <v>2594.5499999999997</v>
      </c>
    </row>
    <row r="500" spans="1:10" ht="25.5" x14ac:dyDescent="0.25">
      <c r="A500" s="135" t="s">
        <v>14527</v>
      </c>
      <c r="B500" s="435" t="s">
        <v>3754</v>
      </c>
      <c r="C500" s="129" t="s">
        <v>5341</v>
      </c>
      <c r="D500" s="129">
        <v>39472</v>
      </c>
      <c r="E500" s="265" t="s">
        <v>37</v>
      </c>
      <c r="F500" s="447">
        <v>21</v>
      </c>
      <c r="G500" s="486">
        <v>108.4</v>
      </c>
      <c r="H500" s="487">
        <f t="shared" si="14"/>
        <v>2276.4</v>
      </c>
      <c r="I500" s="262">
        <f>VLOOKUP(D500,'SINAPI Insumos Ñ.DESON.'!$A$8:$E$5222,5,FALSE)*1</f>
        <v>214.67</v>
      </c>
      <c r="J500" s="263">
        <f t="shared" si="15"/>
        <v>4508.07</v>
      </c>
    </row>
    <row r="501" spans="1:10" ht="25.5" x14ac:dyDescent="0.25">
      <c r="A501" s="135" t="s">
        <v>14528</v>
      </c>
      <c r="B501" s="435" t="s">
        <v>3755</v>
      </c>
      <c r="C501" s="129" t="s">
        <v>5341</v>
      </c>
      <c r="D501" s="129">
        <v>39473</v>
      </c>
      <c r="E501" s="265" t="s">
        <v>37</v>
      </c>
      <c r="F501" s="447">
        <v>21</v>
      </c>
      <c r="G501" s="486">
        <v>138.68</v>
      </c>
      <c r="H501" s="487">
        <f t="shared" si="14"/>
        <v>2912.28</v>
      </c>
      <c r="I501" s="262">
        <f>VLOOKUP(D501,'SINAPI Insumos Ñ.DESON.'!$A$8:$E$5222,5,FALSE)*1</f>
        <v>138.68</v>
      </c>
      <c r="J501" s="263">
        <f t="shared" si="15"/>
        <v>2912.28</v>
      </c>
    </row>
    <row r="502" spans="1:10" ht="25.5" x14ac:dyDescent="0.25">
      <c r="A502" s="135" t="s">
        <v>14529</v>
      </c>
      <c r="B502" s="435" t="s">
        <v>3756</v>
      </c>
      <c r="C502" s="129" t="s">
        <v>5341</v>
      </c>
      <c r="D502" s="129">
        <v>39474</v>
      </c>
      <c r="E502" s="265" t="s">
        <v>37</v>
      </c>
      <c r="F502" s="447">
        <v>21</v>
      </c>
      <c r="G502" s="486">
        <v>147.84</v>
      </c>
      <c r="H502" s="487">
        <f t="shared" si="14"/>
        <v>3104.64</v>
      </c>
      <c r="I502" s="262">
        <f>VLOOKUP(D502,'SINAPI Insumos Ñ.DESON.'!$A$8:$E$5222,5,FALSE)*1</f>
        <v>147.84</v>
      </c>
      <c r="J502" s="263">
        <f t="shared" si="15"/>
        <v>3104.64</v>
      </c>
    </row>
    <row r="503" spans="1:10" ht="25.5" x14ac:dyDescent="0.25">
      <c r="A503" s="135" t="s">
        <v>14530</v>
      </c>
      <c r="B503" s="435" t="s">
        <v>3757</v>
      </c>
      <c r="C503" s="129" t="s">
        <v>5341</v>
      </c>
      <c r="D503" s="129">
        <v>39475</v>
      </c>
      <c r="E503" s="265" t="s">
        <v>37</v>
      </c>
      <c r="F503" s="447">
        <v>21</v>
      </c>
      <c r="G503" s="486">
        <v>167.74</v>
      </c>
      <c r="H503" s="487">
        <f t="shared" si="14"/>
        <v>3522.54</v>
      </c>
      <c r="I503" s="262">
        <f>VLOOKUP(D503,'SINAPI Insumos Ñ.DESON.'!$A$8:$E$5222,5,FALSE)*1</f>
        <v>167.74</v>
      </c>
      <c r="J503" s="263">
        <f t="shared" si="15"/>
        <v>3522.54</v>
      </c>
    </row>
    <row r="504" spans="1:10" ht="25.5" x14ac:dyDescent="0.25">
      <c r="A504" s="135" t="s">
        <v>14531</v>
      </c>
      <c r="B504" s="435" t="s">
        <v>3758</v>
      </c>
      <c r="C504" s="129" t="s">
        <v>5341</v>
      </c>
      <c r="D504" s="129">
        <v>39476</v>
      </c>
      <c r="E504" s="265" t="s">
        <v>37</v>
      </c>
      <c r="F504" s="447">
        <v>21</v>
      </c>
      <c r="G504" s="486">
        <v>159.44999999999999</v>
      </c>
      <c r="H504" s="487">
        <f t="shared" si="14"/>
        <v>3348.45</v>
      </c>
      <c r="I504" s="262">
        <f>VLOOKUP(D504,'SINAPI Insumos Ñ.DESON.'!$A$8:$E$5222,5,FALSE)*1</f>
        <v>315.76</v>
      </c>
      <c r="J504" s="263">
        <f t="shared" si="15"/>
        <v>6630.96</v>
      </c>
    </row>
    <row r="505" spans="1:10" ht="25.5" x14ac:dyDescent="0.25">
      <c r="A505" s="135" t="s">
        <v>14532</v>
      </c>
      <c r="B505" s="488" t="s">
        <v>3759</v>
      </c>
      <c r="C505" s="129" t="s">
        <v>5341</v>
      </c>
      <c r="D505" s="129">
        <v>39477</v>
      </c>
      <c r="E505" s="265" t="s">
        <v>37</v>
      </c>
      <c r="F505" s="447">
        <v>21</v>
      </c>
      <c r="G505" s="486">
        <v>154.71</v>
      </c>
      <c r="H505" s="487">
        <f t="shared" si="14"/>
        <v>3248.91</v>
      </c>
      <c r="I505" s="262">
        <f>VLOOKUP(D505,'SINAPI Insumos Ñ.DESON.'!$A$8:$E$5222,5,FALSE)*1</f>
        <v>154.71</v>
      </c>
      <c r="J505" s="263">
        <f t="shared" si="15"/>
        <v>3248.9100000000003</v>
      </c>
    </row>
    <row r="506" spans="1:10" ht="25.5" x14ac:dyDescent="0.25">
      <c r="A506" s="135" t="s">
        <v>14533</v>
      </c>
      <c r="B506" s="435" t="s">
        <v>3760</v>
      </c>
      <c r="C506" s="129" t="s">
        <v>5341</v>
      </c>
      <c r="D506" s="129">
        <v>39478</v>
      </c>
      <c r="E506" s="265" t="s">
        <v>37</v>
      </c>
      <c r="F506" s="447">
        <v>21</v>
      </c>
      <c r="G506" s="486">
        <v>159.5</v>
      </c>
      <c r="H506" s="487">
        <f t="shared" si="14"/>
        <v>3349.5</v>
      </c>
      <c r="I506" s="262">
        <f>VLOOKUP(D506,'SINAPI Insumos Ñ.DESON.'!$A$8:$E$5222,5,FALSE)*1</f>
        <v>159.5</v>
      </c>
      <c r="J506" s="263">
        <f t="shared" si="15"/>
        <v>3349.5</v>
      </c>
    </row>
    <row r="507" spans="1:10" ht="25.5" x14ac:dyDescent="0.25">
      <c r="A507" s="135" t="s">
        <v>14534</v>
      </c>
      <c r="B507" s="435" t="s">
        <v>3761</v>
      </c>
      <c r="C507" s="129" t="s">
        <v>5341</v>
      </c>
      <c r="D507" s="129">
        <v>39479</v>
      </c>
      <c r="E507" s="265" t="s">
        <v>37</v>
      </c>
      <c r="F507" s="447">
        <v>21</v>
      </c>
      <c r="G507" s="486">
        <v>187.92</v>
      </c>
      <c r="H507" s="487">
        <f t="shared" si="14"/>
        <v>3946.32</v>
      </c>
      <c r="I507" s="262">
        <f>VLOOKUP(D507,'SINAPI Insumos Ñ.DESON.'!$A$8:$E$5222,5,FALSE)*1</f>
        <v>187.92</v>
      </c>
      <c r="J507" s="263">
        <f t="shared" si="15"/>
        <v>3946.3199999999997</v>
      </c>
    </row>
    <row r="508" spans="1:10" ht="25.5" x14ac:dyDescent="0.25">
      <c r="A508" s="135" t="s">
        <v>14535</v>
      </c>
      <c r="B508" s="435" t="s">
        <v>3762</v>
      </c>
      <c r="C508" s="129" t="s">
        <v>5341</v>
      </c>
      <c r="D508" s="129">
        <v>39480</v>
      </c>
      <c r="E508" s="265" t="s">
        <v>37</v>
      </c>
      <c r="F508" s="447">
        <v>21</v>
      </c>
      <c r="G508" s="486">
        <v>195.82</v>
      </c>
      <c r="H508" s="487">
        <f t="shared" si="14"/>
        <v>4112.22</v>
      </c>
      <c r="I508" s="262">
        <f>VLOOKUP(D508,'SINAPI Insumos Ñ.DESON.'!$A$8:$E$5222,5,FALSE)*1</f>
        <v>387.77</v>
      </c>
      <c r="J508" s="263">
        <f t="shared" si="15"/>
        <v>8143.17</v>
      </c>
    </row>
    <row r="509" spans="1:10" ht="25.5" x14ac:dyDescent="0.25">
      <c r="A509" s="135" t="s">
        <v>14536</v>
      </c>
      <c r="B509" s="435" t="s">
        <v>3763</v>
      </c>
      <c r="C509" s="129" t="s">
        <v>5341</v>
      </c>
      <c r="D509" s="129">
        <v>39459</v>
      </c>
      <c r="E509" s="265" t="s">
        <v>37</v>
      </c>
      <c r="F509" s="447">
        <v>21</v>
      </c>
      <c r="G509" s="486">
        <v>327.86</v>
      </c>
      <c r="H509" s="487">
        <f t="shared" si="14"/>
        <v>6885.06</v>
      </c>
      <c r="I509" s="262">
        <f>VLOOKUP(D509,'SINAPI Insumos Ñ.DESON.'!$A$8:$E$5222,5,FALSE)*1</f>
        <v>329.12</v>
      </c>
      <c r="J509" s="263">
        <f t="shared" si="15"/>
        <v>6911.52</v>
      </c>
    </row>
    <row r="510" spans="1:10" ht="25.5" x14ac:dyDescent="0.25">
      <c r="A510" s="135" t="s">
        <v>14537</v>
      </c>
      <c r="B510" s="435" t="s">
        <v>3764</v>
      </c>
      <c r="C510" s="129" t="s">
        <v>5341</v>
      </c>
      <c r="D510" s="129">
        <v>39445</v>
      </c>
      <c r="E510" s="265" t="s">
        <v>37</v>
      </c>
      <c r="F510" s="447">
        <v>21</v>
      </c>
      <c r="G510" s="486">
        <v>165.25</v>
      </c>
      <c r="H510" s="487">
        <f t="shared" si="14"/>
        <v>3470.25</v>
      </c>
      <c r="I510" s="262">
        <f>VLOOKUP(D510,'SINAPI Insumos Ñ.DESON.'!$A$8:$E$5222,5,FALSE)*1</f>
        <v>165.25</v>
      </c>
      <c r="J510" s="263">
        <f t="shared" si="15"/>
        <v>3470.25</v>
      </c>
    </row>
    <row r="511" spans="1:10" ht="25.5" x14ac:dyDescent="0.25">
      <c r="A511" s="135" t="s">
        <v>14538</v>
      </c>
      <c r="B511" s="435" t="s">
        <v>3765</v>
      </c>
      <c r="C511" s="129" t="s">
        <v>5341</v>
      </c>
      <c r="D511" s="129">
        <v>39446</v>
      </c>
      <c r="E511" s="265" t="s">
        <v>37</v>
      </c>
      <c r="F511" s="447">
        <v>21</v>
      </c>
      <c r="G511" s="486">
        <v>168.19</v>
      </c>
      <c r="H511" s="487">
        <f t="shared" si="14"/>
        <v>3531.99</v>
      </c>
      <c r="I511" s="262">
        <f>VLOOKUP(D511,'SINAPI Insumos Ñ.DESON.'!$A$8:$E$5222,5,FALSE)*1</f>
        <v>168.19</v>
      </c>
      <c r="J511" s="263">
        <f t="shared" si="15"/>
        <v>3531.99</v>
      </c>
    </row>
    <row r="512" spans="1:10" ht="25.5" x14ac:dyDescent="0.25">
      <c r="A512" s="135" t="s">
        <v>14539</v>
      </c>
      <c r="B512" s="435" t="s">
        <v>3766</v>
      </c>
      <c r="C512" s="129" t="s">
        <v>5341</v>
      </c>
      <c r="D512" s="129">
        <v>39447</v>
      </c>
      <c r="E512" s="265" t="s">
        <v>37</v>
      </c>
      <c r="F512" s="447">
        <v>21</v>
      </c>
      <c r="G512" s="486">
        <v>179.86</v>
      </c>
      <c r="H512" s="487">
        <f t="shared" si="14"/>
        <v>3777.06</v>
      </c>
      <c r="I512" s="262">
        <f>VLOOKUP(D512,'SINAPI Insumos Ñ.DESON.'!$A$8:$E$5222,5,FALSE)*1</f>
        <v>179.86</v>
      </c>
      <c r="J512" s="263">
        <f t="shared" si="15"/>
        <v>3777.0600000000004</v>
      </c>
    </row>
    <row r="513" spans="1:10" ht="25.5" x14ac:dyDescent="0.25">
      <c r="A513" s="135" t="s">
        <v>14540</v>
      </c>
      <c r="B513" s="435" t="s">
        <v>3767</v>
      </c>
      <c r="C513" s="129" t="s">
        <v>5341</v>
      </c>
      <c r="D513" s="129">
        <v>39448</v>
      </c>
      <c r="E513" s="265" t="s">
        <v>37</v>
      </c>
      <c r="F513" s="447">
        <v>21</v>
      </c>
      <c r="G513" s="486">
        <v>306.7</v>
      </c>
      <c r="H513" s="487">
        <f t="shared" si="14"/>
        <v>6440.7</v>
      </c>
      <c r="I513" s="262">
        <f>VLOOKUP(D513,'SINAPI Insumos Ñ.DESON.'!$A$8:$E$5222,5,FALSE)*1</f>
        <v>306.7</v>
      </c>
      <c r="J513" s="263">
        <f t="shared" si="15"/>
        <v>6440.7</v>
      </c>
    </row>
    <row r="514" spans="1:10" ht="25.5" x14ac:dyDescent="0.25">
      <c r="A514" s="135" t="s">
        <v>14541</v>
      </c>
      <c r="B514" s="435" t="s">
        <v>3768</v>
      </c>
      <c r="C514" s="129" t="s">
        <v>5341</v>
      </c>
      <c r="D514" s="129">
        <v>39450</v>
      </c>
      <c r="E514" s="265" t="s">
        <v>37</v>
      </c>
      <c r="F514" s="447">
        <v>21</v>
      </c>
      <c r="G514" s="486">
        <v>187.12</v>
      </c>
      <c r="H514" s="487">
        <f t="shared" si="14"/>
        <v>3929.52</v>
      </c>
      <c r="I514" s="262">
        <f>VLOOKUP(D514,'SINAPI Insumos Ñ.DESON.'!$A$8:$E$5222,5,FALSE)*1</f>
        <v>187.12</v>
      </c>
      <c r="J514" s="263">
        <f t="shared" si="15"/>
        <v>3929.52</v>
      </c>
    </row>
    <row r="515" spans="1:10" ht="25.5" x14ac:dyDescent="0.25">
      <c r="A515" s="135" t="s">
        <v>14542</v>
      </c>
      <c r="B515" s="435" t="s">
        <v>3769</v>
      </c>
      <c r="C515" s="129" t="s">
        <v>5341</v>
      </c>
      <c r="D515" s="129">
        <v>39451</v>
      </c>
      <c r="E515" s="265" t="s">
        <v>37</v>
      </c>
      <c r="F515" s="447">
        <v>21</v>
      </c>
      <c r="G515" s="486">
        <v>204.09</v>
      </c>
      <c r="H515" s="487">
        <f t="shared" si="14"/>
        <v>4285.8900000000003</v>
      </c>
      <c r="I515" s="262">
        <f>VLOOKUP(D515,'SINAPI Insumos Ñ.DESON.'!$A$8:$E$5222,5,FALSE)*1</f>
        <v>204.09</v>
      </c>
      <c r="J515" s="263">
        <f t="shared" si="15"/>
        <v>4285.8900000000003</v>
      </c>
    </row>
    <row r="516" spans="1:10" ht="25.5" x14ac:dyDescent="0.25">
      <c r="A516" s="135" t="s">
        <v>14543</v>
      </c>
      <c r="B516" s="435" t="s">
        <v>3770</v>
      </c>
      <c r="C516" s="129" t="s">
        <v>5341</v>
      </c>
      <c r="D516" s="129">
        <v>39452</v>
      </c>
      <c r="E516" s="265" t="s">
        <v>37</v>
      </c>
      <c r="F516" s="447">
        <v>21</v>
      </c>
      <c r="G516" s="486">
        <v>205.31</v>
      </c>
      <c r="H516" s="487">
        <f t="shared" ref="H516:H579" si="16">ROUND(F516*G516,2)</f>
        <v>4311.51</v>
      </c>
      <c r="I516" s="262">
        <f>VLOOKUP(D516,'SINAPI Insumos Ñ.DESON.'!$A$8:$E$5222,5,FALSE)*1</f>
        <v>205.31</v>
      </c>
      <c r="J516" s="263">
        <f t="shared" ref="J516:J579" si="17">F516*I516</f>
        <v>4311.51</v>
      </c>
    </row>
    <row r="517" spans="1:10" ht="25.5" x14ac:dyDescent="0.25">
      <c r="A517" s="135" t="s">
        <v>14544</v>
      </c>
      <c r="B517" s="435" t="s">
        <v>3771</v>
      </c>
      <c r="C517" s="129" t="s">
        <v>5341</v>
      </c>
      <c r="D517" s="129">
        <v>39523</v>
      </c>
      <c r="E517" s="265" t="s">
        <v>37</v>
      </c>
      <c r="F517" s="447">
        <v>21</v>
      </c>
      <c r="G517" s="486">
        <v>342.28</v>
      </c>
      <c r="H517" s="487">
        <f t="shared" si="16"/>
        <v>7187.88</v>
      </c>
      <c r="I517" s="262">
        <f>VLOOKUP(D517,'SINAPI Insumos Ñ.DESON.'!$A$8:$E$5222,5,FALSE)*1</f>
        <v>343.59</v>
      </c>
      <c r="J517" s="263">
        <f t="shared" si="17"/>
        <v>7215.3899999999994</v>
      </c>
    </row>
    <row r="518" spans="1:10" ht="25.5" x14ac:dyDescent="0.25">
      <c r="A518" s="135" t="s">
        <v>14545</v>
      </c>
      <c r="B518" s="435" t="s">
        <v>3772</v>
      </c>
      <c r="C518" s="129" t="s">
        <v>5341</v>
      </c>
      <c r="D518" s="129">
        <v>39449</v>
      </c>
      <c r="E518" s="265" t="s">
        <v>37</v>
      </c>
      <c r="F518" s="447">
        <v>21</v>
      </c>
      <c r="G518" s="486">
        <v>379.05</v>
      </c>
      <c r="H518" s="487">
        <f t="shared" si="16"/>
        <v>7960.05</v>
      </c>
      <c r="I518" s="262">
        <f>VLOOKUP(D518,'SINAPI Insumos Ñ.DESON.'!$A$8:$E$5222,5,FALSE)*1</f>
        <v>380.5</v>
      </c>
      <c r="J518" s="263">
        <f t="shared" si="17"/>
        <v>7990.5</v>
      </c>
    </row>
    <row r="519" spans="1:10" ht="25.5" x14ac:dyDescent="0.25">
      <c r="A519" s="135" t="s">
        <v>14546</v>
      </c>
      <c r="B519" s="488" t="s">
        <v>3773</v>
      </c>
      <c r="C519" s="129" t="s">
        <v>5341</v>
      </c>
      <c r="D519" s="489">
        <v>39455</v>
      </c>
      <c r="E519" s="265" t="s">
        <v>37</v>
      </c>
      <c r="F519" s="447">
        <v>21</v>
      </c>
      <c r="G519" s="486">
        <v>188.28</v>
      </c>
      <c r="H519" s="487">
        <f t="shared" si="16"/>
        <v>3953.88</v>
      </c>
      <c r="I519" s="262">
        <f>VLOOKUP(D519,'SINAPI Insumos Ñ.DESON.'!$A$8:$E$5222,5,FALSE)*1</f>
        <v>188.28</v>
      </c>
      <c r="J519" s="263">
        <f t="shared" si="17"/>
        <v>3953.88</v>
      </c>
    </row>
    <row r="520" spans="1:10" ht="25.5" x14ac:dyDescent="0.25">
      <c r="A520" s="135" t="s">
        <v>14547</v>
      </c>
      <c r="B520" s="435" t="s">
        <v>3774</v>
      </c>
      <c r="C520" s="129" t="s">
        <v>5341</v>
      </c>
      <c r="D520" s="129">
        <v>39456</v>
      </c>
      <c r="E520" s="265" t="s">
        <v>37</v>
      </c>
      <c r="F520" s="447">
        <v>21</v>
      </c>
      <c r="G520" s="486">
        <v>188.42</v>
      </c>
      <c r="H520" s="487">
        <f t="shared" si="16"/>
        <v>3956.82</v>
      </c>
      <c r="I520" s="262">
        <f>VLOOKUP(D520,'SINAPI Insumos Ñ.DESON.'!$A$8:$E$5222,5,FALSE)*1</f>
        <v>188.42</v>
      </c>
      <c r="J520" s="263">
        <f t="shared" si="17"/>
        <v>3956.8199999999997</v>
      </c>
    </row>
    <row r="521" spans="1:10" ht="25.5" x14ac:dyDescent="0.25">
      <c r="A521" s="135" t="s">
        <v>14548</v>
      </c>
      <c r="B521" s="435" t="s">
        <v>3775</v>
      </c>
      <c r="C521" s="129" t="s">
        <v>5341</v>
      </c>
      <c r="D521" s="129">
        <v>39457</v>
      </c>
      <c r="E521" s="265" t="s">
        <v>37</v>
      </c>
      <c r="F521" s="447">
        <v>21</v>
      </c>
      <c r="G521" s="486">
        <v>205.41</v>
      </c>
      <c r="H521" s="487">
        <f t="shared" si="16"/>
        <v>4313.6099999999997</v>
      </c>
      <c r="I521" s="262">
        <f>VLOOKUP(D521,'SINAPI Insumos Ñ.DESON.'!$A$8:$E$5222,5,FALSE)*1</f>
        <v>205.41</v>
      </c>
      <c r="J521" s="263">
        <f t="shared" si="17"/>
        <v>4313.6099999999997</v>
      </c>
    </row>
    <row r="522" spans="1:10" ht="25.5" x14ac:dyDescent="0.25">
      <c r="A522" s="135" t="s">
        <v>14549</v>
      </c>
      <c r="B522" s="435" t="s">
        <v>3776</v>
      </c>
      <c r="C522" s="129" t="s">
        <v>5341</v>
      </c>
      <c r="D522" s="129">
        <v>39458</v>
      </c>
      <c r="E522" s="265" t="s">
        <v>37</v>
      </c>
      <c r="F522" s="447">
        <v>21</v>
      </c>
      <c r="G522" s="486">
        <v>381.84</v>
      </c>
      <c r="H522" s="487">
        <f t="shared" si="16"/>
        <v>8018.64</v>
      </c>
      <c r="I522" s="262">
        <f>VLOOKUP(D522,'SINAPI Insumos Ñ.DESON.'!$A$8:$E$5222,5,FALSE)*1</f>
        <v>383.3</v>
      </c>
      <c r="J522" s="263">
        <f t="shared" si="17"/>
        <v>8049.3</v>
      </c>
    </row>
    <row r="523" spans="1:10" ht="25.5" x14ac:dyDescent="0.25">
      <c r="A523" s="135" t="s">
        <v>14550</v>
      </c>
      <c r="B523" s="435" t="s">
        <v>3777</v>
      </c>
      <c r="C523" s="129" t="s">
        <v>5341</v>
      </c>
      <c r="D523" s="129">
        <v>39464</v>
      </c>
      <c r="E523" s="265" t="s">
        <v>37</v>
      </c>
      <c r="F523" s="447">
        <v>21</v>
      </c>
      <c r="G523" s="486">
        <v>614.03</v>
      </c>
      <c r="H523" s="487">
        <f t="shared" si="16"/>
        <v>12894.63</v>
      </c>
      <c r="I523" s="262">
        <f>VLOOKUP(D523,'SINAPI Insumos Ñ.DESON.'!$A$8:$E$5222,5,FALSE)*1</f>
        <v>616.38</v>
      </c>
      <c r="J523" s="263">
        <f t="shared" si="17"/>
        <v>12943.98</v>
      </c>
    </row>
    <row r="524" spans="1:10" ht="25.5" x14ac:dyDescent="0.25">
      <c r="A524" s="135" t="s">
        <v>14551</v>
      </c>
      <c r="B524" s="435" t="s">
        <v>3778</v>
      </c>
      <c r="C524" s="129" t="s">
        <v>5341</v>
      </c>
      <c r="D524" s="129">
        <v>39460</v>
      </c>
      <c r="E524" s="265" t="s">
        <v>37</v>
      </c>
      <c r="F524" s="447">
        <v>21</v>
      </c>
      <c r="G524" s="486">
        <v>233.78</v>
      </c>
      <c r="H524" s="487">
        <f t="shared" si="16"/>
        <v>4909.38</v>
      </c>
      <c r="I524" s="262">
        <f>VLOOKUP(D524,'SINAPI Insumos Ñ.DESON.'!$A$8:$E$5222,5,FALSE)*1</f>
        <v>233.78</v>
      </c>
      <c r="J524" s="263">
        <f t="shared" si="17"/>
        <v>4909.38</v>
      </c>
    </row>
    <row r="525" spans="1:10" ht="25.5" x14ac:dyDescent="0.25">
      <c r="A525" s="135" t="s">
        <v>14552</v>
      </c>
      <c r="B525" s="435" t="s">
        <v>3779</v>
      </c>
      <c r="C525" s="129" t="s">
        <v>5341</v>
      </c>
      <c r="D525" s="129">
        <v>39461</v>
      </c>
      <c r="E525" s="265" t="s">
        <v>37</v>
      </c>
      <c r="F525" s="447">
        <v>21</v>
      </c>
      <c r="G525" s="486">
        <v>273.93</v>
      </c>
      <c r="H525" s="487">
        <f t="shared" si="16"/>
        <v>5752.53</v>
      </c>
      <c r="I525" s="262">
        <f>VLOOKUP(D525,'SINAPI Insumos Ñ.DESON.'!$A$8:$E$5222,5,FALSE)*1</f>
        <v>273.93</v>
      </c>
      <c r="J525" s="263">
        <f t="shared" si="17"/>
        <v>5752.53</v>
      </c>
    </row>
    <row r="526" spans="1:10" ht="25.5" x14ac:dyDescent="0.25">
      <c r="A526" s="135" t="s">
        <v>14553</v>
      </c>
      <c r="B526" s="435" t="s">
        <v>3780</v>
      </c>
      <c r="C526" s="129" t="s">
        <v>5341</v>
      </c>
      <c r="D526" s="129">
        <v>39462</v>
      </c>
      <c r="E526" s="265" t="s">
        <v>37</v>
      </c>
      <c r="F526" s="447">
        <v>21</v>
      </c>
      <c r="G526" s="486">
        <v>264</v>
      </c>
      <c r="H526" s="487">
        <f t="shared" si="16"/>
        <v>5544</v>
      </c>
      <c r="I526" s="262">
        <f>VLOOKUP(D526,'SINAPI Insumos Ñ.DESON.'!$A$8:$E$5222,5,FALSE)*1</f>
        <v>264</v>
      </c>
      <c r="J526" s="263">
        <f t="shared" si="17"/>
        <v>5544</v>
      </c>
    </row>
    <row r="527" spans="1:10" ht="25.5" x14ac:dyDescent="0.25">
      <c r="A527" s="135" t="s">
        <v>14554</v>
      </c>
      <c r="B527" s="435" t="s">
        <v>3781</v>
      </c>
      <c r="C527" s="129" t="s">
        <v>5341</v>
      </c>
      <c r="D527" s="129">
        <v>39463</v>
      </c>
      <c r="E527" s="265" t="s">
        <v>37</v>
      </c>
      <c r="F527" s="447">
        <v>21</v>
      </c>
      <c r="G527" s="486">
        <v>609.27</v>
      </c>
      <c r="H527" s="487">
        <f t="shared" si="16"/>
        <v>12794.67</v>
      </c>
      <c r="I527" s="262">
        <f>VLOOKUP(D527,'SINAPI Insumos Ñ.DESON.'!$A$8:$E$5222,5,FALSE)*1</f>
        <v>611.6</v>
      </c>
      <c r="J527" s="263">
        <f t="shared" si="17"/>
        <v>12843.6</v>
      </c>
    </row>
    <row r="528" spans="1:10" ht="38.25" x14ac:dyDescent="0.25">
      <c r="A528" s="135" t="s">
        <v>14555</v>
      </c>
      <c r="B528" s="436" t="s">
        <v>5394</v>
      </c>
      <c r="C528" s="129" t="s">
        <v>5341</v>
      </c>
      <c r="D528" s="272">
        <v>44476</v>
      </c>
      <c r="E528" s="265" t="s">
        <v>12</v>
      </c>
      <c r="F528" s="447">
        <v>70</v>
      </c>
      <c r="G528" s="486">
        <v>535.34</v>
      </c>
      <c r="H528" s="487">
        <f t="shared" si="16"/>
        <v>37473.800000000003</v>
      </c>
      <c r="I528" s="262">
        <f>VLOOKUP(D528,'SINAPI Insumos Ñ.DESON.'!$A$8:$E$5222,5,FALSE)*1</f>
        <v>535.34</v>
      </c>
      <c r="J528" s="263">
        <f t="shared" si="17"/>
        <v>37473.800000000003</v>
      </c>
    </row>
    <row r="529" spans="1:10" ht="25.5" x14ac:dyDescent="0.25">
      <c r="A529" s="135" t="s">
        <v>14556</v>
      </c>
      <c r="B529" s="436" t="s">
        <v>2482</v>
      </c>
      <c r="C529" s="129" t="s">
        <v>5341</v>
      </c>
      <c r="D529" s="272">
        <v>10629</v>
      </c>
      <c r="E529" s="265" t="s">
        <v>12</v>
      </c>
      <c r="F529" s="447">
        <v>70</v>
      </c>
      <c r="G529" s="486">
        <v>533.5</v>
      </c>
      <c r="H529" s="487">
        <f t="shared" si="16"/>
        <v>37345</v>
      </c>
      <c r="I529" s="262">
        <f>VLOOKUP(D529,'SINAPI Insumos Ñ.DESON.'!$A$8:$E$5222,5,FALSE)*1</f>
        <v>533.5</v>
      </c>
      <c r="J529" s="263">
        <f t="shared" si="17"/>
        <v>37345</v>
      </c>
    </row>
    <row r="530" spans="1:10" ht="25.5" x14ac:dyDescent="0.25">
      <c r="A530" s="135" t="s">
        <v>14557</v>
      </c>
      <c r="B530" s="436" t="s">
        <v>1055</v>
      </c>
      <c r="C530" s="129" t="s">
        <v>5341</v>
      </c>
      <c r="D530" s="272">
        <v>10698</v>
      </c>
      <c r="E530" s="265" t="s">
        <v>12</v>
      </c>
      <c r="F530" s="447">
        <v>70</v>
      </c>
      <c r="G530" s="486">
        <v>55.66</v>
      </c>
      <c r="H530" s="487">
        <f t="shared" si="16"/>
        <v>3896.2</v>
      </c>
      <c r="I530" s="262">
        <f>VLOOKUP(D530,'SINAPI Insumos Ñ.DESON.'!$A$8:$E$5222,5,FALSE)*1</f>
        <v>185.56</v>
      </c>
      <c r="J530" s="263">
        <f t="shared" si="17"/>
        <v>12989.2</v>
      </c>
    </row>
    <row r="531" spans="1:10" x14ac:dyDescent="0.25">
      <c r="A531" s="135" t="s">
        <v>14558</v>
      </c>
      <c r="B531" s="436" t="s">
        <v>138</v>
      </c>
      <c r="C531" s="129" t="s">
        <v>5341</v>
      </c>
      <c r="D531" s="272">
        <v>1370</v>
      </c>
      <c r="E531" s="265" t="s">
        <v>37</v>
      </c>
      <c r="F531" s="447">
        <v>35</v>
      </c>
      <c r="G531" s="486">
        <v>96.3</v>
      </c>
      <c r="H531" s="487">
        <f t="shared" si="16"/>
        <v>3370.5</v>
      </c>
      <c r="I531" s="262">
        <f>VLOOKUP(D531,'SINAPI Insumos Ñ.DESON.'!$A$8:$E$5222,5,FALSE)*1</f>
        <v>96.3</v>
      </c>
      <c r="J531" s="263">
        <f t="shared" si="17"/>
        <v>3370.5</v>
      </c>
    </row>
    <row r="532" spans="1:10" x14ac:dyDescent="0.25">
      <c r="A532" s="135" t="s">
        <v>14559</v>
      </c>
      <c r="B532" s="436" t="s">
        <v>1320</v>
      </c>
      <c r="C532" s="129" t="s">
        <v>5341</v>
      </c>
      <c r="D532" s="272">
        <v>11002</v>
      </c>
      <c r="E532" s="265" t="s">
        <v>43</v>
      </c>
      <c r="F532" s="447">
        <v>350</v>
      </c>
      <c r="G532" s="486">
        <v>34.47</v>
      </c>
      <c r="H532" s="487">
        <f t="shared" si="16"/>
        <v>12064.5</v>
      </c>
      <c r="I532" s="262">
        <f>VLOOKUP(D532,'SINAPI Insumos Ñ.DESON.'!$A$8:$E$5222,5,FALSE)*1</f>
        <v>34.47</v>
      </c>
      <c r="J532" s="263">
        <f t="shared" si="17"/>
        <v>12064.5</v>
      </c>
    </row>
    <row r="533" spans="1:10" x14ac:dyDescent="0.25">
      <c r="A533" s="135" t="s">
        <v>14560</v>
      </c>
      <c r="B533" s="436" t="s">
        <v>3797</v>
      </c>
      <c r="C533" s="129" t="s">
        <v>5341</v>
      </c>
      <c r="D533" s="272">
        <v>10999</v>
      </c>
      <c r="E533" s="265" t="s">
        <v>38</v>
      </c>
      <c r="F533" s="447">
        <v>35</v>
      </c>
      <c r="G533" s="486">
        <v>33.119999999999997</v>
      </c>
      <c r="H533" s="487">
        <f t="shared" si="16"/>
        <v>1159.2</v>
      </c>
      <c r="I533" s="262">
        <f>VLOOKUP(D533,'SINAPI Insumos Ñ.DESON.'!$A$8:$E$5222,5,FALSE)*1</f>
        <v>33.119999999999997</v>
      </c>
      <c r="J533" s="263">
        <f t="shared" si="17"/>
        <v>1159.1999999999998</v>
      </c>
    </row>
    <row r="534" spans="1:10" x14ac:dyDescent="0.25">
      <c r="A534" s="135" t="s">
        <v>14561</v>
      </c>
      <c r="B534" s="436" t="s">
        <v>139</v>
      </c>
      <c r="C534" s="129" t="s">
        <v>5341</v>
      </c>
      <c r="D534" s="272">
        <v>2685</v>
      </c>
      <c r="E534" s="265" t="s">
        <v>11</v>
      </c>
      <c r="F534" s="447">
        <v>14</v>
      </c>
      <c r="G534" s="486">
        <v>8.5</v>
      </c>
      <c r="H534" s="487">
        <f t="shared" si="16"/>
        <v>119</v>
      </c>
      <c r="I534" s="262">
        <f>VLOOKUP(D534,'SINAPI Insumos Ñ.DESON.'!$A$8:$E$5222,5,FALSE)*1</f>
        <v>8.5</v>
      </c>
      <c r="J534" s="263">
        <f t="shared" si="17"/>
        <v>119</v>
      </c>
    </row>
    <row r="535" spans="1:10" x14ac:dyDescent="0.25">
      <c r="A535" s="135" t="s">
        <v>14562</v>
      </c>
      <c r="B535" s="436" t="s">
        <v>140</v>
      </c>
      <c r="C535" s="129" t="s">
        <v>5341</v>
      </c>
      <c r="D535" s="272">
        <v>2680</v>
      </c>
      <c r="E535" s="265" t="s">
        <v>11</v>
      </c>
      <c r="F535" s="447">
        <v>14</v>
      </c>
      <c r="G535" s="486">
        <v>12.39</v>
      </c>
      <c r="H535" s="487">
        <f t="shared" si="16"/>
        <v>173.46</v>
      </c>
      <c r="I535" s="262">
        <f>VLOOKUP(D535,'SINAPI Insumos Ñ.DESON.'!$A$8:$E$5222,5,FALSE)*1</f>
        <v>12.44</v>
      </c>
      <c r="J535" s="263">
        <f t="shared" si="17"/>
        <v>174.16</v>
      </c>
    </row>
    <row r="536" spans="1:10" x14ac:dyDescent="0.25">
      <c r="A536" s="135" t="s">
        <v>14563</v>
      </c>
      <c r="B536" s="436" t="s">
        <v>141</v>
      </c>
      <c r="C536" s="129" t="s">
        <v>5341</v>
      </c>
      <c r="D536" s="272">
        <v>2684</v>
      </c>
      <c r="E536" s="265" t="s">
        <v>11</v>
      </c>
      <c r="F536" s="447">
        <v>35</v>
      </c>
      <c r="G536" s="486">
        <v>11.27</v>
      </c>
      <c r="H536" s="487">
        <f t="shared" si="16"/>
        <v>394.45</v>
      </c>
      <c r="I536" s="262">
        <f>VLOOKUP(D536,'SINAPI Insumos Ñ.DESON.'!$A$8:$E$5222,5,FALSE)*1</f>
        <v>11.32</v>
      </c>
      <c r="J536" s="263">
        <f t="shared" si="17"/>
        <v>396.2</v>
      </c>
    </row>
    <row r="537" spans="1:10" x14ac:dyDescent="0.25">
      <c r="A537" s="135" t="s">
        <v>14564</v>
      </c>
      <c r="B537" s="436" t="s">
        <v>142</v>
      </c>
      <c r="C537" s="129" t="s">
        <v>5341</v>
      </c>
      <c r="D537" s="272">
        <v>2673</v>
      </c>
      <c r="E537" s="265" t="s">
        <v>11</v>
      </c>
      <c r="F537" s="447">
        <v>14</v>
      </c>
      <c r="G537" s="486">
        <v>4.37</v>
      </c>
      <c r="H537" s="487">
        <f t="shared" si="16"/>
        <v>61.18</v>
      </c>
      <c r="I537" s="262">
        <f>VLOOKUP(D537,'SINAPI Insumos Ñ.DESON.'!$A$8:$E$5222,5,FALSE)*1</f>
        <v>4.37</v>
      </c>
      <c r="J537" s="263">
        <f t="shared" si="17"/>
        <v>61.18</v>
      </c>
    </row>
    <row r="538" spans="1:10" x14ac:dyDescent="0.25">
      <c r="A538" s="135" t="s">
        <v>14565</v>
      </c>
      <c r="B538" s="436" t="s">
        <v>143</v>
      </c>
      <c r="C538" s="129" t="s">
        <v>5341</v>
      </c>
      <c r="D538" s="272">
        <v>2681</v>
      </c>
      <c r="E538" s="265" t="s">
        <v>11</v>
      </c>
      <c r="F538" s="447">
        <v>14</v>
      </c>
      <c r="G538" s="486">
        <v>20.25</v>
      </c>
      <c r="H538" s="487">
        <f t="shared" si="16"/>
        <v>283.5</v>
      </c>
      <c r="I538" s="262">
        <f>VLOOKUP(D538,'SINAPI Insumos Ñ.DESON.'!$A$8:$E$5222,5,FALSE)*1</f>
        <v>20.329999999999998</v>
      </c>
      <c r="J538" s="263">
        <f t="shared" si="17"/>
        <v>284.62</v>
      </c>
    </row>
    <row r="539" spans="1:10" x14ac:dyDescent="0.25">
      <c r="A539" s="135" t="s">
        <v>14566</v>
      </c>
      <c r="B539" s="436" t="s">
        <v>144</v>
      </c>
      <c r="C539" s="129" t="s">
        <v>5341</v>
      </c>
      <c r="D539" s="272">
        <v>2682</v>
      </c>
      <c r="E539" s="265" t="s">
        <v>11</v>
      </c>
      <c r="F539" s="447">
        <v>14</v>
      </c>
      <c r="G539" s="486">
        <v>14.98</v>
      </c>
      <c r="H539" s="487">
        <f t="shared" si="16"/>
        <v>209.72</v>
      </c>
      <c r="I539" s="262">
        <f>VLOOKUP(D539,'SINAPI Insumos Ñ.DESON.'!$A$8:$E$5222,5,FALSE)*1</f>
        <v>29.67</v>
      </c>
      <c r="J539" s="263">
        <f t="shared" si="17"/>
        <v>415.38</v>
      </c>
    </row>
    <row r="540" spans="1:10" x14ac:dyDescent="0.25">
      <c r="A540" s="135" t="s">
        <v>14567</v>
      </c>
      <c r="B540" s="436" t="s">
        <v>145</v>
      </c>
      <c r="C540" s="129" t="s">
        <v>5341</v>
      </c>
      <c r="D540" s="272">
        <v>2686</v>
      </c>
      <c r="E540" s="265" t="s">
        <v>11</v>
      </c>
      <c r="F540" s="447">
        <v>14</v>
      </c>
      <c r="G540" s="486">
        <v>11.16</v>
      </c>
      <c r="H540" s="487">
        <f t="shared" si="16"/>
        <v>156.24</v>
      </c>
      <c r="I540" s="262">
        <f>VLOOKUP(D540,'SINAPI Insumos Ñ.DESON.'!$A$8:$E$5222,5,FALSE)*1</f>
        <v>37.200000000000003</v>
      </c>
      <c r="J540" s="263">
        <f t="shared" si="17"/>
        <v>520.80000000000007</v>
      </c>
    </row>
    <row r="541" spans="1:10" x14ac:dyDescent="0.25">
      <c r="A541" s="135" t="s">
        <v>14568</v>
      </c>
      <c r="B541" s="436" t="s">
        <v>146</v>
      </c>
      <c r="C541" s="129" t="s">
        <v>5341</v>
      </c>
      <c r="D541" s="272">
        <v>2674</v>
      </c>
      <c r="E541" s="265" t="s">
        <v>11</v>
      </c>
      <c r="F541" s="447">
        <v>14</v>
      </c>
      <c r="G541" s="486">
        <v>5.44</v>
      </c>
      <c r="H541" s="487">
        <f t="shared" si="16"/>
        <v>76.16</v>
      </c>
      <c r="I541" s="262">
        <f>VLOOKUP(D541,'SINAPI Insumos Ñ.DESON.'!$A$8:$E$5222,5,FALSE)*1</f>
        <v>5.44</v>
      </c>
      <c r="J541" s="263">
        <f t="shared" si="17"/>
        <v>76.160000000000011</v>
      </c>
    </row>
    <row r="542" spans="1:10" x14ac:dyDescent="0.25">
      <c r="A542" s="135" t="s">
        <v>14569</v>
      </c>
      <c r="B542" s="436" t="s">
        <v>147</v>
      </c>
      <c r="C542" s="129" t="s">
        <v>5341</v>
      </c>
      <c r="D542" s="272">
        <v>2683</v>
      </c>
      <c r="E542" s="265" t="s">
        <v>11</v>
      </c>
      <c r="F542" s="447">
        <v>14</v>
      </c>
      <c r="G542" s="486">
        <v>17.579999999999998</v>
      </c>
      <c r="H542" s="487">
        <f t="shared" si="16"/>
        <v>246.12</v>
      </c>
      <c r="I542" s="262">
        <f>VLOOKUP(D542,'SINAPI Insumos Ñ.DESON.'!$A$8:$E$5222,5,FALSE)*1</f>
        <v>58.62</v>
      </c>
      <c r="J542" s="263">
        <f t="shared" si="17"/>
        <v>820.68</v>
      </c>
    </row>
    <row r="543" spans="1:10" x14ac:dyDescent="0.25">
      <c r="A543" s="135" t="s">
        <v>14570</v>
      </c>
      <c r="B543" s="436" t="s">
        <v>148</v>
      </c>
      <c r="C543" s="129" t="s">
        <v>5341</v>
      </c>
      <c r="D543" s="272">
        <v>2676</v>
      </c>
      <c r="E543" s="265" t="s">
        <v>11</v>
      </c>
      <c r="F543" s="447">
        <v>35</v>
      </c>
      <c r="G543" s="486">
        <v>2.54</v>
      </c>
      <c r="H543" s="487">
        <f t="shared" si="16"/>
        <v>88.9</v>
      </c>
      <c r="I543" s="262">
        <f>VLOOKUP(D543,'SINAPI Insumos Ñ.DESON.'!$A$8:$E$5222,5,FALSE)*1</f>
        <v>2.54</v>
      </c>
      <c r="J543" s="263">
        <f t="shared" si="17"/>
        <v>88.9</v>
      </c>
    </row>
    <row r="544" spans="1:10" x14ac:dyDescent="0.25">
      <c r="A544" s="135" t="s">
        <v>14571</v>
      </c>
      <c r="B544" s="436" t="s">
        <v>149</v>
      </c>
      <c r="C544" s="129" t="s">
        <v>5341</v>
      </c>
      <c r="D544" s="272">
        <v>2678</v>
      </c>
      <c r="E544" s="265" t="s">
        <v>11</v>
      </c>
      <c r="F544" s="447">
        <v>35</v>
      </c>
      <c r="G544" s="486">
        <v>3.18</v>
      </c>
      <c r="H544" s="487">
        <f t="shared" si="16"/>
        <v>111.3</v>
      </c>
      <c r="I544" s="262">
        <f>VLOOKUP(D544,'SINAPI Insumos Ñ.DESON.'!$A$8:$E$5222,5,FALSE)*1</f>
        <v>3.18</v>
      </c>
      <c r="J544" s="263">
        <f t="shared" si="17"/>
        <v>111.30000000000001</v>
      </c>
    </row>
    <row r="545" spans="1:10" x14ac:dyDescent="0.25">
      <c r="A545" s="135" t="s">
        <v>14572</v>
      </c>
      <c r="B545" s="436" t="s">
        <v>150</v>
      </c>
      <c r="C545" s="129" t="s">
        <v>5341</v>
      </c>
      <c r="D545" s="272">
        <v>2679</v>
      </c>
      <c r="E545" s="265" t="s">
        <v>11</v>
      </c>
      <c r="F545" s="447">
        <v>35</v>
      </c>
      <c r="G545" s="486">
        <v>4.91</v>
      </c>
      <c r="H545" s="487">
        <f t="shared" si="16"/>
        <v>171.85</v>
      </c>
      <c r="I545" s="262">
        <f>VLOOKUP(D545,'SINAPI Insumos Ñ.DESON.'!$A$8:$E$5222,5,FALSE)*1</f>
        <v>4.91</v>
      </c>
      <c r="J545" s="263">
        <f t="shared" si="17"/>
        <v>171.85</v>
      </c>
    </row>
    <row r="546" spans="1:10" x14ac:dyDescent="0.25">
      <c r="A546" s="135" t="s">
        <v>14573</v>
      </c>
      <c r="B546" s="436" t="s">
        <v>151</v>
      </c>
      <c r="C546" s="129" t="s">
        <v>5341</v>
      </c>
      <c r="D546" s="272">
        <v>12070</v>
      </c>
      <c r="E546" s="265" t="s">
        <v>11</v>
      </c>
      <c r="F546" s="447">
        <v>35</v>
      </c>
      <c r="G546" s="486">
        <v>6.83</v>
      </c>
      <c r="H546" s="487">
        <f t="shared" si="16"/>
        <v>239.05</v>
      </c>
      <c r="I546" s="262">
        <f>VLOOKUP(D546,'SINAPI Insumos Ñ.DESON.'!$A$8:$E$5222,5,FALSE)*1</f>
        <v>6.83</v>
      </c>
      <c r="J546" s="263">
        <f t="shared" si="17"/>
        <v>239.05</v>
      </c>
    </row>
    <row r="547" spans="1:10" x14ac:dyDescent="0.25">
      <c r="A547" s="135" t="s">
        <v>14574</v>
      </c>
      <c r="B547" s="436" t="s">
        <v>152</v>
      </c>
      <c r="C547" s="129" t="s">
        <v>5341</v>
      </c>
      <c r="D547" s="272">
        <v>2675</v>
      </c>
      <c r="E547" s="265" t="s">
        <v>11</v>
      </c>
      <c r="F547" s="447">
        <v>35</v>
      </c>
      <c r="G547" s="486">
        <v>8.8800000000000008</v>
      </c>
      <c r="H547" s="487">
        <f t="shared" si="16"/>
        <v>310.8</v>
      </c>
      <c r="I547" s="262">
        <f>VLOOKUP(D547,'SINAPI Insumos Ñ.DESON.'!$A$8:$E$5222,5,FALSE)*1</f>
        <v>8.8800000000000008</v>
      </c>
      <c r="J547" s="263">
        <f t="shared" si="17"/>
        <v>310.8</v>
      </c>
    </row>
    <row r="548" spans="1:10" x14ac:dyDescent="0.25">
      <c r="A548" s="135" t="s">
        <v>14575</v>
      </c>
      <c r="B548" s="436" t="s">
        <v>153</v>
      </c>
      <c r="C548" s="129" t="s">
        <v>5341</v>
      </c>
      <c r="D548" s="272">
        <v>12067</v>
      </c>
      <c r="E548" s="265" t="s">
        <v>11</v>
      </c>
      <c r="F548" s="447">
        <v>35</v>
      </c>
      <c r="G548" s="486">
        <v>12.04</v>
      </c>
      <c r="H548" s="487">
        <f t="shared" si="16"/>
        <v>421.4</v>
      </c>
      <c r="I548" s="262">
        <f>VLOOKUP(D548,'SINAPI Insumos Ñ.DESON.'!$A$8:$E$5222,5,FALSE)*1</f>
        <v>12.04</v>
      </c>
      <c r="J548" s="263">
        <f t="shared" si="17"/>
        <v>421.4</v>
      </c>
    </row>
    <row r="549" spans="1:10" ht="25.5" x14ac:dyDescent="0.25">
      <c r="A549" s="135" t="s">
        <v>14576</v>
      </c>
      <c r="B549" s="436" t="s">
        <v>154</v>
      </c>
      <c r="C549" s="129" t="s">
        <v>5341</v>
      </c>
      <c r="D549" s="272">
        <v>40401</v>
      </c>
      <c r="E549" s="265" t="s">
        <v>11</v>
      </c>
      <c r="F549" s="447">
        <v>14</v>
      </c>
      <c r="G549" s="486">
        <v>2.35</v>
      </c>
      <c r="H549" s="487">
        <f t="shared" si="16"/>
        <v>32.9</v>
      </c>
      <c r="I549" s="262">
        <f>VLOOKUP(D549,'SINAPI Insumos Ñ.DESON.'!$A$8:$E$5222,5,FALSE)*1</f>
        <v>2.35</v>
      </c>
      <c r="J549" s="263">
        <f t="shared" si="17"/>
        <v>32.9</v>
      </c>
    </row>
    <row r="550" spans="1:10" ht="25.5" x14ac:dyDescent="0.25">
      <c r="A550" s="135" t="s">
        <v>14577</v>
      </c>
      <c r="B550" s="436" t="s">
        <v>155</v>
      </c>
      <c r="C550" s="129" t="s">
        <v>5341</v>
      </c>
      <c r="D550" s="272">
        <v>40402</v>
      </c>
      <c r="E550" s="265" t="s">
        <v>11</v>
      </c>
      <c r="F550" s="447">
        <v>14</v>
      </c>
      <c r="G550" s="486">
        <v>3.02</v>
      </c>
      <c r="H550" s="487">
        <f t="shared" si="16"/>
        <v>42.28</v>
      </c>
      <c r="I550" s="262">
        <f>VLOOKUP(D550,'SINAPI Insumos Ñ.DESON.'!$A$8:$E$5222,5,FALSE)*1</f>
        <v>3.02</v>
      </c>
      <c r="J550" s="263">
        <f t="shared" si="17"/>
        <v>42.28</v>
      </c>
    </row>
    <row r="551" spans="1:10" ht="25.5" x14ac:dyDescent="0.25">
      <c r="A551" s="135" t="s">
        <v>14578</v>
      </c>
      <c r="B551" s="436" t="s">
        <v>156</v>
      </c>
      <c r="C551" s="129" t="s">
        <v>5341</v>
      </c>
      <c r="D551" s="272">
        <v>40400</v>
      </c>
      <c r="E551" s="265" t="s">
        <v>11</v>
      </c>
      <c r="F551" s="447">
        <v>14</v>
      </c>
      <c r="G551" s="486">
        <v>1.6</v>
      </c>
      <c r="H551" s="487">
        <f t="shared" si="16"/>
        <v>22.4</v>
      </c>
      <c r="I551" s="262">
        <f>VLOOKUP(D551,'SINAPI Insumos Ñ.DESON.'!$A$8:$E$5222,5,FALSE)*1</f>
        <v>1.6</v>
      </c>
      <c r="J551" s="263">
        <f t="shared" si="17"/>
        <v>22.400000000000002</v>
      </c>
    </row>
    <row r="552" spans="1:10" ht="38.25" x14ac:dyDescent="0.25">
      <c r="A552" s="135" t="s">
        <v>14579</v>
      </c>
      <c r="B552" s="436" t="s">
        <v>157</v>
      </c>
      <c r="C552" s="129" t="s">
        <v>5341</v>
      </c>
      <c r="D552" s="272">
        <v>2504</v>
      </c>
      <c r="E552" s="265" t="s">
        <v>11</v>
      </c>
      <c r="F552" s="447">
        <v>700</v>
      </c>
      <c r="G552" s="486">
        <v>15.42</v>
      </c>
      <c r="H552" s="487">
        <f t="shared" si="16"/>
        <v>10794</v>
      </c>
      <c r="I552" s="262">
        <f>VLOOKUP(D552,'SINAPI Insumos Ñ.DESON.'!$A$8:$E$5222,5,FALSE)*1</f>
        <v>15.42</v>
      </c>
      <c r="J552" s="263">
        <f t="shared" si="17"/>
        <v>10794</v>
      </c>
    </row>
    <row r="553" spans="1:10" ht="38.25" x14ac:dyDescent="0.25">
      <c r="A553" s="135" t="s">
        <v>14580</v>
      </c>
      <c r="B553" s="436" t="s">
        <v>158</v>
      </c>
      <c r="C553" s="129" t="s">
        <v>5341</v>
      </c>
      <c r="D553" s="272">
        <v>2501</v>
      </c>
      <c r="E553" s="265" t="s">
        <v>11</v>
      </c>
      <c r="F553" s="447">
        <v>350</v>
      </c>
      <c r="G553" s="486">
        <v>20.23</v>
      </c>
      <c r="H553" s="487">
        <f t="shared" si="16"/>
        <v>7080.5</v>
      </c>
      <c r="I553" s="262">
        <f>VLOOKUP(D553,'SINAPI Insumos Ñ.DESON.'!$A$8:$E$5222,5,FALSE)*1</f>
        <v>20.23</v>
      </c>
      <c r="J553" s="263">
        <f t="shared" si="17"/>
        <v>7080.5</v>
      </c>
    </row>
    <row r="554" spans="1:10" ht="38.25" x14ac:dyDescent="0.25">
      <c r="A554" s="135" t="s">
        <v>14581</v>
      </c>
      <c r="B554" s="436" t="s">
        <v>159</v>
      </c>
      <c r="C554" s="129" t="s">
        <v>5341</v>
      </c>
      <c r="D554" s="272">
        <v>2502</v>
      </c>
      <c r="E554" s="265" t="s">
        <v>11</v>
      </c>
      <c r="F554" s="447">
        <v>14</v>
      </c>
      <c r="G554" s="486">
        <v>30.52</v>
      </c>
      <c r="H554" s="487">
        <f t="shared" si="16"/>
        <v>427.28</v>
      </c>
      <c r="I554" s="262">
        <f>VLOOKUP(D554,'SINAPI Insumos Ñ.DESON.'!$A$8:$E$5222,5,FALSE)*1</f>
        <v>30.52</v>
      </c>
      <c r="J554" s="263">
        <f t="shared" si="17"/>
        <v>427.28</v>
      </c>
    </row>
    <row r="555" spans="1:10" ht="38.25" x14ac:dyDescent="0.25">
      <c r="A555" s="135" t="s">
        <v>14582</v>
      </c>
      <c r="B555" s="436" t="s">
        <v>160</v>
      </c>
      <c r="C555" s="129" t="s">
        <v>5341</v>
      </c>
      <c r="D555" s="272">
        <v>2503</v>
      </c>
      <c r="E555" s="265" t="s">
        <v>11</v>
      </c>
      <c r="F555" s="447">
        <v>14</v>
      </c>
      <c r="G555" s="486">
        <v>39.28</v>
      </c>
      <c r="H555" s="487">
        <f t="shared" si="16"/>
        <v>549.91999999999996</v>
      </c>
      <c r="I555" s="262">
        <f>VLOOKUP(D555,'SINAPI Insumos Ñ.DESON.'!$A$8:$E$5222,5,FALSE)*1</f>
        <v>39.28</v>
      </c>
      <c r="J555" s="263">
        <f t="shared" si="17"/>
        <v>549.92000000000007</v>
      </c>
    </row>
    <row r="556" spans="1:10" ht="38.25" x14ac:dyDescent="0.25">
      <c r="A556" s="135" t="s">
        <v>14583</v>
      </c>
      <c r="B556" s="436" t="s">
        <v>161</v>
      </c>
      <c r="C556" s="129" t="s">
        <v>5341</v>
      </c>
      <c r="D556" s="272">
        <v>2500</v>
      </c>
      <c r="E556" s="265" t="s">
        <v>11</v>
      </c>
      <c r="F556" s="447">
        <v>14</v>
      </c>
      <c r="G556" s="486">
        <v>52.32</v>
      </c>
      <c r="H556" s="487">
        <f t="shared" si="16"/>
        <v>732.48</v>
      </c>
      <c r="I556" s="262">
        <f>VLOOKUP(D556,'SINAPI Insumos Ñ.DESON.'!$A$8:$E$5222,5,FALSE)*1</f>
        <v>52.32</v>
      </c>
      <c r="J556" s="263">
        <f t="shared" si="17"/>
        <v>732.48</v>
      </c>
    </row>
    <row r="557" spans="1:10" ht="38.25" x14ac:dyDescent="0.25">
      <c r="A557" s="135" t="s">
        <v>14584</v>
      </c>
      <c r="B557" s="436" t="s">
        <v>162</v>
      </c>
      <c r="C557" s="129" t="s">
        <v>5341</v>
      </c>
      <c r="D557" s="272">
        <v>2505</v>
      </c>
      <c r="E557" s="265" t="s">
        <v>11</v>
      </c>
      <c r="F557" s="447">
        <v>14</v>
      </c>
      <c r="G557" s="486">
        <v>24.45</v>
      </c>
      <c r="H557" s="487">
        <f t="shared" si="16"/>
        <v>342.3</v>
      </c>
      <c r="I557" s="262">
        <f>VLOOKUP(D557,'SINAPI Insumos Ñ.DESON.'!$A$8:$E$5222,5,FALSE)*1</f>
        <v>81.53</v>
      </c>
      <c r="J557" s="263">
        <f t="shared" si="17"/>
        <v>1141.42</v>
      </c>
    </row>
    <row r="558" spans="1:10" x14ac:dyDescent="0.25">
      <c r="A558" s="135" t="s">
        <v>14585</v>
      </c>
      <c r="B558" s="436" t="s">
        <v>163</v>
      </c>
      <c r="C558" s="129" t="s">
        <v>5341</v>
      </c>
      <c r="D558" s="272">
        <v>12056</v>
      </c>
      <c r="E558" s="265" t="s">
        <v>11</v>
      </c>
      <c r="F558" s="447">
        <v>14</v>
      </c>
      <c r="G558" s="486">
        <v>32.94</v>
      </c>
      <c r="H558" s="487">
        <f t="shared" si="16"/>
        <v>461.16</v>
      </c>
      <c r="I558" s="262">
        <f>VLOOKUP(D558,'SINAPI Insumos Ñ.DESON.'!$A$8:$E$5222,5,FALSE)*1</f>
        <v>32.94</v>
      </c>
      <c r="J558" s="263">
        <f t="shared" si="17"/>
        <v>461.15999999999997</v>
      </c>
    </row>
    <row r="559" spans="1:10" x14ac:dyDescent="0.25">
      <c r="A559" s="135" t="s">
        <v>14586</v>
      </c>
      <c r="B559" s="436" t="s">
        <v>164</v>
      </c>
      <c r="C559" s="129" t="s">
        <v>5341</v>
      </c>
      <c r="D559" s="272">
        <v>12057</v>
      </c>
      <c r="E559" s="265" t="s">
        <v>11</v>
      </c>
      <c r="F559" s="447">
        <v>14</v>
      </c>
      <c r="G559" s="486">
        <v>27.98</v>
      </c>
      <c r="H559" s="487">
        <f t="shared" si="16"/>
        <v>391.72</v>
      </c>
      <c r="I559" s="262">
        <f>VLOOKUP(D559,'SINAPI Insumos Ñ.DESON.'!$A$8:$E$5222,5,FALSE)*1</f>
        <v>27.98</v>
      </c>
      <c r="J559" s="263">
        <f t="shared" si="17"/>
        <v>391.72</v>
      </c>
    </row>
    <row r="560" spans="1:10" x14ac:dyDescent="0.25">
      <c r="A560" s="135" t="s">
        <v>14587</v>
      </c>
      <c r="B560" s="436" t="s">
        <v>165</v>
      </c>
      <c r="C560" s="129" t="s">
        <v>5341</v>
      </c>
      <c r="D560" s="272">
        <v>12058</v>
      </c>
      <c r="E560" s="265" t="s">
        <v>11</v>
      </c>
      <c r="F560" s="447">
        <v>140</v>
      </c>
      <c r="G560" s="486">
        <v>17.440000000000001</v>
      </c>
      <c r="H560" s="487">
        <f t="shared" si="16"/>
        <v>2441.6</v>
      </c>
      <c r="I560" s="262">
        <f>VLOOKUP(D560,'SINAPI Insumos Ñ.DESON.'!$A$8:$E$5222,5,FALSE)*1</f>
        <v>17.440000000000001</v>
      </c>
      <c r="J560" s="263">
        <f t="shared" si="17"/>
        <v>2441.6000000000004</v>
      </c>
    </row>
    <row r="561" spans="1:10" x14ac:dyDescent="0.25">
      <c r="A561" s="135" t="s">
        <v>14588</v>
      </c>
      <c r="B561" s="436" t="s">
        <v>166</v>
      </c>
      <c r="C561" s="129" t="s">
        <v>5341</v>
      </c>
      <c r="D561" s="272">
        <v>12059</v>
      </c>
      <c r="E561" s="265" t="s">
        <v>11</v>
      </c>
      <c r="F561" s="447">
        <v>14</v>
      </c>
      <c r="G561" s="486">
        <v>9.82</v>
      </c>
      <c r="H561" s="487">
        <f t="shared" si="16"/>
        <v>137.47999999999999</v>
      </c>
      <c r="I561" s="262">
        <f>VLOOKUP(D561,'SINAPI Insumos Ñ.DESON.'!$A$8:$E$5222,5,FALSE)*1</f>
        <v>9.82</v>
      </c>
      <c r="J561" s="263">
        <f t="shared" si="17"/>
        <v>137.48000000000002</v>
      </c>
    </row>
    <row r="562" spans="1:10" x14ac:dyDescent="0.25">
      <c r="A562" s="135" t="s">
        <v>14589</v>
      </c>
      <c r="B562" s="436" t="s">
        <v>167</v>
      </c>
      <c r="C562" s="129" t="s">
        <v>5341</v>
      </c>
      <c r="D562" s="272">
        <v>12060</v>
      </c>
      <c r="E562" s="265" t="s">
        <v>11</v>
      </c>
      <c r="F562" s="447">
        <v>14</v>
      </c>
      <c r="G562" s="486">
        <v>36.71</v>
      </c>
      <c r="H562" s="487">
        <f t="shared" si="16"/>
        <v>513.94000000000005</v>
      </c>
      <c r="I562" s="262">
        <f>VLOOKUP(D562,'SINAPI Insumos Ñ.DESON.'!$A$8:$E$5222,5,FALSE)*1</f>
        <v>72.7</v>
      </c>
      <c r="J562" s="263">
        <f t="shared" si="17"/>
        <v>1017.8000000000001</v>
      </c>
    </row>
    <row r="563" spans="1:10" x14ac:dyDescent="0.25">
      <c r="A563" s="135" t="s">
        <v>14590</v>
      </c>
      <c r="B563" s="436" t="s">
        <v>168</v>
      </c>
      <c r="C563" s="129" t="s">
        <v>5341</v>
      </c>
      <c r="D563" s="272">
        <v>12061</v>
      </c>
      <c r="E563" s="265" t="s">
        <v>11</v>
      </c>
      <c r="F563" s="447">
        <v>14</v>
      </c>
      <c r="G563" s="486">
        <v>22.41</v>
      </c>
      <c r="H563" s="487">
        <f t="shared" si="16"/>
        <v>313.74</v>
      </c>
      <c r="I563" s="262">
        <f>VLOOKUP(D563,'SINAPI Insumos Ñ.DESON.'!$A$8:$E$5222,5,FALSE)*1</f>
        <v>44.39</v>
      </c>
      <c r="J563" s="263">
        <f t="shared" si="17"/>
        <v>621.46</v>
      </c>
    </row>
    <row r="564" spans="1:10" x14ac:dyDescent="0.25">
      <c r="A564" s="135" t="s">
        <v>14591</v>
      </c>
      <c r="B564" s="436" t="s">
        <v>169</v>
      </c>
      <c r="C564" s="129" t="s">
        <v>5341</v>
      </c>
      <c r="D564" s="272">
        <v>12062</v>
      </c>
      <c r="E564" s="265" t="s">
        <v>11</v>
      </c>
      <c r="F564" s="447">
        <v>14</v>
      </c>
      <c r="G564" s="486">
        <v>24.56</v>
      </c>
      <c r="H564" s="487">
        <f t="shared" si="16"/>
        <v>343.84</v>
      </c>
      <c r="I564" s="262">
        <f>VLOOKUP(D564,'SINAPI Insumos Ñ.DESON.'!$A$8:$E$5222,5,FALSE)*1</f>
        <v>81.87</v>
      </c>
      <c r="J564" s="263">
        <f t="shared" si="17"/>
        <v>1146.18</v>
      </c>
    </row>
    <row r="565" spans="1:10" ht="25.5" x14ac:dyDescent="0.25">
      <c r="A565" s="135" t="s">
        <v>14592</v>
      </c>
      <c r="B565" s="436" t="s">
        <v>170</v>
      </c>
      <c r="C565" s="129" t="s">
        <v>5341</v>
      </c>
      <c r="D565" s="272">
        <v>21137</v>
      </c>
      <c r="E565" s="265" t="s">
        <v>11</v>
      </c>
      <c r="F565" s="447">
        <v>70</v>
      </c>
      <c r="G565" s="486">
        <v>14.23</v>
      </c>
      <c r="H565" s="487">
        <f t="shared" si="16"/>
        <v>996.1</v>
      </c>
      <c r="I565" s="262">
        <f>VLOOKUP(D565,'SINAPI Insumos Ñ.DESON.'!$A$8:$E$5222,5,FALSE)*1</f>
        <v>14.23</v>
      </c>
      <c r="J565" s="263">
        <f t="shared" si="17"/>
        <v>996.1</v>
      </c>
    </row>
    <row r="566" spans="1:10" x14ac:dyDescent="0.25">
      <c r="A566" s="135" t="s">
        <v>14593</v>
      </c>
      <c r="B566" s="436" t="s">
        <v>171</v>
      </c>
      <c r="C566" s="129" t="s">
        <v>5341</v>
      </c>
      <c r="D566" s="272">
        <v>2687</v>
      </c>
      <c r="E566" s="265" t="s">
        <v>11</v>
      </c>
      <c r="F566" s="447">
        <v>14</v>
      </c>
      <c r="G566" s="486">
        <v>2.2200000000000002</v>
      </c>
      <c r="H566" s="487">
        <f t="shared" si="16"/>
        <v>31.08</v>
      </c>
      <c r="I566" s="262">
        <f>VLOOKUP(D566,'SINAPI Insumos Ñ.DESON.'!$A$8:$E$5222,5,FALSE)*1</f>
        <v>2.2200000000000002</v>
      </c>
      <c r="J566" s="263">
        <f t="shared" si="17"/>
        <v>31.080000000000002</v>
      </c>
    </row>
    <row r="567" spans="1:10" x14ac:dyDescent="0.25">
      <c r="A567" s="135" t="s">
        <v>14594</v>
      </c>
      <c r="B567" s="436" t="s">
        <v>172</v>
      </c>
      <c r="C567" s="129" t="s">
        <v>5341</v>
      </c>
      <c r="D567" s="272">
        <v>2689</v>
      </c>
      <c r="E567" s="265" t="s">
        <v>11</v>
      </c>
      <c r="F567" s="447">
        <v>14</v>
      </c>
      <c r="G567" s="486">
        <v>2.64</v>
      </c>
      <c r="H567" s="487">
        <f t="shared" si="16"/>
        <v>36.96</v>
      </c>
      <c r="I567" s="262">
        <f>VLOOKUP(D567,'SINAPI Insumos Ñ.DESON.'!$A$8:$E$5222,5,FALSE)*1</f>
        <v>2.64</v>
      </c>
      <c r="J567" s="263">
        <f t="shared" si="17"/>
        <v>36.96</v>
      </c>
    </row>
    <row r="568" spans="1:10" x14ac:dyDescent="0.25">
      <c r="A568" s="135" t="s">
        <v>14595</v>
      </c>
      <c r="B568" s="436" t="s">
        <v>173</v>
      </c>
      <c r="C568" s="129" t="s">
        <v>5341</v>
      </c>
      <c r="D568" s="272">
        <v>2688</v>
      </c>
      <c r="E568" s="265" t="s">
        <v>11</v>
      </c>
      <c r="F568" s="447">
        <v>14</v>
      </c>
      <c r="G568" s="486">
        <v>2.86</v>
      </c>
      <c r="H568" s="487">
        <f t="shared" si="16"/>
        <v>40.04</v>
      </c>
      <c r="I568" s="262">
        <f>VLOOKUP(D568,'SINAPI Insumos Ñ.DESON.'!$A$8:$E$5222,5,FALSE)*1</f>
        <v>2.86</v>
      </c>
      <c r="J568" s="263">
        <f t="shared" si="17"/>
        <v>40.04</v>
      </c>
    </row>
    <row r="569" spans="1:10" x14ac:dyDescent="0.25">
      <c r="A569" s="135" t="s">
        <v>14596</v>
      </c>
      <c r="B569" s="436" t="s">
        <v>174</v>
      </c>
      <c r="C569" s="129" t="s">
        <v>5341</v>
      </c>
      <c r="D569" s="272">
        <v>2690</v>
      </c>
      <c r="E569" s="265" t="s">
        <v>11</v>
      </c>
      <c r="F569" s="447">
        <v>14</v>
      </c>
      <c r="G569" s="486">
        <v>4.8899999999999997</v>
      </c>
      <c r="H569" s="487">
        <f t="shared" si="16"/>
        <v>68.459999999999994</v>
      </c>
      <c r="I569" s="262">
        <f>VLOOKUP(D569,'SINAPI Insumos Ñ.DESON.'!$A$8:$E$5222,5,FALSE)*1</f>
        <v>4.8899999999999997</v>
      </c>
      <c r="J569" s="263">
        <f t="shared" si="17"/>
        <v>68.459999999999994</v>
      </c>
    </row>
    <row r="570" spans="1:10" ht="25.5" x14ac:dyDescent="0.25">
      <c r="A570" s="135" t="s">
        <v>14597</v>
      </c>
      <c r="B570" s="436" t="s">
        <v>175</v>
      </c>
      <c r="C570" s="129" t="s">
        <v>5341</v>
      </c>
      <c r="D570" s="272">
        <v>39243</v>
      </c>
      <c r="E570" s="265" t="s">
        <v>11</v>
      </c>
      <c r="F570" s="447">
        <v>14</v>
      </c>
      <c r="G570" s="486">
        <v>3.22</v>
      </c>
      <c r="H570" s="487">
        <f t="shared" si="16"/>
        <v>45.08</v>
      </c>
      <c r="I570" s="262">
        <f>VLOOKUP(D570,'SINAPI Insumos Ñ.DESON.'!$A$8:$E$5222,5,FALSE)*1</f>
        <v>3.22</v>
      </c>
      <c r="J570" s="263">
        <f t="shared" si="17"/>
        <v>45.080000000000005</v>
      </c>
    </row>
    <row r="571" spans="1:10" ht="25.5" x14ac:dyDescent="0.25">
      <c r="A571" s="135" t="s">
        <v>14598</v>
      </c>
      <c r="B571" s="436" t="s">
        <v>176</v>
      </c>
      <c r="C571" s="129" t="s">
        <v>5341</v>
      </c>
      <c r="D571" s="272">
        <v>39244</v>
      </c>
      <c r="E571" s="265" t="s">
        <v>11</v>
      </c>
      <c r="F571" s="447">
        <v>14</v>
      </c>
      <c r="G571" s="486">
        <v>4.3600000000000003</v>
      </c>
      <c r="H571" s="487">
        <f t="shared" si="16"/>
        <v>61.04</v>
      </c>
      <c r="I571" s="262">
        <f>VLOOKUP(D571,'SINAPI Insumos Ñ.DESON.'!$A$8:$E$5222,5,FALSE)*1</f>
        <v>4.3600000000000003</v>
      </c>
      <c r="J571" s="263">
        <f t="shared" si="17"/>
        <v>61.040000000000006</v>
      </c>
    </row>
    <row r="572" spans="1:10" ht="25.5" x14ac:dyDescent="0.25">
      <c r="A572" s="135" t="s">
        <v>14599</v>
      </c>
      <c r="B572" s="436" t="s">
        <v>177</v>
      </c>
      <c r="C572" s="129" t="s">
        <v>5341</v>
      </c>
      <c r="D572" s="272">
        <v>39245</v>
      </c>
      <c r="E572" s="265" t="s">
        <v>11</v>
      </c>
      <c r="F572" s="447">
        <v>14</v>
      </c>
      <c r="G572" s="486">
        <v>8.39</v>
      </c>
      <c r="H572" s="487">
        <f t="shared" si="16"/>
        <v>117.46</v>
      </c>
      <c r="I572" s="262">
        <f>VLOOKUP(D572,'SINAPI Insumos Ñ.DESON.'!$A$8:$E$5222,5,FALSE)*1</f>
        <v>8.39</v>
      </c>
      <c r="J572" s="263">
        <f t="shared" si="17"/>
        <v>117.46000000000001</v>
      </c>
    </row>
    <row r="573" spans="1:10" ht="25.5" x14ac:dyDescent="0.25">
      <c r="A573" s="135" t="s">
        <v>14600</v>
      </c>
      <c r="B573" s="436" t="s">
        <v>178</v>
      </c>
      <c r="C573" s="129" t="s">
        <v>5341</v>
      </c>
      <c r="D573" s="272">
        <v>39255</v>
      </c>
      <c r="E573" s="265" t="s">
        <v>11</v>
      </c>
      <c r="F573" s="447">
        <v>14</v>
      </c>
      <c r="G573" s="486">
        <v>23.22</v>
      </c>
      <c r="H573" s="487">
        <f t="shared" si="16"/>
        <v>325.08</v>
      </c>
      <c r="I573" s="262">
        <f>VLOOKUP(D573,'SINAPI Insumos Ñ.DESON.'!$A$8:$E$5222,5,FALSE)*1</f>
        <v>23.22</v>
      </c>
      <c r="J573" s="263">
        <f t="shared" si="17"/>
        <v>325.08</v>
      </c>
    </row>
    <row r="574" spans="1:10" ht="25.5" x14ac:dyDescent="0.25">
      <c r="A574" s="135" t="s">
        <v>14601</v>
      </c>
      <c r="B574" s="436" t="s">
        <v>179</v>
      </c>
      <c r="C574" s="129" t="s">
        <v>5341</v>
      </c>
      <c r="D574" s="272">
        <v>39254</v>
      </c>
      <c r="E574" s="265" t="s">
        <v>11</v>
      </c>
      <c r="F574" s="447">
        <v>14</v>
      </c>
      <c r="G574" s="486">
        <v>12.55</v>
      </c>
      <c r="H574" s="487">
        <f t="shared" si="16"/>
        <v>175.7</v>
      </c>
      <c r="I574" s="262">
        <f>VLOOKUP(D574,'SINAPI Insumos Ñ.DESON.'!$A$8:$E$5222,5,FALSE)*1</f>
        <v>12.55</v>
      </c>
      <c r="J574" s="263">
        <f t="shared" si="17"/>
        <v>175.70000000000002</v>
      </c>
    </row>
    <row r="575" spans="1:10" ht="25.5" x14ac:dyDescent="0.25">
      <c r="A575" s="135" t="s">
        <v>14602</v>
      </c>
      <c r="B575" s="436" t="s">
        <v>180</v>
      </c>
      <c r="C575" s="129" t="s">
        <v>5341</v>
      </c>
      <c r="D575" s="272">
        <v>39253</v>
      </c>
      <c r="E575" s="265" t="s">
        <v>11</v>
      </c>
      <c r="F575" s="447">
        <v>14</v>
      </c>
      <c r="G575" s="486">
        <v>15.99</v>
      </c>
      <c r="H575" s="487">
        <f t="shared" si="16"/>
        <v>223.86</v>
      </c>
      <c r="I575" s="262">
        <f>VLOOKUP(D575,'SINAPI Insumos Ñ.DESON.'!$A$8:$E$5222,5,FALSE)*1</f>
        <v>15.99</v>
      </c>
      <c r="J575" s="263">
        <f t="shared" si="17"/>
        <v>223.86</v>
      </c>
    </row>
    <row r="576" spans="1:10" ht="38.25" x14ac:dyDescent="0.25">
      <c r="A576" s="135" t="s">
        <v>14603</v>
      </c>
      <c r="B576" s="436" t="s">
        <v>181</v>
      </c>
      <c r="C576" s="129" t="s">
        <v>5341</v>
      </c>
      <c r="D576" s="272">
        <v>2446</v>
      </c>
      <c r="E576" s="265" t="s">
        <v>11</v>
      </c>
      <c r="F576" s="447">
        <v>14</v>
      </c>
      <c r="G576" s="486">
        <v>5.87</v>
      </c>
      <c r="H576" s="487">
        <f t="shared" si="16"/>
        <v>82.18</v>
      </c>
      <c r="I576" s="262">
        <f>VLOOKUP(D576,'SINAPI Insumos Ñ.DESON.'!$A$8:$E$5222,5,FALSE)*1</f>
        <v>5.87</v>
      </c>
      <c r="J576" s="263">
        <f t="shared" si="17"/>
        <v>82.18</v>
      </c>
    </row>
    <row r="577" spans="1:10" ht="38.25" x14ac:dyDescent="0.25">
      <c r="A577" s="135" t="s">
        <v>14604</v>
      </c>
      <c r="B577" s="436" t="s">
        <v>182</v>
      </c>
      <c r="C577" s="129" t="s">
        <v>5341</v>
      </c>
      <c r="D577" s="272">
        <v>2442</v>
      </c>
      <c r="E577" s="265" t="s">
        <v>11</v>
      </c>
      <c r="F577" s="447">
        <v>14</v>
      </c>
      <c r="G577" s="486">
        <v>8.2200000000000006</v>
      </c>
      <c r="H577" s="487">
        <f t="shared" si="16"/>
        <v>115.08</v>
      </c>
      <c r="I577" s="262">
        <f>VLOOKUP(D577,'SINAPI Insumos Ñ.DESON.'!$A$8:$E$5222,5,FALSE)*1</f>
        <v>8.2200000000000006</v>
      </c>
      <c r="J577" s="263">
        <f t="shared" si="17"/>
        <v>115.08000000000001</v>
      </c>
    </row>
    <row r="578" spans="1:10" ht="38.25" x14ac:dyDescent="0.25">
      <c r="A578" s="135" t="s">
        <v>14605</v>
      </c>
      <c r="B578" s="436" t="s">
        <v>183</v>
      </c>
      <c r="C578" s="129" t="s">
        <v>5341</v>
      </c>
      <c r="D578" s="272">
        <v>39246</v>
      </c>
      <c r="E578" s="265" t="s">
        <v>11</v>
      </c>
      <c r="F578" s="447">
        <v>14</v>
      </c>
      <c r="G578" s="486">
        <v>4.09</v>
      </c>
      <c r="H578" s="487">
        <f t="shared" si="16"/>
        <v>57.26</v>
      </c>
      <c r="I578" s="262">
        <f>VLOOKUP(D578,'SINAPI Insumos Ñ.DESON.'!$A$8:$E$5222,5,FALSE)*1</f>
        <v>4.09</v>
      </c>
      <c r="J578" s="263">
        <f t="shared" si="17"/>
        <v>57.26</v>
      </c>
    </row>
    <row r="579" spans="1:10" ht="38.25" x14ac:dyDescent="0.25">
      <c r="A579" s="135" t="s">
        <v>14606</v>
      </c>
      <c r="B579" s="436" t="s">
        <v>184</v>
      </c>
      <c r="C579" s="129" t="s">
        <v>5341</v>
      </c>
      <c r="D579" s="272">
        <v>39247</v>
      </c>
      <c r="E579" s="265" t="s">
        <v>11</v>
      </c>
      <c r="F579" s="447">
        <v>14</v>
      </c>
      <c r="G579" s="486">
        <v>3.56</v>
      </c>
      <c r="H579" s="487">
        <f t="shared" si="16"/>
        <v>49.84</v>
      </c>
      <c r="I579" s="262">
        <f>VLOOKUP(D579,'SINAPI Insumos Ñ.DESON.'!$A$8:$E$5222,5,FALSE)*1</f>
        <v>3.56</v>
      </c>
      <c r="J579" s="263">
        <f t="shared" si="17"/>
        <v>49.84</v>
      </c>
    </row>
    <row r="580" spans="1:10" ht="38.25" x14ac:dyDescent="0.25">
      <c r="A580" s="135" t="s">
        <v>14607</v>
      </c>
      <c r="B580" s="436" t="s">
        <v>185</v>
      </c>
      <c r="C580" s="129" t="s">
        <v>5341</v>
      </c>
      <c r="D580" s="272">
        <v>39248</v>
      </c>
      <c r="E580" s="265" t="s">
        <v>11</v>
      </c>
      <c r="F580" s="447">
        <v>70</v>
      </c>
      <c r="G580" s="486">
        <v>3.43</v>
      </c>
      <c r="H580" s="487">
        <f t="shared" ref="H580:H643" si="18">ROUND(F580*G580,2)</f>
        <v>240.1</v>
      </c>
      <c r="I580" s="262">
        <f>VLOOKUP(D580,'SINAPI Insumos Ñ.DESON.'!$A$8:$E$5222,5,FALSE)*1</f>
        <v>11.46</v>
      </c>
      <c r="J580" s="263">
        <f t="shared" ref="J580:J643" si="19">F580*I580</f>
        <v>802.2</v>
      </c>
    </row>
    <row r="581" spans="1:10" x14ac:dyDescent="0.25">
      <c r="A581" s="135" t="s">
        <v>14608</v>
      </c>
      <c r="B581" s="436" t="s">
        <v>2355</v>
      </c>
      <c r="C581" s="129" t="s">
        <v>5341</v>
      </c>
      <c r="D581" s="272">
        <v>11683</v>
      </c>
      <c r="E581" s="265" t="s">
        <v>37</v>
      </c>
      <c r="F581" s="447">
        <v>119</v>
      </c>
      <c r="G581" s="486">
        <v>39.14</v>
      </c>
      <c r="H581" s="487">
        <f t="shared" si="18"/>
        <v>4657.66</v>
      </c>
      <c r="I581" s="262">
        <f>VLOOKUP(D581,'SINAPI Insumos Ñ.DESON.'!$A$8:$E$5222,5,FALSE)*1</f>
        <v>39.14</v>
      </c>
      <c r="J581" s="263">
        <f t="shared" si="19"/>
        <v>4657.66</v>
      </c>
    </row>
    <row r="582" spans="1:10" ht="25.5" x14ac:dyDescent="0.25">
      <c r="A582" s="135" t="s">
        <v>14609</v>
      </c>
      <c r="B582" s="436" t="s">
        <v>2354</v>
      </c>
      <c r="C582" s="129" t="s">
        <v>5341</v>
      </c>
      <c r="D582" s="272">
        <v>11681</v>
      </c>
      <c r="E582" s="265" t="s">
        <v>37</v>
      </c>
      <c r="F582" s="447">
        <v>21</v>
      </c>
      <c r="G582" s="486">
        <v>4.67</v>
      </c>
      <c r="H582" s="487">
        <f t="shared" si="18"/>
        <v>98.07</v>
      </c>
      <c r="I582" s="262">
        <f>VLOOKUP(D582,'SINAPI Insumos Ñ.DESON.'!$A$8:$E$5222,5,FALSE)*1</f>
        <v>4.67</v>
      </c>
      <c r="J582" s="263">
        <f t="shared" si="19"/>
        <v>98.07</v>
      </c>
    </row>
    <row r="583" spans="1:10" ht="25.5" x14ac:dyDescent="0.25">
      <c r="A583" s="135" t="s">
        <v>14610</v>
      </c>
      <c r="B583" s="436" t="s">
        <v>3819</v>
      </c>
      <c r="C583" s="129" t="s">
        <v>5341</v>
      </c>
      <c r="D583" s="272">
        <v>37554</v>
      </c>
      <c r="E583" s="265" t="s">
        <v>37</v>
      </c>
      <c r="F583" s="447">
        <v>4</v>
      </c>
      <c r="G583" s="486">
        <v>187.18</v>
      </c>
      <c r="H583" s="487">
        <f t="shared" si="18"/>
        <v>748.72</v>
      </c>
      <c r="I583" s="262">
        <f>VLOOKUP(D583,'SINAPI Insumos Ñ.DESON.'!$A$8:$E$5222,5,FALSE)*1</f>
        <v>187.9</v>
      </c>
      <c r="J583" s="263">
        <f t="shared" si="19"/>
        <v>751.6</v>
      </c>
    </row>
    <row r="584" spans="1:10" ht="25.5" x14ac:dyDescent="0.25">
      <c r="A584" s="135" t="s">
        <v>14611</v>
      </c>
      <c r="B584" s="436" t="s">
        <v>1637</v>
      </c>
      <c r="C584" s="129" t="s">
        <v>5341</v>
      </c>
      <c r="D584" s="272">
        <v>37555</v>
      </c>
      <c r="E584" s="265" t="s">
        <v>37</v>
      </c>
      <c r="F584" s="447">
        <v>4</v>
      </c>
      <c r="G584" s="486">
        <v>227.7</v>
      </c>
      <c r="H584" s="487">
        <f t="shared" si="18"/>
        <v>910.8</v>
      </c>
      <c r="I584" s="262">
        <f>VLOOKUP(D584,'SINAPI Insumos Ñ.DESON.'!$A$8:$E$5222,5,FALSE)*1</f>
        <v>228.57</v>
      </c>
      <c r="J584" s="263">
        <f t="shared" si="19"/>
        <v>914.28</v>
      </c>
    </row>
    <row r="585" spans="1:10" ht="25.5" x14ac:dyDescent="0.25">
      <c r="A585" s="135" t="s">
        <v>14612</v>
      </c>
      <c r="B585" s="436" t="s">
        <v>3820</v>
      </c>
      <c r="C585" s="129" t="s">
        <v>5341</v>
      </c>
      <c r="D585" s="272">
        <v>20965</v>
      </c>
      <c r="E585" s="265" t="s">
        <v>37</v>
      </c>
      <c r="F585" s="447">
        <v>7</v>
      </c>
      <c r="G585" s="486">
        <v>57.66</v>
      </c>
      <c r="H585" s="487">
        <f t="shared" si="18"/>
        <v>403.62</v>
      </c>
      <c r="I585" s="262">
        <f>VLOOKUP(D585,'SINAPI Insumos Ñ.DESON.'!$A$8:$E$5222,5,FALSE)*1</f>
        <v>57.88</v>
      </c>
      <c r="J585" s="263">
        <f t="shared" si="19"/>
        <v>405.16</v>
      </c>
    </row>
    <row r="586" spans="1:10" ht="25.5" x14ac:dyDescent="0.25">
      <c r="A586" s="135" t="s">
        <v>14613</v>
      </c>
      <c r="B586" s="436" t="s">
        <v>186</v>
      </c>
      <c r="C586" s="129" t="s">
        <v>5341</v>
      </c>
      <c r="D586" s="272">
        <v>38091</v>
      </c>
      <c r="E586" s="265" t="s">
        <v>37</v>
      </c>
      <c r="F586" s="447">
        <v>175</v>
      </c>
      <c r="G586" s="486">
        <v>3.14</v>
      </c>
      <c r="H586" s="487">
        <f t="shared" si="18"/>
        <v>549.5</v>
      </c>
      <c r="I586" s="262">
        <f>VLOOKUP(D586,'SINAPI Insumos Ñ.DESON.'!$A$8:$E$5222,5,FALSE)*1</f>
        <v>3.14</v>
      </c>
      <c r="J586" s="263">
        <f t="shared" si="19"/>
        <v>549.5</v>
      </c>
    </row>
    <row r="587" spans="1:10" ht="25.5" x14ac:dyDescent="0.25">
      <c r="A587" s="135" t="s">
        <v>14614</v>
      </c>
      <c r="B587" s="436" t="s">
        <v>187</v>
      </c>
      <c r="C587" s="129" t="s">
        <v>5341</v>
      </c>
      <c r="D587" s="272">
        <v>38095</v>
      </c>
      <c r="E587" s="265" t="s">
        <v>37</v>
      </c>
      <c r="F587" s="447">
        <v>70</v>
      </c>
      <c r="G587" s="486">
        <v>6.64</v>
      </c>
      <c r="H587" s="487">
        <f t="shared" si="18"/>
        <v>464.8</v>
      </c>
      <c r="I587" s="262">
        <f>VLOOKUP(D587,'SINAPI Insumos Ñ.DESON.'!$A$8:$E$5222,5,FALSE)*1</f>
        <v>6.64</v>
      </c>
      <c r="J587" s="263">
        <f t="shared" si="19"/>
        <v>464.79999999999995</v>
      </c>
    </row>
    <row r="588" spans="1:10" ht="25.5" x14ac:dyDescent="0.25">
      <c r="A588" s="135" t="s">
        <v>14615</v>
      </c>
      <c r="B588" s="436" t="s">
        <v>188</v>
      </c>
      <c r="C588" s="129" t="s">
        <v>5341</v>
      </c>
      <c r="D588" s="272">
        <v>38092</v>
      </c>
      <c r="E588" s="265" t="s">
        <v>37</v>
      </c>
      <c r="F588" s="447">
        <v>70</v>
      </c>
      <c r="G588" s="486">
        <v>2.98</v>
      </c>
      <c r="H588" s="487">
        <f t="shared" si="18"/>
        <v>208.6</v>
      </c>
      <c r="I588" s="262">
        <f>VLOOKUP(D588,'SINAPI Insumos Ñ.DESON.'!$A$8:$E$5222,5,FALSE)*1</f>
        <v>2.98</v>
      </c>
      <c r="J588" s="263">
        <f t="shared" si="19"/>
        <v>208.6</v>
      </c>
    </row>
    <row r="589" spans="1:10" ht="25.5" x14ac:dyDescent="0.25">
      <c r="A589" s="135" t="s">
        <v>14616</v>
      </c>
      <c r="B589" s="436" t="s">
        <v>189</v>
      </c>
      <c r="C589" s="129" t="s">
        <v>5341</v>
      </c>
      <c r="D589" s="272">
        <v>38093</v>
      </c>
      <c r="E589" s="265" t="s">
        <v>37</v>
      </c>
      <c r="F589" s="447">
        <v>70</v>
      </c>
      <c r="G589" s="486">
        <v>3.08</v>
      </c>
      <c r="H589" s="487">
        <f t="shared" si="18"/>
        <v>215.6</v>
      </c>
      <c r="I589" s="262">
        <f>VLOOKUP(D589,'SINAPI Insumos Ñ.DESON.'!$A$8:$E$5222,5,FALSE)*1</f>
        <v>3.08</v>
      </c>
      <c r="J589" s="263">
        <f t="shared" si="19"/>
        <v>215.6</v>
      </c>
    </row>
    <row r="590" spans="1:10" ht="25.5" x14ac:dyDescent="0.25">
      <c r="A590" s="135" t="s">
        <v>14617</v>
      </c>
      <c r="B590" s="436" t="s">
        <v>190</v>
      </c>
      <c r="C590" s="129" t="s">
        <v>5341</v>
      </c>
      <c r="D590" s="272">
        <v>38096</v>
      </c>
      <c r="E590" s="265" t="s">
        <v>37</v>
      </c>
      <c r="F590" s="447">
        <v>70</v>
      </c>
      <c r="G590" s="486">
        <v>7.15</v>
      </c>
      <c r="H590" s="487">
        <f t="shared" si="18"/>
        <v>500.5</v>
      </c>
      <c r="I590" s="262">
        <f>VLOOKUP(D590,'SINAPI Insumos Ñ.DESON.'!$A$8:$E$5222,5,FALSE)*1</f>
        <v>7.15</v>
      </c>
      <c r="J590" s="263">
        <f t="shared" si="19"/>
        <v>500.5</v>
      </c>
    </row>
    <row r="591" spans="1:10" ht="25.5" x14ac:dyDescent="0.25">
      <c r="A591" s="135" t="s">
        <v>14618</v>
      </c>
      <c r="B591" s="436" t="s">
        <v>191</v>
      </c>
      <c r="C591" s="129" t="s">
        <v>5341</v>
      </c>
      <c r="D591" s="272">
        <v>38094</v>
      </c>
      <c r="E591" s="265" t="s">
        <v>37</v>
      </c>
      <c r="F591" s="447">
        <v>70</v>
      </c>
      <c r="G591" s="486">
        <v>3.77</v>
      </c>
      <c r="H591" s="487">
        <f t="shared" si="18"/>
        <v>263.89999999999998</v>
      </c>
      <c r="I591" s="262">
        <f>VLOOKUP(D591,'SINAPI Insumos Ñ.DESON.'!$A$8:$E$5222,5,FALSE)*1</f>
        <v>3.77</v>
      </c>
      <c r="J591" s="263">
        <f t="shared" si="19"/>
        <v>263.89999999999998</v>
      </c>
    </row>
    <row r="592" spans="1:10" ht="25.5" x14ac:dyDescent="0.25">
      <c r="A592" s="135" t="s">
        <v>14619</v>
      </c>
      <c r="B592" s="436" t="s">
        <v>192</v>
      </c>
      <c r="C592" s="129" t="s">
        <v>5341</v>
      </c>
      <c r="D592" s="272">
        <v>38097</v>
      </c>
      <c r="E592" s="265" t="s">
        <v>37</v>
      </c>
      <c r="F592" s="447">
        <v>70</v>
      </c>
      <c r="G592" s="486">
        <v>7.66</v>
      </c>
      <c r="H592" s="487">
        <f t="shared" si="18"/>
        <v>536.20000000000005</v>
      </c>
      <c r="I592" s="262">
        <f>VLOOKUP(D592,'SINAPI Insumos Ñ.DESON.'!$A$8:$E$5222,5,FALSE)*1</f>
        <v>7.66</v>
      </c>
      <c r="J592" s="263">
        <f t="shared" si="19"/>
        <v>536.20000000000005</v>
      </c>
    </row>
    <row r="593" spans="1:10" ht="25.5" x14ac:dyDescent="0.25">
      <c r="A593" s="135" t="s">
        <v>14620</v>
      </c>
      <c r="B593" s="436" t="s">
        <v>193</v>
      </c>
      <c r="C593" s="129" t="s">
        <v>5341</v>
      </c>
      <c r="D593" s="272">
        <v>38098</v>
      </c>
      <c r="E593" s="265" t="s">
        <v>37</v>
      </c>
      <c r="F593" s="447">
        <v>70</v>
      </c>
      <c r="G593" s="486">
        <v>7.66</v>
      </c>
      <c r="H593" s="487">
        <f t="shared" si="18"/>
        <v>536.20000000000005</v>
      </c>
      <c r="I593" s="262">
        <f>VLOOKUP(D593,'SINAPI Insumos Ñ.DESON.'!$A$8:$E$5222,5,FALSE)*1</f>
        <v>7.66</v>
      </c>
      <c r="J593" s="263">
        <f t="shared" si="19"/>
        <v>536.20000000000005</v>
      </c>
    </row>
    <row r="594" spans="1:10" x14ac:dyDescent="0.25">
      <c r="A594" s="135" t="s">
        <v>14621</v>
      </c>
      <c r="B594" s="436" t="s">
        <v>194</v>
      </c>
      <c r="C594" s="129" t="s">
        <v>5341</v>
      </c>
      <c r="D594" s="272">
        <v>11186</v>
      </c>
      <c r="E594" s="265" t="s">
        <v>12</v>
      </c>
      <c r="F594" s="447">
        <v>70</v>
      </c>
      <c r="G594" s="486">
        <v>283.60000000000002</v>
      </c>
      <c r="H594" s="487">
        <f t="shared" si="18"/>
        <v>19852</v>
      </c>
      <c r="I594" s="262">
        <f>VLOOKUP(D594,'SINAPI Insumos Ñ.DESON.'!$A$8:$E$5222,5,FALSE)*1</f>
        <v>283.60000000000002</v>
      </c>
      <c r="J594" s="263">
        <f t="shared" si="19"/>
        <v>19852</v>
      </c>
    </row>
    <row r="595" spans="1:10" ht="25.5" x14ac:dyDescent="0.25">
      <c r="A595" s="135" t="s">
        <v>14622</v>
      </c>
      <c r="B595" s="436" t="s">
        <v>5395</v>
      </c>
      <c r="C595" s="129" t="s">
        <v>5341</v>
      </c>
      <c r="D595" s="270">
        <v>38177</v>
      </c>
      <c r="E595" s="265" t="s">
        <v>37</v>
      </c>
      <c r="F595" s="447">
        <v>35</v>
      </c>
      <c r="G595" s="486">
        <v>19.37</v>
      </c>
      <c r="H595" s="487">
        <f t="shared" si="18"/>
        <v>677.95</v>
      </c>
      <c r="I595" s="262">
        <f>VLOOKUP(D595,'SINAPI Insumos Ñ.DESON.'!$A$8:$E$5222,5,FALSE)*1</f>
        <v>19.37</v>
      </c>
      <c r="J595" s="263">
        <f t="shared" si="19"/>
        <v>677.95</v>
      </c>
    </row>
    <row r="596" spans="1:10" ht="38.25" x14ac:dyDescent="0.25">
      <c r="A596" s="135" t="s">
        <v>14623</v>
      </c>
      <c r="B596" s="437" t="s">
        <v>5396</v>
      </c>
      <c r="C596" s="129" t="s">
        <v>5341</v>
      </c>
      <c r="D596" s="196">
        <v>3120</v>
      </c>
      <c r="E596" s="268" t="s">
        <v>37</v>
      </c>
      <c r="F596" s="447">
        <v>7</v>
      </c>
      <c r="G596" s="486">
        <v>10.94</v>
      </c>
      <c r="H596" s="487">
        <f t="shared" si="18"/>
        <v>76.58</v>
      </c>
      <c r="I596" s="262">
        <f>VLOOKUP(D596,'SINAPI Insumos Ñ.DESON.'!$A$8:$E$5222,5,FALSE)*1</f>
        <v>10.94</v>
      </c>
      <c r="J596" s="263">
        <f t="shared" si="19"/>
        <v>76.58</v>
      </c>
    </row>
    <row r="597" spans="1:10" x14ac:dyDescent="0.25">
      <c r="A597" s="135" t="s">
        <v>14624</v>
      </c>
      <c r="B597" s="436" t="s">
        <v>195</v>
      </c>
      <c r="C597" s="129" t="s">
        <v>5341</v>
      </c>
      <c r="D597" s="272">
        <v>38134</v>
      </c>
      <c r="E597" s="265" t="s">
        <v>11</v>
      </c>
      <c r="F597" s="447">
        <v>70</v>
      </c>
      <c r="G597" s="486">
        <v>29.43</v>
      </c>
      <c r="H597" s="487">
        <f t="shared" si="18"/>
        <v>2060.1</v>
      </c>
      <c r="I597" s="262">
        <f>VLOOKUP(D597,'SINAPI Insumos Ñ.DESON.'!$A$8:$E$5222,5,FALSE)*1</f>
        <v>98.13</v>
      </c>
      <c r="J597" s="263">
        <f t="shared" si="19"/>
        <v>6869.0999999999995</v>
      </c>
    </row>
    <row r="598" spans="1:10" x14ac:dyDescent="0.25">
      <c r="A598" s="135" t="s">
        <v>14625</v>
      </c>
      <c r="B598" s="436" t="s">
        <v>196</v>
      </c>
      <c r="C598" s="129" t="s">
        <v>5341</v>
      </c>
      <c r="D598" s="272">
        <v>38132</v>
      </c>
      <c r="E598" s="265" t="s">
        <v>11</v>
      </c>
      <c r="F598" s="447">
        <v>70</v>
      </c>
      <c r="G598" s="486">
        <v>99.7</v>
      </c>
      <c r="H598" s="487">
        <f t="shared" si="18"/>
        <v>6979</v>
      </c>
      <c r="I598" s="262">
        <f>VLOOKUP(D598,'SINAPI Insumos Ñ.DESON.'!$A$8:$E$5222,5,FALSE)*1</f>
        <v>100.09</v>
      </c>
      <c r="J598" s="263">
        <f t="shared" si="19"/>
        <v>7006.3</v>
      </c>
    </row>
    <row r="599" spans="1:10" x14ac:dyDescent="0.25">
      <c r="A599" s="135" t="s">
        <v>14626</v>
      </c>
      <c r="B599" s="436" t="s">
        <v>197</v>
      </c>
      <c r="C599" s="129" t="s">
        <v>5341</v>
      </c>
      <c r="D599" s="272">
        <v>38133</v>
      </c>
      <c r="E599" s="265" t="s">
        <v>11</v>
      </c>
      <c r="F599" s="447">
        <v>70</v>
      </c>
      <c r="G599" s="486">
        <v>29.04</v>
      </c>
      <c r="H599" s="487">
        <f t="shared" si="18"/>
        <v>2032.8</v>
      </c>
      <c r="I599" s="262">
        <f>VLOOKUP(D599,'SINAPI Insumos Ñ.DESON.'!$A$8:$E$5222,5,FALSE)*1</f>
        <v>96.81</v>
      </c>
      <c r="J599" s="263">
        <f t="shared" si="19"/>
        <v>6776.7</v>
      </c>
    </row>
    <row r="600" spans="1:10" ht="25.5" x14ac:dyDescent="0.25">
      <c r="A600" s="135" t="s">
        <v>14627</v>
      </c>
      <c r="B600" s="436" t="s">
        <v>198</v>
      </c>
      <c r="C600" s="129" t="s">
        <v>5341</v>
      </c>
      <c r="D600" s="272">
        <v>938</v>
      </c>
      <c r="E600" s="265" t="s">
        <v>11</v>
      </c>
      <c r="F600" s="447">
        <v>70</v>
      </c>
      <c r="G600" s="486">
        <v>1.58</v>
      </c>
      <c r="H600" s="487">
        <f t="shared" si="18"/>
        <v>110.6</v>
      </c>
      <c r="I600" s="262">
        <f>VLOOKUP(D600,'SINAPI Insumos Ñ.DESON.'!$A$8:$E$5222,5,FALSE)*1</f>
        <v>1.58</v>
      </c>
      <c r="J600" s="263">
        <f t="shared" si="19"/>
        <v>110.60000000000001</v>
      </c>
    </row>
    <row r="601" spans="1:10" ht="25.5" x14ac:dyDescent="0.25">
      <c r="A601" s="135" t="s">
        <v>14628</v>
      </c>
      <c r="B601" s="436" t="s">
        <v>199</v>
      </c>
      <c r="C601" s="129" t="s">
        <v>5341</v>
      </c>
      <c r="D601" s="272">
        <v>937</v>
      </c>
      <c r="E601" s="265" t="s">
        <v>11</v>
      </c>
      <c r="F601" s="447">
        <v>70</v>
      </c>
      <c r="G601" s="486">
        <v>9.7799999999999994</v>
      </c>
      <c r="H601" s="487">
        <f t="shared" si="18"/>
        <v>684.6</v>
      </c>
      <c r="I601" s="262">
        <f>VLOOKUP(D601,'SINAPI Insumos Ñ.DESON.'!$A$8:$E$5222,5,FALSE)*1</f>
        <v>9.7799999999999994</v>
      </c>
      <c r="J601" s="263">
        <f t="shared" si="19"/>
        <v>684.59999999999991</v>
      </c>
    </row>
    <row r="602" spans="1:10" ht="25.5" x14ac:dyDescent="0.25">
      <c r="A602" s="135" t="s">
        <v>14629</v>
      </c>
      <c r="B602" s="436" t="s">
        <v>200</v>
      </c>
      <c r="C602" s="129" t="s">
        <v>5341</v>
      </c>
      <c r="D602" s="272">
        <v>939</v>
      </c>
      <c r="E602" s="265" t="s">
        <v>11</v>
      </c>
      <c r="F602" s="447">
        <v>70</v>
      </c>
      <c r="G602" s="486">
        <v>2.5299999999999998</v>
      </c>
      <c r="H602" s="487">
        <f t="shared" si="18"/>
        <v>177.1</v>
      </c>
      <c r="I602" s="262">
        <f>VLOOKUP(D602,'SINAPI Insumos Ñ.DESON.'!$A$8:$E$5222,5,FALSE)*1</f>
        <v>2.5299999999999998</v>
      </c>
      <c r="J602" s="263">
        <f t="shared" si="19"/>
        <v>177.1</v>
      </c>
    </row>
    <row r="603" spans="1:10" ht="25.5" x14ac:dyDescent="0.25">
      <c r="A603" s="135" t="s">
        <v>14630</v>
      </c>
      <c r="B603" s="436" t="s">
        <v>201</v>
      </c>
      <c r="C603" s="129" t="s">
        <v>5341</v>
      </c>
      <c r="D603" s="272">
        <v>944</v>
      </c>
      <c r="E603" s="265" t="s">
        <v>11</v>
      </c>
      <c r="F603" s="447">
        <v>70</v>
      </c>
      <c r="G603" s="486">
        <v>4.32</v>
      </c>
      <c r="H603" s="487">
        <f t="shared" si="18"/>
        <v>302.39999999999998</v>
      </c>
      <c r="I603" s="262">
        <f>VLOOKUP(D603,'SINAPI Insumos Ñ.DESON.'!$A$8:$E$5222,5,FALSE)*1</f>
        <v>4.32</v>
      </c>
      <c r="J603" s="263">
        <f t="shared" si="19"/>
        <v>302.40000000000003</v>
      </c>
    </row>
    <row r="604" spans="1:10" ht="25.5" x14ac:dyDescent="0.25">
      <c r="A604" s="135" t="s">
        <v>14631</v>
      </c>
      <c r="B604" s="436" t="s">
        <v>202</v>
      </c>
      <c r="C604" s="129" t="s">
        <v>5341</v>
      </c>
      <c r="D604" s="272">
        <v>940</v>
      </c>
      <c r="E604" s="265" t="s">
        <v>11</v>
      </c>
      <c r="F604" s="447">
        <v>70</v>
      </c>
      <c r="G604" s="486">
        <v>5.98</v>
      </c>
      <c r="H604" s="487">
        <f t="shared" si="18"/>
        <v>418.6</v>
      </c>
      <c r="I604" s="262">
        <f>VLOOKUP(D604,'SINAPI Insumos Ñ.DESON.'!$A$8:$E$5222,5,FALSE)*1</f>
        <v>5.98</v>
      </c>
      <c r="J604" s="263">
        <f t="shared" si="19"/>
        <v>418.6</v>
      </c>
    </row>
    <row r="605" spans="1:10" ht="25.5" x14ac:dyDescent="0.25">
      <c r="A605" s="135" t="s">
        <v>14632</v>
      </c>
      <c r="B605" s="436" t="s">
        <v>203</v>
      </c>
      <c r="C605" s="129" t="s">
        <v>5341</v>
      </c>
      <c r="D605" s="272">
        <v>39431</v>
      </c>
      <c r="E605" s="265" t="s">
        <v>11</v>
      </c>
      <c r="F605" s="447">
        <v>70</v>
      </c>
      <c r="G605" s="486">
        <v>0.3</v>
      </c>
      <c r="H605" s="487">
        <f t="shared" si="18"/>
        <v>21</v>
      </c>
      <c r="I605" s="262">
        <f>VLOOKUP(D605,'SINAPI Insumos Ñ.DESON.'!$A$8:$E$5222,5,FALSE)*1</f>
        <v>0.3</v>
      </c>
      <c r="J605" s="263">
        <f t="shared" si="19"/>
        <v>21</v>
      </c>
    </row>
    <row r="606" spans="1:10" ht="25.5" x14ac:dyDescent="0.25">
      <c r="A606" s="135" t="s">
        <v>14633</v>
      </c>
      <c r="B606" s="436" t="s">
        <v>204</v>
      </c>
      <c r="C606" s="129" t="s">
        <v>5341</v>
      </c>
      <c r="D606" s="272">
        <v>39432</v>
      </c>
      <c r="E606" s="265" t="s">
        <v>11</v>
      </c>
      <c r="F606" s="447">
        <v>70</v>
      </c>
      <c r="G606" s="486">
        <v>2.69</v>
      </c>
      <c r="H606" s="487">
        <f t="shared" si="18"/>
        <v>188.3</v>
      </c>
      <c r="I606" s="262">
        <f>VLOOKUP(D606,'SINAPI Insumos Ñ.DESON.'!$A$8:$E$5222,5,FALSE)*1</f>
        <v>2.69</v>
      </c>
      <c r="J606" s="263">
        <f t="shared" si="19"/>
        <v>188.29999999999998</v>
      </c>
    </row>
    <row r="607" spans="1:10" ht="38.25" x14ac:dyDescent="0.25">
      <c r="A607" s="135" t="s">
        <v>14634</v>
      </c>
      <c r="B607" s="436" t="s">
        <v>205</v>
      </c>
      <c r="C607" s="129" t="s">
        <v>5341</v>
      </c>
      <c r="D607" s="272">
        <v>39512</v>
      </c>
      <c r="E607" s="265" t="s">
        <v>12</v>
      </c>
      <c r="F607" s="447">
        <v>70</v>
      </c>
      <c r="G607" s="486">
        <v>122.65</v>
      </c>
      <c r="H607" s="487">
        <f t="shared" si="18"/>
        <v>8585.5</v>
      </c>
      <c r="I607" s="262">
        <f>VLOOKUP(D607,'SINAPI Insumos Ñ.DESON.'!$A$8:$E$5222,5,FALSE)*1</f>
        <v>122.65</v>
      </c>
      <c r="J607" s="263">
        <f t="shared" si="19"/>
        <v>8585.5</v>
      </c>
    </row>
    <row r="608" spans="1:10" ht="38.25" x14ac:dyDescent="0.25">
      <c r="A608" s="135" t="s">
        <v>14635</v>
      </c>
      <c r="B608" s="436" t="s">
        <v>206</v>
      </c>
      <c r="C608" s="129" t="s">
        <v>5341</v>
      </c>
      <c r="D608" s="272">
        <v>39511</v>
      </c>
      <c r="E608" s="265" t="s">
        <v>12</v>
      </c>
      <c r="F608" s="447">
        <v>70</v>
      </c>
      <c r="G608" s="486">
        <v>133.78</v>
      </c>
      <c r="H608" s="487">
        <f t="shared" si="18"/>
        <v>9364.6</v>
      </c>
      <c r="I608" s="262">
        <f>VLOOKUP(D608,'SINAPI Insumos Ñ.DESON.'!$A$8:$E$5222,5,FALSE)*1</f>
        <v>133.78</v>
      </c>
      <c r="J608" s="263">
        <f t="shared" si="19"/>
        <v>9364.6</v>
      </c>
    </row>
    <row r="609" spans="1:10" ht="38.25" x14ac:dyDescent="0.25">
      <c r="A609" s="135" t="s">
        <v>14636</v>
      </c>
      <c r="B609" s="436" t="s">
        <v>207</v>
      </c>
      <c r="C609" s="129" t="s">
        <v>5341</v>
      </c>
      <c r="D609" s="272">
        <v>39513</v>
      </c>
      <c r="E609" s="265" t="s">
        <v>12</v>
      </c>
      <c r="F609" s="447">
        <v>280</v>
      </c>
      <c r="G609" s="486">
        <v>143.49</v>
      </c>
      <c r="H609" s="487">
        <f t="shared" si="18"/>
        <v>40177.199999999997</v>
      </c>
      <c r="I609" s="262">
        <f>VLOOKUP(D609,'SINAPI Insumos Ñ.DESON.'!$A$8:$E$5222,5,FALSE)*1</f>
        <v>143.49</v>
      </c>
      <c r="J609" s="263">
        <f t="shared" si="19"/>
        <v>40177.200000000004</v>
      </c>
    </row>
    <row r="610" spans="1:10" ht="25.5" x14ac:dyDescent="0.25">
      <c r="A610" s="135" t="s">
        <v>14637</v>
      </c>
      <c r="B610" s="436" t="s">
        <v>208</v>
      </c>
      <c r="C610" s="129" t="s">
        <v>5341</v>
      </c>
      <c r="D610" s="272">
        <v>11587</v>
      </c>
      <c r="E610" s="265" t="s">
        <v>12</v>
      </c>
      <c r="F610" s="447">
        <v>70</v>
      </c>
      <c r="G610" s="486">
        <v>83.44</v>
      </c>
      <c r="H610" s="487">
        <f t="shared" si="18"/>
        <v>5840.8</v>
      </c>
      <c r="I610" s="262">
        <f>VLOOKUP(D610,'SINAPI Insumos Ñ.DESON.'!$A$8:$E$5222,5,FALSE)*1</f>
        <v>83.76</v>
      </c>
      <c r="J610" s="263">
        <f t="shared" si="19"/>
        <v>5863.2000000000007</v>
      </c>
    </row>
    <row r="611" spans="1:10" ht="25.5" x14ac:dyDescent="0.25">
      <c r="A611" s="135" t="s">
        <v>14638</v>
      </c>
      <c r="B611" s="436" t="s">
        <v>209</v>
      </c>
      <c r="C611" s="129" t="s">
        <v>5341</v>
      </c>
      <c r="D611" s="272">
        <v>36225</v>
      </c>
      <c r="E611" s="265" t="s">
        <v>12</v>
      </c>
      <c r="F611" s="447">
        <v>70</v>
      </c>
      <c r="G611" s="486">
        <v>33.9</v>
      </c>
      <c r="H611" s="487">
        <f t="shared" si="18"/>
        <v>2373</v>
      </c>
      <c r="I611" s="262">
        <f>VLOOKUP(D611,'SINAPI Insumos Ñ.DESON.'!$A$8:$E$5222,5,FALSE)*1</f>
        <v>34.03</v>
      </c>
      <c r="J611" s="263">
        <f t="shared" si="19"/>
        <v>2382.1</v>
      </c>
    </row>
    <row r="612" spans="1:10" ht="25.5" x14ac:dyDescent="0.25">
      <c r="A612" s="135" t="s">
        <v>14639</v>
      </c>
      <c r="B612" s="436" t="s">
        <v>210</v>
      </c>
      <c r="C612" s="129" t="s">
        <v>5341</v>
      </c>
      <c r="D612" s="272">
        <v>36230</v>
      </c>
      <c r="E612" s="265" t="s">
        <v>12</v>
      </c>
      <c r="F612" s="447">
        <v>70</v>
      </c>
      <c r="G612" s="486">
        <v>24.9</v>
      </c>
      <c r="H612" s="487">
        <f t="shared" si="18"/>
        <v>1743</v>
      </c>
      <c r="I612" s="262">
        <f>VLOOKUP(D612,'SINAPI Insumos Ñ.DESON.'!$A$8:$E$5222,5,FALSE)*1</f>
        <v>25</v>
      </c>
      <c r="J612" s="263">
        <f t="shared" si="19"/>
        <v>1750</v>
      </c>
    </row>
    <row r="613" spans="1:10" ht="25.5" x14ac:dyDescent="0.25">
      <c r="A613" s="135" t="s">
        <v>14640</v>
      </c>
      <c r="B613" s="436" t="s">
        <v>211</v>
      </c>
      <c r="C613" s="129" t="s">
        <v>5341</v>
      </c>
      <c r="D613" s="272">
        <v>36238</v>
      </c>
      <c r="E613" s="265" t="s">
        <v>12</v>
      </c>
      <c r="F613" s="447">
        <v>70</v>
      </c>
      <c r="G613" s="486">
        <v>24.33</v>
      </c>
      <c r="H613" s="487">
        <f t="shared" si="18"/>
        <v>1703.1</v>
      </c>
      <c r="I613" s="262">
        <f>VLOOKUP(D613,'SINAPI Insumos Ñ.DESON.'!$A$8:$E$5222,5,FALSE)*1</f>
        <v>24.43</v>
      </c>
      <c r="J613" s="263">
        <f t="shared" si="19"/>
        <v>1710.1</v>
      </c>
    </row>
    <row r="614" spans="1:10" x14ac:dyDescent="0.25">
      <c r="A614" s="135" t="s">
        <v>14641</v>
      </c>
      <c r="B614" s="436" t="s">
        <v>1331</v>
      </c>
      <c r="C614" s="129" t="s">
        <v>5341</v>
      </c>
      <c r="D614" s="267">
        <v>7307</v>
      </c>
      <c r="E614" s="265" t="s">
        <v>212</v>
      </c>
      <c r="F614" s="447">
        <v>105</v>
      </c>
      <c r="G614" s="486">
        <v>43.17</v>
      </c>
      <c r="H614" s="487">
        <f t="shared" si="18"/>
        <v>4532.8500000000004</v>
      </c>
      <c r="I614" s="262">
        <f>VLOOKUP(D614,'SINAPI Insumos Ñ.DESON.'!$A$8:$E$5222,5,FALSE)*1</f>
        <v>43.17</v>
      </c>
      <c r="J614" s="263">
        <f t="shared" si="19"/>
        <v>4532.8500000000004</v>
      </c>
    </row>
    <row r="615" spans="1:10" ht="25.5" x14ac:dyDescent="0.25">
      <c r="A615" s="135" t="s">
        <v>14642</v>
      </c>
      <c r="B615" s="436" t="s">
        <v>213</v>
      </c>
      <c r="C615" s="129" t="s">
        <v>5341</v>
      </c>
      <c r="D615" s="267">
        <v>12344</v>
      </c>
      <c r="E615" s="265" t="s">
        <v>37</v>
      </c>
      <c r="F615" s="447">
        <v>14</v>
      </c>
      <c r="G615" s="486">
        <v>2.2400000000000002</v>
      </c>
      <c r="H615" s="487">
        <f t="shared" si="18"/>
        <v>31.36</v>
      </c>
      <c r="I615" s="262">
        <f>VLOOKUP(D615,'SINAPI Insumos Ñ.DESON.'!$A$8:$E$5222,5,FALSE)*1</f>
        <v>2.2400000000000002</v>
      </c>
      <c r="J615" s="263">
        <f t="shared" si="19"/>
        <v>31.360000000000003</v>
      </c>
    </row>
    <row r="616" spans="1:10" ht="25.5" x14ac:dyDescent="0.25">
      <c r="A616" s="135" t="s">
        <v>14643</v>
      </c>
      <c r="B616" s="436" t="s">
        <v>214</v>
      </c>
      <c r="C616" s="129" t="s">
        <v>5341</v>
      </c>
      <c r="D616" s="267">
        <v>12343</v>
      </c>
      <c r="E616" s="265" t="s">
        <v>37</v>
      </c>
      <c r="F616" s="447">
        <v>14</v>
      </c>
      <c r="G616" s="486">
        <v>3.48</v>
      </c>
      <c r="H616" s="487">
        <f t="shared" si="18"/>
        <v>48.72</v>
      </c>
      <c r="I616" s="262">
        <f>VLOOKUP(D616,'SINAPI Insumos Ñ.DESON.'!$A$8:$E$5222,5,FALSE)*1</f>
        <v>3.48</v>
      </c>
      <c r="J616" s="263">
        <f t="shared" si="19"/>
        <v>48.72</v>
      </c>
    </row>
    <row r="617" spans="1:10" ht="25.5" x14ac:dyDescent="0.25">
      <c r="A617" s="135" t="s">
        <v>14644</v>
      </c>
      <c r="B617" s="436" t="s">
        <v>215</v>
      </c>
      <c r="C617" s="129" t="s">
        <v>5341</v>
      </c>
      <c r="D617" s="267">
        <v>3295</v>
      </c>
      <c r="E617" s="265" t="s">
        <v>37</v>
      </c>
      <c r="F617" s="447">
        <v>21</v>
      </c>
      <c r="G617" s="486">
        <v>12.15</v>
      </c>
      <c r="H617" s="487">
        <f t="shared" si="18"/>
        <v>255.15</v>
      </c>
      <c r="I617" s="262">
        <f>VLOOKUP(D617,'SINAPI Insumos Ñ.DESON.'!$A$8:$E$5222,5,FALSE)*1</f>
        <v>12.15</v>
      </c>
      <c r="J617" s="263">
        <f t="shared" si="19"/>
        <v>255.15</v>
      </c>
    </row>
    <row r="618" spans="1:10" ht="25.5" x14ac:dyDescent="0.25">
      <c r="A618" s="135" t="s">
        <v>14645</v>
      </c>
      <c r="B618" s="436" t="s">
        <v>216</v>
      </c>
      <c r="C618" s="129" t="s">
        <v>5341</v>
      </c>
      <c r="D618" s="267">
        <v>3302</v>
      </c>
      <c r="E618" s="265" t="s">
        <v>37</v>
      </c>
      <c r="F618" s="447">
        <v>21</v>
      </c>
      <c r="G618" s="486">
        <v>12.71</v>
      </c>
      <c r="H618" s="487">
        <f t="shared" si="18"/>
        <v>266.91000000000003</v>
      </c>
      <c r="I618" s="262">
        <f>VLOOKUP(D618,'SINAPI Insumos Ñ.DESON.'!$A$8:$E$5222,5,FALSE)*1</f>
        <v>12.71</v>
      </c>
      <c r="J618" s="263">
        <f t="shared" si="19"/>
        <v>266.91000000000003</v>
      </c>
    </row>
    <row r="619" spans="1:10" ht="25.5" x14ac:dyDescent="0.25">
      <c r="A619" s="135" t="s">
        <v>14646</v>
      </c>
      <c r="B619" s="436" t="s">
        <v>217</v>
      </c>
      <c r="C619" s="129" t="s">
        <v>5341</v>
      </c>
      <c r="D619" s="267">
        <v>3297</v>
      </c>
      <c r="E619" s="265" t="s">
        <v>37</v>
      </c>
      <c r="F619" s="447">
        <v>21</v>
      </c>
      <c r="G619" s="486">
        <v>13.56</v>
      </c>
      <c r="H619" s="487">
        <f t="shared" si="18"/>
        <v>284.76</v>
      </c>
      <c r="I619" s="262">
        <f>VLOOKUP(D619,'SINAPI Insumos Ñ.DESON.'!$A$8:$E$5222,5,FALSE)*1</f>
        <v>13.56</v>
      </c>
      <c r="J619" s="263">
        <f t="shared" si="19"/>
        <v>284.76</v>
      </c>
    </row>
    <row r="620" spans="1:10" ht="25.5" x14ac:dyDescent="0.25">
      <c r="A620" s="135" t="s">
        <v>14647</v>
      </c>
      <c r="B620" s="436" t="s">
        <v>218</v>
      </c>
      <c r="C620" s="129" t="s">
        <v>5341</v>
      </c>
      <c r="D620" s="267">
        <v>3294</v>
      </c>
      <c r="E620" s="265" t="s">
        <v>37</v>
      </c>
      <c r="F620" s="447">
        <v>21</v>
      </c>
      <c r="G620" s="486">
        <v>13.77</v>
      </c>
      <c r="H620" s="487">
        <f t="shared" si="18"/>
        <v>289.17</v>
      </c>
      <c r="I620" s="262">
        <f>VLOOKUP(D620,'SINAPI Insumos Ñ.DESON.'!$A$8:$E$5222,5,FALSE)*1</f>
        <v>13.77</v>
      </c>
      <c r="J620" s="263">
        <f t="shared" si="19"/>
        <v>289.17</v>
      </c>
    </row>
    <row r="621" spans="1:10" ht="25.5" x14ac:dyDescent="0.25">
      <c r="A621" s="135" t="s">
        <v>14648</v>
      </c>
      <c r="B621" s="436" t="s">
        <v>219</v>
      </c>
      <c r="C621" s="129" t="s">
        <v>5341</v>
      </c>
      <c r="D621" s="267">
        <v>3292</v>
      </c>
      <c r="E621" s="265" t="s">
        <v>37</v>
      </c>
      <c r="F621" s="447">
        <v>21</v>
      </c>
      <c r="G621" s="486">
        <v>12.94</v>
      </c>
      <c r="H621" s="487">
        <f t="shared" si="18"/>
        <v>271.74</v>
      </c>
      <c r="I621" s="262">
        <f>VLOOKUP(D621,'SINAPI Insumos Ñ.DESON.'!$A$8:$E$5222,5,FALSE)*1</f>
        <v>12.94</v>
      </c>
      <c r="J621" s="263">
        <f t="shared" si="19"/>
        <v>271.74</v>
      </c>
    </row>
    <row r="622" spans="1:10" ht="25.5" x14ac:dyDescent="0.25">
      <c r="A622" s="135" t="s">
        <v>14649</v>
      </c>
      <c r="B622" s="436" t="s">
        <v>220</v>
      </c>
      <c r="C622" s="129" t="s">
        <v>5341</v>
      </c>
      <c r="D622" s="267">
        <v>3298</v>
      </c>
      <c r="E622" s="265" t="s">
        <v>37</v>
      </c>
      <c r="F622" s="447">
        <v>21</v>
      </c>
      <c r="G622" s="486">
        <v>15.31</v>
      </c>
      <c r="H622" s="487">
        <f t="shared" si="18"/>
        <v>321.51</v>
      </c>
      <c r="I622" s="262">
        <f>VLOOKUP(D622,'SINAPI Insumos Ñ.DESON.'!$A$8:$E$5222,5,FALSE)*1</f>
        <v>30.32</v>
      </c>
      <c r="J622" s="263">
        <f t="shared" si="19"/>
        <v>636.72</v>
      </c>
    </row>
    <row r="623" spans="1:10" ht="25.5" x14ac:dyDescent="0.25">
      <c r="A623" s="135" t="s">
        <v>14650</v>
      </c>
      <c r="B623" s="436" t="s">
        <v>227</v>
      </c>
      <c r="C623" s="129" t="s">
        <v>5341</v>
      </c>
      <c r="D623" s="267">
        <v>402</v>
      </c>
      <c r="E623" s="265" t="s">
        <v>37</v>
      </c>
      <c r="F623" s="447">
        <v>140</v>
      </c>
      <c r="G623" s="486">
        <v>22.08</v>
      </c>
      <c r="H623" s="487">
        <f t="shared" si="18"/>
        <v>3091.2</v>
      </c>
      <c r="I623" s="262">
        <f>VLOOKUP(D623,'SINAPI Insumos Ñ.DESON.'!$A$8:$E$5222,5,FALSE)*1</f>
        <v>22.17</v>
      </c>
      <c r="J623" s="263">
        <f t="shared" si="19"/>
        <v>3103.8</v>
      </c>
    </row>
    <row r="624" spans="1:10" x14ac:dyDescent="0.25">
      <c r="A624" s="135" t="s">
        <v>14651</v>
      </c>
      <c r="B624" s="436" t="s">
        <v>5397</v>
      </c>
      <c r="C624" s="129" t="s">
        <v>5341</v>
      </c>
      <c r="D624" s="267">
        <v>3315</v>
      </c>
      <c r="E624" s="265" t="s">
        <v>38</v>
      </c>
      <c r="F624" s="447">
        <v>1050</v>
      </c>
      <c r="G624" s="486">
        <v>0.77</v>
      </c>
      <c r="H624" s="487">
        <f t="shared" si="18"/>
        <v>808.5</v>
      </c>
      <c r="I624" s="262">
        <f>VLOOKUP(D624,'SINAPI Insumos Ñ.DESON.'!$A$8:$E$5222,5,FALSE)*1</f>
        <v>0.77</v>
      </c>
      <c r="J624" s="263">
        <f t="shared" si="19"/>
        <v>808.5</v>
      </c>
    </row>
    <row r="625" spans="1:10" ht="25.5" x14ac:dyDescent="0.25">
      <c r="A625" s="135" t="s">
        <v>14652</v>
      </c>
      <c r="B625" s="436" t="s">
        <v>222</v>
      </c>
      <c r="C625" s="129" t="s">
        <v>5341</v>
      </c>
      <c r="D625" s="267">
        <v>415</v>
      </c>
      <c r="E625" s="265" t="s">
        <v>37</v>
      </c>
      <c r="F625" s="447">
        <v>21</v>
      </c>
      <c r="G625" s="486">
        <v>31.67</v>
      </c>
      <c r="H625" s="487">
        <f t="shared" si="18"/>
        <v>665.07</v>
      </c>
      <c r="I625" s="262">
        <f>VLOOKUP(D625,'SINAPI Insumos Ñ.DESON.'!$A$8:$E$5222,5,FALSE)*1</f>
        <v>31.67</v>
      </c>
      <c r="J625" s="263">
        <f t="shared" si="19"/>
        <v>665.07</v>
      </c>
    </row>
    <row r="626" spans="1:10" ht="25.5" x14ac:dyDescent="0.25">
      <c r="A626" s="135" t="s">
        <v>14653</v>
      </c>
      <c r="B626" s="436" t="s">
        <v>221</v>
      </c>
      <c r="C626" s="129" t="s">
        <v>5341</v>
      </c>
      <c r="D626" s="267">
        <v>38055</v>
      </c>
      <c r="E626" s="265" t="s">
        <v>37</v>
      </c>
      <c r="F626" s="447">
        <v>21</v>
      </c>
      <c r="G626" s="486">
        <v>7</v>
      </c>
      <c r="H626" s="487">
        <f t="shared" si="18"/>
        <v>147</v>
      </c>
      <c r="I626" s="262">
        <f>VLOOKUP(D626,'SINAPI Insumos Ñ.DESON.'!$A$8:$E$5222,5,FALSE)*1</f>
        <v>7</v>
      </c>
      <c r="J626" s="263">
        <f t="shared" si="19"/>
        <v>147</v>
      </c>
    </row>
    <row r="627" spans="1:10" ht="25.5" x14ac:dyDescent="0.25">
      <c r="A627" s="135" t="s">
        <v>14654</v>
      </c>
      <c r="B627" s="436" t="s">
        <v>223</v>
      </c>
      <c r="C627" s="129" t="s">
        <v>5341</v>
      </c>
      <c r="D627" s="267">
        <v>416</v>
      </c>
      <c r="E627" s="265" t="s">
        <v>37</v>
      </c>
      <c r="F627" s="447">
        <v>21</v>
      </c>
      <c r="G627" s="486">
        <v>11.59</v>
      </c>
      <c r="H627" s="487">
        <f t="shared" si="18"/>
        <v>243.39</v>
      </c>
      <c r="I627" s="262">
        <f>VLOOKUP(D627,'SINAPI Insumos Ñ.DESON.'!$A$8:$E$5222,5,FALSE)*1</f>
        <v>11.59</v>
      </c>
      <c r="J627" s="263">
        <f t="shared" si="19"/>
        <v>243.39</v>
      </c>
    </row>
    <row r="628" spans="1:10" ht="25.5" x14ac:dyDescent="0.25">
      <c r="A628" s="135" t="s">
        <v>14655</v>
      </c>
      <c r="B628" s="436" t="s">
        <v>224</v>
      </c>
      <c r="C628" s="129" t="s">
        <v>5341</v>
      </c>
      <c r="D628" s="267">
        <v>425</v>
      </c>
      <c r="E628" s="265" t="s">
        <v>37</v>
      </c>
      <c r="F628" s="447">
        <v>21</v>
      </c>
      <c r="G628" s="486">
        <v>7.18</v>
      </c>
      <c r="H628" s="487">
        <f t="shared" si="18"/>
        <v>150.78</v>
      </c>
      <c r="I628" s="262">
        <f>VLOOKUP(D628,'SINAPI Insumos Ñ.DESON.'!$A$8:$E$5222,5,FALSE)*1</f>
        <v>7.18</v>
      </c>
      <c r="J628" s="263">
        <f t="shared" si="19"/>
        <v>150.78</v>
      </c>
    </row>
    <row r="629" spans="1:10" ht="25.5" x14ac:dyDescent="0.25">
      <c r="A629" s="135" t="s">
        <v>14656</v>
      </c>
      <c r="B629" s="436" t="s">
        <v>225</v>
      </c>
      <c r="C629" s="129" t="s">
        <v>5341</v>
      </c>
      <c r="D629" s="267">
        <v>426</v>
      </c>
      <c r="E629" s="265" t="s">
        <v>37</v>
      </c>
      <c r="F629" s="447">
        <v>21</v>
      </c>
      <c r="G629" s="486">
        <v>39.58</v>
      </c>
      <c r="H629" s="487">
        <f t="shared" si="18"/>
        <v>831.18</v>
      </c>
      <c r="I629" s="262">
        <f>VLOOKUP(D629,'SINAPI Insumos Ñ.DESON.'!$A$8:$E$5222,5,FALSE)*1</f>
        <v>39.58</v>
      </c>
      <c r="J629" s="263">
        <f t="shared" si="19"/>
        <v>831.18</v>
      </c>
    </row>
    <row r="630" spans="1:10" ht="25.5" x14ac:dyDescent="0.25">
      <c r="A630" s="135" t="s">
        <v>14657</v>
      </c>
      <c r="B630" s="436" t="s">
        <v>226</v>
      </c>
      <c r="C630" s="129" t="s">
        <v>5341</v>
      </c>
      <c r="D630" s="267">
        <v>38056</v>
      </c>
      <c r="E630" s="265" t="s">
        <v>37</v>
      </c>
      <c r="F630" s="447">
        <v>21</v>
      </c>
      <c r="G630" s="486">
        <v>38.65</v>
      </c>
      <c r="H630" s="487">
        <f t="shared" si="18"/>
        <v>811.65</v>
      </c>
      <c r="I630" s="262">
        <f>VLOOKUP(D630,'SINAPI Insumos Ñ.DESON.'!$A$8:$E$5222,5,FALSE)*1</f>
        <v>38.65</v>
      </c>
      <c r="J630" s="263">
        <f t="shared" si="19"/>
        <v>811.65</v>
      </c>
    </row>
    <row r="631" spans="1:10" x14ac:dyDescent="0.25">
      <c r="A631" s="135" t="s">
        <v>14658</v>
      </c>
      <c r="B631" s="437" t="s">
        <v>3928</v>
      </c>
      <c r="C631" s="129" t="s">
        <v>5341</v>
      </c>
      <c r="D631" s="196">
        <v>134</v>
      </c>
      <c r="E631" s="268" t="s">
        <v>38</v>
      </c>
      <c r="F631" s="447">
        <v>175</v>
      </c>
      <c r="G631" s="486">
        <v>1.85</v>
      </c>
      <c r="H631" s="487">
        <f t="shared" si="18"/>
        <v>323.75</v>
      </c>
      <c r="I631" s="262">
        <f>VLOOKUP(D631,'SINAPI Insumos Ñ.DESON.'!$A$8:$E$5222,5,FALSE)*1</f>
        <v>1.85</v>
      </c>
      <c r="J631" s="263">
        <f t="shared" si="19"/>
        <v>323.75</v>
      </c>
    </row>
    <row r="632" spans="1:10" x14ac:dyDescent="0.25">
      <c r="A632" s="135" t="s">
        <v>14659</v>
      </c>
      <c r="B632" s="436" t="s">
        <v>5398</v>
      </c>
      <c r="C632" s="129" t="s">
        <v>5341</v>
      </c>
      <c r="D632" s="266">
        <v>11732</v>
      </c>
      <c r="E632" s="265" t="s">
        <v>37</v>
      </c>
      <c r="F632" s="447">
        <v>7</v>
      </c>
      <c r="G632" s="486">
        <v>32.56</v>
      </c>
      <c r="H632" s="487">
        <f t="shared" si="18"/>
        <v>227.92</v>
      </c>
      <c r="I632" s="262">
        <f>VLOOKUP(D632,'SINAPI Insumos Ñ.DESON.'!$A$8:$E$5222,5,FALSE)*1</f>
        <v>32.56</v>
      </c>
      <c r="J632" s="263">
        <f t="shared" si="19"/>
        <v>227.92000000000002</v>
      </c>
    </row>
    <row r="633" spans="1:10" ht="25.5" x14ac:dyDescent="0.25">
      <c r="A633" s="135" t="s">
        <v>14660</v>
      </c>
      <c r="B633" s="435" t="s">
        <v>3964</v>
      </c>
      <c r="C633" s="129" t="s">
        <v>5341</v>
      </c>
      <c r="D633" s="129">
        <v>140</v>
      </c>
      <c r="E633" s="129" t="s">
        <v>284</v>
      </c>
      <c r="F633" s="447">
        <v>140</v>
      </c>
      <c r="G633" s="486">
        <v>20.69</v>
      </c>
      <c r="H633" s="487">
        <f t="shared" si="18"/>
        <v>2896.6</v>
      </c>
      <c r="I633" s="262">
        <f>VLOOKUP(D633,'SINAPI Insumos Ñ.DESON.'!$A$8:$E$5222,5,FALSE)*1</f>
        <v>20.69</v>
      </c>
      <c r="J633" s="263">
        <f t="shared" si="19"/>
        <v>2896.6000000000004</v>
      </c>
    </row>
    <row r="634" spans="1:10" ht="25.5" x14ac:dyDescent="0.25">
      <c r="A634" s="135" t="s">
        <v>14661</v>
      </c>
      <c r="B634" s="435" t="s">
        <v>5399</v>
      </c>
      <c r="C634" s="129" t="s">
        <v>5341</v>
      </c>
      <c r="D634" s="129">
        <v>151</v>
      </c>
      <c r="E634" s="129" t="s">
        <v>261</v>
      </c>
      <c r="F634" s="447">
        <v>140</v>
      </c>
      <c r="G634" s="486">
        <v>30.53</v>
      </c>
      <c r="H634" s="487">
        <f t="shared" si="18"/>
        <v>4274.2</v>
      </c>
      <c r="I634" s="262">
        <f>VLOOKUP(D634,'SINAPI Insumos Ñ.DESON.'!$A$8:$E$5222,5,FALSE)*1</f>
        <v>30.53</v>
      </c>
      <c r="J634" s="263">
        <f t="shared" si="19"/>
        <v>4274.2</v>
      </c>
    </row>
    <row r="635" spans="1:10" ht="25.5" x14ac:dyDescent="0.25">
      <c r="A635" s="135" t="s">
        <v>14662</v>
      </c>
      <c r="B635" s="436" t="s">
        <v>228</v>
      </c>
      <c r="C635" s="129" t="s">
        <v>5341</v>
      </c>
      <c r="D635" s="266">
        <v>38064</v>
      </c>
      <c r="E635" s="265" t="s">
        <v>37</v>
      </c>
      <c r="F635" s="447">
        <v>11</v>
      </c>
      <c r="G635" s="486">
        <v>25.78</v>
      </c>
      <c r="H635" s="487">
        <f t="shared" si="18"/>
        <v>283.58</v>
      </c>
      <c r="I635" s="262">
        <f>VLOOKUP(D635,'SINAPI Insumos Ñ.DESON.'!$A$8:$E$5222,5,FALSE)*1</f>
        <v>25.78</v>
      </c>
      <c r="J635" s="263">
        <f t="shared" si="19"/>
        <v>283.58000000000004</v>
      </c>
    </row>
    <row r="636" spans="1:10" x14ac:dyDescent="0.25">
      <c r="A636" s="135" t="s">
        <v>14663</v>
      </c>
      <c r="B636" s="436" t="s">
        <v>229</v>
      </c>
      <c r="C636" s="129" t="s">
        <v>5341</v>
      </c>
      <c r="D636" s="266">
        <v>38114</v>
      </c>
      <c r="E636" s="265" t="s">
        <v>37</v>
      </c>
      <c r="F636" s="447">
        <v>11</v>
      </c>
      <c r="G636" s="486">
        <v>23.06</v>
      </c>
      <c r="H636" s="487">
        <f t="shared" si="18"/>
        <v>253.66</v>
      </c>
      <c r="I636" s="262">
        <f>VLOOKUP(D636,'SINAPI Insumos Ñ.DESON.'!$A$8:$E$5222,5,FALSE)*1</f>
        <v>23.06</v>
      </c>
      <c r="J636" s="263">
        <f t="shared" si="19"/>
        <v>253.66</v>
      </c>
    </row>
    <row r="637" spans="1:10" x14ac:dyDescent="0.25">
      <c r="A637" s="135" t="s">
        <v>14664</v>
      </c>
      <c r="B637" s="436" t="s">
        <v>230</v>
      </c>
      <c r="C637" s="129" t="s">
        <v>5341</v>
      </c>
      <c r="D637" s="266">
        <v>38115</v>
      </c>
      <c r="E637" s="265" t="s">
        <v>37</v>
      </c>
      <c r="F637" s="447">
        <v>11</v>
      </c>
      <c r="G637" s="486">
        <v>24.62</v>
      </c>
      <c r="H637" s="487">
        <f t="shared" si="18"/>
        <v>270.82</v>
      </c>
      <c r="I637" s="262">
        <f>VLOOKUP(D637,'SINAPI Insumos Ñ.DESON.'!$A$8:$E$5222,5,FALSE)*1</f>
        <v>24.62</v>
      </c>
      <c r="J637" s="263">
        <f t="shared" si="19"/>
        <v>270.82</v>
      </c>
    </row>
    <row r="638" spans="1:10" ht="25.5" x14ac:dyDescent="0.25">
      <c r="A638" s="135" t="s">
        <v>14665</v>
      </c>
      <c r="B638" s="436" t="s">
        <v>231</v>
      </c>
      <c r="C638" s="129" t="s">
        <v>5341</v>
      </c>
      <c r="D638" s="266">
        <v>38065</v>
      </c>
      <c r="E638" s="265" t="s">
        <v>37</v>
      </c>
      <c r="F638" s="447">
        <v>11</v>
      </c>
      <c r="G638" s="486">
        <v>36.57</v>
      </c>
      <c r="H638" s="487">
        <f t="shared" si="18"/>
        <v>402.27</v>
      </c>
      <c r="I638" s="262">
        <f>VLOOKUP(D638,'SINAPI Insumos Ñ.DESON.'!$A$8:$E$5222,5,FALSE)*1</f>
        <v>36.57</v>
      </c>
      <c r="J638" s="263">
        <f t="shared" si="19"/>
        <v>402.27</v>
      </c>
    </row>
    <row r="639" spans="1:10" ht="25.5" x14ac:dyDescent="0.25">
      <c r="A639" s="135" t="s">
        <v>14666</v>
      </c>
      <c r="B639" s="436" t="s">
        <v>232</v>
      </c>
      <c r="C639" s="129" t="s">
        <v>5341</v>
      </c>
      <c r="D639" s="266">
        <v>38078</v>
      </c>
      <c r="E639" s="265" t="s">
        <v>37</v>
      </c>
      <c r="F639" s="447">
        <v>11</v>
      </c>
      <c r="G639" s="486">
        <v>21.34</v>
      </c>
      <c r="H639" s="487">
        <f t="shared" si="18"/>
        <v>234.74</v>
      </c>
      <c r="I639" s="262">
        <f>VLOOKUP(D639,'SINAPI Insumos Ñ.DESON.'!$A$8:$E$5222,5,FALSE)*1</f>
        <v>21.34</v>
      </c>
      <c r="J639" s="263">
        <f t="shared" si="19"/>
        <v>234.74</v>
      </c>
    </row>
    <row r="640" spans="1:10" x14ac:dyDescent="0.25">
      <c r="A640" s="135" t="s">
        <v>14667</v>
      </c>
      <c r="B640" s="436" t="s">
        <v>233</v>
      </c>
      <c r="C640" s="129" t="s">
        <v>5341</v>
      </c>
      <c r="D640" s="266">
        <v>38113</v>
      </c>
      <c r="E640" s="265" t="s">
        <v>37</v>
      </c>
      <c r="F640" s="447">
        <v>11</v>
      </c>
      <c r="G640" s="486">
        <v>11.59</v>
      </c>
      <c r="H640" s="487">
        <f t="shared" si="18"/>
        <v>127.49</v>
      </c>
      <c r="I640" s="262">
        <f>VLOOKUP(D640,'SINAPI Insumos Ñ.DESON.'!$A$8:$E$5222,5,FALSE)*1</f>
        <v>11.59</v>
      </c>
      <c r="J640" s="263">
        <f t="shared" si="19"/>
        <v>127.49</v>
      </c>
    </row>
    <row r="641" spans="1:10" ht="25.5" x14ac:dyDescent="0.25">
      <c r="A641" s="135" t="s">
        <v>14668</v>
      </c>
      <c r="B641" s="436" t="s">
        <v>234</v>
      </c>
      <c r="C641" s="129" t="s">
        <v>5341</v>
      </c>
      <c r="D641" s="266">
        <v>38063</v>
      </c>
      <c r="E641" s="265" t="s">
        <v>37</v>
      </c>
      <c r="F641" s="447">
        <v>11</v>
      </c>
      <c r="G641" s="486">
        <v>12.44</v>
      </c>
      <c r="H641" s="487">
        <f t="shared" si="18"/>
        <v>136.84</v>
      </c>
      <c r="I641" s="262">
        <f>VLOOKUP(D641,'SINAPI Insumos Ñ.DESON.'!$A$8:$E$5222,5,FALSE)*1</f>
        <v>12.44</v>
      </c>
      <c r="J641" s="263">
        <f t="shared" si="19"/>
        <v>136.84</v>
      </c>
    </row>
    <row r="642" spans="1:10" ht="38.25" x14ac:dyDescent="0.25">
      <c r="A642" s="135" t="s">
        <v>14669</v>
      </c>
      <c r="B642" s="436" t="s">
        <v>235</v>
      </c>
      <c r="C642" s="129" t="s">
        <v>5341</v>
      </c>
      <c r="D642" s="266">
        <v>38073</v>
      </c>
      <c r="E642" s="265" t="s">
        <v>37</v>
      </c>
      <c r="F642" s="447">
        <v>70</v>
      </c>
      <c r="G642" s="486">
        <v>30.17</v>
      </c>
      <c r="H642" s="487">
        <f t="shared" si="18"/>
        <v>2111.9</v>
      </c>
      <c r="I642" s="262">
        <f>VLOOKUP(D642,'SINAPI Insumos Ñ.DESON.'!$A$8:$E$5222,5,FALSE)*1</f>
        <v>30.17</v>
      </c>
      <c r="J642" s="263">
        <f t="shared" si="19"/>
        <v>2111.9</v>
      </c>
    </row>
    <row r="643" spans="1:10" ht="38.25" x14ac:dyDescent="0.25">
      <c r="A643" s="135" t="s">
        <v>14670</v>
      </c>
      <c r="B643" s="436" t="s">
        <v>236</v>
      </c>
      <c r="C643" s="129" t="s">
        <v>5341</v>
      </c>
      <c r="D643" s="266">
        <v>38080</v>
      </c>
      <c r="E643" s="265" t="s">
        <v>37</v>
      </c>
      <c r="F643" s="447">
        <v>70</v>
      </c>
      <c r="G643" s="486">
        <v>37.06</v>
      </c>
      <c r="H643" s="487">
        <f t="shared" si="18"/>
        <v>2594.1999999999998</v>
      </c>
      <c r="I643" s="262">
        <f>VLOOKUP(D643,'SINAPI Insumos Ñ.DESON.'!$A$8:$E$5222,5,FALSE)*1</f>
        <v>37.06</v>
      </c>
      <c r="J643" s="263">
        <f t="shared" si="19"/>
        <v>2594.2000000000003</v>
      </c>
    </row>
    <row r="644" spans="1:10" ht="38.25" x14ac:dyDescent="0.25">
      <c r="A644" s="135" t="s">
        <v>14671</v>
      </c>
      <c r="B644" s="436" t="s">
        <v>237</v>
      </c>
      <c r="C644" s="129" t="s">
        <v>5341</v>
      </c>
      <c r="D644" s="266">
        <v>38069</v>
      </c>
      <c r="E644" s="265" t="s">
        <v>37</v>
      </c>
      <c r="F644" s="447">
        <v>70</v>
      </c>
      <c r="G644" s="486">
        <v>20.27</v>
      </c>
      <c r="H644" s="487">
        <f t="shared" ref="H644:H707" si="20">ROUND(F644*G644,2)</f>
        <v>1418.9</v>
      </c>
      <c r="I644" s="262">
        <f>VLOOKUP(D644,'SINAPI Insumos Ñ.DESON.'!$A$8:$E$5222,5,FALSE)*1</f>
        <v>20.27</v>
      </c>
      <c r="J644" s="263">
        <f t="shared" ref="J644:J707" si="21">F644*I644</f>
        <v>1418.8999999999999</v>
      </c>
    </row>
    <row r="645" spans="1:10" ht="25.5" x14ac:dyDescent="0.25">
      <c r="A645" s="135" t="s">
        <v>14672</v>
      </c>
      <c r="B645" s="436" t="s">
        <v>238</v>
      </c>
      <c r="C645" s="129" t="s">
        <v>5341</v>
      </c>
      <c r="D645" s="266">
        <v>38077</v>
      </c>
      <c r="E645" s="265" t="s">
        <v>37</v>
      </c>
      <c r="F645" s="447">
        <v>70</v>
      </c>
      <c r="G645" s="486">
        <v>19.809999999999999</v>
      </c>
      <c r="H645" s="487">
        <f t="shared" si="20"/>
        <v>1386.7</v>
      </c>
      <c r="I645" s="262">
        <f>VLOOKUP(D645,'SINAPI Insumos Ñ.DESON.'!$A$8:$E$5222,5,FALSE)*1</f>
        <v>19.809999999999999</v>
      </c>
      <c r="J645" s="263">
        <f t="shared" si="21"/>
        <v>1386.6999999999998</v>
      </c>
    </row>
    <row r="646" spans="1:10" x14ac:dyDescent="0.25">
      <c r="A646" s="135" t="s">
        <v>14673</v>
      </c>
      <c r="B646" s="436" t="s">
        <v>239</v>
      </c>
      <c r="C646" s="129" t="s">
        <v>5341</v>
      </c>
      <c r="D646" s="266">
        <v>38112</v>
      </c>
      <c r="E646" s="265" t="s">
        <v>37</v>
      </c>
      <c r="F646" s="447">
        <v>105</v>
      </c>
      <c r="G646" s="486">
        <v>8.9</v>
      </c>
      <c r="H646" s="487">
        <f t="shared" si="20"/>
        <v>934.5</v>
      </c>
      <c r="I646" s="262">
        <f>VLOOKUP(D646,'SINAPI Insumos Ñ.DESON.'!$A$8:$E$5222,5,FALSE)*1</f>
        <v>8.9</v>
      </c>
      <c r="J646" s="263">
        <f t="shared" si="21"/>
        <v>934.5</v>
      </c>
    </row>
    <row r="647" spans="1:10" ht="25.5" x14ac:dyDescent="0.25">
      <c r="A647" s="135" t="s">
        <v>14674</v>
      </c>
      <c r="B647" s="436" t="s">
        <v>240</v>
      </c>
      <c r="C647" s="129" t="s">
        <v>5341</v>
      </c>
      <c r="D647" s="266">
        <v>38062</v>
      </c>
      <c r="E647" s="265" t="s">
        <v>37</v>
      </c>
      <c r="F647" s="447">
        <v>70</v>
      </c>
      <c r="G647" s="486">
        <v>9.1300000000000008</v>
      </c>
      <c r="H647" s="487">
        <f t="shared" si="20"/>
        <v>639.1</v>
      </c>
      <c r="I647" s="262">
        <f>VLOOKUP(D647,'SINAPI Insumos Ñ.DESON.'!$A$8:$E$5222,5,FALSE)*1</f>
        <v>9.1300000000000008</v>
      </c>
      <c r="J647" s="263">
        <f t="shared" si="21"/>
        <v>639.1</v>
      </c>
    </row>
    <row r="648" spans="1:10" ht="25.5" x14ac:dyDescent="0.25">
      <c r="A648" s="135" t="s">
        <v>14675</v>
      </c>
      <c r="B648" s="436" t="s">
        <v>241</v>
      </c>
      <c r="C648" s="129" t="s">
        <v>5341</v>
      </c>
      <c r="D648" s="266">
        <v>12129</v>
      </c>
      <c r="E648" s="265" t="s">
        <v>37</v>
      </c>
      <c r="F648" s="447">
        <v>70</v>
      </c>
      <c r="G648" s="486">
        <v>16.14</v>
      </c>
      <c r="H648" s="487">
        <f t="shared" si="20"/>
        <v>1129.8</v>
      </c>
      <c r="I648" s="262">
        <f>VLOOKUP(D648,'SINAPI Insumos Ñ.DESON.'!$A$8:$E$5222,5,FALSE)*1</f>
        <v>16.14</v>
      </c>
      <c r="J648" s="263">
        <f t="shared" si="21"/>
        <v>1129.8</v>
      </c>
    </row>
    <row r="649" spans="1:10" ht="25.5" x14ac:dyDescent="0.25">
      <c r="A649" s="135" t="s">
        <v>14676</v>
      </c>
      <c r="B649" s="436" t="s">
        <v>242</v>
      </c>
      <c r="C649" s="129" t="s">
        <v>5341</v>
      </c>
      <c r="D649" s="266">
        <v>12128</v>
      </c>
      <c r="E649" s="265" t="s">
        <v>37</v>
      </c>
      <c r="F649" s="447">
        <v>70</v>
      </c>
      <c r="G649" s="486">
        <v>12.21</v>
      </c>
      <c r="H649" s="487">
        <f t="shared" si="20"/>
        <v>854.7</v>
      </c>
      <c r="I649" s="262">
        <f>VLOOKUP(D649,'SINAPI Insumos Ñ.DESON.'!$A$8:$E$5222,5,FALSE)*1</f>
        <v>12.21</v>
      </c>
      <c r="J649" s="263">
        <f t="shared" si="21"/>
        <v>854.7</v>
      </c>
    </row>
    <row r="650" spans="1:10" ht="38.25" x14ac:dyDescent="0.25">
      <c r="A650" s="135" t="s">
        <v>14677</v>
      </c>
      <c r="B650" s="436" t="s">
        <v>243</v>
      </c>
      <c r="C650" s="129" t="s">
        <v>5341</v>
      </c>
      <c r="D650" s="266">
        <v>38081</v>
      </c>
      <c r="E650" s="265" t="s">
        <v>37</v>
      </c>
      <c r="F650" s="447">
        <v>14</v>
      </c>
      <c r="G650" s="486">
        <v>31.44</v>
      </c>
      <c r="H650" s="487">
        <f t="shared" si="20"/>
        <v>440.16</v>
      </c>
      <c r="I650" s="262">
        <f>VLOOKUP(D650,'SINAPI Insumos Ñ.DESON.'!$A$8:$E$5222,5,FALSE)*1</f>
        <v>31.44</v>
      </c>
      <c r="J650" s="263">
        <f t="shared" si="21"/>
        <v>440.16</v>
      </c>
    </row>
    <row r="651" spans="1:10" ht="25.5" x14ac:dyDescent="0.25">
      <c r="A651" s="135" t="s">
        <v>14678</v>
      </c>
      <c r="B651" s="436" t="s">
        <v>244</v>
      </c>
      <c r="C651" s="129" t="s">
        <v>5341</v>
      </c>
      <c r="D651" s="266">
        <v>38070</v>
      </c>
      <c r="E651" s="265" t="s">
        <v>37</v>
      </c>
      <c r="F651" s="447">
        <v>14</v>
      </c>
      <c r="G651" s="486">
        <v>21.66</v>
      </c>
      <c r="H651" s="487">
        <f t="shared" si="20"/>
        <v>303.24</v>
      </c>
      <c r="I651" s="262">
        <f>VLOOKUP(D651,'SINAPI Insumos Ñ.DESON.'!$A$8:$E$5222,5,FALSE)*1</f>
        <v>21.66</v>
      </c>
      <c r="J651" s="263">
        <f t="shared" si="21"/>
        <v>303.24</v>
      </c>
    </row>
    <row r="652" spans="1:10" ht="25.5" x14ac:dyDescent="0.25">
      <c r="A652" s="135" t="s">
        <v>14679</v>
      </c>
      <c r="B652" s="436" t="s">
        <v>245</v>
      </c>
      <c r="C652" s="129" t="s">
        <v>5341</v>
      </c>
      <c r="D652" s="266">
        <v>38074</v>
      </c>
      <c r="E652" s="265" t="s">
        <v>37</v>
      </c>
      <c r="F652" s="447">
        <v>14</v>
      </c>
      <c r="G652" s="486">
        <v>32.93</v>
      </c>
      <c r="H652" s="487">
        <f t="shared" si="20"/>
        <v>461.02</v>
      </c>
      <c r="I652" s="262">
        <f>VLOOKUP(D652,'SINAPI Insumos Ñ.DESON.'!$A$8:$E$5222,5,FALSE)*1</f>
        <v>32.93</v>
      </c>
      <c r="J652" s="263">
        <f t="shared" si="21"/>
        <v>461.02</v>
      </c>
    </row>
    <row r="653" spans="1:10" ht="38.25" x14ac:dyDescent="0.25">
      <c r="A653" s="135" t="s">
        <v>14680</v>
      </c>
      <c r="B653" s="436" t="s">
        <v>246</v>
      </c>
      <c r="C653" s="129" t="s">
        <v>5341</v>
      </c>
      <c r="D653" s="266">
        <v>38072</v>
      </c>
      <c r="E653" s="265" t="s">
        <v>37</v>
      </c>
      <c r="F653" s="447">
        <v>7</v>
      </c>
      <c r="G653" s="490">
        <v>27.16</v>
      </c>
      <c r="H653" s="487">
        <f t="shared" si="20"/>
        <v>190.12</v>
      </c>
      <c r="I653" s="262">
        <f>VLOOKUP(D653,'SINAPI Insumos Ñ.DESON.'!$A$8:$E$5222,5,FALSE)*1</f>
        <v>27.16</v>
      </c>
      <c r="J653" s="263">
        <f t="shared" si="21"/>
        <v>190.12</v>
      </c>
    </row>
    <row r="654" spans="1:10" ht="38.25" x14ac:dyDescent="0.25">
      <c r="A654" s="135" t="s">
        <v>14681</v>
      </c>
      <c r="B654" s="436" t="s">
        <v>247</v>
      </c>
      <c r="C654" s="129" t="s">
        <v>5341</v>
      </c>
      <c r="D654" s="266">
        <v>38079</v>
      </c>
      <c r="E654" s="265" t="s">
        <v>37</v>
      </c>
      <c r="F654" s="447">
        <v>70</v>
      </c>
      <c r="G654" s="490">
        <v>28.27</v>
      </c>
      <c r="H654" s="487">
        <f t="shared" si="20"/>
        <v>1978.9</v>
      </c>
      <c r="I654" s="262">
        <f>VLOOKUP(D654,'SINAPI Insumos Ñ.DESON.'!$A$8:$E$5222,5,FALSE)*1</f>
        <v>28.27</v>
      </c>
      <c r="J654" s="263">
        <f t="shared" si="21"/>
        <v>1978.8999999999999</v>
      </c>
    </row>
    <row r="655" spans="1:10" ht="25.5" x14ac:dyDescent="0.25">
      <c r="A655" s="135" t="s">
        <v>14682</v>
      </c>
      <c r="B655" s="436" t="s">
        <v>248</v>
      </c>
      <c r="C655" s="129" t="s">
        <v>5341</v>
      </c>
      <c r="D655" s="266">
        <v>38068</v>
      </c>
      <c r="E655" s="265" t="s">
        <v>37</v>
      </c>
      <c r="F655" s="447">
        <v>7</v>
      </c>
      <c r="G655" s="490">
        <v>18.75</v>
      </c>
      <c r="H655" s="487">
        <f t="shared" si="20"/>
        <v>131.25</v>
      </c>
      <c r="I655" s="262">
        <f>VLOOKUP(D655,'SINAPI Insumos Ñ.DESON.'!$A$8:$E$5222,5,FALSE)*1</f>
        <v>18.75</v>
      </c>
      <c r="J655" s="263">
        <f t="shared" si="21"/>
        <v>131.25</v>
      </c>
    </row>
    <row r="656" spans="1:10" ht="25.5" x14ac:dyDescent="0.25">
      <c r="A656" s="135" t="s">
        <v>14683</v>
      </c>
      <c r="B656" s="436" t="s">
        <v>249</v>
      </c>
      <c r="C656" s="129" t="s">
        <v>5341</v>
      </c>
      <c r="D656" s="266">
        <v>38071</v>
      </c>
      <c r="E656" s="265" t="s">
        <v>37</v>
      </c>
      <c r="F656" s="447">
        <v>7</v>
      </c>
      <c r="G656" s="490">
        <v>22.42</v>
      </c>
      <c r="H656" s="487">
        <f t="shared" si="20"/>
        <v>156.94</v>
      </c>
      <c r="I656" s="262">
        <f>VLOOKUP(D656,'SINAPI Insumos Ñ.DESON.'!$A$8:$E$5222,5,FALSE)*1</f>
        <v>22.42</v>
      </c>
      <c r="J656" s="263">
        <f t="shared" si="21"/>
        <v>156.94</v>
      </c>
    </row>
    <row r="657" spans="1:10" ht="25.5" x14ac:dyDescent="0.25">
      <c r="A657" s="135" t="s">
        <v>14684</v>
      </c>
      <c r="B657" s="436" t="s">
        <v>3970</v>
      </c>
      <c r="C657" s="129" t="s">
        <v>5341</v>
      </c>
      <c r="D657" s="267">
        <v>3533</v>
      </c>
      <c r="E657" s="265" t="s">
        <v>37</v>
      </c>
      <c r="F657" s="447">
        <v>14</v>
      </c>
      <c r="G657" s="490">
        <v>2.88</v>
      </c>
      <c r="H657" s="487">
        <f t="shared" si="20"/>
        <v>40.32</v>
      </c>
      <c r="I657" s="262">
        <f>VLOOKUP(D657,'SINAPI Insumos Ñ.DESON.'!$A$8:$E$5222,5,FALSE)*1</f>
        <v>2.88</v>
      </c>
      <c r="J657" s="263">
        <f t="shared" si="21"/>
        <v>40.32</v>
      </c>
    </row>
    <row r="658" spans="1:10" ht="25.5" x14ac:dyDescent="0.25">
      <c r="A658" s="135" t="s">
        <v>14685</v>
      </c>
      <c r="B658" s="436" t="s">
        <v>3971</v>
      </c>
      <c r="C658" s="129" t="s">
        <v>5341</v>
      </c>
      <c r="D658" s="266">
        <v>3538</v>
      </c>
      <c r="E658" s="265" t="s">
        <v>37</v>
      </c>
      <c r="F658" s="447">
        <v>4</v>
      </c>
      <c r="G658" s="490">
        <v>4.96</v>
      </c>
      <c r="H658" s="487">
        <f t="shared" si="20"/>
        <v>19.84</v>
      </c>
      <c r="I658" s="262">
        <f>VLOOKUP(D658,'SINAPI Insumos Ñ.DESON.'!$A$8:$E$5222,5,FALSE)*1</f>
        <v>4.96</v>
      </c>
      <c r="J658" s="263">
        <f t="shared" si="21"/>
        <v>19.84</v>
      </c>
    </row>
    <row r="659" spans="1:10" ht="25.5" x14ac:dyDescent="0.25">
      <c r="A659" s="135" t="s">
        <v>14686</v>
      </c>
      <c r="B659" s="436" t="s">
        <v>3972</v>
      </c>
      <c r="C659" s="129" t="s">
        <v>5341</v>
      </c>
      <c r="D659" s="267">
        <v>3497</v>
      </c>
      <c r="E659" s="265" t="s">
        <v>37</v>
      </c>
      <c r="F659" s="447">
        <v>14</v>
      </c>
      <c r="G659" s="490">
        <v>18.54</v>
      </c>
      <c r="H659" s="487">
        <f t="shared" si="20"/>
        <v>259.56</v>
      </c>
      <c r="I659" s="262">
        <f>VLOOKUP(D659,'SINAPI Insumos Ñ.DESON.'!$A$8:$E$5222,5,FALSE)*1</f>
        <v>18.54</v>
      </c>
      <c r="J659" s="263">
        <f t="shared" si="21"/>
        <v>259.56</v>
      </c>
    </row>
    <row r="660" spans="1:10" ht="25.5" x14ac:dyDescent="0.25">
      <c r="A660" s="135" t="s">
        <v>14687</v>
      </c>
      <c r="B660" s="436" t="s">
        <v>3976</v>
      </c>
      <c r="C660" s="129" t="s">
        <v>5341</v>
      </c>
      <c r="D660" s="267">
        <v>10836</v>
      </c>
      <c r="E660" s="265" t="s">
        <v>37</v>
      </c>
      <c r="F660" s="447">
        <v>4</v>
      </c>
      <c r="G660" s="490">
        <v>24.83</v>
      </c>
      <c r="H660" s="487">
        <f t="shared" si="20"/>
        <v>99.32</v>
      </c>
      <c r="I660" s="262">
        <f>VLOOKUP(D660,'SINAPI Insumos Ñ.DESON.'!$A$8:$E$5222,5,FALSE)*1</f>
        <v>24.83</v>
      </c>
      <c r="J660" s="263">
        <f t="shared" si="21"/>
        <v>99.32</v>
      </c>
    </row>
    <row r="661" spans="1:10" ht="25.5" x14ac:dyDescent="0.25">
      <c r="A661" s="135" t="s">
        <v>14688</v>
      </c>
      <c r="B661" s="436" t="s">
        <v>3977</v>
      </c>
      <c r="C661" s="129" t="s">
        <v>5341</v>
      </c>
      <c r="D661" s="267">
        <v>3521</v>
      </c>
      <c r="E661" s="265" t="s">
        <v>37</v>
      </c>
      <c r="F661" s="447">
        <v>18</v>
      </c>
      <c r="G661" s="490">
        <v>2.5</v>
      </c>
      <c r="H661" s="487">
        <f t="shared" si="20"/>
        <v>45</v>
      </c>
      <c r="I661" s="262">
        <f>VLOOKUP(D661,'SINAPI Insumos Ñ.DESON.'!$A$8:$E$5222,5,FALSE)*1</f>
        <v>2.5</v>
      </c>
      <c r="J661" s="263">
        <f t="shared" si="21"/>
        <v>45</v>
      </c>
    </row>
    <row r="662" spans="1:10" ht="25.5" x14ac:dyDescent="0.25">
      <c r="A662" s="135" t="s">
        <v>14689</v>
      </c>
      <c r="B662" s="436" t="s">
        <v>1837</v>
      </c>
      <c r="C662" s="129" t="s">
        <v>5341</v>
      </c>
      <c r="D662" s="266">
        <v>3522</v>
      </c>
      <c r="E662" s="265" t="s">
        <v>37</v>
      </c>
      <c r="F662" s="447">
        <v>11</v>
      </c>
      <c r="G662" s="490">
        <v>4.21</v>
      </c>
      <c r="H662" s="487">
        <f t="shared" si="20"/>
        <v>46.31</v>
      </c>
      <c r="I662" s="262">
        <f>VLOOKUP(D662,'SINAPI Insumos Ñ.DESON.'!$A$8:$E$5222,5,FALSE)*1</f>
        <v>4.21</v>
      </c>
      <c r="J662" s="263">
        <f t="shared" si="21"/>
        <v>46.31</v>
      </c>
    </row>
    <row r="663" spans="1:10" x14ac:dyDescent="0.25">
      <c r="A663" s="135" t="s">
        <v>14690</v>
      </c>
      <c r="B663" s="436" t="s">
        <v>1794</v>
      </c>
      <c r="C663" s="129" t="s">
        <v>5341</v>
      </c>
      <c r="D663" s="273">
        <v>3542</v>
      </c>
      <c r="E663" s="265" t="s">
        <v>37</v>
      </c>
      <c r="F663" s="447">
        <v>11</v>
      </c>
      <c r="G663" s="486">
        <v>0.67</v>
      </c>
      <c r="H663" s="487">
        <f t="shared" si="20"/>
        <v>7.37</v>
      </c>
      <c r="I663" s="262">
        <f>VLOOKUP(D663,'SINAPI Insumos Ñ.DESON.'!$A$8:$E$5222,5,FALSE)*1</f>
        <v>0.67</v>
      </c>
      <c r="J663" s="263">
        <f t="shared" si="21"/>
        <v>7.37</v>
      </c>
    </row>
    <row r="664" spans="1:10" x14ac:dyDescent="0.25">
      <c r="A664" s="135" t="s">
        <v>14691</v>
      </c>
      <c r="B664" s="436" t="s">
        <v>1798</v>
      </c>
      <c r="C664" s="129" t="s">
        <v>5341</v>
      </c>
      <c r="D664" s="273">
        <v>3529</v>
      </c>
      <c r="E664" s="265" t="s">
        <v>37</v>
      </c>
      <c r="F664" s="447">
        <v>11</v>
      </c>
      <c r="G664" s="486">
        <v>0.92</v>
      </c>
      <c r="H664" s="487">
        <f t="shared" si="20"/>
        <v>10.119999999999999</v>
      </c>
      <c r="I664" s="262">
        <f>VLOOKUP(D664,'SINAPI Insumos Ñ.DESON.'!$A$8:$E$5222,5,FALSE)*1</f>
        <v>0.92</v>
      </c>
      <c r="J664" s="263">
        <f t="shared" si="21"/>
        <v>10.120000000000001</v>
      </c>
    </row>
    <row r="665" spans="1:10" x14ac:dyDescent="0.25">
      <c r="A665" s="135" t="s">
        <v>14692</v>
      </c>
      <c r="B665" s="436" t="s">
        <v>1803</v>
      </c>
      <c r="C665" s="129" t="s">
        <v>5341</v>
      </c>
      <c r="D665" s="273">
        <v>3536</v>
      </c>
      <c r="E665" s="265" t="s">
        <v>37</v>
      </c>
      <c r="F665" s="447">
        <v>11</v>
      </c>
      <c r="G665" s="486">
        <v>2.76</v>
      </c>
      <c r="H665" s="487">
        <f t="shared" si="20"/>
        <v>30.36</v>
      </c>
      <c r="I665" s="262">
        <f>VLOOKUP(D665,'SINAPI Insumos Ñ.DESON.'!$A$8:$E$5222,5,FALSE)*1</f>
        <v>2.76</v>
      </c>
      <c r="J665" s="263">
        <f t="shared" si="21"/>
        <v>30.36</v>
      </c>
    </row>
    <row r="666" spans="1:10" x14ac:dyDescent="0.25">
      <c r="A666" s="135" t="s">
        <v>14693</v>
      </c>
      <c r="B666" s="436" t="s">
        <v>1839</v>
      </c>
      <c r="C666" s="129" t="s">
        <v>5341</v>
      </c>
      <c r="D666" s="273">
        <v>3535</v>
      </c>
      <c r="E666" s="265" t="s">
        <v>37</v>
      </c>
      <c r="F666" s="447">
        <v>7</v>
      </c>
      <c r="G666" s="486">
        <v>6.55</v>
      </c>
      <c r="H666" s="487">
        <f t="shared" si="20"/>
        <v>45.85</v>
      </c>
      <c r="I666" s="262">
        <f>VLOOKUP(D666,'SINAPI Insumos Ñ.DESON.'!$A$8:$E$5222,5,FALSE)*1</f>
        <v>6.55</v>
      </c>
      <c r="J666" s="263">
        <f t="shared" si="21"/>
        <v>45.85</v>
      </c>
    </row>
    <row r="667" spans="1:10" x14ac:dyDescent="0.25">
      <c r="A667" s="135" t="s">
        <v>14694</v>
      </c>
      <c r="B667" s="436" t="s">
        <v>1843</v>
      </c>
      <c r="C667" s="129" t="s">
        <v>5341</v>
      </c>
      <c r="D667" s="273">
        <v>3540</v>
      </c>
      <c r="E667" s="265" t="s">
        <v>37</v>
      </c>
      <c r="F667" s="447">
        <v>7</v>
      </c>
      <c r="G667" s="486">
        <v>7.09</v>
      </c>
      <c r="H667" s="487">
        <f t="shared" si="20"/>
        <v>49.63</v>
      </c>
      <c r="I667" s="262">
        <f>VLOOKUP(D667,'SINAPI Insumos Ñ.DESON.'!$A$8:$E$5222,5,FALSE)*1</f>
        <v>7.09</v>
      </c>
      <c r="J667" s="263">
        <f t="shared" si="21"/>
        <v>49.629999999999995</v>
      </c>
    </row>
    <row r="668" spans="1:10" x14ac:dyDescent="0.25">
      <c r="A668" s="135" t="s">
        <v>14695</v>
      </c>
      <c r="B668" s="436" t="s">
        <v>1847</v>
      </c>
      <c r="C668" s="129" t="s">
        <v>5341</v>
      </c>
      <c r="D668" s="273">
        <v>3539</v>
      </c>
      <c r="E668" s="265" t="s">
        <v>37</v>
      </c>
      <c r="F668" s="447">
        <v>4</v>
      </c>
      <c r="G668" s="486">
        <v>30.76</v>
      </c>
      <c r="H668" s="487">
        <f t="shared" si="20"/>
        <v>123.04</v>
      </c>
      <c r="I668" s="262">
        <f>VLOOKUP(D668,'SINAPI Insumos Ñ.DESON.'!$A$8:$E$5222,5,FALSE)*1</f>
        <v>30.76</v>
      </c>
      <c r="J668" s="263">
        <f t="shared" si="21"/>
        <v>123.04</v>
      </c>
    </row>
    <row r="669" spans="1:10" ht="25.5" x14ac:dyDescent="0.25">
      <c r="A669" s="135" t="s">
        <v>14696</v>
      </c>
      <c r="B669" s="435" t="s">
        <v>3987</v>
      </c>
      <c r="C669" s="129" t="s">
        <v>5341</v>
      </c>
      <c r="D669" s="129">
        <v>3515</v>
      </c>
      <c r="E669" s="265" t="s">
        <v>37</v>
      </c>
      <c r="F669" s="447">
        <v>11</v>
      </c>
      <c r="G669" s="486">
        <v>7.17</v>
      </c>
      <c r="H669" s="487">
        <f t="shared" si="20"/>
        <v>78.87</v>
      </c>
      <c r="I669" s="262">
        <f>VLOOKUP(D669,'SINAPI Insumos Ñ.DESON.'!$A$8:$E$5222,5,FALSE)*1</f>
        <v>7.17</v>
      </c>
      <c r="J669" s="263">
        <f t="shared" si="21"/>
        <v>78.87</v>
      </c>
    </row>
    <row r="670" spans="1:10" ht="25.5" x14ac:dyDescent="0.25">
      <c r="A670" s="135" t="s">
        <v>14697</v>
      </c>
      <c r="B670" s="436" t="s">
        <v>2008</v>
      </c>
      <c r="C670" s="129" t="s">
        <v>5341</v>
      </c>
      <c r="D670" s="267">
        <v>20147</v>
      </c>
      <c r="E670" s="265" t="s">
        <v>37</v>
      </c>
      <c r="F670" s="447">
        <v>11</v>
      </c>
      <c r="G670" s="486">
        <v>7.72</v>
      </c>
      <c r="H670" s="487">
        <f t="shared" si="20"/>
        <v>84.92</v>
      </c>
      <c r="I670" s="262">
        <f>VLOOKUP(D670,'SINAPI Insumos Ñ.DESON.'!$A$8:$E$5222,5,FALSE)*1</f>
        <v>7.72</v>
      </c>
      <c r="J670" s="263">
        <f t="shared" si="21"/>
        <v>84.92</v>
      </c>
    </row>
    <row r="671" spans="1:10" ht="25.5" x14ac:dyDescent="0.25">
      <c r="A671" s="135" t="s">
        <v>14698</v>
      </c>
      <c r="B671" s="437" t="s">
        <v>1960</v>
      </c>
      <c r="C671" s="129" t="s">
        <v>5341</v>
      </c>
      <c r="D671" s="196">
        <v>3528</v>
      </c>
      <c r="E671" s="268" t="s">
        <v>37</v>
      </c>
      <c r="F671" s="447">
        <v>32</v>
      </c>
      <c r="G671" s="486">
        <v>10.71</v>
      </c>
      <c r="H671" s="487">
        <f t="shared" si="20"/>
        <v>342.72</v>
      </c>
      <c r="I671" s="262">
        <f>VLOOKUP(D671,'SINAPI Insumos Ñ.DESON.'!$A$8:$E$5222,5,FALSE)*1</f>
        <v>10.71</v>
      </c>
      <c r="J671" s="263">
        <f t="shared" si="21"/>
        <v>342.72</v>
      </c>
    </row>
    <row r="672" spans="1:10" ht="25.5" x14ac:dyDescent="0.25">
      <c r="A672" s="135" t="s">
        <v>14699</v>
      </c>
      <c r="B672" s="436" t="s">
        <v>4013</v>
      </c>
      <c r="C672" s="129" t="s">
        <v>5341</v>
      </c>
      <c r="D672" s="267">
        <v>3489</v>
      </c>
      <c r="E672" s="265" t="s">
        <v>37</v>
      </c>
      <c r="F672" s="447">
        <v>7</v>
      </c>
      <c r="G672" s="486">
        <v>16.829999999999998</v>
      </c>
      <c r="H672" s="487">
        <f t="shared" si="20"/>
        <v>117.81</v>
      </c>
      <c r="I672" s="262">
        <f>VLOOKUP(D672,'SINAPI Insumos Ñ.DESON.'!$A$8:$E$5222,5,FALSE)*1</f>
        <v>16.829999999999998</v>
      </c>
      <c r="J672" s="263">
        <f t="shared" si="21"/>
        <v>117.80999999999999</v>
      </c>
    </row>
    <row r="673" spans="1:10" ht="25.5" x14ac:dyDescent="0.25">
      <c r="A673" s="135" t="s">
        <v>14700</v>
      </c>
      <c r="B673" s="436" t="s">
        <v>5400</v>
      </c>
      <c r="C673" s="129" t="s">
        <v>5341</v>
      </c>
      <c r="D673" s="267">
        <v>20148</v>
      </c>
      <c r="E673" s="265" t="s">
        <v>37</v>
      </c>
      <c r="F673" s="447">
        <v>11</v>
      </c>
      <c r="G673" s="486">
        <v>5.95</v>
      </c>
      <c r="H673" s="487">
        <f t="shared" si="20"/>
        <v>65.45</v>
      </c>
      <c r="I673" s="262">
        <f>VLOOKUP(D673,'SINAPI Insumos Ñ.DESON.'!$A$8:$E$5222,5,FALSE)*1</f>
        <v>5.95</v>
      </c>
      <c r="J673" s="263">
        <f t="shared" si="21"/>
        <v>65.45</v>
      </c>
    </row>
    <row r="674" spans="1:10" ht="25.5" x14ac:dyDescent="0.25">
      <c r="A674" s="135" t="s">
        <v>14701</v>
      </c>
      <c r="B674" s="436" t="s">
        <v>5401</v>
      </c>
      <c r="C674" s="129" t="s">
        <v>5341</v>
      </c>
      <c r="D674" s="267">
        <v>20149</v>
      </c>
      <c r="E674" s="265" t="s">
        <v>37</v>
      </c>
      <c r="F674" s="447">
        <v>11</v>
      </c>
      <c r="G674" s="486">
        <v>9.2100000000000009</v>
      </c>
      <c r="H674" s="487">
        <f t="shared" si="20"/>
        <v>101.31</v>
      </c>
      <c r="I674" s="262">
        <f>VLOOKUP(D674,'SINAPI Insumos Ñ.DESON.'!$A$8:$E$5222,5,FALSE)*1</f>
        <v>9.2100000000000009</v>
      </c>
      <c r="J674" s="263">
        <f t="shared" si="21"/>
        <v>101.31</v>
      </c>
    </row>
    <row r="675" spans="1:10" ht="25.5" x14ac:dyDescent="0.25">
      <c r="A675" s="135" t="s">
        <v>14702</v>
      </c>
      <c r="B675" s="436" t="s">
        <v>5402</v>
      </c>
      <c r="C675" s="129" t="s">
        <v>5341</v>
      </c>
      <c r="D675" s="267">
        <v>20150</v>
      </c>
      <c r="E675" s="265" t="s">
        <v>37</v>
      </c>
      <c r="F675" s="447">
        <v>4</v>
      </c>
      <c r="G675" s="486">
        <v>21.47</v>
      </c>
      <c r="H675" s="487">
        <f t="shared" si="20"/>
        <v>85.88</v>
      </c>
      <c r="I675" s="262">
        <f>VLOOKUP(D675,'SINAPI Insumos Ñ.DESON.'!$A$8:$E$5222,5,FALSE)*1</f>
        <v>21.47</v>
      </c>
      <c r="J675" s="263">
        <f t="shared" si="21"/>
        <v>85.88</v>
      </c>
    </row>
    <row r="676" spans="1:10" x14ac:dyDescent="0.25">
      <c r="A676" s="135" t="s">
        <v>14703</v>
      </c>
      <c r="B676" s="436" t="s">
        <v>1795</v>
      </c>
      <c r="C676" s="129" t="s">
        <v>5341</v>
      </c>
      <c r="D676" s="273">
        <v>3499</v>
      </c>
      <c r="E676" s="265" t="s">
        <v>37</v>
      </c>
      <c r="F676" s="447">
        <v>11</v>
      </c>
      <c r="G676" s="486">
        <v>1.1200000000000001</v>
      </c>
      <c r="H676" s="487">
        <f t="shared" si="20"/>
        <v>12.32</v>
      </c>
      <c r="I676" s="262">
        <f>VLOOKUP(D676,'SINAPI Insumos Ñ.DESON.'!$A$8:$E$5222,5,FALSE)*1</f>
        <v>1.1200000000000001</v>
      </c>
      <c r="J676" s="263">
        <f t="shared" si="21"/>
        <v>12.32</v>
      </c>
    </row>
    <row r="677" spans="1:10" x14ac:dyDescent="0.25">
      <c r="A677" s="135" t="s">
        <v>14704</v>
      </c>
      <c r="B677" s="436" t="s">
        <v>1799</v>
      </c>
      <c r="C677" s="129" t="s">
        <v>5341</v>
      </c>
      <c r="D677" s="273">
        <v>3500</v>
      </c>
      <c r="E677" s="265" t="s">
        <v>37</v>
      </c>
      <c r="F677" s="447">
        <v>11</v>
      </c>
      <c r="G677" s="486">
        <v>1.89</v>
      </c>
      <c r="H677" s="487">
        <f t="shared" si="20"/>
        <v>20.79</v>
      </c>
      <c r="I677" s="262">
        <f>VLOOKUP(D677,'SINAPI Insumos Ñ.DESON.'!$A$8:$E$5222,5,FALSE)*1</f>
        <v>1.89</v>
      </c>
      <c r="J677" s="263">
        <f t="shared" si="21"/>
        <v>20.79</v>
      </c>
    </row>
    <row r="678" spans="1:10" x14ac:dyDescent="0.25">
      <c r="A678" s="135" t="s">
        <v>14705</v>
      </c>
      <c r="B678" s="436" t="s">
        <v>1804</v>
      </c>
      <c r="C678" s="129" t="s">
        <v>5341</v>
      </c>
      <c r="D678" s="273">
        <v>3501</v>
      </c>
      <c r="E678" s="265" t="s">
        <v>37</v>
      </c>
      <c r="F678" s="447">
        <v>7</v>
      </c>
      <c r="G678" s="486">
        <v>5.47</v>
      </c>
      <c r="H678" s="487">
        <f t="shared" si="20"/>
        <v>38.29</v>
      </c>
      <c r="I678" s="262">
        <f>VLOOKUP(D678,'SINAPI Insumos Ñ.DESON.'!$A$8:$E$5222,5,FALSE)*1</f>
        <v>5.47</v>
      </c>
      <c r="J678" s="263">
        <f t="shared" si="21"/>
        <v>38.29</v>
      </c>
    </row>
    <row r="679" spans="1:10" x14ac:dyDescent="0.25">
      <c r="A679" s="135" t="s">
        <v>14706</v>
      </c>
      <c r="B679" s="436" t="s">
        <v>1840</v>
      </c>
      <c r="C679" s="129" t="s">
        <v>5341</v>
      </c>
      <c r="D679" s="273">
        <v>3502</v>
      </c>
      <c r="E679" s="265" t="s">
        <v>37</v>
      </c>
      <c r="F679" s="447">
        <v>7</v>
      </c>
      <c r="G679" s="486">
        <v>7.78</v>
      </c>
      <c r="H679" s="487">
        <f t="shared" si="20"/>
        <v>54.46</v>
      </c>
      <c r="I679" s="262">
        <f>VLOOKUP(D679,'SINAPI Insumos Ñ.DESON.'!$A$8:$E$5222,5,FALSE)*1</f>
        <v>7.78</v>
      </c>
      <c r="J679" s="263">
        <f t="shared" si="21"/>
        <v>54.46</v>
      </c>
    </row>
    <row r="680" spans="1:10" x14ac:dyDescent="0.25">
      <c r="A680" s="135" t="s">
        <v>14707</v>
      </c>
      <c r="B680" s="436" t="s">
        <v>1844</v>
      </c>
      <c r="C680" s="129" t="s">
        <v>5341</v>
      </c>
      <c r="D680" s="273">
        <v>3503</v>
      </c>
      <c r="E680" s="265" t="s">
        <v>37</v>
      </c>
      <c r="F680" s="447">
        <v>7</v>
      </c>
      <c r="G680" s="486">
        <v>9.32</v>
      </c>
      <c r="H680" s="487">
        <f t="shared" si="20"/>
        <v>65.239999999999995</v>
      </c>
      <c r="I680" s="262">
        <f>VLOOKUP(D680,'SINAPI Insumos Ñ.DESON.'!$A$8:$E$5222,5,FALSE)*1</f>
        <v>9.32</v>
      </c>
      <c r="J680" s="263">
        <f t="shared" si="21"/>
        <v>65.240000000000009</v>
      </c>
    </row>
    <row r="681" spans="1:10" x14ac:dyDescent="0.25">
      <c r="A681" s="135" t="s">
        <v>14708</v>
      </c>
      <c r="B681" s="436" t="s">
        <v>1848</v>
      </c>
      <c r="C681" s="129" t="s">
        <v>5341</v>
      </c>
      <c r="D681" s="273">
        <v>3477</v>
      </c>
      <c r="E681" s="265" t="s">
        <v>37</v>
      </c>
      <c r="F681" s="447">
        <v>4</v>
      </c>
      <c r="G681" s="486">
        <v>36.1</v>
      </c>
      <c r="H681" s="487">
        <f t="shared" si="20"/>
        <v>144.4</v>
      </c>
      <c r="I681" s="262">
        <f>VLOOKUP(D681,'SINAPI Insumos Ñ.DESON.'!$A$8:$E$5222,5,FALSE)*1</f>
        <v>36.1</v>
      </c>
      <c r="J681" s="263">
        <f t="shared" si="21"/>
        <v>144.4</v>
      </c>
    </row>
    <row r="682" spans="1:10" x14ac:dyDescent="0.25">
      <c r="A682" s="135" t="s">
        <v>14709</v>
      </c>
      <c r="B682" s="436" t="s">
        <v>1852</v>
      </c>
      <c r="C682" s="129" t="s">
        <v>5341</v>
      </c>
      <c r="D682" s="273">
        <v>3478</v>
      </c>
      <c r="E682" s="265" t="s">
        <v>37</v>
      </c>
      <c r="F682" s="447">
        <v>4</v>
      </c>
      <c r="G682" s="486">
        <v>82.95</v>
      </c>
      <c r="H682" s="487">
        <f t="shared" si="20"/>
        <v>331.8</v>
      </c>
      <c r="I682" s="262">
        <f>VLOOKUP(D682,'SINAPI Insumos Ñ.DESON.'!$A$8:$E$5222,5,FALSE)*1</f>
        <v>82.95</v>
      </c>
      <c r="J682" s="263">
        <f t="shared" si="21"/>
        <v>331.8</v>
      </c>
    </row>
    <row r="683" spans="1:10" x14ac:dyDescent="0.25">
      <c r="A683" s="135" t="s">
        <v>14710</v>
      </c>
      <c r="B683" s="436" t="s">
        <v>1851</v>
      </c>
      <c r="C683" s="129" t="s">
        <v>5341</v>
      </c>
      <c r="D683" s="273">
        <v>3511</v>
      </c>
      <c r="E683" s="265" t="s">
        <v>37</v>
      </c>
      <c r="F683" s="447">
        <v>4</v>
      </c>
      <c r="G683" s="486">
        <v>115.47</v>
      </c>
      <c r="H683" s="487">
        <f t="shared" si="20"/>
        <v>461.88</v>
      </c>
      <c r="I683" s="262">
        <f>VLOOKUP(D683,'SINAPI Insumos Ñ.DESON.'!$A$8:$E$5222,5,FALSE)*1</f>
        <v>115.47</v>
      </c>
      <c r="J683" s="263">
        <f t="shared" si="21"/>
        <v>461.88</v>
      </c>
    </row>
    <row r="684" spans="1:10" ht="25.5" x14ac:dyDescent="0.25">
      <c r="A684" s="135" t="s">
        <v>14711</v>
      </c>
      <c r="B684" s="436" t="s">
        <v>4020</v>
      </c>
      <c r="C684" s="129" t="s">
        <v>5341</v>
      </c>
      <c r="D684" s="266">
        <v>10908</v>
      </c>
      <c r="E684" s="265" t="s">
        <v>37</v>
      </c>
      <c r="F684" s="447">
        <v>35</v>
      </c>
      <c r="G684" s="486">
        <v>11.4</v>
      </c>
      <c r="H684" s="487">
        <f t="shared" si="20"/>
        <v>399</v>
      </c>
      <c r="I684" s="262">
        <f>VLOOKUP(D684,'SINAPI Insumos Ñ.DESON.'!$A$8:$E$5222,5,FALSE)*1</f>
        <v>22.59</v>
      </c>
      <c r="J684" s="263">
        <f t="shared" si="21"/>
        <v>790.65</v>
      </c>
    </row>
    <row r="685" spans="1:10" ht="25.5" x14ac:dyDescent="0.25">
      <c r="A685" s="135" t="s">
        <v>14712</v>
      </c>
      <c r="B685" s="436" t="s">
        <v>4021</v>
      </c>
      <c r="C685" s="129" t="s">
        <v>5341</v>
      </c>
      <c r="D685" s="266">
        <v>10909</v>
      </c>
      <c r="E685" s="265" t="s">
        <v>37</v>
      </c>
      <c r="F685" s="447">
        <v>35</v>
      </c>
      <c r="G685" s="486">
        <v>36.03</v>
      </c>
      <c r="H685" s="487">
        <f t="shared" si="20"/>
        <v>1261.05</v>
      </c>
      <c r="I685" s="262">
        <f>VLOOKUP(D685,'SINAPI Insumos Ñ.DESON.'!$A$8:$E$5222,5,FALSE)*1</f>
        <v>36.03</v>
      </c>
      <c r="J685" s="263">
        <f t="shared" si="21"/>
        <v>1261.05</v>
      </c>
    </row>
    <row r="686" spans="1:10" ht="25.5" x14ac:dyDescent="0.25">
      <c r="A686" s="135" t="s">
        <v>14713</v>
      </c>
      <c r="B686" s="436" t="s">
        <v>4022</v>
      </c>
      <c r="C686" s="129" t="s">
        <v>5341</v>
      </c>
      <c r="D686" s="266">
        <v>3669</v>
      </c>
      <c r="E686" s="265" t="s">
        <v>37</v>
      </c>
      <c r="F686" s="447">
        <v>35</v>
      </c>
      <c r="G686" s="486">
        <v>15.44</v>
      </c>
      <c r="H686" s="487">
        <f t="shared" si="20"/>
        <v>540.4</v>
      </c>
      <c r="I686" s="262">
        <f>VLOOKUP(D686,'SINAPI Insumos Ñ.DESON.'!$A$8:$E$5222,5,FALSE)*1</f>
        <v>15.44</v>
      </c>
      <c r="J686" s="263">
        <f t="shared" si="21"/>
        <v>540.4</v>
      </c>
    </row>
    <row r="687" spans="1:10" ht="25.5" x14ac:dyDescent="0.25">
      <c r="A687" s="135" t="s">
        <v>14714</v>
      </c>
      <c r="B687" s="436" t="s">
        <v>4023</v>
      </c>
      <c r="C687" s="129" t="s">
        <v>5341</v>
      </c>
      <c r="D687" s="266">
        <v>20138</v>
      </c>
      <c r="E687" s="265" t="s">
        <v>37</v>
      </c>
      <c r="F687" s="447">
        <v>35</v>
      </c>
      <c r="G687" s="486">
        <v>38.729999999999997</v>
      </c>
      <c r="H687" s="487">
        <f t="shared" si="20"/>
        <v>1355.55</v>
      </c>
      <c r="I687" s="262">
        <f>VLOOKUP(D687,'SINAPI Insumos Ñ.DESON.'!$A$8:$E$5222,5,FALSE)*1</f>
        <v>76.7</v>
      </c>
      <c r="J687" s="263">
        <f t="shared" si="21"/>
        <v>2684.5</v>
      </c>
    </row>
    <row r="688" spans="1:10" ht="25.5" x14ac:dyDescent="0.25">
      <c r="A688" s="135" t="s">
        <v>14715</v>
      </c>
      <c r="B688" s="436" t="s">
        <v>5403</v>
      </c>
      <c r="C688" s="129" t="s">
        <v>5341</v>
      </c>
      <c r="D688" s="266">
        <v>20139</v>
      </c>
      <c r="E688" s="265" t="s">
        <v>37</v>
      </c>
      <c r="F688" s="447">
        <v>35</v>
      </c>
      <c r="G688" s="486">
        <v>65.069999999999993</v>
      </c>
      <c r="H688" s="487">
        <f t="shared" si="20"/>
        <v>2277.4499999999998</v>
      </c>
      <c r="I688" s="262">
        <f>VLOOKUP(D688,'SINAPI Insumos Ñ.DESON.'!$A$8:$E$5222,5,FALSE)*1</f>
        <v>128.86000000000001</v>
      </c>
      <c r="J688" s="263">
        <f t="shared" si="21"/>
        <v>4510.1000000000004</v>
      </c>
    </row>
    <row r="689" spans="1:10" ht="25.5" x14ac:dyDescent="0.25">
      <c r="A689" s="135" t="s">
        <v>14716</v>
      </c>
      <c r="B689" s="436" t="s">
        <v>4024</v>
      </c>
      <c r="C689" s="129" t="s">
        <v>5341</v>
      </c>
      <c r="D689" s="266">
        <v>3668</v>
      </c>
      <c r="E689" s="265" t="s">
        <v>37</v>
      </c>
      <c r="F689" s="447">
        <v>35</v>
      </c>
      <c r="G689" s="486">
        <v>51.09</v>
      </c>
      <c r="H689" s="487">
        <f t="shared" si="20"/>
        <v>1788.15</v>
      </c>
      <c r="I689" s="262">
        <f>VLOOKUP(D689,'SINAPI Insumos Ñ.DESON.'!$A$8:$E$5222,5,FALSE)*1</f>
        <v>51.09</v>
      </c>
      <c r="J689" s="263">
        <f t="shared" si="21"/>
        <v>1788.15</v>
      </c>
    </row>
    <row r="690" spans="1:10" ht="25.5" x14ac:dyDescent="0.25">
      <c r="A690" s="135" t="s">
        <v>14717</v>
      </c>
      <c r="B690" s="436" t="s">
        <v>4025</v>
      </c>
      <c r="C690" s="129" t="s">
        <v>5341</v>
      </c>
      <c r="D690" s="266">
        <v>3656</v>
      </c>
      <c r="E690" s="265" t="s">
        <v>37</v>
      </c>
      <c r="F690" s="447">
        <v>35</v>
      </c>
      <c r="G690" s="486">
        <v>25.32</v>
      </c>
      <c r="H690" s="487">
        <f t="shared" si="20"/>
        <v>886.2</v>
      </c>
      <c r="I690" s="262">
        <f>VLOOKUP(D690,'SINAPI Insumos Ñ.DESON.'!$A$8:$E$5222,5,FALSE)*1</f>
        <v>25.32</v>
      </c>
      <c r="J690" s="263">
        <f t="shared" si="21"/>
        <v>886.2</v>
      </c>
    </row>
    <row r="691" spans="1:10" ht="25.5" x14ac:dyDescent="0.25">
      <c r="A691" s="135" t="s">
        <v>14718</v>
      </c>
      <c r="B691" s="436" t="s">
        <v>4026</v>
      </c>
      <c r="C691" s="129" t="s">
        <v>5341</v>
      </c>
      <c r="D691" s="266">
        <v>10911</v>
      </c>
      <c r="E691" s="265" t="s">
        <v>37</v>
      </c>
      <c r="F691" s="447">
        <v>35</v>
      </c>
      <c r="G691" s="486">
        <v>28.1</v>
      </c>
      <c r="H691" s="487">
        <f t="shared" si="20"/>
        <v>983.5</v>
      </c>
      <c r="I691" s="262">
        <f>VLOOKUP(D691,'SINAPI Insumos Ñ.DESON.'!$A$8:$E$5222,5,FALSE)*1</f>
        <v>28.1</v>
      </c>
      <c r="J691" s="263">
        <f t="shared" si="21"/>
        <v>983.5</v>
      </c>
    </row>
    <row r="692" spans="1:10" x14ac:dyDescent="0.25">
      <c r="A692" s="135" t="s">
        <v>14719</v>
      </c>
      <c r="B692" s="436" t="s">
        <v>4027</v>
      </c>
      <c r="C692" s="129" t="s">
        <v>5341</v>
      </c>
      <c r="D692" s="266">
        <v>3654</v>
      </c>
      <c r="E692" s="265" t="s">
        <v>37</v>
      </c>
      <c r="F692" s="447">
        <v>35</v>
      </c>
      <c r="G692" s="486">
        <v>5.86</v>
      </c>
      <c r="H692" s="487">
        <f t="shared" si="20"/>
        <v>205.1</v>
      </c>
      <c r="I692" s="262">
        <f>VLOOKUP(D692,'SINAPI Insumos Ñ.DESON.'!$A$8:$E$5222,5,FALSE)*1</f>
        <v>5.86</v>
      </c>
      <c r="J692" s="263">
        <f t="shared" si="21"/>
        <v>205.10000000000002</v>
      </c>
    </row>
    <row r="693" spans="1:10" x14ac:dyDescent="0.25">
      <c r="A693" s="135" t="s">
        <v>14720</v>
      </c>
      <c r="B693" s="436" t="s">
        <v>4028</v>
      </c>
      <c r="C693" s="129" t="s">
        <v>5341</v>
      </c>
      <c r="D693" s="266">
        <v>3664</v>
      </c>
      <c r="E693" s="265" t="s">
        <v>37</v>
      </c>
      <c r="F693" s="447">
        <v>35</v>
      </c>
      <c r="G693" s="486">
        <v>7.27</v>
      </c>
      <c r="H693" s="487">
        <f t="shared" si="20"/>
        <v>254.45</v>
      </c>
      <c r="I693" s="262">
        <f>VLOOKUP(D693,'SINAPI Insumos Ñ.DESON.'!$A$8:$E$5222,5,FALSE)*1</f>
        <v>7.27</v>
      </c>
      <c r="J693" s="263">
        <f t="shared" si="21"/>
        <v>254.45</v>
      </c>
    </row>
    <row r="694" spans="1:10" x14ac:dyDescent="0.25">
      <c r="A694" s="135" t="s">
        <v>14721</v>
      </c>
      <c r="B694" s="436" t="s">
        <v>4029</v>
      </c>
      <c r="C694" s="129" t="s">
        <v>5341</v>
      </c>
      <c r="D694" s="266">
        <v>3657</v>
      </c>
      <c r="E694" s="265" t="s">
        <v>37</v>
      </c>
      <c r="F694" s="447">
        <v>35</v>
      </c>
      <c r="G694" s="486">
        <v>7.81</v>
      </c>
      <c r="H694" s="487">
        <f t="shared" si="20"/>
        <v>273.35000000000002</v>
      </c>
      <c r="I694" s="262">
        <f>VLOOKUP(D694,'SINAPI Insumos Ñ.DESON.'!$A$8:$E$5222,5,FALSE)*1</f>
        <v>7.84</v>
      </c>
      <c r="J694" s="263">
        <f t="shared" si="21"/>
        <v>274.39999999999998</v>
      </c>
    </row>
    <row r="695" spans="1:10" ht="25.5" x14ac:dyDescent="0.25">
      <c r="A695" s="135" t="s">
        <v>14722</v>
      </c>
      <c r="B695" s="436" t="s">
        <v>4030</v>
      </c>
      <c r="C695" s="129" t="s">
        <v>5341</v>
      </c>
      <c r="D695" s="266">
        <v>12625</v>
      </c>
      <c r="E695" s="265" t="s">
        <v>37</v>
      </c>
      <c r="F695" s="447">
        <v>35</v>
      </c>
      <c r="G695" s="486">
        <v>11.71</v>
      </c>
      <c r="H695" s="487">
        <f t="shared" si="20"/>
        <v>409.85</v>
      </c>
      <c r="I695" s="262">
        <f>VLOOKUP(D695,'SINAPI Insumos Ñ.DESON.'!$A$8:$E$5222,5,FALSE)*1</f>
        <v>11.76</v>
      </c>
      <c r="J695" s="263">
        <f t="shared" si="21"/>
        <v>411.59999999999997</v>
      </c>
    </row>
    <row r="696" spans="1:10" x14ac:dyDescent="0.25">
      <c r="A696" s="135" t="s">
        <v>14723</v>
      </c>
      <c r="B696" s="436" t="s">
        <v>2006</v>
      </c>
      <c r="C696" s="129" t="s">
        <v>5341</v>
      </c>
      <c r="D696" s="266">
        <v>20136</v>
      </c>
      <c r="E696" s="265" t="s">
        <v>37</v>
      </c>
      <c r="F696" s="447">
        <v>35</v>
      </c>
      <c r="G696" s="486">
        <v>51.92</v>
      </c>
      <c r="H696" s="487">
        <f t="shared" si="20"/>
        <v>1817.2</v>
      </c>
      <c r="I696" s="262">
        <f>VLOOKUP(D696,'SINAPI Insumos Ñ.DESON.'!$A$8:$E$5222,5,FALSE)*1</f>
        <v>173.09</v>
      </c>
      <c r="J696" s="263">
        <f t="shared" si="21"/>
        <v>6058.1500000000005</v>
      </c>
    </row>
    <row r="697" spans="1:10" ht="25.5" x14ac:dyDescent="0.25">
      <c r="A697" s="135" t="s">
        <v>14724</v>
      </c>
      <c r="B697" s="436" t="s">
        <v>5404</v>
      </c>
      <c r="C697" s="129" t="s">
        <v>5341</v>
      </c>
      <c r="D697" s="266">
        <v>20144</v>
      </c>
      <c r="E697" s="265" t="s">
        <v>37</v>
      </c>
      <c r="F697" s="447">
        <v>35</v>
      </c>
      <c r="G697" s="486">
        <v>75.739999999999995</v>
      </c>
      <c r="H697" s="487">
        <f t="shared" si="20"/>
        <v>2650.9</v>
      </c>
      <c r="I697" s="262">
        <f>VLOOKUP(D697,'SINAPI Insumos Ñ.DESON.'!$A$8:$E$5222,5,FALSE)*1</f>
        <v>76.03</v>
      </c>
      <c r="J697" s="263">
        <f t="shared" si="21"/>
        <v>2661.05</v>
      </c>
    </row>
    <row r="698" spans="1:10" ht="25.5" x14ac:dyDescent="0.25">
      <c r="A698" s="135" t="s">
        <v>14725</v>
      </c>
      <c r="B698" s="436" t="s">
        <v>5405</v>
      </c>
      <c r="C698" s="129" t="s">
        <v>5341</v>
      </c>
      <c r="D698" s="266">
        <v>20143</v>
      </c>
      <c r="E698" s="265" t="s">
        <v>37</v>
      </c>
      <c r="F698" s="447">
        <v>35</v>
      </c>
      <c r="G698" s="486">
        <v>70.739999999999995</v>
      </c>
      <c r="H698" s="487">
        <f t="shared" si="20"/>
        <v>2475.9</v>
      </c>
      <c r="I698" s="262">
        <f>VLOOKUP(D698,'SINAPI Insumos Ñ.DESON.'!$A$8:$E$5222,5,FALSE)*1</f>
        <v>71.010000000000005</v>
      </c>
      <c r="J698" s="263">
        <f t="shared" si="21"/>
        <v>2485.3500000000004</v>
      </c>
    </row>
    <row r="699" spans="1:10" ht="25.5" x14ac:dyDescent="0.25">
      <c r="A699" s="135" t="s">
        <v>14726</v>
      </c>
      <c r="B699" s="436" t="s">
        <v>5406</v>
      </c>
      <c r="C699" s="129" t="s">
        <v>5341</v>
      </c>
      <c r="D699" s="267">
        <v>20145</v>
      </c>
      <c r="E699" s="265" t="s">
        <v>37</v>
      </c>
      <c r="F699" s="447">
        <v>4</v>
      </c>
      <c r="G699" s="486">
        <v>60.45</v>
      </c>
      <c r="H699" s="487">
        <f t="shared" si="20"/>
        <v>241.8</v>
      </c>
      <c r="I699" s="262">
        <f>VLOOKUP(D699,'SINAPI Insumos Ñ.DESON.'!$A$8:$E$5222,5,FALSE)*1</f>
        <v>201.51</v>
      </c>
      <c r="J699" s="263">
        <f t="shared" si="21"/>
        <v>806.04</v>
      </c>
    </row>
    <row r="700" spans="1:10" ht="25.5" x14ac:dyDescent="0.25">
      <c r="A700" s="135" t="s">
        <v>14727</v>
      </c>
      <c r="B700" s="436" t="s">
        <v>5407</v>
      </c>
      <c r="C700" s="129" t="s">
        <v>5341</v>
      </c>
      <c r="D700" s="266">
        <v>20146</v>
      </c>
      <c r="E700" s="265" t="s">
        <v>37</v>
      </c>
      <c r="F700" s="447">
        <v>4</v>
      </c>
      <c r="G700" s="486">
        <v>68.16</v>
      </c>
      <c r="H700" s="487">
        <f t="shared" si="20"/>
        <v>272.64</v>
      </c>
      <c r="I700" s="262">
        <f>VLOOKUP(D700,'SINAPI Insumos Ñ.DESON.'!$A$8:$E$5222,5,FALSE)*1</f>
        <v>227.23</v>
      </c>
      <c r="J700" s="263">
        <f t="shared" si="21"/>
        <v>908.92</v>
      </c>
    </row>
    <row r="701" spans="1:10" ht="25.5" x14ac:dyDescent="0.25">
      <c r="A701" s="135" t="s">
        <v>14728</v>
      </c>
      <c r="B701" s="436" t="s">
        <v>5408</v>
      </c>
      <c r="C701" s="129" t="s">
        <v>5341</v>
      </c>
      <c r="D701" s="266">
        <v>20140</v>
      </c>
      <c r="E701" s="265" t="s">
        <v>37</v>
      </c>
      <c r="F701" s="447">
        <v>105</v>
      </c>
      <c r="G701" s="486">
        <v>9.0500000000000007</v>
      </c>
      <c r="H701" s="487">
        <f t="shared" si="20"/>
        <v>950.25</v>
      </c>
      <c r="I701" s="262">
        <f>VLOOKUP(D701,'SINAPI Insumos Ñ.DESON.'!$A$8:$E$5222,5,FALSE)*1</f>
        <v>9.0500000000000007</v>
      </c>
      <c r="J701" s="263">
        <f t="shared" si="21"/>
        <v>950.25000000000011</v>
      </c>
    </row>
    <row r="702" spans="1:10" ht="25.5" x14ac:dyDescent="0.25">
      <c r="A702" s="135" t="s">
        <v>14729</v>
      </c>
      <c r="B702" s="436" t="s">
        <v>5409</v>
      </c>
      <c r="C702" s="129" t="s">
        <v>5341</v>
      </c>
      <c r="D702" s="266">
        <v>20141</v>
      </c>
      <c r="E702" s="265" t="s">
        <v>37</v>
      </c>
      <c r="F702" s="447">
        <v>105</v>
      </c>
      <c r="G702" s="486">
        <v>15.88</v>
      </c>
      <c r="H702" s="487">
        <f t="shared" si="20"/>
        <v>1667.4</v>
      </c>
      <c r="I702" s="262">
        <f>VLOOKUP(D702,'SINAPI Insumos Ñ.DESON.'!$A$8:$E$5222,5,FALSE)*1</f>
        <v>15.88</v>
      </c>
      <c r="J702" s="263">
        <f t="shared" si="21"/>
        <v>1667.4</v>
      </c>
    </row>
    <row r="703" spans="1:10" ht="25.5" x14ac:dyDescent="0.25">
      <c r="A703" s="135" t="s">
        <v>14730</v>
      </c>
      <c r="B703" s="436" t="s">
        <v>5410</v>
      </c>
      <c r="C703" s="129" t="s">
        <v>5341</v>
      </c>
      <c r="D703" s="266">
        <v>20142</v>
      </c>
      <c r="E703" s="265" t="s">
        <v>37</v>
      </c>
      <c r="F703" s="447">
        <v>105</v>
      </c>
      <c r="G703" s="486">
        <v>48.59</v>
      </c>
      <c r="H703" s="487">
        <f t="shared" si="20"/>
        <v>5101.95</v>
      </c>
      <c r="I703" s="262">
        <f>VLOOKUP(D703,'SINAPI Insumos Ñ.DESON.'!$A$8:$E$5222,5,FALSE)*1</f>
        <v>48.59</v>
      </c>
      <c r="J703" s="263">
        <f t="shared" si="21"/>
        <v>5101.9500000000007</v>
      </c>
    </row>
    <row r="704" spans="1:10" ht="25.5" x14ac:dyDescent="0.25">
      <c r="A704" s="135" t="s">
        <v>14731</v>
      </c>
      <c r="B704" s="436" t="s">
        <v>1053</v>
      </c>
      <c r="C704" s="129" t="s">
        <v>5341</v>
      </c>
      <c r="D704" s="266">
        <v>3670</v>
      </c>
      <c r="E704" s="265" t="s">
        <v>37</v>
      </c>
      <c r="F704" s="447">
        <v>105</v>
      </c>
      <c r="G704" s="486">
        <v>28.04</v>
      </c>
      <c r="H704" s="487">
        <f t="shared" si="20"/>
        <v>2944.2</v>
      </c>
      <c r="I704" s="262">
        <f>VLOOKUP(D704,'SINAPI Insumos Ñ.DESON.'!$A$8:$E$5222,5,FALSE)*1</f>
        <v>28.04</v>
      </c>
      <c r="J704" s="263">
        <f t="shared" si="21"/>
        <v>2944.2</v>
      </c>
    </row>
    <row r="705" spans="1:10" ht="25.5" x14ac:dyDescent="0.25">
      <c r="A705" s="135" t="s">
        <v>14732</v>
      </c>
      <c r="B705" s="436" t="s">
        <v>1972</v>
      </c>
      <c r="C705" s="129" t="s">
        <v>5341</v>
      </c>
      <c r="D705" s="266">
        <v>3666</v>
      </c>
      <c r="E705" s="265" t="s">
        <v>37</v>
      </c>
      <c r="F705" s="447">
        <v>105</v>
      </c>
      <c r="G705" s="486">
        <v>4.75</v>
      </c>
      <c r="H705" s="487">
        <f t="shared" si="20"/>
        <v>498.75</v>
      </c>
      <c r="I705" s="262">
        <f>VLOOKUP(D705,'SINAPI Insumos Ñ.DESON.'!$A$8:$E$5222,5,FALSE)*1</f>
        <v>4.75</v>
      </c>
      <c r="J705" s="263">
        <f t="shared" si="21"/>
        <v>498.75</v>
      </c>
    </row>
    <row r="706" spans="1:10" ht="25.5" x14ac:dyDescent="0.25">
      <c r="A706" s="135" t="s">
        <v>14733</v>
      </c>
      <c r="B706" s="436" t="s">
        <v>1052</v>
      </c>
      <c r="C706" s="129" t="s">
        <v>5341</v>
      </c>
      <c r="D706" s="266">
        <v>3659</v>
      </c>
      <c r="E706" s="265" t="s">
        <v>37</v>
      </c>
      <c r="F706" s="447">
        <v>105</v>
      </c>
      <c r="G706" s="486">
        <v>21.08</v>
      </c>
      <c r="H706" s="487">
        <f t="shared" si="20"/>
        <v>2213.4</v>
      </c>
      <c r="I706" s="262">
        <f>VLOOKUP(D706,'SINAPI Insumos Ñ.DESON.'!$A$8:$E$5222,5,FALSE)*1</f>
        <v>21.08</v>
      </c>
      <c r="J706" s="263">
        <f t="shared" si="21"/>
        <v>2213.3999999999996</v>
      </c>
    </row>
    <row r="707" spans="1:10" ht="25.5" x14ac:dyDescent="0.25">
      <c r="A707" s="135" t="s">
        <v>14734</v>
      </c>
      <c r="B707" s="436" t="s">
        <v>4031</v>
      </c>
      <c r="C707" s="129" t="s">
        <v>5341</v>
      </c>
      <c r="D707" s="266">
        <v>3660</v>
      </c>
      <c r="E707" s="265" t="s">
        <v>37</v>
      </c>
      <c r="F707" s="447">
        <v>105</v>
      </c>
      <c r="G707" s="486">
        <v>30.38</v>
      </c>
      <c r="H707" s="487">
        <f t="shared" si="20"/>
        <v>3189.9</v>
      </c>
      <c r="I707" s="262">
        <f>VLOOKUP(D707,'SINAPI Insumos Ñ.DESON.'!$A$8:$E$5222,5,FALSE)*1</f>
        <v>30.38</v>
      </c>
      <c r="J707" s="263">
        <f t="shared" si="21"/>
        <v>3189.9</v>
      </c>
    </row>
    <row r="708" spans="1:10" ht="25.5" x14ac:dyDescent="0.25">
      <c r="A708" s="135" t="s">
        <v>14735</v>
      </c>
      <c r="B708" s="436" t="s">
        <v>1974</v>
      </c>
      <c r="C708" s="129" t="s">
        <v>5341</v>
      </c>
      <c r="D708" s="266">
        <v>3662</v>
      </c>
      <c r="E708" s="265" t="s">
        <v>37</v>
      </c>
      <c r="F708" s="447">
        <v>105</v>
      </c>
      <c r="G708" s="486">
        <v>11.47</v>
      </c>
      <c r="H708" s="487">
        <f t="shared" ref="H708:H771" si="22">ROUND(F708*G708,2)</f>
        <v>1204.3499999999999</v>
      </c>
      <c r="I708" s="262">
        <f>VLOOKUP(D708,'SINAPI Insumos Ñ.DESON.'!$A$8:$E$5222,5,FALSE)*1</f>
        <v>11.47</v>
      </c>
      <c r="J708" s="263">
        <f t="shared" ref="J708:J771" si="23">F708*I708</f>
        <v>1204.3500000000001</v>
      </c>
    </row>
    <row r="709" spans="1:10" ht="25.5" x14ac:dyDescent="0.25">
      <c r="A709" s="135" t="s">
        <v>14736</v>
      </c>
      <c r="B709" s="436" t="s">
        <v>4032</v>
      </c>
      <c r="C709" s="129" t="s">
        <v>5341</v>
      </c>
      <c r="D709" s="266">
        <v>3661</v>
      </c>
      <c r="E709" s="265" t="s">
        <v>37</v>
      </c>
      <c r="F709" s="447">
        <v>105</v>
      </c>
      <c r="G709" s="486">
        <v>16.89</v>
      </c>
      <c r="H709" s="487">
        <f t="shared" si="22"/>
        <v>1773.45</v>
      </c>
      <c r="I709" s="262">
        <f>VLOOKUP(D709,'SINAPI Insumos Ñ.DESON.'!$A$8:$E$5222,5,FALSE)*1</f>
        <v>16.89</v>
      </c>
      <c r="J709" s="263">
        <f t="shared" si="23"/>
        <v>1773.45</v>
      </c>
    </row>
    <row r="710" spans="1:10" ht="25.5" x14ac:dyDescent="0.25">
      <c r="A710" s="135" t="s">
        <v>14737</v>
      </c>
      <c r="B710" s="436" t="s">
        <v>1983</v>
      </c>
      <c r="C710" s="129" t="s">
        <v>5341</v>
      </c>
      <c r="D710" s="267">
        <v>3658</v>
      </c>
      <c r="E710" s="265" t="s">
        <v>37</v>
      </c>
      <c r="F710" s="447">
        <v>105</v>
      </c>
      <c r="G710" s="486">
        <v>21.49</v>
      </c>
      <c r="H710" s="487">
        <f t="shared" si="22"/>
        <v>2256.4499999999998</v>
      </c>
      <c r="I710" s="262">
        <f>VLOOKUP(D710,'SINAPI Insumos Ñ.DESON.'!$A$8:$E$5222,5,FALSE)*1</f>
        <v>21.49</v>
      </c>
      <c r="J710" s="263">
        <f t="shared" si="23"/>
        <v>2256.4499999999998</v>
      </c>
    </row>
    <row r="711" spans="1:10" ht="25.5" x14ac:dyDescent="0.25">
      <c r="A711" s="135" t="s">
        <v>14738</v>
      </c>
      <c r="B711" s="436" t="s">
        <v>4047</v>
      </c>
      <c r="C711" s="129" t="s">
        <v>5341</v>
      </c>
      <c r="D711" s="267">
        <v>12118</v>
      </c>
      <c r="E711" s="265" t="s">
        <v>37</v>
      </c>
      <c r="F711" s="447">
        <v>210</v>
      </c>
      <c r="G711" s="486">
        <v>29.29</v>
      </c>
      <c r="H711" s="487">
        <f t="shared" si="22"/>
        <v>6150.9</v>
      </c>
      <c r="I711" s="262">
        <f>VLOOKUP(D711,'SINAPI Insumos Ñ.DESON.'!$A$8:$E$5222,5,FALSE)*1</f>
        <v>29.29</v>
      </c>
      <c r="J711" s="263">
        <f t="shared" si="23"/>
        <v>6150.9</v>
      </c>
    </row>
    <row r="712" spans="1:10" ht="25.5" x14ac:dyDescent="0.25">
      <c r="A712" s="135" t="s">
        <v>14739</v>
      </c>
      <c r="B712" s="436" t="s">
        <v>1538</v>
      </c>
      <c r="C712" s="129" t="s">
        <v>5341</v>
      </c>
      <c r="D712" s="266">
        <v>38191</v>
      </c>
      <c r="E712" s="265" t="s">
        <v>37</v>
      </c>
      <c r="F712" s="447">
        <v>70</v>
      </c>
      <c r="G712" s="486">
        <v>4.53</v>
      </c>
      <c r="H712" s="487">
        <f t="shared" si="22"/>
        <v>317.10000000000002</v>
      </c>
      <c r="I712" s="262">
        <f>VLOOKUP(D712,'SINAPI Insumos Ñ.DESON.'!$A$8:$E$5222,5,FALSE)*1</f>
        <v>15.13</v>
      </c>
      <c r="J712" s="263">
        <f t="shared" si="23"/>
        <v>1059.1000000000001</v>
      </c>
    </row>
    <row r="713" spans="1:10" ht="25.5" x14ac:dyDescent="0.25">
      <c r="A713" s="135" t="s">
        <v>14740</v>
      </c>
      <c r="B713" s="436" t="s">
        <v>4061</v>
      </c>
      <c r="C713" s="129" t="s">
        <v>5341</v>
      </c>
      <c r="D713" s="266">
        <v>39381</v>
      </c>
      <c r="E713" s="265" t="s">
        <v>37</v>
      </c>
      <c r="F713" s="447">
        <v>70</v>
      </c>
      <c r="G713" s="486">
        <v>4.2300000000000004</v>
      </c>
      <c r="H713" s="487">
        <f t="shared" si="22"/>
        <v>296.10000000000002</v>
      </c>
      <c r="I713" s="262">
        <f>VLOOKUP(D713,'SINAPI Insumos Ñ.DESON.'!$A$8:$E$5222,5,FALSE)*1</f>
        <v>14.11</v>
      </c>
      <c r="J713" s="263">
        <f t="shared" si="23"/>
        <v>987.69999999999993</v>
      </c>
    </row>
    <row r="714" spans="1:10" ht="25.5" x14ac:dyDescent="0.25">
      <c r="A714" s="135" t="s">
        <v>14741</v>
      </c>
      <c r="B714" s="436" t="s">
        <v>1550</v>
      </c>
      <c r="C714" s="129" t="s">
        <v>5341</v>
      </c>
      <c r="D714" s="266">
        <v>38780</v>
      </c>
      <c r="E714" s="265" t="s">
        <v>37</v>
      </c>
      <c r="F714" s="447">
        <v>70</v>
      </c>
      <c r="G714" s="486">
        <v>5.17</v>
      </c>
      <c r="H714" s="487">
        <f t="shared" si="22"/>
        <v>361.9</v>
      </c>
      <c r="I714" s="262">
        <f>VLOOKUP(D714,'SINAPI Insumos Ñ.DESON.'!$A$8:$E$5222,5,FALSE)*1</f>
        <v>17.260000000000002</v>
      </c>
      <c r="J714" s="263">
        <f t="shared" si="23"/>
        <v>1208.2</v>
      </c>
    </row>
    <row r="715" spans="1:10" ht="25.5" x14ac:dyDescent="0.25">
      <c r="A715" s="135" t="s">
        <v>14742</v>
      </c>
      <c r="B715" s="436" t="s">
        <v>4060</v>
      </c>
      <c r="C715" s="129" t="s">
        <v>5341</v>
      </c>
      <c r="D715" s="266">
        <v>39377</v>
      </c>
      <c r="E715" s="265" t="s">
        <v>37</v>
      </c>
      <c r="F715" s="447">
        <v>70</v>
      </c>
      <c r="G715" s="486">
        <v>60.96</v>
      </c>
      <c r="H715" s="487">
        <f t="shared" si="22"/>
        <v>4267.2</v>
      </c>
      <c r="I715" s="262">
        <f>VLOOKUP(D715,'SINAPI Insumos Ñ.DESON.'!$A$8:$E$5222,5,FALSE)*1</f>
        <v>203.22</v>
      </c>
      <c r="J715" s="263">
        <f t="shared" si="23"/>
        <v>14225.4</v>
      </c>
    </row>
    <row r="716" spans="1:10" x14ac:dyDescent="0.25">
      <c r="A716" s="135" t="s">
        <v>14743</v>
      </c>
      <c r="B716" s="436" t="s">
        <v>1557</v>
      </c>
      <c r="C716" s="129" t="s">
        <v>5341</v>
      </c>
      <c r="D716" s="266">
        <v>38781</v>
      </c>
      <c r="E716" s="265" t="s">
        <v>37</v>
      </c>
      <c r="F716" s="447">
        <v>70</v>
      </c>
      <c r="G716" s="486">
        <v>17.48</v>
      </c>
      <c r="H716" s="487">
        <f t="shared" si="22"/>
        <v>1223.5999999999999</v>
      </c>
      <c r="I716" s="262">
        <f>VLOOKUP(D716,'SINAPI Insumos Ñ.DESON.'!$A$8:$E$5222,5,FALSE)*1</f>
        <v>58.29</v>
      </c>
      <c r="J716" s="263">
        <f t="shared" si="23"/>
        <v>4080.2999999999997</v>
      </c>
    </row>
    <row r="717" spans="1:10" x14ac:dyDescent="0.25">
      <c r="A717" s="135" t="s">
        <v>14744</v>
      </c>
      <c r="B717" s="436" t="s">
        <v>1558</v>
      </c>
      <c r="C717" s="129" t="s">
        <v>5341</v>
      </c>
      <c r="D717" s="266">
        <v>38192</v>
      </c>
      <c r="E717" s="265" t="s">
        <v>37</v>
      </c>
      <c r="F717" s="447">
        <v>70</v>
      </c>
      <c r="G717" s="486">
        <v>31.64</v>
      </c>
      <c r="H717" s="487">
        <f t="shared" si="22"/>
        <v>2214.8000000000002</v>
      </c>
      <c r="I717" s="262">
        <f>VLOOKUP(D717,'SINAPI Insumos Ñ.DESON.'!$A$8:$E$5222,5,FALSE)*1</f>
        <v>105.47</v>
      </c>
      <c r="J717" s="263">
        <f t="shared" si="23"/>
        <v>7382.9</v>
      </c>
    </row>
    <row r="718" spans="1:10" x14ac:dyDescent="0.25">
      <c r="A718" s="135" t="s">
        <v>14745</v>
      </c>
      <c r="B718" s="436" t="s">
        <v>1555</v>
      </c>
      <c r="C718" s="129" t="s">
        <v>5341</v>
      </c>
      <c r="D718" s="270">
        <v>3753</v>
      </c>
      <c r="E718" s="265" t="s">
        <v>37</v>
      </c>
      <c r="F718" s="447">
        <v>70</v>
      </c>
      <c r="G718" s="486">
        <v>2.76</v>
      </c>
      <c r="H718" s="487">
        <f t="shared" si="22"/>
        <v>193.2</v>
      </c>
      <c r="I718" s="262">
        <f>VLOOKUP(D718,'SINAPI Insumos Ñ.DESON.'!$A$8:$E$5222,5,FALSE)*1</f>
        <v>9.23</v>
      </c>
      <c r="J718" s="263">
        <f t="shared" si="23"/>
        <v>646.1</v>
      </c>
    </row>
    <row r="719" spans="1:10" x14ac:dyDescent="0.25">
      <c r="A719" s="135" t="s">
        <v>14746</v>
      </c>
      <c r="B719" s="436" t="s">
        <v>1556</v>
      </c>
      <c r="C719" s="129" t="s">
        <v>5341</v>
      </c>
      <c r="D719" s="266">
        <v>38782</v>
      </c>
      <c r="E719" s="265" t="s">
        <v>37</v>
      </c>
      <c r="F719" s="447">
        <v>70</v>
      </c>
      <c r="G719" s="486">
        <v>3.6</v>
      </c>
      <c r="H719" s="487">
        <f t="shared" si="22"/>
        <v>252</v>
      </c>
      <c r="I719" s="262">
        <f>VLOOKUP(D719,'SINAPI Insumos Ñ.DESON.'!$A$8:$E$5222,5,FALSE)*1</f>
        <v>12.02</v>
      </c>
      <c r="J719" s="263">
        <f t="shared" si="23"/>
        <v>841.4</v>
      </c>
    </row>
    <row r="720" spans="1:10" x14ac:dyDescent="0.25">
      <c r="A720" s="135" t="s">
        <v>14747</v>
      </c>
      <c r="B720" s="436" t="s">
        <v>1553</v>
      </c>
      <c r="C720" s="129" t="s">
        <v>5341</v>
      </c>
      <c r="D720" s="270">
        <v>38778</v>
      </c>
      <c r="E720" s="265" t="s">
        <v>37</v>
      </c>
      <c r="F720" s="447">
        <v>70</v>
      </c>
      <c r="G720" s="486">
        <v>2.7</v>
      </c>
      <c r="H720" s="487">
        <f t="shared" si="22"/>
        <v>189</v>
      </c>
      <c r="I720" s="262">
        <f>VLOOKUP(D720,'SINAPI Insumos Ñ.DESON.'!$A$8:$E$5222,5,FALSE)*1</f>
        <v>9.02</v>
      </c>
      <c r="J720" s="263">
        <f t="shared" si="23"/>
        <v>631.4</v>
      </c>
    </row>
    <row r="721" spans="1:10" x14ac:dyDescent="0.25">
      <c r="A721" s="135" t="s">
        <v>14748</v>
      </c>
      <c r="B721" s="436" t="s">
        <v>1554</v>
      </c>
      <c r="C721" s="129" t="s">
        <v>5341</v>
      </c>
      <c r="D721" s="266">
        <v>38779</v>
      </c>
      <c r="E721" s="265" t="s">
        <v>37</v>
      </c>
      <c r="F721" s="447">
        <v>70</v>
      </c>
      <c r="G721" s="486">
        <v>2.86</v>
      </c>
      <c r="H721" s="487">
        <f t="shared" si="22"/>
        <v>200.2</v>
      </c>
      <c r="I721" s="262">
        <f>VLOOKUP(D721,'SINAPI Insumos Ñ.DESON.'!$A$8:$E$5222,5,FALSE)*1</f>
        <v>9.56</v>
      </c>
      <c r="J721" s="263">
        <f t="shared" si="23"/>
        <v>669.2</v>
      </c>
    </row>
    <row r="722" spans="1:10" ht="25.5" x14ac:dyDescent="0.25">
      <c r="A722" s="135" t="s">
        <v>14749</v>
      </c>
      <c r="B722" s="436" t="s">
        <v>250</v>
      </c>
      <c r="C722" s="129" t="s">
        <v>5341</v>
      </c>
      <c r="D722" s="267">
        <v>38194</v>
      </c>
      <c r="E722" s="265" t="s">
        <v>37</v>
      </c>
      <c r="F722" s="447">
        <v>70</v>
      </c>
      <c r="G722" s="486">
        <v>8.94</v>
      </c>
      <c r="H722" s="487">
        <f t="shared" si="22"/>
        <v>625.79999999999995</v>
      </c>
      <c r="I722" s="262">
        <f>VLOOKUP(D722,'SINAPI Insumos Ñ.DESON.'!$A$8:$E$5222,5,FALSE)*1</f>
        <v>8.94</v>
      </c>
      <c r="J722" s="263">
        <f t="shared" si="23"/>
        <v>625.79999999999995</v>
      </c>
    </row>
    <row r="723" spans="1:10" x14ac:dyDescent="0.25">
      <c r="A723" s="135" t="s">
        <v>14750</v>
      </c>
      <c r="B723" s="436" t="s">
        <v>251</v>
      </c>
      <c r="C723" s="129" t="s">
        <v>5341</v>
      </c>
      <c r="D723" s="267">
        <v>38193</v>
      </c>
      <c r="E723" s="265" t="s">
        <v>37</v>
      </c>
      <c r="F723" s="447">
        <v>70</v>
      </c>
      <c r="G723" s="486">
        <v>7.77</v>
      </c>
      <c r="H723" s="487">
        <f t="shared" si="22"/>
        <v>543.9</v>
      </c>
      <c r="I723" s="262">
        <f>VLOOKUP(D723,'SINAPI Insumos Ñ.DESON.'!$A$8:$E$5222,5,FALSE)*1</f>
        <v>7.77</v>
      </c>
      <c r="J723" s="263">
        <f t="shared" si="23"/>
        <v>543.9</v>
      </c>
    </row>
    <row r="724" spans="1:10" x14ac:dyDescent="0.25">
      <c r="A724" s="135" t="s">
        <v>14751</v>
      </c>
      <c r="B724" s="436" t="s">
        <v>252</v>
      </c>
      <c r="C724" s="129" t="s">
        <v>5341</v>
      </c>
      <c r="D724" s="267">
        <v>39388</v>
      </c>
      <c r="E724" s="265" t="s">
        <v>37</v>
      </c>
      <c r="F724" s="447">
        <v>70</v>
      </c>
      <c r="G724" s="486">
        <v>10.99</v>
      </c>
      <c r="H724" s="487">
        <f t="shared" si="22"/>
        <v>769.3</v>
      </c>
      <c r="I724" s="262">
        <f>VLOOKUP(D724,'SINAPI Insumos Ñ.DESON.'!$A$8:$E$5222,5,FALSE)*1</f>
        <v>10.99</v>
      </c>
      <c r="J724" s="263">
        <f t="shared" si="23"/>
        <v>769.30000000000007</v>
      </c>
    </row>
    <row r="725" spans="1:10" x14ac:dyDescent="0.25">
      <c r="A725" s="135" t="s">
        <v>14752</v>
      </c>
      <c r="B725" s="436" t="s">
        <v>253</v>
      </c>
      <c r="C725" s="129" t="s">
        <v>5341</v>
      </c>
      <c r="D725" s="267">
        <v>39387</v>
      </c>
      <c r="E725" s="265" t="s">
        <v>37</v>
      </c>
      <c r="F725" s="447">
        <v>1050</v>
      </c>
      <c r="G725" s="486">
        <v>17.14</v>
      </c>
      <c r="H725" s="487">
        <f t="shared" si="22"/>
        <v>17997</v>
      </c>
      <c r="I725" s="262">
        <f>VLOOKUP(D725,'SINAPI Insumos Ñ.DESON.'!$A$8:$E$5222,5,FALSE)*1</f>
        <v>17.14</v>
      </c>
      <c r="J725" s="263">
        <f t="shared" si="23"/>
        <v>17997</v>
      </c>
    </row>
    <row r="726" spans="1:10" x14ac:dyDescent="0.25">
      <c r="A726" s="135" t="s">
        <v>14753</v>
      </c>
      <c r="B726" s="436" t="s">
        <v>254</v>
      </c>
      <c r="C726" s="129" t="s">
        <v>5341</v>
      </c>
      <c r="D726" s="267">
        <v>39386</v>
      </c>
      <c r="E726" s="265" t="s">
        <v>37</v>
      </c>
      <c r="F726" s="447">
        <v>350</v>
      </c>
      <c r="G726" s="486">
        <v>11.95</v>
      </c>
      <c r="H726" s="487">
        <f t="shared" si="22"/>
        <v>4182.5</v>
      </c>
      <c r="I726" s="262">
        <f>VLOOKUP(D726,'SINAPI Insumos Ñ.DESON.'!$A$8:$E$5222,5,FALSE)*1</f>
        <v>11.95</v>
      </c>
      <c r="J726" s="263">
        <f t="shared" si="23"/>
        <v>4182.5</v>
      </c>
    </row>
    <row r="727" spans="1:10" x14ac:dyDescent="0.25">
      <c r="A727" s="135" t="s">
        <v>14754</v>
      </c>
      <c r="B727" s="436" t="s">
        <v>1595</v>
      </c>
      <c r="C727" s="129" t="s">
        <v>5341</v>
      </c>
      <c r="D727" s="266">
        <v>12216</v>
      </c>
      <c r="E727" s="265" t="s">
        <v>37</v>
      </c>
      <c r="F727" s="447">
        <v>70</v>
      </c>
      <c r="G727" s="486">
        <v>52.53</v>
      </c>
      <c r="H727" s="487">
        <f t="shared" si="22"/>
        <v>3677.1</v>
      </c>
      <c r="I727" s="262">
        <f>VLOOKUP(D727,'SINAPI Insumos Ñ.DESON.'!$A$8:$E$5222,5,FALSE)*1</f>
        <v>52.74</v>
      </c>
      <c r="J727" s="263">
        <f t="shared" si="23"/>
        <v>3691.8</v>
      </c>
    </row>
    <row r="728" spans="1:10" x14ac:dyDescent="0.25">
      <c r="A728" s="135" t="s">
        <v>14755</v>
      </c>
      <c r="B728" s="436" t="s">
        <v>1596</v>
      </c>
      <c r="C728" s="129" t="s">
        <v>5341</v>
      </c>
      <c r="D728" s="266">
        <v>3757</v>
      </c>
      <c r="E728" s="265" t="s">
        <v>37</v>
      </c>
      <c r="F728" s="447">
        <v>70</v>
      </c>
      <c r="G728" s="486">
        <v>60.75</v>
      </c>
      <c r="H728" s="487">
        <f t="shared" si="22"/>
        <v>4252.5</v>
      </c>
      <c r="I728" s="262">
        <f>VLOOKUP(D728,'SINAPI Insumos Ñ.DESON.'!$A$8:$E$5222,5,FALSE)*1</f>
        <v>60.99</v>
      </c>
      <c r="J728" s="263">
        <f t="shared" si="23"/>
        <v>4269.3</v>
      </c>
    </row>
    <row r="729" spans="1:10" x14ac:dyDescent="0.25">
      <c r="A729" s="135" t="s">
        <v>14756</v>
      </c>
      <c r="B729" s="436" t="s">
        <v>1597</v>
      </c>
      <c r="C729" s="129" t="s">
        <v>5341</v>
      </c>
      <c r="D729" s="266">
        <v>3758</v>
      </c>
      <c r="E729" s="265" t="s">
        <v>37</v>
      </c>
      <c r="F729" s="447">
        <v>70</v>
      </c>
      <c r="G729" s="486">
        <v>70.83</v>
      </c>
      <c r="H729" s="487">
        <f t="shared" si="22"/>
        <v>4958.1000000000004</v>
      </c>
      <c r="I729" s="262">
        <f>VLOOKUP(D729,'SINAPI Insumos Ñ.DESON.'!$A$8:$E$5222,5,FALSE)*1</f>
        <v>71.11</v>
      </c>
      <c r="J729" s="263">
        <f t="shared" si="23"/>
        <v>4977.7</v>
      </c>
    </row>
    <row r="730" spans="1:10" x14ac:dyDescent="0.25">
      <c r="A730" s="135" t="s">
        <v>14757</v>
      </c>
      <c r="B730" s="436" t="s">
        <v>1551</v>
      </c>
      <c r="C730" s="129" t="s">
        <v>5341</v>
      </c>
      <c r="D730" s="266">
        <v>12214</v>
      </c>
      <c r="E730" s="265" t="s">
        <v>37</v>
      </c>
      <c r="F730" s="447">
        <v>70</v>
      </c>
      <c r="G730" s="486">
        <v>24.25</v>
      </c>
      <c r="H730" s="487">
        <f t="shared" si="22"/>
        <v>1697.5</v>
      </c>
      <c r="I730" s="262">
        <f>VLOOKUP(D730,'SINAPI Insumos Ñ.DESON.'!$A$8:$E$5222,5,FALSE)*1</f>
        <v>24.35</v>
      </c>
      <c r="J730" s="263">
        <f t="shared" si="23"/>
        <v>1704.5</v>
      </c>
    </row>
    <row r="731" spans="1:10" x14ac:dyDescent="0.25">
      <c r="A731" s="135" t="s">
        <v>14758</v>
      </c>
      <c r="B731" s="436" t="s">
        <v>1590</v>
      </c>
      <c r="C731" s="129" t="s">
        <v>5341</v>
      </c>
      <c r="D731" s="267">
        <v>3749</v>
      </c>
      <c r="E731" s="265" t="s">
        <v>37</v>
      </c>
      <c r="F731" s="447">
        <v>70</v>
      </c>
      <c r="G731" s="486">
        <v>43.23</v>
      </c>
      <c r="H731" s="487">
        <f t="shared" si="22"/>
        <v>3026.1</v>
      </c>
      <c r="I731" s="262">
        <f>VLOOKUP(D731,'SINAPI Insumos Ñ.DESON.'!$A$8:$E$5222,5,FALSE)*1</f>
        <v>43.4</v>
      </c>
      <c r="J731" s="263">
        <f t="shared" si="23"/>
        <v>3038</v>
      </c>
    </row>
    <row r="732" spans="1:10" x14ac:dyDescent="0.25">
      <c r="A732" s="135" t="s">
        <v>14759</v>
      </c>
      <c r="B732" s="436" t="s">
        <v>1591</v>
      </c>
      <c r="C732" s="129" t="s">
        <v>5341</v>
      </c>
      <c r="D732" s="266">
        <v>3751</v>
      </c>
      <c r="E732" s="265" t="s">
        <v>37</v>
      </c>
      <c r="F732" s="447">
        <v>70</v>
      </c>
      <c r="G732" s="486">
        <v>59</v>
      </c>
      <c r="H732" s="487">
        <f t="shared" si="22"/>
        <v>4130</v>
      </c>
      <c r="I732" s="262">
        <f>VLOOKUP(D732,'SINAPI Insumos Ñ.DESON.'!$A$8:$E$5222,5,FALSE)*1</f>
        <v>59.23</v>
      </c>
      <c r="J732" s="263">
        <f t="shared" si="23"/>
        <v>4146.0999999999995</v>
      </c>
    </row>
    <row r="733" spans="1:10" x14ac:dyDescent="0.25">
      <c r="A733" s="135" t="s">
        <v>14760</v>
      </c>
      <c r="B733" s="436" t="s">
        <v>1552</v>
      </c>
      <c r="C733" s="129" t="s">
        <v>5341</v>
      </c>
      <c r="D733" s="266">
        <v>39376</v>
      </c>
      <c r="E733" s="265" t="s">
        <v>37</v>
      </c>
      <c r="F733" s="447">
        <v>70</v>
      </c>
      <c r="G733" s="486">
        <v>49.74</v>
      </c>
      <c r="H733" s="487">
        <f t="shared" si="22"/>
        <v>3481.8</v>
      </c>
      <c r="I733" s="262">
        <f>VLOOKUP(D733,'SINAPI Insumos Ñ.DESON.'!$A$8:$E$5222,5,FALSE)*1</f>
        <v>49.93</v>
      </c>
      <c r="J733" s="263">
        <f t="shared" si="23"/>
        <v>3495.1</v>
      </c>
    </row>
    <row r="734" spans="1:10" x14ac:dyDescent="0.25">
      <c r="A734" s="135" t="s">
        <v>14761</v>
      </c>
      <c r="B734" s="436" t="s">
        <v>1531</v>
      </c>
      <c r="C734" s="129" t="s">
        <v>5341</v>
      </c>
      <c r="D734" s="267">
        <v>3752</v>
      </c>
      <c r="E734" s="265" t="s">
        <v>37</v>
      </c>
      <c r="F734" s="447">
        <v>35</v>
      </c>
      <c r="G734" s="486">
        <v>97.32</v>
      </c>
      <c r="H734" s="487">
        <f t="shared" si="22"/>
        <v>3406.2</v>
      </c>
      <c r="I734" s="262">
        <f>VLOOKUP(D734,'SINAPI Insumos Ñ.DESON.'!$A$8:$E$5222,5,FALSE)*1</f>
        <v>97.7</v>
      </c>
      <c r="J734" s="263">
        <f t="shared" si="23"/>
        <v>3419.5</v>
      </c>
    </row>
    <row r="735" spans="1:10" ht="25.5" x14ac:dyDescent="0.25">
      <c r="A735" s="135" t="s">
        <v>14762</v>
      </c>
      <c r="B735" s="436" t="s">
        <v>5411</v>
      </c>
      <c r="C735" s="129" t="s">
        <v>5341</v>
      </c>
      <c r="D735" s="267">
        <v>20269</v>
      </c>
      <c r="E735" s="265" t="s">
        <v>37</v>
      </c>
      <c r="F735" s="447">
        <v>11</v>
      </c>
      <c r="G735" s="486">
        <v>86.48</v>
      </c>
      <c r="H735" s="487">
        <f t="shared" si="22"/>
        <v>951.28</v>
      </c>
      <c r="I735" s="262">
        <f>VLOOKUP(D735,'SINAPI Insumos Ñ.DESON.'!$A$8:$E$5222,5,FALSE)*1</f>
        <v>86.48</v>
      </c>
      <c r="J735" s="263">
        <f t="shared" si="23"/>
        <v>951.28000000000009</v>
      </c>
    </row>
    <row r="736" spans="1:10" ht="25.5" x14ac:dyDescent="0.25">
      <c r="A736" s="135" t="s">
        <v>14763</v>
      </c>
      <c r="B736" s="436" t="s">
        <v>5412</v>
      </c>
      <c r="C736" s="129" t="s">
        <v>5341</v>
      </c>
      <c r="D736" s="267">
        <v>10426</v>
      </c>
      <c r="E736" s="265" t="s">
        <v>37</v>
      </c>
      <c r="F736" s="447">
        <v>14</v>
      </c>
      <c r="G736" s="486">
        <v>164.05</v>
      </c>
      <c r="H736" s="487">
        <f t="shared" si="22"/>
        <v>2296.6999999999998</v>
      </c>
      <c r="I736" s="262">
        <f>VLOOKUP(D736,'SINAPI Insumos Ñ.DESON.'!$A$8:$E$5222,5,FALSE)*1</f>
        <v>164.05</v>
      </c>
      <c r="J736" s="263">
        <f t="shared" si="23"/>
        <v>2296.7000000000003</v>
      </c>
    </row>
    <row r="737" spans="1:10" x14ac:dyDescent="0.25">
      <c r="A737" s="135" t="s">
        <v>14764</v>
      </c>
      <c r="B737" s="436" t="s">
        <v>5413</v>
      </c>
      <c r="C737" s="129" t="s">
        <v>5341</v>
      </c>
      <c r="D737" s="129">
        <v>3777</v>
      </c>
      <c r="E737" s="265" t="s">
        <v>12</v>
      </c>
      <c r="F737" s="447">
        <v>700</v>
      </c>
      <c r="G737" s="486">
        <v>1.66</v>
      </c>
      <c r="H737" s="487">
        <f t="shared" si="22"/>
        <v>1162</v>
      </c>
      <c r="I737" s="262">
        <f>VLOOKUP(D737,'SINAPI Insumos Ñ.DESON.'!$A$8:$E$5222,5,FALSE)*1</f>
        <v>1.66</v>
      </c>
      <c r="J737" s="263">
        <f t="shared" si="23"/>
        <v>1162</v>
      </c>
    </row>
    <row r="738" spans="1:10" ht="25.5" x14ac:dyDescent="0.25">
      <c r="A738" s="135" t="s">
        <v>14765</v>
      </c>
      <c r="B738" s="435" t="s">
        <v>1549</v>
      </c>
      <c r="C738" s="129" t="s">
        <v>5341</v>
      </c>
      <c r="D738" s="129">
        <v>38774</v>
      </c>
      <c r="E738" s="265" t="s">
        <v>37</v>
      </c>
      <c r="F738" s="447">
        <v>210</v>
      </c>
      <c r="G738" s="486">
        <v>22.46</v>
      </c>
      <c r="H738" s="487">
        <f t="shared" si="22"/>
        <v>4716.6000000000004</v>
      </c>
      <c r="I738" s="262">
        <f>VLOOKUP(D738,'SINAPI Insumos Ñ.DESON.'!$A$8:$E$5222,5,FALSE)*1</f>
        <v>22.46</v>
      </c>
      <c r="J738" s="263">
        <f t="shared" si="23"/>
        <v>4716.6000000000004</v>
      </c>
    </row>
    <row r="739" spans="1:10" ht="38.25" x14ac:dyDescent="0.25">
      <c r="A739" s="135" t="s">
        <v>14766</v>
      </c>
      <c r="B739" s="436" t="s">
        <v>4088</v>
      </c>
      <c r="C739" s="129" t="s">
        <v>5341</v>
      </c>
      <c r="D739" s="267">
        <v>12232</v>
      </c>
      <c r="E739" s="265" t="s">
        <v>37</v>
      </c>
      <c r="F739" s="447">
        <v>70</v>
      </c>
      <c r="G739" s="486">
        <v>20.04</v>
      </c>
      <c r="H739" s="487">
        <f t="shared" si="22"/>
        <v>1402.8</v>
      </c>
      <c r="I739" s="262">
        <f>VLOOKUP(D739,'SINAPI Insumos Ñ.DESON.'!$A$8:$E$5222,5,FALSE)*1</f>
        <v>20.04</v>
      </c>
      <c r="J739" s="263">
        <f t="shared" si="23"/>
        <v>1402.8</v>
      </c>
    </row>
    <row r="740" spans="1:10" ht="38.25" x14ac:dyDescent="0.25">
      <c r="A740" s="135" t="s">
        <v>14767</v>
      </c>
      <c r="B740" s="436" t="s">
        <v>4089</v>
      </c>
      <c r="C740" s="129" t="s">
        <v>5341</v>
      </c>
      <c r="D740" s="267">
        <v>12239</v>
      </c>
      <c r="E740" s="265" t="s">
        <v>37</v>
      </c>
      <c r="F740" s="447">
        <v>140</v>
      </c>
      <c r="G740" s="486">
        <v>26.24</v>
      </c>
      <c r="H740" s="487">
        <f t="shared" si="22"/>
        <v>3673.6</v>
      </c>
      <c r="I740" s="262">
        <f>VLOOKUP(D740,'SINAPI Insumos Ñ.DESON.'!$A$8:$E$5222,5,FALSE)*1</f>
        <v>26.24</v>
      </c>
      <c r="J740" s="263">
        <f t="shared" si="23"/>
        <v>3673.6</v>
      </c>
    </row>
    <row r="741" spans="1:10" ht="25.5" x14ac:dyDescent="0.25">
      <c r="A741" s="135" t="s">
        <v>14768</v>
      </c>
      <c r="B741" s="436" t="s">
        <v>1808</v>
      </c>
      <c r="C741" s="129" t="s">
        <v>5341</v>
      </c>
      <c r="D741" s="270">
        <v>3854</v>
      </c>
      <c r="E741" s="265" t="s">
        <v>37</v>
      </c>
      <c r="F741" s="447">
        <v>14</v>
      </c>
      <c r="G741" s="486">
        <v>9.74</v>
      </c>
      <c r="H741" s="487">
        <f t="shared" si="22"/>
        <v>136.36000000000001</v>
      </c>
      <c r="I741" s="262">
        <f>VLOOKUP(D741,'SINAPI Insumos Ñ.DESON.'!$A$8:$E$5222,5,FALSE)*1</f>
        <v>9.74</v>
      </c>
      <c r="J741" s="263">
        <f t="shared" si="23"/>
        <v>136.36000000000001</v>
      </c>
    </row>
    <row r="742" spans="1:10" ht="25.5" x14ac:dyDescent="0.25">
      <c r="A742" s="135" t="s">
        <v>14769</v>
      </c>
      <c r="B742" s="436" t="s">
        <v>1815</v>
      </c>
      <c r="C742" s="129" t="s">
        <v>5341</v>
      </c>
      <c r="D742" s="270">
        <v>3873</v>
      </c>
      <c r="E742" s="265" t="s">
        <v>37</v>
      </c>
      <c r="F742" s="447">
        <v>14</v>
      </c>
      <c r="G742" s="486">
        <v>12.9</v>
      </c>
      <c r="H742" s="487">
        <f t="shared" si="22"/>
        <v>180.6</v>
      </c>
      <c r="I742" s="262">
        <f>VLOOKUP(D742,'SINAPI Insumos Ñ.DESON.'!$A$8:$E$5222,5,FALSE)*1</f>
        <v>12.9</v>
      </c>
      <c r="J742" s="263">
        <f t="shared" si="23"/>
        <v>180.6</v>
      </c>
    </row>
    <row r="743" spans="1:10" ht="25.5" x14ac:dyDescent="0.25">
      <c r="A743" s="135" t="s">
        <v>14770</v>
      </c>
      <c r="B743" s="436" t="s">
        <v>1823</v>
      </c>
      <c r="C743" s="129" t="s">
        <v>5341</v>
      </c>
      <c r="D743" s="270">
        <v>38021</v>
      </c>
      <c r="E743" s="265" t="s">
        <v>37</v>
      </c>
      <c r="F743" s="447">
        <v>7</v>
      </c>
      <c r="G743" s="486">
        <v>30.84</v>
      </c>
      <c r="H743" s="487">
        <f t="shared" si="22"/>
        <v>215.88</v>
      </c>
      <c r="I743" s="262">
        <f>VLOOKUP(D743,'SINAPI Insumos Ñ.DESON.'!$A$8:$E$5222,5,FALSE)*1</f>
        <v>30.84</v>
      </c>
      <c r="J743" s="263">
        <f t="shared" si="23"/>
        <v>215.88</v>
      </c>
    </row>
    <row r="744" spans="1:10" ht="25.5" x14ac:dyDescent="0.25">
      <c r="A744" s="135" t="s">
        <v>14771</v>
      </c>
      <c r="B744" s="436" t="s">
        <v>1867</v>
      </c>
      <c r="C744" s="129" t="s">
        <v>5341</v>
      </c>
      <c r="D744" s="270">
        <v>3847</v>
      </c>
      <c r="E744" s="265" t="s">
        <v>37</v>
      </c>
      <c r="F744" s="447">
        <v>7</v>
      </c>
      <c r="G744" s="486">
        <v>35.01</v>
      </c>
      <c r="H744" s="487">
        <f t="shared" si="22"/>
        <v>245.07</v>
      </c>
      <c r="I744" s="262">
        <f>VLOOKUP(D744,'SINAPI Insumos Ñ.DESON.'!$A$8:$E$5222,5,FALSE)*1</f>
        <v>35.01</v>
      </c>
      <c r="J744" s="263">
        <f t="shared" si="23"/>
        <v>245.07</v>
      </c>
    </row>
    <row r="745" spans="1:10" ht="25.5" x14ac:dyDescent="0.25">
      <c r="A745" s="135" t="s">
        <v>14772</v>
      </c>
      <c r="B745" s="436" t="s">
        <v>1875</v>
      </c>
      <c r="C745" s="129" t="s">
        <v>5341</v>
      </c>
      <c r="D745" s="270">
        <v>38022</v>
      </c>
      <c r="E745" s="265" t="s">
        <v>37</v>
      </c>
      <c r="F745" s="447">
        <v>4</v>
      </c>
      <c r="G745" s="486">
        <v>54.69</v>
      </c>
      <c r="H745" s="487">
        <f t="shared" si="22"/>
        <v>218.76</v>
      </c>
      <c r="I745" s="262">
        <f>VLOOKUP(D745,'SINAPI Insumos Ñ.DESON.'!$A$8:$E$5222,5,FALSE)*1</f>
        <v>54.69</v>
      </c>
      <c r="J745" s="263">
        <f t="shared" si="23"/>
        <v>218.76</v>
      </c>
    </row>
    <row r="746" spans="1:10" ht="25.5" x14ac:dyDescent="0.25">
      <c r="A746" s="135" t="s">
        <v>14773</v>
      </c>
      <c r="B746" s="436" t="s">
        <v>4107</v>
      </c>
      <c r="C746" s="129" t="s">
        <v>5341</v>
      </c>
      <c r="D746" s="264">
        <v>3833</v>
      </c>
      <c r="E746" s="265" t="s">
        <v>37</v>
      </c>
      <c r="F746" s="447">
        <v>21</v>
      </c>
      <c r="G746" s="486">
        <v>28.84</v>
      </c>
      <c r="H746" s="487">
        <f t="shared" si="22"/>
        <v>605.64</v>
      </c>
      <c r="I746" s="262">
        <f>VLOOKUP(D746,'SINAPI Insumos Ñ.DESON.'!$A$8:$E$5222,5,FALSE)*1</f>
        <v>28.84</v>
      </c>
      <c r="J746" s="263">
        <f t="shared" si="23"/>
        <v>605.64</v>
      </c>
    </row>
    <row r="747" spans="1:10" ht="25.5" x14ac:dyDescent="0.25">
      <c r="A747" s="135" t="s">
        <v>14774</v>
      </c>
      <c r="B747" s="436" t="s">
        <v>2004</v>
      </c>
      <c r="C747" s="129" t="s">
        <v>5341</v>
      </c>
      <c r="D747" s="264">
        <v>3835</v>
      </c>
      <c r="E747" s="265" t="s">
        <v>37</v>
      </c>
      <c r="F747" s="447">
        <v>21</v>
      </c>
      <c r="G747" s="486">
        <v>28.17</v>
      </c>
      <c r="H747" s="487">
        <f t="shared" si="22"/>
        <v>591.57000000000005</v>
      </c>
      <c r="I747" s="262">
        <f>VLOOKUP(D747,'SINAPI Insumos Ñ.DESON.'!$A$8:$E$5222,5,FALSE)*1</f>
        <v>93.91</v>
      </c>
      <c r="J747" s="263">
        <f t="shared" si="23"/>
        <v>1972.11</v>
      </c>
    </row>
    <row r="748" spans="1:10" ht="25.5" x14ac:dyDescent="0.25">
      <c r="A748" s="135" t="s">
        <v>14775</v>
      </c>
      <c r="B748" s="436" t="s">
        <v>4111</v>
      </c>
      <c r="C748" s="129" t="s">
        <v>5341</v>
      </c>
      <c r="D748" s="264">
        <v>3826</v>
      </c>
      <c r="E748" s="265" t="s">
        <v>37</v>
      </c>
      <c r="F748" s="447">
        <v>21</v>
      </c>
      <c r="G748" s="486">
        <v>63.4</v>
      </c>
      <c r="H748" s="487">
        <f t="shared" si="22"/>
        <v>1331.4</v>
      </c>
      <c r="I748" s="262">
        <f>VLOOKUP(D748,'SINAPI Insumos Ñ.DESON.'!$A$8:$E$5222,5,FALSE)*1</f>
        <v>63.65</v>
      </c>
      <c r="J748" s="263">
        <f t="shared" si="23"/>
        <v>1336.6499999999999</v>
      </c>
    </row>
    <row r="749" spans="1:10" ht="25.5" x14ac:dyDescent="0.25">
      <c r="A749" s="135" t="s">
        <v>14776</v>
      </c>
      <c r="B749" s="436" t="s">
        <v>5414</v>
      </c>
      <c r="C749" s="129" t="s">
        <v>5341</v>
      </c>
      <c r="D749" s="264">
        <v>20165</v>
      </c>
      <c r="E749" s="265" t="s">
        <v>37</v>
      </c>
      <c r="F749" s="447">
        <v>21</v>
      </c>
      <c r="G749" s="486">
        <v>33.299999999999997</v>
      </c>
      <c r="H749" s="487">
        <f t="shared" si="22"/>
        <v>699.3</v>
      </c>
      <c r="I749" s="262">
        <f>VLOOKUP(D749,'SINAPI Insumos Ñ.DESON.'!$A$8:$E$5222,5,FALSE)*1</f>
        <v>33.43</v>
      </c>
      <c r="J749" s="263">
        <f t="shared" si="23"/>
        <v>702.03</v>
      </c>
    </row>
    <row r="750" spans="1:10" ht="25.5" x14ac:dyDescent="0.25">
      <c r="A750" s="135" t="s">
        <v>14777</v>
      </c>
      <c r="B750" s="436" t="s">
        <v>5415</v>
      </c>
      <c r="C750" s="129" t="s">
        <v>5341</v>
      </c>
      <c r="D750" s="264">
        <v>20166</v>
      </c>
      <c r="E750" s="265" t="s">
        <v>37</v>
      </c>
      <c r="F750" s="447">
        <v>21</v>
      </c>
      <c r="G750" s="486">
        <v>32.409999999999997</v>
      </c>
      <c r="H750" s="487">
        <f t="shared" si="22"/>
        <v>680.61</v>
      </c>
      <c r="I750" s="262">
        <f>VLOOKUP(D750,'SINAPI Insumos Ñ.DESON.'!$A$8:$E$5222,5,FALSE)*1</f>
        <v>108.04</v>
      </c>
      <c r="J750" s="263">
        <f t="shared" si="23"/>
        <v>2268.84</v>
      </c>
    </row>
    <row r="751" spans="1:10" ht="25.5" x14ac:dyDescent="0.25">
      <c r="A751" s="135" t="s">
        <v>14778</v>
      </c>
      <c r="B751" s="436" t="s">
        <v>5416</v>
      </c>
      <c r="C751" s="129" t="s">
        <v>5341</v>
      </c>
      <c r="D751" s="270">
        <v>20164</v>
      </c>
      <c r="E751" s="265" t="s">
        <v>37</v>
      </c>
      <c r="F751" s="447">
        <v>21</v>
      </c>
      <c r="G751" s="486">
        <v>17.66</v>
      </c>
      <c r="H751" s="487">
        <f t="shared" si="22"/>
        <v>370.86</v>
      </c>
      <c r="I751" s="262">
        <f>VLOOKUP(D751,'SINAPI Insumos Ñ.DESON.'!$A$8:$E$5222,5,FALSE)*1</f>
        <v>17.66</v>
      </c>
      <c r="J751" s="263">
        <f t="shared" si="23"/>
        <v>370.86</v>
      </c>
    </row>
    <row r="752" spans="1:10" ht="25.5" x14ac:dyDescent="0.25">
      <c r="A752" s="135" t="s">
        <v>14779</v>
      </c>
      <c r="B752" s="436" t="s">
        <v>4114</v>
      </c>
      <c r="C752" s="129" t="s">
        <v>5341</v>
      </c>
      <c r="D752" s="270">
        <v>12404</v>
      </c>
      <c r="E752" s="265" t="s">
        <v>37</v>
      </c>
      <c r="F752" s="447">
        <v>7</v>
      </c>
      <c r="G752" s="486">
        <v>11.67</v>
      </c>
      <c r="H752" s="487">
        <f t="shared" si="22"/>
        <v>81.69</v>
      </c>
      <c r="I752" s="262">
        <f>VLOOKUP(D752,'SINAPI Insumos Ñ.DESON.'!$A$8:$E$5222,5,FALSE)*1</f>
        <v>11.67</v>
      </c>
      <c r="J752" s="263">
        <f t="shared" si="23"/>
        <v>81.69</v>
      </c>
    </row>
    <row r="753" spans="1:10" x14ac:dyDescent="0.25">
      <c r="A753" s="135" t="s">
        <v>14780</v>
      </c>
      <c r="B753" s="436" t="s">
        <v>2049</v>
      </c>
      <c r="C753" s="129" t="s">
        <v>5341</v>
      </c>
      <c r="D753" s="270">
        <v>3911</v>
      </c>
      <c r="E753" s="265" t="s">
        <v>37</v>
      </c>
      <c r="F753" s="447">
        <v>4</v>
      </c>
      <c r="G753" s="486">
        <v>19.64</v>
      </c>
      <c r="H753" s="487">
        <f t="shared" si="22"/>
        <v>78.56</v>
      </c>
      <c r="I753" s="262">
        <f>VLOOKUP(D753,'SINAPI Insumos Ñ.DESON.'!$A$8:$E$5222,5,FALSE)*1</f>
        <v>19.64</v>
      </c>
      <c r="J753" s="263">
        <f t="shared" si="23"/>
        <v>78.56</v>
      </c>
    </row>
    <row r="754" spans="1:10" x14ac:dyDescent="0.25">
      <c r="A754" s="135" t="s">
        <v>14781</v>
      </c>
      <c r="B754" s="436" t="s">
        <v>2047</v>
      </c>
      <c r="C754" s="129" t="s">
        <v>5341</v>
      </c>
      <c r="D754" s="270">
        <v>3910</v>
      </c>
      <c r="E754" s="265" t="s">
        <v>37</v>
      </c>
      <c r="F754" s="447">
        <v>4</v>
      </c>
      <c r="G754" s="486">
        <v>14.05</v>
      </c>
      <c r="H754" s="487">
        <f t="shared" si="22"/>
        <v>56.2</v>
      </c>
      <c r="I754" s="262">
        <f>VLOOKUP(D754,'SINAPI Insumos Ñ.DESON.'!$A$8:$E$5222,5,FALSE)*1</f>
        <v>14.05</v>
      </c>
      <c r="J754" s="263">
        <f t="shared" si="23"/>
        <v>56.2</v>
      </c>
    </row>
    <row r="755" spans="1:10" x14ac:dyDescent="0.25">
      <c r="A755" s="135" t="s">
        <v>14782</v>
      </c>
      <c r="B755" s="436" t="s">
        <v>1662</v>
      </c>
      <c r="C755" s="129" t="s">
        <v>5341</v>
      </c>
      <c r="D755" s="270">
        <v>3908</v>
      </c>
      <c r="E755" s="265" t="s">
        <v>37</v>
      </c>
      <c r="F755" s="447">
        <v>11</v>
      </c>
      <c r="G755" s="486">
        <v>6.35</v>
      </c>
      <c r="H755" s="487">
        <f t="shared" si="22"/>
        <v>69.849999999999994</v>
      </c>
      <c r="I755" s="262">
        <f>VLOOKUP(D755,'SINAPI Insumos Ñ.DESON.'!$A$8:$E$5222,5,FALSE)*1</f>
        <v>6.35</v>
      </c>
      <c r="J755" s="263">
        <f t="shared" si="23"/>
        <v>69.849999999999994</v>
      </c>
    </row>
    <row r="756" spans="1:10" x14ac:dyDescent="0.25">
      <c r="A756" s="135" t="s">
        <v>14783</v>
      </c>
      <c r="B756" s="436" t="s">
        <v>2037</v>
      </c>
      <c r="C756" s="129" t="s">
        <v>5341</v>
      </c>
      <c r="D756" s="270">
        <v>3913</v>
      </c>
      <c r="E756" s="265" t="s">
        <v>37</v>
      </c>
      <c r="F756" s="447">
        <v>14</v>
      </c>
      <c r="G756" s="486">
        <v>33.92</v>
      </c>
      <c r="H756" s="487">
        <f t="shared" si="22"/>
        <v>474.88</v>
      </c>
      <c r="I756" s="262">
        <f>VLOOKUP(D756,'SINAPI Insumos Ñ.DESON.'!$A$8:$E$5222,5,FALSE)*1</f>
        <v>67.180000000000007</v>
      </c>
      <c r="J756" s="263">
        <f t="shared" si="23"/>
        <v>940.5200000000001</v>
      </c>
    </row>
    <row r="757" spans="1:10" x14ac:dyDescent="0.25">
      <c r="A757" s="135" t="s">
        <v>14784</v>
      </c>
      <c r="B757" s="436" t="s">
        <v>2035</v>
      </c>
      <c r="C757" s="129" t="s">
        <v>5341</v>
      </c>
      <c r="D757" s="270">
        <v>3912</v>
      </c>
      <c r="E757" s="265" t="s">
        <v>37</v>
      </c>
      <c r="F757" s="447">
        <v>7</v>
      </c>
      <c r="G757" s="486">
        <v>18.59</v>
      </c>
      <c r="H757" s="487">
        <f t="shared" si="22"/>
        <v>130.13</v>
      </c>
      <c r="I757" s="262">
        <f>VLOOKUP(D757,'SINAPI Insumos Ñ.DESON.'!$A$8:$E$5222,5,FALSE)*1</f>
        <v>36.82</v>
      </c>
      <c r="J757" s="263">
        <f t="shared" si="23"/>
        <v>257.74</v>
      </c>
    </row>
    <row r="758" spans="1:10" x14ac:dyDescent="0.25">
      <c r="A758" s="135" t="s">
        <v>14785</v>
      </c>
      <c r="B758" s="436" t="s">
        <v>1663</v>
      </c>
      <c r="C758" s="129" t="s">
        <v>5341</v>
      </c>
      <c r="D758" s="270">
        <v>3909</v>
      </c>
      <c r="E758" s="265" t="s">
        <v>37</v>
      </c>
      <c r="F758" s="447">
        <v>7</v>
      </c>
      <c r="G758" s="486">
        <v>8.64</v>
      </c>
      <c r="H758" s="487">
        <f t="shared" si="22"/>
        <v>60.48</v>
      </c>
      <c r="I758" s="262">
        <f>VLOOKUP(D758,'SINAPI Insumos Ñ.DESON.'!$A$8:$E$5222,5,FALSE)*1</f>
        <v>8.64</v>
      </c>
      <c r="J758" s="263">
        <f t="shared" si="23"/>
        <v>60.480000000000004</v>
      </c>
    </row>
    <row r="759" spans="1:10" ht="25.5" x14ac:dyDescent="0.25">
      <c r="A759" s="135" t="s">
        <v>14786</v>
      </c>
      <c r="B759" s="436" t="s">
        <v>2080</v>
      </c>
      <c r="C759" s="129" t="s">
        <v>5341</v>
      </c>
      <c r="D759" s="270">
        <v>3936</v>
      </c>
      <c r="E759" s="265" t="s">
        <v>37</v>
      </c>
      <c r="F759" s="447">
        <v>14</v>
      </c>
      <c r="G759" s="486">
        <v>25.54</v>
      </c>
      <c r="H759" s="487">
        <f t="shared" si="22"/>
        <v>357.56</v>
      </c>
      <c r="I759" s="262">
        <f>VLOOKUP(D759,'SINAPI Insumos Ñ.DESON.'!$A$8:$E$5222,5,FALSE)*1</f>
        <v>25.54</v>
      </c>
      <c r="J759" s="263">
        <f t="shared" si="23"/>
        <v>357.56</v>
      </c>
    </row>
    <row r="760" spans="1:10" ht="25.5" x14ac:dyDescent="0.25">
      <c r="A760" s="135" t="s">
        <v>14787</v>
      </c>
      <c r="B760" s="436" t="s">
        <v>1809</v>
      </c>
      <c r="C760" s="129" t="s">
        <v>5341</v>
      </c>
      <c r="D760" s="270">
        <v>3868</v>
      </c>
      <c r="E760" s="265" t="s">
        <v>37</v>
      </c>
      <c r="F760" s="447">
        <v>14</v>
      </c>
      <c r="G760" s="486">
        <v>1.62</v>
      </c>
      <c r="H760" s="487">
        <f t="shared" si="22"/>
        <v>22.68</v>
      </c>
      <c r="I760" s="262">
        <f>VLOOKUP(D760,'SINAPI Insumos Ñ.DESON.'!$A$8:$E$5222,5,FALSE)*1</f>
        <v>1.62</v>
      </c>
      <c r="J760" s="263">
        <f t="shared" si="23"/>
        <v>22.68</v>
      </c>
    </row>
    <row r="761" spans="1:10" ht="25.5" x14ac:dyDescent="0.25">
      <c r="A761" s="135" t="s">
        <v>14788</v>
      </c>
      <c r="B761" s="436" t="s">
        <v>1816</v>
      </c>
      <c r="C761" s="129" t="s">
        <v>5341</v>
      </c>
      <c r="D761" s="270">
        <v>3869</v>
      </c>
      <c r="E761" s="265" t="s">
        <v>37</v>
      </c>
      <c r="F761" s="447">
        <v>11</v>
      </c>
      <c r="G761" s="486">
        <v>4.6500000000000004</v>
      </c>
      <c r="H761" s="487">
        <f t="shared" si="22"/>
        <v>51.15</v>
      </c>
      <c r="I761" s="262">
        <f>VLOOKUP(D761,'SINAPI Insumos Ñ.DESON.'!$A$8:$E$5222,5,FALSE)*1</f>
        <v>4.6500000000000004</v>
      </c>
      <c r="J761" s="263">
        <f t="shared" si="23"/>
        <v>51.150000000000006</v>
      </c>
    </row>
    <row r="762" spans="1:10" ht="25.5" x14ac:dyDescent="0.25">
      <c r="A762" s="135" t="s">
        <v>14789</v>
      </c>
      <c r="B762" s="436" t="s">
        <v>1824</v>
      </c>
      <c r="C762" s="129" t="s">
        <v>5341</v>
      </c>
      <c r="D762" s="270">
        <v>3872</v>
      </c>
      <c r="E762" s="265" t="s">
        <v>37</v>
      </c>
      <c r="F762" s="447">
        <v>7</v>
      </c>
      <c r="G762" s="486">
        <v>5.64</v>
      </c>
      <c r="H762" s="487">
        <f t="shared" si="22"/>
        <v>39.479999999999997</v>
      </c>
      <c r="I762" s="262">
        <f>VLOOKUP(D762,'SINAPI Insumos Ñ.DESON.'!$A$8:$E$5222,5,FALSE)*1</f>
        <v>5.64</v>
      </c>
      <c r="J762" s="263">
        <f t="shared" si="23"/>
        <v>39.479999999999997</v>
      </c>
    </row>
    <row r="763" spans="1:10" ht="25.5" x14ac:dyDescent="0.25">
      <c r="A763" s="342" t="s">
        <v>14790</v>
      </c>
      <c r="B763" s="452" t="s">
        <v>1876</v>
      </c>
      <c r="C763" s="187" t="s">
        <v>5341</v>
      </c>
      <c r="D763" s="453">
        <v>3850</v>
      </c>
      <c r="E763" s="454" t="s">
        <v>37</v>
      </c>
      <c r="F763" s="219">
        <v>4</v>
      </c>
      <c r="G763" s="490">
        <v>14.54</v>
      </c>
      <c r="H763" s="491">
        <f t="shared" si="22"/>
        <v>58.16</v>
      </c>
      <c r="I763" s="262">
        <f>VLOOKUP(D763,'SINAPI Insumos Ñ.DESON.'!$A$8:$E$5222,5,FALSE)*1</f>
        <v>14.54</v>
      </c>
      <c r="J763" s="263">
        <f t="shared" si="23"/>
        <v>58.16</v>
      </c>
    </row>
    <row r="764" spans="1:10" x14ac:dyDescent="0.25">
      <c r="A764" s="135" t="s">
        <v>14791</v>
      </c>
      <c r="B764" s="436" t="s">
        <v>1424</v>
      </c>
      <c r="C764" s="129" t="s">
        <v>5341</v>
      </c>
      <c r="D764" s="267">
        <v>1902</v>
      </c>
      <c r="E764" s="265" t="s">
        <v>37</v>
      </c>
      <c r="F764" s="447">
        <v>14</v>
      </c>
      <c r="G764" s="486">
        <v>3.9</v>
      </c>
      <c r="H764" s="487">
        <f t="shared" si="22"/>
        <v>54.6</v>
      </c>
      <c r="I764" s="262">
        <f>VLOOKUP(D764,'SINAPI Insumos Ñ.DESON.'!$A$8:$E$5222,5,FALSE)*1</f>
        <v>3.9</v>
      </c>
      <c r="J764" s="263">
        <f t="shared" si="23"/>
        <v>54.6</v>
      </c>
    </row>
    <row r="765" spans="1:10" x14ac:dyDescent="0.25">
      <c r="A765" s="135" t="s">
        <v>14792</v>
      </c>
      <c r="B765" s="436" t="s">
        <v>1423</v>
      </c>
      <c r="C765" s="129" t="s">
        <v>5341</v>
      </c>
      <c r="D765" s="267">
        <v>1892</v>
      </c>
      <c r="E765" s="265" t="s">
        <v>37</v>
      </c>
      <c r="F765" s="447">
        <v>11</v>
      </c>
      <c r="G765" s="486">
        <v>2.5099999999999998</v>
      </c>
      <c r="H765" s="487">
        <f t="shared" si="22"/>
        <v>27.61</v>
      </c>
      <c r="I765" s="262">
        <f>VLOOKUP(D765,'SINAPI Insumos Ñ.DESON.'!$A$8:$E$5222,5,FALSE)*1</f>
        <v>2.5099999999999998</v>
      </c>
      <c r="J765" s="263">
        <f t="shared" si="23"/>
        <v>27.61</v>
      </c>
    </row>
    <row r="766" spans="1:10" x14ac:dyDescent="0.25">
      <c r="A766" s="135" t="s">
        <v>14793</v>
      </c>
      <c r="B766" s="436" t="s">
        <v>1420</v>
      </c>
      <c r="C766" s="129" t="s">
        <v>5341</v>
      </c>
      <c r="D766" s="267">
        <v>1901</v>
      </c>
      <c r="E766" s="265" t="s">
        <v>37</v>
      </c>
      <c r="F766" s="447">
        <v>14</v>
      </c>
      <c r="G766" s="486">
        <v>1.22</v>
      </c>
      <c r="H766" s="487">
        <f t="shared" si="22"/>
        <v>17.079999999999998</v>
      </c>
      <c r="I766" s="262">
        <f>VLOOKUP(D766,'SINAPI Insumos Ñ.DESON.'!$A$8:$E$5222,5,FALSE)*1</f>
        <v>1.22</v>
      </c>
      <c r="J766" s="263">
        <f t="shared" si="23"/>
        <v>17.079999999999998</v>
      </c>
    </row>
    <row r="767" spans="1:10" x14ac:dyDescent="0.25">
      <c r="A767" s="135" t="s">
        <v>14794</v>
      </c>
      <c r="B767" s="436" t="s">
        <v>1435</v>
      </c>
      <c r="C767" s="129" t="s">
        <v>5341</v>
      </c>
      <c r="D767" s="267">
        <v>1907</v>
      </c>
      <c r="E767" s="265" t="s">
        <v>37</v>
      </c>
      <c r="F767" s="447">
        <v>4</v>
      </c>
      <c r="G767" s="486">
        <v>17.23</v>
      </c>
      <c r="H767" s="487">
        <f t="shared" si="22"/>
        <v>68.92</v>
      </c>
      <c r="I767" s="262">
        <f>VLOOKUP(D767,'SINAPI Insumos Ñ.DESON.'!$A$8:$E$5222,5,FALSE)*1</f>
        <v>17.23</v>
      </c>
      <c r="J767" s="263">
        <f t="shared" si="23"/>
        <v>68.92</v>
      </c>
    </row>
    <row r="768" spans="1:10" x14ac:dyDescent="0.25">
      <c r="A768" s="135" t="s">
        <v>14795</v>
      </c>
      <c r="B768" s="436" t="s">
        <v>1434</v>
      </c>
      <c r="C768" s="129" t="s">
        <v>5341</v>
      </c>
      <c r="D768" s="267">
        <v>1894</v>
      </c>
      <c r="E768" s="265" t="s">
        <v>37</v>
      </c>
      <c r="F768" s="447">
        <v>7</v>
      </c>
      <c r="G768" s="486">
        <v>7.75</v>
      </c>
      <c r="H768" s="487">
        <f t="shared" si="22"/>
        <v>54.25</v>
      </c>
      <c r="I768" s="262">
        <f>VLOOKUP(D768,'SINAPI Insumos Ñ.DESON.'!$A$8:$E$5222,5,FALSE)*1</f>
        <v>7.75</v>
      </c>
      <c r="J768" s="263">
        <f t="shared" si="23"/>
        <v>54.25</v>
      </c>
    </row>
    <row r="769" spans="1:10" x14ac:dyDescent="0.25">
      <c r="A769" s="135" t="s">
        <v>14796</v>
      </c>
      <c r="B769" s="436" t="s">
        <v>1436</v>
      </c>
      <c r="C769" s="129" t="s">
        <v>5341</v>
      </c>
      <c r="D769" s="267">
        <v>1896</v>
      </c>
      <c r="E769" s="265" t="s">
        <v>37</v>
      </c>
      <c r="F769" s="447">
        <v>4</v>
      </c>
      <c r="G769" s="486">
        <v>23.14</v>
      </c>
      <c r="H769" s="487">
        <f t="shared" si="22"/>
        <v>92.56</v>
      </c>
      <c r="I769" s="262">
        <f>VLOOKUP(D769,'SINAPI Insumos Ñ.DESON.'!$A$8:$E$5222,5,FALSE)*1</f>
        <v>23.14</v>
      </c>
      <c r="J769" s="263">
        <f t="shared" si="23"/>
        <v>92.56</v>
      </c>
    </row>
    <row r="770" spans="1:10" x14ac:dyDescent="0.25">
      <c r="A770" s="342" t="s">
        <v>14797</v>
      </c>
      <c r="B770" s="452" t="s">
        <v>1422</v>
      </c>
      <c r="C770" s="187" t="s">
        <v>5341</v>
      </c>
      <c r="D770" s="455">
        <v>1891</v>
      </c>
      <c r="E770" s="454" t="s">
        <v>37</v>
      </c>
      <c r="F770" s="219">
        <v>14</v>
      </c>
      <c r="G770" s="490">
        <v>1.8</v>
      </c>
      <c r="H770" s="491">
        <f t="shared" si="22"/>
        <v>25.2</v>
      </c>
      <c r="I770" s="262">
        <f>VLOOKUP(D770,'SINAPI Insumos Ñ.DESON.'!$A$8:$E$5222,5,FALSE)*1</f>
        <v>1.8</v>
      </c>
      <c r="J770" s="263">
        <f t="shared" si="23"/>
        <v>25.2</v>
      </c>
    </row>
    <row r="771" spans="1:10" ht="25.5" x14ac:dyDescent="0.25">
      <c r="A771" s="135" t="s">
        <v>14798</v>
      </c>
      <c r="B771" s="436" t="s">
        <v>4133</v>
      </c>
      <c r="C771" s="129" t="s">
        <v>5341</v>
      </c>
      <c r="D771" s="267">
        <v>2636</v>
      </c>
      <c r="E771" s="265" t="s">
        <v>37</v>
      </c>
      <c r="F771" s="447">
        <v>14</v>
      </c>
      <c r="G771" s="486">
        <v>2.4</v>
      </c>
      <c r="H771" s="487">
        <f t="shared" si="22"/>
        <v>33.6</v>
      </c>
      <c r="I771" s="262">
        <f>VLOOKUP(D771,'SINAPI Insumos Ñ.DESON.'!$A$8:$E$5222,5,FALSE)*1</f>
        <v>2.4</v>
      </c>
      <c r="J771" s="263">
        <f t="shared" si="23"/>
        <v>33.6</v>
      </c>
    </row>
    <row r="772" spans="1:10" ht="25.5" x14ac:dyDescent="0.25">
      <c r="A772" s="135" t="s">
        <v>14799</v>
      </c>
      <c r="B772" s="436" t="s">
        <v>1443</v>
      </c>
      <c r="C772" s="129" t="s">
        <v>5341</v>
      </c>
      <c r="D772" s="267">
        <v>2637</v>
      </c>
      <c r="E772" s="265" t="s">
        <v>37</v>
      </c>
      <c r="F772" s="447">
        <v>70</v>
      </c>
      <c r="G772" s="486">
        <v>2.56</v>
      </c>
      <c r="H772" s="487">
        <f t="shared" ref="H772:H835" si="24">ROUND(F772*G772,2)</f>
        <v>179.2</v>
      </c>
      <c r="I772" s="262">
        <f>VLOOKUP(D772,'SINAPI Insumos Ñ.DESON.'!$A$8:$E$5222,5,FALSE)*1</f>
        <v>2.56</v>
      </c>
      <c r="J772" s="263">
        <f t="shared" ref="J772:J835" si="25">F772*I772</f>
        <v>179.20000000000002</v>
      </c>
    </row>
    <row r="773" spans="1:10" ht="25.5" x14ac:dyDescent="0.25">
      <c r="A773" s="135" t="s">
        <v>14800</v>
      </c>
      <c r="B773" s="436" t="s">
        <v>1444</v>
      </c>
      <c r="C773" s="129" t="s">
        <v>5341</v>
      </c>
      <c r="D773" s="267">
        <v>2638</v>
      </c>
      <c r="E773" s="265" t="s">
        <v>37</v>
      </c>
      <c r="F773" s="447">
        <v>7</v>
      </c>
      <c r="G773" s="486">
        <v>2.98</v>
      </c>
      <c r="H773" s="487">
        <f t="shared" si="24"/>
        <v>20.86</v>
      </c>
      <c r="I773" s="262">
        <f>VLOOKUP(D773,'SINAPI Insumos Ñ.DESON.'!$A$8:$E$5222,5,FALSE)*1</f>
        <v>2.98</v>
      </c>
      <c r="J773" s="263">
        <f t="shared" si="25"/>
        <v>20.86</v>
      </c>
    </row>
    <row r="774" spans="1:10" ht="25.5" x14ac:dyDescent="0.25">
      <c r="A774" s="135" t="s">
        <v>14801</v>
      </c>
      <c r="B774" s="436" t="s">
        <v>1445</v>
      </c>
      <c r="C774" s="129" t="s">
        <v>5341</v>
      </c>
      <c r="D774" s="267">
        <v>2639</v>
      </c>
      <c r="E774" s="265" t="s">
        <v>37</v>
      </c>
      <c r="F774" s="447">
        <v>4</v>
      </c>
      <c r="G774" s="486">
        <v>5.28</v>
      </c>
      <c r="H774" s="487">
        <f t="shared" si="24"/>
        <v>21.12</v>
      </c>
      <c r="I774" s="262">
        <f>VLOOKUP(D774,'SINAPI Insumos Ñ.DESON.'!$A$8:$E$5222,5,FALSE)*1</f>
        <v>5.28</v>
      </c>
      <c r="J774" s="263">
        <f t="shared" si="25"/>
        <v>21.12</v>
      </c>
    </row>
    <row r="775" spans="1:10" ht="25.5" x14ac:dyDescent="0.25">
      <c r="A775" s="135" t="s">
        <v>14802</v>
      </c>
      <c r="B775" s="436" t="s">
        <v>1446</v>
      </c>
      <c r="C775" s="129" t="s">
        <v>5341</v>
      </c>
      <c r="D775" s="267">
        <v>2644</v>
      </c>
      <c r="E775" s="265" t="s">
        <v>37</v>
      </c>
      <c r="F775" s="447">
        <v>4</v>
      </c>
      <c r="G775" s="486">
        <v>7.64</v>
      </c>
      <c r="H775" s="487">
        <f t="shared" si="24"/>
        <v>30.56</v>
      </c>
      <c r="I775" s="262">
        <f>VLOOKUP(D775,'SINAPI Insumos Ñ.DESON.'!$A$8:$E$5222,5,FALSE)*1</f>
        <v>7.64</v>
      </c>
      <c r="J775" s="263">
        <f t="shared" si="25"/>
        <v>30.56</v>
      </c>
    </row>
    <row r="776" spans="1:10" ht="25.5" x14ac:dyDescent="0.25">
      <c r="A776" s="135" t="s">
        <v>14803</v>
      </c>
      <c r="B776" s="436" t="s">
        <v>4134</v>
      </c>
      <c r="C776" s="129" t="s">
        <v>5341</v>
      </c>
      <c r="D776" s="267">
        <v>2643</v>
      </c>
      <c r="E776" s="265" t="s">
        <v>37</v>
      </c>
      <c r="F776" s="447">
        <v>7</v>
      </c>
      <c r="G776" s="486">
        <v>10.65</v>
      </c>
      <c r="H776" s="487">
        <f t="shared" si="24"/>
        <v>74.55</v>
      </c>
      <c r="I776" s="262">
        <f>VLOOKUP(D776,'SINAPI Insumos Ñ.DESON.'!$A$8:$E$5222,5,FALSE)*1</f>
        <v>10.65</v>
      </c>
      <c r="J776" s="263">
        <f t="shared" si="25"/>
        <v>74.55</v>
      </c>
    </row>
    <row r="777" spans="1:10" ht="25.5" x14ac:dyDescent="0.25">
      <c r="A777" s="135" t="s">
        <v>14804</v>
      </c>
      <c r="B777" s="436" t="s">
        <v>4135</v>
      </c>
      <c r="C777" s="129" t="s">
        <v>5341</v>
      </c>
      <c r="D777" s="267">
        <v>2640</v>
      </c>
      <c r="E777" s="265" t="s">
        <v>37</v>
      </c>
      <c r="F777" s="447">
        <v>11</v>
      </c>
      <c r="G777" s="486">
        <v>7.85</v>
      </c>
      <c r="H777" s="487">
        <f t="shared" si="24"/>
        <v>86.35</v>
      </c>
      <c r="I777" s="262">
        <f>VLOOKUP(D777,'SINAPI Insumos Ñ.DESON.'!$A$8:$E$5222,5,FALSE)*1</f>
        <v>15.55</v>
      </c>
      <c r="J777" s="263">
        <f t="shared" si="25"/>
        <v>171.05</v>
      </c>
    </row>
    <row r="778" spans="1:10" ht="25.5" x14ac:dyDescent="0.25">
      <c r="A778" s="135" t="s">
        <v>14805</v>
      </c>
      <c r="B778" s="436" t="s">
        <v>4136</v>
      </c>
      <c r="C778" s="129" t="s">
        <v>5341</v>
      </c>
      <c r="D778" s="267">
        <v>2642</v>
      </c>
      <c r="E778" s="265" t="s">
        <v>37</v>
      </c>
      <c r="F778" s="447">
        <v>11</v>
      </c>
      <c r="G778" s="486">
        <v>11.95</v>
      </c>
      <c r="H778" s="487">
        <f t="shared" si="24"/>
        <v>131.44999999999999</v>
      </c>
      <c r="I778" s="262">
        <f>VLOOKUP(D778,'SINAPI Insumos Ñ.DESON.'!$A$8:$E$5222,5,FALSE)*1</f>
        <v>23.67</v>
      </c>
      <c r="J778" s="263">
        <f t="shared" si="25"/>
        <v>260.37</v>
      </c>
    </row>
    <row r="779" spans="1:10" x14ac:dyDescent="0.25">
      <c r="A779" s="135" t="s">
        <v>14806</v>
      </c>
      <c r="B779" s="436" t="s">
        <v>1807</v>
      </c>
      <c r="C779" s="129" t="s">
        <v>5341</v>
      </c>
      <c r="D779" s="270">
        <v>3861</v>
      </c>
      <c r="E779" s="265" t="s">
        <v>37</v>
      </c>
      <c r="F779" s="447">
        <v>28</v>
      </c>
      <c r="G779" s="486">
        <v>0.81</v>
      </c>
      <c r="H779" s="487">
        <f t="shared" si="24"/>
        <v>22.68</v>
      </c>
      <c r="I779" s="262">
        <f>VLOOKUP(D779,'SINAPI Insumos Ñ.DESON.'!$A$8:$E$5222,5,FALSE)*1</f>
        <v>0.81</v>
      </c>
      <c r="J779" s="263">
        <f t="shared" si="25"/>
        <v>22.68</v>
      </c>
    </row>
    <row r="780" spans="1:10" x14ac:dyDescent="0.25">
      <c r="A780" s="135" t="s">
        <v>14807</v>
      </c>
      <c r="B780" s="436" t="s">
        <v>1814</v>
      </c>
      <c r="C780" s="129" t="s">
        <v>5341</v>
      </c>
      <c r="D780" s="270">
        <v>3904</v>
      </c>
      <c r="E780" s="265" t="s">
        <v>37</v>
      </c>
      <c r="F780" s="447">
        <v>21</v>
      </c>
      <c r="G780" s="486">
        <v>0.99</v>
      </c>
      <c r="H780" s="487">
        <f t="shared" si="24"/>
        <v>20.79</v>
      </c>
      <c r="I780" s="262">
        <f>VLOOKUP(D780,'SINAPI Insumos Ñ.DESON.'!$A$8:$E$5222,5,FALSE)*1</f>
        <v>0.99</v>
      </c>
      <c r="J780" s="263">
        <f t="shared" si="25"/>
        <v>20.79</v>
      </c>
    </row>
    <row r="781" spans="1:10" x14ac:dyDescent="0.25">
      <c r="A781" s="135" t="s">
        <v>14808</v>
      </c>
      <c r="B781" s="436" t="s">
        <v>1822</v>
      </c>
      <c r="C781" s="129" t="s">
        <v>5341</v>
      </c>
      <c r="D781" s="270">
        <v>3903</v>
      </c>
      <c r="E781" s="265" t="s">
        <v>37</v>
      </c>
      <c r="F781" s="447">
        <v>14</v>
      </c>
      <c r="G781" s="486">
        <v>2.4300000000000002</v>
      </c>
      <c r="H781" s="487">
        <f t="shared" si="24"/>
        <v>34.020000000000003</v>
      </c>
      <c r="I781" s="262">
        <f>VLOOKUP(D781,'SINAPI Insumos Ñ.DESON.'!$A$8:$E$5222,5,FALSE)*1</f>
        <v>2.4300000000000002</v>
      </c>
      <c r="J781" s="263">
        <f t="shared" si="25"/>
        <v>34.020000000000003</v>
      </c>
    </row>
    <row r="782" spans="1:10" x14ac:dyDescent="0.25">
      <c r="A782" s="135" t="s">
        <v>14809</v>
      </c>
      <c r="B782" s="436" t="s">
        <v>1861</v>
      </c>
      <c r="C782" s="129" t="s">
        <v>5341</v>
      </c>
      <c r="D782" s="270">
        <v>3862</v>
      </c>
      <c r="E782" s="265" t="s">
        <v>37</v>
      </c>
      <c r="F782" s="447">
        <v>14</v>
      </c>
      <c r="G782" s="486">
        <v>4.95</v>
      </c>
      <c r="H782" s="487">
        <f t="shared" si="24"/>
        <v>69.3</v>
      </c>
      <c r="I782" s="262">
        <f>VLOOKUP(D782,'SINAPI Insumos Ñ.DESON.'!$A$8:$E$5222,5,FALSE)*1</f>
        <v>4.95</v>
      </c>
      <c r="J782" s="263">
        <f t="shared" si="25"/>
        <v>69.3</v>
      </c>
    </row>
    <row r="783" spans="1:10" x14ac:dyDescent="0.25">
      <c r="A783" s="135" t="s">
        <v>14810</v>
      </c>
      <c r="B783" s="436" t="s">
        <v>1866</v>
      </c>
      <c r="C783" s="129" t="s">
        <v>5341</v>
      </c>
      <c r="D783" s="270">
        <v>3863</v>
      </c>
      <c r="E783" s="265" t="s">
        <v>37</v>
      </c>
      <c r="F783" s="447">
        <v>7</v>
      </c>
      <c r="G783" s="486">
        <v>5.81</v>
      </c>
      <c r="H783" s="487">
        <f t="shared" si="24"/>
        <v>40.67</v>
      </c>
      <c r="I783" s="262">
        <f>VLOOKUP(D783,'SINAPI Insumos Ñ.DESON.'!$A$8:$E$5222,5,FALSE)*1</f>
        <v>5.81</v>
      </c>
      <c r="J783" s="263">
        <f t="shared" si="25"/>
        <v>40.669999999999995</v>
      </c>
    </row>
    <row r="784" spans="1:10" x14ac:dyDescent="0.25">
      <c r="A784" s="135" t="s">
        <v>14811</v>
      </c>
      <c r="B784" s="436" t="s">
        <v>1874</v>
      </c>
      <c r="C784" s="129" t="s">
        <v>5341</v>
      </c>
      <c r="D784" s="270">
        <v>3864</v>
      </c>
      <c r="E784" s="265" t="s">
        <v>37</v>
      </c>
      <c r="F784" s="447">
        <v>7</v>
      </c>
      <c r="G784" s="486">
        <v>15.13</v>
      </c>
      <c r="H784" s="487">
        <f t="shared" si="24"/>
        <v>105.91</v>
      </c>
      <c r="I784" s="262">
        <f>VLOOKUP(D784,'SINAPI Insumos Ñ.DESON.'!$A$8:$E$5222,5,FALSE)*1</f>
        <v>15.13</v>
      </c>
      <c r="J784" s="263">
        <f t="shared" si="25"/>
        <v>105.91000000000001</v>
      </c>
    </row>
    <row r="785" spans="1:10" x14ac:dyDescent="0.25">
      <c r="A785" s="135" t="s">
        <v>14812</v>
      </c>
      <c r="B785" s="436" t="s">
        <v>1879</v>
      </c>
      <c r="C785" s="129" t="s">
        <v>5341</v>
      </c>
      <c r="D785" s="270">
        <v>3865</v>
      </c>
      <c r="E785" s="265" t="s">
        <v>37</v>
      </c>
      <c r="F785" s="447">
        <v>14</v>
      </c>
      <c r="G785" s="486">
        <v>13.29</v>
      </c>
      <c r="H785" s="487">
        <f t="shared" si="24"/>
        <v>186.06</v>
      </c>
      <c r="I785" s="262">
        <f>VLOOKUP(D785,'SINAPI Insumos Ñ.DESON.'!$A$8:$E$5222,5,FALSE)*1</f>
        <v>26.32</v>
      </c>
      <c r="J785" s="263">
        <f t="shared" si="25"/>
        <v>368.48</v>
      </c>
    </row>
    <row r="786" spans="1:10" x14ac:dyDescent="0.25">
      <c r="A786" s="135" t="s">
        <v>14813</v>
      </c>
      <c r="B786" s="436" t="s">
        <v>4141</v>
      </c>
      <c r="C786" s="129" t="s">
        <v>5341</v>
      </c>
      <c r="D786" s="270">
        <v>3902</v>
      </c>
      <c r="E786" s="265" t="s">
        <v>37</v>
      </c>
      <c r="F786" s="447">
        <v>4</v>
      </c>
      <c r="G786" s="486">
        <v>14.79</v>
      </c>
      <c r="H786" s="487">
        <f t="shared" si="24"/>
        <v>59.16</v>
      </c>
      <c r="I786" s="262">
        <f>VLOOKUP(D786,'SINAPI Insumos Ñ.DESON.'!$A$8:$E$5222,5,FALSE)*1</f>
        <v>29.29</v>
      </c>
      <c r="J786" s="263">
        <f t="shared" si="25"/>
        <v>117.16</v>
      </c>
    </row>
    <row r="787" spans="1:10" x14ac:dyDescent="0.25">
      <c r="A787" s="135" t="s">
        <v>14814</v>
      </c>
      <c r="B787" s="436" t="s">
        <v>4142</v>
      </c>
      <c r="C787" s="129" t="s">
        <v>5341</v>
      </c>
      <c r="D787" s="270">
        <v>3878</v>
      </c>
      <c r="E787" s="265" t="s">
        <v>37</v>
      </c>
      <c r="F787" s="447">
        <v>4</v>
      </c>
      <c r="G787" s="486">
        <v>9.25</v>
      </c>
      <c r="H787" s="487">
        <f t="shared" si="24"/>
        <v>37</v>
      </c>
      <c r="I787" s="262">
        <f>VLOOKUP(D787,'SINAPI Insumos Ñ.DESON.'!$A$8:$E$5222,5,FALSE)*1</f>
        <v>9.25</v>
      </c>
      <c r="J787" s="263">
        <f t="shared" si="25"/>
        <v>37</v>
      </c>
    </row>
    <row r="788" spans="1:10" x14ac:dyDescent="0.25">
      <c r="A788" s="135" t="s">
        <v>14815</v>
      </c>
      <c r="B788" s="436" t="s">
        <v>4143</v>
      </c>
      <c r="C788" s="129" t="s">
        <v>5341</v>
      </c>
      <c r="D788" s="270">
        <v>3877</v>
      </c>
      <c r="E788" s="265" t="s">
        <v>37</v>
      </c>
      <c r="F788" s="447">
        <v>4</v>
      </c>
      <c r="G788" s="486">
        <v>8.4499999999999993</v>
      </c>
      <c r="H788" s="487">
        <f t="shared" si="24"/>
        <v>33.799999999999997</v>
      </c>
      <c r="I788" s="262">
        <f>VLOOKUP(D788,'SINAPI Insumos Ñ.DESON.'!$A$8:$E$5222,5,FALSE)*1</f>
        <v>8.4499999999999993</v>
      </c>
      <c r="J788" s="263">
        <f t="shared" si="25"/>
        <v>33.799999999999997</v>
      </c>
    </row>
    <row r="789" spans="1:10" x14ac:dyDescent="0.25">
      <c r="A789" s="135" t="s">
        <v>14816</v>
      </c>
      <c r="B789" s="436" t="s">
        <v>4144</v>
      </c>
      <c r="C789" s="129" t="s">
        <v>5341</v>
      </c>
      <c r="D789" s="270">
        <v>3879</v>
      </c>
      <c r="E789" s="265" t="s">
        <v>37</v>
      </c>
      <c r="F789" s="447">
        <v>4</v>
      </c>
      <c r="G789" s="486">
        <v>18.670000000000002</v>
      </c>
      <c r="H789" s="487">
        <f t="shared" si="24"/>
        <v>74.680000000000007</v>
      </c>
      <c r="I789" s="262">
        <f>VLOOKUP(D789,'SINAPI Insumos Ñ.DESON.'!$A$8:$E$5222,5,FALSE)*1</f>
        <v>18.670000000000002</v>
      </c>
      <c r="J789" s="263">
        <f t="shared" si="25"/>
        <v>74.680000000000007</v>
      </c>
    </row>
    <row r="790" spans="1:10" x14ac:dyDescent="0.25">
      <c r="A790" s="135" t="s">
        <v>14817</v>
      </c>
      <c r="B790" s="436" t="s">
        <v>4148</v>
      </c>
      <c r="C790" s="129" t="s">
        <v>5341</v>
      </c>
      <c r="D790" s="270">
        <v>3876</v>
      </c>
      <c r="E790" s="265" t="s">
        <v>37</v>
      </c>
      <c r="F790" s="447">
        <v>7</v>
      </c>
      <c r="G790" s="486">
        <v>4.87</v>
      </c>
      <c r="H790" s="487">
        <f t="shared" si="24"/>
        <v>34.090000000000003</v>
      </c>
      <c r="I790" s="262">
        <f>VLOOKUP(D790,'SINAPI Insumos Ñ.DESON.'!$A$8:$E$5222,5,FALSE)*1</f>
        <v>4.87</v>
      </c>
      <c r="J790" s="263">
        <f t="shared" si="25"/>
        <v>34.090000000000003</v>
      </c>
    </row>
    <row r="791" spans="1:10" x14ac:dyDescent="0.25">
      <c r="A791" s="135" t="s">
        <v>14818</v>
      </c>
      <c r="B791" s="436" t="s">
        <v>4147</v>
      </c>
      <c r="C791" s="129" t="s">
        <v>5341</v>
      </c>
      <c r="D791" s="270">
        <v>3883</v>
      </c>
      <c r="E791" s="265" t="s">
        <v>37</v>
      </c>
      <c r="F791" s="447">
        <v>7</v>
      </c>
      <c r="G791" s="486">
        <v>1.95</v>
      </c>
      <c r="H791" s="487">
        <f t="shared" si="24"/>
        <v>13.65</v>
      </c>
      <c r="I791" s="262">
        <f>VLOOKUP(D791,'SINAPI Insumos Ñ.DESON.'!$A$8:$E$5222,5,FALSE)*1</f>
        <v>1.95</v>
      </c>
      <c r="J791" s="263">
        <f t="shared" si="25"/>
        <v>13.65</v>
      </c>
    </row>
    <row r="792" spans="1:10" x14ac:dyDescent="0.25">
      <c r="A792" s="135" t="s">
        <v>14819</v>
      </c>
      <c r="B792" s="436" t="s">
        <v>4149</v>
      </c>
      <c r="C792" s="129" t="s">
        <v>5341</v>
      </c>
      <c r="D792" s="270">
        <v>3884</v>
      </c>
      <c r="E792" s="265" t="s">
        <v>37</v>
      </c>
      <c r="F792" s="447">
        <v>7</v>
      </c>
      <c r="G792" s="486">
        <v>2.91</v>
      </c>
      <c r="H792" s="487">
        <f t="shared" si="24"/>
        <v>20.37</v>
      </c>
      <c r="I792" s="262">
        <f>VLOOKUP(D792,'SINAPI Insumos Ñ.DESON.'!$A$8:$E$5222,5,FALSE)*1</f>
        <v>2.91</v>
      </c>
      <c r="J792" s="263">
        <f t="shared" si="25"/>
        <v>20.37</v>
      </c>
    </row>
    <row r="793" spans="1:10" ht="25.5" x14ac:dyDescent="0.25">
      <c r="A793" s="135" t="s">
        <v>14820</v>
      </c>
      <c r="B793" s="436" t="s">
        <v>5417</v>
      </c>
      <c r="C793" s="129" t="s">
        <v>5341</v>
      </c>
      <c r="D793" s="270">
        <v>20171</v>
      </c>
      <c r="E793" s="265" t="s">
        <v>37</v>
      </c>
      <c r="F793" s="447">
        <v>4</v>
      </c>
      <c r="G793" s="486">
        <v>28.22</v>
      </c>
      <c r="H793" s="487">
        <f t="shared" si="24"/>
        <v>112.88</v>
      </c>
      <c r="I793" s="262">
        <f>VLOOKUP(D793,'SINAPI Insumos Ñ.DESON.'!$A$8:$E$5222,5,FALSE)*1</f>
        <v>55.9</v>
      </c>
      <c r="J793" s="263">
        <f t="shared" si="25"/>
        <v>223.6</v>
      </c>
    </row>
    <row r="794" spans="1:10" ht="25.5" x14ac:dyDescent="0.25">
      <c r="A794" s="135" t="s">
        <v>14821</v>
      </c>
      <c r="B794" s="436" t="s">
        <v>5418</v>
      </c>
      <c r="C794" s="129" t="s">
        <v>5341</v>
      </c>
      <c r="D794" s="270">
        <v>20167</v>
      </c>
      <c r="E794" s="265" t="s">
        <v>37</v>
      </c>
      <c r="F794" s="447">
        <v>4</v>
      </c>
      <c r="G794" s="486">
        <v>6.99</v>
      </c>
      <c r="H794" s="487">
        <f t="shared" si="24"/>
        <v>27.96</v>
      </c>
      <c r="I794" s="262">
        <f>VLOOKUP(D794,'SINAPI Insumos Ñ.DESON.'!$A$8:$E$5222,5,FALSE)*1</f>
        <v>6.99</v>
      </c>
      <c r="J794" s="263">
        <f t="shared" si="25"/>
        <v>27.96</v>
      </c>
    </row>
    <row r="795" spans="1:10" ht="25.5" x14ac:dyDescent="0.25">
      <c r="A795" s="135" t="s">
        <v>14822</v>
      </c>
      <c r="B795" s="436" t="s">
        <v>5419</v>
      </c>
      <c r="C795" s="129" t="s">
        <v>5341</v>
      </c>
      <c r="D795" s="270">
        <v>20168</v>
      </c>
      <c r="E795" s="265" t="s">
        <v>37</v>
      </c>
      <c r="F795" s="447">
        <v>4</v>
      </c>
      <c r="G795" s="486">
        <v>10.96</v>
      </c>
      <c r="H795" s="487">
        <f t="shared" si="24"/>
        <v>43.84</v>
      </c>
      <c r="I795" s="262">
        <f>VLOOKUP(D795,'SINAPI Insumos Ñ.DESON.'!$A$8:$E$5222,5,FALSE)*1</f>
        <v>10.96</v>
      </c>
      <c r="J795" s="263">
        <f t="shared" si="25"/>
        <v>43.84</v>
      </c>
    </row>
    <row r="796" spans="1:10" ht="25.5" x14ac:dyDescent="0.25">
      <c r="A796" s="135" t="s">
        <v>14823</v>
      </c>
      <c r="B796" s="436" t="s">
        <v>5420</v>
      </c>
      <c r="C796" s="129" t="s">
        <v>5341</v>
      </c>
      <c r="D796" s="270">
        <v>20169</v>
      </c>
      <c r="E796" s="265" t="s">
        <v>37</v>
      </c>
      <c r="F796" s="447">
        <v>4</v>
      </c>
      <c r="G796" s="486">
        <v>15.52</v>
      </c>
      <c r="H796" s="487">
        <f t="shared" si="24"/>
        <v>62.08</v>
      </c>
      <c r="I796" s="262">
        <f>VLOOKUP(D796,'SINAPI Insumos Ñ.DESON.'!$A$8:$E$5222,5,FALSE)*1</f>
        <v>15.52</v>
      </c>
      <c r="J796" s="263">
        <f t="shared" si="25"/>
        <v>62.08</v>
      </c>
    </row>
    <row r="797" spans="1:10" ht="25.5" x14ac:dyDescent="0.25">
      <c r="A797" s="135" t="s">
        <v>14824</v>
      </c>
      <c r="B797" s="436" t="s">
        <v>1968</v>
      </c>
      <c r="C797" s="129" t="s">
        <v>5341</v>
      </c>
      <c r="D797" s="270">
        <v>3899</v>
      </c>
      <c r="E797" s="265" t="s">
        <v>37</v>
      </c>
      <c r="F797" s="447">
        <v>4</v>
      </c>
      <c r="G797" s="486">
        <v>8.2200000000000006</v>
      </c>
      <c r="H797" s="487">
        <f t="shared" si="24"/>
        <v>32.880000000000003</v>
      </c>
      <c r="I797" s="262">
        <f>VLOOKUP(D797,'SINAPI Insumos Ñ.DESON.'!$A$8:$E$5222,5,FALSE)*1</f>
        <v>8.2200000000000006</v>
      </c>
      <c r="J797" s="263">
        <f t="shared" si="25"/>
        <v>32.880000000000003</v>
      </c>
    </row>
    <row r="798" spans="1:10" ht="25.5" x14ac:dyDescent="0.25">
      <c r="A798" s="135" t="s">
        <v>14825</v>
      </c>
      <c r="B798" s="436" t="s">
        <v>2158</v>
      </c>
      <c r="C798" s="129" t="s">
        <v>5341</v>
      </c>
      <c r="D798" s="492">
        <v>38676</v>
      </c>
      <c r="E798" s="265" t="s">
        <v>37</v>
      </c>
      <c r="F798" s="447">
        <v>4</v>
      </c>
      <c r="G798" s="486">
        <v>20.079999999999998</v>
      </c>
      <c r="H798" s="487">
        <f t="shared" si="24"/>
        <v>80.319999999999993</v>
      </c>
      <c r="I798" s="262">
        <f>VLOOKUP(D798,'SINAPI Insumos Ñ.DESON.'!$A$8:$E$5222,5,FALSE)*1</f>
        <v>39.78</v>
      </c>
      <c r="J798" s="263">
        <f t="shared" si="25"/>
        <v>159.12</v>
      </c>
    </row>
    <row r="799" spans="1:10" ht="25.5" x14ac:dyDescent="0.25">
      <c r="A799" s="135" t="s">
        <v>14826</v>
      </c>
      <c r="B799" s="436" t="s">
        <v>1963</v>
      </c>
      <c r="C799" s="129" t="s">
        <v>5341</v>
      </c>
      <c r="D799" s="270">
        <v>3897</v>
      </c>
      <c r="E799" s="265" t="s">
        <v>37</v>
      </c>
      <c r="F799" s="447">
        <v>7</v>
      </c>
      <c r="G799" s="486">
        <v>1.73</v>
      </c>
      <c r="H799" s="487">
        <f t="shared" si="24"/>
        <v>12.11</v>
      </c>
      <c r="I799" s="262">
        <f>VLOOKUP(D799,'SINAPI Insumos Ñ.DESON.'!$A$8:$E$5222,5,FALSE)*1</f>
        <v>1.73</v>
      </c>
      <c r="J799" s="263">
        <f t="shared" si="25"/>
        <v>12.11</v>
      </c>
    </row>
    <row r="800" spans="1:10" ht="25.5" x14ac:dyDescent="0.25">
      <c r="A800" s="135" t="s">
        <v>14827</v>
      </c>
      <c r="B800" s="436" t="s">
        <v>1964</v>
      </c>
      <c r="C800" s="129" t="s">
        <v>5341</v>
      </c>
      <c r="D800" s="270">
        <v>3875</v>
      </c>
      <c r="E800" s="265" t="s">
        <v>37</v>
      </c>
      <c r="F800" s="447">
        <v>7</v>
      </c>
      <c r="G800" s="486">
        <v>3.74</v>
      </c>
      <c r="H800" s="487">
        <f t="shared" si="24"/>
        <v>26.18</v>
      </c>
      <c r="I800" s="262">
        <f>VLOOKUP(D800,'SINAPI Insumos Ñ.DESON.'!$A$8:$E$5222,5,FALSE)*1</f>
        <v>3.74</v>
      </c>
      <c r="J800" s="263">
        <f t="shared" si="25"/>
        <v>26.18</v>
      </c>
    </row>
    <row r="801" spans="1:10" ht="25.5" x14ac:dyDescent="0.25">
      <c r="A801" s="135" t="s">
        <v>14828</v>
      </c>
      <c r="B801" s="436" t="s">
        <v>1966</v>
      </c>
      <c r="C801" s="129" t="s">
        <v>5341</v>
      </c>
      <c r="D801" s="270">
        <v>3898</v>
      </c>
      <c r="E801" s="265" t="s">
        <v>37</v>
      </c>
      <c r="F801" s="447">
        <v>7</v>
      </c>
      <c r="G801" s="486">
        <v>7.09</v>
      </c>
      <c r="H801" s="487">
        <f t="shared" si="24"/>
        <v>49.63</v>
      </c>
      <c r="I801" s="262">
        <f>VLOOKUP(D801,'SINAPI Insumos Ñ.DESON.'!$A$8:$E$5222,5,FALSE)*1</f>
        <v>7.09</v>
      </c>
      <c r="J801" s="263">
        <f t="shared" si="25"/>
        <v>49.629999999999995</v>
      </c>
    </row>
    <row r="802" spans="1:10" x14ac:dyDescent="0.25">
      <c r="A802" s="135" t="s">
        <v>14829</v>
      </c>
      <c r="B802" s="436" t="s">
        <v>1810</v>
      </c>
      <c r="C802" s="129" t="s">
        <v>5341</v>
      </c>
      <c r="D802" s="270">
        <v>3855</v>
      </c>
      <c r="E802" s="265" t="s">
        <v>37</v>
      </c>
      <c r="F802" s="447">
        <v>7</v>
      </c>
      <c r="G802" s="486">
        <v>6.46</v>
      </c>
      <c r="H802" s="487">
        <f t="shared" si="24"/>
        <v>45.22</v>
      </c>
      <c r="I802" s="262">
        <f>VLOOKUP(D802,'SINAPI Insumos Ñ.DESON.'!$A$8:$E$5222,5,FALSE)*1</f>
        <v>6.46</v>
      </c>
      <c r="J802" s="263">
        <f t="shared" si="25"/>
        <v>45.22</v>
      </c>
    </row>
    <row r="803" spans="1:10" x14ac:dyDescent="0.25">
      <c r="A803" s="135" t="s">
        <v>14830</v>
      </c>
      <c r="B803" s="436" t="s">
        <v>4153</v>
      </c>
      <c r="C803" s="129" t="s">
        <v>5341</v>
      </c>
      <c r="D803" s="270">
        <v>3874</v>
      </c>
      <c r="E803" s="265" t="s">
        <v>37</v>
      </c>
      <c r="F803" s="447">
        <v>7</v>
      </c>
      <c r="G803" s="486">
        <v>6.86</v>
      </c>
      <c r="H803" s="487">
        <f t="shared" si="24"/>
        <v>48.02</v>
      </c>
      <c r="I803" s="262">
        <f>VLOOKUP(D803,'SINAPI Insumos Ñ.DESON.'!$A$8:$E$5222,5,FALSE)*1</f>
        <v>6.86</v>
      </c>
      <c r="J803" s="263">
        <f t="shared" si="25"/>
        <v>48.02</v>
      </c>
    </row>
    <row r="804" spans="1:10" x14ac:dyDescent="0.25">
      <c r="A804" s="135" t="s">
        <v>14831</v>
      </c>
      <c r="B804" s="436" t="s">
        <v>1817</v>
      </c>
      <c r="C804" s="129" t="s">
        <v>5341</v>
      </c>
      <c r="D804" s="270">
        <v>3870</v>
      </c>
      <c r="E804" s="265" t="s">
        <v>37</v>
      </c>
      <c r="F804" s="447">
        <v>14</v>
      </c>
      <c r="G804" s="486">
        <v>8.52</v>
      </c>
      <c r="H804" s="487">
        <f t="shared" si="24"/>
        <v>119.28</v>
      </c>
      <c r="I804" s="262">
        <f>VLOOKUP(D804,'SINAPI Insumos Ñ.DESON.'!$A$8:$E$5222,5,FALSE)*1</f>
        <v>8.52</v>
      </c>
      <c r="J804" s="263">
        <f t="shared" si="25"/>
        <v>119.28</v>
      </c>
    </row>
    <row r="805" spans="1:10" ht="25.5" x14ac:dyDescent="0.25">
      <c r="A805" s="135" t="s">
        <v>14832</v>
      </c>
      <c r="B805" s="436" t="s">
        <v>4154</v>
      </c>
      <c r="C805" s="129" t="s">
        <v>5341</v>
      </c>
      <c r="D805" s="270">
        <v>3859</v>
      </c>
      <c r="E805" s="265" t="s">
        <v>37</v>
      </c>
      <c r="F805" s="447">
        <v>11</v>
      </c>
      <c r="G805" s="486">
        <v>1.72</v>
      </c>
      <c r="H805" s="487">
        <f t="shared" si="24"/>
        <v>18.920000000000002</v>
      </c>
      <c r="I805" s="262">
        <f>VLOOKUP(D805,'SINAPI Insumos Ñ.DESON.'!$A$8:$E$5222,5,FALSE)*1</f>
        <v>1.72</v>
      </c>
      <c r="J805" s="263">
        <f t="shared" si="25"/>
        <v>18.919999999999998</v>
      </c>
    </row>
    <row r="806" spans="1:10" ht="25.5" x14ac:dyDescent="0.25">
      <c r="A806" s="135" t="s">
        <v>14833</v>
      </c>
      <c r="B806" s="436" t="s">
        <v>255</v>
      </c>
      <c r="C806" s="129" t="s">
        <v>5341</v>
      </c>
      <c r="D806" s="270">
        <v>3856</v>
      </c>
      <c r="E806" s="265" t="s">
        <v>37</v>
      </c>
      <c r="F806" s="447">
        <v>4</v>
      </c>
      <c r="G806" s="486">
        <v>2.1800000000000002</v>
      </c>
      <c r="H806" s="487">
        <f t="shared" si="24"/>
        <v>8.7200000000000006</v>
      </c>
      <c r="I806" s="262">
        <f>VLOOKUP(D806,'SINAPI Insumos Ñ.DESON.'!$A$8:$E$5222,5,FALSE)*1</f>
        <v>2.1800000000000002</v>
      </c>
      <c r="J806" s="263">
        <f t="shared" si="25"/>
        <v>8.7200000000000006</v>
      </c>
    </row>
    <row r="807" spans="1:10" ht="25.5" x14ac:dyDescent="0.25">
      <c r="A807" s="135" t="s">
        <v>14834</v>
      </c>
      <c r="B807" s="436" t="s">
        <v>1821</v>
      </c>
      <c r="C807" s="129" t="s">
        <v>5341</v>
      </c>
      <c r="D807" s="270">
        <v>3906</v>
      </c>
      <c r="E807" s="265" t="s">
        <v>37</v>
      </c>
      <c r="F807" s="447">
        <v>7</v>
      </c>
      <c r="G807" s="486">
        <v>2.0499999999999998</v>
      </c>
      <c r="H807" s="487">
        <f t="shared" si="24"/>
        <v>14.35</v>
      </c>
      <c r="I807" s="262">
        <f>VLOOKUP(D807,'SINAPI Insumos Ñ.DESON.'!$A$8:$E$5222,5,FALSE)*1</f>
        <v>2.0499999999999998</v>
      </c>
      <c r="J807" s="263">
        <f t="shared" si="25"/>
        <v>14.349999999999998</v>
      </c>
    </row>
    <row r="808" spans="1:10" ht="25.5" x14ac:dyDescent="0.25">
      <c r="A808" s="135" t="s">
        <v>14835</v>
      </c>
      <c r="B808" s="436" t="s">
        <v>1825</v>
      </c>
      <c r="C808" s="129" t="s">
        <v>5341</v>
      </c>
      <c r="D808" s="270">
        <v>3860</v>
      </c>
      <c r="E808" s="265" t="s">
        <v>37</v>
      </c>
      <c r="F808" s="447">
        <v>11</v>
      </c>
      <c r="G808" s="486">
        <v>6.74</v>
      </c>
      <c r="H808" s="487">
        <f t="shared" si="24"/>
        <v>74.14</v>
      </c>
      <c r="I808" s="262">
        <f>VLOOKUP(D808,'SINAPI Insumos Ñ.DESON.'!$A$8:$E$5222,5,FALSE)*1</f>
        <v>6.74</v>
      </c>
      <c r="J808" s="263">
        <f t="shared" si="25"/>
        <v>74.14</v>
      </c>
    </row>
    <row r="809" spans="1:10" ht="25.5" x14ac:dyDescent="0.25">
      <c r="A809" s="135" t="s">
        <v>14836</v>
      </c>
      <c r="B809" s="436" t="s">
        <v>1862</v>
      </c>
      <c r="C809" s="129" t="s">
        <v>5341</v>
      </c>
      <c r="D809" s="270">
        <v>3905</v>
      </c>
      <c r="E809" s="265" t="s">
        <v>37</v>
      </c>
      <c r="F809" s="447">
        <v>11</v>
      </c>
      <c r="G809" s="486">
        <v>14.92</v>
      </c>
      <c r="H809" s="487">
        <f t="shared" si="24"/>
        <v>164.12</v>
      </c>
      <c r="I809" s="262">
        <f>VLOOKUP(D809,'SINAPI Insumos Ñ.DESON.'!$A$8:$E$5222,5,FALSE)*1</f>
        <v>14.92</v>
      </c>
      <c r="J809" s="263">
        <f t="shared" si="25"/>
        <v>164.12</v>
      </c>
    </row>
    <row r="810" spans="1:10" ht="25.5" x14ac:dyDescent="0.25">
      <c r="A810" s="135" t="s">
        <v>14837</v>
      </c>
      <c r="B810" s="436" t="s">
        <v>1870</v>
      </c>
      <c r="C810" s="129" t="s">
        <v>5341</v>
      </c>
      <c r="D810" s="270">
        <v>3871</v>
      </c>
      <c r="E810" s="265" t="s">
        <v>37</v>
      </c>
      <c r="F810" s="447">
        <v>11</v>
      </c>
      <c r="G810" s="486">
        <v>30.98</v>
      </c>
      <c r="H810" s="487">
        <f t="shared" si="24"/>
        <v>340.78</v>
      </c>
      <c r="I810" s="262">
        <f>VLOOKUP(D810,'SINAPI Insumos Ñ.DESON.'!$A$8:$E$5222,5,FALSE)*1</f>
        <v>30.98</v>
      </c>
      <c r="J810" s="263">
        <f t="shared" si="25"/>
        <v>340.78000000000003</v>
      </c>
    </row>
    <row r="811" spans="1:10" ht="38.25" x14ac:dyDescent="0.25">
      <c r="A811" s="135" t="s">
        <v>14838</v>
      </c>
      <c r="B811" s="436" t="s">
        <v>256</v>
      </c>
      <c r="C811" s="129" t="s">
        <v>5341</v>
      </c>
      <c r="D811" s="270">
        <v>21029</v>
      </c>
      <c r="E811" s="265" t="s">
        <v>37</v>
      </c>
      <c r="F811" s="447">
        <v>7</v>
      </c>
      <c r="G811" s="486">
        <v>320</v>
      </c>
      <c r="H811" s="487">
        <f t="shared" si="24"/>
        <v>2240</v>
      </c>
      <c r="I811" s="262">
        <f>VLOOKUP(D811,'SINAPI Insumos Ñ.DESON.'!$A$8:$E$5222,5,FALSE)*1</f>
        <v>320</v>
      </c>
      <c r="J811" s="263">
        <f t="shared" si="25"/>
        <v>2240</v>
      </c>
    </row>
    <row r="812" spans="1:10" ht="38.25" x14ac:dyDescent="0.25">
      <c r="A812" s="135" t="s">
        <v>14839</v>
      </c>
      <c r="B812" s="436" t="s">
        <v>257</v>
      </c>
      <c r="C812" s="129" t="s">
        <v>5341</v>
      </c>
      <c r="D812" s="270">
        <v>37527</v>
      </c>
      <c r="E812" s="265" t="s">
        <v>37</v>
      </c>
      <c r="F812" s="447">
        <v>7</v>
      </c>
      <c r="G812" s="486">
        <v>473.66</v>
      </c>
      <c r="H812" s="487">
        <f t="shared" si="24"/>
        <v>3315.62</v>
      </c>
      <c r="I812" s="262">
        <f>VLOOKUP(D812,'SINAPI Insumos Ñ.DESON.'!$A$8:$E$5222,5,FALSE)*1</f>
        <v>473.66</v>
      </c>
      <c r="J812" s="263">
        <f t="shared" si="25"/>
        <v>3315.6200000000003</v>
      </c>
    </row>
    <row r="813" spans="1:10" ht="38.25" x14ac:dyDescent="0.25">
      <c r="A813" s="135" t="s">
        <v>14840</v>
      </c>
      <c r="B813" s="436" t="s">
        <v>258</v>
      </c>
      <c r="C813" s="129" t="s">
        <v>5341</v>
      </c>
      <c r="D813" s="270">
        <v>21034</v>
      </c>
      <c r="E813" s="265" t="s">
        <v>37</v>
      </c>
      <c r="F813" s="447">
        <v>7</v>
      </c>
      <c r="G813" s="486">
        <v>635.24</v>
      </c>
      <c r="H813" s="487">
        <f t="shared" si="24"/>
        <v>4446.68</v>
      </c>
      <c r="I813" s="262">
        <f>VLOOKUP(D813,'SINAPI Insumos Ñ.DESON.'!$A$8:$E$5222,5,FALSE)*1</f>
        <v>635.24</v>
      </c>
      <c r="J813" s="263">
        <f t="shared" si="25"/>
        <v>4446.68</v>
      </c>
    </row>
    <row r="814" spans="1:10" ht="38.25" x14ac:dyDescent="0.25">
      <c r="A814" s="135" t="s">
        <v>14841</v>
      </c>
      <c r="B814" s="436" t="s">
        <v>5421</v>
      </c>
      <c r="C814" s="129" t="s">
        <v>5341</v>
      </c>
      <c r="D814" s="266">
        <v>39434</v>
      </c>
      <c r="E814" s="265" t="s">
        <v>38</v>
      </c>
      <c r="F814" s="447">
        <v>70</v>
      </c>
      <c r="G814" s="486">
        <v>3.37</v>
      </c>
      <c r="H814" s="487">
        <f t="shared" si="24"/>
        <v>235.9</v>
      </c>
      <c r="I814" s="262">
        <f>VLOOKUP(D814,'SINAPI Insumos Ñ.DESON.'!$A$8:$E$5222,5,FALSE)*1</f>
        <v>3.37</v>
      </c>
      <c r="J814" s="263">
        <f t="shared" si="25"/>
        <v>235.9</v>
      </c>
    </row>
    <row r="815" spans="1:10" ht="25.5" x14ac:dyDescent="0.25">
      <c r="A815" s="135" t="s">
        <v>14842</v>
      </c>
      <c r="B815" s="436" t="s">
        <v>260</v>
      </c>
      <c r="C815" s="129" t="s">
        <v>5341</v>
      </c>
      <c r="D815" s="266">
        <v>39433</v>
      </c>
      <c r="E815" s="265" t="s">
        <v>261</v>
      </c>
      <c r="F815" s="447">
        <v>35</v>
      </c>
      <c r="G815" s="486">
        <v>2.68</v>
      </c>
      <c r="H815" s="487">
        <f t="shared" si="24"/>
        <v>93.8</v>
      </c>
      <c r="I815" s="262">
        <f>VLOOKUP(D815,'SINAPI Insumos Ñ.DESON.'!$A$8:$E$5222,5,FALSE)*1</f>
        <v>2.68</v>
      </c>
      <c r="J815" s="263">
        <f t="shared" si="25"/>
        <v>93.800000000000011</v>
      </c>
    </row>
    <row r="816" spans="1:10" x14ac:dyDescent="0.25">
      <c r="A816" s="135" t="s">
        <v>14843</v>
      </c>
      <c r="B816" s="436" t="s">
        <v>262</v>
      </c>
      <c r="C816" s="129" t="s">
        <v>5341</v>
      </c>
      <c r="D816" s="266">
        <v>4049</v>
      </c>
      <c r="E816" s="265" t="s">
        <v>38</v>
      </c>
      <c r="F816" s="447">
        <v>70</v>
      </c>
      <c r="G816" s="486">
        <v>82.29</v>
      </c>
      <c r="H816" s="487">
        <f t="shared" si="24"/>
        <v>5760.3</v>
      </c>
      <c r="I816" s="262">
        <f>VLOOKUP(D816,'SINAPI Insumos Ñ.DESON.'!$A$8:$E$5222,5,FALSE)*1</f>
        <v>82.29</v>
      </c>
      <c r="J816" s="263">
        <f t="shared" si="25"/>
        <v>5760.3</v>
      </c>
    </row>
    <row r="817" spans="1:10" x14ac:dyDescent="0.25">
      <c r="A817" s="135" t="s">
        <v>14844</v>
      </c>
      <c r="B817" s="436" t="s">
        <v>263</v>
      </c>
      <c r="C817" s="129" t="s">
        <v>5341</v>
      </c>
      <c r="D817" s="266">
        <v>38120</v>
      </c>
      <c r="E817" s="265" t="s">
        <v>38</v>
      </c>
      <c r="F817" s="447">
        <v>70</v>
      </c>
      <c r="G817" s="486">
        <v>41.67</v>
      </c>
      <c r="H817" s="487">
        <f t="shared" si="24"/>
        <v>2916.9</v>
      </c>
      <c r="I817" s="262">
        <f>VLOOKUP(D817,'SINAPI Insumos Ñ.DESON.'!$A$8:$E$5222,5,FALSE)*1</f>
        <v>138.91</v>
      </c>
      <c r="J817" s="263">
        <f t="shared" si="25"/>
        <v>9723.6999999999989</v>
      </c>
    </row>
    <row r="818" spans="1:10" x14ac:dyDescent="0.25">
      <c r="A818" s="135" t="s">
        <v>14845</v>
      </c>
      <c r="B818" s="436" t="s">
        <v>264</v>
      </c>
      <c r="C818" s="129" t="s">
        <v>5341</v>
      </c>
      <c r="D818" s="266">
        <v>10498</v>
      </c>
      <c r="E818" s="265" t="s">
        <v>38</v>
      </c>
      <c r="F818" s="447">
        <v>175</v>
      </c>
      <c r="G818" s="486">
        <v>6.29</v>
      </c>
      <c r="H818" s="487">
        <f t="shared" si="24"/>
        <v>1100.75</v>
      </c>
      <c r="I818" s="262">
        <f>VLOOKUP(D818,'SINAPI Insumos Ñ.DESON.'!$A$8:$E$5222,5,FALSE)*1</f>
        <v>6.29</v>
      </c>
      <c r="J818" s="263">
        <f t="shared" si="25"/>
        <v>1100.75</v>
      </c>
    </row>
    <row r="819" spans="1:10" x14ac:dyDescent="0.25">
      <c r="A819" s="135" t="s">
        <v>14846</v>
      </c>
      <c r="B819" s="436" t="s">
        <v>259</v>
      </c>
      <c r="C819" s="129" t="s">
        <v>5341</v>
      </c>
      <c r="D819" s="266">
        <v>4823</v>
      </c>
      <c r="E819" s="265" t="s">
        <v>38</v>
      </c>
      <c r="F819" s="447">
        <v>70</v>
      </c>
      <c r="G819" s="486">
        <v>41.5</v>
      </c>
      <c r="H819" s="487">
        <f t="shared" si="24"/>
        <v>2905</v>
      </c>
      <c r="I819" s="262">
        <f>VLOOKUP(D819,'SINAPI Insumos Ñ.DESON.'!$A$8:$E$5222,5,FALSE)*1</f>
        <v>41.5</v>
      </c>
      <c r="J819" s="263">
        <f t="shared" si="25"/>
        <v>2905</v>
      </c>
    </row>
    <row r="820" spans="1:10" ht="25.5" x14ac:dyDescent="0.25">
      <c r="A820" s="135" t="s">
        <v>14847</v>
      </c>
      <c r="B820" s="436" t="s">
        <v>5422</v>
      </c>
      <c r="C820" s="129" t="s">
        <v>5341</v>
      </c>
      <c r="D820" s="266">
        <v>38877</v>
      </c>
      <c r="E820" s="265" t="s">
        <v>38</v>
      </c>
      <c r="F820" s="447">
        <v>10500</v>
      </c>
      <c r="G820" s="486">
        <v>1.9</v>
      </c>
      <c r="H820" s="487">
        <f t="shared" si="24"/>
        <v>19950</v>
      </c>
      <c r="I820" s="262">
        <f>VLOOKUP(D820,'SINAPI Insumos Ñ.DESON.'!$A$8:$E$5222,5,FALSE)*1</f>
        <v>6.34</v>
      </c>
      <c r="J820" s="263">
        <f t="shared" si="25"/>
        <v>66570</v>
      </c>
    </row>
    <row r="821" spans="1:10" ht="25.5" x14ac:dyDescent="0.25">
      <c r="A821" s="135" t="s">
        <v>14848</v>
      </c>
      <c r="B821" s="436" t="s">
        <v>5423</v>
      </c>
      <c r="C821" s="129" t="s">
        <v>5341</v>
      </c>
      <c r="D821" s="266">
        <v>34546</v>
      </c>
      <c r="E821" s="265" t="s">
        <v>38</v>
      </c>
      <c r="F821" s="447">
        <v>3500</v>
      </c>
      <c r="G821" s="486">
        <v>6.52</v>
      </c>
      <c r="H821" s="487">
        <f t="shared" si="24"/>
        <v>22820</v>
      </c>
      <c r="I821" s="262">
        <f>VLOOKUP(D821,'SINAPI Insumos Ñ.DESON.'!$A$8:$E$5222,5,FALSE)*1</f>
        <v>6.52</v>
      </c>
      <c r="J821" s="263">
        <f t="shared" si="25"/>
        <v>22820</v>
      </c>
    </row>
    <row r="822" spans="1:10" ht="25.5" x14ac:dyDescent="0.25">
      <c r="A822" s="135" t="s">
        <v>14849</v>
      </c>
      <c r="B822" s="437" t="s">
        <v>5424</v>
      </c>
      <c r="C822" s="129" t="s">
        <v>5341</v>
      </c>
      <c r="D822" s="196">
        <v>10432</v>
      </c>
      <c r="E822" s="268" t="s">
        <v>37</v>
      </c>
      <c r="F822" s="447">
        <v>7</v>
      </c>
      <c r="G822" s="486">
        <v>320.06</v>
      </c>
      <c r="H822" s="487">
        <f t="shared" si="24"/>
        <v>2240.42</v>
      </c>
      <c r="I822" s="262">
        <f>VLOOKUP(D822,'SINAPI Insumos Ñ.DESON.'!$A$8:$E$5222,5,FALSE)*1</f>
        <v>320.06</v>
      </c>
      <c r="J822" s="263">
        <f t="shared" si="25"/>
        <v>2240.42</v>
      </c>
    </row>
    <row r="823" spans="1:10" ht="38.25" x14ac:dyDescent="0.25">
      <c r="A823" s="135" t="s">
        <v>14850</v>
      </c>
      <c r="B823" s="436" t="s">
        <v>5425</v>
      </c>
      <c r="C823" s="129" t="s">
        <v>5341</v>
      </c>
      <c r="D823" s="270">
        <v>11561</v>
      </c>
      <c r="E823" s="265" t="s">
        <v>37</v>
      </c>
      <c r="F823" s="447">
        <v>4</v>
      </c>
      <c r="G823" s="486">
        <v>218.85</v>
      </c>
      <c r="H823" s="487">
        <f t="shared" si="24"/>
        <v>875.4</v>
      </c>
      <c r="I823" s="262">
        <f>VLOOKUP(D823,'SINAPI Insumos Ñ.DESON.'!$A$8:$E$5222,5,FALSE)*1</f>
        <v>218.85</v>
      </c>
      <c r="J823" s="263">
        <f t="shared" si="25"/>
        <v>875.4</v>
      </c>
    </row>
    <row r="824" spans="1:10" ht="38.25" x14ac:dyDescent="0.25">
      <c r="A824" s="135" t="s">
        <v>14851</v>
      </c>
      <c r="B824" s="436" t="s">
        <v>5426</v>
      </c>
      <c r="C824" s="129" t="s">
        <v>5341</v>
      </c>
      <c r="D824" s="270">
        <v>11560</v>
      </c>
      <c r="E824" s="265" t="s">
        <v>37</v>
      </c>
      <c r="F824" s="447">
        <v>4</v>
      </c>
      <c r="G824" s="486">
        <v>168.92</v>
      </c>
      <c r="H824" s="487">
        <f t="shared" si="24"/>
        <v>675.68</v>
      </c>
      <c r="I824" s="262">
        <f>VLOOKUP(D824,'SINAPI Insumos Ñ.DESON.'!$A$8:$E$5222,5,FALSE)*1</f>
        <v>168.92</v>
      </c>
      <c r="J824" s="263">
        <f t="shared" si="25"/>
        <v>675.68</v>
      </c>
    </row>
    <row r="825" spans="1:10" ht="25.5" x14ac:dyDescent="0.25">
      <c r="A825" s="135" t="s">
        <v>14852</v>
      </c>
      <c r="B825" s="436" t="s">
        <v>5427</v>
      </c>
      <c r="C825" s="129" t="s">
        <v>5341</v>
      </c>
      <c r="D825" s="270">
        <v>11499</v>
      </c>
      <c r="E825" s="265" t="s">
        <v>37</v>
      </c>
      <c r="F825" s="447">
        <v>4</v>
      </c>
      <c r="G825" s="486">
        <v>968.84</v>
      </c>
      <c r="H825" s="487">
        <f t="shared" si="24"/>
        <v>3875.36</v>
      </c>
      <c r="I825" s="262">
        <f>VLOOKUP(D825,'SINAPI Insumos Ñ.DESON.'!$A$8:$E$5222,5,FALSE)*1</f>
        <v>968.84</v>
      </c>
      <c r="J825" s="263">
        <f t="shared" si="25"/>
        <v>3875.36</v>
      </c>
    </row>
    <row r="826" spans="1:10" x14ac:dyDescent="0.25">
      <c r="A826" s="135" t="s">
        <v>14853</v>
      </c>
      <c r="B826" s="436" t="s">
        <v>265</v>
      </c>
      <c r="C826" s="129" t="s">
        <v>5341</v>
      </c>
      <c r="D826" s="270">
        <v>11703</v>
      </c>
      <c r="E826" s="265" t="s">
        <v>37</v>
      </c>
      <c r="F826" s="447">
        <v>4</v>
      </c>
      <c r="G826" s="486">
        <v>45.13</v>
      </c>
      <c r="H826" s="487">
        <f t="shared" si="24"/>
        <v>180.52</v>
      </c>
      <c r="I826" s="262">
        <f>VLOOKUP(D826,'SINAPI Insumos Ñ.DESON.'!$A$8:$E$5222,5,FALSE)*1</f>
        <v>45.13</v>
      </c>
      <c r="J826" s="263">
        <f t="shared" si="25"/>
        <v>180.52</v>
      </c>
    </row>
    <row r="827" spans="1:10" x14ac:dyDescent="0.25">
      <c r="A827" s="135" t="s">
        <v>14854</v>
      </c>
      <c r="B827" s="436" t="s">
        <v>4284</v>
      </c>
      <c r="C827" s="129" t="s">
        <v>5341</v>
      </c>
      <c r="D827" s="135">
        <v>37400</v>
      </c>
      <c r="E827" s="265" t="s">
        <v>37</v>
      </c>
      <c r="F827" s="447">
        <v>63</v>
      </c>
      <c r="G827" s="486">
        <v>39.549999999999997</v>
      </c>
      <c r="H827" s="487">
        <f t="shared" si="24"/>
        <v>2491.65</v>
      </c>
      <c r="I827" s="262">
        <f>VLOOKUP(D827,'SINAPI Insumos Ñ.DESON.'!$A$8:$E$5222,5,FALSE)*1</f>
        <v>39.549999999999997</v>
      </c>
      <c r="J827" s="263">
        <f t="shared" si="25"/>
        <v>2491.6499999999996</v>
      </c>
    </row>
    <row r="828" spans="1:10" ht="25.5" x14ac:dyDescent="0.25">
      <c r="A828" s="135" t="s">
        <v>14855</v>
      </c>
      <c r="B828" s="436" t="s">
        <v>266</v>
      </c>
      <c r="C828" s="129" t="s">
        <v>5341</v>
      </c>
      <c r="D828" s="270">
        <v>11963</v>
      </c>
      <c r="E828" s="265" t="s">
        <v>37</v>
      </c>
      <c r="F828" s="447">
        <v>420</v>
      </c>
      <c r="G828" s="486">
        <v>9.18</v>
      </c>
      <c r="H828" s="487">
        <f t="shared" si="24"/>
        <v>3855.6</v>
      </c>
      <c r="I828" s="262">
        <f>VLOOKUP(D828,'SINAPI Insumos Ñ.DESON.'!$A$8:$E$5222,5,FALSE)*1</f>
        <v>9.18</v>
      </c>
      <c r="J828" s="263">
        <f t="shared" si="25"/>
        <v>3855.6</v>
      </c>
    </row>
    <row r="829" spans="1:10" ht="25.5" x14ac:dyDescent="0.25">
      <c r="A829" s="135" t="s">
        <v>14856</v>
      </c>
      <c r="B829" s="436" t="s">
        <v>267</v>
      </c>
      <c r="C829" s="129" t="s">
        <v>5341</v>
      </c>
      <c r="D829" s="270">
        <v>11964</v>
      </c>
      <c r="E829" s="265" t="s">
        <v>37</v>
      </c>
      <c r="F829" s="447">
        <v>70</v>
      </c>
      <c r="G829" s="486">
        <v>2.31</v>
      </c>
      <c r="H829" s="487">
        <f t="shared" si="24"/>
        <v>161.69999999999999</v>
      </c>
      <c r="I829" s="262">
        <f>VLOOKUP(D829,'SINAPI Insumos Ñ.DESON.'!$A$8:$E$5222,5,FALSE)*1</f>
        <v>2.31</v>
      </c>
      <c r="J829" s="263">
        <f t="shared" si="25"/>
        <v>161.70000000000002</v>
      </c>
    </row>
    <row r="830" spans="1:10" ht="38.25" x14ac:dyDescent="0.25">
      <c r="A830" s="135" t="s">
        <v>14857</v>
      </c>
      <c r="B830" s="437" t="s">
        <v>2357</v>
      </c>
      <c r="C830" s="129" t="s">
        <v>5341</v>
      </c>
      <c r="D830" s="196">
        <v>4384</v>
      </c>
      <c r="E830" s="268" t="s">
        <v>37</v>
      </c>
      <c r="F830" s="447">
        <v>56</v>
      </c>
      <c r="G830" s="486">
        <v>21.82</v>
      </c>
      <c r="H830" s="487">
        <f t="shared" si="24"/>
        <v>1221.92</v>
      </c>
      <c r="I830" s="262">
        <f>VLOOKUP(D830,'SINAPI Insumos Ñ.DESON.'!$A$8:$E$5222,5,FALSE)*1</f>
        <v>21.82</v>
      </c>
      <c r="J830" s="263">
        <f t="shared" si="25"/>
        <v>1221.92</v>
      </c>
    </row>
    <row r="831" spans="1:10" ht="25.5" x14ac:dyDescent="0.25">
      <c r="A831" s="135" t="s">
        <v>14858</v>
      </c>
      <c r="B831" s="437" t="s">
        <v>1345</v>
      </c>
      <c r="C831" s="129" t="s">
        <v>5341</v>
      </c>
      <c r="D831" s="196">
        <v>11059</v>
      </c>
      <c r="E831" s="268" t="s">
        <v>37</v>
      </c>
      <c r="F831" s="447">
        <v>560</v>
      </c>
      <c r="G831" s="486">
        <v>0.44</v>
      </c>
      <c r="H831" s="487">
        <f t="shared" si="24"/>
        <v>246.4</v>
      </c>
      <c r="I831" s="262">
        <f>VLOOKUP(D831,'SINAPI Insumos Ñ.DESON.'!$A$8:$E$5222,5,FALSE)*1</f>
        <v>0.44</v>
      </c>
      <c r="J831" s="263">
        <f t="shared" si="25"/>
        <v>246.4</v>
      </c>
    </row>
    <row r="832" spans="1:10" ht="25.5" x14ac:dyDescent="0.25">
      <c r="A832" s="135" t="s">
        <v>14859</v>
      </c>
      <c r="B832" s="436" t="s">
        <v>268</v>
      </c>
      <c r="C832" s="129" t="s">
        <v>5341</v>
      </c>
      <c r="D832" s="270">
        <v>4320</v>
      </c>
      <c r="E832" s="265" t="s">
        <v>37</v>
      </c>
      <c r="F832" s="447">
        <v>70</v>
      </c>
      <c r="G832" s="486">
        <v>4.54</v>
      </c>
      <c r="H832" s="487">
        <f t="shared" si="24"/>
        <v>317.8</v>
      </c>
      <c r="I832" s="262">
        <f>VLOOKUP(D832,'SINAPI Insumos Ñ.DESON.'!$A$8:$E$5222,5,FALSE)*1</f>
        <v>4.54</v>
      </c>
      <c r="J832" s="263">
        <f t="shared" si="25"/>
        <v>317.8</v>
      </c>
    </row>
    <row r="833" spans="1:10" ht="25.5" x14ac:dyDescent="0.25">
      <c r="A833" s="135" t="s">
        <v>14860</v>
      </c>
      <c r="B833" s="436" t="s">
        <v>269</v>
      </c>
      <c r="C833" s="129" t="s">
        <v>5341</v>
      </c>
      <c r="D833" s="270">
        <v>4318</v>
      </c>
      <c r="E833" s="265" t="s">
        <v>37</v>
      </c>
      <c r="F833" s="447">
        <v>2100</v>
      </c>
      <c r="G833" s="486">
        <v>2.21</v>
      </c>
      <c r="H833" s="487">
        <f t="shared" si="24"/>
        <v>4641</v>
      </c>
      <c r="I833" s="262">
        <f>VLOOKUP(D833,'SINAPI Insumos Ñ.DESON.'!$A$8:$E$5222,5,FALSE)*1</f>
        <v>2.21</v>
      </c>
      <c r="J833" s="263">
        <f t="shared" si="25"/>
        <v>4641</v>
      </c>
    </row>
    <row r="834" spans="1:10" x14ac:dyDescent="0.25">
      <c r="A834" s="135" t="s">
        <v>14861</v>
      </c>
      <c r="B834" s="436" t="s">
        <v>270</v>
      </c>
      <c r="C834" s="129" t="s">
        <v>5341</v>
      </c>
      <c r="D834" s="270">
        <v>39604</v>
      </c>
      <c r="E834" s="265" t="s">
        <v>37</v>
      </c>
      <c r="F834" s="447">
        <v>18</v>
      </c>
      <c r="G834" s="486">
        <v>12.41</v>
      </c>
      <c r="H834" s="487">
        <f t="shared" si="24"/>
        <v>223.38</v>
      </c>
      <c r="I834" s="262">
        <f>VLOOKUP(D834,'SINAPI Insumos Ñ.DESON.'!$A$8:$E$5222,5,FALSE)*1</f>
        <v>12.41</v>
      </c>
      <c r="J834" s="263">
        <f t="shared" si="25"/>
        <v>223.38</v>
      </c>
    </row>
    <row r="835" spans="1:10" x14ac:dyDescent="0.25">
      <c r="A835" s="135" t="s">
        <v>14862</v>
      </c>
      <c r="B835" s="436" t="s">
        <v>271</v>
      </c>
      <c r="C835" s="129" t="s">
        <v>5341</v>
      </c>
      <c r="D835" s="270">
        <v>39605</v>
      </c>
      <c r="E835" s="265" t="s">
        <v>37</v>
      </c>
      <c r="F835" s="447">
        <v>18</v>
      </c>
      <c r="G835" s="486">
        <v>13.48</v>
      </c>
      <c r="H835" s="487">
        <f t="shared" si="24"/>
        <v>242.64</v>
      </c>
      <c r="I835" s="262">
        <f>VLOOKUP(D835,'SINAPI Insumos Ñ.DESON.'!$A$8:$E$5222,5,FALSE)*1</f>
        <v>13.48</v>
      </c>
      <c r="J835" s="263">
        <f t="shared" si="25"/>
        <v>242.64000000000001</v>
      </c>
    </row>
    <row r="836" spans="1:10" x14ac:dyDescent="0.25">
      <c r="A836" s="135" t="s">
        <v>14863</v>
      </c>
      <c r="B836" s="436" t="s">
        <v>272</v>
      </c>
      <c r="C836" s="129" t="s">
        <v>5341</v>
      </c>
      <c r="D836" s="270">
        <v>39606</v>
      </c>
      <c r="E836" s="265" t="s">
        <v>37</v>
      </c>
      <c r="F836" s="447">
        <v>18</v>
      </c>
      <c r="G836" s="486">
        <v>23.6</v>
      </c>
      <c r="H836" s="487">
        <f t="shared" ref="H836:H899" si="26">ROUND(F836*G836,2)</f>
        <v>424.8</v>
      </c>
      <c r="I836" s="262">
        <f>VLOOKUP(D836,'SINAPI Insumos Ñ.DESON.'!$A$8:$E$5222,5,FALSE)*1</f>
        <v>23.6</v>
      </c>
      <c r="J836" s="263">
        <f t="shared" ref="J836:J899" si="27">F836*I836</f>
        <v>424.8</v>
      </c>
    </row>
    <row r="837" spans="1:10" x14ac:dyDescent="0.25">
      <c r="A837" s="135" t="s">
        <v>14864</v>
      </c>
      <c r="B837" s="436" t="s">
        <v>273</v>
      </c>
      <c r="C837" s="129" t="s">
        <v>5341</v>
      </c>
      <c r="D837" s="270">
        <v>39607</v>
      </c>
      <c r="E837" s="265" t="s">
        <v>37</v>
      </c>
      <c r="F837" s="447">
        <v>18</v>
      </c>
      <c r="G837" s="486">
        <v>31.93</v>
      </c>
      <c r="H837" s="487">
        <f t="shared" si="26"/>
        <v>574.74</v>
      </c>
      <c r="I837" s="262">
        <f>VLOOKUP(D837,'SINAPI Insumos Ñ.DESON.'!$A$8:$E$5222,5,FALSE)*1</f>
        <v>31.93</v>
      </c>
      <c r="J837" s="263">
        <f t="shared" si="27"/>
        <v>574.74</v>
      </c>
    </row>
    <row r="838" spans="1:10" ht="25.5" x14ac:dyDescent="0.25">
      <c r="A838" s="135" t="s">
        <v>14865</v>
      </c>
      <c r="B838" s="436" t="s">
        <v>274</v>
      </c>
      <c r="C838" s="129" t="s">
        <v>5341</v>
      </c>
      <c r="D838" s="270">
        <v>39594</v>
      </c>
      <c r="E838" s="265" t="s">
        <v>37</v>
      </c>
      <c r="F838" s="447">
        <v>18</v>
      </c>
      <c r="G838" s="486">
        <v>370.5</v>
      </c>
      <c r="H838" s="487">
        <f t="shared" si="26"/>
        <v>6669</v>
      </c>
      <c r="I838" s="262">
        <f>VLOOKUP(D838,'SINAPI Insumos Ñ.DESON.'!$A$8:$E$5222,5,FALSE)*1</f>
        <v>370.5</v>
      </c>
      <c r="J838" s="263">
        <f t="shared" si="27"/>
        <v>6669</v>
      </c>
    </row>
    <row r="839" spans="1:10" ht="25.5" x14ac:dyDescent="0.25">
      <c r="A839" s="135" t="s">
        <v>14866</v>
      </c>
      <c r="B839" s="436" t="s">
        <v>275</v>
      </c>
      <c r="C839" s="129" t="s">
        <v>5341</v>
      </c>
      <c r="D839" s="270">
        <v>39596</v>
      </c>
      <c r="E839" s="265" t="s">
        <v>37</v>
      </c>
      <c r="F839" s="447">
        <v>18</v>
      </c>
      <c r="G839" s="486">
        <v>992.23</v>
      </c>
      <c r="H839" s="487">
        <f t="shared" si="26"/>
        <v>17860.14</v>
      </c>
      <c r="I839" s="262">
        <f>VLOOKUP(D839,'SINAPI Insumos Ñ.DESON.'!$A$8:$E$5222,5,FALSE)*1</f>
        <v>992.23</v>
      </c>
      <c r="J839" s="263">
        <f t="shared" si="27"/>
        <v>17860.14</v>
      </c>
    </row>
    <row r="840" spans="1:10" ht="25.5" x14ac:dyDescent="0.25">
      <c r="A840" s="135" t="s">
        <v>14867</v>
      </c>
      <c r="B840" s="436" t="s">
        <v>276</v>
      </c>
      <c r="C840" s="129" t="s">
        <v>5341</v>
      </c>
      <c r="D840" s="270">
        <v>39595</v>
      </c>
      <c r="E840" s="265" t="s">
        <v>37</v>
      </c>
      <c r="F840" s="447">
        <v>18</v>
      </c>
      <c r="G840" s="486">
        <v>668.82</v>
      </c>
      <c r="H840" s="487">
        <f t="shared" si="26"/>
        <v>12038.76</v>
      </c>
      <c r="I840" s="262">
        <f>VLOOKUP(D840,'SINAPI Insumos Ñ.DESON.'!$A$8:$E$5222,5,FALSE)*1</f>
        <v>2229.4</v>
      </c>
      <c r="J840" s="263">
        <f t="shared" si="27"/>
        <v>40129.200000000004</v>
      </c>
    </row>
    <row r="841" spans="1:10" ht="25.5" x14ac:dyDescent="0.25">
      <c r="A841" s="135" t="s">
        <v>14868</v>
      </c>
      <c r="B841" s="436" t="s">
        <v>277</v>
      </c>
      <c r="C841" s="129" t="s">
        <v>5341</v>
      </c>
      <c r="D841" s="270">
        <v>39597</v>
      </c>
      <c r="E841" s="265" t="s">
        <v>37</v>
      </c>
      <c r="F841" s="447">
        <v>18</v>
      </c>
      <c r="G841" s="486">
        <v>1049.1300000000001</v>
      </c>
      <c r="H841" s="487">
        <f t="shared" si="26"/>
        <v>18884.34</v>
      </c>
      <c r="I841" s="262">
        <f>VLOOKUP(D841,'SINAPI Insumos Ñ.DESON.'!$A$8:$E$5222,5,FALSE)*1</f>
        <v>3497.12</v>
      </c>
      <c r="J841" s="263">
        <f t="shared" si="27"/>
        <v>62948.159999999996</v>
      </c>
    </row>
    <row r="842" spans="1:10" ht="25.5" x14ac:dyDescent="0.25">
      <c r="A842" s="135" t="s">
        <v>14869</v>
      </c>
      <c r="B842" s="436" t="s">
        <v>1256</v>
      </c>
      <c r="C842" s="129" t="s">
        <v>5341</v>
      </c>
      <c r="D842" s="266">
        <v>4720</v>
      </c>
      <c r="E842" s="269" t="s">
        <v>45</v>
      </c>
      <c r="F842" s="447">
        <v>14</v>
      </c>
      <c r="G842" s="486">
        <v>178.7</v>
      </c>
      <c r="H842" s="487">
        <f t="shared" si="26"/>
        <v>2501.8000000000002</v>
      </c>
      <c r="I842" s="262">
        <f>VLOOKUP(D842,'SINAPI Insumos Ñ.DESON.'!$A$8:$E$5222,5,FALSE)*1</f>
        <v>178.7</v>
      </c>
      <c r="J842" s="263">
        <f t="shared" si="27"/>
        <v>2501.7999999999997</v>
      </c>
    </row>
    <row r="843" spans="1:10" ht="25.5" x14ac:dyDescent="0.25">
      <c r="A843" s="135" t="s">
        <v>14870</v>
      </c>
      <c r="B843" s="436" t="s">
        <v>1258</v>
      </c>
      <c r="C843" s="129" t="s">
        <v>5341</v>
      </c>
      <c r="D843" s="266">
        <v>4721</v>
      </c>
      <c r="E843" s="269" t="s">
        <v>45</v>
      </c>
      <c r="F843" s="447">
        <v>14</v>
      </c>
      <c r="G843" s="486">
        <v>154.78</v>
      </c>
      <c r="H843" s="487">
        <f t="shared" si="26"/>
        <v>2166.92</v>
      </c>
      <c r="I843" s="262">
        <f>VLOOKUP(D843,'SINAPI Insumos Ñ.DESON.'!$A$8:$E$5222,5,FALSE)*1</f>
        <v>154.78</v>
      </c>
      <c r="J843" s="263">
        <f t="shared" si="27"/>
        <v>2166.92</v>
      </c>
    </row>
    <row r="844" spans="1:10" ht="25.5" x14ac:dyDescent="0.25">
      <c r="A844" s="135" t="s">
        <v>14871</v>
      </c>
      <c r="B844" s="436" t="s">
        <v>1243</v>
      </c>
      <c r="C844" s="129" t="s">
        <v>5341</v>
      </c>
      <c r="D844" s="266">
        <v>4718</v>
      </c>
      <c r="E844" s="269" t="s">
        <v>45</v>
      </c>
      <c r="F844" s="447">
        <v>14</v>
      </c>
      <c r="G844" s="486">
        <v>46.68</v>
      </c>
      <c r="H844" s="487">
        <f t="shared" si="26"/>
        <v>653.52</v>
      </c>
      <c r="I844" s="262">
        <f>VLOOKUP(D844,'SINAPI Insumos Ñ.DESON.'!$A$8:$E$5222,5,FALSE)*1</f>
        <v>155.6</v>
      </c>
      <c r="J844" s="263">
        <f t="shared" si="27"/>
        <v>2178.4</v>
      </c>
    </row>
    <row r="845" spans="1:10" ht="25.5" x14ac:dyDescent="0.25">
      <c r="A845" s="135" t="s">
        <v>14872</v>
      </c>
      <c r="B845" s="436" t="s">
        <v>1250</v>
      </c>
      <c r="C845" s="129" t="s">
        <v>5341</v>
      </c>
      <c r="D845" s="266">
        <v>4722</v>
      </c>
      <c r="E845" s="269" t="s">
        <v>45</v>
      </c>
      <c r="F845" s="447">
        <v>14</v>
      </c>
      <c r="G845" s="486">
        <v>43.86</v>
      </c>
      <c r="H845" s="487">
        <f t="shared" si="26"/>
        <v>614.04</v>
      </c>
      <c r="I845" s="262">
        <f>VLOOKUP(D845,'SINAPI Insumos Ñ.DESON.'!$A$8:$E$5222,5,FALSE)*1</f>
        <v>146.21</v>
      </c>
      <c r="J845" s="263">
        <f t="shared" si="27"/>
        <v>2046.94</v>
      </c>
    </row>
    <row r="846" spans="1:10" ht="25.5" x14ac:dyDescent="0.25">
      <c r="A846" s="135" t="s">
        <v>14873</v>
      </c>
      <c r="B846" s="436" t="s">
        <v>1251</v>
      </c>
      <c r="C846" s="129" t="s">
        <v>5341</v>
      </c>
      <c r="D846" s="266">
        <v>4723</v>
      </c>
      <c r="E846" s="269" t="s">
        <v>45</v>
      </c>
      <c r="F846" s="447">
        <v>14</v>
      </c>
      <c r="G846" s="486">
        <v>43.48</v>
      </c>
      <c r="H846" s="487">
        <f t="shared" si="26"/>
        <v>608.72</v>
      </c>
      <c r="I846" s="262">
        <f>VLOOKUP(D846,'SINAPI Insumos Ñ.DESON.'!$A$8:$E$5222,5,FALSE)*1</f>
        <v>144.94</v>
      </c>
      <c r="J846" s="263">
        <f t="shared" si="27"/>
        <v>2029.1599999999999</v>
      </c>
    </row>
    <row r="847" spans="1:10" ht="25.5" x14ac:dyDescent="0.25">
      <c r="A847" s="135" t="s">
        <v>14874</v>
      </c>
      <c r="B847" s="436" t="s">
        <v>4337</v>
      </c>
      <c r="C847" s="129" t="s">
        <v>5341</v>
      </c>
      <c r="D847" s="266">
        <v>4727</v>
      </c>
      <c r="E847" s="269" t="s">
        <v>45</v>
      </c>
      <c r="F847" s="447">
        <v>14</v>
      </c>
      <c r="G847" s="486">
        <v>39.799999999999997</v>
      </c>
      <c r="H847" s="487">
        <f t="shared" si="26"/>
        <v>557.20000000000005</v>
      </c>
      <c r="I847" s="262">
        <f>VLOOKUP(D847,'SINAPI Insumos Ñ.DESON.'!$A$8:$E$5222,5,FALSE)*1</f>
        <v>132.66999999999999</v>
      </c>
      <c r="J847" s="263">
        <f t="shared" si="27"/>
        <v>1857.3799999999999</v>
      </c>
    </row>
    <row r="848" spans="1:10" ht="25.5" x14ac:dyDescent="0.25">
      <c r="A848" s="135" t="s">
        <v>14875</v>
      </c>
      <c r="B848" s="436" t="s">
        <v>278</v>
      </c>
      <c r="C848" s="129" t="s">
        <v>5341</v>
      </c>
      <c r="D848" s="270">
        <v>34747</v>
      </c>
      <c r="E848" s="265" t="s">
        <v>11</v>
      </c>
      <c r="F848" s="447">
        <v>175</v>
      </c>
      <c r="G848" s="486">
        <v>82.65</v>
      </c>
      <c r="H848" s="487">
        <f t="shared" si="26"/>
        <v>14463.75</v>
      </c>
      <c r="I848" s="262">
        <f>VLOOKUP(D848,'SINAPI Insumos Ñ.DESON.'!$A$8:$E$5222,5,FALSE)*1</f>
        <v>82.65</v>
      </c>
      <c r="J848" s="263">
        <f t="shared" si="27"/>
        <v>14463.750000000002</v>
      </c>
    </row>
    <row r="849" spans="1:10" ht="25.5" x14ac:dyDescent="0.25">
      <c r="A849" s="135" t="s">
        <v>14876</v>
      </c>
      <c r="B849" s="436" t="s">
        <v>279</v>
      </c>
      <c r="C849" s="129" t="s">
        <v>5341</v>
      </c>
      <c r="D849" s="270">
        <v>4826</v>
      </c>
      <c r="E849" s="265" t="s">
        <v>11</v>
      </c>
      <c r="F849" s="447">
        <v>175</v>
      </c>
      <c r="G849" s="486">
        <v>88.87</v>
      </c>
      <c r="H849" s="487">
        <f t="shared" si="26"/>
        <v>15552.25</v>
      </c>
      <c r="I849" s="262">
        <f>VLOOKUP(D849,'SINAPI Insumos Ñ.DESON.'!$A$8:$E$5222,5,FALSE)*1</f>
        <v>88.87</v>
      </c>
      <c r="J849" s="263">
        <f t="shared" si="27"/>
        <v>15552.25</v>
      </c>
    </row>
    <row r="850" spans="1:10" ht="25.5" x14ac:dyDescent="0.25">
      <c r="A850" s="135" t="s">
        <v>14877</v>
      </c>
      <c r="B850" s="436" t="s">
        <v>280</v>
      </c>
      <c r="C850" s="129" t="s">
        <v>5341</v>
      </c>
      <c r="D850" s="270">
        <v>41975</v>
      </c>
      <c r="E850" s="265" t="s">
        <v>12</v>
      </c>
      <c r="F850" s="447">
        <v>70</v>
      </c>
      <c r="G850" s="486">
        <v>25.3</v>
      </c>
      <c r="H850" s="487">
        <f t="shared" si="26"/>
        <v>1771</v>
      </c>
      <c r="I850" s="262">
        <f>VLOOKUP(D850,'SINAPI Insumos Ñ.DESON.'!$A$8:$E$5222,5,FALSE)*1</f>
        <v>84.34</v>
      </c>
      <c r="J850" s="263">
        <f t="shared" si="27"/>
        <v>5903.8</v>
      </c>
    </row>
    <row r="851" spans="1:10" ht="25.5" x14ac:dyDescent="0.25">
      <c r="A851" s="135" t="s">
        <v>14878</v>
      </c>
      <c r="B851" s="436" t="s">
        <v>281</v>
      </c>
      <c r="C851" s="129" t="s">
        <v>5341</v>
      </c>
      <c r="D851" s="270">
        <v>4825</v>
      </c>
      <c r="E851" s="265" t="s">
        <v>11</v>
      </c>
      <c r="F851" s="447">
        <v>175</v>
      </c>
      <c r="G851" s="486">
        <v>122.55</v>
      </c>
      <c r="H851" s="487">
        <f t="shared" si="26"/>
        <v>21446.25</v>
      </c>
      <c r="I851" s="262">
        <f>VLOOKUP(D851,'SINAPI Insumos Ñ.DESON.'!$A$8:$E$5222,5,FALSE)*1</f>
        <v>123.02</v>
      </c>
      <c r="J851" s="263">
        <f t="shared" si="27"/>
        <v>21528.5</v>
      </c>
    </row>
    <row r="852" spans="1:10" x14ac:dyDescent="0.25">
      <c r="A852" s="135" t="s">
        <v>14879</v>
      </c>
      <c r="B852" s="436" t="s">
        <v>282</v>
      </c>
      <c r="C852" s="129" t="s">
        <v>5341</v>
      </c>
      <c r="D852" s="270">
        <v>34744</v>
      </c>
      <c r="E852" s="265" t="s">
        <v>12</v>
      </c>
      <c r="F852" s="447">
        <v>70</v>
      </c>
      <c r="G852" s="486">
        <v>39.99</v>
      </c>
      <c r="H852" s="487">
        <f t="shared" si="26"/>
        <v>2799.3</v>
      </c>
      <c r="I852" s="262">
        <f>VLOOKUP(D852,'SINAPI Insumos Ñ.DESON.'!$A$8:$E$5222,5,FALSE)*1</f>
        <v>39.99</v>
      </c>
      <c r="J852" s="263">
        <f t="shared" si="27"/>
        <v>2799.3</v>
      </c>
    </row>
    <row r="853" spans="1:10" ht="38.25" x14ac:dyDescent="0.25">
      <c r="A853" s="135" t="s">
        <v>14880</v>
      </c>
      <c r="B853" s="437" t="s">
        <v>2547</v>
      </c>
      <c r="C853" s="129" t="s">
        <v>5341</v>
      </c>
      <c r="D853" s="196">
        <v>39430</v>
      </c>
      <c r="E853" s="268" t="s">
        <v>37</v>
      </c>
      <c r="F853" s="447">
        <v>21</v>
      </c>
      <c r="G853" s="486">
        <v>2.27</v>
      </c>
      <c r="H853" s="487">
        <f t="shared" si="26"/>
        <v>47.67</v>
      </c>
      <c r="I853" s="262">
        <f>VLOOKUP(D853,'SINAPI Insumos Ñ.DESON.'!$A$8:$E$5222,5,FALSE)*1</f>
        <v>2.27</v>
      </c>
      <c r="J853" s="263">
        <f t="shared" si="27"/>
        <v>47.67</v>
      </c>
    </row>
    <row r="854" spans="1:10" x14ac:dyDescent="0.25">
      <c r="A854" s="135" t="s">
        <v>14881</v>
      </c>
      <c r="B854" s="436" t="s">
        <v>283</v>
      </c>
      <c r="C854" s="129" t="s">
        <v>5341</v>
      </c>
      <c r="D854" s="270">
        <v>41596</v>
      </c>
      <c r="E854" s="265" t="s">
        <v>284</v>
      </c>
      <c r="F854" s="447">
        <v>35</v>
      </c>
      <c r="G854" s="486">
        <v>16.96</v>
      </c>
      <c r="H854" s="487">
        <f t="shared" si="26"/>
        <v>593.6</v>
      </c>
      <c r="I854" s="262">
        <f>VLOOKUP(D854,'SINAPI Insumos Ñ.DESON.'!$A$8:$E$5222,5,FALSE)*1</f>
        <v>16.96</v>
      </c>
      <c r="J854" s="263">
        <f t="shared" si="27"/>
        <v>593.6</v>
      </c>
    </row>
    <row r="855" spans="1:10" x14ac:dyDescent="0.25">
      <c r="A855" s="135" t="s">
        <v>14882</v>
      </c>
      <c r="B855" s="436" t="s">
        <v>285</v>
      </c>
      <c r="C855" s="129" t="s">
        <v>5341</v>
      </c>
      <c r="D855" s="270">
        <v>41598</v>
      </c>
      <c r="E855" s="265" t="s">
        <v>284</v>
      </c>
      <c r="F855" s="447">
        <v>35</v>
      </c>
      <c r="G855" s="486">
        <v>16.96</v>
      </c>
      <c r="H855" s="487">
        <f t="shared" si="26"/>
        <v>593.6</v>
      </c>
      <c r="I855" s="262">
        <f>VLOOKUP(D855,'SINAPI Insumos Ñ.DESON.'!$A$8:$E$5222,5,FALSE)*1</f>
        <v>16.96</v>
      </c>
      <c r="J855" s="263">
        <f t="shared" si="27"/>
        <v>593.6</v>
      </c>
    </row>
    <row r="856" spans="1:10" x14ac:dyDescent="0.25">
      <c r="A856" s="135" t="s">
        <v>14883</v>
      </c>
      <c r="B856" s="436" t="s">
        <v>286</v>
      </c>
      <c r="C856" s="129" t="s">
        <v>5341</v>
      </c>
      <c r="D856" s="270">
        <v>41594</v>
      </c>
      <c r="E856" s="265" t="s">
        <v>284</v>
      </c>
      <c r="F856" s="447">
        <v>35</v>
      </c>
      <c r="G856" s="486">
        <v>17.23</v>
      </c>
      <c r="H856" s="487">
        <f t="shared" si="26"/>
        <v>603.04999999999995</v>
      </c>
      <c r="I856" s="262">
        <f>VLOOKUP(D856,'SINAPI Insumos Ñ.DESON.'!$A$8:$E$5222,5,FALSE)*1</f>
        <v>17.23</v>
      </c>
      <c r="J856" s="263">
        <f t="shared" si="27"/>
        <v>603.05000000000007</v>
      </c>
    </row>
    <row r="857" spans="1:10" x14ac:dyDescent="0.25">
      <c r="A857" s="135" t="s">
        <v>14884</v>
      </c>
      <c r="B857" s="436" t="s">
        <v>287</v>
      </c>
      <c r="C857" s="129" t="s">
        <v>5341</v>
      </c>
      <c r="D857" s="270">
        <v>43663</v>
      </c>
      <c r="E857" s="265" t="s">
        <v>284</v>
      </c>
      <c r="F857" s="447">
        <v>35</v>
      </c>
      <c r="G857" s="486">
        <v>14.19</v>
      </c>
      <c r="H857" s="487">
        <f t="shared" si="26"/>
        <v>496.65</v>
      </c>
      <c r="I857" s="262">
        <f>VLOOKUP(D857,'SINAPI Insumos Ñ.DESON.'!$A$8:$E$5222,5,FALSE)*1</f>
        <v>14.19</v>
      </c>
      <c r="J857" s="263">
        <f t="shared" si="27"/>
        <v>496.65</v>
      </c>
    </row>
    <row r="858" spans="1:10" x14ac:dyDescent="0.25">
      <c r="A858" s="135" t="s">
        <v>14885</v>
      </c>
      <c r="B858" s="436" t="s">
        <v>288</v>
      </c>
      <c r="C858" s="129" t="s">
        <v>5341</v>
      </c>
      <c r="D858" s="270">
        <v>4766</v>
      </c>
      <c r="E858" s="265" t="s">
        <v>284</v>
      </c>
      <c r="F858" s="447">
        <v>35</v>
      </c>
      <c r="G858" s="486">
        <v>13.36</v>
      </c>
      <c r="H858" s="487">
        <f t="shared" si="26"/>
        <v>467.6</v>
      </c>
      <c r="I858" s="262">
        <f>VLOOKUP(D858,'SINAPI Insumos Ñ.DESON.'!$A$8:$E$5222,5,FALSE)*1</f>
        <v>13.36</v>
      </c>
      <c r="J858" s="263">
        <f t="shared" si="27"/>
        <v>467.59999999999997</v>
      </c>
    </row>
    <row r="859" spans="1:10" x14ac:dyDescent="0.25">
      <c r="A859" s="135" t="s">
        <v>14886</v>
      </c>
      <c r="B859" s="436" t="s">
        <v>289</v>
      </c>
      <c r="C859" s="129" t="s">
        <v>5341</v>
      </c>
      <c r="D859" s="270">
        <v>43664</v>
      </c>
      <c r="E859" s="265" t="s">
        <v>284</v>
      </c>
      <c r="F859" s="447">
        <v>35</v>
      </c>
      <c r="G859" s="486">
        <v>14.27</v>
      </c>
      <c r="H859" s="487">
        <f t="shared" si="26"/>
        <v>499.45</v>
      </c>
      <c r="I859" s="262">
        <f>VLOOKUP(D859,'SINAPI Insumos Ñ.DESON.'!$A$8:$E$5222,5,FALSE)*1</f>
        <v>14.27</v>
      </c>
      <c r="J859" s="263">
        <f t="shared" si="27"/>
        <v>499.45</v>
      </c>
    </row>
    <row r="860" spans="1:10" x14ac:dyDescent="0.25">
      <c r="A860" s="135" t="s">
        <v>14887</v>
      </c>
      <c r="B860" s="436" t="s">
        <v>290</v>
      </c>
      <c r="C860" s="129" t="s">
        <v>5341</v>
      </c>
      <c r="D860" s="270">
        <v>43082</v>
      </c>
      <c r="E860" s="265" t="s">
        <v>284</v>
      </c>
      <c r="F860" s="447">
        <v>35</v>
      </c>
      <c r="G860" s="486">
        <v>15.55</v>
      </c>
      <c r="H860" s="487">
        <f t="shared" si="26"/>
        <v>544.25</v>
      </c>
      <c r="I860" s="262">
        <f>VLOOKUP(D860,'SINAPI Insumos Ñ.DESON.'!$A$8:$E$5222,5,FALSE)*1</f>
        <v>15.55</v>
      </c>
      <c r="J860" s="263">
        <f t="shared" si="27"/>
        <v>544.25</v>
      </c>
    </row>
    <row r="861" spans="1:10" x14ac:dyDescent="0.25">
      <c r="A861" s="135" t="s">
        <v>14888</v>
      </c>
      <c r="B861" s="436" t="s">
        <v>291</v>
      </c>
      <c r="C861" s="129" t="s">
        <v>5341</v>
      </c>
      <c r="D861" s="270">
        <v>43665</v>
      </c>
      <c r="E861" s="265" t="s">
        <v>284</v>
      </c>
      <c r="F861" s="447">
        <v>35</v>
      </c>
      <c r="G861" s="486">
        <v>13.36</v>
      </c>
      <c r="H861" s="487">
        <f t="shared" si="26"/>
        <v>467.6</v>
      </c>
      <c r="I861" s="262">
        <f>VLOOKUP(D861,'SINAPI Insumos Ñ.DESON.'!$A$8:$E$5222,5,FALSE)*1</f>
        <v>13.36</v>
      </c>
      <c r="J861" s="263">
        <f t="shared" si="27"/>
        <v>467.59999999999997</v>
      </c>
    </row>
    <row r="862" spans="1:10" x14ac:dyDescent="0.25">
      <c r="A862" s="135" t="s">
        <v>14889</v>
      </c>
      <c r="B862" s="436" t="s">
        <v>292</v>
      </c>
      <c r="C862" s="129" t="s">
        <v>5341</v>
      </c>
      <c r="D862" s="270">
        <v>10966</v>
      </c>
      <c r="E862" s="265" t="s">
        <v>284</v>
      </c>
      <c r="F862" s="447">
        <v>35</v>
      </c>
      <c r="G862" s="486">
        <v>14.19</v>
      </c>
      <c r="H862" s="487">
        <f t="shared" si="26"/>
        <v>496.65</v>
      </c>
      <c r="I862" s="262">
        <f>VLOOKUP(D862,'SINAPI Insumos Ñ.DESON.'!$A$8:$E$5222,5,FALSE)*1</f>
        <v>14.19</v>
      </c>
      <c r="J862" s="263">
        <f t="shared" si="27"/>
        <v>496.65</v>
      </c>
    </row>
    <row r="863" spans="1:10" ht="25.5" x14ac:dyDescent="0.25">
      <c r="A863" s="135" t="s">
        <v>14890</v>
      </c>
      <c r="B863" s="436" t="s">
        <v>293</v>
      </c>
      <c r="C863" s="129" t="s">
        <v>5341</v>
      </c>
      <c r="D863" s="270">
        <v>43692</v>
      </c>
      <c r="E863" s="265" t="s">
        <v>284</v>
      </c>
      <c r="F863" s="447">
        <v>35</v>
      </c>
      <c r="G863" s="486">
        <v>14.19</v>
      </c>
      <c r="H863" s="487">
        <f t="shared" si="26"/>
        <v>496.65</v>
      </c>
      <c r="I863" s="262">
        <f>VLOOKUP(D863,'SINAPI Insumos Ñ.DESON.'!$A$8:$E$5222,5,FALSE)*1</f>
        <v>14.19</v>
      </c>
      <c r="J863" s="263">
        <f t="shared" si="27"/>
        <v>496.65</v>
      </c>
    </row>
    <row r="864" spans="1:10" ht="25.5" x14ac:dyDescent="0.25">
      <c r="A864" s="135" t="s">
        <v>14891</v>
      </c>
      <c r="B864" s="436" t="s">
        <v>294</v>
      </c>
      <c r="C864" s="129" t="s">
        <v>5341</v>
      </c>
      <c r="D864" s="270">
        <v>43083</v>
      </c>
      <c r="E864" s="265" t="s">
        <v>284</v>
      </c>
      <c r="F864" s="447">
        <v>35</v>
      </c>
      <c r="G864" s="486">
        <v>13.47</v>
      </c>
      <c r="H864" s="487">
        <f t="shared" si="26"/>
        <v>471.45</v>
      </c>
      <c r="I864" s="262">
        <f>VLOOKUP(D864,'SINAPI Insumos Ñ.DESON.'!$A$8:$E$5222,5,FALSE)*1</f>
        <v>13.47</v>
      </c>
      <c r="J864" s="263">
        <f t="shared" si="27"/>
        <v>471.45000000000005</v>
      </c>
    </row>
    <row r="865" spans="1:10" ht="25.5" x14ac:dyDescent="0.25">
      <c r="A865" s="135" t="s">
        <v>14892</v>
      </c>
      <c r="B865" s="436" t="s">
        <v>295</v>
      </c>
      <c r="C865" s="129" t="s">
        <v>5341</v>
      </c>
      <c r="D865" s="270">
        <v>40535</v>
      </c>
      <c r="E865" s="265" t="s">
        <v>284</v>
      </c>
      <c r="F865" s="447">
        <v>35</v>
      </c>
      <c r="G865" s="486">
        <v>13.47</v>
      </c>
      <c r="H865" s="487">
        <f t="shared" si="26"/>
        <v>471.45</v>
      </c>
      <c r="I865" s="262">
        <f>VLOOKUP(D865,'SINAPI Insumos Ñ.DESON.'!$A$8:$E$5222,5,FALSE)*1</f>
        <v>13.47</v>
      </c>
      <c r="J865" s="263">
        <f t="shared" si="27"/>
        <v>471.45000000000005</v>
      </c>
    </row>
    <row r="866" spans="1:10" ht="25.5" x14ac:dyDescent="0.25">
      <c r="A866" s="135" t="s">
        <v>14893</v>
      </c>
      <c r="B866" s="437" t="s">
        <v>2546</v>
      </c>
      <c r="C866" s="129" t="s">
        <v>5341</v>
      </c>
      <c r="D866" s="196">
        <v>39427</v>
      </c>
      <c r="E866" s="268" t="s">
        <v>11</v>
      </c>
      <c r="F866" s="447">
        <v>105</v>
      </c>
      <c r="G866" s="486">
        <v>6.04</v>
      </c>
      <c r="H866" s="487">
        <f t="shared" si="26"/>
        <v>634.20000000000005</v>
      </c>
      <c r="I866" s="262">
        <f>VLOOKUP(D866,'SINAPI Insumos Ñ.DESON.'!$A$8:$E$5222,5,FALSE)*1</f>
        <v>6.04</v>
      </c>
      <c r="J866" s="263">
        <f t="shared" si="27"/>
        <v>634.20000000000005</v>
      </c>
    </row>
    <row r="867" spans="1:10" ht="25.5" x14ac:dyDescent="0.25">
      <c r="A867" s="135" t="s">
        <v>14894</v>
      </c>
      <c r="B867" s="437" t="s">
        <v>5428</v>
      </c>
      <c r="C867" s="129" t="s">
        <v>5341</v>
      </c>
      <c r="D867" s="196">
        <v>11552</v>
      </c>
      <c r="E867" s="268" t="s">
        <v>11</v>
      </c>
      <c r="F867" s="447">
        <v>14</v>
      </c>
      <c r="G867" s="486">
        <v>6.77</v>
      </c>
      <c r="H867" s="487">
        <f t="shared" si="26"/>
        <v>94.78</v>
      </c>
      <c r="I867" s="262">
        <f>VLOOKUP(D867,'SINAPI Insumos Ñ.DESON.'!$A$8:$E$5222,5,FALSE)*1</f>
        <v>6.77</v>
      </c>
      <c r="J867" s="263">
        <f t="shared" si="27"/>
        <v>94.78</v>
      </c>
    </row>
    <row r="868" spans="1:10" x14ac:dyDescent="0.25">
      <c r="A868" s="135" t="s">
        <v>14895</v>
      </c>
      <c r="B868" s="436" t="s">
        <v>296</v>
      </c>
      <c r="C868" s="129" t="s">
        <v>5341</v>
      </c>
      <c r="D868" s="270">
        <v>39328</v>
      </c>
      <c r="E868" s="265" t="s">
        <v>11</v>
      </c>
      <c r="F868" s="447">
        <v>175</v>
      </c>
      <c r="G868" s="486">
        <v>5.5</v>
      </c>
      <c r="H868" s="487">
        <f t="shared" si="26"/>
        <v>962.5</v>
      </c>
      <c r="I868" s="262">
        <f>VLOOKUP(D868,'SINAPI Insumos Ñ.DESON.'!$A$8:$E$5222,5,FALSE)*1</f>
        <v>5.5</v>
      </c>
      <c r="J868" s="263">
        <f t="shared" si="27"/>
        <v>962.5</v>
      </c>
    </row>
    <row r="869" spans="1:10" x14ac:dyDescent="0.25">
      <c r="A869" s="135" t="s">
        <v>14896</v>
      </c>
      <c r="B869" s="436" t="s">
        <v>297</v>
      </c>
      <c r="C869" s="129" t="s">
        <v>5341</v>
      </c>
      <c r="D869" s="270">
        <v>39029</v>
      </c>
      <c r="E869" s="265" t="s">
        <v>11</v>
      </c>
      <c r="F869" s="447">
        <v>175</v>
      </c>
      <c r="G869" s="486">
        <v>17.170000000000002</v>
      </c>
      <c r="H869" s="487">
        <f t="shared" si="26"/>
        <v>3004.75</v>
      </c>
      <c r="I869" s="262">
        <f>VLOOKUP(D869,'SINAPI Insumos Ñ.DESON.'!$A$8:$E$5222,5,FALSE)*1</f>
        <v>17.170000000000002</v>
      </c>
      <c r="J869" s="263">
        <f t="shared" si="27"/>
        <v>3004.7500000000005</v>
      </c>
    </row>
    <row r="870" spans="1:10" x14ac:dyDescent="0.25">
      <c r="A870" s="135" t="s">
        <v>14897</v>
      </c>
      <c r="B870" s="436" t="s">
        <v>298</v>
      </c>
      <c r="C870" s="129" t="s">
        <v>5341</v>
      </c>
      <c r="D870" s="270">
        <v>39028</v>
      </c>
      <c r="E870" s="265" t="s">
        <v>11</v>
      </c>
      <c r="F870" s="447">
        <v>175</v>
      </c>
      <c r="G870" s="486">
        <v>10</v>
      </c>
      <c r="H870" s="487">
        <f t="shared" si="26"/>
        <v>1750</v>
      </c>
      <c r="I870" s="262">
        <f>VLOOKUP(D870,'SINAPI Insumos Ñ.DESON.'!$A$8:$E$5222,5,FALSE)*1</f>
        <v>10</v>
      </c>
      <c r="J870" s="263">
        <f t="shared" si="27"/>
        <v>1750</v>
      </c>
    </row>
    <row r="871" spans="1:10" ht="25.5" x14ac:dyDescent="0.25">
      <c r="A871" s="135" t="s">
        <v>14898</v>
      </c>
      <c r="B871" s="436" t="s">
        <v>301</v>
      </c>
      <c r="C871" s="129" t="s">
        <v>5341</v>
      </c>
      <c r="D871" s="270">
        <v>1292</v>
      </c>
      <c r="E871" s="265" t="s">
        <v>12</v>
      </c>
      <c r="F871" s="447">
        <v>105</v>
      </c>
      <c r="G871" s="486">
        <v>58.91</v>
      </c>
      <c r="H871" s="487">
        <f t="shared" si="26"/>
        <v>6185.55</v>
      </c>
      <c r="I871" s="262">
        <f>VLOOKUP(D871,'SINAPI Insumos Ñ.DESON.'!$A$8:$E$5222,5,FALSE)*1</f>
        <v>58.91</v>
      </c>
      <c r="J871" s="263">
        <f t="shared" si="27"/>
        <v>6185.5499999999993</v>
      </c>
    </row>
    <row r="872" spans="1:10" ht="25.5" x14ac:dyDescent="0.25">
      <c r="A872" s="135" t="s">
        <v>14899</v>
      </c>
      <c r="B872" s="436" t="s">
        <v>302</v>
      </c>
      <c r="C872" s="129" t="s">
        <v>5341</v>
      </c>
      <c r="D872" s="270">
        <v>1287</v>
      </c>
      <c r="E872" s="265" t="s">
        <v>12</v>
      </c>
      <c r="F872" s="447">
        <v>105</v>
      </c>
      <c r="G872" s="486">
        <v>14.59</v>
      </c>
      <c r="H872" s="487">
        <f t="shared" si="26"/>
        <v>1531.95</v>
      </c>
      <c r="I872" s="262">
        <f>VLOOKUP(D872,'SINAPI Insumos Ñ.DESON.'!$A$8:$E$5222,5,FALSE)*1</f>
        <v>28.9</v>
      </c>
      <c r="J872" s="263">
        <f t="shared" si="27"/>
        <v>3034.5</v>
      </c>
    </row>
    <row r="873" spans="1:10" ht="25.5" x14ac:dyDescent="0.25">
      <c r="A873" s="135" t="s">
        <v>14900</v>
      </c>
      <c r="B873" s="436" t="s">
        <v>303</v>
      </c>
      <c r="C873" s="129" t="s">
        <v>5341</v>
      </c>
      <c r="D873" s="270">
        <v>1297</v>
      </c>
      <c r="E873" s="265" t="s">
        <v>12</v>
      </c>
      <c r="F873" s="447">
        <v>105</v>
      </c>
      <c r="G873" s="486">
        <v>12.1</v>
      </c>
      <c r="H873" s="487">
        <f t="shared" si="26"/>
        <v>1270.5</v>
      </c>
      <c r="I873" s="262">
        <f>VLOOKUP(D873,'SINAPI Insumos Ñ.DESON.'!$A$8:$E$5222,5,FALSE)*1</f>
        <v>23.97</v>
      </c>
      <c r="J873" s="263">
        <f t="shared" si="27"/>
        <v>2516.85</v>
      </c>
    </row>
    <row r="874" spans="1:10" ht="38.25" x14ac:dyDescent="0.25">
      <c r="A874" s="135" t="s">
        <v>14901</v>
      </c>
      <c r="B874" s="436" t="s">
        <v>2527</v>
      </c>
      <c r="C874" s="129" t="s">
        <v>5341</v>
      </c>
      <c r="D874" s="264">
        <v>10841</v>
      </c>
      <c r="E874" s="265" t="s">
        <v>12</v>
      </c>
      <c r="F874" s="447">
        <v>70</v>
      </c>
      <c r="G874" s="486">
        <v>241.5</v>
      </c>
      <c r="H874" s="487">
        <f t="shared" si="26"/>
        <v>16905</v>
      </c>
      <c r="I874" s="262">
        <f>VLOOKUP(D874,'SINAPI Insumos Ñ.DESON.'!$A$8:$E$5222,5,FALSE)*1</f>
        <v>241.5</v>
      </c>
      <c r="J874" s="263">
        <f t="shared" si="27"/>
        <v>16905</v>
      </c>
    </row>
    <row r="875" spans="1:10" ht="38.25" x14ac:dyDescent="0.25">
      <c r="A875" s="135" t="s">
        <v>14902</v>
      </c>
      <c r="B875" s="436" t="s">
        <v>4370</v>
      </c>
      <c r="C875" s="129" t="s">
        <v>5341</v>
      </c>
      <c r="D875" s="264">
        <v>10842</v>
      </c>
      <c r="E875" s="265" t="s">
        <v>12</v>
      </c>
      <c r="F875" s="447">
        <v>70</v>
      </c>
      <c r="G875" s="486">
        <v>348.84</v>
      </c>
      <c r="H875" s="487">
        <f t="shared" si="26"/>
        <v>24418.799999999999</v>
      </c>
      <c r="I875" s="262">
        <f>VLOOKUP(D875,'SINAPI Insumos Ñ.DESON.'!$A$8:$E$5222,5,FALSE)*1</f>
        <v>348.84</v>
      </c>
      <c r="J875" s="263">
        <f t="shared" si="27"/>
        <v>24418.799999999999</v>
      </c>
    </row>
    <row r="876" spans="1:10" ht="25.5" x14ac:dyDescent="0.25">
      <c r="A876" s="135" t="s">
        <v>14903</v>
      </c>
      <c r="B876" s="436" t="s">
        <v>308</v>
      </c>
      <c r="C876" s="129" t="s">
        <v>5341</v>
      </c>
      <c r="D876" s="267">
        <v>21108</v>
      </c>
      <c r="E876" s="265" t="s">
        <v>12</v>
      </c>
      <c r="F876" s="447">
        <v>35</v>
      </c>
      <c r="G876" s="486">
        <v>39.65</v>
      </c>
      <c r="H876" s="487">
        <f t="shared" si="26"/>
        <v>1387.75</v>
      </c>
      <c r="I876" s="262">
        <f>VLOOKUP(D876,'SINAPI Insumos Ñ.DESON.'!$A$8:$E$5222,5,FALSE)*1</f>
        <v>78.52</v>
      </c>
      <c r="J876" s="263">
        <f t="shared" si="27"/>
        <v>2748.2</v>
      </c>
    </row>
    <row r="877" spans="1:10" ht="25.5" x14ac:dyDescent="0.25">
      <c r="A877" s="135" t="s">
        <v>14904</v>
      </c>
      <c r="B877" s="435" t="s">
        <v>4377</v>
      </c>
      <c r="C877" s="129" t="s">
        <v>5341</v>
      </c>
      <c r="D877" s="129">
        <v>36178</v>
      </c>
      <c r="E877" s="129" t="s">
        <v>2802</v>
      </c>
      <c r="F877" s="447">
        <v>140</v>
      </c>
      <c r="G877" s="486">
        <v>7.07</v>
      </c>
      <c r="H877" s="487">
        <f t="shared" si="26"/>
        <v>989.8</v>
      </c>
      <c r="I877" s="262">
        <f>VLOOKUP(D877,'SINAPI Insumos Ñ.DESON.'!$A$8:$E$5222,5,FALSE)*1</f>
        <v>14.01</v>
      </c>
      <c r="J877" s="263">
        <f t="shared" si="27"/>
        <v>1961.3999999999999</v>
      </c>
    </row>
    <row r="878" spans="1:10" ht="25.5" x14ac:dyDescent="0.25">
      <c r="A878" s="135" t="s">
        <v>14905</v>
      </c>
      <c r="B878" s="436" t="s">
        <v>307</v>
      </c>
      <c r="C878" s="129" t="s">
        <v>5341</v>
      </c>
      <c r="D878" s="267">
        <v>38195</v>
      </c>
      <c r="E878" s="265" t="s">
        <v>12</v>
      </c>
      <c r="F878" s="447">
        <v>175</v>
      </c>
      <c r="G878" s="486">
        <v>92.74</v>
      </c>
      <c r="H878" s="487">
        <f t="shared" si="26"/>
        <v>16229.5</v>
      </c>
      <c r="I878" s="262">
        <f>VLOOKUP(D878,'SINAPI Insumos Ñ.DESON.'!$A$8:$E$5222,5,FALSE)*1</f>
        <v>92.74</v>
      </c>
      <c r="J878" s="263">
        <f t="shared" si="27"/>
        <v>16229.5</v>
      </c>
    </row>
    <row r="879" spans="1:10" ht="25.5" x14ac:dyDescent="0.25">
      <c r="A879" s="135" t="s">
        <v>14906</v>
      </c>
      <c r="B879" s="435" t="s">
        <v>4378</v>
      </c>
      <c r="C879" s="129" t="s">
        <v>5341</v>
      </c>
      <c r="D879" s="129">
        <v>38181</v>
      </c>
      <c r="E879" s="129" t="s">
        <v>2804</v>
      </c>
      <c r="F879" s="447">
        <v>140</v>
      </c>
      <c r="G879" s="486">
        <v>124.17</v>
      </c>
      <c r="H879" s="487">
        <f t="shared" si="26"/>
        <v>17383.8</v>
      </c>
      <c r="I879" s="262">
        <f>VLOOKUP(D879,'SINAPI Insumos Ñ.DESON.'!$A$8:$E$5222,5,FALSE)*1</f>
        <v>245.89</v>
      </c>
      <c r="J879" s="263">
        <f t="shared" si="27"/>
        <v>34424.6</v>
      </c>
    </row>
    <row r="880" spans="1:10" ht="25.5" x14ac:dyDescent="0.25">
      <c r="A880" s="135" t="s">
        <v>14907</v>
      </c>
      <c r="B880" s="435" t="s">
        <v>4379</v>
      </c>
      <c r="C880" s="129" t="s">
        <v>5341</v>
      </c>
      <c r="D880" s="129">
        <v>38182</v>
      </c>
      <c r="E880" s="129" t="s">
        <v>2804</v>
      </c>
      <c r="F880" s="447">
        <v>140</v>
      </c>
      <c r="G880" s="486">
        <v>118.28</v>
      </c>
      <c r="H880" s="487">
        <f t="shared" si="26"/>
        <v>16559.2</v>
      </c>
      <c r="I880" s="262">
        <f>VLOOKUP(D880,'SINAPI Insumos Ñ.DESON.'!$A$8:$E$5222,5,FALSE)*1</f>
        <v>234.22</v>
      </c>
      <c r="J880" s="263">
        <f t="shared" si="27"/>
        <v>32790.800000000003</v>
      </c>
    </row>
    <row r="881" spans="1:10" ht="25.5" x14ac:dyDescent="0.25">
      <c r="A881" s="135" t="s">
        <v>14908</v>
      </c>
      <c r="B881" s="435" t="s">
        <v>2532</v>
      </c>
      <c r="C881" s="129" t="s">
        <v>5341</v>
      </c>
      <c r="D881" s="129">
        <v>38186</v>
      </c>
      <c r="E881" s="129" t="s">
        <v>2804</v>
      </c>
      <c r="F881" s="447">
        <v>70</v>
      </c>
      <c r="G881" s="486">
        <v>307.45</v>
      </c>
      <c r="H881" s="487">
        <f t="shared" si="26"/>
        <v>21521.5</v>
      </c>
      <c r="I881" s="262">
        <f>VLOOKUP(D881,'SINAPI Insumos Ñ.DESON.'!$A$8:$E$5222,5,FALSE)*1</f>
        <v>608.83000000000004</v>
      </c>
      <c r="J881" s="263">
        <f t="shared" si="27"/>
        <v>42618.100000000006</v>
      </c>
    </row>
    <row r="882" spans="1:10" ht="25.5" x14ac:dyDescent="0.25">
      <c r="A882" s="135" t="s">
        <v>14909</v>
      </c>
      <c r="B882" s="435" t="s">
        <v>4380</v>
      </c>
      <c r="C882" s="129" t="s">
        <v>5341</v>
      </c>
      <c r="D882" s="129">
        <v>38185</v>
      </c>
      <c r="E882" s="129" t="s">
        <v>2804</v>
      </c>
      <c r="F882" s="447">
        <v>140</v>
      </c>
      <c r="G882" s="486">
        <v>273.74</v>
      </c>
      <c r="H882" s="487">
        <f t="shared" si="26"/>
        <v>38323.599999999999</v>
      </c>
      <c r="I882" s="262">
        <f>VLOOKUP(D882,'SINAPI Insumos Ñ.DESON.'!$A$8:$E$5222,5,FALSE)*1</f>
        <v>542.07000000000005</v>
      </c>
      <c r="J882" s="263">
        <f t="shared" si="27"/>
        <v>75889.8</v>
      </c>
    </row>
    <row r="883" spans="1:10" ht="25.5" x14ac:dyDescent="0.25">
      <c r="A883" s="135" t="s">
        <v>14910</v>
      </c>
      <c r="B883" s="436" t="s">
        <v>299</v>
      </c>
      <c r="C883" s="129" t="s">
        <v>5341</v>
      </c>
      <c r="D883" s="270">
        <v>4822</v>
      </c>
      <c r="E883" s="265" t="s">
        <v>12</v>
      </c>
      <c r="F883" s="447">
        <v>210</v>
      </c>
      <c r="G883" s="486">
        <v>102.15</v>
      </c>
      <c r="H883" s="487">
        <f t="shared" si="26"/>
        <v>21451.5</v>
      </c>
      <c r="I883" s="262">
        <f>VLOOKUP(D883,'SINAPI Insumos Ñ.DESON.'!$A$8:$E$5222,5,FALSE)*1</f>
        <v>340.51</v>
      </c>
      <c r="J883" s="263">
        <f t="shared" si="27"/>
        <v>71507.099999999991</v>
      </c>
    </row>
    <row r="884" spans="1:10" ht="25.5" x14ac:dyDescent="0.25">
      <c r="A884" s="135" t="s">
        <v>14911</v>
      </c>
      <c r="B884" s="436" t="s">
        <v>300</v>
      </c>
      <c r="C884" s="129" t="s">
        <v>5341</v>
      </c>
      <c r="D884" s="270">
        <v>4818</v>
      </c>
      <c r="E884" s="265" t="s">
        <v>12</v>
      </c>
      <c r="F884" s="447">
        <v>210</v>
      </c>
      <c r="G884" s="486">
        <v>176.75</v>
      </c>
      <c r="H884" s="487">
        <f t="shared" si="26"/>
        <v>37117.5</v>
      </c>
      <c r="I884" s="262">
        <f>VLOOKUP(D884,'SINAPI Insumos Ñ.DESON.'!$A$8:$E$5222,5,FALSE)*1</f>
        <v>350</v>
      </c>
      <c r="J884" s="263">
        <f t="shared" si="27"/>
        <v>73500</v>
      </c>
    </row>
    <row r="885" spans="1:10" ht="38.25" x14ac:dyDescent="0.25">
      <c r="A885" s="135" t="s">
        <v>14912</v>
      </c>
      <c r="B885" s="436" t="s">
        <v>5429</v>
      </c>
      <c r="C885" s="129" t="s">
        <v>5341</v>
      </c>
      <c r="D885" s="270">
        <v>39567</v>
      </c>
      <c r="E885" s="265" t="s">
        <v>12</v>
      </c>
      <c r="F885" s="447">
        <v>140</v>
      </c>
      <c r="G885" s="486">
        <v>40.83</v>
      </c>
      <c r="H885" s="487">
        <f t="shared" si="26"/>
        <v>5716.2</v>
      </c>
      <c r="I885" s="262">
        <f>VLOOKUP(D885,'SINAPI Insumos Ñ.DESON.'!$A$8:$E$5222,5,FALSE)*1</f>
        <v>40.83</v>
      </c>
      <c r="J885" s="263">
        <f t="shared" si="27"/>
        <v>5716.2</v>
      </c>
    </row>
    <row r="886" spans="1:10" ht="38.25" x14ac:dyDescent="0.25">
      <c r="A886" s="135" t="s">
        <v>14913</v>
      </c>
      <c r="B886" s="436" t="s">
        <v>5430</v>
      </c>
      <c r="C886" s="129" t="s">
        <v>5341</v>
      </c>
      <c r="D886" s="270">
        <v>39566</v>
      </c>
      <c r="E886" s="265" t="s">
        <v>12</v>
      </c>
      <c r="F886" s="447">
        <v>140</v>
      </c>
      <c r="G886" s="486">
        <v>43.22</v>
      </c>
      <c r="H886" s="487">
        <f t="shared" si="26"/>
        <v>6050.8</v>
      </c>
      <c r="I886" s="262">
        <f>VLOOKUP(D886,'SINAPI Insumos Ñ.DESON.'!$A$8:$E$5222,5,FALSE)*1</f>
        <v>43.22</v>
      </c>
      <c r="J886" s="263">
        <f t="shared" si="27"/>
        <v>6050.8</v>
      </c>
    </row>
    <row r="887" spans="1:10" ht="25.5" x14ac:dyDescent="0.25">
      <c r="A887" s="135" t="s">
        <v>14914</v>
      </c>
      <c r="B887" s="436" t="s">
        <v>5431</v>
      </c>
      <c r="C887" s="129" t="s">
        <v>5341</v>
      </c>
      <c r="D887" s="266">
        <v>39416</v>
      </c>
      <c r="E887" s="265" t="s">
        <v>12</v>
      </c>
      <c r="F887" s="447">
        <v>140</v>
      </c>
      <c r="G887" s="486">
        <v>26.34</v>
      </c>
      <c r="H887" s="487">
        <f t="shared" si="26"/>
        <v>3687.6</v>
      </c>
      <c r="I887" s="262">
        <f>VLOOKUP(D887,'SINAPI Insumos Ñ.DESON.'!$A$8:$E$5222,5,FALSE)*1</f>
        <v>26.34</v>
      </c>
      <c r="J887" s="263">
        <f t="shared" si="27"/>
        <v>3687.6</v>
      </c>
    </row>
    <row r="888" spans="1:10" ht="25.5" x14ac:dyDescent="0.25">
      <c r="A888" s="135" t="s">
        <v>14915</v>
      </c>
      <c r="B888" s="436" t="s">
        <v>5432</v>
      </c>
      <c r="C888" s="129" t="s">
        <v>5341</v>
      </c>
      <c r="D888" s="266">
        <v>39417</v>
      </c>
      <c r="E888" s="265" t="s">
        <v>12</v>
      </c>
      <c r="F888" s="447">
        <v>140</v>
      </c>
      <c r="G888" s="486">
        <v>25.69</v>
      </c>
      <c r="H888" s="487">
        <f t="shared" si="26"/>
        <v>3596.6</v>
      </c>
      <c r="I888" s="262">
        <f>VLOOKUP(D888,'SINAPI Insumos Ñ.DESON.'!$A$8:$E$5222,5,FALSE)*1</f>
        <v>25.69</v>
      </c>
      <c r="J888" s="263">
        <f t="shared" si="27"/>
        <v>3596.6000000000004</v>
      </c>
    </row>
    <row r="889" spans="1:10" ht="25.5" x14ac:dyDescent="0.25">
      <c r="A889" s="135" t="s">
        <v>14916</v>
      </c>
      <c r="B889" s="436" t="s">
        <v>5433</v>
      </c>
      <c r="C889" s="129" t="s">
        <v>5341</v>
      </c>
      <c r="D889" s="266">
        <v>39414</v>
      </c>
      <c r="E889" s="265" t="s">
        <v>12</v>
      </c>
      <c r="F889" s="447">
        <v>140</v>
      </c>
      <c r="G889" s="486">
        <v>24.95</v>
      </c>
      <c r="H889" s="487">
        <f t="shared" si="26"/>
        <v>3493</v>
      </c>
      <c r="I889" s="262">
        <f>VLOOKUP(D889,'SINAPI Insumos Ñ.DESON.'!$A$8:$E$5222,5,FALSE)*1</f>
        <v>24.95</v>
      </c>
      <c r="J889" s="263">
        <f t="shared" si="27"/>
        <v>3493</v>
      </c>
    </row>
    <row r="890" spans="1:10" ht="25.5" x14ac:dyDescent="0.25">
      <c r="A890" s="135" t="s">
        <v>14917</v>
      </c>
      <c r="B890" s="436" t="s">
        <v>5434</v>
      </c>
      <c r="C890" s="129" t="s">
        <v>5341</v>
      </c>
      <c r="D890" s="266">
        <v>39415</v>
      </c>
      <c r="E890" s="265" t="s">
        <v>12</v>
      </c>
      <c r="F890" s="447">
        <v>140</v>
      </c>
      <c r="G890" s="486">
        <v>21.5</v>
      </c>
      <c r="H890" s="487">
        <f t="shared" si="26"/>
        <v>3010</v>
      </c>
      <c r="I890" s="262">
        <f>VLOOKUP(D890,'SINAPI Insumos Ñ.DESON.'!$A$8:$E$5222,5,FALSE)*1</f>
        <v>21.5</v>
      </c>
      <c r="J890" s="263">
        <f t="shared" si="27"/>
        <v>3010</v>
      </c>
    </row>
    <row r="891" spans="1:10" ht="25.5" x14ac:dyDescent="0.25">
      <c r="A891" s="135" t="s">
        <v>14918</v>
      </c>
      <c r="B891" s="436" t="s">
        <v>5435</v>
      </c>
      <c r="C891" s="129" t="s">
        <v>5341</v>
      </c>
      <c r="D891" s="266">
        <v>39412</v>
      </c>
      <c r="E891" s="265" t="s">
        <v>12</v>
      </c>
      <c r="F891" s="447">
        <v>140</v>
      </c>
      <c r="G891" s="486">
        <v>18.010000000000002</v>
      </c>
      <c r="H891" s="487">
        <f t="shared" si="26"/>
        <v>2521.4</v>
      </c>
      <c r="I891" s="262">
        <f>VLOOKUP(D891,'SINAPI Insumos Ñ.DESON.'!$A$8:$E$5222,5,FALSE)*1</f>
        <v>18.010000000000002</v>
      </c>
      <c r="J891" s="263">
        <f t="shared" si="27"/>
        <v>2521.4</v>
      </c>
    </row>
    <row r="892" spans="1:10" ht="25.5" x14ac:dyDescent="0.25">
      <c r="A892" s="135" t="s">
        <v>14919</v>
      </c>
      <c r="B892" s="436" t="s">
        <v>5436</v>
      </c>
      <c r="C892" s="129" t="s">
        <v>5341</v>
      </c>
      <c r="D892" s="266">
        <v>39413</v>
      </c>
      <c r="E892" s="265" t="s">
        <v>12</v>
      </c>
      <c r="F892" s="447">
        <v>140</v>
      </c>
      <c r="G892" s="486">
        <v>19.47</v>
      </c>
      <c r="H892" s="487">
        <f t="shared" si="26"/>
        <v>2725.8</v>
      </c>
      <c r="I892" s="262">
        <f>VLOOKUP(D892,'SINAPI Insumos Ñ.DESON.'!$A$8:$E$5222,5,FALSE)*1</f>
        <v>19.47</v>
      </c>
      <c r="J892" s="263">
        <f t="shared" si="27"/>
        <v>2725.7999999999997</v>
      </c>
    </row>
    <row r="893" spans="1:10" x14ac:dyDescent="0.25">
      <c r="A893" s="135" t="s">
        <v>14920</v>
      </c>
      <c r="B893" s="436" t="s">
        <v>5437</v>
      </c>
      <c r="C893" s="129" t="s">
        <v>5341</v>
      </c>
      <c r="D893" s="266">
        <v>11062</v>
      </c>
      <c r="E893" s="265" t="s">
        <v>12</v>
      </c>
      <c r="F893" s="447">
        <v>70</v>
      </c>
      <c r="G893" s="486">
        <v>54.9</v>
      </c>
      <c r="H893" s="487">
        <f t="shared" si="26"/>
        <v>3843</v>
      </c>
      <c r="I893" s="262">
        <f>VLOOKUP(D893,'SINAPI Insumos Ñ.DESON.'!$A$8:$E$5222,5,FALSE)*1</f>
        <v>55.11</v>
      </c>
      <c r="J893" s="263">
        <f t="shared" si="27"/>
        <v>3857.7</v>
      </c>
    </row>
    <row r="894" spans="1:10" x14ac:dyDescent="0.25">
      <c r="A894" s="135" t="s">
        <v>14921</v>
      </c>
      <c r="B894" s="436" t="s">
        <v>5438</v>
      </c>
      <c r="C894" s="129" t="s">
        <v>5341</v>
      </c>
      <c r="D894" s="266">
        <v>11063</v>
      </c>
      <c r="E894" s="265" t="s">
        <v>12</v>
      </c>
      <c r="F894" s="447">
        <v>70</v>
      </c>
      <c r="G894" s="486">
        <v>33.6</v>
      </c>
      <c r="H894" s="487">
        <f t="shared" si="26"/>
        <v>2352</v>
      </c>
      <c r="I894" s="262">
        <f>VLOOKUP(D894,'SINAPI Insumos Ñ.DESON.'!$A$8:$E$5222,5,FALSE)*1</f>
        <v>33.729999999999997</v>
      </c>
      <c r="J894" s="263">
        <f t="shared" si="27"/>
        <v>2361.1</v>
      </c>
    </row>
    <row r="895" spans="1:10" ht="38.25" x14ac:dyDescent="0.25">
      <c r="A895" s="135" t="s">
        <v>14922</v>
      </c>
      <c r="B895" s="436" t="s">
        <v>304</v>
      </c>
      <c r="C895" s="129" t="s">
        <v>5341</v>
      </c>
      <c r="D895" s="270">
        <v>39516</v>
      </c>
      <c r="E895" s="265" t="s">
        <v>12</v>
      </c>
      <c r="F895" s="447">
        <v>140</v>
      </c>
      <c r="G895" s="486">
        <v>47.9</v>
      </c>
      <c r="H895" s="487">
        <f t="shared" si="26"/>
        <v>6706</v>
      </c>
      <c r="I895" s="262">
        <f>VLOOKUP(D895,'SINAPI Insumos Ñ.DESON.'!$A$8:$E$5222,5,FALSE)*1</f>
        <v>47.9</v>
      </c>
      <c r="J895" s="263">
        <f t="shared" si="27"/>
        <v>6706</v>
      </c>
    </row>
    <row r="896" spans="1:10" ht="25.5" x14ac:dyDescent="0.25">
      <c r="A896" s="135" t="s">
        <v>14923</v>
      </c>
      <c r="B896" s="436" t="s">
        <v>305</v>
      </c>
      <c r="C896" s="129" t="s">
        <v>5341</v>
      </c>
      <c r="D896" s="270">
        <v>39514</v>
      </c>
      <c r="E896" s="265" t="s">
        <v>12</v>
      </c>
      <c r="F896" s="447">
        <v>140</v>
      </c>
      <c r="G896" s="486">
        <v>29.8</v>
      </c>
      <c r="H896" s="487">
        <f t="shared" si="26"/>
        <v>4172</v>
      </c>
      <c r="I896" s="262">
        <f>VLOOKUP(D896,'SINAPI Insumos Ñ.DESON.'!$A$8:$E$5222,5,FALSE)*1</f>
        <v>29.8</v>
      </c>
      <c r="J896" s="263">
        <f t="shared" si="27"/>
        <v>4172</v>
      </c>
    </row>
    <row r="897" spans="1:10" ht="25.5" x14ac:dyDescent="0.25">
      <c r="A897" s="135" t="s">
        <v>14924</v>
      </c>
      <c r="B897" s="436" t="s">
        <v>5439</v>
      </c>
      <c r="C897" s="129" t="s">
        <v>5341</v>
      </c>
      <c r="D897" s="270">
        <v>4812</v>
      </c>
      <c r="E897" s="265" t="s">
        <v>12</v>
      </c>
      <c r="F897" s="447">
        <v>140</v>
      </c>
      <c r="G897" s="486">
        <v>10.8</v>
      </c>
      <c r="H897" s="487">
        <f t="shared" si="26"/>
        <v>1512</v>
      </c>
      <c r="I897" s="262">
        <f>VLOOKUP(D897,'SINAPI Insumos Ñ.DESON.'!$A$8:$E$5222,5,FALSE)*1</f>
        <v>10.8</v>
      </c>
      <c r="J897" s="263">
        <f t="shared" si="27"/>
        <v>1512</v>
      </c>
    </row>
    <row r="898" spans="1:10" ht="25.5" x14ac:dyDescent="0.25">
      <c r="A898" s="135" t="s">
        <v>14925</v>
      </c>
      <c r="B898" s="436" t="s">
        <v>306</v>
      </c>
      <c r="C898" s="129" t="s">
        <v>5341</v>
      </c>
      <c r="D898" s="267">
        <v>12362</v>
      </c>
      <c r="E898" s="265" t="s">
        <v>37</v>
      </c>
      <c r="F898" s="447">
        <v>175</v>
      </c>
      <c r="G898" s="486">
        <v>23.76</v>
      </c>
      <c r="H898" s="487">
        <f t="shared" si="26"/>
        <v>4158</v>
      </c>
      <c r="I898" s="262">
        <f>VLOOKUP(D898,'SINAPI Insumos Ñ.DESON.'!$A$8:$E$5222,5,FALSE)*1</f>
        <v>23.86</v>
      </c>
      <c r="J898" s="263">
        <f t="shared" si="27"/>
        <v>4175.5</v>
      </c>
    </row>
    <row r="899" spans="1:10" x14ac:dyDescent="0.25">
      <c r="A899" s="135" t="s">
        <v>14926</v>
      </c>
      <c r="B899" s="436" t="s">
        <v>5440</v>
      </c>
      <c r="C899" s="129" t="s">
        <v>5341</v>
      </c>
      <c r="D899" s="267">
        <v>421</v>
      </c>
      <c r="E899" s="265" t="s">
        <v>37</v>
      </c>
      <c r="F899" s="447">
        <v>175</v>
      </c>
      <c r="G899" s="486">
        <v>17.36</v>
      </c>
      <c r="H899" s="487">
        <f t="shared" si="26"/>
        <v>3038</v>
      </c>
      <c r="I899" s="262">
        <f>VLOOKUP(D899,'SINAPI Insumos Ñ.DESON.'!$A$8:$E$5222,5,FALSE)*1</f>
        <v>17.43</v>
      </c>
      <c r="J899" s="263">
        <f t="shared" si="27"/>
        <v>3050.25</v>
      </c>
    </row>
    <row r="900" spans="1:10" x14ac:dyDescent="0.25">
      <c r="A900" s="135" t="s">
        <v>14927</v>
      </c>
      <c r="B900" s="437" t="s">
        <v>4427</v>
      </c>
      <c r="C900" s="129" t="s">
        <v>5341</v>
      </c>
      <c r="D900" s="196">
        <v>4339</v>
      </c>
      <c r="E900" s="268" t="s">
        <v>37</v>
      </c>
      <c r="F900" s="447">
        <v>4</v>
      </c>
      <c r="G900" s="486">
        <v>0.52</v>
      </c>
      <c r="H900" s="487">
        <f t="shared" ref="H900:H963" si="28">ROUND(F900*G900,2)</f>
        <v>2.08</v>
      </c>
      <c r="I900" s="262">
        <f>VLOOKUP(D900,'SINAPI Insumos Ñ.DESON.'!$A$8:$E$5222,5,FALSE)*1</f>
        <v>0.52</v>
      </c>
      <c r="J900" s="263">
        <f t="shared" ref="J900:J963" si="29">F900*I900</f>
        <v>2.08</v>
      </c>
    </row>
    <row r="901" spans="1:10" x14ac:dyDescent="0.25">
      <c r="A901" s="135" t="s">
        <v>14928</v>
      </c>
      <c r="B901" s="437" t="s">
        <v>1566</v>
      </c>
      <c r="C901" s="129" t="s">
        <v>5341</v>
      </c>
      <c r="D901" s="196">
        <v>39997</v>
      </c>
      <c r="E901" s="268" t="s">
        <v>37</v>
      </c>
      <c r="F901" s="447">
        <v>91</v>
      </c>
      <c r="G901" s="486">
        <v>0.28999999999999998</v>
      </c>
      <c r="H901" s="487">
        <f t="shared" si="28"/>
        <v>26.39</v>
      </c>
      <c r="I901" s="262">
        <f>VLOOKUP(D901,'SINAPI Insumos Ñ.DESON.'!$A$8:$E$5222,5,FALSE)*1</f>
        <v>0.28999999999999998</v>
      </c>
      <c r="J901" s="263">
        <f t="shared" si="29"/>
        <v>26.389999999999997</v>
      </c>
    </row>
    <row r="902" spans="1:10" ht="25.5" x14ac:dyDescent="0.25">
      <c r="A902" s="135" t="s">
        <v>14929</v>
      </c>
      <c r="B902" s="436" t="s">
        <v>1333</v>
      </c>
      <c r="C902" s="129" t="s">
        <v>5341</v>
      </c>
      <c r="D902" s="267">
        <v>11154</v>
      </c>
      <c r="E902" s="265" t="s">
        <v>37</v>
      </c>
      <c r="F902" s="447">
        <v>1</v>
      </c>
      <c r="G902" s="486">
        <v>1411.61</v>
      </c>
      <c r="H902" s="487">
        <f t="shared" si="28"/>
        <v>1411.61</v>
      </c>
      <c r="I902" s="262">
        <f>VLOOKUP(D902,'SINAPI Insumos Ñ.DESON.'!$A$8:$E$5222,5,FALSE)*1</f>
        <v>1411.61</v>
      </c>
      <c r="J902" s="263">
        <f t="shared" si="29"/>
        <v>1411.61</v>
      </c>
    </row>
    <row r="903" spans="1:10" ht="38.25" x14ac:dyDescent="0.25">
      <c r="A903" s="135" t="s">
        <v>14930</v>
      </c>
      <c r="B903" s="437" t="s">
        <v>5441</v>
      </c>
      <c r="C903" s="129" t="s">
        <v>5341</v>
      </c>
      <c r="D903" s="196">
        <v>11365</v>
      </c>
      <c r="E903" s="268" t="s">
        <v>37</v>
      </c>
      <c r="F903" s="447">
        <v>7</v>
      </c>
      <c r="G903" s="486">
        <v>221.99</v>
      </c>
      <c r="H903" s="487">
        <f t="shared" si="28"/>
        <v>1553.93</v>
      </c>
      <c r="I903" s="262">
        <f>VLOOKUP(D903,'SINAPI Insumos Ñ.DESON.'!$A$8:$E$5222,5,FALSE)*1</f>
        <v>221.99</v>
      </c>
      <c r="J903" s="263">
        <f t="shared" si="29"/>
        <v>1553.93</v>
      </c>
    </row>
    <row r="904" spans="1:10" ht="25.5" x14ac:dyDescent="0.25">
      <c r="A904" s="135" t="s">
        <v>14931</v>
      </c>
      <c r="B904" s="436" t="s">
        <v>5442</v>
      </c>
      <c r="C904" s="129" t="s">
        <v>5341</v>
      </c>
      <c r="D904" s="267">
        <v>20204</v>
      </c>
      <c r="E904" s="265" t="s">
        <v>11</v>
      </c>
      <c r="F904" s="447">
        <v>105</v>
      </c>
      <c r="G904" s="486">
        <v>96.19</v>
      </c>
      <c r="H904" s="487">
        <f t="shared" si="28"/>
        <v>10099.950000000001</v>
      </c>
      <c r="I904" s="262">
        <f>VLOOKUP(D904,'SINAPI Insumos Ñ.DESON.'!$A$8:$E$5222,5,FALSE)*1</f>
        <v>96.56</v>
      </c>
      <c r="J904" s="263">
        <f t="shared" si="29"/>
        <v>10138.800000000001</v>
      </c>
    </row>
    <row r="905" spans="1:10" ht="25.5" x14ac:dyDescent="0.25">
      <c r="A905" s="135" t="s">
        <v>14932</v>
      </c>
      <c r="B905" s="436" t="s">
        <v>5443</v>
      </c>
      <c r="C905" s="129" t="s">
        <v>5341</v>
      </c>
      <c r="D905" s="267">
        <v>4437</v>
      </c>
      <c r="E905" s="265" t="s">
        <v>11</v>
      </c>
      <c r="F905" s="447">
        <v>105</v>
      </c>
      <c r="G905" s="486">
        <v>108.21</v>
      </c>
      <c r="H905" s="487">
        <f t="shared" si="28"/>
        <v>11362.05</v>
      </c>
      <c r="I905" s="262">
        <f>VLOOKUP(D905,'SINAPI Insumos Ñ.DESON.'!$A$8:$E$5222,5,FALSE)*1</f>
        <v>108.63</v>
      </c>
      <c r="J905" s="263">
        <f t="shared" si="29"/>
        <v>11406.15</v>
      </c>
    </row>
    <row r="906" spans="1:10" ht="25.5" x14ac:dyDescent="0.25">
      <c r="A906" s="135" t="s">
        <v>14933</v>
      </c>
      <c r="B906" s="437" t="s">
        <v>5444</v>
      </c>
      <c r="C906" s="129" t="s">
        <v>5341</v>
      </c>
      <c r="D906" s="196">
        <v>43601</v>
      </c>
      <c r="E906" s="268" t="s">
        <v>37</v>
      </c>
      <c r="F906" s="447">
        <v>4</v>
      </c>
      <c r="G906" s="486">
        <v>66.91</v>
      </c>
      <c r="H906" s="487">
        <f t="shared" si="28"/>
        <v>267.64</v>
      </c>
      <c r="I906" s="262">
        <f>VLOOKUP(D906,'SINAPI Insumos Ñ.DESON.'!$A$8:$E$5222,5,FALSE)*1</f>
        <v>66.91</v>
      </c>
      <c r="J906" s="263">
        <f t="shared" si="29"/>
        <v>267.64</v>
      </c>
    </row>
    <row r="907" spans="1:10" ht="38.25" x14ac:dyDescent="0.25">
      <c r="A907" s="135" t="s">
        <v>14934</v>
      </c>
      <c r="B907" s="436" t="s">
        <v>1515</v>
      </c>
      <c r="C907" s="129" t="s">
        <v>5341</v>
      </c>
      <c r="D907" s="267">
        <v>13393</v>
      </c>
      <c r="E907" s="265" t="s">
        <v>37</v>
      </c>
      <c r="F907" s="447">
        <v>4</v>
      </c>
      <c r="G907" s="486">
        <v>463.1</v>
      </c>
      <c r="H907" s="487">
        <f t="shared" si="28"/>
        <v>1852.4</v>
      </c>
      <c r="I907" s="262">
        <f>VLOOKUP(D907,'SINAPI Insumos Ñ.DESON.'!$A$8:$E$5222,5,FALSE)*1</f>
        <v>463.1</v>
      </c>
      <c r="J907" s="263">
        <f t="shared" si="29"/>
        <v>1852.4</v>
      </c>
    </row>
    <row r="908" spans="1:10" ht="38.25" x14ac:dyDescent="0.25">
      <c r="A908" s="135" t="s">
        <v>14935</v>
      </c>
      <c r="B908" s="436" t="s">
        <v>1511</v>
      </c>
      <c r="C908" s="129" t="s">
        <v>5341</v>
      </c>
      <c r="D908" s="267">
        <v>12039</v>
      </c>
      <c r="E908" s="265" t="s">
        <v>37</v>
      </c>
      <c r="F908" s="447">
        <v>4</v>
      </c>
      <c r="G908" s="486">
        <v>682.01</v>
      </c>
      <c r="H908" s="487">
        <f t="shared" si="28"/>
        <v>2728.04</v>
      </c>
      <c r="I908" s="262">
        <f>VLOOKUP(D908,'SINAPI Insumos Ñ.DESON.'!$A$8:$E$5222,5,FALSE)*1</f>
        <v>682.01</v>
      </c>
      <c r="J908" s="263">
        <f t="shared" si="29"/>
        <v>2728.04</v>
      </c>
    </row>
    <row r="909" spans="1:10" ht="38.25" x14ac:dyDescent="0.25">
      <c r="A909" s="135" t="s">
        <v>14936</v>
      </c>
      <c r="B909" s="436" t="s">
        <v>1512</v>
      </c>
      <c r="C909" s="129" t="s">
        <v>5341</v>
      </c>
      <c r="D909" s="267">
        <v>12041</v>
      </c>
      <c r="E909" s="265" t="s">
        <v>37</v>
      </c>
      <c r="F909" s="447">
        <v>4</v>
      </c>
      <c r="G909" s="486">
        <v>782.14</v>
      </c>
      <c r="H909" s="487">
        <f t="shared" si="28"/>
        <v>3128.56</v>
      </c>
      <c r="I909" s="262">
        <f>VLOOKUP(D909,'SINAPI Insumos Ñ.DESON.'!$A$8:$E$5222,5,FALSE)*1</f>
        <v>782.14</v>
      </c>
      <c r="J909" s="263">
        <f t="shared" si="29"/>
        <v>3128.56</v>
      </c>
    </row>
    <row r="910" spans="1:10" ht="38.25" x14ac:dyDescent="0.25">
      <c r="A910" s="135" t="s">
        <v>14937</v>
      </c>
      <c r="B910" s="436" t="s">
        <v>1514</v>
      </c>
      <c r="C910" s="129" t="s">
        <v>5341</v>
      </c>
      <c r="D910" s="267">
        <v>12043</v>
      </c>
      <c r="E910" s="265" t="s">
        <v>37</v>
      </c>
      <c r="F910" s="447">
        <v>4</v>
      </c>
      <c r="G910" s="486">
        <v>1651.36</v>
      </c>
      <c r="H910" s="487">
        <f t="shared" si="28"/>
        <v>6605.44</v>
      </c>
      <c r="I910" s="262">
        <f>VLOOKUP(D910,'SINAPI Insumos Ñ.DESON.'!$A$8:$E$5222,5,FALSE)*1</f>
        <v>1651.36</v>
      </c>
      <c r="J910" s="263">
        <f t="shared" si="29"/>
        <v>6605.44</v>
      </c>
    </row>
    <row r="911" spans="1:10" ht="38.25" x14ac:dyDescent="0.25">
      <c r="A911" s="135" t="s">
        <v>14938</v>
      </c>
      <c r="B911" s="436" t="s">
        <v>1513</v>
      </c>
      <c r="C911" s="129" t="s">
        <v>5341</v>
      </c>
      <c r="D911" s="267">
        <v>12042</v>
      </c>
      <c r="E911" s="265" t="s">
        <v>37</v>
      </c>
      <c r="F911" s="447">
        <v>4</v>
      </c>
      <c r="G911" s="486">
        <v>1147.6600000000001</v>
      </c>
      <c r="H911" s="487">
        <f t="shared" si="28"/>
        <v>4590.6400000000003</v>
      </c>
      <c r="I911" s="262">
        <f>VLOOKUP(D911,'SINAPI Insumos Ñ.DESON.'!$A$8:$E$5222,5,FALSE)*1</f>
        <v>1147.6600000000001</v>
      </c>
      <c r="J911" s="263">
        <f t="shared" si="29"/>
        <v>4590.6400000000003</v>
      </c>
    </row>
    <row r="912" spans="1:10" ht="38.25" x14ac:dyDescent="0.25">
      <c r="A912" s="135" t="s">
        <v>14939</v>
      </c>
      <c r="B912" s="436" t="s">
        <v>1510</v>
      </c>
      <c r="C912" s="129" t="s">
        <v>5341</v>
      </c>
      <c r="D912" s="267">
        <v>12038</v>
      </c>
      <c r="E912" s="265" t="s">
        <v>37</v>
      </c>
      <c r="F912" s="447">
        <v>4</v>
      </c>
      <c r="G912" s="486">
        <v>600.65</v>
      </c>
      <c r="H912" s="487">
        <f t="shared" si="28"/>
        <v>2402.6</v>
      </c>
      <c r="I912" s="262">
        <f>VLOOKUP(D912,'SINAPI Insumos Ñ.DESON.'!$A$8:$E$5222,5,FALSE)*1</f>
        <v>600.65</v>
      </c>
      <c r="J912" s="263">
        <f t="shared" si="29"/>
        <v>2402.6</v>
      </c>
    </row>
    <row r="913" spans="1:10" x14ac:dyDescent="0.25">
      <c r="A913" s="135" t="s">
        <v>14940</v>
      </c>
      <c r="B913" s="437" t="s">
        <v>4486</v>
      </c>
      <c r="C913" s="129" t="s">
        <v>5341</v>
      </c>
      <c r="D913" s="196">
        <v>21059</v>
      </c>
      <c r="E913" s="268" t="s">
        <v>37</v>
      </c>
      <c r="F913" s="447">
        <v>11</v>
      </c>
      <c r="G913" s="486">
        <v>53.48</v>
      </c>
      <c r="H913" s="487">
        <f t="shared" si="28"/>
        <v>588.28</v>
      </c>
      <c r="I913" s="262">
        <f>VLOOKUP(D913,'SINAPI Insumos Ñ.DESON.'!$A$8:$E$5222,5,FALSE)*1</f>
        <v>53.48</v>
      </c>
      <c r="J913" s="263">
        <f t="shared" si="29"/>
        <v>588.28</v>
      </c>
    </row>
    <row r="914" spans="1:10" ht="25.5" x14ac:dyDescent="0.25">
      <c r="A914" s="135" t="s">
        <v>14941</v>
      </c>
      <c r="B914" s="436" t="s">
        <v>5445</v>
      </c>
      <c r="C914" s="129" t="s">
        <v>5341</v>
      </c>
      <c r="D914" s="270">
        <v>11739</v>
      </c>
      <c r="E914" s="265" t="s">
        <v>37</v>
      </c>
      <c r="F914" s="447">
        <v>4</v>
      </c>
      <c r="G914" s="486">
        <v>11.45</v>
      </c>
      <c r="H914" s="487">
        <f t="shared" si="28"/>
        <v>45.8</v>
      </c>
      <c r="I914" s="262">
        <f>VLOOKUP(D914,'SINAPI Insumos Ñ.DESON.'!$A$8:$E$5222,5,FALSE)*1</f>
        <v>11.45</v>
      </c>
      <c r="J914" s="263">
        <f t="shared" si="29"/>
        <v>45.8</v>
      </c>
    </row>
    <row r="915" spans="1:10" ht="25.5" x14ac:dyDescent="0.25">
      <c r="A915" s="135" t="s">
        <v>14942</v>
      </c>
      <c r="B915" s="436" t="s">
        <v>5446</v>
      </c>
      <c r="C915" s="129" t="s">
        <v>5341</v>
      </c>
      <c r="D915" s="270">
        <v>11711</v>
      </c>
      <c r="E915" s="265" t="s">
        <v>37</v>
      </c>
      <c r="F915" s="447">
        <v>4</v>
      </c>
      <c r="G915" s="486">
        <v>13.39</v>
      </c>
      <c r="H915" s="487">
        <f t="shared" si="28"/>
        <v>53.56</v>
      </c>
      <c r="I915" s="262">
        <f>VLOOKUP(D915,'SINAPI Insumos Ñ.DESON.'!$A$8:$E$5222,5,FALSE)*1</f>
        <v>13.39</v>
      </c>
      <c r="J915" s="263">
        <f t="shared" si="29"/>
        <v>53.56</v>
      </c>
    </row>
    <row r="916" spans="1:10" ht="25.5" x14ac:dyDescent="0.25">
      <c r="A916" s="135" t="s">
        <v>14943</v>
      </c>
      <c r="B916" s="436" t="s">
        <v>5447</v>
      </c>
      <c r="C916" s="129" t="s">
        <v>5341</v>
      </c>
      <c r="D916" s="270">
        <v>11745</v>
      </c>
      <c r="E916" s="265" t="s">
        <v>37</v>
      </c>
      <c r="F916" s="447">
        <v>4</v>
      </c>
      <c r="G916" s="486">
        <v>19.22</v>
      </c>
      <c r="H916" s="487">
        <f t="shared" si="28"/>
        <v>76.88</v>
      </c>
      <c r="I916" s="262">
        <f>VLOOKUP(D916,'SINAPI Insumos Ñ.DESON.'!$A$8:$E$5222,5,FALSE)*1</f>
        <v>19.22</v>
      </c>
      <c r="J916" s="263">
        <f t="shared" si="29"/>
        <v>76.88</v>
      </c>
    </row>
    <row r="917" spans="1:10" ht="25.5" x14ac:dyDescent="0.25">
      <c r="A917" s="135" t="s">
        <v>14944</v>
      </c>
      <c r="B917" s="436" t="s">
        <v>309</v>
      </c>
      <c r="C917" s="129" t="s">
        <v>5341</v>
      </c>
      <c r="D917" s="270">
        <v>1088</v>
      </c>
      <c r="E917" s="265" t="s">
        <v>37</v>
      </c>
      <c r="F917" s="447">
        <v>21</v>
      </c>
      <c r="G917" s="486">
        <v>9.2799999999999994</v>
      </c>
      <c r="H917" s="487">
        <f t="shared" si="28"/>
        <v>194.88</v>
      </c>
      <c r="I917" s="262">
        <f>VLOOKUP(D917,'SINAPI Insumos Ñ.DESON.'!$A$8:$E$5222,5,FALSE)*1</f>
        <v>18.39</v>
      </c>
      <c r="J917" s="263">
        <f t="shared" si="29"/>
        <v>386.19</v>
      </c>
    </row>
    <row r="918" spans="1:10" ht="25.5" x14ac:dyDescent="0.25">
      <c r="A918" s="135" t="s">
        <v>14945</v>
      </c>
      <c r="B918" s="436" t="s">
        <v>310</v>
      </c>
      <c r="C918" s="129" t="s">
        <v>5341</v>
      </c>
      <c r="D918" s="270">
        <v>1087</v>
      </c>
      <c r="E918" s="265" t="s">
        <v>37</v>
      </c>
      <c r="F918" s="447">
        <v>21</v>
      </c>
      <c r="G918" s="486">
        <v>11.6</v>
      </c>
      <c r="H918" s="487">
        <f t="shared" si="28"/>
        <v>243.6</v>
      </c>
      <c r="I918" s="262">
        <f>VLOOKUP(D918,'SINAPI Insumos Ñ.DESON.'!$A$8:$E$5222,5,FALSE)*1</f>
        <v>22.98</v>
      </c>
      <c r="J918" s="263">
        <f t="shared" si="29"/>
        <v>482.58</v>
      </c>
    </row>
    <row r="919" spans="1:10" ht="25.5" x14ac:dyDescent="0.25">
      <c r="A919" s="135" t="s">
        <v>14946</v>
      </c>
      <c r="B919" s="436" t="s">
        <v>311</v>
      </c>
      <c r="C919" s="129" t="s">
        <v>5341</v>
      </c>
      <c r="D919" s="270">
        <v>38777</v>
      </c>
      <c r="E919" s="265" t="s">
        <v>37</v>
      </c>
      <c r="F919" s="447">
        <v>21</v>
      </c>
      <c r="G919" s="486">
        <v>23.11</v>
      </c>
      <c r="H919" s="487">
        <f t="shared" si="28"/>
        <v>485.31</v>
      </c>
      <c r="I919" s="262">
        <f>VLOOKUP(D919,'SINAPI Insumos Ñ.DESON.'!$A$8:$E$5222,5,FALSE)*1</f>
        <v>45.77</v>
      </c>
      <c r="J919" s="263">
        <f t="shared" si="29"/>
        <v>961.17000000000007</v>
      </c>
    </row>
    <row r="920" spans="1:10" ht="25.5" x14ac:dyDescent="0.25">
      <c r="A920" s="135" t="s">
        <v>14947</v>
      </c>
      <c r="B920" s="436" t="s">
        <v>312</v>
      </c>
      <c r="C920" s="129" t="s">
        <v>5341</v>
      </c>
      <c r="D920" s="270">
        <v>1086</v>
      </c>
      <c r="E920" s="265" t="s">
        <v>37</v>
      </c>
      <c r="F920" s="447">
        <v>21</v>
      </c>
      <c r="G920" s="486">
        <v>12.19</v>
      </c>
      <c r="H920" s="487">
        <f t="shared" si="28"/>
        <v>255.99</v>
      </c>
      <c r="I920" s="262">
        <f>VLOOKUP(D920,'SINAPI Insumos Ñ.DESON.'!$A$8:$E$5222,5,FALSE)*1</f>
        <v>24.15</v>
      </c>
      <c r="J920" s="263">
        <f t="shared" si="29"/>
        <v>507.15</v>
      </c>
    </row>
    <row r="921" spans="1:10" ht="25.5" x14ac:dyDescent="0.25">
      <c r="A921" s="135" t="s">
        <v>14948</v>
      </c>
      <c r="B921" s="436" t="s">
        <v>313</v>
      </c>
      <c r="C921" s="129" t="s">
        <v>5341</v>
      </c>
      <c r="D921" s="270">
        <v>1079</v>
      </c>
      <c r="E921" s="265" t="s">
        <v>37</v>
      </c>
      <c r="F921" s="447">
        <v>21</v>
      </c>
      <c r="G921" s="486">
        <v>12.6</v>
      </c>
      <c r="H921" s="487">
        <f t="shared" si="28"/>
        <v>264.60000000000002</v>
      </c>
      <c r="I921" s="262">
        <f>VLOOKUP(D921,'SINAPI Insumos Ñ.DESON.'!$A$8:$E$5222,5,FALSE)*1</f>
        <v>24.97</v>
      </c>
      <c r="J921" s="263">
        <f t="shared" si="29"/>
        <v>524.37</v>
      </c>
    </row>
    <row r="922" spans="1:10" ht="25.5" x14ac:dyDescent="0.25">
      <c r="A922" s="135" t="s">
        <v>14949</v>
      </c>
      <c r="B922" s="436" t="s">
        <v>314</v>
      </c>
      <c r="C922" s="129" t="s">
        <v>5341</v>
      </c>
      <c r="D922" s="270">
        <v>39374</v>
      </c>
      <c r="E922" s="265" t="s">
        <v>37</v>
      </c>
      <c r="F922" s="447">
        <v>21</v>
      </c>
      <c r="G922" s="486">
        <v>122.51</v>
      </c>
      <c r="H922" s="487">
        <f t="shared" si="28"/>
        <v>2572.71</v>
      </c>
      <c r="I922" s="262">
        <f>VLOOKUP(D922,'SINAPI Insumos Ñ.DESON.'!$A$8:$E$5222,5,FALSE)*1</f>
        <v>242.61</v>
      </c>
      <c r="J922" s="263">
        <f t="shared" si="29"/>
        <v>5094.8100000000004</v>
      </c>
    </row>
    <row r="923" spans="1:10" x14ac:dyDescent="0.25">
      <c r="A923" s="135" t="s">
        <v>14950</v>
      </c>
      <c r="B923" s="436" t="s">
        <v>315</v>
      </c>
      <c r="C923" s="129" t="s">
        <v>5341</v>
      </c>
      <c r="D923" s="270">
        <v>12316</v>
      </c>
      <c r="E923" s="265" t="s">
        <v>37</v>
      </c>
      <c r="F923" s="447">
        <v>21</v>
      </c>
      <c r="G923" s="486">
        <v>36.32</v>
      </c>
      <c r="H923" s="487">
        <f t="shared" si="28"/>
        <v>762.72</v>
      </c>
      <c r="I923" s="262">
        <f>VLOOKUP(D923,'SINAPI Insumos Ñ.DESON.'!$A$8:$E$5222,5,FALSE)*1</f>
        <v>71.94</v>
      </c>
      <c r="J923" s="263">
        <f t="shared" si="29"/>
        <v>1510.74</v>
      </c>
    </row>
    <row r="924" spans="1:10" x14ac:dyDescent="0.25">
      <c r="A924" s="135" t="s">
        <v>14951</v>
      </c>
      <c r="B924" s="436" t="s">
        <v>316</v>
      </c>
      <c r="C924" s="129" t="s">
        <v>5341</v>
      </c>
      <c r="D924" s="270">
        <v>12317</v>
      </c>
      <c r="E924" s="265" t="s">
        <v>37</v>
      </c>
      <c r="F924" s="447">
        <v>21</v>
      </c>
      <c r="G924" s="486">
        <v>43.32</v>
      </c>
      <c r="H924" s="487">
        <f t="shared" si="28"/>
        <v>909.72</v>
      </c>
      <c r="I924" s="262">
        <f>VLOOKUP(D924,'SINAPI Insumos Ñ.DESON.'!$A$8:$E$5222,5,FALSE)*1</f>
        <v>85.79</v>
      </c>
      <c r="J924" s="263">
        <f t="shared" si="29"/>
        <v>1801.5900000000001</v>
      </c>
    </row>
    <row r="925" spans="1:10" x14ac:dyDescent="0.25">
      <c r="A925" s="135" t="s">
        <v>14952</v>
      </c>
      <c r="B925" s="436" t="s">
        <v>317</v>
      </c>
      <c r="C925" s="129" t="s">
        <v>5341</v>
      </c>
      <c r="D925" s="270">
        <v>12318</v>
      </c>
      <c r="E925" s="265" t="s">
        <v>37</v>
      </c>
      <c r="F925" s="447">
        <v>21</v>
      </c>
      <c r="G925" s="486">
        <v>49.9</v>
      </c>
      <c r="H925" s="487">
        <f t="shared" si="28"/>
        <v>1047.9000000000001</v>
      </c>
      <c r="I925" s="262">
        <f>VLOOKUP(D925,'SINAPI Insumos Ñ.DESON.'!$A$8:$E$5222,5,FALSE)*1</f>
        <v>98.83</v>
      </c>
      <c r="J925" s="263">
        <f t="shared" si="29"/>
        <v>2075.4299999999998</v>
      </c>
    </row>
    <row r="926" spans="1:10" x14ac:dyDescent="0.25">
      <c r="A926" s="135" t="s">
        <v>14953</v>
      </c>
      <c r="B926" s="436" t="s">
        <v>318</v>
      </c>
      <c r="C926" s="129" t="s">
        <v>5341</v>
      </c>
      <c r="D926" s="270">
        <v>1082</v>
      </c>
      <c r="E926" s="265" t="s">
        <v>37</v>
      </c>
      <c r="F926" s="447">
        <v>21</v>
      </c>
      <c r="G926" s="486">
        <v>79.260000000000005</v>
      </c>
      <c r="H926" s="487">
        <f t="shared" si="28"/>
        <v>1664.46</v>
      </c>
      <c r="I926" s="262">
        <f>VLOOKUP(D926,'SINAPI Insumos Ñ.DESON.'!$A$8:$E$5222,5,FALSE)*1</f>
        <v>156.96</v>
      </c>
      <c r="J926" s="263">
        <f t="shared" si="29"/>
        <v>3296.1600000000003</v>
      </c>
    </row>
    <row r="927" spans="1:10" ht="25.5" x14ac:dyDescent="0.25">
      <c r="A927" s="135" t="s">
        <v>14954</v>
      </c>
      <c r="B927" s="436" t="s">
        <v>1218</v>
      </c>
      <c r="C927" s="129" t="s">
        <v>5341</v>
      </c>
      <c r="D927" s="267">
        <v>5104</v>
      </c>
      <c r="E927" s="265" t="s">
        <v>38</v>
      </c>
      <c r="F927" s="447">
        <v>1</v>
      </c>
      <c r="G927" s="486">
        <v>70.69</v>
      </c>
      <c r="H927" s="487">
        <f t="shared" si="28"/>
        <v>70.69</v>
      </c>
      <c r="I927" s="262">
        <f>VLOOKUP(D927,'SINAPI Insumos Ñ.DESON.'!$A$8:$E$5222,5,FALSE)*1</f>
        <v>70.69</v>
      </c>
      <c r="J927" s="263">
        <f t="shared" si="29"/>
        <v>70.69</v>
      </c>
    </row>
    <row r="928" spans="1:10" x14ac:dyDescent="0.25">
      <c r="A928" s="135" t="s">
        <v>14955</v>
      </c>
      <c r="B928" s="437" t="s">
        <v>4499</v>
      </c>
      <c r="C928" s="129" t="s">
        <v>5341</v>
      </c>
      <c r="D928" s="196">
        <v>20043</v>
      </c>
      <c r="E928" s="268" t="s">
        <v>37</v>
      </c>
      <c r="F928" s="447">
        <v>7</v>
      </c>
      <c r="G928" s="486">
        <v>9.61</v>
      </c>
      <c r="H928" s="487">
        <f t="shared" si="28"/>
        <v>67.27</v>
      </c>
      <c r="I928" s="262">
        <f>VLOOKUP(D928,'SINAPI Insumos Ñ.DESON.'!$A$8:$E$5222,5,FALSE)*1</f>
        <v>9.61</v>
      </c>
      <c r="J928" s="263">
        <f t="shared" si="29"/>
        <v>67.27</v>
      </c>
    </row>
    <row r="929" spans="1:10" ht="25.5" x14ac:dyDescent="0.25">
      <c r="A929" s="135" t="s">
        <v>14956</v>
      </c>
      <c r="B929" s="436" t="s">
        <v>1628</v>
      </c>
      <c r="C929" s="129" t="s">
        <v>5341</v>
      </c>
      <c r="D929" s="267">
        <v>20972</v>
      </c>
      <c r="E929" s="265" t="s">
        <v>37</v>
      </c>
      <c r="F929" s="447">
        <v>1</v>
      </c>
      <c r="G929" s="486">
        <v>114.28</v>
      </c>
      <c r="H929" s="487">
        <f t="shared" si="28"/>
        <v>114.28</v>
      </c>
      <c r="I929" s="262">
        <f>VLOOKUP(D929,'SINAPI Insumos Ñ.DESON.'!$A$8:$E$5222,5,FALSE)*1</f>
        <v>114.28</v>
      </c>
      <c r="J929" s="263">
        <f t="shared" si="29"/>
        <v>114.28</v>
      </c>
    </row>
    <row r="930" spans="1:10" ht="51" x14ac:dyDescent="0.25">
      <c r="A930" s="135" t="s">
        <v>14957</v>
      </c>
      <c r="B930" s="436" t="s">
        <v>1603</v>
      </c>
      <c r="C930" s="129" t="s">
        <v>5341</v>
      </c>
      <c r="D930" s="267">
        <v>13390</v>
      </c>
      <c r="E930" s="265" t="s">
        <v>37</v>
      </c>
      <c r="F930" s="447">
        <v>4</v>
      </c>
      <c r="G930" s="486">
        <v>90.79</v>
      </c>
      <c r="H930" s="487">
        <f t="shared" si="28"/>
        <v>363.16</v>
      </c>
      <c r="I930" s="262">
        <f>VLOOKUP(D930,'SINAPI Insumos Ñ.DESON.'!$A$8:$E$5222,5,FALSE)*1</f>
        <v>90.79</v>
      </c>
      <c r="J930" s="263">
        <f t="shared" si="29"/>
        <v>363.16</v>
      </c>
    </row>
    <row r="931" spans="1:10" ht="25.5" x14ac:dyDescent="0.25">
      <c r="A931" s="135" t="s">
        <v>14958</v>
      </c>
      <c r="B931" s="436" t="s">
        <v>4509</v>
      </c>
      <c r="C931" s="129" t="s">
        <v>5341</v>
      </c>
      <c r="D931" s="270">
        <v>6029</v>
      </c>
      <c r="E931" s="265" t="s">
        <v>37</v>
      </c>
      <c r="F931" s="447">
        <v>7</v>
      </c>
      <c r="G931" s="486">
        <v>32.369999999999997</v>
      </c>
      <c r="H931" s="487">
        <f t="shared" si="28"/>
        <v>226.59</v>
      </c>
      <c r="I931" s="262">
        <f>VLOOKUP(D931,'SINAPI Insumos Ñ.DESON.'!$A$8:$E$5222,5,FALSE)*1</f>
        <v>32.369999999999997</v>
      </c>
      <c r="J931" s="263">
        <f t="shared" si="29"/>
        <v>226.58999999999997</v>
      </c>
    </row>
    <row r="932" spans="1:10" ht="25.5" x14ac:dyDescent="0.25">
      <c r="A932" s="135" t="s">
        <v>14959</v>
      </c>
      <c r="B932" s="437" t="s">
        <v>4514</v>
      </c>
      <c r="C932" s="129" t="s">
        <v>5341</v>
      </c>
      <c r="D932" s="196">
        <v>20055</v>
      </c>
      <c r="E932" s="268" t="s">
        <v>37</v>
      </c>
      <c r="F932" s="447">
        <v>7</v>
      </c>
      <c r="G932" s="486">
        <v>66.19</v>
      </c>
      <c r="H932" s="487">
        <f t="shared" si="28"/>
        <v>463.33</v>
      </c>
      <c r="I932" s="262">
        <f>VLOOKUP(D932,'SINAPI Insumos Ñ.DESON.'!$A$8:$E$5222,5,FALSE)*1</f>
        <v>66.19</v>
      </c>
      <c r="J932" s="263">
        <f t="shared" si="29"/>
        <v>463.33</v>
      </c>
    </row>
    <row r="933" spans="1:10" ht="25.5" x14ac:dyDescent="0.25">
      <c r="A933" s="135" t="s">
        <v>14960</v>
      </c>
      <c r="B933" s="437" t="s">
        <v>2399</v>
      </c>
      <c r="C933" s="129" t="s">
        <v>5341</v>
      </c>
      <c r="D933" s="196">
        <v>11676</v>
      </c>
      <c r="E933" s="268" t="s">
        <v>37</v>
      </c>
      <c r="F933" s="447">
        <v>7</v>
      </c>
      <c r="G933" s="486">
        <v>87.35</v>
      </c>
      <c r="H933" s="487">
        <f t="shared" si="28"/>
        <v>611.45000000000005</v>
      </c>
      <c r="I933" s="262">
        <f>VLOOKUP(D933,'SINAPI Insumos Ñ.DESON.'!$A$8:$E$5222,5,FALSE)*1</f>
        <v>87.35</v>
      </c>
      <c r="J933" s="263">
        <f t="shared" si="29"/>
        <v>611.44999999999993</v>
      </c>
    </row>
    <row r="934" spans="1:10" x14ac:dyDescent="0.25">
      <c r="A934" s="135" t="s">
        <v>14961</v>
      </c>
      <c r="B934" s="436" t="s">
        <v>4517</v>
      </c>
      <c r="C934" s="129" t="s">
        <v>5341</v>
      </c>
      <c r="D934" s="270">
        <v>6038</v>
      </c>
      <c r="E934" s="265" t="s">
        <v>37</v>
      </c>
      <c r="F934" s="447">
        <v>7</v>
      </c>
      <c r="G934" s="486">
        <v>10.48</v>
      </c>
      <c r="H934" s="487">
        <f t="shared" si="28"/>
        <v>73.36</v>
      </c>
      <c r="I934" s="262">
        <f>VLOOKUP(D934,'SINAPI Insumos Ñ.DESON.'!$A$8:$E$5222,5,FALSE)*1</f>
        <v>10.48</v>
      </c>
      <c r="J934" s="263">
        <f t="shared" si="29"/>
        <v>73.36</v>
      </c>
    </row>
    <row r="935" spans="1:10" x14ac:dyDescent="0.25">
      <c r="A935" s="135" t="s">
        <v>14962</v>
      </c>
      <c r="B935" s="436" t="s">
        <v>4518</v>
      </c>
      <c r="C935" s="129" t="s">
        <v>5341</v>
      </c>
      <c r="D935" s="270">
        <v>11718</v>
      </c>
      <c r="E935" s="265" t="s">
        <v>37</v>
      </c>
      <c r="F935" s="447">
        <v>7</v>
      </c>
      <c r="G935" s="486">
        <v>29.89</v>
      </c>
      <c r="H935" s="487">
        <f t="shared" si="28"/>
        <v>209.23</v>
      </c>
      <c r="I935" s="262">
        <f>VLOOKUP(D935,'SINAPI Insumos Ñ.DESON.'!$A$8:$E$5222,5,FALSE)*1</f>
        <v>29.89</v>
      </c>
      <c r="J935" s="263">
        <f t="shared" si="29"/>
        <v>209.23000000000002</v>
      </c>
    </row>
    <row r="936" spans="1:10" x14ac:dyDescent="0.25">
      <c r="A936" s="135" t="s">
        <v>14963</v>
      </c>
      <c r="B936" s="436" t="s">
        <v>2402</v>
      </c>
      <c r="C936" s="129" t="s">
        <v>5341</v>
      </c>
      <c r="D936" s="270">
        <v>6019</v>
      </c>
      <c r="E936" s="265" t="s">
        <v>37</v>
      </c>
      <c r="F936" s="447">
        <v>7</v>
      </c>
      <c r="G936" s="486">
        <v>54.64</v>
      </c>
      <c r="H936" s="487">
        <f t="shared" si="28"/>
        <v>382.48</v>
      </c>
      <c r="I936" s="262">
        <f>VLOOKUP(D936,'SINAPI Insumos Ñ.DESON.'!$A$8:$E$5222,5,FALSE)*1</f>
        <v>54.64</v>
      </c>
      <c r="J936" s="263">
        <f t="shared" si="29"/>
        <v>382.48</v>
      </c>
    </row>
    <row r="937" spans="1:10" ht="25.5" x14ac:dyDescent="0.25">
      <c r="A937" s="135" t="s">
        <v>14964</v>
      </c>
      <c r="B937" s="436" t="s">
        <v>2404</v>
      </c>
      <c r="C937" s="129" t="s">
        <v>5341</v>
      </c>
      <c r="D937" s="270">
        <v>6010</v>
      </c>
      <c r="E937" s="265" t="s">
        <v>37</v>
      </c>
      <c r="F937" s="447">
        <v>7</v>
      </c>
      <c r="G937" s="486">
        <v>94.01</v>
      </c>
      <c r="H937" s="487">
        <f t="shared" si="28"/>
        <v>658.07</v>
      </c>
      <c r="I937" s="262">
        <f>VLOOKUP(D937,'SINAPI Insumos Ñ.DESON.'!$A$8:$E$5222,5,FALSE)*1</f>
        <v>94.01</v>
      </c>
      <c r="J937" s="263">
        <f t="shared" si="29"/>
        <v>658.07</v>
      </c>
    </row>
    <row r="938" spans="1:10" ht="25.5" x14ac:dyDescent="0.25">
      <c r="A938" s="135" t="s">
        <v>14965</v>
      </c>
      <c r="B938" s="436" t="s">
        <v>2403</v>
      </c>
      <c r="C938" s="129" t="s">
        <v>5341</v>
      </c>
      <c r="D938" s="270">
        <v>6017</v>
      </c>
      <c r="E938" s="265" t="s">
        <v>37</v>
      </c>
      <c r="F938" s="447">
        <v>7</v>
      </c>
      <c r="G938" s="486">
        <v>74.47</v>
      </c>
      <c r="H938" s="487">
        <f t="shared" si="28"/>
        <v>521.29</v>
      </c>
      <c r="I938" s="262">
        <f>VLOOKUP(D938,'SINAPI Insumos Ñ.DESON.'!$A$8:$E$5222,5,FALSE)*1</f>
        <v>74.47</v>
      </c>
      <c r="J938" s="263">
        <f t="shared" si="29"/>
        <v>521.29</v>
      </c>
    </row>
    <row r="939" spans="1:10" x14ac:dyDescent="0.25">
      <c r="A939" s="135" t="s">
        <v>14966</v>
      </c>
      <c r="B939" s="436" t="s">
        <v>2391</v>
      </c>
      <c r="C939" s="129" t="s">
        <v>5341</v>
      </c>
      <c r="D939" s="270">
        <v>6020</v>
      </c>
      <c r="E939" s="265" t="s">
        <v>37</v>
      </c>
      <c r="F939" s="447">
        <v>7</v>
      </c>
      <c r="G939" s="486">
        <v>32.82</v>
      </c>
      <c r="H939" s="487">
        <f t="shared" si="28"/>
        <v>229.74</v>
      </c>
      <c r="I939" s="262">
        <f>VLOOKUP(D939,'SINAPI Insumos Ñ.DESON.'!$A$8:$E$5222,5,FALSE)*1</f>
        <v>32.82</v>
      </c>
      <c r="J939" s="263">
        <f t="shared" si="29"/>
        <v>229.74</v>
      </c>
    </row>
    <row r="940" spans="1:10" x14ac:dyDescent="0.25">
      <c r="A940" s="135" t="s">
        <v>14967</v>
      </c>
      <c r="B940" s="436" t="s">
        <v>2405</v>
      </c>
      <c r="C940" s="129" t="s">
        <v>5341</v>
      </c>
      <c r="D940" s="270">
        <v>6028</v>
      </c>
      <c r="E940" s="265" t="s">
        <v>37</v>
      </c>
      <c r="F940" s="447">
        <v>7</v>
      </c>
      <c r="G940" s="486">
        <v>130.94999999999999</v>
      </c>
      <c r="H940" s="487">
        <f t="shared" si="28"/>
        <v>916.65</v>
      </c>
      <c r="I940" s="262">
        <f>VLOOKUP(D940,'SINAPI Insumos Ñ.DESON.'!$A$8:$E$5222,5,FALSE)*1</f>
        <v>130.94999999999999</v>
      </c>
      <c r="J940" s="263">
        <f t="shared" si="29"/>
        <v>916.64999999999986</v>
      </c>
    </row>
    <row r="941" spans="1:10" x14ac:dyDescent="0.25">
      <c r="A941" s="135" t="s">
        <v>14968</v>
      </c>
      <c r="B941" s="436" t="s">
        <v>2392</v>
      </c>
      <c r="C941" s="129" t="s">
        <v>5341</v>
      </c>
      <c r="D941" s="270">
        <v>6016</v>
      </c>
      <c r="E941" s="265" t="s">
        <v>37</v>
      </c>
      <c r="F941" s="447">
        <v>7</v>
      </c>
      <c r="G941" s="486">
        <v>34.61</v>
      </c>
      <c r="H941" s="487">
        <f t="shared" si="28"/>
        <v>242.27</v>
      </c>
      <c r="I941" s="262">
        <f>VLOOKUP(D941,'SINAPI Insumos Ñ.DESON.'!$A$8:$E$5222,5,FALSE)*1</f>
        <v>34.61</v>
      </c>
      <c r="J941" s="263">
        <f t="shared" si="29"/>
        <v>242.26999999999998</v>
      </c>
    </row>
    <row r="942" spans="1:10" ht="25.5" x14ac:dyDescent="0.25">
      <c r="A942" s="135" t="s">
        <v>14969</v>
      </c>
      <c r="B942" s="436" t="s">
        <v>2409</v>
      </c>
      <c r="C942" s="129" t="s">
        <v>5341</v>
      </c>
      <c r="D942" s="270">
        <v>6013</v>
      </c>
      <c r="E942" s="265" t="s">
        <v>37</v>
      </c>
      <c r="F942" s="447">
        <v>7</v>
      </c>
      <c r="G942" s="486">
        <v>103.38</v>
      </c>
      <c r="H942" s="487">
        <f t="shared" si="28"/>
        <v>723.66</v>
      </c>
      <c r="I942" s="262">
        <f>VLOOKUP(D942,'SINAPI Insumos Ñ.DESON.'!$A$8:$E$5222,5,FALSE)*1</f>
        <v>103.38</v>
      </c>
      <c r="J942" s="263">
        <f t="shared" si="29"/>
        <v>723.66</v>
      </c>
    </row>
    <row r="943" spans="1:10" ht="25.5" x14ac:dyDescent="0.25">
      <c r="A943" s="135" t="s">
        <v>14970</v>
      </c>
      <c r="B943" s="436" t="s">
        <v>2411</v>
      </c>
      <c r="C943" s="129" t="s">
        <v>5341</v>
      </c>
      <c r="D943" s="270">
        <v>6015</v>
      </c>
      <c r="E943" s="265" t="s">
        <v>37</v>
      </c>
      <c r="F943" s="447">
        <v>7</v>
      </c>
      <c r="G943" s="486">
        <v>150.33000000000001</v>
      </c>
      <c r="H943" s="487">
        <f t="shared" si="28"/>
        <v>1052.31</v>
      </c>
      <c r="I943" s="262">
        <f>VLOOKUP(D943,'SINAPI Insumos Ñ.DESON.'!$A$8:$E$5222,5,FALSE)*1</f>
        <v>150.33000000000001</v>
      </c>
      <c r="J943" s="263">
        <f t="shared" si="29"/>
        <v>1052.3100000000002</v>
      </c>
    </row>
    <row r="944" spans="1:10" ht="25.5" x14ac:dyDescent="0.25">
      <c r="A944" s="135" t="s">
        <v>14971</v>
      </c>
      <c r="B944" s="436" t="s">
        <v>2410</v>
      </c>
      <c r="C944" s="129" t="s">
        <v>5341</v>
      </c>
      <c r="D944" s="270">
        <v>6014</v>
      </c>
      <c r="E944" s="265" t="s">
        <v>37</v>
      </c>
      <c r="F944" s="447">
        <v>7</v>
      </c>
      <c r="G944" s="486">
        <v>143.72999999999999</v>
      </c>
      <c r="H944" s="487">
        <f t="shared" si="28"/>
        <v>1006.11</v>
      </c>
      <c r="I944" s="262">
        <f>VLOOKUP(D944,'SINAPI Insumos Ñ.DESON.'!$A$8:$E$5222,5,FALSE)*1</f>
        <v>143.72999999999999</v>
      </c>
      <c r="J944" s="263">
        <f t="shared" si="29"/>
        <v>1006.1099999999999</v>
      </c>
    </row>
    <row r="945" spans="1:10" ht="25.5" x14ac:dyDescent="0.25">
      <c r="A945" s="135" t="s">
        <v>14972</v>
      </c>
      <c r="B945" s="436" t="s">
        <v>2395</v>
      </c>
      <c r="C945" s="129" t="s">
        <v>5341</v>
      </c>
      <c r="D945" s="270">
        <v>6006</v>
      </c>
      <c r="E945" s="265" t="s">
        <v>37</v>
      </c>
      <c r="F945" s="447">
        <v>7</v>
      </c>
      <c r="G945" s="486">
        <v>74.86</v>
      </c>
      <c r="H945" s="487">
        <f t="shared" si="28"/>
        <v>524.02</v>
      </c>
      <c r="I945" s="262">
        <f>VLOOKUP(D945,'SINAPI Insumos Ñ.DESON.'!$A$8:$E$5222,5,FALSE)*1</f>
        <v>74.86</v>
      </c>
      <c r="J945" s="263">
        <f t="shared" si="29"/>
        <v>524.02</v>
      </c>
    </row>
    <row r="946" spans="1:10" ht="25.5" x14ac:dyDescent="0.25">
      <c r="A946" s="135" t="s">
        <v>14973</v>
      </c>
      <c r="B946" s="436" t="s">
        <v>2396</v>
      </c>
      <c r="C946" s="129" t="s">
        <v>5341</v>
      </c>
      <c r="D946" s="270">
        <v>6005</v>
      </c>
      <c r="E946" s="265" t="s">
        <v>37</v>
      </c>
      <c r="F946" s="447">
        <v>7</v>
      </c>
      <c r="G946" s="486">
        <v>84.45</v>
      </c>
      <c r="H946" s="487">
        <f t="shared" si="28"/>
        <v>591.15</v>
      </c>
      <c r="I946" s="262">
        <f>VLOOKUP(D946,'SINAPI Insumos Ñ.DESON.'!$A$8:$E$5222,5,FALSE)*1</f>
        <v>84.45</v>
      </c>
      <c r="J946" s="263">
        <f t="shared" si="29"/>
        <v>591.15</v>
      </c>
    </row>
    <row r="947" spans="1:10" x14ac:dyDescent="0.25">
      <c r="A947" s="135" t="s">
        <v>14974</v>
      </c>
      <c r="B947" s="436" t="s">
        <v>1668</v>
      </c>
      <c r="C947" s="129" t="s">
        <v>5341</v>
      </c>
      <c r="D947" s="267">
        <v>11756</v>
      </c>
      <c r="E947" s="265" t="s">
        <v>37</v>
      </c>
      <c r="F947" s="447">
        <v>7</v>
      </c>
      <c r="G947" s="486">
        <v>40.33</v>
      </c>
      <c r="H947" s="487">
        <f t="shared" si="28"/>
        <v>282.31</v>
      </c>
      <c r="I947" s="262">
        <f>VLOOKUP(D947,'SINAPI Insumos Ñ.DESON.'!$A$8:$E$5222,5,FALSE)*1</f>
        <v>40.33</v>
      </c>
      <c r="J947" s="263">
        <f t="shared" si="29"/>
        <v>282.31</v>
      </c>
    </row>
    <row r="948" spans="1:10" x14ac:dyDescent="0.25">
      <c r="A948" s="135" t="s">
        <v>14975</v>
      </c>
      <c r="B948" s="436" t="s">
        <v>2521</v>
      </c>
      <c r="C948" s="129" t="s">
        <v>5341</v>
      </c>
      <c r="D948" s="266">
        <v>34357</v>
      </c>
      <c r="E948" s="265" t="s">
        <v>38</v>
      </c>
      <c r="F948" s="447">
        <v>210</v>
      </c>
      <c r="G948" s="486">
        <v>3.22</v>
      </c>
      <c r="H948" s="487">
        <f t="shared" si="28"/>
        <v>676.2</v>
      </c>
      <c r="I948" s="262">
        <f>VLOOKUP(D948,'SINAPI Insumos Ñ.DESON.'!$A$8:$E$5222,5,FALSE)*1</f>
        <v>3.22</v>
      </c>
      <c r="J948" s="263">
        <f t="shared" si="29"/>
        <v>676.2</v>
      </c>
    </row>
    <row r="949" spans="1:10" x14ac:dyDescent="0.25">
      <c r="A949" s="135" t="s">
        <v>14976</v>
      </c>
      <c r="B949" s="436" t="s">
        <v>2347</v>
      </c>
      <c r="C949" s="129" t="s">
        <v>5341</v>
      </c>
      <c r="D949" s="266">
        <v>37329</v>
      </c>
      <c r="E949" s="265" t="s">
        <v>38</v>
      </c>
      <c r="F949" s="447">
        <v>210</v>
      </c>
      <c r="G949" s="486">
        <v>20.399999999999999</v>
      </c>
      <c r="H949" s="487">
        <f t="shared" si="28"/>
        <v>4284</v>
      </c>
      <c r="I949" s="262">
        <f>VLOOKUP(D949,'SINAPI Insumos Ñ.DESON.'!$A$8:$E$5222,5,FALSE)*1</f>
        <v>68.02</v>
      </c>
      <c r="J949" s="263">
        <f t="shared" si="29"/>
        <v>14284.199999999999</v>
      </c>
    </row>
    <row r="950" spans="1:10" ht="25.5" x14ac:dyDescent="0.25">
      <c r="A950" s="135" t="s">
        <v>14977</v>
      </c>
      <c r="B950" s="436" t="s">
        <v>1600</v>
      </c>
      <c r="C950" s="129" t="s">
        <v>5341</v>
      </c>
      <c r="D950" s="267">
        <v>2510</v>
      </c>
      <c r="E950" s="265" t="s">
        <v>37</v>
      </c>
      <c r="F950" s="447">
        <v>14</v>
      </c>
      <c r="G950" s="486">
        <v>22.74</v>
      </c>
      <c r="H950" s="487">
        <f t="shared" si="28"/>
        <v>318.36</v>
      </c>
      <c r="I950" s="262">
        <f>VLOOKUP(D950,'SINAPI Insumos Ñ.DESON.'!$A$8:$E$5222,5,FALSE)*1</f>
        <v>22.74</v>
      </c>
      <c r="J950" s="263">
        <f t="shared" si="29"/>
        <v>318.35999999999996</v>
      </c>
    </row>
    <row r="951" spans="1:10" ht="25.5" x14ac:dyDescent="0.25">
      <c r="A951" s="135" t="s">
        <v>14978</v>
      </c>
      <c r="B951" s="436" t="s">
        <v>5448</v>
      </c>
      <c r="C951" s="129" t="s">
        <v>5341</v>
      </c>
      <c r="D951" s="270">
        <v>20205</v>
      </c>
      <c r="E951" s="265" t="s">
        <v>11</v>
      </c>
      <c r="F951" s="447">
        <v>140</v>
      </c>
      <c r="G951" s="486">
        <v>4.0199999999999996</v>
      </c>
      <c r="H951" s="487">
        <f t="shared" si="28"/>
        <v>562.79999999999995</v>
      </c>
      <c r="I951" s="262">
        <f>VLOOKUP(D951,'SINAPI Insumos Ñ.DESON.'!$A$8:$E$5222,5,FALSE)*1</f>
        <v>4.0199999999999996</v>
      </c>
      <c r="J951" s="263">
        <f t="shared" si="29"/>
        <v>562.79999999999995</v>
      </c>
    </row>
    <row r="952" spans="1:10" ht="25.5" x14ac:dyDescent="0.25">
      <c r="A952" s="135" t="s">
        <v>14979</v>
      </c>
      <c r="B952" s="436" t="s">
        <v>5449</v>
      </c>
      <c r="C952" s="129" t="s">
        <v>5341</v>
      </c>
      <c r="D952" s="270">
        <v>4408</v>
      </c>
      <c r="E952" s="265" t="s">
        <v>11</v>
      </c>
      <c r="F952" s="447">
        <v>140</v>
      </c>
      <c r="G952" s="486">
        <v>3.01</v>
      </c>
      <c r="H952" s="487">
        <f t="shared" si="28"/>
        <v>421.4</v>
      </c>
      <c r="I952" s="262">
        <f>VLOOKUP(D952,'SINAPI Insumos Ñ.DESON.'!$A$8:$E$5222,5,FALSE)*1</f>
        <v>3.01</v>
      </c>
      <c r="J952" s="263">
        <f t="shared" si="29"/>
        <v>421.4</v>
      </c>
    </row>
    <row r="953" spans="1:10" ht="25.5" x14ac:dyDescent="0.25">
      <c r="A953" s="135" t="s">
        <v>14980</v>
      </c>
      <c r="B953" s="436" t="s">
        <v>320</v>
      </c>
      <c r="C953" s="129" t="s">
        <v>5341</v>
      </c>
      <c r="D953" s="270">
        <v>4803</v>
      </c>
      <c r="E953" s="265" t="s">
        <v>11</v>
      </c>
      <c r="F953" s="447">
        <v>140</v>
      </c>
      <c r="G953" s="486">
        <v>9.86</v>
      </c>
      <c r="H953" s="487">
        <f t="shared" si="28"/>
        <v>1380.4</v>
      </c>
      <c r="I953" s="262">
        <f>VLOOKUP(D953,'SINAPI Insumos Ñ.DESON.'!$A$8:$E$5222,5,FALSE)*1</f>
        <v>32.880000000000003</v>
      </c>
      <c r="J953" s="263">
        <f t="shared" si="29"/>
        <v>4603.2000000000007</v>
      </c>
    </row>
    <row r="954" spans="1:10" ht="25.5" x14ac:dyDescent="0.25">
      <c r="A954" s="135" t="s">
        <v>14981</v>
      </c>
      <c r="B954" s="436" t="s">
        <v>321</v>
      </c>
      <c r="C954" s="129" t="s">
        <v>5341</v>
      </c>
      <c r="D954" s="270">
        <v>4829</v>
      </c>
      <c r="E954" s="265" t="s">
        <v>11</v>
      </c>
      <c r="F954" s="447">
        <v>140</v>
      </c>
      <c r="G954" s="486">
        <v>41.51</v>
      </c>
      <c r="H954" s="487">
        <f t="shared" si="28"/>
        <v>5811.4</v>
      </c>
      <c r="I954" s="262">
        <f>VLOOKUP(D954,'SINAPI Insumos Ñ.DESON.'!$A$8:$E$5222,5,FALSE)*1</f>
        <v>41.67</v>
      </c>
      <c r="J954" s="263">
        <f t="shared" si="29"/>
        <v>5833.8</v>
      </c>
    </row>
    <row r="955" spans="1:10" x14ac:dyDescent="0.25">
      <c r="A955" s="135" t="s">
        <v>14982</v>
      </c>
      <c r="B955" s="436" t="s">
        <v>322</v>
      </c>
      <c r="C955" s="129" t="s">
        <v>5341</v>
      </c>
      <c r="D955" s="270">
        <v>39829</v>
      </c>
      <c r="E955" s="265" t="s">
        <v>11</v>
      </c>
      <c r="F955" s="447">
        <v>350</v>
      </c>
      <c r="G955" s="486">
        <v>33.450000000000003</v>
      </c>
      <c r="H955" s="487">
        <f t="shared" si="28"/>
        <v>11707.5</v>
      </c>
      <c r="I955" s="262">
        <f>VLOOKUP(D955,'SINAPI Insumos Ñ.DESON.'!$A$8:$E$5222,5,FALSE)*1</f>
        <v>33.450000000000003</v>
      </c>
      <c r="J955" s="263">
        <f t="shared" si="29"/>
        <v>11707.500000000002</v>
      </c>
    </row>
    <row r="956" spans="1:10" ht="38.25" x14ac:dyDescent="0.25">
      <c r="A956" s="135" t="s">
        <v>14983</v>
      </c>
      <c r="B956" s="436" t="s">
        <v>323</v>
      </c>
      <c r="C956" s="129" t="s">
        <v>5341</v>
      </c>
      <c r="D956" s="270">
        <v>20231</v>
      </c>
      <c r="E956" s="265" t="s">
        <v>11</v>
      </c>
      <c r="F956" s="447">
        <v>140</v>
      </c>
      <c r="G956" s="486">
        <v>47.44</v>
      </c>
      <c r="H956" s="487">
        <f t="shared" si="28"/>
        <v>6641.6</v>
      </c>
      <c r="I956" s="262">
        <f>VLOOKUP(D956,'SINAPI Insumos Ñ.DESON.'!$A$8:$E$5222,5,FALSE)*1</f>
        <v>47.63</v>
      </c>
      <c r="J956" s="263">
        <f t="shared" si="29"/>
        <v>6668.2000000000007</v>
      </c>
    </row>
    <row r="957" spans="1:10" x14ac:dyDescent="0.25">
      <c r="A957" s="135" t="s">
        <v>14984</v>
      </c>
      <c r="B957" s="436" t="s">
        <v>324</v>
      </c>
      <c r="C957" s="129" t="s">
        <v>5341</v>
      </c>
      <c r="D957" s="270">
        <v>4804</v>
      </c>
      <c r="E957" s="265" t="s">
        <v>11</v>
      </c>
      <c r="F957" s="447">
        <v>350</v>
      </c>
      <c r="G957" s="486">
        <v>12.74</v>
      </c>
      <c r="H957" s="487">
        <f t="shared" si="28"/>
        <v>4459</v>
      </c>
      <c r="I957" s="262">
        <f>VLOOKUP(D957,'SINAPI Insumos Ñ.DESON.'!$A$8:$E$5222,5,FALSE)*1</f>
        <v>25.24</v>
      </c>
      <c r="J957" s="263">
        <f t="shared" si="29"/>
        <v>8834</v>
      </c>
    </row>
    <row r="958" spans="1:10" ht="25.5" x14ac:dyDescent="0.25">
      <c r="A958" s="135" t="s">
        <v>14985</v>
      </c>
      <c r="B958" s="436" t="s">
        <v>2370</v>
      </c>
      <c r="C958" s="129" t="s">
        <v>5341</v>
      </c>
      <c r="D958" s="270">
        <v>11758</v>
      </c>
      <c r="E958" s="265" t="s">
        <v>37</v>
      </c>
      <c r="F958" s="447">
        <v>70</v>
      </c>
      <c r="G958" s="486">
        <v>37.99</v>
      </c>
      <c r="H958" s="487">
        <f t="shared" si="28"/>
        <v>2659.3</v>
      </c>
      <c r="I958" s="262">
        <f>VLOOKUP(D958,'SINAPI Insumos Ñ.DESON.'!$A$8:$E$5222,5,FALSE)*1</f>
        <v>37.99</v>
      </c>
      <c r="J958" s="263">
        <f t="shared" si="29"/>
        <v>2659.3</v>
      </c>
    </row>
    <row r="959" spans="1:10" ht="25.5" x14ac:dyDescent="0.25">
      <c r="A959" s="135" t="s">
        <v>14986</v>
      </c>
      <c r="B959" s="436" t="s">
        <v>5450</v>
      </c>
      <c r="C959" s="129" t="s">
        <v>5341</v>
      </c>
      <c r="D959" s="267">
        <v>20206</v>
      </c>
      <c r="E959" s="265" t="s">
        <v>11</v>
      </c>
      <c r="F959" s="447">
        <v>105</v>
      </c>
      <c r="G959" s="486">
        <v>10.86</v>
      </c>
      <c r="H959" s="487">
        <f t="shared" si="28"/>
        <v>1140.3</v>
      </c>
      <c r="I959" s="262">
        <f>VLOOKUP(D959,'SINAPI Insumos Ñ.DESON.'!$A$8:$E$5222,5,FALSE)*1</f>
        <v>10.86</v>
      </c>
      <c r="J959" s="263">
        <f t="shared" si="29"/>
        <v>1140.3</v>
      </c>
    </row>
    <row r="960" spans="1:10" ht="25.5" x14ac:dyDescent="0.25">
      <c r="A960" s="135" t="s">
        <v>14987</v>
      </c>
      <c r="B960" s="436" t="s">
        <v>5451</v>
      </c>
      <c r="C960" s="129" t="s">
        <v>5341</v>
      </c>
      <c r="D960" s="267">
        <v>4460</v>
      </c>
      <c r="E960" s="265" t="s">
        <v>11</v>
      </c>
      <c r="F960" s="447">
        <v>105</v>
      </c>
      <c r="G960" s="486">
        <v>11.15</v>
      </c>
      <c r="H960" s="487">
        <f t="shared" si="28"/>
        <v>1170.75</v>
      </c>
      <c r="I960" s="262">
        <f>VLOOKUP(D960,'SINAPI Insumos Ñ.DESON.'!$A$8:$E$5222,5,FALSE)*1</f>
        <v>11.15</v>
      </c>
      <c r="J960" s="263">
        <f t="shared" si="29"/>
        <v>1170.75</v>
      </c>
    </row>
    <row r="961" spans="1:10" x14ac:dyDescent="0.25">
      <c r="A961" s="135" t="s">
        <v>14988</v>
      </c>
      <c r="B961" s="437" t="s">
        <v>5452</v>
      </c>
      <c r="C961" s="129" t="s">
        <v>5341</v>
      </c>
      <c r="D961" s="196">
        <v>6085</v>
      </c>
      <c r="E961" s="268" t="s">
        <v>1065</v>
      </c>
      <c r="F961" s="447">
        <v>67</v>
      </c>
      <c r="G961" s="486">
        <v>11.15</v>
      </c>
      <c r="H961" s="487">
        <f t="shared" si="28"/>
        <v>747.05</v>
      </c>
      <c r="I961" s="262">
        <f>VLOOKUP(D961,'SINAPI Insumos Ñ.DESON.'!$A$8:$E$5222,5,FALSE)*1</f>
        <v>11.15</v>
      </c>
      <c r="J961" s="263">
        <f t="shared" si="29"/>
        <v>747.05000000000007</v>
      </c>
    </row>
    <row r="962" spans="1:10" x14ac:dyDescent="0.25">
      <c r="A962" s="135" t="s">
        <v>14989</v>
      </c>
      <c r="B962" s="436" t="s">
        <v>325</v>
      </c>
      <c r="C962" s="129" t="s">
        <v>5341</v>
      </c>
      <c r="D962" s="267">
        <v>38637</v>
      </c>
      <c r="E962" s="265" t="s">
        <v>37</v>
      </c>
      <c r="F962" s="447">
        <v>14</v>
      </c>
      <c r="G962" s="486">
        <v>214.51</v>
      </c>
      <c r="H962" s="487">
        <f t="shared" si="28"/>
        <v>3003.14</v>
      </c>
      <c r="I962" s="262">
        <f>VLOOKUP(D962,'SINAPI Insumos Ñ.DESON.'!$A$8:$E$5222,5,FALSE)*1</f>
        <v>214.51</v>
      </c>
      <c r="J962" s="263">
        <f t="shared" si="29"/>
        <v>3003.14</v>
      </c>
    </row>
    <row r="963" spans="1:10" x14ac:dyDescent="0.25">
      <c r="A963" s="135" t="s">
        <v>14990</v>
      </c>
      <c r="B963" s="436" t="s">
        <v>326</v>
      </c>
      <c r="C963" s="129" t="s">
        <v>5341</v>
      </c>
      <c r="D963" s="267">
        <v>6150</v>
      </c>
      <c r="E963" s="265" t="s">
        <v>37</v>
      </c>
      <c r="F963" s="447">
        <v>14</v>
      </c>
      <c r="G963" s="486">
        <v>217.13</v>
      </c>
      <c r="H963" s="487">
        <f t="shared" si="28"/>
        <v>3039.82</v>
      </c>
      <c r="I963" s="262">
        <f>VLOOKUP(D963,'SINAPI Insumos Ñ.DESON.'!$A$8:$E$5222,5,FALSE)*1</f>
        <v>217.13</v>
      </c>
      <c r="J963" s="263">
        <f t="shared" si="29"/>
        <v>3039.8199999999997</v>
      </c>
    </row>
    <row r="964" spans="1:10" x14ac:dyDescent="0.25">
      <c r="A964" s="135" t="s">
        <v>14991</v>
      </c>
      <c r="B964" s="436" t="s">
        <v>327</v>
      </c>
      <c r="C964" s="129" t="s">
        <v>5341</v>
      </c>
      <c r="D964" s="267">
        <v>6136</v>
      </c>
      <c r="E964" s="265" t="s">
        <v>37</v>
      </c>
      <c r="F964" s="447">
        <v>14</v>
      </c>
      <c r="G964" s="486">
        <v>170.68</v>
      </c>
      <c r="H964" s="487">
        <f t="shared" ref="H964:H1027" si="30">ROUND(F964*G964,2)</f>
        <v>2389.52</v>
      </c>
      <c r="I964" s="262">
        <f>VLOOKUP(D964,'SINAPI Insumos Ñ.DESON.'!$A$8:$E$5222,5,FALSE)*1</f>
        <v>170.68</v>
      </c>
      <c r="J964" s="263">
        <f t="shared" ref="J964:J1027" si="31">F964*I964</f>
        <v>2389.52</v>
      </c>
    </row>
    <row r="965" spans="1:10" x14ac:dyDescent="0.25">
      <c r="A965" s="135" t="s">
        <v>14992</v>
      </c>
      <c r="B965" s="436" t="s">
        <v>328</v>
      </c>
      <c r="C965" s="129" t="s">
        <v>5341</v>
      </c>
      <c r="D965" s="267">
        <v>38638</v>
      </c>
      <c r="E965" s="265" t="s">
        <v>37</v>
      </c>
      <c r="F965" s="447">
        <v>14</v>
      </c>
      <c r="G965" s="486">
        <v>180.76</v>
      </c>
      <c r="H965" s="487">
        <f t="shared" si="30"/>
        <v>2530.64</v>
      </c>
      <c r="I965" s="262">
        <f>VLOOKUP(D965,'SINAPI Insumos Ñ.DESON.'!$A$8:$E$5222,5,FALSE)*1</f>
        <v>180.76</v>
      </c>
      <c r="J965" s="263">
        <f t="shared" si="31"/>
        <v>2530.64</v>
      </c>
    </row>
    <row r="966" spans="1:10" x14ac:dyDescent="0.25">
      <c r="A966" s="135" t="s">
        <v>14993</v>
      </c>
      <c r="B966" s="436" t="s">
        <v>329</v>
      </c>
      <c r="C966" s="129" t="s">
        <v>5341</v>
      </c>
      <c r="D966" s="267">
        <v>20262</v>
      </c>
      <c r="E966" s="265" t="s">
        <v>37</v>
      </c>
      <c r="F966" s="447">
        <v>14</v>
      </c>
      <c r="G966" s="486">
        <v>10.039999999999999</v>
      </c>
      <c r="H966" s="487">
        <f t="shared" si="30"/>
        <v>140.56</v>
      </c>
      <c r="I966" s="262">
        <f>VLOOKUP(D966,'SINAPI Insumos Ñ.DESON.'!$A$8:$E$5222,5,FALSE)*1</f>
        <v>10.039999999999999</v>
      </c>
      <c r="J966" s="263">
        <f t="shared" si="31"/>
        <v>140.56</v>
      </c>
    </row>
    <row r="967" spans="1:10" ht="25.5" x14ac:dyDescent="0.25">
      <c r="A967" s="135" t="s">
        <v>14994</v>
      </c>
      <c r="B967" s="436" t="s">
        <v>330</v>
      </c>
      <c r="C967" s="129" t="s">
        <v>5341</v>
      </c>
      <c r="D967" s="135">
        <v>6148</v>
      </c>
      <c r="E967" s="265" t="s">
        <v>37</v>
      </c>
      <c r="F967" s="447">
        <v>14</v>
      </c>
      <c r="G967" s="486">
        <v>8.15</v>
      </c>
      <c r="H967" s="487">
        <f t="shared" si="30"/>
        <v>114.1</v>
      </c>
      <c r="I967" s="262">
        <f>VLOOKUP(D967,'SINAPI Insumos Ñ.DESON.'!$A$8:$E$5222,5,FALSE)*1</f>
        <v>8.15</v>
      </c>
      <c r="J967" s="263">
        <f t="shared" si="31"/>
        <v>114.10000000000001</v>
      </c>
    </row>
    <row r="968" spans="1:10" x14ac:dyDescent="0.25">
      <c r="A968" s="135" t="s">
        <v>14995</v>
      </c>
      <c r="B968" s="436" t="s">
        <v>331</v>
      </c>
      <c r="C968" s="129" t="s">
        <v>5341</v>
      </c>
      <c r="D968" s="267">
        <v>6145</v>
      </c>
      <c r="E968" s="265" t="s">
        <v>37</v>
      </c>
      <c r="F968" s="447">
        <v>14</v>
      </c>
      <c r="G968" s="486">
        <v>14.63</v>
      </c>
      <c r="H968" s="487">
        <f t="shared" si="30"/>
        <v>204.82</v>
      </c>
      <c r="I968" s="262">
        <f>VLOOKUP(D968,'SINAPI Insumos Ñ.DESON.'!$A$8:$E$5222,5,FALSE)*1</f>
        <v>14.63</v>
      </c>
      <c r="J968" s="263">
        <f t="shared" si="31"/>
        <v>204.82000000000002</v>
      </c>
    </row>
    <row r="969" spans="1:10" x14ac:dyDescent="0.25">
      <c r="A969" s="135" t="s">
        <v>14996</v>
      </c>
      <c r="B969" s="436" t="s">
        <v>332</v>
      </c>
      <c r="C969" s="129" t="s">
        <v>5341</v>
      </c>
      <c r="D969" s="267">
        <v>6149</v>
      </c>
      <c r="E969" s="265" t="s">
        <v>37</v>
      </c>
      <c r="F969" s="447">
        <v>14</v>
      </c>
      <c r="G969" s="486">
        <v>13.8</v>
      </c>
      <c r="H969" s="487">
        <f t="shared" si="30"/>
        <v>193.2</v>
      </c>
      <c r="I969" s="262">
        <f>VLOOKUP(D969,'SINAPI Insumos Ñ.DESON.'!$A$8:$E$5222,5,FALSE)*1</f>
        <v>13.8</v>
      </c>
      <c r="J969" s="263">
        <f t="shared" si="31"/>
        <v>193.20000000000002</v>
      </c>
    </row>
    <row r="970" spans="1:10" x14ac:dyDescent="0.25">
      <c r="A970" s="135" t="s">
        <v>14997</v>
      </c>
      <c r="B970" s="436" t="s">
        <v>333</v>
      </c>
      <c r="C970" s="129" t="s">
        <v>5341</v>
      </c>
      <c r="D970" s="267">
        <v>6146</v>
      </c>
      <c r="E970" s="265" t="s">
        <v>37</v>
      </c>
      <c r="F970" s="447">
        <v>14</v>
      </c>
      <c r="G970" s="486">
        <v>14.65</v>
      </c>
      <c r="H970" s="487">
        <f t="shared" si="30"/>
        <v>205.1</v>
      </c>
      <c r="I970" s="262">
        <f>VLOOKUP(D970,'SINAPI Insumos Ñ.DESON.'!$A$8:$E$5222,5,FALSE)*1</f>
        <v>14.65</v>
      </c>
      <c r="J970" s="263">
        <f t="shared" si="31"/>
        <v>205.1</v>
      </c>
    </row>
    <row r="971" spans="1:10" x14ac:dyDescent="0.25">
      <c r="A971" s="135" t="s">
        <v>14998</v>
      </c>
      <c r="B971" s="436" t="s">
        <v>1318</v>
      </c>
      <c r="C971" s="129" t="s">
        <v>5341</v>
      </c>
      <c r="D971" s="266">
        <v>39961</v>
      </c>
      <c r="E971" s="269" t="s">
        <v>37</v>
      </c>
      <c r="F971" s="447">
        <v>35</v>
      </c>
      <c r="G971" s="486">
        <v>24.94</v>
      </c>
      <c r="H971" s="487">
        <f t="shared" si="30"/>
        <v>872.9</v>
      </c>
      <c r="I971" s="262">
        <f>VLOOKUP(D971,'SINAPI Insumos Ñ.DESON.'!$A$8:$E$5222,5,FALSE)*1</f>
        <v>24.94</v>
      </c>
      <c r="J971" s="263">
        <f t="shared" si="31"/>
        <v>872.90000000000009</v>
      </c>
    </row>
    <row r="972" spans="1:10" ht="38.25" x14ac:dyDescent="0.25">
      <c r="A972" s="135" t="s">
        <v>14999</v>
      </c>
      <c r="B972" s="436" t="s">
        <v>334</v>
      </c>
      <c r="C972" s="129" t="s">
        <v>5341</v>
      </c>
      <c r="D972" s="135">
        <v>20232</v>
      </c>
      <c r="E972" s="265" t="s">
        <v>11</v>
      </c>
      <c r="F972" s="447">
        <v>175</v>
      </c>
      <c r="G972" s="486">
        <v>67.42</v>
      </c>
      <c r="H972" s="487">
        <f t="shared" si="30"/>
        <v>11798.5</v>
      </c>
      <c r="I972" s="262">
        <f>VLOOKUP(D972,'SINAPI Insumos Ñ.DESON.'!$A$8:$E$5222,5,FALSE)*1</f>
        <v>67.42</v>
      </c>
      <c r="J972" s="263">
        <f t="shared" si="31"/>
        <v>11798.5</v>
      </c>
    </row>
    <row r="973" spans="1:10" ht="25.5" x14ac:dyDescent="0.25">
      <c r="A973" s="135" t="s">
        <v>15000</v>
      </c>
      <c r="B973" s="436" t="s">
        <v>335</v>
      </c>
      <c r="C973" s="129" t="s">
        <v>5341</v>
      </c>
      <c r="D973" s="135">
        <v>10856</v>
      </c>
      <c r="E973" s="265" t="s">
        <v>11</v>
      </c>
      <c r="F973" s="447">
        <v>175</v>
      </c>
      <c r="G973" s="486">
        <v>27.83</v>
      </c>
      <c r="H973" s="487">
        <f t="shared" si="30"/>
        <v>4870.25</v>
      </c>
      <c r="I973" s="262">
        <f>VLOOKUP(D973,'SINAPI Insumos Ñ.DESON.'!$A$8:$E$5222,5,FALSE)*1</f>
        <v>92.78</v>
      </c>
      <c r="J973" s="263">
        <f t="shared" si="31"/>
        <v>16236.5</v>
      </c>
    </row>
    <row r="974" spans="1:10" ht="25.5" x14ac:dyDescent="0.25">
      <c r="A974" s="135" t="s">
        <v>15001</v>
      </c>
      <c r="B974" s="436" t="s">
        <v>336</v>
      </c>
      <c r="C974" s="129" t="s">
        <v>5341</v>
      </c>
      <c r="D974" s="135">
        <v>4828</v>
      </c>
      <c r="E974" s="265" t="s">
        <v>11</v>
      </c>
      <c r="F974" s="447">
        <v>175</v>
      </c>
      <c r="G974" s="486">
        <v>62.19</v>
      </c>
      <c r="H974" s="487">
        <f t="shared" si="30"/>
        <v>10883.25</v>
      </c>
      <c r="I974" s="262">
        <f>VLOOKUP(D974,'SINAPI Insumos Ñ.DESON.'!$A$8:$E$5222,5,FALSE)*1</f>
        <v>62.19</v>
      </c>
      <c r="J974" s="263">
        <f t="shared" si="31"/>
        <v>10883.25</v>
      </c>
    </row>
    <row r="975" spans="1:10" ht="25.5" x14ac:dyDescent="0.25">
      <c r="A975" s="135" t="s">
        <v>15002</v>
      </c>
      <c r="B975" s="436" t="s">
        <v>337</v>
      </c>
      <c r="C975" s="129" t="s">
        <v>5341</v>
      </c>
      <c r="D975" s="135">
        <v>20249</v>
      </c>
      <c r="E975" s="265" t="s">
        <v>11</v>
      </c>
      <c r="F975" s="447">
        <v>175</v>
      </c>
      <c r="G975" s="486">
        <v>17.190000000000001</v>
      </c>
      <c r="H975" s="487">
        <f t="shared" si="30"/>
        <v>3008.25</v>
      </c>
      <c r="I975" s="262">
        <f>VLOOKUP(D975,'SINAPI Insumos Ñ.DESON.'!$A$8:$E$5222,5,FALSE)*1</f>
        <v>34.049999999999997</v>
      </c>
      <c r="J975" s="263">
        <f t="shared" si="31"/>
        <v>5958.7499999999991</v>
      </c>
    </row>
    <row r="976" spans="1:10" x14ac:dyDescent="0.25">
      <c r="A976" s="135" t="s">
        <v>15003</v>
      </c>
      <c r="B976" s="436" t="s">
        <v>338</v>
      </c>
      <c r="C976" s="129" t="s">
        <v>5341</v>
      </c>
      <c r="D976" s="135">
        <v>12295</v>
      </c>
      <c r="E976" s="265" t="s">
        <v>37</v>
      </c>
      <c r="F976" s="447">
        <v>140</v>
      </c>
      <c r="G976" s="486">
        <v>2.99</v>
      </c>
      <c r="H976" s="487">
        <f t="shared" si="30"/>
        <v>418.6</v>
      </c>
      <c r="I976" s="262">
        <f>VLOOKUP(D976,'SINAPI Insumos Ñ.DESON.'!$A$8:$E$5222,5,FALSE)*1</f>
        <v>2.99</v>
      </c>
      <c r="J976" s="263">
        <f t="shared" si="31"/>
        <v>418.6</v>
      </c>
    </row>
    <row r="977" spans="1:10" x14ac:dyDescent="0.25">
      <c r="A977" s="135" t="s">
        <v>15004</v>
      </c>
      <c r="B977" s="436" t="s">
        <v>339</v>
      </c>
      <c r="C977" s="129" t="s">
        <v>5341</v>
      </c>
      <c r="D977" s="135">
        <v>12296</v>
      </c>
      <c r="E977" s="265" t="s">
        <v>37</v>
      </c>
      <c r="F977" s="447">
        <v>140</v>
      </c>
      <c r="G977" s="486">
        <v>3.87</v>
      </c>
      <c r="H977" s="487">
        <f t="shared" si="30"/>
        <v>541.79999999999995</v>
      </c>
      <c r="I977" s="262">
        <f>VLOOKUP(D977,'SINAPI Insumos Ñ.DESON.'!$A$8:$E$5222,5,FALSE)*1</f>
        <v>3.87</v>
      </c>
      <c r="J977" s="263">
        <f t="shared" si="31"/>
        <v>541.80000000000007</v>
      </c>
    </row>
    <row r="978" spans="1:10" ht="25.5" x14ac:dyDescent="0.25">
      <c r="A978" s="135" t="s">
        <v>15005</v>
      </c>
      <c r="B978" s="436" t="s">
        <v>340</v>
      </c>
      <c r="C978" s="129" t="s">
        <v>5341</v>
      </c>
      <c r="D978" s="135">
        <v>12294</v>
      </c>
      <c r="E978" s="265" t="s">
        <v>37</v>
      </c>
      <c r="F978" s="447">
        <v>140</v>
      </c>
      <c r="G978" s="486">
        <v>9.3000000000000007</v>
      </c>
      <c r="H978" s="487">
        <f t="shared" si="30"/>
        <v>1302</v>
      </c>
      <c r="I978" s="262">
        <f>VLOOKUP(D978,'SINAPI Insumos Ñ.DESON.'!$A$8:$E$5222,5,FALSE)*1</f>
        <v>9.3000000000000007</v>
      </c>
      <c r="J978" s="263">
        <f t="shared" si="31"/>
        <v>1302</v>
      </c>
    </row>
    <row r="979" spans="1:10" ht="25.5" x14ac:dyDescent="0.25">
      <c r="A979" s="135" t="s">
        <v>15006</v>
      </c>
      <c r="B979" s="436" t="s">
        <v>341</v>
      </c>
      <c r="C979" s="129" t="s">
        <v>5341</v>
      </c>
      <c r="D979" s="135">
        <v>14543</v>
      </c>
      <c r="E979" s="265" t="s">
        <v>37</v>
      </c>
      <c r="F979" s="447">
        <v>140</v>
      </c>
      <c r="G979" s="486">
        <v>6.64</v>
      </c>
      <c r="H979" s="487">
        <f t="shared" si="30"/>
        <v>929.6</v>
      </c>
      <c r="I979" s="262">
        <f>VLOOKUP(D979,'SINAPI Insumos Ñ.DESON.'!$A$8:$E$5222,5,FALSE)*1</f>
        <v>6.64</v>
      </c>
      <c r="J979" s="263">
        <f t="shared" si="31"/>
        <v>929.59999999999991</v>
      </c>
    </row>
    <row r="980" spans="1:10" ht="25.5" x14ac:dyDescent="0.25">
      <c r="A980" s="135" t="s">
        <v>15007</v>
      </c>
      <c r="B980" s="436" t="s">
        <v>342</v>
      </c>
      <c r="C980" s="129" t="s">
        <v>5341</v>
      </c>
      <c r="D980" s="135">
        <v>13329</v>
      </c>
      <c r="E980" s="265" t="s">
        <v>37</v>
      </c>
      <c r="F980" s="447">
        <v>140</v>
      </c>
      <c r="G980" s="486">
        <v>3.9</v>
      </c>
      <c r="H980" s="487">
        <f t="shared" si="30"/>
        <v>546</v>
      </c>
      <c r="I980" s="262">
        <f>VLOOKUP(D980,'SINAPI Insumos Ñ.DESON.'!$A$8:$E$5222,5,FALSE)*1</f>
        <v>3.9</v>
      </c>
      <c r="J980" s="263">
        <f t="shared" si="31"/>
        <v>546</v>
      </c>
    </row>
    <row r="981" spans="1:10" ht="25.5" x14ac:dyDescent="0.25">
      <c r="A981" s="135" t="s">
        <v>15008</v>
      </c>
      <c r="B981" s="436" t="s">
        <v>4575</v>
      </c>
      <c r="C981" s="129" t="s">
        <v>5341</v>
      </c>
      <c r="D981" s="267">
        <v>21043</v>
      </c>
      <c r="E981" s="265" t="s">
        <v>37</v>
      </c>
      <c r="F981" s="447">
        <v>4</v>
      </c>
      <c r="G981" s="486">
        <v>51.34</v>
      </c>
      <c r="H981" s="487">
        <f t="shared" si="30"/>
        <v>205.36</v>
      </c>
      <c r="I981" s="262">
        <f>VLOOKUP(D981,'SINAPI Insumos Ñ.DESON.'!$A$8:$E$5222,5,FALSE)*1</f>
        <v>51.34</v>
      </c>
      <c r="J981" s="263">
        <f t="shared" si="31"/>
        <v>205.36</v>
      </c>
    </row>
    <row r="982" spans="1:10" ht="25.5" x14ac:dyDescent="0.25">
      <c r="A982" s="135" t="s">
        <v>15009</v>
      </c>
      <c r="B982" s="436" t="s">
        <v>4576</v>
      </c>
      <c r="C982" s="129" t="s">
        <v>5341</v>
      </c>
      <c r="D982" s="267">
        <v>21042</v>
      </c>
      <c r="E982" s="265" t="s">
        <v>37</v>
      </c>
      <c r="F982" s="447">
        <v>4</v>
      </c>
      <c r="G982" s="486">
        <v>40.64</v>
      </c>
      <c r="H982" s="487">
        <f t="shared" si="30"/>
        <v>162.56</v>
      </c>
      <c r="I982" s="262">
        <f>VLOOKUP(D982,'SINAPI Insumos Ñ.DESON.'!$A$8:$E$5222,5,FALSE)*1</f>
        <v>40.64</v>
      </c>
      <c r="J982" s="263">
        <f t="shared" si="31"/>
        <v>162.56</v>
      </c>
    </row>
    <row r="983" spans="1:10" ht="25.5" x14ac:dyDescent="0.25">
      <c r="A983" s="135" t="s">
        <v>15010</v>
      </c>
      <c r="B983" s="437" t="s">
        <v>1624</v>
      </c>
      <c r="C983" s="129" t="s">
        <v>5341</v>
      </c>
      <c r="D983" s="196">
        <v>7572</v>
      </c>
      <c r="E983" s="268" t="s">
        <v>37</v>
      </c>
      <c r="F983" s="447">
        <v>4</v>
      </c>
      <c r="G983" s="486">
        <v>5.99</v>
      </c>
      <c r="H983" s="487">
        <f t="shared" si="30"/>
        <v>23.96</v>
      </c>
      <c r="I983" s="262">
        <f>VLOOKUP(D983,'SINAPI Insumos Ñ.DESON.'!$A$8:$E$5222,5,FALSE)*1</f>
        <v>5.99</v>
      </c>
      <c r="J983" s="263">
        <f t="shared" si="31"/>
        <v>23.96</v>
      </c>
    </row>
    <row r="984" spans="1:10" ht="25.5" x14ac:dyDescent="0.25">
      <c r="A984" s="135" t="s">
        <v>15011</v>
      </c>
      <c r="B984" s="436" t="s">
        <v>5453</v>
      </c>
      <c r="C984" s="129" t="s">
        <v>5341</v>
      </c>
      <c r="D984" s="267">
        <v>6193</v>
      </c>
      <c r="E984" s="265" t="s">
        <v>11</v>
      </c>
      <c r="F984" s="447">
        <v>105</v>
      </c>
      <c r="G984" s="486">
        <v>22.24</v>
      </c>
      <c r="H984" s="487">
        <f t="shared" si="30"/>
        <v>2335.1999999999998</v>
      </c>
      <c r="I984" s="262">
        <f>VLOOKUP(D984,'SINAPI Insumos Ñ.DESON.'!$A$8:$E$5222,5,FALSE)*1</f>
        <v>22.33</v>
      </c>
      <c r="J984" s="263">
        <f t="shared" si="31"/>
        <v>2344.6499999999996</v>
      </c>
    </row>
    <row r="985" spans="1:10" ht="25.5" x14ac:dyDescent="0.25">
      <c r="A985" s="135" t="s">
        <v>15012</v>
      </c>
      <c r="B985" s="436" t="s">
        <v>5454</v>
      </c>
      <c r="C985" s="129" t="s">
        <v>5341</v>
      </c>
      <c r="D985" s="267">
        <v>3990</v>
      </c>
      <c r="E985" s="265" t="s">
        <v>11</v>
      </c>
      <c r="F985" s="447">
        <v>105</v>
      </c>
      <c r="G985" s="486">
        <v>27.04</v>
      </c>
      <c r="H985" s="487">
        <f t="shared" si="30"/>
        <v>2839.2</v>
      </c>
      <c r="I985" s="262">
        <f>VLOOKUP(D985,'SINAPI Insumos Ñ.DESON.'!$A$8:$E$5222,5,FALSE)*1</f>
        <v>27.15</v>
      </c>
      <c r="J985" s="263">
        <f t="shared" si="31"/>
        <v>2850.75</v>
      </c>
    </row>
    <row r="986" spans="1:10" ht="25.5" x14ac:dyDescent="0.25">
      <c r="A986" s="135" t="s">
        <v>15013</v>
      </c>
      <c r="B986" s="435" t="s">
        <v>4600</v>
      </c>
      <c r="C986" s="129" t="s">
        <v>5341</v>
      </c>
      <c r="D986" s="129">
        <v>41619</v>
      </c>
      <c r="E986" s="265" t="s">
        <v>37</v>
      </c>
      <c r="F986" s="447">
        <v>4</v>
      </c>
      <c r="G986" s="486">
        <v>68.36</v>
      </c>
      <c r="H986" s="487">
        <f t="shared" si="30"/>
        <v>273.44</v>
      </c>
      <c r="I986" s="262">
        <f>VLOOKUP(D986,'SINAPI Insumos Ñ.DESON.'!$A$8:$E$5222,5,FALSE)*1</f>
        <v>135.38</v>
      </c>
      <c r="J986" s="263">
        <f t="shared" si="31"/>
        <v>541.52</v>
      </c>
    </row>
    <row r="987" spans="1:10" ht="25.5" x14ac:dyDescent="0.25">
      <c r="A987" s="135" t="s">
        <v>15014</v>
      </c>
      <c r="B987" s="435" t="s">
        <v>4601</v>
      </c>
      <c r="C987" s="129" t="s">
        <v>5341</v>
      </c>
      <c r="D987" s="129">
        <v>41620</v>
      </c>
      <c r="E987" s="265" t="s">
        <v>37</v>
      </c>
      <c r="F987" s="447">
        <v>4</v>
      </c>
      <c r="G987" s="486">
        <v>86.35</v>
      </c>
      <c r="H987" s="487">
        <f t="shared" si="30"/>
        <v>345.4</v>
      </c>
      <c r="I987" s="262">
        <f>VLOOKUP(D987,'SINAPI Insumos Ñ.DESON.'!$A$8:$E$5222,5,FALSE)*1</f>
        <v>171</v>
      </c>
      <c r="J987" s="263">
        <f t="shared" si="31"/>
        <v>684</v>
      </c>
    </row>
    <row r="988" spans="1:10" ht="25.5" x14ac:dyDescent="0.25">
      <c r="A988" s="135" t="s">
        <v>15015</v>
      </c>
      <c r="B988" s="435" t="s">
        <v>4602</v>
      </c>
      <c r="C988" s="129" t="s">
        <v>5341</v>
      </c>
      <c r="D988" s="129">
        <v>41622</v>
      </c>
      <c r="E988" s="265" t="s">
        <v>37</v>
      </c>
      <c r="F988" s="447">
        <v>4</v>
      </c>
      <c r="G988" s="486">
        <v>149.77000000000001</v>
      </c>
      <c r="H988" s="487">
        <f t="shared" si="30"/>
        <v>599.08000000000004</v>
      </c>
      <c r="I988" s="262">
        <f>VLOOKUP(D988,'SINAPI Insumos Ñ.DESON.'!$A$8:$E$5222,5,FALSE)*1</f>
        <v>296.58999999999997</v>
      </c>
      <c r="J988" s="263">
        <f t="shared" si="31"/>
        <v>1186.3599999999999</v>
      </c>
    </row>
    <row r="989" spans="1:10" ht="25.5" x14ac:dyDescent="0.25">
      <c r="A989" s="135" t="s">
        <v>15016</v>
      </c>
      <c r="B989" s="435" t="s">
        <v>4603</v>
      </c>
      <c r="C989" s="129" t="s">
        <v>5341</v>
      </c>
      <c r="D989" s="129">
        <v>41623</v>
      </c>
      <c r="E989" s="265" t="s">
        <v>37</v>
      </c>
      <c r="F989" s="447">
        <v>4</v>
      </c>
      <c r="G989" s="486">
        <v>230.29</v>
      </c>
      <c r="H989" s="487">
        <f t="shared" si="30"/>
        <v>921.16</v>
      </c>
      <c r="I989" s="262">
        <f>VLOOKUP(D989,'SINAPI Insumos Ñ.DESON.'!$A$8:$E$5222,5,FALSE)*1</f>
        <v>456.02</v>
      </c>
      <c r="J989" s="263">
        <f t="shared" si="31"/>
        <v>1824.08</v>
      </c>
    </row>
    <row r="990" spans="1:10" ht="25.5" x14ac:dyDescent="0.25">
      <c r="A990" s="135" t="s">
        <v>15017</v>
      </c>
      <c r="B990" s="435" t="s">
        <v>4604</v>
      </c>
      <c r="C990" s="129" t="s">
        <v>5341</v>
      </c>
      <c r="D990" s="129">
        <v>41624</v>
      </c>
      <c r="E990" s="265" t="s">
        <v>37</v>
      </c>
      <c r="F990" s="447">
        <v>4</v>
      </c>
      <c r="G990" s="486">
        <v>431.79</v>
      </c>
      <c r="H990" s="487">
        <f t="shared" si="30"/>
        <v>1727.16</v>
      </c>
      <c r="I990" s="262">
        <f>VLOOKUP(D990,'SINAPI Insumos Ñ.DESON.'!$A$8:$E$5222,5,FALSE)*1</f>
        <v>855.04</v>
      </c>
      <c r="J990" s="263">
        <f t="shared" si="31"/>
        <v>3420.16</v>
      </c>
    </row>
    <row r="991" spans="1:10" ht="25.5" x14ac:dyDescent="0.25">
      <c r="A991" s="135" t="s">
        <v>15018</v>
      </c>
      <c r="B991" s="435" t="s">
        <v>4605</v>
      </c>
      <c r="C991" s="129" t="s">
        <v>5341</v>
      </c>
      <c r="D991" s="129">
        <v>41625</v>
      </c>
      <c r="E991" s="265" t="s">
        <v>37</v>
      </c>
      <c r="F991" s="447">
        <v>4</v>
      </c>
      <c r="G991" s="486">
        <v>664.33</v>
      </c>
      <c r="H991" s="487">
        <f t="shared" si="30"/>
        <v>2657.32</v>
      </c>
      <c r="I991" s="262">
        <f>VLOOKUP(D991,'SINAPI Insumos Ñ.DESON.'!$A$8:$E$5222,5,FALSE)*1</f>
        <v>1315.52</v>
      </c>
      <c r="J991" s="263">
        <f t="shared" si="31"/>
        <v>5262.08</v>
      </c>
    </row>
    <row r="992" spans="1:10" ht="25.5" x14ac:dyDescent="0.25">
      <c r="A992" s="135" t="s">
        <v>15019</v>
      </c>
      <c r="B992" s="436" t="s">
        <v>343</v>
      </c>
      <c r="C992" s="129" t="s">
        <v>5341</v>
      </c>
      <c r="D992" s="267">
        <v>20964</v>
      </c>
      <c r="E992" s="265" t="s">
        <v>37</v>
      </c>
      <c r="F992" s="447">
        <v>4</v>
      </c>
      <c r="G992" s="486">
        <v>62.47</v>
      </c>
      <c r="H992" s="487">
        <f t="shared" si="30"/>
        <v>249.88</v>
      </c>
      <c r="I992" s="262">
        <f>VLOOKUP(D992,'SINAPI Insumos Ñ.DESON.'!$A$8:$E$5222,5,FALSE)*1</f>
        <v>62.47</v>
      </c>
      <c r="J992" s="263">
        <f t="shared" si="31"/>
        <v>249.88</v>
      </c>
    </row>
    <row r="993" spans="1:10" ht="25.5" x14ac:dyDescent="0.25">
      <c r="A993" s="135" t="s">
        <v>15020</v>
      </c>
      <c r="B993" s="436" t="s">
        <v>344</v>
      </c>
      <c r="C993" s="129" t="s">
        <v>5341</v>
      </c>
      <c r="D993" s="267">
        <v>10905</v>
      </c>
      <c r="E993" s="265" t="s">
        <v>37</v>
      </c>
      <c r="F993" s="447">
        <v>4</v>
      </c>
      <c r="G993" s="486">
        <v>83.8</v>
      </c>
      <c r="H993" s="487">
        <f t="shared" si="30"/>
        <v>335.2</v>
      </c>
      <c r="I993" s="262">
        <f>VLOOKUP(D993,'SINAPI Insumos Ñ.DESON.'!$A$8:$E$5222,5,FALSE)*1</f>
        <v>83.8</v>
      </c>
      <c r="J993" s="263">
        <f t="shared" si="31"/>
        <v>335.2</v>
      </c>
    </row>
    <row r="994" spans="1:10" ht="25.5" x14ac:dyDescent="0.25">
      <c r="A994" s="135" t="s">
        <v>15021</v>
      </c>
      <c r="B994" s="437" t="s">
        <v>4623</v>
      </c>
      <c r="C994" s="129" t="s">
        <v>5341</v>
      </c>
      <c r="D994" s="196">
        <v>21071</v>
      </c>
      <c r="E994" s="268" t="s">
        <v>37</v>
      </c>
      <c r="F994" s="447">
        <v>7</v>
      </c>
      <c r="G994" s="486">
        <v>201.55</v>
      </c>
      <c r="H994" s="487">
        <f t="shared" si="30"/>
        <v>1410.85</v>
      </c>
      <c r="I994" s="262">
        <f>VLOOKUP(D994,'SINAPI Insumos Ñ.DESON.'!$A$8:$E$5222,5,FALSE)*1</f>
        <v>201.55</v>
      </c>
      <c r="J994" s="263">
        <f t="shared" si="31"/>
        <v>1410.8500000000001</v>
      </c>
    </row>
    <row r="995" spans="1:10" ht="25.5" x14ac:dyDescent="0.25">
      <c r="A995" s="135" t="s">
        <v>15022</v>
      </c>
      <c r="B995" s="436" t="s">
        <v>5455</v>
      </c>
      <c r="C995" s="129" t="s">
        <v>5341</v>
      </c>
      <c r="D995" s="266">
        <v>11457</v>
      </c>
      <c r="E995" s="265" t="s">
        <v>37</v>
      </c>
      <c r="F995" s="447">
        <v>35</v>
      </c>
      <c r="G995" s="486">
        <v>43.27</v>
      </c>
      <c r="H995" s="487">
        <f t="shared" si="30"/>
        <v>1514.45</v>
      </c>
      <c r="I995" s="262">
        <f>VLOOKUP(D995,'SINAPI Insumos Ñ.DESON.'!$A$8:$E$5222,5,FALSE)*1</f>
        <v>43.27</v>
      </c>
      <c r="J995" s="263">
        <f t="shared" si="31"/>
        <v>1514.45</v>
      </c>
    </row>
    <row r="996" spans="1:10" x14ac:dyDescent="0.25">
      <c r="A996" s="135" t="s">
        <v>15023</v>
      </c>
      <c r="B996" s="436" t="s">
        <v>345</v>
      </c>
      <c r="C996" s="129" t="s">
        <v>5341</v>
      </c>
      <c r="D996" s="266">
        <v>6297</v>
      </c>
      <c r="E996" s="265" t="s">
        <v>37</v>
      </c>
      <c r="F996" s="447">
        <v>35</v>
      </c>
      <c r="G996" s="486">
        <v>43.91</v>
      </c>
      <c r="H996" s="487">
        <f t="shared" si="30"/>
        <v>1536.85</v>
      </c>
      <c r="I996" s="262">
        <f>VLOOKUP(D996,'SINAPI Insumos Ñ.DESON.'!$A$8:$E$5222,5,FALSE)*1</f>
        <v>43.91</v>
      </c>
      <c r="J996" s="263">
        <f t="shared" si="31"/>
        <v>1536.85</v>
      </c>
    </row>
    <row r="997" spans="1:10" x14ac:dyDescent="0.25">
      <c r="A997" s="135" t="s">
        <v>15024</v>
      </c>
      <c r="B997" s="436" t="s">
        <v>346</v>
      </c>
      <c r="C997" s="129" t="s">
        <v>5341</v>
      </c>
      <c r="D997" s="266">
        <v>6296</v>
      </c>
      <c r="E997" s="265" t="s">
        <v>37</v>
      </c>
      <c r="F997" s="447">
        <v>35</v>
      </c>
      <c r="G997" s="486">
        <v>34.659999999999997</v>
      </c>
      <c r="H997" s="487">
        <f t="shared" si="30"/>
        <v>1213.0999999999999</v>
      </c>
      <c r="I997" s="262">
        <f>VLOOKUP(D997,'SINAPI Insumos Ñ.DESON.'!$A$8:$E$5222,5,FALSE)*1</f>
        <v>34.659999999999997</v>
      </c>
      <c r="J997" s="263">
        <f t="shared" si="31"/>
        <v>1213.0999999999999</v>
      </c>
    </row>
    <row r="998" spans="1:10" x14ac:dyDescent="0.25">
      <c r="A998" s="135" t="s">
        <v>15025</v>
      </c>
      <c r="B998" s="436" t="s">
        <v>348</v>
      </c>
      <c r="C998" s="129" t="s">
        <v>5341</v>
      </c>
      <c r="D998" s="266">
        <v>6323</v>
      </c>
      <c r="E998" s="265" t="s">
        <v>37</v>
      </c>
      <c r="F998" s="447">
        <v>35</v>
      </c>
      <c r="G998" s="486">
        <v>22.64</v>
      </c>
      <c r="H998" s="487">
        <f t="shared" si="30"/>
        <v>792.4</v>
      </c>
      <c r="I998" s="262">
        <f>VLOOKUP(D998,'SINAPI Insumos Ñ.DESON.'!$A$8:$E$5222,5,FALSE)*1</f>
        <v>22.64</v>
      </c>
      <c r="J998" s="263">
        <f t="shared" si="31"/>
        <v>792.4</v>
      </c>
    </row>
    <row r="999" spans="1:10" x14ac:dyDescent="0.25">
      <c r="A999" s="135" t="s">
        <v>15026</v>
      </c>
      <c r="B999" s="436" t="s">
        <v>347</v>
      </c>
      <c r="C999" s="129" t="s">
        <v>5341</v>
      </c>
      <c r="D999" s="266">
        <v>6294</v>
      </c>
      <c r="E999" s="265" t="s">
        <v>37</v>
      </c>
      <c r="F999" s="447">
        <v>35</v>
      </c>
      <c r="G999" s="486">
        <v>9.8800000000000008</v>
      </c>
      <c r="H999" s="487">
        <f t="shared" si="30"/>
        <v>345.8</v>
      </c>
      <c r="I999" s="262">
        <f>VLOOKUP(D999,'SINAPI Insumos Ñ.DESON.'!$A$8:$E$5222,5,FALSE)*1</f>
        <v>9.8800000000000008</v>
      </c>
      <c r="J999" s="263">
        <f t="shared" si="31"/>
        <v>345.8</v>
      </c>
    </row>
    <row r="1000" spans="1:10" x14ac:dyDescent="0.25">
      <c r="A1000" s="135" t="s">
        <v>15027</v>
      </c>
      <c r="B1000" s="436" t="s">
        <v>349</v>
      </c>
      <c r="C1000" s="129" t="s">
        <v>5341</v>
      </c>
      <c r="D1000" s="266">
        <v>6299</v>
      </c>
      <c r="E1000" s="265" t="s">
        <v>37</v>
      </c>
      <c r="F1000" s="447">
        <v>35</v>
      </c>
      <c r="G1000" s="486">
        <v>66.69</v>
      </c>
      <c r="H1000" s="487">
        <f t="shared" si="30"/>
        <v>2334.15</v>
      </c>
      <c r="I1000" s="262">
        <f>VLOOKUP(D1000,'SINAPI Insumos Ñ.DESON.'!$A$8:$E$5222,5,FALSE)*1</f>
        <v>132.06</v>
      </c>
      <c r="J1000" s="263">
        <f t="shared" si="31"/>
        <v>4622.1000000000004</v>
      </c>
    </row>
    <row r="1001" spans="1:10" x14ac:dyDescent="0.25">
      <c r="A1001" s="135" t="s">
        <v>15028</v>
      </c>
      <c r="B1001" s="436" t="s">
        <v>350</v>
      </c>
      <c r="C1001" s="129" t="s">
        <v>5341</v>
      </c>
      <c r="D1001" s="266">
        <v>6298</v>
      </c>
      <c r="E1001" s="265" t="s">
        <v>37</v>
      </c>
      <c r="F1001" s="447">
        <v>35</v>
      </c>
      <c r="G1001" s="486">
        <v>69.28</v>
      </c>
      <c r="H1001" s="487">
        <f t="shared" si="30"/>
        <v>2424.8000000000002</v>
      </c>
      <c r="I1001" s="262">
        <f>VLOOKUP(D1001,'SINAPI Insumos Ñ.DESON.'!$A$8:$E$5222,5,FALSE)*1</f>
        <v>69.55</v>
      </c>
      <c r="J1001" s="263">
        <f t="shared" si="31"/>
        <v>2434.25</v>
      </c>
    </row>
    <row r="1002" spans="1:10" x14ac:dyDescent="0.25">
      <c r="A1002" s="135" t="s">
        <v>15029</v>
      </c>
      <c r="B1002" s="436" t="s">
        <v>351</v>
      </c>
      <c r="C1002" s="129" t="s">
        <v>5341</v>
      </c>
      <c r="D1002" s="266">
        <v>6295</v>
      </c>
      <c r="E1002" s="265" t="s">
        <v>37</v>
      </c>
      <c r="F1002" s="447">
        <v>35</v>
      </c>
      <c r="G1002" s="486">
        <v>14.07</v>
      </c>
      <c r="H1002" s="487">
        <f t="shared" si="30"/>
        <v>492.45</v>
      </c>
      <c r="I1002" s="262">
        <f>VLOOKUP(D1002,'SINAPI Insumos Ñ.DESON.'!$A$8:$E$5222,5,FALSE)*1</f>
        <v>14.07</v>
      </c>
      <c r="J1002" s="263">
        <f t="shared" si="31"/>
        <v>492.45</v>
      </c>
    </row>
    <row r="1003" spans="1:10" ht="25.5" x14ac:dyDescent="0.25">
      <c r="A1003" s="135" t="s">
        <v>15030</v>
      </c>
      <c r="B1003" s="436" t="s">
        <v>4632</v>
      </c>
      <c r="C1003" s="129" t="s">
        <v>5341</v>
      </c>
      <c r="D1003" s="267">
        <v>7119</v>
      </c>
      <c r="E1003" s="265" t="s">
        <v>37</v>
      </c>
      <c r="F1003" s="447">
        <v>4</v>
      </c>
      <c r="G1003" s="486">
        <v>12.15</v>
      </c>
      <c r="H1003" s="487">
        <f t="shared" si="30"/>
        <v>48.6</v>
      </c>
      <c r="I1003" s="262">
        <f>VLOOKUP(D1003,'SINAPI Insumos Ñ.DESON.'!$A$8:$E$5222,5,FALSE)*1</f>
        <v>12.15</v>
      </c>
      <c r="J1003" s="263">
        <f t="shared" si="31"/>
        <v>48.6</v>
      </c>
    </row>
    <row r="1004" spans="1:10" ht="25.5" x14ac:dyDescent="0.25">
      <c r="A1004" s="135" t="s">
        <v>15031</v>
      </c>
      <c r="B1004" s="436" t="s">
        <v>4633</v>
      </c>
      <c r="C1004" s="129" t="s">
        <v>5341</v>
      </c>
      <c r="D1004" s="267">
        <v>7120</v>
      </c>
      <c r="E1004" s="265" t="s">
        <v>37</v>
      </c>
      <c r="F1004" s="447">
        <v>4</v>
      </c>
      <c r="G1004" s="486">
        <v>8.33</v>
      </c>
      <c r="H1004" s="487">
        <f t="shared" si="30"/>
        <v>33.32</v>
      </c>
      <c r="I1004" s="262">
        <f>VLOOKUP(D1004,'SINAPI Insumos Ñ.DESON.'!$A$8:$E$5222,5,FALSE)*1</f>
        <v>8.33</v>
      </c>
      <c r="J1004" s="263">
        <f t="shared" si="31"/>
        <v>33.32</v>
      </c>
    </row>
    <row r="1005" spans="1:10" ht="25.5" x14ac:dyDescent="0.25">
      <c r="A1005" s="135" t="s">
        <v>15032</v>
      </c>
      <c r="B1005" s="436" t="s">
        <v>1836</v>
      </c>
      <c r="C1005" s="129" t="s">
        <v>5341</v>
      </c>
      <c r="D1005" s="267">
        <v>7136</v>
      </c>
      <c r="E1005" s="265" t="s">
        <v>37</v>
      </c>
      <c r="F1005" s="447">
        <v>4</v>
      </c>
      <c r="G1005" s="486">
        <v>7.74</v>
      </c>
      <c r="H1005" s="487">
        <f t="shared" si="30"/>
        <v>30.96</v>
      </c>
      <c r="I1005" s="262">
        <f>VLOOKUP(D1005,'SINAPI Insumos Ñ.DESON.'!$A$8:$E$5222,5,FALSE)*1</f>
        <v>7.74</v>
      </c>
      <c r="J1005" s="263">
        <f t="shared" si="31"/>
        <v>30.96</v>
      </c>
    </row>
    <row r="1006" spans="1:10" ht="25.5" x14ac:dyDescent="0.25">
      <c r="A1006" s="135" t="s">
        <v>15033</v>
      </c>
      <c r="B1006" s="436" t="s">
        <v>1886</v>
      </c>
      <c r="C1006" s="129" t="s">
        <v>5341</v>
      </c>
      <c r="D1006" s="270">
        <v>7128</v>
      </c>
      <c r="E1006" s="265" t="s">
        <v>37</v>
      </c>
      <c r="F1006" s="447">
        <v>4</v>
      </c>
      <c r="G1006" s="486">
        <v>12.69</v>
      </c>
      <c r="H1006" s="487">
        <f t="shared" si="30"/>
        <v>50.76</v>
      </c>
      <c r="I1006" s="262">
        <f>VLOOKUP(D1006,'SINAPI Insumos Ñ.DESON.'!$A$8:$E$5222,5,FALSE)*1</f>
        <v>12.69</v>
      </c>
      <c r="J1006" s="263">
        <f t="shared" si="31"/>
        <v>50.76</v>
      </c>
    </row>
    <row r="1007" spans="1:10" ht="25.5" x14ac:dyDescent="0.25">
      <c r="A1007" s="135" t="s">
        <v>15034</v>
      </c>
      <c r="B1007" s="436" t="s">
        <v>4678</v>
      </c>
      <c r="C1007" s="129" t="s">
        <v>5341</v>
      </c>
      <c r="D1007" s="270">
        <v>7108</v>
      </c>
      <c r="E1007" s="265" t="s">
        <v>37</v>
      </c>
      <c r="F1007" s="447">
        <v>4</v>
      </c>
      <c r="G1007" s="486">
        <v>13.58</v>
      </c>
      <c r="H1007" s="487">
        <f t="shared" si="30"/>
        <v>54.32</v>
      </c>
      <c r="I1007" s="262">
        <f>VLOOKUP(D1007,'SINAPI Insumos Ñ.DESON.'!$A$8:$E$5222,5,FALSE)*1</f>
        <v>13.58</v>
      </c>
      <c r="J1007" s="263">
        <f t="shared" si="31"/>
        <v>54.32</v>
      </c>
    </row>
    <row r="1008" spans="1:10" ht="25.5" x14ac:dyDescent="0.25">
      <c r="A1008" s="135" t="s">
        <v>15035</v>
      </c>
      <c r="B1008" s="436" t="s">
        <v>1889</v>
      </c>
      <c r="C1008" s="129" t="s">
        <v>5341</v>
      </c>
      <c r="D1008" s="270">
        <v>7129</v>
      </c>
      <c r="E1008" s="265" t="s">
        <v>37</v>
      </c>
      <c r="F1008" s="447">
        <v>4</v>
      </c>
      <c r="G1008" s="486">
        <v>11.29</v>
      </c>
      <c r="H1008" s="487">
        <f t="shared" si="30"/>
        <v>45.16</v>
      </c>
      <c r="I1008" s="262">
        <f>VLOOKUP(D1008,'SINAPI Insumos Ñ.DESON.'!$A$8:$E$5222,5,FALSE)*1</f>
        <v>11.29</v>
      </c>
      <c r="J1008" s="263">
        <f t="shared" si="31"/>
        <v>45.16</v>
      </c>
    </row>
    <row r="1009" spans="1:10" ht="25.5" x14ac:dyDescent="0.25">
      <c r="A1009" s="135" t="s">
        <v>15036</v>
      </c>
      <c r="B1009" s="436" t="s">
        <v>4679</v>
      </c>
      <c r="C1009" s="129" t="s">
        <v>5341</v>
      </c>
      <c r="D1009" s="270">
        <v>7130</v>
      </c>
      <c r="E1009" s="265" t="s">
        <v>37</v>
      </c>
      <c r="F1009" s="447">
        <v>4</v>
      </c>
      <c r="G1009" s="486">
        <v>18.41</v>
      </c>
      <c r="H1009" s="487">
        <f t="shared" si="30"/>
        <v>73.64</v>
      </c>
      <c r="I1009" s="262">
        <f>VLOOKUP(D1009,'SINAPI Insumos Ñ.DESON.'!$A$8:$E$5222,5,FALSE)*1</f>
        <v>18.41</v>
      </c>
      <c r="J1009" s="263">
        <f t="shared" si="31"/>
        <v>73.64</v>
      </c>
    </row>
    <row r="1010" spans="1:10" ht="25.5" x14ac:dyDescent="0.25">
      <c r="A1010" s="135" t="s">
        <v>15037</v>
      </c>
      <c r="B1010" s="436" t="s">
        <v>1888</v>
      </c>
      <c r="C1010" s="129" t="s">
        <v>5341</v>
      </c>
      <c r="D1010" s="270">
        <v>7131</v>
      </c>
      <c r="E1010" s="265" t="s">
        <v>37</v>
      </c>
      <c r="F1010" s="447">
        <v>4</v>
      </c>
      <c r="G1010" s="486">
        <v>22.58</v>
      </c>
      <c r="H1010" s="487">
        <f t="shared" si="30"/>
        <v>90.32</v>
      </c>
      <c r="I1010" s="262">
        <f>VLOOKUP(D1010,'SINAPI Insumos Ñ.DESON.'!$A$8:$E$5222,5,FALSE)*1</f>
        <v>22.58</v>
      </c>
      <c r="J1010" s="263">
        <f t="shared" si="31"/>
        <v>90.32</v>
      </c>
    </row>
    <row r="1011" spans="1:10" ht="25.5" x14ac:dyDescent="0.25">
      <c r="A1011" s="135" t="s">
        <v>15038</v>
      </c>
      <c r="B1011" s="436" t="s">
        <v>1892</v>
      </c>
      <c r="C1011" s="129" t="s">
        <v>5341</v>
      </c>
      <c r="D1011" s="270">
        <v>7132</v>
      </c>
      <c r="E1011" s="265" t="s">
        <v>37</v>
      </c>
      <c r="F1011" s="447">
        <v>4</v>
      </c>
      <c r="G1011" s="486">
        <v>62.7</v>
      </c>
      <c r="H1011" s="487">
        <f t="shared" si="30"/>
        <v>250.8</v>
      </c>
      <c r="I1011" s="262">
        <f>VLOOKUP(D1011,'SINAPI Insumos Ñ.DESON.'!$A$8:$E$5222,5,FALSE)*1</f>
        <v>62.7</v>
      </c>
      <c r="J1011" s="263">
        <f t="shared" si="31"/>
        <v>250.8</v>
      </c>
    </row>
    <row r="1012" spans="1:10" ht="25.5" x14ac:dyDescent="0.25">
      <c r="A1012" s="135" t="s">
        <v>15039</v>
      </c>
      <c r="B1012" s="436" t="s">
        <v>1832</v>
      </c>
      <c r="C1012" s="129" t="s">
        <v>5341</v>
      </c>
      <c r="D1012" s="267">
        <v>7137</v>
      </c>
      <c r="E1012" s="265" t="s">
        <v>37</v>
      </c>
      <c r="F1012" s="447">
        <v>14</v>
      </c>
      <c r="G1012" s="486">
        <v>11.11</v>
      </c>
      <c r="H1012" s="487">
        <f t="shared" si="30"/>
        <v>155.54</v>
      </c>
      <c r="I1012" s="262">
        <f>VLOOKUP(D1012,'SINAPI Insumos Ñ.DESON.'!$A$8:$E$5222,5,FALSE)*1</f>
        <v>11.11</v>
      </c>
      <c r="J1012" s="263">
        <f t="shared" si="31"/>
        <v>155.54</v>
      </c>
    </row>
    <row r="1013" spans="1:10" ht="25.5" x14ac:dyDescent="0.25">
      <c r="A1013" s="342" t="s">
        <v>15040</v>
      </c>
      <c r="B1013" s="452" t="s">
        <v>2009</v>
      </c>
      <c r="C1013" s="187" t="s">
        <v>5341</v>
      </c>
      <c r="D1013" s="455">
        <v>7122</v>
      </c>
      <c r="E1013" s="454" t="s">
        <v>37</v>
      </c>
      <c r="F1013" s="219">
        <v>4</v>
      </c>
      <c r="G1013" s="490">
        <v>13.89</v>
      </c>
      <c r="H1013" s="491">
        <f t="shared" si="30"/>
        <v>55.56</v>
      </c>
      <c r="I1013" s="262">
        <f>VLOOKUP(D1013,'SINAPI Insumos Ñ.DESON.'!$A$8:$E$5222,5,FALSE)*1</f>
        <v>13.89</v>
      </c>
      <c r="J1013" s="263">
        <f t="shared" si="31"/>
        <v>55.56</v>
      </c>
    </row>
    <row r="1014" spans="1:10" ht="25.5" x14ac:dyDescent="0.25">
      <c r="A1014" s="342" t="s">
        <v>15041</v>
      </c>
      <c r="B1014" s="452" t="s">
        <v>1838</v>
      </c>
      <c r="C1014" s="187" t="s">
        <v>5341</v>
      </c>
      <c r="D1014" s="455">
        <v>7109</v>
      </c>
      <c r="E1014" s="454" t="s">
        <v>37</v>
      </c>
      <c r="F1014" s="219">
        <v>4</v>
      </c>
      <c r="G1014" s="490">
        <v>3.75</v>
      </c>
      <c r="H1014" s="491">
        <f t="shared" si="30"/>
        <v>15</v>
      </c>
      <c r="I1014" s="262">
        <f>VLOOKUP(D1014,'SINAPI Insumos Ñ.DESON.'!$A$8:$E$5222,5,FALSE)*1</f>
        <v>3.75</v>
      </c>
      <c r="J1014" s="263">
        <f t="shared" si="31"/>
        <v>15</v>
      </c>
    </row>
    <row r="1015" spans="1:10" ht="25.5" x14ac:dyDescent="0.25">
      <c r="A1015" s="342" t="s">
        <v>15042</v>
      </c>
      <c r="B1015" s="452" t="s">
        <v>4701</v>
      </c>
      <c r="C1015" s="187" t="s">
        <v>5341</v>
      </c>
      <c r="D1015" s="453">
        <v>7135</v>
      </c>
      <c r="E1015" s="454" t="s">
        <v>37</v>
      </c>
      <c r="F1015" s="219">
        <v>4</v>
      </c>
      <c r="G1015" s="490">
        <v>5.85</v>
      </c>
      <c r="H1015" s="491">
        <f t="shared" si="30"/>
        <v>23.4</v>
      </c>
      <c r="I1015" s="262">
        <f>VLOOKUP(D1015,'SINAPI Insumos Ñ.DESON.'!$A$8:$E$5222,5,FALSE)*1</f>
        <v>5.85</v>
      </c>
      <c r="J1015" s="263">
        <f t="shared" si="31"/>
        <v>23.4</v>
      </c>
    </row>
    <row r="1016" spans="1:10" ht="25.5" x14ac:dyDescent="0.25">
      <c r="A1016" s="342" t="s">
        <v>15043</v>
      </c>
      <c r="B1016" s="452" t="s">
        <v>2133</v>
      </c>
      <c r="C1016" s="187" t="s">
        <v>5341</v>
      </c>
      <c r="D1016" s="453">
        <v>37947</v>
      </c>
      <c r="E1016" s="454" t="s">
        <v>37</v>
      </c>
      <c r="F1016" s="219">
        <v>4</v>
      </c>
      <c r="G1016" s="490">
        <v>5.93</v>
      </c>
      <c r="H1016" s="491">
        <f t="shared" si="30"/>
        <v>23.72</v>
      </c>
      <c r="I1016" s="262">
        <f>VLOOKUP(D1016,'SINAPI Insumos Ñ.DESON.'!$A$8:$E$5222,5,FALSE)*1</f>
        <v>5.93</v>
      </c>
      <c r="J1016" s="263">
        <f t="shared" si="31"/>
        <v>23.72</v>
      </c>
    </row>
    <row r="1017" spans="1:10" ht="25.5" x14ac:dyDescent="0.25">
      <c r="A1017" s="342" t="s">
        <v>15044</v>
      </c>
      <c r="B1017" s="452" t="s">
        <v>4702</v>
      </c>
      <c r="C1017" s="187" t="s">
        <v>5341</v>
      </c>
      <c r="D1017" s="455">
        <v>7103</v>
      </c>
      <c r="E1017" s="454" t="s">
        <v>37</v>
      </c>
      <c r="F1017" s="219">
        <v>4</v>
      </c>
      <c r="G1017" s="490">
        <v>13.58</v>
      </c>
      <c r="H1017" s="491">
        <f t="shared" si="30"/>
        <v>54.32</v>
      </c>
      <c r="I1017" s="262">
        <f>VLOOKUP(D1017,'SINAPI Insumos Ñ.DESON.'!$A$8:$E$5222,5,FALSE)*1</f>
        <v>13.58</v>
      </c>
      <c r="J1017" s="263">
        <f t="shared" si="31"/>
        <v>54.32</v>
      </c>
    </row>
    <row r="1018" spans="1:10" ht="25.5" x14ac:dyDescent="0.25">
      <c r="A1018" s="342" t="s">
        <v>15045</v>
      </c>
      <c r="B1018" s="452" t="s">
        <v>4703</v>
      </c>
      <c r="C1018" s="187" t="s">
        <v>5341</v>
      </c>
      <c r="D1018" s="455">
        <v>7126</v>
      </c>
      <c r="E1018" s="454" t="s">
        <v>37</v>
      </c>
      <c r="F1018" s="219">
        <v>4</v>
      </c>
      <c r="G1018" s="490">
        <v>28.5</v>
      </c>
      <c r="H1018" s="491">
        <f t="shared" si="30"/>
        <v>114</v>
      </c>
      <c r="I1018" s="262">
        <f>VLOOKUP(D1018,'SINAPI Insumos Ñ.DESON.'!$A$8:$E$5222,5,FALSE)*1</f>
        <v>28.5</v>
      </c>
      <c r="J1018" s="263">
        <f t="shared" si="31"/>
        <v>114</v>
      </c>
    </row>
    <row r="1019" spans="1:10" ht="25.5" x14ac:dyDescent="0.25">
      <c r="A1019" s="342" t="s">
        <v>15046</v>
      </c>
      <c r="B1019" s="456" t="s">
        <v>4712</v>
      </c>
      <c r="C1019" s="187" t="s">
        <v>5341</v>
      </c>
      <c r="D1019" s="459">
        <v>11656</v>
      </c>
      <c r="E1019" s="460" t="s">
        <v>37</v>
      </c>
      <c r="F1019" s="219">
        <v>7</v>
      </c>
      <c r="G1019" s="490">
        <v>20.68</v>
      </c>
      <c r="H1019" s="491">
        <f t="shared" si="30"/>
        <v>144.76</v>
      </c>
      <c r="I1019" s="262">
        <f>VLOOKUP(D1019,'SINAPI Insumos Ñ.DESON.'!$A$8:$E$5222,5,FALSE)*1</f>
        <v>20.68</v>
      </c>
      <c r="J1019" s="263">
        <f t="shared" si="31"/>
        <v>144.76</v>
      </c>
    </row>
    <row r="1020" spans="1:10" ht="25.5" x14ac:dyDescent="0.25">
      <c r="A1020" s="342" t="s">
        <v>15047</v>
      </c>
      <c r="B1020" s="452" t="s">
        <v>1829</v>
      </c>
      <c r="C1020" s="187" t="s">
        <v>5341</v>
      </c>
      <c r="D1020" s="455">
        <v>7138</v>
      </c>
      <c r="E1020" s="454" t="s">
        <v>37</v>
      </c>
      <c r="F1020" s="219">
        <v>4</v>
      </c>
      <c r="G1020" s="490">
        <v>1.19</v>
      </c>
      <c r="H1020" s="491">
        <f t="shared" si="30"/>
        <v>4.76</v>
      </c>
      <c r="I1020" s="262">
        <f>VLOOKUP(D1020,'SINAPI Insumos Ñ.DESON.'!$A$8:$E$5222,5,FALSE)*1</f>
        <v>1.19</v>
      </c>
      <c r="J1020" s="263">
        <f t="shared" si="31"/>
        <v>4.76</v>
      </c>
    </row>
    <row r="1021" spans="1:10" ht="25.5" x14ac:dyDescent="0.25">
      <c r="A1021" s="342" t="s">
        <v>15048</v>
      </c>
      <c r="B1021" s="452" t="s">
        <v>1831</v>
      </c>
      <c r="C1021" s="187" t="s">
        <v>5341</v>
      </c>
      <c r="D1021" s="455">
        <v>7139</v>
      </c>
      <c r="E1021" s="454" t="s">
        <v>37</v>
      </c>
      <c r="F1021" s="219">
        <v>4</v>
      </c>
      <c r="G1021" s="490">
        <v>1.57</v>
      </c>
      <c r="H1021" s="491">
        <f t="shared" si="30"/>
        <v>6.28</v>
      </c>
      <c r="I1021" s="262">
        <f>VLOOKUP(D1021,'SINAPI Insumos Ñ.DESON.'!$A$8:$E$5222,5,FALSE)*1</f>
        <v>1.57</v>
      </c>
      <c r="J1021" s="263">
        <f t="shared" si="31"/>
        <v>6.28</v>
      </c>
    </row>
    <row r="1022" spans="1:10" ht="25.5" x14ac:dyDescent="0.25">
      <c r="A1022" s="342" t="s">
        <v>15049</v>
      </c>
      <c r="B1022" s="452" t="s">
        <v>1834</v>
      </c>
      <c r="C1022" s="187" t="s">
        <v>5341</v>
      </c>
      <c r="D1022" s="455">
        <v>7140</v>
      </c>
      <c r="E1022" s="454" t="s">
        <v>37</v>
      </c>
      <c r="F1022" s="219">
        <v>4</v>
      </c>
      <c r="G1022" s="490">
        <v>5.22</v>
      </c>
      <c r="H1022" s="491">
        <f t="shared" si="30"/>
        <v>20.88</v>
      </c>
      <c r="I1022" s="262">
        <f>VLOOKUP(D1022,'SINAPI Insumos Ñ.DESON.'!$A$8:$E$5222,5,FALSE)*1</f>
        <v>5.22</v>
      </c>
      <c r="J1022" s="263">
        <f t="shared" si="31"/>
        <v>20.88</v>
      </c>
    </row>
    <row r="1023" spans="1:10" ht="25.5" x14ac:dyDescent="0.25">
      <c r="A1023" s="342" t="s">
        <v>15050</v>
      </c>
      <c r="B1023" s="452" t="s">
        <v>1885</v>
      </c>
      <c r="C1023" s="187" t="s">
        <v>5341</v>
      </c>
      <c r="D1023" s="455">
        <v>7141</v>
      </c>
      <c r="E1023" s="454" t="s">
        <v>37</v>
      </c>
      <c r="F1023" s="219">
        <v>4</v>
      </c>
      <c r="G1023" s="490">
        <v>11.41</v>
      </c>
      <c r="H1023" s="491">
        <f t="shared" si="30"/>
        <v>45.64</v>
      </c>
      <c r="I1023" s="262">
        <f>VLOOKUP(D1023,'SINAPI Insumos Ñ.DESON.'!$A$8:$E$5222,5,FALSE)*1</f>
        <v>11.41</v>
      </c>
      <c r="J1023" s="263">
        <f t="shared" si="31"/>
        <v>45.64</v>
      </c>
    </row>
    <row r="1024" spans="1:10" ht="25.5" x14ac:dyDescent="0.25">
      <c r="A1024" s="342" t="s">
        <v>15051</v>
      </c>
      <c r="B1024" s="452" t="s">
        <v>1890</v>
      </c>
      <c r="C1024" s="187" t="s">
        <v>5341</v>
      </c>
      <c r="D1024" s="455">
        <v>7143</v>
      </c>
      <c r="E1024" s="454" t="s">
        <v>37</v>
      </c>
      <c r="F1024" s="219">
        <v>4</v>
      </c>
      <c r="G1024" s="490">
        <v>38.03</v>
      </c>
      <c r="H1024" s="491">
        <f t="shared" si="30"/>
        <v>152.12</v>
      </c>
      <c r="I1024" s="262">
        <f>VLOOKUP(D1024,'SINAPI Insumos Ñ.DESON.'!$A$8:$E$5222,5,FALSE)*1</f>
        <v>38.03</v>
      </c>
      <c r="J1024" s="263">
        <f t="shared" si="31"/>
        <v>152.12</v>
      </c>
    </row>
    <row r="1025" spans="1:10" ht="25.5" x14ac:dyDescent="0.25">
      <c r="A1025" s="342" t="s">
        <v>15052</v>
      </c>
      <c r="B1025" s="452" t="s">
        <v>1891</v>
      </c>
      <c r="C1025" s="187" t="s">
        <v>5341</v>
      </c>
      <c r="D1025" s="455">
        <v>7144</v>
      </c>
      <c r="E1025" s="454" t="s">
        <v>37</v>
      </c>
      <c r="F1025" s="219">
        <v>4</v>
      </c>
      <c r="G1025" s="490">
        <v>76.069999999999993</v>
      </c>
      <c r="H1025" s="491">
        <f t="shared" si="30"/>
        <v>304.27999999999997</v>
      </c>
      <c r="I1025" s="262">
        <f>VLOOKUP(D1025,'SINAPI Insumos Ñ.DESON.'!$A$8:$E$5222,5,FALSE)*1</f>
        <v>76.069999999999993</v>
      </c>
      <c r="J1025" s="263">
        <f t="shared" si="31"/>
        <v>304.27999999999997</v>
      </c>
    </row>
    <row r="1026" spans="1:10" ht="25.5" x14ac:dyDescent="0.25">
      <c r="A1026" s="342" t="s">
        <v>15053</v>
      </c>
      <c r="B1026" s="452" t="s">
        <v>1893</v>
      </c>
      <c r="C1026" s="187" t="s">
        <v>5341</v>
      </c>
      <c r="D1026" s="455">
        <v>7145</v>
      </c>
      <c r="E1026" s="454" t="s">
        <v>37</v>
      </c>
      <c r="F1026" s="219">
        <v>4</v>
      </c>
      <c r="G1026" s="490">
        <v>62.99</v>
      </c>
      <c r="H1026" s="491">
        <f t="shared" si="30"/>
        <v>251.96</v>
      </c>
      <c r="I1026" s="262">
        <f>VLOOKUP(D1026,'SINAPI Insumos Ñ.DESON.'!$A$8:$E$5222,5,FALSE)*1</f>
        <v>124.75</v>
      </c>
      <c r="J1026" s="263">
        <f t="shared" si="31"/>
        <v>499</v>
      </c>
    </row>
    <row r="1027" spans="1:10" ht="25.5" x14ac:dyDescent="0.25">
      <c r="A1027" s="342" t="s">
        <v>15054</v>
      </c>
      <c r="B1027" s="452" t="s">
        <v>1887</v>
      </c>
      <c r="C1027" s="187" t="s">
        <v>5341</v>
      </c>
      <c r="D1027" s="455">
        <v>7142</v>
      </c>
      <c r="E1027" s="454" t="s">
        <v>37</v>
      </c>
      <c r="F1027" s="219">
        <v>4</v>
      </c>
      <c r="G1027" s="490">
        <v>12.76</v>
      </c>
      <c r="H1027" s="491">
        <f t="shared" si="30"/>
        <v>51.04</v>
      </c>
      <c r="I1027" s="262">
        <f>VLOOKUP(D1027,'SINAPI Insumos Ñ.DESON.'!$A$8:$E$5222,5,FALSE)*1</f>
        <v>12.76</v>
      </c>
      <c r="J1027" s="263">
        <f t="shared" si="31"/>
        <v>51.04</v>
      </c>
    </row>
    <row r="1028" spans="1:10" ht="25.5" x14ac:dyDescent="0.25">
      <c r="A1028" s="342" t="s">
        <v>15055</v>
      </c>
      <c r="B1028" s="452" t="s">
        <v>4744</v>
      </c>
      <c r="C1028" s="187" t="s">
        <v>5341</v>
      </c>
      <c r="D1028" s="455">
        <v>7162</v>
      </c>
      <c r="E1028" s="454" t="s">
        <v>352</v>
      </c>
      <c r="F1028" s="219">
        <v>14</v>
      </c>
      <c r="G1028" s="490">
        <v>65.150000000000006</v>
      </c>
      <c r="H1028" s="491">
        <f t="shared" ref="H1028:H1091" si="32">ROUND(F1028*G1028,2)</f>
        <v>912.1</v>
      </c>
      <c r="I1028" s="262">
        <f>VLOOKUP(D1028,'SINAPI Insumos Ñ.DESON.'!$A$8:$E$5222,5,FALSE)*1</f>
        <v>65.150000000000006</v>
      </c>
      <c r="J1028" s="263">
        <f t="shared" ref="J1028:J1091" si="33">F1028*I1028</f>
        <v>912.10000000000014</v>
      </c>
    </row>
    <row r="1029" spans="1:10" x14ac:dyDescent="0.25">
      <c r="A1029" s="342" t="s">
        <v>15056</v>
      </c>
      <c r="B1029" s="458" t="s">
        <v>4752</v>
      </c>
      <c r="C1029" s="187" t="s">
        <v>5341</v>
      </c>
      <c r="D1029" s="187">
        <v>34458</v>
      </c>
      <c r="E1029" s="187" t="s">
        <v>2802</v>
      </c>
      <c r="F1029" s="219">
        <v>70</v>
      </c>
      <c r="G1029" s="490">
        <v>50.64</v>
      </c>
      <c r="H1029" s="491">
        <f t="shared" si="32"/>
        <v>3544.8</v>
      </c>
      <c r="I1029" s="262">
        <f>VLOOKUP(D1029,'SINAPI Insumos Ñ.DESON.'!$A$8:$E$5222,5,FALSE)*1</f>
        <v>168.82</v>
      </c>
      <c r="J1029" s="263">
        <f t="shared" si="33"/>
        <v>11817.4</v>
      </c>
    </row>
    <row r="1030" spans="1:10" x14ac:dyDescent="0.25">
      <c r="A1030" s="342" t="s">
        <v>15057</v>
      </c>
      <c r="B1030" s="458" t="s">
        <v>4753</v>
      </c>
      <c r="C1030" s="187" t="s">
        <v>5341</v>
      </c>
      <c r="D1030" s="187">
        <v>34464</v>
      </c>
      <c r="E1030" s="187" t="s">
        <v>2802</v>
      </c>
      <c r="F1030" s="219">
        <v>70</v>
      </c>
      <c r="G1030" s="490">
        <v>75.39</v>
      </c>
      <c r="H1030" s="491">
        <f t="shared" si="32"/>
        <v>5277.3</v>
      </c>
      <c r="I1030" s="262">
        <f>VLOOKUP(D1030,'SINAPI Insumos Ñ.DESON.'!$A$8:$E$5222,5,FALSE)*1</f>
        <v>251.3</v>
      </c>
      <c r="J1030" s="263">
        <f t="shared" si="33"/>
        <v>17591</v>
      </c>
    </row>
    <row r="1031" spans="1:10" x14ac:dyDescent="0.25">
      <c r="A1031" s="342" t="s">
        <v>15058</v>
      </c>
      <c r="B1031" s="458" t="s">
        <v>4754</v>
      </c>
      <c r="C1031" s="187" t="s">
        <v>5341</v>
      </c>
      <c r="D1031" s="187">
        <v>34468</v>
      </c>
      <c r="E1031" s="187" t="s">
        <v>2802</v>
      </c>
      <c r="F1031" s="219">
        <v>70</v>
      </c>
      <c r="G1031" s="490">
        <v>95.04</v>
      </c>
      <c r="H1031" s="491">
        <f t="shared" si="32"/>
        <v>6652.8</v>
      </c>
      <c r="I1031" s="262">
        <f>VLOOKUP(D1031,'SINAPI Insumos Ñ.DESON.'!$A$8:$E$5222,5,FALSE)*1</f>
        <v>316.82</v>
      </c>
      <c r="J1031" s="263">
        <f t="shared" si="33"/>
        <v>22177.399999999998</v>
      </c>
    </row>
    <row r="1032" spans="1:10" x14ac:dyDescent="0.25">
      <c r="A1032" s="342" t="s">
        <v>15059</v>
      </c>
      <c r="B1032" s="458" t="s">
        <v>4755</v>
      </c>
      <c r="C1032" s="187" t="s">
        <v>5341</v>
      </c>
      <c r="D1032" s="187">
        <v>34473</v>
      </c>
      <c r="E1032" s="187" t="s">
        <v>2802</v>
      </c>
      <c r="F1032" s="219">
        <v>70</v>
      </c>
      <c r="G1032" s="490">
        <v>57.65</v>
      </c>
      <c r="H1032" s="491">
        <f t="shared" si="32"/>
        <v>4035.5</v>
      </c>
      <c r="I1032" s="262">
        <f>VLOOKUP(D1032,'SINAPI Insumos Ñ.DESON.'!$A$8:$E$5222,5,FALSE)*1</f>
        <v>192.19</v>
      </c>
      <c r="J1032" s="263">
        <f t="shared" si="33"/>
        <v>13453.3</v>
      </c>
    </row>
    <row r="1033" spans="1:10" x14ac:dyDescent="0.25">
      <c r="A1033" s="342" t="s">
        <v>15060</v>
      </c>
      <c r="B1033" s="458" t="s">
        <v>4756</v>
      </c>
      <c r="C1033" s="187" t="s">
        <v>5341</v>
      </c>
      <c r="D1033" s="187">
        <v>34480</v>
      </c>
      <c r="E1033" s="187" t="s">
        <v>2802</v>
      </c>
      <c r="F1033" s="219">
        <v>70</v>
      </c>
      <c r="G1033" s="490">
        <v>106.55</v>
      </c>
      <c r="H1033" s="491">
        <f t="shared" si="32"/>
        <v>7458.5</v>
      </c>
      <c r="I1033" s="262">
        <f>VLOOKUP(D1033,'SINAPI Insumos Ñ.DESON.'!$A$8:$E$5222,5,FALSE)*1</f>
        <v>355.18</v>
      </c>
      <c r="J1033" s="263">
        <f t="shared" si="33"/>
        <v>24862.600000000002</v>
      </c>
    </row>
    <row r="1034" spans="1:10" x14ac:dyDescent="0.25">
      <c r="A1034" s="342" t="s">
        <v>15061</v>
      </c>
      <c r="B1034" s="458" t="s">
        <v>4757</v>
      </c>
      <c r="C1034" s="187" t="s">
        <v>5341</v>
      </c>
      <c r="D1034" s="187">
        <v>34486</v>
      </c>
      <c r="E1034" s="187" t="s">
        <v>2802</v>
      </c>
      <c r="F1034" s="219">
        <v>70</v>
      </c>
      <c r="G1034" s="490">
        <v>126.15</v>
      </c>
      <c r="H1034" s="491">
        <f t="shared" si="32"/>
        <v>8830.5</v>
      </c>
      <c r="I1034" s="262">
        <f>VLOOKUP(D1034,'SINAPI Insumos Ñ.DESON.'!$A$8:$E$5222,5,FALSE)*1</f>
        <v>420.52</v>
      </c>
      <c r="J1034" s="263">
        <f t="shared" si="33"/>
        <v>29436.399999999998</v>
      </c>
    </row>
    <row r="1035" spans="1:10" ht="25.5" x14ac:dyDescent="0.25">
      <c r="A1035" s="342" t="s">
        <v>15062</v>
      </c>
      <c r="B1035" s="458" t="s">
        <v>4758</v>
      </c>
      <c r="C1035" s="187" t="s">
        <v>5341</v>
      </c>
      <c r="D1035" s="187">
        <v>7190</v>
      </c>
      <c r="E1035" s="187" t="s">
        <v>2802</v>
      </c>
      <c r="F1035" s="219">
        <v>70</v>
      </c>
      <c r="G1035" s="490">
        <v>4.21</v>
      </c>
      <c r="H1035" s="491">
        <f t="shared" si="32"/>
        <v>294.7</v>
      </c>
      <c r="I1035" s="262">
        <f>VLOOKUP(D1035,'SINAPI Insumos Ñ.DESON.'!$A$8:$E$5222,5,FALSE)*1</f>
        <v>14.04</v>
      </c>
      <c r="J1035" s="263">
        <f t="shared" si="33"/>
        <v>982.8</v>
      </c>
    </row>
    <row r="1036" spans="1:10" ht="25.5" x14ac:dyDescent="0.25">
      <c r="A1036" s="342" t="s">
        <v>15063</v>
      </c>
      <c r="B1036" s="458" t="s">
        <v>4759</v>
      </c>
      <c r="C1036" s="187" t="s">
        <v>5341</v>
      </c>
      <c r="D1036" s="187">
        <v>34417</v>
      </c>
      <c r="E1036" s="187" t="s">
        <v>2802</v>
      </c>
      <c r="F1036" s="219">
        <v>70</v>
      </c>
      <c r="G1036" s="490">
        <v>6.74</v>
      </c>
      <c r="H1036" s="491">
        <f t="shared" si="32"/>
        <v>471.8</v>
      </c>
      <c r="I1036" s="262">
        <f>VLOOKUP(D1036,'SINAPI Insumos Ñ.DESON.'!$A$8:$E$5222,5,FALSE)*1</f>
        <v>22.47</v>
      </c>
      <c r="J1036" s="263">
        <f t="shared" si="33"/>
        <v>1572.8999999999999</v>
      </c>
    </row>
    <row r="1037" spans="1:10" ht="25.5" x14ac:dyDescent="0.25">
      <c r="A1037" s="342" t="s">
        <v>15064</v>
      </c>
      <c r="B1037" s="458" t="s">
        <v>4760</v>
      </c>
      <c r="C1037" s="187" t="s">
        <v>5341</v>
      </c>
      <c r="D1037" s="187">
        <v>7213</v>
      </c>
      <c r="E1037" s="187" t="s">
        <v>2804</v>
      </c>
      <c r="F1037" s="219">
        <v>70</v>
      </c>
      <c r="G1037" s="490">
        <v>20.6</v>
      </c>
      <c r="H1037" s="491">
        <f t="shared" si="32"/>
        <v>1442</v>
      </c>
      <c r="I1037" s="262">
        <f>VLOOKUP(D1037,'SINAPI Insumos Ñ.DESON.'!$A$8:$E$5222,5,FALSE)*1</f>
        <v>20.6</v>
      </c>
      <c r="J1037" s="263">
        <f t="shared" si="33"/>
        <v>1442</v>
      </c>
    </row>
    <row r="1038" spans="1:10" ht="25.5" x14ac:dyDescent="0.25">
      <c r="A1038" s="342" t="s">
        <v>15065</v>
      </c>
      <c r="B1038" s="458" t="s">
        <v>4761</v>
      </c>
      <c r="C1038" s="187" t="s">
        <v>5341</v>
      </c>
      <c r="D1038" s="187">
        <v>7195</v>
      </c>
      <c r="E1038" s="187" t="s">
        <v>2802</v>
      </c>
      <c r="F1038" s="219">
        <v>70</v>
      </c>
      <c r="G1038" s="490">
        <v>18.14</v>
      </c>
      <c r="H1038" s="491">
        <f t="shared" si="32"/>
        <v>1269.8</v>
      </c>
      <c r="I1038" s="262">
        <f>VLOOKUP(D1038,'SINAPI Insumos Ñ.DESON.'!$A$8:$E$5222,5,FALSE)*1</f>
        <v>60.49</v>
      </c>
      <c r="J1038" s="263">
        <f t="shared" si="33"/>
        <v>4234.3</v>
      </c>
    </row>
    <row r="1039" spans="1:10" ht="25.5" x14ac:dyDescent="0.25">
      <c r="A1039" s="342" t="s">
        <v>15066</v>
      </c>
      <c r="B1039" s="458" t="s">
        <v>4762</v>
      </c>
      <c r="C1039" s="187" t="s">
        <v>5341</v>
      </c>
      <c r="D1039" s="187">
        <v>7186</v>
      </c>
      <c r="E1039" s="187" t="s">
        <v>2802</v>
      </c>
      <c r="F1039" s="219">
        <v>70</v>
      </c>
      <c r="G1039" s="490">
        <v>65.900000000000006</v>
      </c>
      <c r="H1039" s="491">
        <f t="shared" si="32"/>
        <v>4613</v>
      </c>
      <c r="I1039" s="262">
        <f>VLOOKUP(D1039,'SINAPI Insumos Ñ.DESON.'!$A$8:$E$5222,5,FALSE)*1</f>
        <v>65.900000000000006</v>
      </c>
      <c r="J1039" s="263">
        <f t="shared" si="33"/>
        <v>4613</v>
      </c>
    </row>
    <row r="1040" spans="1:10" ht="25.5" x14ac:dyDescent="0.25">
      <c r="A1040" s="342" t="s">
        <v>15067</v>
      </c>
      <c r="B1040" s="458" t="s">
        <v>1210</v>
      </c>
      <c r="C1040" s="187" t="s">
        <v>5341</v>
      </c>
      <c r="D1040" s="187">
        <v>7194</v>
      </c>
      <c r="E1040" s="187" t="s">
        <v>2804</v>
      </c>
      <c r="F1040" s="219">
        <v>70</v>
      </c>
      <c r="G1040" s="490">
        <v>30.38</v>
      </c>
      <c r="H1040" s="491">
        <f t="shared" si="32"/>
        <v>2126.6</v>
      </c>
      <c r="I1040" s="262">
        <f>VLOOKUP(D1040,'SINAPI Insumos Ñ.DESON.'!$A$8:$E$5222,5,FALSE)*1</f>
        <v>30.38</v>
      </c>
      <c r="J1040" s="263">
        <f t="shared" si="33"/>
        <v>2126.6</v>
      </c>
    </row>
    <row r="1041" spans="1:10" ht="25.5" x14ac:dyDescent="0.25">
      <c r="A1041" s="342" t="s">
        <v>15068</v>
      </c>
      <c r="B1041" s="458" t="s">
        <v>4763</v>
      </c>
      <c r="C1041" s="187" t="s">
        <v>5341</v>
      </c>
      <c r="D1041" s="187">
        <v>7197</v>
      </c>
      <c r="E1041" s="187" t="s">
        <v>2802</v>
      </c>
      <c r="F1041" s="219">
        <v>70</v>
      </c>
      <c r="G1041" s="490">
        <v>128.24</v>
      </c>
      <c r="H1041" s="491">
        <f t="shared" si="32"/>
        <v>8976.7999999999993</v>
      </c>
      <c r="I1041" s="262">
        <f>VLOOKUP(D1041,'SINAPI Insumos Ñ.DESON.'!$A$8:$E$5222,5,FALSE)*1</f>
        <v>128.24</v>
      </c>
      <c r="J1041" s="263">
        <f t="shared" si="33"/>
        <v>8976.8000000000011</v>
      </c>
    </row>
    <row r="1042" spans="1:10" ht="25.5" x14ac:dyDescent="0.25">
      <c r="A1042" s="342" t="s">
        <v>15069</v>
      </c>
      <c r="B1042" s="458" t="s">
        <v>4764</v>
      </c>
      <c r="C1042" s="187" t="s">
        <v>5341</v>
      </c>
      <c r="D1042" s="187">
        <v>7192</v>
      </c>
      <c r="E1042" s="187" t="s">
        <v>2802</v>
      </c>
      <c r="F1042" s="219">
        <v>70</v>
      </c>
      <c r="G1042" s="490">
        <v>34.46</v>
      </c>
      <c r="H1042" s="491">
        <f t="shared" si="32"/>
        <v>2412.1999999999998</v>
      </c>
      <c r="I1042" s="262">
        <f>VLOOKUP(D1042,'SINAPI Insumos Ñ.DESON.'!$A$8:$E$5222,5,FALSE)*1</f>
        <v>114.89</v>
      </c>
      <c r="J1042" s="263">
        <f t="shared" si="33"/>
        <v>8042.3</v>
      </c>
    </row>
    <row r="1043" spans="1:10" ht="25.5" x14ac:dyDescent="0.25">
      <c r="A1043" s="342" t="s">
        <v>15070</v>
      </c>
      <c r="B1043" s="458" t="s">
        <v>4765</v>
      </c>
      <c r="C1043" s="187" t="s">
        <v>5341</v>
      </c>
      <c r="D1043" s="187">
        <v>7193</v>
      </c>
      <c r="E1043" s="187" t="s">
        <v>2802</v>
      </c>
      <c r="F1043" s="219">
        <v>70</v>
      </c>
      <c r="G1043" s="490">
        <v>38.799999999999997</v>
      </c>
      <c r="H1043" s="491">
        <f t="shared" si="32"/>
        <v>2716</v>
      </c>
      <c r="I1043" s="262">
        <f>VLOOKUP(D1043,'SINAPI Insumos Ñ.DESON.'!$A$8:$E$5222,5,FALSE)*1</f>
        <v>129.35</v>
      </c>
      <c r="J1043" s="263">
        <f t="shared" si="33"/>
        <v>9054.5</v>
      </c>
    </row>
    <row r="1044" spans="1:10" ht="25.5" x14ac:dyDescent="0.25">
      <c r="A1044" s="342" t="s">
        <v>15071</v>
      </c>
      <c r="B1044" s="458" t="s">
        <v>4766</v>
      </c>
      <c r="C1044" s="187" t="s">
        <v>5341</v>
      </c>
      <c r="D1044" s="187">
        <v>7189</v>
      </c>
      <c r="E1044" s="187" t="s">
        <v>2802</v>
      </c>
      <c r="F1044" s="219">
        <v>70</v>
      </c>
      <c r="G1044" s="490">
        <v>149.74</v>
      </c>
      <c r="H1044" s="491">
        <f t="shared" si="32"/>
        <v>10481.799999999999</v>
      </c>
      <c r="I1044" s="262">
        <f>VLOOKUP(D1044,'SINAPI Insumos Ñ.DESON.'!$A$8:$E$5222,5,FALSE)*1</f>
        <v>150.32</v>
      </c>
      <c r="J1044" s="263">
        <f t="shared" si="33"/>
        <v>10522.4</v>
      </c>
    </row>
    <row r="1045" spans="1:10" ht="25.5" x14ac:dyDescent="0.25">
      <c r="A1045" s="342" t="s">
        <v>15072</v>
      </c>
      <c r="B1045" s="458" t="s">
        <v>4767</v>
      </c>
      <c r="C1045" s="187" t="s">
        <v>5341</v>
      </c>
      <c r="D1045" s="187">
        <v>34402</v>
      </c>
      <c r="E1045" s="187" t="s">
        <v>2802</v>
      </c>
      <c r="F1045" s="219">
        <v>70</v>
      </c>
      <c r="G1045" s="490">
        <v>211.42</v>
      </c>
      <c r="H1045" s="491">
        <f t="shared" si="32"/>
        <v>14799.4</v>
      </c>
      <c r="I1045" s="262">
        <f>VLOOKUP(D1045,'SINAPI Insumos Ñ.DESON.'!$A$8:$E$5222,5,FALSE)*1</f>
        <v>212.23</v>
      </c>
      <c r="J1045" s="263">
        <f t="shared" si="33"/>
        <v>14856.099999999999</v>
      </c>
    </row>
    <row r="1046" spans="1:10" x14ac:dyDescent="0.25">
      <c r="A1046" s="342" t="s">
        <v>15073</v>
      </c>
      <c r="B1046" s="458" t="s">
        <v>1242</v>
      </c>
      <c r="C1046" s="187" t="s">
        <v>5341</v>
      </c>
      <c r="D1046" s="187">
        <v>7245</v>
      </c>
      <c r="E1046" s="187" t="s">
        <v>2802</v>
      </c>
      <c r="F1046" s="219">
        <v>70</v>
      </c>
      <c r="G1046" s="490">
        <v>14.5</v>
      </c>
      <c r="H1046" s="491">
        <f t="shared" si="32"/>
        <v>1015</v>
      </c>
      <c r="I1046" s="262">
        <f>VLOOKUP(D1046,'SINAPI Insumos Ñ.DESON.'!$A$8:$E$5222,5,FALSE)*1</f>
        <v>48.36</v>
      </c>
      <c r="J1046" s="263">
        <f t="shared" si="33"/>
        <v>3385.2</v>
      </c>
    </row>
    <row r="1047" spans="1:10" ht="25.5" x14ac:dyDescent="0.25">
      <c r="A1047" s="342" t="s">
        <v>15074</v>
      </c>
      <c r="B1047" s="458" t="s">
        <v>4768</v>
      </c>
      <c r="C1047" s="187" t="s">
        <v>5341</v>
      </c>
      <c r="D1047" s="187">
        <v>34425</v>
      </c>
      <c r="E1047" s="187" t="s">
        <v>2802</v>
      </c>
      <c r="F1047" s="219">
        <v>70</v>
      </c>
      <c r="G1047" s="490">
        <v>68.84</v>
      </c>
      <c r="H1047" s="491">
        <f t="shared" si="32"/>
        <v>4818.8</v>
      </c>
      <c r="I1047" s="262">
        <f>VLOOKUP(D1047,'SINAPI Insumos Ñ.DESON.'!$A$8:$E$5222,5,FALSE)*1</f>
        <v>136.33000000000001</v>
      </c>
      <c r="J1047" s="263">
        <f t="shared" si="33"/>
        <v>9543.1</v>
      </c>
    </row>
    <row r="1048" spans="1:10" ht="25.5" x14ac:dyDescent="0.25">
      <c r="A1048" s="342" t="s">
        <v>15075</v>
      </c>
      <c r="B1048" s="458" t="s">
        <v>4769</v>
      </c>
      <c r="C1048" s="187" t="s">
        <v>5341</v>
      </c>
      <c r="D1048" s="187">
        <v>7223</v>
      </c>
      <c r="E1048" s="187" t="s">
        <v>2802</v>
      </c>
      <c r="F1048" s="219">
        <v>70</v>
      </c>
      <c r="G1048" s="490">
        <v>76.72</v>
      </c>
      <c r="H1048" s="491">
        <f t="shared" si="32"/>
        <v>5370.4</v>
      </c>
      <c r="I1048" s="262">
        <f>VLOOKUP(D1048,'SINAPI Insumos Ñ.DESON.'!$A$8:$E$5222,5,FALSE)*1</f>
        <v>151.93</v>
      </c>
      <c r="J1048" s="263">
        <f t="shared" si="33"/>
        <v>10635.1</v>
      </c>
    </row>
    <row r="1049" spans="1:10" ht="25.5" x14ac:dyDescent="0.25">
      <c r="A1049" s="342" t="s">
        <v>15076</v>
      </c>
      <c r="B1049" s="458" t="s">
        <v>4770</v>
      </c>
      <c r="C1049" s="187" t="s">
        <v>5341</v>
      </c>
      <c r="D1049" s="187">
        <v>7234</v>
      </c>
      <c r="E1049" s="187" t="s">
        <v>2802</v>
      </c>
      <c r="F1049" s="219">
        <v>70</v>
      </c>
      <c r="G1049" s="490">
        <v>229.26</v>
      </c>
      <c r="H1049" s="491">
        <f t="shared" si="32"/>
        <v>16048.2</v>
      </c>
      <c r="I1049" s="262">
        <f>VLOOKUP(D1049,'SINAPI Insumos Ñ.DESON.'!$A$8:$E$5222,5,FALSE)*1</f>
        <v>229.26</v>
      </c>
      <c r="J1049" s="263">
        <f t="shared" si="33"/>
        <v>16048.199999999999</v>
      </c>
    </row>
    <row r="1050" spans="1:10" ht="25.5" x14ac:dyDescent="0.25">
      <c r="A1050" s="342" t="s">
        <v>15077</v>
      </c>
      <c r="B1050" s="458" t="s">
        <v>4771</v>
      </c>
      <c r="C1050" s="187" t="s">
        <v>5341</v>
      </c>
      <c r="D1050" s="187">
        <v>7224</v>
      </c>
      <c r="E1050" s="187" t="s">
        <v>2802</v>
      </c>
      <c r="F1050" s="219">
        <v>70</v>
      </c>
      <c r="G1050" s="490">
        <v>141.04</v>
      </c>
      <c r="H1050" s="491">
        <f t="shared" si="32"/>
        <v>9872.7999999999993</v>
      </c>
      <c r="I1050" s="262">
        <f>VLOOKUP(D1050,'SINAPI Insumos Ñ.DESON.'!$A$8:$E$5222,5,FALSE)*1</f>
        <v>279.3</v>
      </c>
      <c r="J1050" s="263">
        <f t="shared" si="33"/>
        <v>19551</v>
      </c>
    </row>
    <row r="1051" spans="1:10" ht="25.5" x14ac:dyDescent="0.25">
      <c r="A1051" s="342" t="s">
        <v>15078</v>
      </c>
      <c r="B1051" s="458" t="s">
        <v>4772</v>
      </c>
      <c r="C1051" s="187" t="s">
        <v>5341</v>
      </c>
      <c r="D1051" s="187">
        <v>7225</v>
      </c>
      <c r="E1051" s="187" t="s">
        <v>2802</v>
      </c>
      <c r="F1051" s="219">
        <v>70</v>
      </c>
      <c r="G1051" s="490">
        <v>299.48</v>
      </c>
      <c r="H1051" s="491">
        <f t="shared" si="32"/>
        <v>20963.599999999999</v>
      </c>
      <c r="I1051" s="262">
        <f>VLOOKUP(D1051,'SINAPI Insumos Ñ.DESON.'!$A$8:$E$5222,5,FALSE)*1</f>
        <v>299.48</v>
      </c>
      <c r="J1051" s="263">
        <f t="shared" si="33"/>
        <v>20963.600000000002</v>
      </c>
    </row>
    <row r="1052" spans="1:10" ht="25.5" x14ac:dyDescent="0.25">
      <c r="A1052" s="342" t="s">
        <v>15079</v>
      </c>
      <c r="B1052" s="458" t="s">
        <v>4773</v>
      </c>
      <c r="C1052" s="187" t="s">
        <v>5341</v>
      </c>
      <c r="D1052" s="187">
        <v>7226</v>
      </c>
      <c r="E1052" s="187" t="s">
        <v>2802</v>
      </c>
      <c r="F1052" s="219">
        <v>70</v>
      </c>
      <c r="G1052" s="490">
        <v>161.38</v>
      </c>
      <c r="H1052" s="491">
        <f t="shared" si="32"/>
        <v>11296.6</v>
      </c>
      <c r="I1052" s="262">
        <f>VLOOKUP(D1052,'SINAPI Insumos Ñ.DESON.'!$A$8:$E$5222,5,FALSE)*1</f>
        <v>319.58</v>
      </c>
      <c r="J1052" s="263">
        <f t="shared" si="33"/>
        <v>22370.6</v>
      </c>
    </row>
    <row r="1053" spans="1:10" ht="25.5" x14ac:dyDescent="0.25">
      <c r="A1053" s="342" t="s">
        <v>15080</v>
      </c>
      <c r="B1053" s="458" t="s">
        <v>4774</v>
      </c>
      <c r="C1053" s="187" t="s">
        <v>5341</v>
      </c>
      <c r="D1053" s="187">
        <v>7227</v>
      </c>
      <c r="E1053" s="187" t="s">
        <v>2802</v>
      </c>
      <c r="F1053" s="219">
        <v>70</v>
      </c>
      <c r="G1053" s="490">
        <v>183.7</v>
      </c>
      <c r="H1053" s="491">
        <f t="shared" si="32"/>
        <v>12859</v>
      </c>
      <c r="I1053" s="262">
        <f>VLOOKUP(D1053,'SINAPI Insumos Ñ.DESON.'!$A$8:$E$5222,5,FALSE)*1</f>
        <v>363.77</v>
      </c>
      <c r="J1053" s="263">
        <f t="shared" si="33"/>
        <v>25463.899999999998</v>
      </c>
    </row>
    <row r="1054" spans="1:10" ht="25.5" x14ac:dyDescent="0.25">
      <c r="A1054" s="342" t="s">
        <v>15081</v>
      </c>
      <c r="B1054" s="458" t="s">
        <v>4775</v>
      </c>
      <c r="C1054" s="187" t="s">
        <v>5341</v>
      </c>
      <c r="D1054" s="187">
        <v>7212</v>
      </c>
      <c r="E1054" s="187" t="s">
        <v>2802</v>
      </c>
      <c r="F1054" s="219">
        <v>70</v>
      </c>
      <c r="G1054" s="490">
        <v>399.7</v>
      </c>
      <c r="H1054" s="491">
        <f t="shared" si="32"/>
        <v>27979</v>
      </c>
      <c r="I1054" s="262">
        <f>VLOOKUP(D1054,'SINAPI Insumos Ñ.DESON.'!$A$8:$E$5222,5,FALSE)*1</f>
        <v>399.7</v>
      </c>
      <c r="J1054" s="263">
        <f t="shared" si="33"/>
        <v>27979</v>
      </c>
    </row>
    <row r="1055" spans="1:10" ht="25.5" x14ac:dyDescent="0.25">
      <c r="A1055" s="342" t="s">
        <v>15082</v>
      </c>
      <c r="B1055" s="458" t="s">
        <v>4776</v>
      </c>
      <c r="C1055" s="187" t="s">
        <v>5341</v>
      </c>
      <c r="D1055" s="187">
        <v>7229</v>
      </c>
      <c r="E1055" s="187" t="s">
        <v>2802</v>
      </c>
      <c r="F1055" s="219">
        <v>70</v>
      </c>
      <c r="G1055" s="490">
        <v>127.94</v>
      </c>
      <c r="H1055" s="491">
        <f t="shared" si="32"/>
        <v>8955.7999999999993</v>
      </c>
      <c r="I1055" s="262">
        <f>VLOOKUP(D1055,'SINAPI Insumos Ñ.DESON.'!$A$8:$E$5222,5,FALSE)*1</f>
        <v>253.35</v>
      </c>
      <c r="J1055" s="263">
        <f t="shared" si="33"/>
        <v>17734.5</v>
      </c>
    </row>
    <row r="1056" spans="1:10" ht="25.5" x14ac:dyDescent="0.25">
      <c r="A1056" s="342" t="s">
        <v>15083</v>
      </c>
      <c r="B1056" s="458" t="s">
        <v>4777</v>
      </c>
      <c r="C1056" s="187" t="s">
        <v>5341</v>
      </c>
      <c r="D1056" s="187">
        <v>7230</v>
      </c>
      <c r="E1056" s="187" t="s">
        <v>2802</v>
      </c>
      <c r="F1056" s="219">
        <v>70</v>
      </c>
      <c r="G1056" s="490">
        <v>421.78</v>
      </c>
      <c r="H1056" s="491">
        <f t="shared" si="32"/>
        <v>29524.6</v>
      </c>
      <c r="I1056" s="262">
        <f>VLOOKUP(D1056,'SINAPI Insumos Ñ.DESON.'!$A$8:$E$5222,5,FALSE)*1</f>
        <v>421.78</v>
      </c>
      <c r="J1056" s="263">
        <f t="shared" si="33"/>
        <v>29524.6</v>
      </c>
    </row>
    <row r="1057" spans="1:10" ht="25.5" x14ac:dyDescent="0.25">
      <c r="A1057" s="342" t="s">
        <v>15084</v>
      </c>
      <c r="B1057" s="458" t="s">
        <v>1212</v>
      </c>
      <c r="C1057" s="187" t="s">
        <v>5341</v>
      </c>
      <c r="D1057" s="187">
        <v>7231</v>
      </c>
      <c r="E1057" s="187" t="s">
        <v>2802</v>
      </c>
      <c r="F1057" s="219">
        <v>70</v>
      </c>
      <c r="G1057" s="490">
        <v>598.34</v>
      </c>
      <c r="H1057" s="491">
        <f t="shared" si="32"/>
        <v>41883.800000000003</v>
      </c>
      <c r="I1057" s="262">
        <f>VLOOKUP(D1057,'SINAPI Insumos Ñ.DESON.'!$A$8:$E$5222,5,FALSE)*1</f>
        <v>598.34</v>
      </c>
      <c r="J1057" s="263">
        <f t="shared" si="33"/>
        <v>41883.800000000003</v>
      </c>
    </row>
    <row r="1058" spans="1:10" ht="25.5" x14ac:dyDescent="0.25">
      <c r="A1058" s="342" t="s">
        <v>15085</v>
      </c>
      <c r="B1058" s="458" t="s">
        <v>4778</v>
      </c>
      <c r="C1058" s="187" t="s">
        <v>5341</v>
      </c>
      <c r="D1058" s="187">
        <v>7220</v>
      </c>
      <c r="E1058" s="187" t="s">
        <v>2802</v>
      </c>
      <c r="F1058" s="219">
        <v>70</v>
      </c>
      <c r="G1058" s="490">
        <v>372.98</v>
      </c>
      <c r="H1058" s="491">
        <f t="shared" si="32"/>
        <v>26108.6</v>
      </c>
      <c r="I1058" s="262">
        <f>VLOOKUP(D1058,'SINAPI Insumos Ñ.DESON.'!$A$8:$E$5222,5,FALSE)*1</f>
        <v>738.59</v>
      </c>
      <c r="J1058" s="263">
        <f t="shared" si="33"/>
        <v>51701.3</v>
      </c>
    </row>
    <row r="1059" spans="1:10" ht="25.5" x14ac:dyDescent="0.25">
      <c r="A1059" s="342" t="s">
        <v>15086</v>
      </c>
      <c r="B1059" s="458" t="s">
        <v>4779</v>
      </c>
      <c r="C1059" s="187" t="s">
        <v>5341</v>
      </c>
      <c r="D1059" s="187">
        <v>34447</v>
      </c>
      <c r="E1059" s="187" t="s">
        <v>2802</v>
      </c>
      <c r="F1059" s="219">
        <v>70</v>
      </c>
      <c r="G1059" s="490">
        <v>247.75</v>
      </c>
      <c r="H1059" s="491">
        <f t="shared" si="32"/>
        <v>17342.5</v>
      </c>
      <c r="I1059" s="262">
        <f>VLOOKUP(D1059,'SINAPI Insumos Ñ.DESON.'!$A$8:$E$5222,5,FALSE)*1</f>
        <v>825.85</v>
      </c>
      <c r="J1059" s="263">
        <f t="shared" si="33"/>
        <v>57809.5</v>
      </c>
    </row>
    <row r="1060" spans="1:10" ht="25.5" x14ac:dyDescent="0.25">
      <c r="A1060" s="342" t="s">
        <v>15087</v>
      </c>
      <c r="B1060" s="458" t="s">
        <v>4780</v>
      </c>
      <c r="C1060" s="187" t="s">
        <v>5341</v>
      </c>
      <c r="D1060" s="187">
        <v>7233</v>
      </c>
      <c r="E1060" s="187" t="s">
        <v>2802</v>
      </c>
      <c r="F1060" s="219">
        <v>70</v>
      </c>
      <c r="G1060" s="490">
        <v>284.20999999999998</v>
      </c>
      <c r="H1060" s="491">
        <f t="shared" si="32"/>
        <v>19894.7</v>
      </c>
      <c r="I1060" s="262">
        <f>VLOOKUP(D1060,'SINAPI Insumos Ñ.DESON.'!$A$8:$E$5222,5,FALSE)*1</f>
        <v>947.38</v>
      </c>
      <c r="J1060" s="263">
        <f t="shared" si="33"/>
        <v>66316.600000000006</v>
      </c>
    </row>
    <row r="1061" spans="1:10" ht="63.75" x14ac:dyDescent="0.25">
      <c r="A1061" s="342" t="s">
        <v>15088</v>
      </c>
      <c r="B1061" s="458" t="s">
        <v>5456</v>
      </c>
      <c r="C1061" s="187" t="s">
        <v>5341</v>
      </c>
      <c r="D1061" s="187">
        <v>40740</v>
      </c>
      <c r="E1061" s="187" t="s">
        <v>2804</v>
      </c>
      <c r="F1061" s="219">
        <v>70</v>
      </c>
      <c r="G1061" s="490">
        <v>242.6</v>
      </c>
      <c r="H1061" s="491">
        <f t="shared" si="32"/>
        <v>16982</v>
      </c>
      <c r="I1061" s="262">
        <f>VLOOKUP(D1061,'SINAPI Insumos Ñ.DESON.'!$A$8:$E$5222,5,FALSE)*1</f>
        <v>242.6</v>
      </c>
      <c r="J1061" s="263">
        <f t="shared" si="33"/>
        <v>16982</v>
      </c>
    </row>
    <row r="1062" spans="1:10" ht="38.25" x14ac:dyDescent="0.25">
      <c r="A1062" s="342" t="s">
        <v>15089</v>
      </c>
      <c r="B1062" s="458" t="s">
        <v>4781</v>
      </c>
      <c r="C1062" s="187" t="s">
        <v>5341</v>
      </c>
      <c r="D1062" s="187">
        <v>25007</v>
      </c>
      <c r="E1062" s="187" t="s">
        <v>2804</v>
      </c>
      <c r="F1062" s="219">
        <v>70</v>
      </c>
      <c r="G1062" s="490">
        <v>69.42</v>
      </c>
      <c r="H1062" s="491">
        <f t="shared" si="32"/>
        <v>4859.3999999999996</v>
      </c>
      <c r="I1062" s="262">
        <f>VLOOKUP(D1062,'SINAPI Insumos Ñ.DESON.'!$A$8:$E$5222,5,FALSE)*1</f>
        <v>69.42</v>
      </c>
      <c r="J1062" s="263">
        <f t="shared" si="33"/>
        <v>4859.4000000000005</v>
      </c>
    </row>
    <row r="1063" spans="1:10" ht="25.5" x14ac:dyDescent="0.25">
      <c r="A1063" s="342" t="s">
        <v>15090</v>
      </c>
      <c r="B1063" s="458" t="s">
        <v>1520</v>
      </c>
      <c r="C1063" s="187" t="s">
        <v>5341</v>
      </c>
      <c r="D1063" s="187">
        <v>1574</v>
      </c>
      <c r="E1063" s="187" t="s">
        <v>2802</v>
      </c>
      <c r="F1063" s="219">
        <v>70</v>
      </c>
      <c r="G1063" s="490">
        <v>1.4</v>
      </c>
      <c r="H1063" s="491">
        <f t="shared" si="32"/>
        <v>98</v>
      </c>
      <c r="I1063" s="262">
        <f>VLOOKUP(D1063,'SINAPI Insumos Ñ.DESON.'!$A$8:$E$5222,5,FALSE)*1</f>
        <v>1.4</v>
      </c>
      <c r="J1063" s="263">
        <f t="shared" si="33"/>
        <v>98</v>
      </c>
    </row>
    <row r="1064" spans="1:10" ht="25.5" x14ac:dyDescent="0.25">
      <c r="A1064" s="135" t="s">
        <v>15091</v>
      </c>
      <c r="B1064" s="435" t="s">
        <v>4788</v>
      </c>
      <c r="C1064" s="129" t="s">
        <v>5341</v>
      </c>
      <c r="D1064" s="129">
        <v>1581</v>
      </c>
      <c r="E1064" s="129" t="s">
        <v>2802</v>
      </c>
      <c r="F1064" s="447">
        <v>70</v>
      </c>
      <c r="G1064" s="486">
        <v>9.6999999999999993</v>
      </c>
      <c r="H1064" s="487">
        <f t="shared" si="32"/>
        <v>679</v>
      </c>
      <c r="I1064" s="262">
        <f>VLOOKUP(D1064,'SINAPI Insumos Ñ.DESON.'!$A$8:$E$5222,5,FALSE)*1</f>
        <v>9.74</v>
      </c>
      <c r="J1064" s="263">
        <f t="shared" si="33"/>
        <v>681.80000000000007</v>
      </c>
    </row>
    <row r="1065" spans="1:10" ht="25.5" x14ac:dyDescent="0.25">
      <c r="A1065" s="135" t="s">
        <v>15092</v>
      </c>
      <c r="B1065" s="435" t="s">
        <v>1521</v>
      </c>
      <c r="C1065" s="129" t="s">
        <v>5341</v>
      </c>
      <c r="D1065" s="129">
        <v>1575</v>
      </c>
      <c r="E1065" s="129" t="s">
        <v>2802</v>
      </c>
      <c r="F1065" s="447">
        <v>70</v>
      </c>
      <c r="G1065" s="486">
        <v>1.66</v>
      </c>
      <c r="H1065" s="487">
        <f t="shared" si="32"/>
        <v>116.2</v>
      </c>
      <c r="I1065" s="262">
        <f>VLOOKUP(D1065,'SINAPI Insumos Ñ.DESON.'!$A$8:$E$5222,5,FALSE)*1</f>
        <v>1.66</v>
      </c>
      <c r="J1065" s="263">
        <f t="shared" si="33"/>
        <v>116.19999999999999</v>
      </c>
    </row>
    <row r="1066" spans="1:10" ht="25.5" x14ac:dyDescent="0.25">
      <c r="A1066" s="135" t="s">
        <v>15093</v>
      </c>
      <c r="B1066" s="435" t="s">
        <v>1517</v>
      </c>
      <c r="C1066" s="129" t="s">
        <v>5341</v>
      </c>
      <c r="D1066" s="129">
        <v>1570</v>
      </c>
      <c r="E1066" s="129" t="s">
        <v>2802</v>
      </c>
      <c r="F1066" s="447">
        <v>70</v>
      </c>
      <c r="G1066" s="486">
        <v>0.83</v>
      </c>
      <c r="H1066" s="487">
        <f t="shared" si="32"/>
        <v>58.1</v>
      </c>
      <c r="I1066" s="262">
        <f>VLOOKUP(D1066,'SINAPI Insumos Ñ.DESON.'!$A$8:$E$5222,5,FALSE)*1</f>
        <v>0.83</v>
      </c>
      <c r="J1066" s="263">
        <f t="shared" si="33"/>
        <v>58.099999999999994</v>
      </c>
    </row>
    <row r="1067" spans="1:10" ht="25.5" x14ac:dyDescent="0.25">
      <c r="A1067" s="135" t="s">
        <v>15094</v>
      </c>
      <c r="B1067" s="435" t="s">
        <v>4789</v>
      </c>
      <c r="C1067" s="129" t="s">
        <v>5341</v>
      </c>
      <c r="D1067" s="129">
        <v>1576</v>
      </c>
      <c r="E1067" s="129" t="s">
        <v>2802</v>
      </c>
      <c r="F1067" s="447">
        <v>70</v>
      </c>
      <c r="G1067" s="486">
        <v>2.2999999999999998</v>
      </c>
      <c r="H1067" s="487">
        <f t="shared" si="32"/>
        <v>161</v>
      </c>
      <c r="I1067" s="262">
        <f>VLOOKUP(D1067,'SINAPI Insumos Ñ.DESON.'!$A$8:$E$5222,5,FALSE)*1</f>
        <v>2.2999999999999998</v>
      </c>
      <c r="J1067" s="263">
        <f t="shared" si="33"/>
        <v>161</v>
      </c>
    </row>
    <row r="1068" spans="1:10" ht="25.5" x14ac:dyDescent="0.25">
      <c r="A1068" s="135" t="s">
        <v>15095</v>
      </c>
      <c r="B1068" s="435" t="s">
        <v>4790</v>
      </c>
      <c r="C1068" s="129" t="s">
        <v>5341</v>
      </c>
      <c r="D1068" s="129">
        <v>1577</v>
      </c>
      <c r="E1068" s="129" t="s">
        <v>2802</v>
      </c>
      <c r="F1068" s="447">
        <v>70</v>
      </c>
      <c r="G1068" s="486">
        <v>2.6</v>
      </c>
      <c r="H1068" s="487">
        <f t="shared" si="32"/>
        <v>182</v>
      </c>
      <c r="I1068" s="262">
        <f>VLOOKUP(D1068,'SINAPI Insumos Ñ.DESON.'!$A$8:$E$5222,5,FALSE)*1</f>
        <v>2.6</v>
      </c>
      <c r="J1068" s="263">
        <f t="shared" si="33"/>
        <v>182</v>
      </c>
    </row>
    <row r="1069" spans="1:10" ht="25.5" x14ac:dyDescent="0.25">
      <c r="A1069" s="135" t="s">
        <v>15096</v>
      </c>
      <c r="B1069" s="435" t="s">
        <v>1518</v>
      </c>
      <c r="C1069" s="129" t="s">
        <v>5341</v>
      </c>
      <c r="D1069" s="129">
        <v>1571</v>
      </c>
      <c r="E1069" s="129" t="s">
        <v>2802</v>
      </c>
      <c r="F1069" s="447">
        <v>70</v>
      </c>
      <c r="G1069" s="486">
        <v>1.0900000000000001</v>
      </c>
      <c r="H1069" s="487">
        <f t="shared" si="32"/>
        <v>76.3</v>
      </c>
      <c r="I1069" s="262">
        <f>VLOOKUP(D1069,'SINAPI Insumos Ñ.DESON.'!$A$8:$E$5222,5,FALSE)*1</f>
        <v>1.0900000000000001</v>
      </c>
      <c r="J1069" s="263">
        <f t="shared" si="33"/>
        <v>76.300000000000011</v>
      </c>
    </row>
    <row r="1070" spans="1:10" ht="25.5" x14ac:dyDescent="0.25">
      <c r="A1070" s="135" t="s">
        <v>15097</v>
      </c>
      <c r="B1070" s="435" t="s">
        <v>4791</v>
      </c>
      <c r="C1070" s="129" t="s">
        <v>5341</v>
      </c>
      <c r="D1070" s="129">
        <v>1578</v>
      </c>
      <c r="E1070" s="129" t="s">
        <v>2802</v>
      </c>
      <c r="F1070" s="447">
        <v>70</v>
      </c>
      <c r="G1070" s="486">
        <v>4.51</v>
      </c>
      <c r="H1070" s="487">
        <f t="shared" si="32"/>
        <v>315.7</v>
      </c>
      <c r="I1070" s="262">
        <f>VLOOKUP(D1070,'SINAPI Insumos Ñ.DESON.'!$A$8:$E$5222,5,FALSE)*1</f>
        <v>4.51</v>
      </c>
      <c r="J1070" s="263">
        <f t="shared" si="33"/>
        <v>315.7</v>
      </c>
    </row>
    <row r="1071" spans="1:10" ht="25.5" x14ac:dyDescent="0.25">
      <c r="A1071" s="135" t="s">
        <v>15098</v>
      </c>
      <c r="B1071" s="435" t="s">
        <v>1519</v>
      </c>
      <c r="C1071" s="129" t="s">
        <v>5341</v>
      </c>
      <c r="D1071" s="129">
        <v>1573</v>
      </c>
      <c r="E1071" s="129" t="s">
        <v>2802</v>
      </c>
      <c r="F1071" s="447">
        <v>70</v>
      </c>
      <c r="G1071" s="486">
        <v>1.3</v>
      </c>
      <c r="H1071" s="487">
        <f t="shared" si="32"/>
        <v>91</v>
      </c>
      <c r="I1071" s="262">
        <f>VLOOKUP(D1071,'SINAPI Insumos Ñ.DESON.'!$A$8:$E$5222,5,FALSE)*1</f>
        <v>1.3</v>
      </c>
      <c r="J1071" s="263">
        <f t="shared" si="33"/>
        <v>91</v>
      </c>
    </row>
    <row r="1072" spans="1:10" ht="25.5" x14ac:dyDescent="0.25">
      <c r="A1072" s="135" t="s">
        <v>15099</v>
      </c>
      <c r="B1072" s="435" t="s">
        <v>4792</v>
      </c>
      <c r="C1072" s="129" t="s">
        <v>5341</v>
      </c>
      <c r="D1072" s="129">
        <v>1579</v>
      </c>
      <c r="E1072" s="129" t="s">
        <v>2802</v>
      </c>
      <c r="F1072" s="447">
        <v>70</v>
      </c>
      <c r="G1072" s="486">
        <v>5.62</v>
      </c>
      <c r="H1072" s="487">
        <f t="shared" si="32"/>
        <v>393.4</v>
      </c>
      <c r="I1072" s="262">
        <f>VLOOKUP(D1072,'SINAPI Insumos Ñ.DESON.'!$A$8:$E$5222,5,FALSE)*1</f>
        <v>5.62</v>
      </c>
      <c r="J1072" s="263">
        <f t="shared" si="33"/>
        <v>393.40000000000003</v>
      </c>
    </row>
    <row r="1073" spans="1:10" ht="25.5" x14ac:dyDescent="0.25">
      <c r="A1073" s="135" t="s">
        <v>15100</v>
      </c>
      <c r="B1073" s="435" t="s">
        <v>4793</v>
      </c>
      <c r="C1073" s="129" t="s">
        <v>5341</v>
      </c>
      <c r="D1073" s="129">
        <v>1580</v>
      </c>
      <c r="E1073" s="129" t="s">
        <v>2802</v>
      </c>
      <c r="F1073" s="447">
        <v>70</v>
      </c>
      <c r="G1073" s="486">
        <v>6.92</v>
      </c>
      <c r="H1073" s="487">
        <f t="shared" si="32"/>
        <v>484.4</v>
      </c>
      <c r="I1073" s="262">
        <f>VLOOKUP(D1073,'SINAPI Insumos Ñ.DESON.'!$A$8:$E$5222,5,FALSE)*1</f>
        <v>6.92</v>
      </c>
      <c r="J1073" s="263">
        <f t="shared" si="33"/>
        <v>484.4</v>
      </c>
    </row>
    <row r="1074" spans="1:10" ht="25.5" x14ac:dyDescent="0.25">
      <c r="A1074" s="135" t="s">
        <v>15101</v>
      </c>
      <c r="B1074" s="435" t="s">
        <v>4814</v>
      </c>
      <c r="C1074" s="129" t="s">
        <v>5341</v>
      </c>
      <c r="D1074" s="129">
        <v>1542</v>
      </c>
      <c r="E1074" s="129" t="s">
        <v>2802</v>
      </c>
      <c r="F1074" s="447">
        <v>70</v>
      </c>
      <c r="G1074" s="486">
        <v>19.18</v>
      </c>
      <c r="H1074" s="487">
        <f t="shared" si="32"/>
        <v>1342.6</v>
      </c>
      <c r="I1074" s="262">
        <f>VLOOKUP(D1074,'SINAPI Insumos Ñ.DESON.'!$A$8:$E$5222,5,FALSE)*1</f>
        <v>19.18</v>
      </c>
      <c r="J1074" s="263">
        <f t="shared" si="33"/>
        <v>1342.6</v>
      </c>
    </row>
    <row r="1075" spans="1:10" ht="25.5" x14ac:dyDescent="0.25">
      <c r="A1075" s="135" t="s">
        <v>15102</v>
      </c>
      <c r="B1075" s="435" t="s">
        <v>4797</v>
      </c>
      <c r="C1075" s="129" t="s">
        <v>5341</v>
      </c>
      <c r="D1075" s="129">
        <v>1591</v>
      </c>
      <c r="E1075" s="129" t="s">
        <v>2802</v>
      </c>
      <c r="F1075" s="447">
        <v>70</v>
      </c>
      <c r="G1075" s="486">
        <v>21.38</v>
      </c>
      <c r="H1075" s="487">
        <f t="shared" si="32"/>
        <v>1496.6</v>
      </c>
      <c r="I1075" s="262">
        <f>VLOOKUP(D1075,'SINAPI Insumos Ñ.DESON.'!$A$8:$E$5222,5,FALSE)*1</f>
        <v>21.47</v>
      </c>
      <c r="J1075" s="263">
        <f t="shared" si="33"/>
        <v>1502.8999999999999</v>
      </c>
    </row>
    <row r="1076" spans="1:10" ht="25.5" x14ac:dyDescent="0.25">
      <c r="A1076" s="135" t="s">
        <v>15103</v>
      </c>
      <c r="B1076" s="435" t="s">
        <v>4798</v>
      </c>
      <c r="C1076" s="129" t="s">
        <v>5341</v>
      </c>
      <c r="D1076" s="129">
        <v>1547</v>
      </c>
      <c r="E1076" s="129" t="s">
        <v>2802</v>
      </c>
      <c r="F1076" s="447">
        <v>70</v>
      </c>
      <c r="G1076" s="486">
        <v>56.81</v>
      </c>
      <c r="H1076" s="487">
        <f t="shared" si="32"/>
        <v>3976.7</v>
      </c>
      <c r="I1076" s="262">
        <f>VLOOKUP(D1076,'SINAPI Insumos Ñ.DESON.'!$A$8:$E$5222,5,FALSE)*1</f>
        <v>112.51</v>
      </c>
      <c r="J1076" s="263">
        <f t="shared" si="33"/>
        <v>7875.7000000000007</v>
      </c>
    </row>
    <row r="1077" spans="1:10" ht="25.5" x14ac:dyDescent="0.25">
      <c r="A1077" s="135" t="s">
        <v>15104</v>
      </c>
      <c r="B1077" s="435" t="s">
        <v>4799</v>
      </c>
      <c r="C1077" s="129" t="s">
        <v>5341</v>
      </c>
      <c r="D1077" s="129">
        <v>38196</v>
      </c>
      <c r="E1077" s="129" t="s">
        <v>2802</v>
      </c>
      <c r="F1077" s="447">
        <v>70</v>
      </c>
      <c r="G1077" s="486">
        <v>11.06</v>
      </c>
      <c r="H1077" s="487">
        <f t="shared" si="32"/>
        <v>774.2</v>
      </c>
      <c r="I1077" s="262">
        <f>VLOOKUP(D1077,'SINAPI Insumos Ñ.DESON.'!$A$8:$E$5222,5,FALSE)*1</f>
        <v>21.91</v>
      </c>
      <c r="J1077" s="263">
        <f t="shared" si="33"/>
        <v>1533.7</v>
      </c>
    </row>
    <row r="1078" spans="1:10" ht="25.5" x14ac:dyDescent="0.25">
      <c r="A1078" s="135" t="s">
        <v>15105</v>
      </c>
      <c r="B1078" s="435" t="s">
        <v>4800</v>
      </c>
      <c r="C1078" s="129" t="s">
        <v>5341</v>
      </c>
      <c r="D1078" s="129">
        <v>1543</v>
      </c>
      <c r="E1078" s="129" t="s">
        <v>2802</v>
      </c>
      <c r="F1078" s="447">
        <v>70</v>
      </c>
      <c r="G1078" s="486">
        <v>23.29</v>
      </c>
      <c r="H1078" s="487">
        <f t="shared" si="32"/>
        <v>1630.3</v>
      </c>
      <c r="I1078" s="262">
        <f>VLOOKUP(D1078,'SINAPI Insumos Ñ.DESON.'!$A$8:$E$5222,5,FALSE)*1</f>
        <v>23.29</v>
      </c>
      <c r="J1078" s="263">
        <f t="shared" si="33"/>
        <v>1630.3</v>
      </c>
    </row>
    <row r="1079" spans="1:10" ht="25.5" x14ac:dyDescent="0.25">
      <c r="A1079" s="135" t="s">
        <v>15106</v>
      </c>
      <c r="B1079" s="435" t="s">
        <v>4801</v>
      </c>
      <c r="C1079" s="129" t="s">
        <v>5341</v>
      </c>
      <c r="D1079" s="129">
        <v>1585</v>
      </c>
      <c r="E1079" s="129" t="s">
        <v>2802</v>
      </c>
      <c r="F1079" s="447">
        <v>70</v>
      </c>
      <c r="G1079" s="486">
        <v>4.51</v>
      </c>
      <c r="H1079" s="487">
        <f t="shared" si="32"/>
        <v>315.7</v>
      </c>
      <c r="I1079" s="262">
        <f>VLOOKUP(D1079,'SINAPI Insumos Ñ.DESON.'!$A$8:$E$5222,5,FALSE)*1</f>
        <v>4.51</v>
      </c>
      <c r="J1079" s="263">
        <f t="shared" si="33"/>
        <v>315.7</v>
      </c>
    </row>
    <row r="1080" spans="1:10" ht="25.5" x14ac:dyDescent="0.25">
      <c r="A1080" s="135" t="s">
        <v>15107</v>
      </c>
      <c r="B1080" s="435" t="s">
        <v>4802</v>
      </c>
      <c r="C1080" s="129" t="s">
        <v>5341</v>
      </c>
      <c r="D1080" s="129">
        <v>1593</v>
      </c>
      <c r="E1080" s="129" t="s">
        <v>2802</v>
      </c>
      <c r="F1080" s="447">
        <v>70</v>
      </c>
      <c r="G1080" s="486">
        <v>12.09</v>
      </c>
      <c r="H1080" s="487">
        <f t="shared" si="32"/>
        <v>846.3</v>
      </c>
      <c r="I1080" s="262">
        <f>VLOOKUP(D1080,'SINAPI Insumos Ñ.DESON.'!$A$8:$E$5222,5,FALSE)*1</f>
        <v>23.95</v>
      </c>
      <c r="J1080" s="263">
        <f t="shared" si="33"/>
        <v>1676.5</v>
      </c>
    </row>
    <row r="1081" spans="1:10" ht="25.5" x14ac:dyDescent="0.25">
      <c r="A1081" s="135" t="s">
        <v>15108</v>
      </c>
      <c r="B1081" s="435" t="s">
        <v>4803</v>
      </c>
      <c r="C1081" s="129" t="s">
        <v>5341</v>
      </c>
      <c r="D1081" s="129">
        <v>11838</v>
      </c>
      <c r="E1081" s="129" t="s">
        <v>2802</v>
      </c>
      <c r="F1081" s="447">
        <v>70</v>
      </c>
      <c r="G1081" s="486">
        <v>15.95</v>
      </c>
      <c r="H1081" s="487">
        <f t="shared" si="32"/>
        <v>1116.5</v>
      </c>
      <c r="I1081" s="262">
        <f>VLOOKUP(D1081,'SINAPI Insumos Ñ.DESON.'!$A$8:$E$5222,5,FALSE)*1</f>
        <v>31.6</v>
      </c>
      <c r="J1081" s="263">
        <f t="shared" si="33"/>
        <v>2212</v>
      </c>
    </row>
    <row r="1082" spans="1:10" ht="25.5" x14ac:dyDescent="0.25">
      <c r="A1082" s="135" t="s">
        <v>15109</v>
      </c>
      <c r="B1082" s="435" t="s">
        <v>4804</v>
      </c>
      <c r="C1082" s="129" t="s">
        <v>5341</v>
      </c>
      <c r="D1082" s="129">
        <v>1594</v>
      </c>
      <c r="E1082" s="129" t="s">
        <v>2802</v>
      </c>
      <c r="F1082" s="447">
        <v>70</v>
      </c>
      <c r="G1082" s="486">
        <v>31.95</v>
      </c>
      <c r="H1082" s="487">
        <f t="shared" si="32"/>
        <v>2236.5</v>
      </c>
      <c r="I1082" s="262">
        <f>VLOOKUP(D1082,'SINAPI Insumos Ñ.DESON.'!$A$8:$E$5222,5,FALSE)*1</f>
        <v>31.95</v>
      </c>
      <c r="J1082" s="263">
        <f t="shared" si="33"/>
        <v>2236.5</v>
      </c>
    </row>
    <row r="1083" spans="1:10" ht="25.5" x14ac:dyDescent="0.25">
      <c r="A1083" s="135" t="s">
        <v>15110</v>
      </c>
      <c r="B1083" s="435" t="s">
        <v>4805</v>
      </c>
      <c r="C1083" s="129" t="s">
        <v>5341</v>
      </c>
      <c r="D1083" s="129">
        <v>1586</v>
      </c>
      <c r="E1083" s="129" t="s">
        <v>2802</v>
      </c>
      <c r="F1083" s="447">
        <v>70</v>
      </c>
      <c r="G1083" s="486">
        <v>5.7</v>
      </c>
      <c r="H1083" s="487">
        <f t="shared" si="32"/>
        <v>399</v>
      </c>
      <c r="I1083" s="262">
        <f>VLOOKUP(D1083,'SINAPI Insumos Ñ.DESON.'!$A$8:$E$5222,5,FALSE)*1</f>
        <v>5.7</v>
      </c>
      <c r="J1083" s="263">
        <f t="shared" si="33"/>
        <v>399</v>
      </c>
    </row>
    <row r="1084" spans="1:10" ht="25.5" x14ac:dyDescent="0.25">
      <c r="A1084" s="135" t="s">
        <v>15111</v>
      </c>
      <c r="B1084" s="435" t="s">
        <v>4806</v>
      </c>
      <c r="C1084" s="129" t="s">
        <v>5341</v>
      </c>
      <c r="D1084" s="129">
        <v>11839</v>
      </c>
      <c r="E1084" s="129" t="s">
        <v>2802</v>
      </c>
      <c r="F1084" s="447">
        <v>35</v>
      </c>
      <c r="G1084" s="486">
        <v>23.21</v>
      </c>
      <c r="H1084" s="487">
        <f t="shared" si="32"/>
        <v>812.35</v>
      </c>
      <c r="I1084" s="262">
        <f>VLOOKUP(D1084,'SINAPI Insumos Ñ.DESON.'!$A$8:$E$5222,5,FALSE)*1</f>
        <v>45.98</v>
      </c>
      <c r="J1084" s="263">
        <f t="shared" si="33"/>
        <v>1609.3</v>
      </c>
    </row>
    <row r="1085" spans="1:10" ht="25.5" x14ac:dyDescent="0.25">
      <c r="A1085" s="135" t="s">
        <v>15112</v>
      </c>
      <c r="B1085" s="435" t="s">
        <v>4807</v>
      </c>
      <c r="C1085" s="129" t="s">
        <v>5341</v>
      </c>
      <c r="D1085" s="129">
        <v>1587</v>
      </c>
      <c r="E1085" s="129" t="s">
        <v>2802</v>
      </c>
      <c r="F1085" s="447">
        <v>70</v>
      </c>
      <c r="G1085" s="486">
        <v>5.81</v>
      </c>
      <c r="H1085" s="487">
        <f t="shared" si="32"/>
        <v>406.7</v>
      </c>
      <c r="I1085" s="262">
        <f>VLOOKUP(D1085,'SINAPI Insumos Ñ.DESON.'!$A$8:$E$5222,5,FALSE)*1</f>
        <v>5.81</v>
      </c>
      <c r="J1085" s="263">
        <f t="shared" si="33"/>
        <v>406.7</v>
      </c>
    </row>
    <row r="1086" spans="1:10" ht="25.5" x14ac:dyDescent="0.25">
      <c r="A1086" s="135" t="s">
        <v>15113</v>
      </c>
      <c r="B1086" s="435" t="s">
        <v>4808</v>
      </c>
      <c r="C1086" s="129" t="s">
        <v>5341</v>
      </c>
      <c r="D1086" s="129">
        <v>1545</v>
      </c>
      <c r="E1086" s="129" t="s">
        <v>2802</v>
      </c>
      <c r="F1086" s="447">
        <v>70</v>
      </c>
      <c r="G1086" s="486">
        <v>55.17</v>
      </c>
      <c r="H1086" s="487">
        <f t="shared" si="32"/>
        <v>3861.9</v>
      </c>
      <c r="I1086" s="262">
        <f>VLOOKUP(D1086,'SINAPI Insumos Ñ.DESON.'!$A$8:$E$5222,5,FALSE)*1</f>
        <v>55.17</v>
      </c>
      <c r="J1086" s="263">
        <f t="shared" si="33"/>
        <v>3861.9</v>
      </c>
    </row>
    <row r="1087" spans="1:10" ht="25.5" x14ac:dyDescent="0.25">
      <c r="A1087" s="135" t="s">
        <v>15114</v>
      </c>
      <c r="B1087" s="435" t="s">
        <v>4809</v>
      </c>
      <c r="C1087" s="129" t="s">
        <v>5341</v>
      </c>
      <c r="D1087" s="129">
        <v>1588</v>
      </c>
      <c r="E1087" s="129" t="s">
        <v>2802</v>
      </c>
      <c r="F1087" s="447">
        <v>70</v>
      </c>
      <c r="G1087" s="486">
        <v>7.97</v>
      </c>
      <c r="H1087" s="487">
        <f t="shared" si="32"/>
        <v>557.9</v>
      </c>
      <c r="I1087" s="262">
        <f>VLOOKUP(D1087,'SINAPI Insumos Ñ.DESON.'!$A$8:$E$5222,5,FALSE)*1</f>
        <v>7.97</v>
      </c>
      <c r="J1087" s="263">
        <f t="shared" si="33"/>
        <v>557.9</v>
      </c>
    </row>
    <row r="1088" spans="1:10" ht="25.5" x14ac:dyDescent="0.25">
      <c r="A1088" s="135" t="s">
        <v>15115</v>
      </c>
      <c r="B1088" s="435" t="s">
        <v>4810</v>
      </c>
      <c r="C1088" s="129" t="s">
        <v>5341</v>
      </c>
      <c r="D1088" s="129">
        <v>1535</v>
      </c>
      <c r="E1088" s="129" t="s">
        <v>2802</v>
      </c>
      <c r="F1088" s="447">
        <v>70</v>
      </c>
      <c r="G1088" s="486">
        <v>4.59</v>
      </c>
      <c r="H1088" s="487">
        <f t="shared" si="32"/>
        <v>321.3</v>
      </c>
      <c r="I1088" s="262">
        <f>VLOOKUP(D1088,'SINAPI Insumos Ñ.DESON.'!$A$8:$E$5222,5,FALSE)*1</f>
        <v>4.59</v>
      </c>
      <c r="J1088" s="263">
        <f t="shared" si="33"/>
        <v>321.3</v>
      </c>
    </row>
    <row r="1089" spans="1:10" ht="25.5" x14ac:dyDescent="0.25">
      <c r="A1089" s="135" t="s">
        <v>15116</v>
      </c>
      <c r="B1089" s="435" t="s">
        <v>4811</v>
      </c>
      <c r="C1089" s="129" t="s">
        <v>5341</v>
      </c>
      <c r="D1089" s="129">
        <v>1589</v>
      </c>
      <c r="E1089" s="129" t="s">
        <v>2802</v>
      </c>
      <c r="F1089" s="447">
        <v>70</v>
      </c>
      <c r="G1089" s="486">
        <v>8.2200000000000006</v>
      </c>
      <c r="H1089" s="487">
        <f t="shared" si="32"/>
        <v>575.4</v>
      </c>
      <c r="I1089" s="262">
        <f>VLOOKUP(D1089,'SINAPI Insumos Ñ.DESON.'!$A$8:$E$5222,5,FALSE)*1</f>
        <v>8.2200000000000006</v>
      </c>
      <c r="J1089" s="263">
        <f t="shared" si="33"/>
        <v>575.40000000000009</v>
      </c>
    </row>
    <row r="1090" spans="1:10" ht="25.5" x14ac:dyDescent="0.25">
      <c r="A1090" s="135" t="s">
        <v>15117</v>
      </c>
      <c r="B1090" s="435" t="s">
        <v>4812</v>
      </c>
      <c r="C1090" s="129" t="s">
        <v>5341</v>
      </c>
      <c r="D1090" s="129">
        <v>1546</v>
      </c>
      <c r="E1090" s="129" t="s">
        <v>2802</v>
      </c>
      <c r="F1090" s="447">
        <v>35</v>
      </c>
      <c r="G1090" s="486">
        <v>92.75</v>
      </c>
      <c r="H1090" s="487">
        <f t="shared" si="32"/>
        <v>3246.25</v>
      </c>
      <c r="I1090" s="262">
        <f>VLOOKUP(D1090,'SINAPI Insumos Ñ.DESON.'!$A$8:$E$5222,5,FALSE)*1</f>
        <v>93.11</v>
      </c>
      <c r="J1090" s="263">
        <f t="shared" si="33"/>
        <v>3258.85</v>
      </c>
    </row>
    <row r="1091" spans="1:10" ht="25.5" x14ac:dyDescent="0.25">
      <c r="A1091" s="135" t="s">
        <v>15118</v>
      </c>
      <c r="B1091" s="435" t="s">
        <v>4813</v>
      </c>
      <c r="C1091" s="129" t="s">
        <v>5341</v>
      </c>
      <c r="D1091" s="129">
        <v>1590</v>
      </c>
      <c r="E1091" s="129" t="s">
        <v>2802</v>
      </c>
      <c r="F1091" s="447">
        <v>35</v>
      </c>
      <c r="G1091" s="486">
        <v>14.48</v>
      </c>
      <c r="H1091" s="487">
        <f t="shared" si="32"/>
        <v>506.8</v>
      </c>
      <c r="I1091" s="262">
        <f>VLOOKUP(D1091,'SINAPI Insumos Ñ.DESON.'!$A$8:$E$5222,5,FALSE)*1</f>
        <v>14.48</v>
      </c>
      <c r="J1091" s="263">
        <f t="shared" si="33"/>
        <v>506.8</v>
      </c>
    </row>
    <row r="1092" spans="1:10" x14ac:dyDescent="0.25">
      <c r="A1092" s="135" t="s">
        <v>15119</v>
      </c>
      <c r="B1092" s="436" t="s">
        <v>4819</v>
      </c>
      <c r="C1092" s="129" t="s">
        <v>5341</v>
      </c>
      <c r="D1092" s="266">
        <v>34401</v>
      </c>
      <c r="E1092" s="265" t="s">
        <v>37</v>
      </c>
      <c r="F1092" s="447">
        <v>35</v>
      </c>
      <c r="G1092" s="486">
        <v>2.1</v>
      </c>
      <c r="H1092" s="487">
        <f t="shared" ref="H1092:H1155" si="34">ROUND(F1092*G1092,2)</f>
        <v>73.5</v>
      </c>
      <c r="I1092" s="262">
        <f>VLOOKUP(D1092,'SINAPI Insumos Ñ.DESON.'!$A$8:$E$5222,5,FALSE)*1</f>
        <v>2.1</v>
      </c>
      <c r="J1092" s="263">
        <f t="shared" ref="J1092:J1155" si="35">F1092*I1092</f>
        <v>73.5</v>
      </c>
    </row>
    <row r="1093" spans="1:10" x14ac:dyDescent="0.25">
      <c r="A1093" s="135" t="s">
        <v>15120</v>
      </c>
      <c r="B1093" s="436" t="s">
        <v>1292</v>
      </c>
      <c r="C1093" s="129" t="s">
        <v>5341</v>
      </c>
      <c r="D1093" s="266">
        <v>7258</v>
      </c>
      <c r="E1093" s="265" t="s">
        <v>37</v>
      </c>
      <c r="F1093" s="447">
        <v>35</v>
      </c>
      <c r="G1093" s="486">
        <v>0.75</v>
      </c>
      <c r="H1093" s="487">
        <f t="shared" si="34"/>
        <v>26.25</v>
      </c>
      <c r="I1093" s="262">
        <f>VLOOKUP(D1093,'SINAPI Insumos Ñ.DESON.'!$A$8:$E$5222,5,FALSE)*1</f>
        <v>0.75</v>
      </c>
      <c r="J1093" s="263">
        <f t="shared" si="35"/>
        <v>26.25</v>
      </c>
    </row>
    <row r="1094" spans="1:10" ht="25.5" x14ac:dyDescent="0.25">
      <c r="A1094" s="135" t="s">
        <v>15121</v>
      </c>
      <c r="B1094" s="436" t="s">
        <v>353</v>
      </c>
      <c r="C1094" s="129" t="s">
        <v>5341</v>
      </c>
      <c r="D1094" s="266">
        <v>154</v>
      </c>
      <c r="E1094" s="265" t="s">
        <v>212</v>
      </c>
      <c r="F1094" s="447">
        <v>70</v>
      </c>
      <c r="G1094" s="486">
        <v>79.790000000000006</v>
      </c>
      <c r="H1094" s="487">
        <f t="shared" si="34"/>
        <v>5585.3</v>
      </c>
      <c r="I1094" s="262">
        <f>VLOOKUP(D1094,'SINAPI Insumos Ñ.DESON.'!$A$8:$E$5222,5,FALSE)*1</f>
        <v>79.790000000000006</v>
      </c>
      <c r="J1094" s="263">
        <f t="shared" si="35"/>
        <v>5585.3</v>
      </c>
    </row>
    <row r="1095" spans="1:10" ht="25.5" x14ac:dyDescent="0.25">
      <c r="A1095" s="135" t="s">
        <v>15122</v>
      </c>
      <c r="B1095" s="436" t="s">
        <v>5457</v>
      </c>
      <c r="C1095" s="129" t="s">
        <v>5341</v>
      </c>
      <c r="D1095" s="266">
        <v>38121</v>
      </c>
      <c r="E1095" s="265" t="s">
        <v>212</v>
      </c>
      <c r="F1095" s="447">
        <v>140</v>
      </c>
      <c r="G1095" s="486">
        <v>20.59</v>
      </c>
      <c r="H1095" s="487">
        <f t="shared" si="34"/>
        <v>2882.6</v>
      </c>
      <c r="I1095" s="262">
        <f>VLOOKUP(D1095,'SINAPI Insumos Ñ.DESON.'!$A$8:$E$5222,5,FALSE)*1</f>
        <v>20.59</v>
      </c>
      <c r="J1095" s="263">
        <f t="shared" si="35"/>
        <v>2882.6</v>
      </c>
    </row>
    <row r="1096" spans="1:10" ht="25.5" x14ac:dyDescent="0.25">
      <c r="A1096" s="135" t="s">
        <v>15123</v>
      </c>
      <c r="B1096" s="436" t="s">
        <v>5458</v>
      </c>
      <c r="C1096" s="129" t="s">
        <v>5341</v>
      </c>
      <c r="D1096" s="266">
        <v>7343</v>
      </c>
      <c r="E1096" s="265" t="s">
        <v>212</v>
      </c>
      <c r="F1096" s="447">
        <v>140</v>
      </c>
      <c r="G1096" s="486">
        <v>18.21</v>
      </c>
      <c r="H1096" s="487">
        <f t="shared" si="34"/>
        <v>2549.4</v>
      </c>
      <c r="I1096" s="262">
        <f>VLOOKUP(D1096,'SINAPI Insumos Ñ.DESON.'!$A$8:$E$5222,5,FALSE)*1</f>
        <v>18.21</v>
      </c>
      <c r="J1096" s="263">
        <f t="shared" si="35"/>
        <v>2549.4</v>
      </c>
    </row>
    <row r="1097" spans="1:10" x14ac:dyDescent="0.25">
      <c r="A1097" s="135" t="s">
        <v>15124</v>
      </c>
      <c r="B1097" s="436" t="s">
        <v>354</v>
      </c>
      <c r="C1097" s="129" t="s">
        <v>5341</v>
      </c>
      <c r="D1097" s="266">
        <v>7348</v>
      </c>
      <c r="E1097" s="265" t="s">
        <v>212</v>
      </c>
      <c r="F1097" s="447">
        <v>70</v>
      </c>
      <c r="G1097" s="486">
        <v>17.82</v>
      </c>
      <c r="H1097" s="487">
        <f t="shared" si="34"/>
        <v>1247.4000000000001</v>
      </c>
      <c r="I1097" s="262">
        <f>VLOOKUP(D1097,'SINAPI Insumos Ñ.DESON.'!$A$8:$E$5222,5,FALSE)*1</f>
        <v>17.82</v>
      </c>
      <c r="J1097" s="263">
        <f t="shared" si="35"/>
        <v>1247.4000000000001</v>
      </c>
    </row>
    <row r="1098" spans="1:10" ht="25.5" x14ac:dyDescent="0.25">
      <c r="A1098" s="135" t="s">
        <v>15125</v>
      </c>
      <c r="B1098" s="436" t="s">
        <v>355</v>
      </c>
      <c r="C1098" s="129" t="s">
        <v>5341</v>
      </c>
      <c r="D1098" s="266">
        <v>7313</v>
      </c>
      <c r="E1098" s="265" t="s">
        <v>212</v>
      </c>
      <c r="F1098" s="447">
        <v>35</v>
      </c>
      <c r="G1098" s="486">
        <v>21.72</v>
      </c>
      <c r="H1098" s="487">
        <f t="shared" si="34"/>
        <v>760.2</v>
      </c>
      <c r="I1098" s="262">
        <f>VLOOKUP(D1098,'SINAPI Insumos Ñ.DESON.'!$A$8:$E$5222,5,FALSE)*1</f>
        <v>21.72</v>
      </c>
      <c r="J1098" s="263">
        <f t="shared" si="35"/>
        <v>760.19999999999993</v>
      </c>
    </row>
    <row r="1099" spans="1:10" ht="25.5" x14ac:dyDescent="0.25">
      <c r="A1099" s="135" t="s">
        <v>15126</v>
      </c>
      <c r="B1099" s="436" t="s">
        <v>356</v>
      </c>
      <c r="C1099" s="129" t="s">
        <v>5341</v>
      </c>
      <c r="D1099" s="266">
        <v>7319</v>
      </c>
      <c r="E1099" s="265" t="s">
        <v>212</v>
      </c>
      <c r="F1099" s="447">
        <v>35</v>
      </c>
      <c r="G1099" s="486">
        <v>12.43</v>
      </c>
      <c r="H1099" s="487">
        <f t="shared" si="34"/>
        <v>435.05</v>
      </c>
      <c r="I1099" s="262">
        <f>VLOOKUP(D1099,'SINAPI Insumos Ñ.DESON.'!$A$8:$E$5222,5,FALSE)*1</f>
        <v>12.43</v>
      </c>
      <c r="J1099" s="263">
        <f t="shared" si="35"/>
        <v>435.05</v>
      </c>
    </row>
    <row r="1100" spans="1:10" ht="25.5" x14ac:dyDescent="0.25">
      <c r="A1100" s="135" t="s">
        <v>15127</v>
      </c>
      <c r="B1100" s="436" t="s">
        <v>5459</v>
      </c>
      <c r="C1100" s="129" t="s">
        <v>5341</v>
      </c>
      <c r="D1100" s="266">
        <v>7314</v>
      </c>
      <c r="E1100" s="265" t="s">
        <v>212</v>
      </c>
      <c r="F1100" s="447">
        <v>1050</v>
      </c>
      <c r="G1100" s="486">
        <v>81.53</v>
      </c>
      <c r="H1100" s="487">
        <f t="shared" si="34"/>
        <v>85606.5</v>
      </c>
      <c r="I1100" s="262">
        <f>VLOOKUP(D1100,'SINAPI Insumos Ñ.DESON.'!$A$8:$E$5222,5,FALSE)*1</f>
        <v>81.53</v>
      </c>
      <c r="J1100" s="263">
        <f t="shared" si="35"/>
        <v>85606.5</v>
      </c>
    </row>
    <row r="1101" spans="1:10" x14ac:dyDescent="0.25">
      <c r="A1101" s="135" t="s">
        <v>15128</v>
      </c>
      <c r="B1101" s="436" t="s">
        <v>5460</v>
      </c>
      <c r="C1101" s="129" t="s">
        <v>5341</v>
      </c>
      <c r="D1101" s="266">
        <v>7304</v>
      </c>
      <c r="E1101" s="265" t="s">
        <v>212</v>
      </c>
      <c r="F1101" s="447">
        <v>350</v>
      </c>
      <c r="G1101" s="486">
        <v>82.24</v>
      </c>
      <c r="H1101" s="487">
        <f t="shared" si="34"/>
        <v>28784</v>
      </c>
      <c r="I1101" s="262">
        <f>VLOOKUP(D1101,'SINAPI Insumos Ñ.DESON.'!$A$8:$E$5222,5,FALSE)*1</f>
        <v>82.56</v>
      </c>
      <c r="J1101" s="263">
        <f t="shared" si="35"/>
        <v>28896</v>
      </c>
    </row>
    <row r="1102" spans="1:10" x14ac:dyDescent="0.25">
      <c r="A1102" s="135" t="s">
        <v>15129</v>
      </c>
      <c r="B1102" s="436" t="s">
        <v>357</v>
      </c>
      <c r="C1102" s="129" t="s">
        <v>5341</v>
      </c>
      <c r="D1102" s="266">
        <v>7311</v>
      </c>
      <c r="E1102" s="265" t="s">
        <v>212</v>
      </c>
      <c r="F1102" s="447">
        <v>140</v>
      </c>
      <c r="G1102" s="486">
        <v>41.33</v>
      </c>
      <c r="H1102" s="487">
        <f t="shared" si="34"/>
        <v>5786.2</v>
      </c>
      <c r="I1102" s="262">
        <f>VLOOKUP(D1102,'SINAPI Insumos Ñ.DESON.'!$A$8:$E$5222,5,FALSE)*1</f>
        <v>41.33</v>
      </c>
      <c r="J1102" s="263">
        <f t="shared" si="35"/>
        <v>5786.2</v>
      </c>
    </row>
    <row r="1103" spans="1:10" x14ac:dyDescent="0.25">
      <c r="A1103" s="135" t="s">
        <v>15130</v>
      </c>
      <c r="B1103" s="436" t="s">
        <v>358</v>
      </c>
      <c r="C1103" s="129" t="s">
        <v>5341</v>
      </c>
      <c r="D1103" s="266">
        <v>7292</v>
      </c>
      <c r="E1103" s="265" t="s">
        <v>212</v>
      </c>
      <c r="F1103" s="447">
        <v>140</v>
      </c>
      <c r="G1103" s="486">
        <v>40.020000000000003</v>
      </c>
      <c r="H1103" s="487">
        <f t="shared" si="34"/>
        <v>5602.8</v>
      </c>
      <c r="I1103" s="262">
        <f>VLOOKUP(D1103,'SINAPI Insumos Ñ.DESON.'!$A$8:$E$5222,5,FALSE)*1</f>
        <v>40.020000000000003</v>
      </c>
      <c r="J1103" s="263">
        <f t="shared" si="35"/>
        <v>5602.8</v>
      </c>
    </row>
    <row r="1104" spans="1:10" ht="25.5" x14ac:dyDescent="0.25">
      <c r="A1104" s="135" t="s">
        <v>15131</v>
      </c>
      <c r="B1104" s="436" t="s">
        <v>5461</v>
      </c>
      <c r="C1104" s="129" t="s">
        <v>5341</v>
      </c>
      <c r="D1104" s="266">
        <v>7293</v>
      </c>
      <c r="E1104" s="265" t="s">
        <v>212</v>
      </c>
      <c r="F1104" s="447">
        <v>140</v>
      </c>
      <c r="G1104" s="486">
        <v>44.27</v>
      </c>
      <c r="H1104" s="487">
        <f t="shared" si="34"/>
        <v>6197.8</v>
      </c>
      <c r="I1104" s="262">
        <f>VLOOKUP(D1104,'SINAPI Insumos Ñ.DESON.'!$A$8:$E$5222,5,FALSE)*1</f>
        <v>44.27</v>
      </c>
      <c r="J1104" s="263">
        <f t="shared" si="35"/>
        <v>6197.8</v>
      </c>
    </row>
    <row r="1105" spans="1:10" ht="25.5" x14ac:dyDescent="0.25">
      <c r="A1105" s="135" t="s">
        <v>15132</v>
      </c>
      <c r="B1105" s="436" t="s">
        <v>5462</v>
      </c>
      <c r="C1105" s="129" t="s">
        <v>5341</v>
      </c>
      <c r="D1105" s="266">
        <v>7306</v>
      </c>
      <c r="E1105" s="265" t="s">
        <v>212</v>
      </c>
      <c r="F1105" s="447">
        <v>70</v>
      </c>
      <c r="G1105" s="486">
        <v>48.86</v>
      </c>
      <c r="H1105" s="487">
        <f t="shared" si="34"/>
        <v>3420.2</v>
      </c>
      <c r="I1105" s="262">
        <f>VLOOKUP(D1105,'SINAPI Insumos Ñ.DESON.'!$A$8:$E$5222,5,FALSE)*1</f>
        <v>48.86</v>
      </c>
      <c r="J1105" s="263">
        <f t="shared" si="35"/>
        <v>3420.2</v>
      </c>
    </row>
    <row r="1106" spans="1:10" x14ac:dyDescent="0.25">
      <c r="A1106" s="135" t="s">
        <v>15133</v>
      </c>
      <c r="B1106" s="436" t="s">
        <v>359</v>
      </c>
      <c r="C1106" s="129" t="s">
        <v>5341</v>
      </c>
      <c r="D1106" s="266">
        <v>7288</v>
      </c>
      <c r="E1106" s="265" t="s">
        <v>212</v>
      </c>
      <c r="F1106" s="447">
        <v>560</v>
      </c>
      <c r="G1106" s="486">
        <v>20.48</v>
      </c>
      <c r="H1106" s="487">
        <f t="shared" si="34"/>
        <v>11468.8</v>
      </c>
      <c r="I1106" s="262">
        <f>VLOOKUP(D1106,'SINAPI Insumos Ñ.DESON.'!$A$8:$E$5222,5,FALSE)*1</f>
        <v>40.57</v>
      </c>
      <c r="J1106" s="263">
        <f t="shared" si="35"/>
        <v>22719.200000000001</v>
      </c>
    </row>
    <row r="1107" spans="1:10" x14ac:dyDescent="0.25">
      <c r="A1107" s="135" t="s">
        <v>15134</v>
      </c>
      <c r="B1107" s="436" t="s">
        <v>5463</v>
      </c>
      <c r="C1107" s="129" t="s">
        <v>5341</v>
      </c>
      <c r="D1107" s="266">
        <v>7356</v>
      </c>
      <c r="E1107" s="265" t="s">
        <v>212</v>
      </c>
      <c r="F1107" s="447">
        <v>140</v>
      </c>
      <c r="G1107" s="486">
        <v>26.57</v>
      </c>
      <c r="H1107" s="487">
        <f t="shared" si="34"/>
        <v>3719.8</v>
      </c>
      <c r="I1107" s="262">
        <f>VLOOKUP(D1107,'SINAPI Insumos Ñ.DESON.'!$A$8:$E$5222,5,FALSE)*1</f>
        <v>26.57</v>
      </c>
      <c r="J1107" s="263">
        <f t="shared" si="35"/>
        <v>3719.8</v>
      </c>
    </row>
    <row r="1108" spans="1:10" x14ac:dyDescent="0.25">
      <c r="A1108" s="135" t="s">
        <v>15135</v>
      </c>
      <c r="B1108" s="436" t="s">
        <v>360</v>
      </c>
      <c r="C1108" s="129" t="s">
        <v>5341</v>
      </c>
      <c r="D1108" s="266">
        <v>35692</v>
      </c>
      <c r="E1108" s="265" t="s">
        <v>212</v>
      </c>
      <c r="F1108" s="447">
        <v>3500</v>
      </c>
      <c r="G1108" s="486">
        <v>17.39</v>
      </c>
      <c r="H1108" s="487">
        <f t="shared" si="34"/>
        <v>60865</v>
      </c>
      <c r="I1108" s="262">
        <f>VLOOKUP(D1108,'SINAPI Insumos Ñ.DESON.'!$A$8:$E$5222,5,FALSE)*1</f>
        <v>17.39</v>
      </c>
      <c r="J1108" s="263">
        <f t="shared" si="35"/>
        <v>60865</v>
      </c>
    </row>
    <row r="1109" spans="1:10" x14ac:dyDescent="0.25">
      <c r="A1109" s="135" t="s">
        <v>15136</v>
      </c>
      <c r="B1109" s="436" t="s">
        <v>361</v>
      </c>
      <c r="C1109" s="129" t="s">
        <v>5341</v>
      </c>
      <c r="D1109" s="266">
        <v>7342</v>
      </c>
      <c r="E1109" s="265" t="s">
        <v>38</v>
      </c>
      <c r="F1109" s="447">
        <v>70</v>
      </c>
      <c r="G1109" s="486">
        <v>2.38</v>
      </c>
      <c r="H1109" s="487">
        <f t="shared" si="34"/>
        <v>166.6</v>
      </c>
      <c r="I1109" s="262">
        <f>VLOOKUP(D1109,'SINAPI Insumos Ñ.DESON.'!$A$8:$E$5222,5,FALSE)*1</f>
        <v>2.38</v>
      </c>
      <c r="J1109" s="263">
        <f t="shared" si="35"/>
        <v>166.6</v>
      </c>
    </row>
    <row r="1110" spans="1:10" x14ac:dyDescent="0.25">
      <c r="A1110" s="135" t="s">
        <v>15137</v>
      </c>
      <c r="B1110" s="436" t="s">
        <v>5464</v>
      </c>
      <c r="C1110" s="129" t="s">
        <v>5341</v>
      </c>
      <c r="D1110" s="266">
        <v>7350</v>
      </c>
      <c r="E1110" s="265" t="s">
        <v>212</v>
      </c>
      <c r="F1110" s="447">
        <v>70</v>
      </c>
      <c r="G1110" s="486">
        <v>38.35</v>
      </c>
      <c r="H1110" s="487">
        <f t="shared" si="34"/>
        <v>2684.5</v>
      </c>
      <c r="I1110" s="262">
        <f>VLOOKUP(D1110,'SINAPI Insumos Ñ.DESON.'!$A$8:$E$5222,5,FALSE)*1</f>
        <v>38.35</v>
      </c>
      <c r="J1110" s="263">
        <f t="shared" si="35"/>
        <v>2684.5</v>
      </c>
    </row>
    <row r="1111" spans="1:10" ht="25.5" x14ac:dyDescent="0.25">
      <c r="A1111" s="135" t="s">
        <v>15138</v>
      </c>
      <c r="B1111" s="437" t="s">
        <v>4828</v>
      </c>
      <c r="C1111" s="129" t="s">
        <v>5341</v>
      </c>
      <c r="D1111" s="196">
        <v>11060</v>
      </c>
      <c r="E1111" s="268" t="s">
        <v>37</v>
      </c>
      <c r="F1111" s="447">
        <v>105</v>
      </c>
      <c r="G1111" s="486">
        <v>55.85</v>
      </c>
      <c r="H1111" s="487">
        <f t="shared" si="34"/>
        <v>5864.25</v>
      </c>
      <c r="I1111" s="262">
        <f>VLOOKUP(D1111,'SINAPI Insumos Ñ.DESON.'!$A$8:$E$5222,5,FALSE)*1</f>
        <v>55.85</v>
      </c>
      <c r="J1111" s="263">
        <f t="shared" si="35"/>
        <v>5864.25</v>
      </c>
    </row>
    <row r="1112" spans="1:10" ht="25.5" x14ac:dyDescent="0.25">
      <c r="A1112" s="135" t="s">
        <v>15139</v>
      </c>
      <c r="B1112" s="436" t="s">
        <v>362</v>
      </c>
      <c r="C1112" s="129" t="s">
        <v>5341</v>
      </c>
      <c r="D1112" s="267">
        <v>37401</v>
      </c>
      <c r="E1112" s="265" t="s">
        <v>37</v>
      </c>
      <c r="F1112" s="447">
        <v>14</v>
      </c>
      <c r="G1112" s="486">
        <v>39.549999999999997</v>
      </c>
      <c r="H1112" s="487">
        <f t="shared" si="34"/>
        <v>553.70000000000005</v>
      </c>
      <c r="I1112" s="262">
        <f>VLOOKUP(D1112,'SINAPI Insumos Ñ.DESON.'!$A$8:$E$5222,5,FALSE)*1</f>
        <v>39.549999999999997</v>
      </c>
      <c r="J1112" s="263">
        <f t="shared" si="35"/>
        <v>553.69999999999993</v>
      </c>
    </row>
    <row r="1113" spans="1:10" x14ac:dyDescent="0.25">
      <c r="A1113" s="135" t="s">
        <v>15140</v>
      </c>
      <c r="B1113" s="436" t="s">
        <v>363</v>
      </c>
      <c r="C1113" s="129" t="s">
        <v>5341</v>
      </c>
      <c r="D1113" s="267">
        <v>38101</v>
      </c>
      <c r="E1113" s="265" t="s">
        <v>37</v>
      </c>
      <c r="F1113" s="447">
        <v>700</v>
      </c>
      <c r="G1113" s="486">
        <v>10.130000000000001</v>
      </c>
      <c r="H1113" s="487">
        <f t="shared" si="34"/>
        <v>7091</v>
      </c>
      <c r="I1113" s="262">
        <f>VLOOKUP(D1113,'SINAPI Insumos Ñ.DESON.'!$A$8:$E$5222,5,FALSE)*1</f>
        <v>10.130000000000001</v>
      </c>
      <c r="J1113" s="263">
        <f t="shared" si="35"/>
        <v>7091.0000000000009</v>
      </c>
    </row>
    <row r="1114" spans="1:10" ht="25.5" x14ac:dyDescent="0.25">
      <c r="A1114" s="135" t="s">
        <v>15141</v>
      </c>
      <c r="B1114" s="436" t="s">
        <v>364</v>
      </c>
      <c r="C1114" s="129" t="s">
        <v>5341</v>
      </c>
      <c r="D1114" s="267">
        <v>7528</v>
      </c>
      <c r="E1114" s="265" t="s">
        <v>37</v>
      </c>
      <c r="F1114" s="447">
        <v>350</v>
      </c>
      <c r="G1114" s="486">
        <v>11.9</v>
      </c>
      <c r="H1114" s="487">
        <f t="shared" si="34"/>
        <v>4165</v>
      </c>
      <c r="I1114" s="262">
        <f>VLOOKUP(D1114,'SINAPI Insumos Ñ.DESON.'!$A$8:$E$5222,5,FALSE)*1</f>
        <v>11.9</v>
      </c>
      <c r="J1114" s="263">
        <f t="shared" si="35"/>
        <v>4165</v>
      </c>
    </row>
    <row r="1115" spans="1:10" ht="25.5" x14ac:dyDescent="0.25">
      <c r="A1115" s="135" t="s">
        <v>15142</v>
      </c>
      <c r="B1115" s="436" t="s">
        <v>365</v>
      </c>
      <c r="C1115" s="129" t="s">
        <v>5341</v>
      </c>
      <c r="D1115" s="267">
        <v>12147</v>
      </c>
      <c r="E1115" s="265" t="s">
        <v>37</v>
      </c>
      <c r="F1115" s="447">
        <v>210</v>
      </c>
      <c r="G1115" s="486">
        <v>18.14</v>
      </c>
      <c r="H1115" s="487">
        <f t="shared" si="34"/>
        <v>3809.4</v>
      </c>
      <c r="I1115" s="262">
        <f>VLOOKUP(D1115,'SINAPI Insumos Ñ.DESON.'!$A$8:$E$5222,5,FALSE)*1</f>
        <v>18.14</v>
      </c>
      <c r="J1115" s="263">
        <f t="shared" si="35"/>
        <v>3809.4</v>
      </c>
    </row>
    <row r="1116" spans="1:10" ht="25.5" x14ac:dyDescent="0.25">
      <c r="A1116" s="135" t="s">
        <v>15143</v>
      </c>
      <c r="B1116" s="436" t="s">
        <v>366</v>
      </c>
      <c r="C1116" s="129" t="s">
        <v>5341</v>
      </c>
      <c r="D1116" s="267">
        <v>38075</v>
      </c>
      <c r="E1116" s="265" t="s">
        <v>37</v>
      </c>
      <c r="F1116" s="447">
        <v>175</v>
      </c>
      <c r="G1116" s="486">
        <v>20.61</v>
      </c>
      <c r="H1116" s="487">
        <f t="shared" si="34"/>
        <v>3606.75</v>
      </c>
      <c r="I1116" s="262">
        <f>VLOOKUP(D1116,'SINAPI Insumos Ñ.DESON.'!$A$8:$E$5222,5,FALSE)*1</f>
        <v>20.61</v>
      </c>
      <c r="J1116" s="263">
        <f t="shared" si="35"/>
        <v>3606.75</v>
      </c>
    </row>
    <row r="1117" spans="1:10" x14ac:dyDescent="0.25">
      <c r="A1117" s="135" t="s">
        <v>15144</v>
      </c>
      <c r="B1117" s="436" t="s">
        <v>367</v>
      </c>
      <c r="C1117" s="129" t="s">
        <v>5341</v>
      </c>
      <c r="D1117" s="267">
        <v>38102</v>
      </c>
      <c r="E1117" s="265" t="s">
        <v>37</v>
      </c>
      <c r="F1117" s="447">
        <v>70</v>
      </c>
      <c r="G1117" s="486">
        <v>12.95</v>
      </c>
      <c r="H1117" s="487">
        <f t="shared" si="34"/>
        <v>906.5</v>
      </c>
      <c r="I1117" s="262">
        <f>VLOOKUP(D1117,'SINAPI Insumos Ñ.DESON.'!$A$8:$E$5222,5,FALSE)*1</f>
        <v>12.95</v>
      </c>
      <c r="J1117" s="263">
        <f t="shared" si="35"/>
        <v>906.5</v>
      </c>
    </row>
    <row r="1118" spans="1:10" ht="25.5" x14ac:dyDescent="0.25">
      <c r="A1118" s="135" t="s">
        <v>15145</v>
      </c>
      <c r="B1118" s="436" t="s">
        <v>368</v>
      </c>
      <c r="C1118" s="129" t="s">
        <v>5341</v>
      </c>
      <c r="D1118" s="267">
        <v>7525</v>
      </c>
      <c r="E1118" s="265" t="s">
        <v>37</v>
      </c>
      <c r="F1118" s="447">
        <v>4</v>
      </c>
      <c r="G1118" s="486">
        <v>58.59</v>
      </c>
      <c r="H1118" s="487">
        <f t="shared" si="34"/>
        <v>234.36</v>
      </c>
      <c r="I1118" s="262">
        <f>VLOOKUP(D1118,'SINAPI Insumos Ñ.DESON.'!$A$8:$E$5222,5,FALSE)*1</f>
        <v>58.59</v>
      </c>
      <c r="J1118" s="263">
        <f t="shared" si="35"/>
        <v>234.36</v>
      </c>
    </row>
    <row r="1119" spans="1:10" ht="25.5" x14ac:dyDescent="0.25">
      <c r="A1119" s="135" t="s">
        <v>15146</v>
      </c>
      <c r="B1119" s="436" t="s">
        <v>369</v>
      </c>
      <c r="C1119" s="129" t="s">
        <v>5341</v>
      </c>
      <c r="D1119" s="267">
        <v>7524</v>
      </c>
      <c r="E1119" s="265" t="s">
        <v>37</v>
      </c>
      <c r="F1119" s="447">
        <v>4</v>
      </c>
      <c r="G1119" s="486">
        <v>55.21</v>
      </c>
      <c r="H1119" s="487">
        <f t="shared" si="34"/>
        <v>220.84</v>
      </c>
      <c r="I1119" s="262">
        <f>VLOOKUP(D1119,'SINAPI Insumos Ñ.DESON.'!$A$8:$E$5222,5,FALSE)*1</f>
        <v>55.21</v>
      </c>
      <c r="J1119" s="263">
        <f t="shared" si="35"/>
        <v>220.84</v>
      </c>
    </row>
    <row r="1120" spans="1:10" ht="25.5" x14ac:dyDescent="0.25">
      <c r="A1120" s="135" t="s">
        <v>15147</v>
      </c>
      <c r="B1120" s="436" t="s">
        <v>370</v>
      </c>
      <c r="C1120" s="129" t="s">
        <v>5341</v>
      </c>
      <c r="D1120" s="267">
        <v>38105</v>
      </c>
      <c r="E1120" s="265" t="s">
        <v>37</v>
      </c>
      <c r="F1120" s="447">
        <v>4</v>
      </c>
      <c r="G1120" s="486">
        <v>14.18</v>
      </c>
      <c r="H1120" s="487">
        <f t="shared" si="34"/>
        <v>56.72</v>
      </c>
      <c r="I1120" s="262">
        <f>VLOOKUP(D1120,'SINAPI Insumos Ñ.DESON.'!$A$8:$E$5222,5,FALSE)*1</f>
        <v>14.18</v>
      </c>
      <c r="J1120" s="263">
        <f t="shared" si="35"/>
        <v>56.72</v>
      </c>
    </row>
    <row r="1121" spans="1:10" ht="25.5" x14ac:dyDescent="0.25">
      <c r="A1121" s="135" t="s">
        <v>15148</v>
      </c>
      <c r="B1121" s="436" t="s">
        <v>371</v>
      </c>
      <c r="C1121" s="129" t="s">
        <v>5341</v>
      </c>
      <c r="D1121" s="267">
        <v>38084</v>
      </c>
      <c r="E1121" s="265" t="s">
        <v>37</v>
      </c>
      <c r="F1121" s="447">
        <v>4</v>
      </c>
      <c r="G1121" s="486">
        <v>20.14</v>
      </c>
      <c r="H1121" s="487">
        <f t="shared" si="34"/>
        <v>80.56</v>
      </c>
      <c r="I1121" s="262">
        <f>VLOOKUP(D1121,'SINAPI Insumos Ñ.DESON.'!$A$8:$E$5222,5,FALSE)*1</f>
        <v>20.14</v>
      </c>
      <c r="J1121" s="263">
        <f t="shared" si="35"/>
        <v>80.56</v>
      </c>
    </row>
    <row r="1122" spans="1:10" x14ac:dyDescent="0.25">
      <c r="A1122" s="135" t="s">
        <v>15149</v>
      </c>
      <c r="B1122" s="436" t="s">
        <v>372</v>
      </c>
      <c r="C1122" s="129" t="s">
        <v>5341</v>
      </c>
      <c r="D1122" s="267">
        <v>38103</v>
      </c>
      <c r="E1122" s="265" t="s">
        <v>37</v>
      </c>
      <c r="F1122" s="447">
        <v>35</v>
      </c>
      <c r="G1122" s="486">
        <v>21.29</v>
      </c>
      <c r="H1122" s="487">
        <f t="shared" si="34"/>
        <v>745.15</v>
      </c>
      <c r="I1122" s="262">
        <f>VLOOKUP(D1122,'SINAPI Insumos Ñ.DESON.'!$A$8:$E$5222,5,FALSE)*1</f>
        <v>21.29</v>
      </c>
      <c r="J1122" s="263">
        <f t="shared" si="35"/>
        <v>745.15</v>
      </c>
    </row>
    <row r="1123" spans="1:10" ht="25.5" x14ac:dyDescent="0.25">
      <c r="A1123" s="135" t="s">
        <v>15150</v>
      </c>
      <c r="B1123" s="436" t="s">
        <v>373</v>
      </c>
      <c r="C1123" s="129" t="s">
        <v>5341</v>
      </c>
      <c r="D1123" s="267">
        <v>38082</v>
      </c>
      <c r="E1123" s="265" t="s">
        <v>37</v>
      </c>
      <c r="F1123" s="447">
        <v>35</v>
      </c>
      <c r="G1123" s="486">
        <v>26.23</v>
      </c>
      <c r="H1123" s="487">
        <f t="shared" si="34"/>
        <v>918.05</v>
      </c>
      <c r="I1123" s="262">
        <f>VLOOKUP(D1123,'SINAPI Insumos Ñ.DESON.'!$A$8:$E$5222,5,FALSE)*1</f>
        <v>26.23</v>
      </c>
      <c r="J1123" s="263">
        <f t="shared" si="35"/>
        <v>918.05000000000007</v>
      </c>
    </row>
    <row r="1124" spans="1:10" x14ac:dyDescent="0.25">
      <c r="A1124" s="135" t="s">
        <v>15151</v>
      </c>
      <c r="B1124" s="436" t="s">
        <v>374</v>
      </c>
      <c r="C1124" s="129" t="s">
        <v>5341</v>
      </c>
      <c r="D1124" s="267">
        <v>38104</v>
      </c>
      <c r="E1124" s="265" t="s">
        <v>37</v>
      </c>
      <c r="F1124" s="447">
        <v>700</v>
      </c>
      <c r="G1124" s="486">
        <v>41.69</v>
      </c>
      <c r="H1124" s="487">
        <f t="shared" si="34"/>
        <v>29183</v>
      </c>
      <c r="I1124" s="262">
        <f>VLOOKUP(D1124,'SINAPI Insumos Ñ.DESON.'!$A$8:$E$5222,5,FALSE)*1</f>
        <v>41.69</v>
      </c>
      <c r="J1124" s="263">
        <f t="shared" si="35"/>
        <v>29183</v>
      </c>
    </row>
    <row r="1125" spans="1:10" ht="25.5" x14ac:dyDescent="0.25">
      <c r="A1125" s="135" t="s">
        <v>15152</v>
      </c>
      <c r="B1125" s="436" t="s">
        <v>375</v>
      </c>
      <c r="C1125" s="129" t="s">
        <v>5341</v>
      </c>
      <c r="D1125" s="267">
        <v>38083</v>
      </c>
      <c r="E1125" s="265" t="s">
        <v>37</v>
      </c>
      <c r="F1125" s="447">
        <v>245</v>
      </c>
      <c r="G1125" s="486">
        <v>46.29</v>
      </c>
      <c r="H1125" s="487">
        <f t="shared" si="34"/>
        <v>11341.05</v>
      </c>
      <c r="I1125" s="262">
        <f>VLOOKUP(D1125,'SINAPI Insumos Ñ.DESON.'!$A$8:$E$5222,5,FALSE)*1</f>
        <v>46.29</v>
      </c>
      <c r="J1125" s="263">
        <f t="shared" si="35"/>
        <v>11341.05</v>
      </c>
    </row>
    <row r="1126" spans="1:10" ht="25.5" x14ac:dyDescent="0.25">
      <c r="A1126" s="135" t="s">
        <v>15153</v>
      </c>
      <c r="B1126" s="436" t="s">
        <v>376</v>
      </c>
      <c r="C1126" s="129" t="s">
        <v>5341</v>
      </c>
      <c r="D1126" s="267">
        <v>38076</v>
      </c>
      <c r="E1126" s="265" t="s">
        <v>37</v>
      </c>
      <c r="F1126" s="447">
        <v>70</v>
      </c>
      <c r="G1126" s="486">
        <v>23.11</v>
      </c>
      <c r="H1126" s="487">
        <f t="shared" si="34"/>
        <v>1617.7</v>
      </c>
      <c r="I1126" s="262">
        <f>VLOOKUP(D1126,'SINAPI Insumos Ñ.DESON.'!$A$8:$E$5222,5,FALSE)*1</f>
        <v>23.11</v>
      </c>
      <c r="J1126" s="263">
        <f t="shared" si="35"/>
        <v>1617.7</v>
      </c>
    </row>
    <row r="1127" spans="1:10" ht="25.5" x14ac:dyDescent="0.25">
      <c r="A1127" s="135" t="s">
        <v>15154</v>
      </c>
      <c r="B1127" s="437" t="s">
        <v>5465</v>
      </c>
      <c r="C1127" s="129" t="s">
        <v>5341</v>
      </c>
      <c r="D1127" s="196">
        <v>36796</v>
      </c>
      <c r="E1127" s="268" t="s">
        <v>37</v>
      </c>
      <c r="F1127" s="447">
        <v>350</v>
      </c>
      <c r="G1127" s="486">
        <v>114.33</v>
      </c>
      <c r="H1127" s="487">
        <f t="shared" si="34"/>
        <v>40015.5</v>
      </c>
      <c r="I1127" s="262">
        <f>VLOOKUP(D1127,'SINAPI Insumos Ñ.DESON.'!$A$8:$E$5222,5,FALSE)*1</f>
        <v>114.33</v>
      </c>
      <c r="J1127" s="263">
        <f t="shared" si="35"/>
        <v>40015.5</v>
      </c>
    </row>
    <row r="1128" spans="1:10" ht="25.5" x14ac:dyDescent="0.25">
      <c r="A1128" s="135" t="s">
        <v>15155</v>
      </c>
      <c r="B1128" s="436" t="s">
        <v>5466</v>
      </c>
      <c r="C1128" s="129" t="s">
        <v>5341</v>
      </c>
      <c r="D1128" s="270">
        <v>36792</v>
      </c>
      <c r="E1128" s="265" t="s">
        <v>37</v>
      </c>
      <c r="F1128" s="447">
        <v>14</v>
      </c>
      <c r="G1128" s="486">
        <v>144.83000000000001</v>
      </c>
      <c r="H1128" s="487">
        <f t="shared" si="34"/>
        <v>2027.62</v>
      </c>
      <c r="I1128" s="262">
        <f>VLOOKUP(D1128,'SINAPI Insumos Ñ.DESON.'!$A$8:$E$5222,5,FALSE)*1</f>
        <v>144.83000000000001</v>
      </c>
      <c r="J1128" s="263">
        <f t="shared" si="35"/>
        <v>2027.6200000000001</v>
      </c>
    </row>
    <row r="1129" spans="1:10" ht="38.25" x14ac:dyDescent="0.25">
      <c r="A1129" s="135" t="s">
        <v>15156</v>
      </c>
      <c r="B1129" s="436" t="s">
        <v>5467</v>
      </c>
      <c r="C1129" s="129" t="s">
        <v>5341</v>
      </c>
      <c r="D1129" s="270">
        <v>13984</v>
      </c>
      <c r="E1129" s="265" t="s">
        <v>37</v>
      </c>
      <c r="F1129" s="447">
        <v>21</v>
      </c>
      <c r="G1129" s="486">
        <v>56.27</v>
      </c>
      <c r="H1129" s="487">
        <f t="shared" si="34"/>
        <v>1181.67</v>
      </c>
      <c r="I1129" s="262">
        <f>VLOOKUP(D1129,'SINAPI Insumos Ñ.DESON.'!$A$8:$E$5222,5,FALSE)*1</f>
        <v>56.27</v>
      </c>
      <c r="J1129" s="263">
        <f t="shared" si="35"/>
        <v>1181.67</v>
      </c>
    </row>
    <row r="1130" spans="1:10" ht="25.5" x14ac:dyDescent="0.25">
      <c r="A1130" s="135" t="s">
        <v>15157</v>
      </c>
      <c r="B1130" s="436" t="s">
        <v>5468</v>
      </c>
      <c r="C1130" s="129" t="s">
        <v>5341</v>
      </c>
      <c r="D1130" s="270">
        <v>11825</v>
      </c>
      <c r="E1130" s="265" t="s">
        <v>37</v>
      </c>
      <c r="F1130" s="447">
        <v>7</v>
      </c>
      <c r="G1130" s="486">
        <v>207.56</v>
      </c>
      <c r="H1130" s="487">
        <f t="shared" si="34"/>
        <v>1452.92</v>
      </c>
      <c r="I1130" s="262">
        <f>VLOOKUP(D1130,'SINAPI Insumos Ñ.DESON.'!$A$8:$E$5222,5,FALSE)*1</f>
        <v>207.56</v>
      </c>
      <c r="J1130" s="263">
        <f t="shared" si="35"/>
        <v>1452.92</v>
      </c>
    </row>
    <row r="1131" spans="1:10" ht="25.5" x14ac:dyDescent="0.25">
      <c r="A1131" s="135" t="s">
        <v>15158</v>
      </c>
      <c r="B1131" s="436" t="s">
        <v>5469</v>
      </c>
      <c r="C1131" s="129" t="s">
        <v>5341</v>
      </c>
      <c r="D1131" s="270">
        <v>11830</v>
      </c>
      <c r="E1131" s="265" t="s">
        <v>37</v>
      </c>
      <c r="F1131" s="447">
        <v>14</v>
      </c>
      <c r="G1131" s="486">
        <v>92.26</v>
      </c>
      <c r="H1131" s="487">
        <f t="shared" si="34"/>
        <v>1291.6400000000001</v>
      </c>
      <c r="I1131" s="262">
        <f>VLOOKUP(D1131,'SINAPI Insumos Ñ.DESON.'!$A$8:$E$5222,5,FALSE)*1</f>
        <v>92.26</v>
      </c>
      <c r="J1131" s="263">
        <f t="shared" si="35"/>
        <v>1291.6400000000001</v>
      </c>
    </row>
    <row r="1132" spans="1:10" ht="25.5" x14ac:dyDescent="0.25">
      <c r="A1132" s="135" t="s">
        <v>15159</v>
      </c>
      <c r="B1132" s="437" t="s">
        <v>5470</v>
      </c>
      <c r="C1132" s="129" t="s">
        <v>5341</v>
      </c>
      <c r="D1132" s="196">
        <v>11572</v>
      </c>
      <c r="E1132" s="268" t="s">
        <v>37</v>
      </c>
      <c r="F1132" s="447">
        <v>7</v>
      </c>
      <c r="G1132" s="486">
        <v>29.41</v>
      </c>
      <c r="H1132" s="487">
        <f t="shared" si="34"/>
        <v>205.87</v>
      </c>
      <c r="I1132" s="262">
        <f>VLOOKUP(D1132,'SINAPI Insumos Ñ.DESON.'!$A$8:$E$5222,5,FALSE)*1</f>
        <v>29.41</v>
      </c>
      <c r="J1132" s="263">
        <f t="shared" si="35"/>
        <v>205.87</v>
      </c>
    </row>
    <row r="1133" spans="1:10" ht="25.5" x14ac:dyDescent="0.25">
      <c r="A1133" s="135" t="s">
        <v>15160</v>
      </c>
      <c r="B1133" s="436" t="s">
        <v>1322</v>
      </c>
      <c r="C1133" s="129" t="s">
        <v>5341</v>
      </c>
      <c r="D1133" s="267">
        <v>21010</v>
      </c>
      <c r="E1133" s="265" t="s">
        <v>11</v>
      </c>
      <c r="F1133" s="447">
        <v>70</v>
      </c>
      <c r="G1133" s="486">
        <v>41.81</v>
      </c>
      <c r="H1133" s="487">
        <f t="shared" si="34"/>
        <v>2926.7</v>
      </c>
      <c r="I1133" s="262">
        <f>VLOOKUP(D1133,'SINAPI Insumos Ñ.DESON.'!$A$8:$E$5222,5,FALSE)*1</f>
        <v>41.97</v>
      </c>
      <c r="J1133" s="263">
        <f t="shared" si="35"/>
        <v>2937.9</v>
      </c>
    </row>
    <row r="1134" spans="1:10" ht="25.5" x14ac:dyDescent="0.25">
      <c r="A1134" s="135" t="s">
        <v>15161</v>
      </c>
      <c r="B1134" s="436" t="s">
        <v>1332</v>
      </c>
      <c r="C1134" s="129" t="s">
        <v>5341</v>
      </c>
      <c r="D1134" s="267">
        <v>7697</v>
      </c>
      <c r="E1134" s="265" t="s">
        <v>11</v>
      </c>
      <c r="F1134" s="447">
        <v>70</v>
      </c>
      <c r="G1134" s="486">
        <v>67.66</v>
      </c>
      <c r="H1134" s="487">
        <f t="shared" si="34"/>
        <v>4736.2</v>
      </c>
      <c r="I1134" s="262">
        <f>VLOOKUP(D1134,'SINAPI Insumos Ñ.DESON.'!$A$8:$E$5222,5,FALSE)*1</f>
        <v>67.66</v>
      </c>
      <c r="J1134" s="263">
        <f t="shared" si="35"/>
        <v>4736.2</v>
      </c>
    </row>
    <row r="1135" spans="1:10" ht="25.5" x14ac:dyDescent="0.25">
      <c r="A1135" s="135" t="s">
        <v>15162</v>
      </c>
      <c r="B1135" s="436" t="s">
        <v>1718</v>
      </c>
      <c r="C1135" s="129" t="s">
        <v>5341</v>
      </c>
      <c r="D1135" s="267">
        <v>7698</v>
      </c>
      <c r="E1135" s="265" t="s">
        <v>11</v>
      </c>
      <c r="F1135" s="447">
        <v>70</v>
      </c>
      <c r="G1135" s="486">
        <v>58.25</v>
      </c>
      <c r="H1135" s="487">
        <f t="shared" si="34"/>
        <v>4077.5</v>
      </c>
      <c r="I1135" s="262">
        <f>VLOOKUP(D1135,'SINAPI Insumos Ñ.DESON.'!$A$8:$E$5222,5,FALSE)*1</f>
        <v>58.25</v>
      </c>
      <c r="J1135" s="263">
        <f t="shared" si="35"/>
        <v>4077.5</v>
      </c>
    </row>
    <row r="1136" spans="1:10" ht="25.5" x14ac:dyDescent="0.25">
      <c r="A1136" s="135" t="s">
        <v>15163</v>
      </c>
      <c r="B1136" s="436" t="s">
        <v>1714</v>
      </c>
      <c r="C1136" s="129" t="s">
        <v>5341</v>
      </c>
      <c r="D1136" s="267">
        <v>7701</v>
      </c>
      <c r="E1136" s="265" t="s">
        <v>11</v>
      </c>
      <c r="F1136" s="447">
        <v>70</v>
      </c>
      <c r="G1136" s="486">
        <v>121.09</v>
      </c>
      <c r="H1136" s="487">
        <f t="shared" si="34"/>
        <v>8476.2999999999993</v>
      </c>
      <c r="I1136" s="262">
        <f>VLOOKUP(D1136,'SINAPI Insumos Ñ.DESON.'!$A$8:$E$5222,5,FALSE)*1</f>
        <v>121.09</v>
      </c>
      <c r="J1136" s="263">
        <f t="shared" si="35"/>
        <v>8476.3000000000011</v>
      </c>
    </row>
    <row r="1137" spans="1:10" ht="25.5" x14ac:dyDescent="0.25">
      <c r="A1137" s="135" t="s">
        <v>15164</v>
      </c>
      <c r="B1137" s="436" t="s">
        <v>1720</v>
      </c>
      <c r="C1137" s="129" t="s">
        <v>5341</v>
      </c>
      <c r="D1137" s="267">
        <v>7700</v>
      </c>
      <c r="E1137" s="265" t="s">
        <v>11</v>
      </c>
      <c r="F1137" s="447">
        <v>70</v>
      </c>
      <c r="G1137" s="486">
        <v>31.01</v>
      </c>
      <c r="H1137" s="487">
        <f t="shared" si="34"/>
        <v>2170.6999999999998</v>
      </c>
      <c r="I1137" s="262">
        <f>VLOOKUP(D1137,'SINAPI Insumos Ñ.DESON.'!$A$8:$E$5222,5,FALSE)*1</f>
        <v>31.13</v>
      </c>
      <c r="J1137" s="263">
        <f t="shared" si="35"/>
        <v>2179.1</v>
      </c>
    </row>
    <row r="1138" spans="1:10" x14ac:dyDescent="0.25">
      <c r="A1138" s="135" t="s">
        <v>15165</v>
      </c>
      <c r="B1138" s="437" t="s">
        <v>1011</v>
      </c>
      <c r="C1138" s="129" t="s">
        <v>5341</v>
      </c>
      <c r="D1138" s="196">
        <v>41930</v>
      </c>
      <c r="E1138" s="268" t="s">
        <v>11</v>
      </c>
      <c r="F1138" s="447">
        <v>18</v>
      </c>
      <c r="G1138" s="486">
        <v>40.21</v>
      </c>
      <c r="H1138" s="487">
        <f t="shared" si="34"/>
        <v>723.78</v>
      </c>
      <c r="I1138" s="262">
        <f>VLOOKUP(D1138,'SINAPI Insumos Ñ.DESON.'!$A$8:$E$5222,5,FALSE)*1</f>
        <v>134.05000000000001</v>
      </c>
      <c r="J1138" s="263">
        <f t="shared" si="35"/>
        <v>2412.9</v>
      </c>
    </row>
    <row r="1139" spans="1:10" ht="25.5" x14ac:dyDescent="0.25">
      <c r="A1139" s="135" t="s">
        <v>15166</v>
      </c>
      <c r="B1139" s="436" t="s">
        <v>1260</v>
      </c>
      <c r="C1139" s="129" t="s">
        <v>5341</v>
      </c>
      <c r="D1139" s="270">
        <v>9836</v>
      </c>
      <c r="E1139" s="265" t="s">
        <v>11</v>
      </c>
      <c r="F1139" s="447">
        <v>70</v>
      </c>
      <c r="G1139" s="486">
        <v>18.96</v>
      </c>
      <c r="H1139" s="487">
        <f t="shared" si="34"/>
        <v>1327.2</v>
      </c>
      <c r="I1139" s="262">
        <f>VLOOKUP(D1139,'SINAPI Insumos Ñ.DESON.'!$A$8:$E$5222,5,FALSE)*1</f>
        <v>18.96</v>
      </c>
      <c r="J1139" s="263">
        <f t="shared" si="35"/>
        <v>1327.2</v>
      </c>
    </row>
    <row r="1140" spans="1:10" ht="25.5" x14ac:dyDescent="0.25">
      <c r="A1140" s="135" t="s">
        <v>15167</v>
      </c>
      <c r="B1140" s="436" t="s">
        <v>1699</v>
      </c>
      <c r="C1140" s="129" t="s">
        <v>5341</v>
      </c>
      <c r="D1140" s="270">
        <v>20065</v>
      </c>
      <c r="E1140" s="265" t="s">
        <v>11</v>
      </c>
      <c r="F1140" s="447">
        <v>70</v>
      </c>
      <c r="G1140" s="486">
        <v>14.55</v>
      </c>
      <c r="H1140" s="487">
        <f t="shared" si="34"/>
        <v>1018.5</v>
      </c>
      <c r="I1140" s="262">
        <f>VLOOKUP(D1140,'SINAPI Insumos Ñ.DESON.'!$A$8:$E$5222,5,FALSE)*1</f>
        <v>48.5</v>
      </c>
      <c r="J1140" s="263">
        <f t="shared" si="35"/>
        <v>3395</v>
      </c>
    </row>
    <row r="1141" spans="1:10" ht="25.5" x14ac:dyDescent="0.25">
      <c r="A1141" s="135" t="s">
        <v>15168</v>
      </c>
      <c r="B1141" s="436" t="s">
        <v>1695</v>
      </c>
      <c r="C1141" s="129" t="s">
        <v>5341</v>
      </c>
      <c r="D1141" s="270">
        <v>9835</v>
      </c>
      <c r="E1141" s="265" t="s">
        <v>11</v>
      </c>
      <c r="F1141" s="447">
        <v>70</v>
      </c>
      <c r="G1141" s="486">
        <v>6.84</v>
      </c>
      <c r="H1141" s="487">
        <f t="shared" si="34"/>
        <v>478.8</v>
      </c>
      <c r="I1141" s="262">
        <f>VLOOKUP(D1141,'SINAPI Insumos Ñ.DESON.'!$A$8:$E$5222,5,FALSE)*1</f>
        <v>6.84</v>
      </c>
      <c r="J1141" s="263">
        <f t="shared" si="35"/>
        <v>478.8</v>
      </c>
    </row>
    <row r="1142" spans="1:10" ht="25.5" x14ac:dyDescent="0.25">
      <c r="A1142" s="135" t="s">
        <v>15169</v>
      </c>
      <c r="B1142" s="436" t="s">
        <v>1261</v>
      </c>
      <c r="C1142" s="129" t="s">
        <v>5341</v>
      </c>
      <c r="D1142" s="270">
        <v>9838</v>
      </c>
      <c r="E1142" s="265" t="s">
        <v>11</v>
      </c>
      <c r="F1142" s="447">
        <v>70</v>
      </c>
      <c r="G1142" s="486">
        <v>11.64</v>
      </c>
      <c r="H1142" s="487">
        <f t="shared" si="34"/>
        <v>814.8</v>
      </c>
      <c r="I1142" s="262">
        <f>VLOOKUP(D1142,'SINAPI Insumos Ñ.DESON.'!$A$8:$E$5222,5,FALSE)*1</f>
        <v>11.64</v>
      </c>
      <c r="J1142" s="263">
        <f t="shared" si="35"/>
        <v>814.80000000000007</v>
      </c>
    </row>
    <row r="1143" spans="1:10" ht="25.5" x14ac:dyDescent="0.25">
      <c r="A1143" s="135" t="s">
        <v>15170</v>
      </c>
      <c r="B1143" s="436" t="s">
        <v>1259</v>
      </c>
      <c r="C1143" s="129" t="s">
        <v>5341</v>
      </c>
      <c r="D1143" s="270">
        <v>9837</v>
      </c>
      <c r="E1143" s="265" t="s">
        <v>11</v>
      </c>
      <c r="F1143" s="447">
        <v>70</v>
      </c>
      <c r="G1143" s="486">
        <v>16.8</v>
      </c>
      <c r="H1143" s="487">
        <f t="shared" si="34"/>
        <v>1176</v>
      </c>
      <c r="I1143" s="262">
        <f>VLOOKUP(D1143,'SINAPI Insumos Ñ.DESON.'!$A$8:$E$5222,5,FALSE)*1</f>
        <v>16.8</v>
      </c>
      <c r="J1143" s="263">
        <f t="shared" si="35"/>
        <v>1176</v>
      </c>
    </row>
    <row r="1144" spans="1:10" x14ac:dyDescent="0.25">
      <c r="A1144" s="135" t="s">
        <v>15171</v>
      </c>
      <c r="B1144" s="436" t="s">
        <v>1683</v>
      </c>
      <c r="C1144" s="129" t="s">
        <v>5341</v>
      </c>
      <c r="D1144" s="270">
        <v>9867</v>
      </c>
      <c r="E1144" s="265" t="s">
        <v>11</v>
      </c>
      <c r="F1144" s="447">
        <v>70</v>
      </c>
      <c r="G1144" s="486">
        <v>3.66</v>
      </c>
      <c r="H1144" s="487">
        <f t="shared" si="34"/>
        <v>256.2</v>
      </c>
      <c r="I1144" s="262">
        <f>VLOOKUP(D1144,'SINAPI Insumos Ñ.DESON.'!$A$8:$E$5222,5,FALSE)*1</f>
        <v>3.66</v>
      </c>
      <c r="J1144" s="263">
        <f t="shared" si="35"/>
        <v>256.2</v>
      </c>
    </row>
    <row r="1145" spans="1:10" x14ac:dyDescent="0.25">
      <c r="A1145" s="135" t="s">
        <v>15172</v>
      </c>
      <c r="B1145" s="436" t="s">
        <v>1685</v>
      </c>
      <c r="C1145" s="129" t="s">
        <v>5341</v>
      </c>
      <c r="D1145" s="270">
        <v>9868</v>
      </c>
      <c r="E1145" s="265" t="s">
        <v>11</v>
      </c>
      <c r="F1145" s="447">
        <v>70</v>
      </c>
      <c r="G1145" s="486">
        <v>4.6900000000000004</v>
      </c>
      <c r="H1145" s="487">
        <f t="shared" si="34"/>
        <v>328.3</v>
      </c>
      <c r="I1145" s="262">
        <f>VLOOKUP(D1145,'SINAPI Insumos Ñ.DESON.'!$A$8:$E$5222,5,FALSE)*1</f>
        <v>4.6900000000000004</v>
      </c>
      <c r="J1145" s="263">
        <f t="shared" si="35"/>
        <v>328.3</v>
      </c>
    </row>
    <row r="1146" spans="1:10" x14ac:dyDescent="0.25">
      <c r="A1146" s="135" t="s">
        <v>15173</v>
      </c>
      <c r="B1146" s="436" t="s">
        <v>1686</v>
      </c>
      <c r="C1146" s="129" t="s">
        <v>5341</v>
      </c>
      <c r="D1146" s="270">
        <v>9869</v>
      </c>
      <c r="E1146" s="265" t="s">
        <v>11</v>
      </c>
      <c r="F1146" s="447">
        <v>70</v>
      </c>
      <c r="G1146" s="486">
        <v>10.53</v>
      </c>
      <c r="H1146" s="487">
        <f t="shared" si="34"/>
        <v>737.1</v>
      </c>
      <c r="I1146" s="262">
        <f>VLOOKUP(D1146,'SINAPI Insumos Ñ.DESON.'!$A$8:$E$5222,5,FALSE)*1</f>
        <v>10.53</v>
      </c>
      <c r="J1146" s="263">
        <f t="shared" si="35"/>
        <v>737.09999999999991</v>
      </c>
    </row>
    <row r="1147" spans="1:10" x14ac:dyDescent="0.25">
      <c r="A1147" s="135" t="s">
        <v>15174</v>
      </c>
      <c r="B1147" s="436" t="s">
        <v>1687</v>
      </c>
      <c r="C1147" s="129" t="s">
        <v>5341</v>
      </c>
      <c r="D1147" s="270">
        <v>9874</v>
      </c>
      <c r="E1147" s="265" t="s">
        <v>11</v>
      </c>
      <c r="F1147" s="447">
        <v>70</v>
      </c>
      <c r="G1147" s="486">
        <v>15.33</v>
      </c>
      <c r="H1147" s="487">
        <f t="shared" si="34"/>
        <v>1073.0999999999999</v>
      </c>
      <c r="I1147" s="262">
        <f>VLOOKUP(D1147,'SINAPI Insumos Ñ.DESON.'!$A$8:$E$5222,5,FALSE)*1</f>
        <v>15.33</v>
      </c>
      <c r="J1147" s="263">
        <f t="shared" si="35"/>
        <v>1073.0999999999999</v>
      </c>
    </row>
    <row r="1148" spans="1:10" x14ac:dyDescent="0.25">
      <c r="A1148" s="135" t="s">
        <v>15175</v>
      </c>
      <c r="B1148" s="436" t="s">
        <v>1358</v>
      </c>
      <c r="C1148" s="129" t="s">
        <v>5341</v>
      </c>
      <c r="D1148" s="270">
        <v>9875</v>
      </c>
      <c r="E1148" s="265" t="s">
        <v>11</v>
      </c>
      <c r="F1148" s="447">
        <v>70</v>
      </c>
      <c r="G1148" s="486">
        <v>17.559999999999999</v>
      </c>
      <c r="H1148" s="487">
        <f t="shared" si="34"/>
        <v>1229.2</v>
      </c>
      <c r="I1148" s="262">
        <f>VLOOKUP(D1148,'SINAPI Insumos Ñ.DESON.'!$A$8:$E$5222,5,FALSE)*1</f>
        <v>17.559999999999999</v>
      </c>
      <c r="J1148" s="263">
        <f t="shared" si="35"/>
        <v>1229.1999999999998</v>
      </c>
    </row>
    <row r="1149" spans="1:10" x14ac:dyDescent="0.25">
      <c r="A1149" s="135" t="s">
        <v>15176</v>
      </c>
      <c r="B1149" s="436" t="s">
        <v>1688</v>
      </c>
      <c r="C1149" s="129" t="s">
        <v>5341</v>
      </c>
      <c r="D1149" s="270">
        <v>9873</v>
      </c>
      <c r="E1149" s="265" t="s">
        <v>11</v>
      </c>
      <c r="F1149" s="447">
        <v>70</v>
      </c>
      <c r="G1149" s="486">
        <v>29.63</v>
      </c>
      <c r="H1149" s="487">
        <f t="shared" si="34"/>
        <v>2074.1</v>
      </c>
      <c r="I1149" s="262">
        <f>VLOOKUP(D1149,'SINAPI Insumos Ñ.DESON.'!$A$8:$E$5222,5,FALSE)*1</f>
        <v>29.63</v>
      </c>
      <c r="J1149" s="263">
        <f t="shared" si="35"/>
        <v>2074.1</v>
      </c>
    </row>
    <row r="1150" spans="1:10" x14ac:dyDescent="0.25">
      <c r="A1150" s="135" t="s">
        <v>15177</v>
      </c>
      <c r="B1150" s="436" t="s">
        <v>1689</v>
      </c>
      <c r="C1150" s="129" t="s">
        <v>5341</v>
      </c>
      <c r="D1150" s="270">
        <v>9871</v>
      </c>
      <c r="E1150" s="265" t="s">
        <v>11</v>
      </c>
      <c r="F1150" s="447">
        <v>70</v>
      </c>
      <c r="G1150" s="486">
        <v>49.45</v>
      </c>
      <c r="H1150" s="487">
        <f t="shared" si="34"/>
        <v>3461.5</v>
      </c>
      <c r="I1150" s="262">
        <f>VLOOKUP(D1150,'SINAPI Insumos Ñ.DESON.'!$A$8:$E$5222,5,FALSE)*1</f>
        <v>49.64</v>
      </c>
      <c r="J1150" s="263">
        <f t="shared" si="35"/>
        <v>3474.8</v>
      </c>
    </row>
    <row r="1151" spans="1:10" x14ac:dyDescent="0.25">
      <c r="A1151" s="135" t="s">
        <v>15178</v>
      </c>
      <c r="B1151" s="436" t="s">
        <v>1818</v>
      </c>
      <c r="C1151" s="129" t="s">
        <v>5341</v>
      </c>
      <c r="D1151" s="270">
        <v>9906</v>
      </c>
      <c r="E1151" s="265" t="s">
        <v>37</v>
      </c>
      <c r="F1151" s="447">
        <v>7</v>
      </c>
      <c r="G1151" s="486">
        <v>11.25</v>
      </c>
      <c r="H1151" s="487">
        <f t="shared" si="34"/>
        <v>78.75</v>
      </c>
      <c r="I1151" s="262">
        <f>VLOOKUP(D1151,'SINAPI Insumos Ñ.DESON.'!$A$8:$E$5222,5,FALSE)*1</f>
        <v>11.25</v>
      </c>
      <c r="J1151" s="263">
        <f t="shared" si="35"/>
        <v>78.75</v>
      </c>
    </row>
    <row r="1152" spans="1:10" x14ac:dyDescent="0.25">
      <c r="A1152" s="135" t="s">
        <v>15179</v>
      </c>
      <c r="B1152" s="436" t="s">
        <v>1871</v>
      </c>
      <c r="C1152" s="129" t="s">
        <v>5341</v>
      </c>
      <c r="D1152" s="270">
        <v>9897</v>
      </c>
      <c r="E1152" s="265" t="s">
        <v>37</v>
      </c>
      <c r="F1152" s="447">
        <v>7</v>
      </c>
      <c r="G1152" s="486">
        <v>38.93</v>
      </c>
      <c r="H1152" s="487">
        <f t="shared" si="34"/>
        <v>272.51</v>
      </c>
      <c r="I1152" s="262">
        <f>VLOOKUP(D1152,'SINAPI Insumos Ñ.DESON.'!$A$8:$E$5222,5,FALSE)*1</f>
        <v>38.93</v>
      </c>
      <c r="J1152" s="263">
        <f t="shared" si="35"/>
        <v>272.51</v>
      </c>
    </row>
    <row r="1153" spans="1:10" x14ac:dyDescent="0.25">
      <c r="A1153" s="135" t="s">
        <v>15180</v>
      </c>
      <c r="B1153" s="436" t="s">
        <v>1877</v>
      </c>
      <c r="C1153" s="129" t="s">
        <v>5341</v>
      </c>
      <c r="D1153" s="270">
        <v>9910</v>
      </c>
      <c r="E1153" s="265" t="s">
        <v>37</v>
      </c>
      <c r="F1153" s="447">
        <v>7</v>
      </c>
      <c r="G1153" s="486">
        <v>97.99</v>
      </c>
      <c r="H1153" s="487">
        <f t="shared" si="34"/>
        <v>685.93</v>
      </c>
      <c r="I1153" s="262">
        <f>VLOOKUP(D1153,'SINAPI Insumos Ñ.DESON.'!$A$8:$E$5222,5,FALSE)*1</f>
        <v>97.99</v>
      </c>
      <c r="J1153" s="263">
        <f t="shared" si="35"/>
        <v>685.93</v>
      </c>
    </row>
    <row r="1154" spans="1:10" x14ac:dyDescent="0.25">
      <c r="A1154" s="135" t="s">
        <v>15181</v>
      </c>
      <c r="B1154" s="436" t="s">
        <v>1880</v>
      </c>
      <c r="C1154" s="129" t="s">
        <v>5341</v>
      </c>
      <c r="D1154" s="270">
        <v>9909</v>
      </c>
      <c r="E1154" s="265" t="s">
        <v>37</v>
      </c>
      <c r="F1154" s="447">
        <v>7</v>
      </c>
      <c r="G1154" s="486">
        <v>196.98</v>
      </c>
      <c r="H1154" s="487">
        <f t="shared" si="34"/>
        <v>1378.86</v>
      </c>
      <c r="I1154" s="262">
        <f>VLOOKUP(D1154,'SINAPI Insumos Ñ.DESON.'!$A$8:$E$5222,5,FALSE)*1</f>
        <v>197.74</v>
      </c>
      <c r="J1154" s="263">
        <f t="shared" si="35"/>
        <v>1384.18</v>
      </c>
    </row>
    <row r="1155" spans="1:10" ht="38.25" x14ac:dyDescent="0.25">
      <c r="A1155" s="135" t="s">
        <v>15182</v>
      </c>
      <c r="B1155" s="436" t="s">
        <v>377</v>
      </c>
      <c r="C1155" s="129" t="s">
        <v>5341</v>
      </c>
      <c r="D1155" s="267">
        <v>20973</v>
      </c>
      <c r="E1155" s="265" t="s">
        <v>37</v>
      </c>
      <c r="F1155" s="447">
        <v>11</v>
      </c>
      <c r="G1155" s="486">
        <v>97.98</v>
      </c>
      <c r="H1155" s="487">
        <f t="shared" si="34"/>
        <v>1077.78</v>
      </c>
      <c r="I1155" s="262">
        <f>VLOOKUP(D1155,'SINAPI Insumos Ñ.DESON.'!$A$8:$E$5222,5,FALSE)*1</f>
        <v>97.98</v>
      </c>
      <c r="J1155" s="263">
        <f t="shared" si="35"/>
        <v>1077.78</v>
      </c>
    </row>
    <row r="1156" spans="1:10" ht="38.25" x14ac:dyDescent="0.25">
      <c r="A1156" s="135" t="s">
        <v>15183</v>
      </c>
      <c r="B1156" s="436" t="s">
        <v>378</v>
      </c>
      <c r="C1156" s="129" t="s">
        <v>5341</v>
      </c>
      <c r="D1156" s="267">
        <v>20974</v>
      </c>
      <c r="E1156" s="265" t="s">
        <v>37</v>
      </c>
      <c r="F1156" s="447">
        <v>7</v>
      </c>
      <c r="G1156" s="486">
        <v>140.19</v>
      </c>
      <c r="H1156" s="487">
        <f t="shared" ref="H1156:H1219" si="36">ROUND(F1156*G1156,2)</f>
        <v>981.33</v>
      </c>
      <c r="I1156" s="262">
        <f>VLOOKUP(D1156,'SINAPI Insumos Ñ.DESON.'!$A$8:$E$5222,5,FALSE)*1</f>
        <v>140.19</v>
      </c>
      <c r="J1156" s="263">
        <f t="shared" ref="J1156:J1209" si="37">F1156*I1156</f>
        <v>981.32999999999993</v>
      </c>
    </row>
    <row r="1157" spans="1:10" ht="25.5" x14ac:dyDescent="0.25">
      <c r="A1157" s="135" t="s">
        <v>15184</v>
      </c>
      <c r="B1157" s="436" t="s">
        <v>379</v>
      </c>
      <c r="C1157" s="129" t="s">
        <v>5341</v>
      </c>
      <c r="D1157" s="135">
        <v>21112</v>
      </c>
      <c r="E1157" s="265" t="s">
        <v>37</v>
      </c>
      <c r="F1157" s="447">
        <v>21</v>
      </c>
      <c r="G1157" s="486">
        <v>236.37</v>
      </c>
      <c r="H1157" s="487">
        <f t="shared" si="36"/>
        <v>4963.7700000000004</v>
      </c>
      <c r="I1157" s="262">
        <f>VLOOKUP(D1157,'SINAPI Insumos Ñ.DESON.'!$A$8:$E$5222,5,FALSE)*1</f>
        <v>236.37</v>
      </c>
      <c r="J1157" s="263">
        <f t="shared" si="37"/>
        <v>4963.7700000000004</v>
      </c>
    </row>
    <row r="1158" spans="1:10" ht="25.5" x14ac:dyDescent="0.25">
      <c r="A1158" s="135" t="s">
        <v>15185</v>
      </c>
      <c r="B1158" s="436" t="s">
        <v>2428</v>
      </c>
      <c r="C1158" s="129" t="s">
        <v>5341</v>
      </c>
      <c r="D1158" s="135">
        <v>10228</v>
      </c>
      <c r="E1158" s="265" t="s">
        <v>37</v>
      </c>
      <c r="F1158" s="447">
        <v>4</v>
      </c>
      <c r="G1158" s="486">
        <v>274.58999999999997</v>
      </c>
      <c r="H1158" s="487">
        <f t="shared" si="36"/>
        <v>1098.3599999999999</v>
      </c>
      <c r="I1158" s="262">
        <f>VLOOKUP(D1158,'SINAPI Insumos Ñ.DESON.'!$A$8:$E$5222,5,FALSE)*1</f>
        <v>274.58999999999997</v>
      </c>
      <c r="J1158" s="263">
        <f t="shared" si="37"/>
        <v>1098.3599999999999</v>
      </c>
    </row>
    <row r="1159" spans="1:10" x14ac:dyDescent="0.25">
      <c r="A1159" s="135" t="s">
        <v>15186</v>
      </c>
      <c r="B1159" s="436" t="s">
        <v>380</v>
      </c>
      <c r="C1159" s="129" t="s">
        <v>5341</v>
      </c>
      <c r="D1159" s="135">
        <v>11746</v>
      </c>
      <c r="E1159" s="265" t="s">
        <v>37</v>
      </c>
      <c r="F1159" s="447">
        <v>11</v>
      </c>
      <c r="G1159" s="486">
        <v>76.66</v>
      </c>
      <c r="H1159" s="487">
        <f t="shared" si="36"/>
        <v>843.26</v>
      </c>
      <c r="I1159" s="262">
        <f>VLOOKUP(D1159,'SINAPI Insumos Ñ.DESON.'!$A$8:$E$5222,5,FALSE)*1</f>
        <v>76.66</v>
      </c>
      <c r="J1159" s="263">
        <f t="shared" si="37"/>
        <v>843.26</v>
      </c>
    </row>
    <row r="1160" spans="1:10" x14ac:dyDescent="0.25">
      <c r="A1160" s="135" t="s">
        <v>15187</v>
      </c>
      <c r="B1160" s="436" t="s">
        <v>381</v>
      </c>
      <c r="C1160" s="129" t="s">
        <v>5341</v>
      </c>
      <c r="D1160" s="135">
        <v>11751</v>
      </c>
      <c r="E1160" s="265" t="s">
        <v>37</v>
      </c>
      <c r="F1160" s="447">
        <v>12</v>
      </c>
      <c r="G1160" s="486">
        <v>137.68</v>
      </c>
      <c r="H1160" s="487">
        <f t="shared" si="36"/>
        <v>1652.16</v>
      </c>
      <c r="I1160" s="262">
        <f>VLOOKUP(D1160,'SINAPI Insumos Ñ.DESON.'!$A$8:$E$5222,5,FALSE)*1</f>
        <v>137.68</v>
      </c>
      <c r="J1160" s="263">
        <f t="shared" si="37"/>
        <v>1652.16</v>
      </c>
    </row>
    <row r="1161" spans="1:10" x14ac:dyDescent="0.25">
      <c r="A1161" s="135" t="s">
        <v>15188</v>
      </c>
      <c r="B1161" s="436" t="s">
        <v>382</v>
      </c>
      <c r="C1161" s="129" t="s">
        <v>5341</v>
      </c>
      <c r="D1161" s="135">
        <v>11750</v>
      </c>
      <c r="E1161" s="265" t="s">
        <v>37</v>
      </c>
      <c r="F1161" s="447">
        <v>13</v>
      </c>
      <c r="G1161" s="486">
        <v>114.26</v>
      </c>
      <c r="H1161" s="487">
        <f t="shared" si="36"/>
        <v>1485.38</v>
      </c>
      <c r="I1161" s="262">
        <f>VLOOKUP(D1161,'SINAPI Insumos Ñ.DESON.'!$A$8:$E$5222,5,FALSE)*1</f>
        <v>114.26</v>
      </c>
      <c r="J1161" s="263">
        <f t="shared" si="37"/>
        <v>1485.38</v>
      </c>
    </row>
    <row r="1162" spans="1:10" x14ac:dyDescent="0.25">
      <c r="A1162" s="135" t="s">
        <v>15189</v>
      </c>
      <c r="B1162" s="436" t="s">
        <v>383</v>
      </c>
      <c r="C1162" s="129" t="s">
        <v>5341</v>
      </c>
      <c r="D1162" s="135">
        <v>11748</v>
      </c>
      <c r="E1162" s="265" t="s">
        <v>37</v>
      </c>
      <c r="F1162" s="447">
        <v>13</v>
      </c>
      <c r="G1162" s="486">
        <v>49.19</v>
      </c>
      <c r="H1162" s="487">
        <f t="shared" si="36"/>
        <v>639.47</v>
      </c>
      <c r="I1162" s="262">
        <f>VLOOKUP(D1162,'SINAPI Insumos Ñ.DESON.'!$A$8:$E$5222,5,FALSE)*1</f>
        <v>49.19</v>
      </c>
      <c r="J1162" s="263">
        <f t="shared" si="37"/>
        <v>639.47</v>
      </c>
    </row>
    <row r="1163" spans="1:10" x14ac:dyDescent="0.25">
      <c r="A1163" s="135" t="s">
        <v>15190</v>
      </c>
      <c r="B1163" s="436" t="s">
        <v>384</v>
      </c>
      <c r="C1163" s="129" t="s">
        <v>5341</v>
      </c>
      <c r="D1163" s="135">
        <v>11747</v>
      </c>
      <c r="E1163" s="265" t="s">
        <v>37</v>
      </c>
      <c r="F1163" s="447">
        <v>14</v>
      </c>
      <c r="G1163" s="486">
        <v>63.69</v>
      </c>
      <c r="H1163" s="487">
        <f t="shared" si="36"/>
        <v>891.66</v>
      </c>
      <c r="I1163" s="262">
        <f>VLOOKUP(D1163,'SINAPI Insumos Ñ.DESON.'!$A$8:$E$5222,5,FALSE)*1</f>
        <v>212.31</v>
      </c>
      <c r="J1163" s="263">
        <f t="shared" si="37"/>
        <v>2972.34</v>
      </c>
    </row>
    <row r="1164" spans="1:10" x14ac:dyDescent="0.25">
      <c r="A1164" s="135" t="s">
        <v>15191</v>
      </c>
      <c r="B1164" s="436" t="s">
        <v>385</v>
      </c>
      <c r="C1164" s="129" t="s">
        <v>5341</v>
      </c>
      <c r="D1164" s="135">
        <v>11749</v>
      </c>
      <c r="E1164" s="265" t="s">
        <v>37</v>
      </c>
      <c r="F1164" s="447">
        <v>15</v>
      </c>
      <c r="G1164" s="486">
        <v>56.78</v>
      </c>
      <c r="H1164" s="487">
        <f t="shared" si="36"/>
        <v>851.7</v>
      </c>
      <c r="I1164" s="262">
        <f>VLOOKUP(D1164,'SINAPI Insumos Ñ.DESON.'!$A$8:$E$5222,5,FALSE)*1</f>
        <v>56.78</v>
      </c>
      <c r="J1164" s="263">
        <f t="shared" si="37"/>
        <v>851.7</v>
      </c>
    </row>
    <row r="1165" spans="1:10" ht="25.5" x14ac:dyDescent="0.25">
      <c r="A1165" s="135" t="s">
        <v>15192</v>
      </c>
      <c r="B1165" s="436" t="s">
        <v>2443</v>
      </c>
      <c r="C1165" s="129" t="s">
        <v>5341</v>
      </c>
      <c r="D1165" s="270">
        <v>10236</v>
      </c>
      <c r="E1165" s="265" t="s">
        <v>37</v>
      </c>
      <c r="F1165" s="447">
        <v>4</v>
      </c>
      <c r="G1165" s="486">
        <v>105.85</v>
      </c>
      <c r="H1165" s="487">
        <f t="shared" si="36"/>
        <v>423.4</v>
      </c>
      <c r="I1165" s="262">
        <f>VLOOKUP(D1165,'SINAPI Insumos Ñ.DESON.'!$A$8:$E$5222,5,FALSE)*1</f>
        <v>105.85</v>
      </c>
      <c r="J1165" s="263">
        <f t="shared" si="37"/>
        <v>423.4</v>
      </c>
    </row>
    <row r="1166" spans="1:10" ht="25.5" x14ac:dyDescent="0.25">
      <c r="A1166" s="135" t="s">
        <v>15193</v>
      </c>
      <c r="B1166" s="436" t="s">
        <v>2445</v>
      </c>
      <c r="C1166" s="129" t="s">
        <v>5341</v>
      </c>
      <c r="D1166" s="270">
        <v>10233</v>
      </c>
      <c r="E1166" s="265" t="s">
        <v>37</v>
      </c>
      <c r="F1166" s="447">
        <v>4</v>
      </c>
      <c r="G1166" s="486">
        <v>99.19</v>
      </c>
      <c r="H1166" s="487">
        <f t="shared" si="36"/>
        <v>396.76</v>
      </c>
      <c r="I1166" s="262">
        <f>VLOOKUP(D1166,'SINAPI Insumos Ñ.DESON.'!$A$8:$E$5222,5,FALSE)*1</f>
        <v>99.19</v>
      </c>
      <c r="J1166" s="263">
        <f t="shared" si="37"/>
        <v>396.76</v>
      </c>
    </row>
    <row r="1167" spans="1:10" ht="25.5" x14ac:dyDescent="0.25">
      <c r="A1167" s="135" t="s">
        <v>15194</v>
      </c>
      <c r="B1167" s="436" t="s">
        <v>5029</v>
      </c>
      <c r="C1167" s="129" t="s">
        <v>5341</v>
      </c>
      <c r="D1167" s="270">
        <v>10234</v>
      </c>
      <c r="E1167" s="265" t="s">
        <v>37</v>
      </c>
      <c r="F1167" s="447">
        <v>4</v>
      </c>
      <c r="G1167" s="486">
        <v>62.48</v>
      </c>
      <c r="H1167" s="487">
        <f t="shared" si="36"/>
        <v>249.92</v>
      </c>
      <c r="I1167" s="262">
        <f>VLOOKUP(D1167,'SINAPI Insumos Ñ.DESON.'!$A$8:$E$5222,5,FALSE)*1</f>
        <v>62.48</v>
      </c>
      <c r="J1167" s="263">
        <f t="shared" si="37"/>
        <v>249.92</v>
      </c>
    </row>
    <row r="1168" spans="1:10" ht="25.5" x14ac:dyDescent="0.25">
      <c r="A1168" s="135" t="s">
        <v>15195</v>
      </c>
      <c r="B1168" s="436" t="s">
        <v>2439</v>
      </c>
      <c r="C1168" s="129" t="s">
        <v>5341</v>
      </c>
      <c r="D1168" s="270">
        <v>10231</v>
      </c>
      <c r="E1168" s="265" t="s">
        <v>37</v>
      </c>
      <c r="F1168" s="447">
        <v>4</v>
      </c>
      <c r="G1168" s="486">
        <v>286.54000000000002</v>
      </c>
      <c r="H1168" s="487">
        <f t="shared" si="36"/>
        <v>1146.1600000000001</v>
      </c>
      <c r="I1168" s="262">
        <f>VLOOKUP(D1168,'SINAPI Insumos Ñ.DESON.'!$A$8:$E$5222,5,FALSE)*1</f>
        <v>286.54000000000002</v>
      </c>
      <c r="J1168" s="263">
        <f t="shared" si="37"/>
        <v>1146.1600000000001</v>
      </c>
    </row>
    <row r="1169" spans="1:10" ht="25.5" x14ac:dyDescent="0.25">
      <c r="A1169" s="135" t="s">
        <v>15196</v>
      </c>
      <c r="B1169" s="436" t="s">
        <v>2441</v>
      </c>
      <c r="C1169" s="129" t="s">
        <v>5341</v>
      </c>
      <c r="D1169" s="270">
        <v>10232</v>
      </c>
      <c r="E1169" s="265" t="s">
        <v>37</v>
      </c>
      <c r="F1169" s="447">
        <v>4</v>
      </c>
      <c r="G1169" s="486">
        <v>160.34</v>
      </c>
      <c r="H1169" s="487">
        <f t="shared" si="36"/>
        <v>641.36</v>
      </c>
      <c r="I1169" s="262">
        <f>VLOOKUP(D1169,'SINAPI Insumos Ñ.DESON.'!$A$8:$E$5222,5,FALSE)*1</f>
        <v>160.34</v>
      </c>
      <c r="J1169" s="263">
        <f t="shared" si="37"/>
        <v>641.36</v>
      </c>
    </row>
    <row r="1170" spans="1:10" ht="25.5" x14ac:dyDescent="0.25">
      <c r="A1170" s="135" t="s">
        <v>15197</v>
      </c>
      <c r="B1170" s="436" t="s">
        <v>5031</v>
      </c>
      <c r="C1170" s="129" t="s">
        <v>5341</v>
      </c>
      <c r="D1170" s="270">
        <v>10235</v>
      </c>
      <c r="E1170" s="265" t="s">
        <v>37</v>
      </c>
      <c r="F1170" s="447">
        <v>4</v>
      </c>
      <c r="G1170" s="486">
        <v>117.84</v>
      </c>
      <c r="H1170" s="487">
        <f t="shared" si="36"/>
        <v>471.36</v>
      </c>
      <c r="I1170" s="262">
        <f>VLOOKUP(D1170,'SINAPI Insumos Ñ.DESON.'!$A$8:$E$5222,5,FALSE)*1</f>
        <v>392.81</v>
      </c>
      <c r="J1170" s="263">
        <f t="shared" si="37"/>
        <v>1571.24</v>
      </c>
    </row>
    <row r="1171" spans="1:10" ht="25.5" x14ac:dyDescent="0.25">
      <c r="A1171" s="135" t="s">
        <v>15198</v>
      </c>
      <c r="B1171" s="436" t="s">
        <v>5030</v>
      </c>
      <c r="C1171" s="129" t="s">
        <v>5341</v>
      </c>
      <c r="D1171" s="270">
        <v>10229</v>
      </c>
      <c r="E1171" s="265" t="s">
        <v>37</v>
      </c>
      <c r="F1171" s="447">
        <v>4</v>
      </c>
      <c r="G1171" s="486">
        <v>56.51</v>
      </c>
      <c r="H1171" s="487">
        <f t="shared" si="36"/>
        <v>226.04</v>
      </c>
      <c r="I1171" s="262">
        <f>VLOOKUP(D1171,'SINAPI Insumos Ñ.DESON.'!$A$8:$E$5222,5,FALSE)*1</f>
        <v>56.51</v>
      </c>
      <c r="J1171" s="263">
        <f t="shared" si="37"/>
        <v>226.04</v>
      </c>
    </row>
    <row r="1172" spans="1:10" ht="25.5" x14ac:dyDescent="0.25">
      <c r="A1172" s="135" t="s">
        <v>15199</v>
      </c>
      <c r="B1172" s="436" t="s">
        <v>5032</v>
      </c>
      <c r="C1172" s="129" t="s">
        <v>5341</v>
      </c>
      <c r="D1172" s="270">
        <v>10230</v>
      </c>
      <c r="E1172" s="265" t="s">
        <v>37</v>
      </c>
      <c r="F1172" s="447">
        <v>4</v>
      </c>
      <c r="G1172" s="486">
        <v>207.39</v>
      </c>
      <c r="H1172" s="487">
        <f t="shared" si="36"/>
        <v>829.56</v>
      </c>
      <c r="I1172" s="262">
        <f>VLOOKUP(D1172,'SINAPI Insumos Ñ.DESON.'!$A$8:$E$5222,5,FALSE)*1</f>
        <v>691.31</v>
      </c>
      <c r="J1172" s="263">
        <f t="shared" si="37"/>
        <v>2765.24</v>
      </c>
    </row>
    <row r="1173" spans="1:10" x14ac:dyDescent="0.25">
      <c r="A1173" s="135" t="s">
        <v>15200</v>
      </c>
      <c r="B1173" s="436" t="s">
        <v>2350</v>
      </c>
      <c r="C1173" s="129" t="s">
        <v>5341</v>
      </c>
      <c r="D1173" s="270">
        <v>6157</v>
      </c>
      <c r="E1173" s="265" t="s">
        <v>37</v>
      </c>
      <c r="F1173" s="447">
        <v>4</v>
      </c>
      <c r="G1173" s="486">
        <v>58.29</v>
      </c>
      <c r="H1173" s="487">
        <f t="shared" si="36"/>
        <v>233.16</v>
      </c>
      <c r="I1173" s="262">
        <f>VLOOKUP(D1173,'SINAPI Insumos Ñ.DESON.'!$A$8:$E$5222,5,FALSE)*1</f>
        <v>58.29</v>
      </c>
      <c r="J1173" s="263">
        <f t="shared" si="37"/>
        <v>233.16</v>
      </c>
    </row>
    <row r="1174" spans="1:10" ht="25.5" x14ac:dyDescent="0.25">
      <c r="A1174" s="135" t="s">
        <v>15201</v>
      </c>
      <c r="B1174" s="436" t="s">
        <v>386</v>
      </c>
      <c r="C1174" s="129" t="s">
        <v>5341</v>
      </c>
      <c r="D1174" s="270">
        <v>10475</v>
      </c>
      <c r="E1174" s="265" t="s">
        <v>212</v>
      </c>
      <c r="F1174" s="447">
        <v>35</v>
      </c>
      <c r="G1174" s="486">
        <v>32.15</v>
      </c>
      <c r="H1174" s="487">
        <f t="shared" si="36"/>
        <v>1125.25</v>
      </c>
      <c r="I1174" s="262">
        <f>VLOOKUP(D1174,'SINAPI Insumos Ñ.DESON.'!$A$8:$E$5222,5,FALSE)*1</f>
        <v>32.15</v>
      </c>
      <c r="J1174" s="263">
        <f t="shared" si="37"/>
        <v>1125.25</v>
      </c>
    </row>
    <row r="1175" spans="1:10" ht="25.5" x14ac:dyDescent="0.25">
      <c r="A1175" s="135" t="s">
        <v>15202</v>
      </c>
      <c r="B1175" s="436" t="s">
        <v>387</v>
      </c>
      <c r="C1175" s="129" t="s">
        <v>5341</v>
      </c>
      <c r="D1175" s="270">
        <v>10481</v>
      </c>
      <c r="E1175" s="265" t="s">
        <v>212</v>
      </c>
      <c r="F1175" s="447">
        <v>35</v>
      </c>
      <c r="G1175" s="486">
        <v>33.22</v>
      </c>
      <c r="H1175" s="487">
        <f t="shared" si="36"/>
        <v>1162.7</v>
      </c>
      <c r="I1175" s="262">
        <f>VLOOKUP(D1175,'SINAPI Insumos Ñ.DESON.'!$A$8:$E$5222,5,FALSE)*1</f>
        <v>33.22</v>
      </c>
      <c r="J1175" s="263">
        <f t="shared" si="37"/>
        <v>1162.7</v>
      </c>
    </row>
    <row r="1176" spans="1:10" ht="25.5" x14ac:dyDescent="0.25">
      <c r="A1176" s="342" t="s">
        <v>15203</v>
      </c>
      <c r="B1176" s="452" t="s">
        <v>1329</v>
      </c>
      <c r="C1176" s="187" t="s">
        <v>5341</v>
      </c>
      <c r="D1176" s="457">
        <v>34391</v>
      </c>
      <c r="E1176" s="454" t="s">
        <v>12</v>
      </c>
      <c r="F1176" s="219">
        <v>210</v>
      </c>
      <c r="G1176" s="490">
        <v>471.75</v>
      </c>
      <c r="H1176" s="491">
        <f t="shared" si="36"/>
        <v>99067.5</v>
      </c>
      <c r="I1176" s="262">
        <f>VLOOKUP(D1176,'SINAPI Insumos Ñ.DESON.'!$A$8:$E$5222,5,FALSE)*1</f>
        <v>473.55</v>
      </c>
      <c r="J1176" s="263">
        <f t="shared" si="37"/>
        <v>99445.5</v>
      </c>
    </row>
    <row r="1177" spans="1:10" ht="25.5" x14ac:dyDescent="0.25">
      <c r="A1177" s="342" t="s">
        <v>15204</v>
      </c>
      <c r="B1177" s="452" t="s">
        <v>5056</v>
      </c>
      <c r="C1177" s="187" t="s">
        <v>5341</v>
      </c>
      <c r="D1177" s="457">
        <v>10496</v>
      </c>
      <c r="E1177" s="454" t="s">
        <v>12</v>
      </c>
      <c r="F1177" s="219">
        <v>210</v>
      </c>
      <c r="G1177" s="490">
        <v>123.66</v>
      </c>
      <c r="H1177" s="491">
        <f t="shared" si="36"/>
        <v>25968.6</v>
      </c>
      <c r="I1177" s="262">
        <f>VLOOKUP(D1177,'SINAPI Insumos Ñ.DESON.'!$A$8:$E$5222,5,FALSE)*1</f>
        <v>412.22</v>
      </c>
      <c r="J1177" s="263">
        <f t="shared" si="37"/>
        <v>86566.200000000012</v>
      </c>
    </row>
    <row r="1178" spans="1:10" ht="25.5" x14ac:dyDescent="0.25">
      <c r="A1178" s="342" t="s">
        <v>15205</v>
      </c>
      <c r="B1178" s="452" t="s">
        <v>5057</v>
      </c>
      <c r="C1178" s="187" t="s">
        <v>5341</v>
      </c>
      <c r="D1178" s="457">
        <v>10497</v>
      </c>
      <c r="E1178" s="454" t="s">
        <v>12</v>
      </c>
      <c r="F1178" s="219">
        <v>140</v>
      </c>
      <c r="G1178" s="490">
        <v>321.52999999999997</v>
      </c>
      <c r="H1178" s="491">
        <f t="shared" si="36"/>
        <v>45014.2</v>
      </c>
      <c r="I1178" s="262">
        <f>VLOOKUP(D1178,'SINAPI Insumos Ñ.DESON.'!$A$8:$E$5222,5,FALSE)*1</f>
        <v>1071.77</v>
      </c>
      <c r="J1178" s="263">
        <f t="shared" si="37"/>
        <v>150047.79999999999</v>
      </c>
    </row>
    <row r="1179" spans="1:10" ht="25.5" x14ac:dyDescent="0.25">
      <c r="A1179" s="342" t="s">
        <v>15206</v>
      </c>
      <c r="B1179" s="452" t="s">
        <v>5058</v>
      </c>
      <c r="C1179" s="187" t="s">
        <v>5341</v>
      </c>
      <c r="D1179" s="457">
        <v>10504</v>
      </c>
      <c r="E1179" s="454" t="s">
        <v>12</v>
      </c>
      <c r="F1179" s="219">
        <v>140</v>
      </c>
      <c r="G1179" s="490">
        <v>375.94</v>
      </c>
      <c r="H1179" s="491">
        <f t="shared" si="36"/>
        <v>52631.6</v>
      </c>
      <c r="I1179" s="262">
        <f>VLOOKUP(D1179,'SINAPI Insumos Ñ.DESON.'!$A$8:$E$5222,5,FALSE)*1</f>
        <v>1253.1500000000001</v>
      </c>
      <c r="J1179" s="263">
        <f t="shared" si="37"/>
        <v>175441</v>
      </c>
    </row>
    <row r="1180" spans="1:10" x14ac:dyDescent="0.25">
      <c r="A1180" s="342" t="s">
        <v>15207</v>
      </c>
      <c r="B1180" s="452" t="s">
        <v>5059</v>
      </c>
      <c r="C1180" s="187" t="s">
        <v>5341</v>
      </c>
      <c r="D1180" s="457">
        <v>34390</v>
      </c>
      <c r="E1180" s="454" t="s">
        <v>12</v>
      </c>
      <c r="F1180" s="219">
        <v>210</v>
      </c>
      <c r="G1180" s="490">
        <v>110.8</v>
      </c>
      <c r="H1180" s="491">
        <f t="shared" si="36"/>
        <v>23268</v>
      </c>
      <c r="I1180" s="262">
        <f>VLOOKUP(D1180,'SINAPI Insumos Ñ.DESON.'!$A$8:$E$5222,5,FALSE)*1</f>
        <v>369.35</v>
      </c>
      <c r="J1180" s="263">
        <f t="shared" si="37"/>
        <v>77563.5</v>
      </c>
    </row>
    <row r="1181" spans="1:10" x14ac:dyDescent="0.25">
      <c r="A1181" s="342" t="s">
        <v>15208</v>
      </c>
      <c r="B1181" s="452" t="s">
        <v>5060</v>
      </c>
      <c r="C1181" s="187" t="s">
        <v>5341</v>
      </c>
      <c r="D1181" s="457">
        <v>34389</v>
      </c>
      <c r="E1181" s="454" t="s">
        <v>12</v>
      </c>
      <c r="F1181" s="219">
        <v>490</v>
      </c>
      <c r="G1181" s="490">
        <v>34.619999999999997</v>
      </c>
      <c r="H1181" s="491">
        <f t="shared" si="36"/>
        <v>16963.8</v>
      </c>
      <c r="I1181" s="262">
        <f>VLOOKUP(D1181,'SINAPI Insumos Ñ.DESON.'!$A$8:$E$5222,5,FALSE)*1</f>
        <v>115.42</v>
      </c>
      <c r="J1181" s="263">
        <f t="shared" si="37"/>
        <v>56555.8</v>
      </c>
    </row>
    <row r="1182" spans="1:10" x14ac:dyDescent="0.25">
      <c r="A1182" s="342" t="s">
        <v>15209</v>
      </c>
      <c r="B1182" s="452" t="s">
        <v>5061</v>
      </c>
      <c r="C1182" s="187" t="s">
        <v>5341</v>
      </c>
      <c r="D1182" s="457">
        <v>34388</v>
      </c>
      <c r="E1182" s="454" t="s">
        <v>12</v>
      </c>
      <c r="F1182" s="219">
        <v>280</v>
      </c>
      <c r="G1182" s="490">
        <v>49.2</v>
      </c>
      <c r="H1182" s="491">
        <f t="shared" si="36"/>
        <v>13776</v>
      </c>
      <c r="I1182" s="262">
        <f>VLOOKUP(D1182,'SINAPI Insumos Ñ.DESON.'!$A$8:$E$5222,5,FALSE)*1</f>
        <v>164.03</v>
      </c>
      <c r="J1182" s="263">
        <f t="shared" si="37"/>
        <v>45928.4</v>
      </c>
    </row>
    <row r="1183" spans="1:10" x14ac:dyDescent="0.25">
      <c r="A1183" s="342" t="s">
        <v>15210</v>
      </c>
      <c r="B1183" s="452" t="s">
        <v>5062</v>
      </c>
      <c r="C1183" s="187" t="s">
        <v>5341</v>
      </c>
      <c r="D1183" s="457">
        <v>34387</v>
      </c>
      <c r="E1183" s="454" t="s">
        <v>12</v>
      </c>
      <c r="F1183" s="219">
        <v>280</v>
      </c>
      <c r="G1183" s="490">
        <v>79.88</v>
      </c>
      <c r="H1183" s="491">
        <f t="shared" si="36"/>
        <v>22366.400000000001</v>
      </c>
      <c r="I1183" s="262">
        <f>VLOOKUP(D1183,'SINAPI Insumos Ñ.DESON.'!$A$8:$E$5222,5,FALSE)*1</f>
        <v>266.29000000000002</v>
      </c>
      <c r="J1183" s="263">
        <f t="shared" si="37"/>
        <v>74561.200000000012</v>
      </c>
    </row>
    <row r="1184" spans="1:10" x14ac:dyDescent="0.25">
      <c r="A1184" s="342" t="s">
        <v>15211</v>
      </c>
      <c r="B1184" s="452" t="s">
        <v>1349</v>
      </c>
      <c r="C1184" s="187" t="s">
        <v>5341</v>
      </c>
      <c r="D1184" s="457">
        <v>11188</v>
      </c>
      <c r="E1184" s="454" t="s">
        <v>12</v>
      </c>
      <c r="F1184" s="219">
        <v>280</v>
      </c>
      <c r="G1184" s="490">
        <v>39.57</v>
      </c>
      <c r="H1184" s="491">
        <f t="shared" si="36"/>
        <v>11079.6</v>
      </c>
      <c r="I1184" s="262">
        <f>VLOOKUP(D1184,'SINAPI Insumos Ñ.DESON.'!$A$8:$E$5222,5,FALSE)*1</f>
        <v>131.91</v>
      </c>
      <c r="J1184" s="263">
        <f t="shared" si="37"/>
        <v>36934.799999999996</v>
      </c>
    </row>
    <row r="1185" spans="1:10" x14ac:dyDescent="0.25">
      <c r="A1185" s="342" t="s">
        <v>15212</v>
      </c>
      <c r="B1185" s="452" t="s">
        <v>1350</v>
      </c>
      <c r="C1185" s="187" t="s">
        <v>5341</v>
      </c>
      <c r="D1185" s="457">
        <v>11189</v>
      </c>
      <c r="E1185" s="454" t="s">
        <v>12</v>
      </c>
      <c r="F1185" s="219">
        <v>280</v>
      </c>
      <c r="G1185" s="490">
        <v>197.86</v>
      </c>
      <c r="H1185" s="491">
        <f t="shared" si="36"/>
        <v>55400.800000000003</v>
      </c>
      <c r="I1185" s="262">
        <f>VLOOKUP(D1185,'SINAPI Insumos Ñ.DESON.'!$A$8:$E$5222,5,FALSE)*1</f>
        <v>197.86</v>
      </c>
      <c r="J1185" s="263">
        <f t="shared" si="37"/>
        <v>55400.800000000003</v>
      </c>
    </row>
    <row r="1186" spans="1:10" x14ac:dyDescent="0.25">
      <c r="A1186" s="342" t="s">
        <v>15213</v>
      </c>
      <c r="B1186" s="452" t="s">
        <v>5063</v>
      </c>
      <c r="C1186" s="187" t="s">
        <v>5341</v>
      </c>
      <c r="D1186" s="457">
        <v>21107</v>
      </c>
      <c r="E1186" s="454" t="s">
        <v>12</v>
      </c>
      <c r="F1186" s="219">
        <v>280</v>
      </c>
      <c r="G1186" s="490">
        <v>42.71</v>
      </c>
      <c r="H1186" s="491">
        <f t="shared" si="36"/>
        <v>11958.8</v>
      </c>
      <c r="I1186" s="262">
        <f>VLOOKUP(D1186,'SINAPI Insumos Ñ.DESON.'!$A$8:$E$5222,5,FALSE)*1</f>
        <v>142.38</v>
      </c>
      <c r="J1186" s="263">
        <f t="shared" si="37"/>
        <v>39866.400000000001</v>
      </c>
    </row>
    <row r="1187" spans="1:10" x14ac:dyDescent="0.25">
      <c r="A1187" s="342" t="s">
        <v>15214</v>
      </c>
      <c r="B1187" s="452" t="s">
        <v>388</v>
      </c>
      <c r="C1187" s="187" t="s">
        <v>5341</v>
      </c>
      <c r="D1187" s="453">
        <v>34386</v>
      </c>
      <c r="E1187" s="454" t="s">
        <v>12</v>
      </c>
      <c r="F1187" s="219">
        <v>280</v>
      </c>
      <c r="G1187" s="490">
        <v>74.19</v>
      </c>
      <c r="H1187" s="491">
        <f t="shared" si="36"/>
        <v>20773.2</v>
      </c>
      <c r="I1187" s="262">
        <f>VLOOKUP(D1187,'SINAPI Insumos Ñ.DESON.'!$A$8:$E$5222,5,FALSE)*1</f>
        <v>247.33</v>
      </c>
      <c r="J1187" s="263">
        <f t="shared" si="37"/>
        <v>69252.400000000009</v>
      </c>
    </row>
    <row r="1188" spans="1:10" x14ac:dyDescent="0.25">
      <c r="A1188" s="342" t="s">
        <v>15215</v>
      </c>
      <c r="B1188" s="452" t="s">
        <v>1340</v>
      </c>
      <c r="C1188" s="187" t="s">
        <v>5341</v>
      </c>
      <c r="D1188" s="457">
        <v>10490</v>
      </c>
      <c r="E1188" s="454" t="s">
        <v>12</v>
      </c>
      <c r="F1188" s="219">
        <v>350</v>
      </c>
      <c r="G1188" s="490">
        <v>74.2</v>
      </c>
      <c r="H1188" s="491">
        <f t="shared" si="36"/>
        <v>25970</v>
      </c>
      <c r="I1188" s="262">
        <f>VLOOKUP(D1188,'SINAPI Insumos Ñ.DESON.'!$A$8:$E$5222,5,FALSE)*1</f>
        <v>74.2</v>
      </c>
      <c r="J1188" s="263">
        <f t="shared" si="37"/>
        <v>25970</v>
      </c>
    </row>
    <row r="1189" spans="1:10" x14ac:dyDescent="0.25">
      <c r="A1189" s="342" t="s">
        <v>15216</v>
      </c>
      <c r="B1189" s="452" t="s">
        <v>1341</v>
      </c>
      <c r="C1189" s="187" t="s">
        <v>5341</v>
      </c>
      <c r="D1189" s="457">
        <v>10492</v>
      </c>
      <c r="E1189" s="454" t="s">
        <v>12</v>
      </c>
      <c r="F1189" s="219">
        <v>280</v>
      </c>
      <c r="G1189" s="490">
        <v>29.67</v>
      </c>
      <c r="H1189" s="491">
        <f t="shared" si="36"/>
        <v>8307.6</v>
      </c>
      <c r="I1189" s="262">
        <f>VLOOKUP(D1189,'SINAPI Insumos Ñ.DESON.'!$A$8:$E$5222,5,FALSE)*1</f>
        <v>98.93</v>
      </c>
      <c r="J1189" s="263">
        <f t="shared" si="37"/>
        <v>27700.400000000001</v>
      </c>
    </row>
    <row r="1190" spans="1:10" x14ac:dyDescent="0.25">
      <c r="A1190" s="342" t="s">
        <v>15217</v>
      </c>
      <c r="B1190" s="452" t="s">
        <v>1348</v>
      </c>
      <c r="C1190" s="187" t="s">
        <v>5341</v>
      </c>
      <c r="D1190" s="457">
        <v>10493</v>
      </c>
      <c r="E1190" s="454" t="s">
        <v>12</v>
      </c>
      <c r="F1190" s="219">
        <v>490</v>
      </c>
      <c r="G1190" s="490">
        <v>34.619999999999997</v>
      </c>
      <c r="H1190" s="491">
        <f t="shared" si="36"/>
        <v>16963.8</v>
      </c>
      <c r="I1190" s="262">
        <f>VLOOKUP(D1190,'SINAPI Insumos Ñ.DESON.'!$A$8:$E$5222,5,FALSE)*1</f>
        <v>115.42</v>
      </c>
      <c r="J1190" s="263">
        <f t="shared" si="37"/>
        <v>56555.8</v>
      </c>
    </row>
    <row r="1191" spans="1:10" x14ac:dyDescent="0.25">
      <c r="A1191" s="342" t="s">
        <v>15218</v>
      </c>
      <c r="B1191" s="452" t="s">
        <v>389</v>
      </c>
      <c r="C1191" s="187" t="s">
        <v>5341</v>
      </c>
      <c r="D1191" s="453">
        <v>10491</v>
      </c>
      <c r="E1191" s="454" t="s">
        <v>12</v>
      </c>
      <c r="F1191" s="219">
        <v>280</v>
      </c>
      <c r="G1191" s="490">
        <v>140.15</v>
      </c>
      <c r="H1191" s="491">
        <f t="shared" si="36"/>
        <v>39242</v>
      </c>
      <c r="I1191" s="262">
        <f>VLOOKUP(D1191,'SINAPI Insumos Ñ.DESON.'!$A$8:$E$5222,5,FALSE)*1</f>
        <v>140.15</v>
      </c>
      <c r="J1191" s="263">
        <f t="shared" si="37"/>
        <v>39242</v>
      </c>
    </row>
    <row r="1192" spans="1:10" x14ac:dyDescent="0.25">
      <c r="A1192" s="342" t="s">
        <v>15219</v>
      </c>
      <c r="B1192" s="452" t="s">
        <v>390</v>
      </c>
      <c r="C1192" s="187" t="s">
        <v>5341</v>
      </c>
      <c r="D1192" s="453">
        <v>34385</v>
      </c>
      <c r="E1192" s="454" t="s">
        <v>12</v>
      </c>
      <c r="F1192" s="219">
        <v>280</v>
      </c>
      <c r="G1192" s="490">
        <v>61.33</v>
      </c>
      <c r="H1192" s="491">
        <f t="shared" si="36"/>
        <v>17172.400000000001</v>
      </c>
      <c r="I1192" s="262">
        <f>VLOOKUP(D1192,'SINAPI Insumos Ñ.DESON.'!$A$8:$E$5222,5,FALSE)*1</f>
        <v>204.46</v>
      </c>
      <c r="J1192" s="263">
        <f t="shared" si="37"/>
        <v>57248.800000000003</v>
      </c>
    </row>
    <row r="1193" spans="1:10" x14ac:dyDescent="0.25">
      <c r="A1193" s="342" t="s">
        <v>15220</v>
      </c>
      <c r="B1193" s="452" t="s">
        <v>1342</v>
      </c>
      <c r="C1193" s="187" t="s">
        <v>5341</v>
      </c>
      <c r="D1193" s="457">
        <v>10499</v>
      </c>
      <c r="E1193" s="454" t="s">
        <v>12</v>
      </c>
      <c r="F1193" s="219">
        <v>700</v>
      </c>
      <c r="G1193" s="490">
        <v>24.73</v>
      </c>
      <c r="H1193" s="491">
        <f t="shared" si="36"/>
        <v>17311</v>
      </c>
      <c r="I1193" s="262">
        <f>VLOOKUP(D1193,'SINAPI Insumos Ñ.DESON.'!$A$8:$E$5222,5,FALSE)*1</f>
        <v>82.44</v>
      </c>
      <c r="J1193" s="263">
        <f t="shared" si="37"/>
        <v>57708</v>
      </c>
    </row>
    <row r="1194" spans="1:10" x14ac:dyDescent="0.25">
      <c r="A1194" s="342" t="s">
        <v>15221</v>
      </c>
      <c r="B1194" s="452" t="s">
        <v>5064</v>
      </c>
      <c r="C1194" s="187" t="s">
        <v>5341</v>
      </c>
      <c r="D1194" s="457">
        <v>34384</v>
      </c>
      <c r="E1194" s="454" t="s">
        <v>12</v>
      </c>
      <c r="F1194" s="219">
        <v>280</v>
      </c>
      <c r="G1194" s="490">
        <v>74.19</v>
      </c>
      <c r="H1194" s="491">
        <f t="shared" si="36"/>
        <v>20773.2</v>
      </c>
      <c r="I1194" s="262">
        <f>VLOOKUP(D1194,'SINAPI Insumos Ñ.DESON.'!$A$8:$E$5222,5,FALSE)*1</f>
        <v>247.33</v>
      </c>
      <c r="J1194" s="263">
        <f t="shared" si="37"/>
        <v>69252.400000000009</v>
      </c>
    </row>
    <row r="1195" spans="1:10" x14ac:dyDescent="0.25">
      <c r="A1195" s="342" t="s">
        <v>15222</v>
      </c>
      <c r="B1195" s="452" t="s">
        <v>1343</v>
      </c>
      <c r="C1195" s="187" t="s">
        <v>5341</v>
      </c>
      <c r="D1195" s="457">
        <v>11185</v>
      </c>
      <c r="E1195" s="454" t="s">
        <v>12</v>
      </c>
      <c r="F1195" s="219">
        <v>280</v>
      </c>
      <c r="G1195" s="490">
        <v>76.67</v>
      </c>
      <c r="H1195" s="491">
        <f t="shared" si="36"/>
        <v>21467.599999999999</v>
      </c>
      <c r="I1195" s="262">
        <f>VLOOKUP(D1195,'SINAPI Insumos Ñ.DESON.'!$A$8:$E$5222,5,FALSE)*1</f>
        <v>255.57</v>
      </c>
      <c r="J1195" s="263">
        <f t="shared" si="37"/>
        <v>71559.599999999991</v>
      </c>
    </row>
    <row r="1196" spans="1:10" x14ac:dyDescent="0.25">
      <c r="A1196" s="342" t="s">
        <v>15223</v>
      </c>
      <c r="B1196" s="452" t="s">
        <v>391</v>
      </c>
      <c r="C1196" s="187" t="s">
        <v>5341</v>
      </c>
      <c r="D1196" s="453">
        <v>10507</v>
      </c>
      <c r="E1196" s="454" t="s">
        <v>12</v>
      </c>
      <c r="F1196" s="219">
        <v>280</v>
      </c>
      <c r="G1196" s="490">
        <v>232.06</v>
      </c>
      <c r="H1196" s="491">
        <f t="shared" si="36"/>
        <v>64976.800000000003</v>
      </c>
      <c r="I1196" s="262">
        <f>VLOOKUP(D1196,'SINAPI Insumos Ñ.DESON.'!$A$8:$E$5222,5,FALSE)*1</f>
        <v>232.06</v>
      </c>
      <c r="J1196" s="263">
        <f t="shared" si="37"/>
        <v>64976.800000000003</v>
      </c>
    </row>
    <row r="1197" spans="1:10" x14ac:dyDescent="0.25">
      <c r="A1197" s="342" t="s">
        <v>15224</v>
      </c>
      <c r="B1197" s="452" t="s">
        <v>392</v>
      </c>
      <c r="C1197" s="187" t="s">
        <v>5341</v>
      </c>
      <c r="D1197" s="453">
        <v>10505</v>
      </c>
      <c r="E1197" s="454" t="s">
        <v>12</v>
      </c>
      <c r="F1197" s="219">
        <v>280</v>
      </c>
      <c r="G1197" s="490">
        <v>41.07</v>
      </c>
      <c r="H1197" s="491">
        <f t="shared" si="36"/>
        <v>11499.6</v>
      </c>
      <c r="I1197" s="262">
        <f>VLOOKUP(D1197,'SINAPI Insumos Ñ.DESON.'!$A$8:$E$5222,5,FALSE)*1</f>
        <v>136.93</v>
      </c>
      <c r="J1197" s="263">
        <f t="shared" si="37"/>
        <v>38340.400000000001</v>
      </c>
    </row>
    <row r="1198" spans="1:10" x14ac:dyDescent="0.25">
      <c r="A1198" s="342" t="s">
        <v>15225</v>
      </c>
      <c r="B1198" s="452" t="s">
        <v>393</v>
      </c>
      <c r="C1198" s="187" t="s">
        <v>5341</v>
      </c>
      <c r="D1198" s="453">
        <v>10506</v>
      </c>
      <c r="E1198" s="454" t="s">
        <v>12</v>
      </c>
      <c r="F1198" s="219">
        <v>280</v>
      </c>
      <c r="G1198" s="490">
        <v>178.75</v>
      </c>
      <c r="H1198" s="491">
        <f t="shared" si="36"/>
        <v>50050</v>
      </c>
      <c r="I1198" s="262">
        <f>VLOOKUP(D1198,'SINAPI Insumos Ñ.DESON.'!$A$8:$E$5222,5,FALSE)*1</f>
        <v>178.75</v>
      </c>
      <c r="J1198" s="263">
        <f t="shared" si="37"/>
        <v>50050</v>
      </c>
    </row>
    <row r="1199" spans="1:10" ht="25.5" x14ac:dyDescent="0.25">
      <c r="A1199" s="342" t="s">
        <v>15226</v>
      </c>
      <c r="B1199" s="452" t="s">
        <v>394</v>
      </c>
      <c r="C1199" s="187" t="s">
        <v>5341</v>
      </c>
      <c r="D1199" s="453">
        <v>5031</v>
      </c>
      <c r="E1199" s="454" t="s">
        <v>12</v>
      </c>
      <c r="F1199" s="219">
        <v>280</v>
      </c>
      <c r="G1199" s="490">
        <v>251</v>
      </c>
      <c r="H1199" s="491">
        <f t="shared" si="36"/>
        <v>70280</v>
      </c>
      <c r="I1199" s="262">
        <f>VLOOKUP(D1199,'SINAPI Insumos Ñ.DESON.'!$A$8:$E$5222,5,FALSE)*1</f>
        <v>251</v>
      </c>
      <c r="J1199" s="263">
        <f t="shared" si="37"/>
        <v>70280</v>
      </c>
    </row>
    <row r="1200" spans="1:10" x14ac:dyDescent="0.25">
      <c r="A1200" s="342" t="s">
        <v>15227</v>
      </c>
      <c r="B1200" s="452" t="s">
        <v>5065</v>
      </c>
      <c r="C1200" s="187" t="s">
        <v>5341</v>
      </c>
      <c r="D1200" s="457">
        <v>10502</v>
      </c>
      <c r="E1200" s="454" t="s">
        <v>12</v>
      </c>
      <c r="F1200" s="219">
        <v>210</v>
      </c>
      <c r="G1200" s="490">
        <v>292.47000000000003</v>
      </c>
      <c r="H1200" s="491">
        <f t="shared" si="36"/>
        <v>61418.7</v>
      </c>
      <c r="I1200" s="262">
        <f>VLOOKUP(D1200,'SINAPI Insumos Ñ.DESON.'!$A$8:$E$5222,5,FALSE)*1</f>
        <v>292.47000000000003</v>
      </c>
      <c r="J1200" s="263">
        <f t="shared" si="37"/>
        <v>61418.700000000004</v>
      </c>
    </row>
    <row r="1201" spans="1:10" x14ac:dyDescent="0.25">
      <c r="A1201" s="342" t="s">
        <v>15228</v>
      </c>
      <c r="B1201" s="452" t="s">
        <v>5066</v>
      </c>
      <c r="C1201" s="187" t="s">
        <v>5341</v>
      </c>
      <c r="D1201" s="457">
        <v>10501</v>
      </c>
      <c r="E1201" s="454" t="s">
        <v>12</v>
      </c>
      <c r="F1201" s="219">
        <v>350</v>
      </c>
      <c r="G1201" s="490">
        <v>49.57</v>
      </c>
      <c r="H1201" s="491">
        <f t="shared" si="36"/>
        <v>17349.5</v>
      </c>
      <c r="I1201" s="262">
        <f>VLOOKUP(D1201,'SINAPI Insumos Ñ.DESON.'!$A$8:$E$5222,5,FALSE)*1</f>
        <v>165.24</v>
      </c>
      <c r="J1201" s="263">
        <f t="shared" si="37"/>
        <v>57834</v>
      </c>
    </row>
    <row r="1202" spans="1:10" x14ac:dyDescent="0.25">
      <c r="A1202" s="342" t="s">
        <v>15229</v>
      </c>
      <c r="B1202" s="452" t="s">
        <v>5067</v>
      </c>
      <c r="C1202" s="187" t="s">
        <v>5341</v>
      </c>
      <c r="D1202" s="457">
        <v>10503</v>
      </c>
      <c r="E1202" s="454" t="s">
        <v>12</v>
      </c>
      <c r="F1202" s="219">
        <v>280</v>
      </c>
      <c r="G1202" s="490">
        <v>223.23</v>
      </c>
      <c r="H1202" s="491">
        <f t="shared" si="36"/>
        <v>62504.4</v>
      </c>
      <c r="I1202" s="262">
        <f>VLOOKUP(D1202,'SINAPI Insumos Ñ.DESON.'!$A$8:$E$5222,5,FALSE)*1</f>
        <v>223.23</v>
      </c>
      <c r="J1202" s="263">
        <f t="shared" si="37"/>
        <v>62504.399999999994</v>
      </c>
    </row>
    <row r="1203" spans="1:10" x14ac:dyDescent="0.25">
      <c r="A1203" s="135" t="s">
        <v>15230</v>
      </c>
      <c r="B1203" s="437" t="s">
        <v>12824</v>
      </c>
      <c r="C1203" s="129" t="s">
        <v>12577</v>
      </c>
      <c r="D1203" s="266" t="s">
        <v>12579</v>
      </c>
      <c r="E1203" s="265" t="s">
        <v>10</v>
      </c>
      <c r="F1203" s="447">
        <v>6</v>
      </c>
      <c r="G1203" s="486">
        <v>677.8</v>
      </c>
      <c r="H1203" s="487">
        <f t="shared" si="36"/>
        <v>4066.8</v>
      </c>
      <c r="I1203" s="262">
        <f>G1203</f>
        <v>677.8</v>
      </c>
      <c r="J1203" s="263">
        <f t="shared" si="37"/>
        <v>4066.7999999999997</v>
      </c>
    </row>
    <row r="1204" spans="1:10" x14ac:dyDescent="0.25">
      <c r="A1204" s="135" t="s">
        <v>15231</v>
      </c>
      <c r="B1204" s="437" t="s">
        <v>12825</v>
      </c>
      <c r="C1204" s="129" t="s">
        <v>12577</v>
      </c>
      <c r="D1204" s="266" t="s">
        <v>12579</v>
      </c>
      <c r="E1204" s="265" t="s">
        <v>10</v>
      </c>
      <c r="F1204" s="447">
        <v>3</v>
      </c>
      <c r="G1204" s="486">
        <v>718.95</v>
      </c>
      <c r="H1204" s="487">
        <f t="shared" si="36"/>
        <v>2156.85</v>
      </c>
      <c r="I1204" s="262">
        <f t="shared" ref="I1204:I1232" si="38">G1204</f>
        <v>718.95</v>
      </c>
      <c r="J1204" s="263">
        <f t="shared" si="37"/>
        <v>2156.8500000000004</v>
      </c>
    </row>
    <row r="1205" spans="1:10" x14ac:dyDescent="0.25">
      <c r="A1205" s="135" t="s">
        <v>15232</v>
      </c>
      <c r="B1205" s="437" t="s">
        <v>12826</v>
      </c>
      <c r="C1205" s="129" t="s">
        <v>12577</v>
      </c>
      <c r="D1205" s="266" t="s">
        <v>12579</v>
      </c>
      <c r="E1205" s="265" t="s">
        <v>10</v>
      </c>
      <c r="F1205" s="447">
        <v>14</v>
      </c>
      <c r="G1205" s="486">
        <v>592.4</v>
      </c>
      <c r="H1205" s="487">
        <f t="shared" si="36"/>
        <v>8293.6</v>
      </c>
      <c r="I1205" s="262">
        <f t="shared" si="38"/>
        <v>592.4</v>
      </c>
      <c r="J1205" s="263">
        <f t="shared" si="37"/>
        <v>8293.6</v>
      </c>
    </row>
    <row r="1206" spans="1:10" x14ac:dyDescent="0.25">
      <c r="A1206" s="135" t="s">
        <v>15233</v>
      </c>
      <c r="B1206" s="437" t="s">
        <v>12827</v>
      </c>
      <c r="C1206" s="129" t="s">
        <v>12577</v>
      </c>
      <c r="D1206" s="266" t="s">
        <v>12579</v>
      </c>
      <c r="E1206" s="265" t="s">
        <v>10</v>
      </c>
      <c r="F1206" s="447">
        <v>14</v>
      </c>
      <c r="G1206" s="486">
        <v>1063.51</v>
      </c>
      <c r="H1206" s="487">
        <f t="shared" si="36"/>
        <v>14889.14</v>
      </c>
      <c r="I1206" s="262">
        <f t="shared" si="38"/>
        <v>1063.51</v>
      </c>
      <c r="J1206" s="263">
        <f t="shared" si="37"/>
        <v>14889.14</v>
      </c>
    </row>
    <row r="1207" spans="1:10" x14ac:dyDescent="0.25">
      <c r="A1207" s="135" t="s">
        <v>15234</v>
      </c>
      <c r="B1207" s="437" t="s">
        <v>15393</v>
      </c>
      <c r="C1207" s="129" t="s">
        <v>12577</v>
      </c>
      <c r="D1207" s="266" t="s">
        <v>12579</v>
      </c>
      <c r="E1207" s="265" t="s">
        <v>10</v>
      </c>
      <c r="F1207" s="447">
        <v>14</v>
      </c>
      <c r="G1207" s="486">
        <v>1186.43</v>
      </c>
      <c r="H1207" s="487">
        <f t="shared" si="36"/>
        <v>16610.02</v>
      </c>
      <c r="I1207" s="262">
        <f t="shared" si="38"/>
        <v>1186.43</v>
      </c>
      <c r="J1207" s="263">
        <f t="shared" si="37"/>
        <v>16610.02</v>
      </c>
    </row>
    <row r="1208" spans="1:10" x14ac:dyDescent="0.25">
      <c r="A1208" s="135" t="s">
        <v>15235</v>
      </c>
      <c r="B1208" s="437" t="s">
        <v>15394</v>
      </c>
      <c r="C1208" s="129" t="s">
        <v>12577</v>
      </c>
      <c r="D1208" s="266" t="s">
        <v>12579</v>
      </c>
      <c r="E1208" s="265" t="s">
        <v>10</v>
      </c>
      <c r="F1208" s="447">
        <v>1</v>
      </c>
      <c r="G1208" s="486">
        <v>1382.16</v>
      </c>
      <c r="H1208" s="487">
        <f t="shared" si="36"/>
        <v>1382.16</v>
      </c>
      <c r="I1208" s="262">
        <f t="shared" si="38"/>
        <v>1382.16</v>
      </c>
      <c r="J1208" s="263">
        <f t="shared" si="37"/>
        <v>1382.16</v>
      </c>
    </row>
    <row r="1209" spans="1:10" x14ac:dyDescent="0.25">
      <c r="A1209" s="135" t="s">
        <v>15236</v>
      </c>
      <c r="B1209" s="437" t="s">
        <v>12828</v>
      </c>
      <c r="C1209" s="129" t="s">
        <v>12577</v>
      </c>
      <c r="D1209" s="266" t="s">
        <v>12579</v>
      </c>
      <c r="E1209" s="265" t="s">
        <v>10</v>
      </c>
      <c r="F1209" s="447">
        <v>1</v>
      </c>
      <c r="G1209" s="486">
        <v>2346.88</v>
      </c>
      <c r="H1209" s="487">
        <f t="shared" si="36"/>
        <v>2346.88</v>
      </c>
      <c r="I1209" s="262">
        <f t="shared" si="38"/>
        <v>2346.88</v>
      </c>
      <c r="J1209" s="263">
        <f t="shared" si="37"/>
        <v>2346.88</v>
      </c>
    </row>
    <row r="1210" spans="1:10" x14ac:dyDescent="0.25">
      <c r="A1210" s="135" t="s">
        <v>15237</v>
      </c>
      <c r="B1210" s="437" t="s">
        <v>12829</v>
      </c>
      <c r="C1210" s="129" t="s">
        <v>12577</v>
      </c>
      <c r="D1210" s="266" t="s">
        <v>12579</v>
      </c>
      <c r="E1210" s="265" t="s">
        <v>10</v>
      </c>
      <c r="F1210" s="447">
        <v>4</v>
      </c>
      <c r="G1210" s="486">
        <v>2155.39</v>
      </c>
      <c r="H1210" s="487">
        <f t="shared" si="36"/>
        <v>8621.56</v>
      </c>
      <c r="I1210" s="262">
        <f t="shared" si="38"/>
        <v>2155.39</v>
      </c>
      <c r="J1210" s="263">
        <f t="shared" ref="J1210:J1237" si="39">F1210*I1210</f>
        <v>8621.56</v>
      </c>
    </row>
    <row r="1211" spans="1:10" x14ac:dyDescent="0.25">
      <c r="A1211" s="135" t="s">
        <v>15238</v>
      </c>
      <c r="B1211" s="437" t="s">
        <v>12830</v>
      </c>
      <c r="C1211" s="129" t="s">
        <v>12577</v>
      </c>
      <c r="D1211" s="266" t="s">
        <v>12579</v>
      </c>
      <c r="E1211" s="265" t="s">
        <v>10</v>
      </c>
      <c r="F1211" s="447">
        <v>4</v>
      </c>
      <c r="G1211" s="486">
        <v>2399.4</v>
      </c>
      <c r="H1211" s="487">
        <f t="shared" si="36"/>
        <v>9597.6</v>
      </c>
      <c r="I1211" s="262">
        <f t="shared" si="38"/>
        <v>2399.4</v>
      </c>
      <c r="J1211" s="263">
        <f t="shared" si="39"/>
        <v>9597.6</v>
      </c>
    </row>
    <row r="1212" spans="1:10" x14ac:dyDescent="0.25">
      <c r="A1212" s="135" t="s">
        <v>15239</v>
      </c>
      <c r="B1212" s="437" t="s">
        <v>12831</v>
      </c>
      <c r="C1212" s="129" t="s">
        <v>12577</v>
      </c>
      <c r="D1212" s="266" t="s">
        <v>12579</v>
      </c>
      <c r="E1212" s="265" t="s">
        <v>10</v>
      </c>
      <c r="F1212" s="447">
        <v>21</v>
      </c>
      <c r="G1212" s="486">
        <v>32.53</v>
      </c>
      <c r="H1212" s="487">
        <f t="shared" si="36"/>
        <v>683.13</v>
      </c>
      <c r="I1212" s="262">
        <f t="shared" si="38"/>
        <v>32.53</v>
      </c>
      <c r="J1212" s="263">
        <f t="shared" si="39"/>
        <v>683.13</v>
      </c>
    </row>
    <row r="1213" spans="1:10" x14ac:dyDescent="0.25">
      <c r="A1213" s="135" t="s">
        <v>15240</v>
      </c>
      <c r="B1213" s="456" t="s">
        <v>15332</v>
      </c>
      <c r="C1213" s="187" t="s">
        <v>12577</v>
      </c>
      <c r="D1213" s="457" t="s">
        <v>12579</v>
      </c>
      <c r="E1213" s="454" t="s">
        <v>10</v>
      </c>
      <c r="F1213" s="219">
        <v>1</v>
      </c>
      <c r="G1213" s="490">
        <v>32.67</v>
      </c>
      <c r="H1213" s="487">
        <f t="shared" si="36"/>
        <v>32.67</v>
      </c>
      <c r="I1213" s="262">
        <f t="shared" si="38"/>
        <v>32.67</v>
      </c>
      <c r="J1213" s="263">
        <f t="shared" si="39"/>
        <v>32.67</v>
      </c>
    </row>
    <row r="1214" spans="1:10" x14ac:dyDescent="0.25">
      <c r="A1214" s="135" t="s">
        <v>15241</v>
      </c>
      <c r="B1214" s="456" t="s">
        <v>12856</v>
      </c>
      <c r="C1214" s="187" t="s">
        <v>12577</v>
      </c>
      <c r="D1214" s="457" t="s">
        <v>12579</v>
      </c>
      <c r="E1214" s="454" t="s">
        <v>10</v>
      </c>
      <c r="F1214" s="219">
        <v>1</v>
      </c>
      <c r="G1214" s="490">
        <v>44.32</v>
      </c>
      <c r="H1214" s="487">
        <f t="shared" si="36"/>
        <v>44.32</v>
      </c>
      <c r="I1214" s="262">
        <f t="shared" si="38"/>
        <v>44.32</v>
      </c>
      <c r="J1214" s="263">
        <f t="shared" si="39"/>
        <v>44.32</v>
      </c>
    </row>
    <row r="1215" spans="1:10" x14ac:dyDescent="0.25">
      <c r="A1215" s="135" t="s">
        <v>15242</v>
      </c>
      <c r="B1215" s="458" t="s">
        <v>12832</v>
      </c>
      <c r="C1215" s="187" t="s">
        <v>12577</v>
      </c>
      <c r="D1215" s="457" t="s">
        <v>12579</v>
      </c>
      <c r="E1215" s="454" t="s">
        <v>38</v>
      </c>
      <c r="F1215" s="219">
        <v>7</v>
      </c>
      <c r="G1215" s="490">
        <v>82.84</v>
      </c>
      <c r="H1215" s="487">
        <f t="shared" si="36"/>
        <v>579.88</v>
      </c>
      <c r="I1215" s="262">
        <f t="shared" si="38"/>
        <v>82.84</v>
      </c>
      <c r="J1215" s="263">
        <f t="shared" si="39"/>
        <v>579.88</v>
      </c>
    </row>
    <row r="1216" spans="1:10" x14ac:dyDescent="0.25">
      <c r="A1216" s="135" t="s">
        <v>15243</v>
      </c>
      <c r="B1216" s="458" t="s">
        <v>12833</v>
      </c>
      <c r="C1216" s="187" t="s">
        <v>12577</v>
      </c>
      <c r="D1216" s="457" t="s">
        <v>12579</v>
      </c>
      <c r="E1216" s="454" t="s">
        <v>38</v>
      </c>
      <c r="F1216" s="219">
        <v>70</v>
      </c>
      <c r="G1216" s="490">
        <v>55.27</v>
      </c>
      <c r="H1216" s="487">
        <f t="shared" si="36"/>
        <v>3868.9</v>
      </c>
      <c r="I1216" s="274">
        <f t="shared" si="38"/>
        <v>55.27</v>
      </c>
      <c r="J1216" s="263">
        <f t="shared" si="39"/>
        <v>3868.9</v>
      </c>
    </row>
    <row r="1217" spans="1:10" x14ac:dyDescent="0.25">
      <c r="A1217" s="135" t="s">
        <v>15244</v>
      </c>
      <c r="B1217" s="458" t="s">
        <v>12834</v>
      </c>
      <c r="C1217" s="187" t="s">
        <v>12577</v>
      </c>
      <c r="D1217" s="457" t="s">
        <v>12579</v>
      </c>
      <c r="E1217" s="454" t="s">
        <v>38</v>
      </c>
      <c r="F1217" s="219">
        <v>70</v>
      </c>
      <c r="G1217" s="490">
        <v>101.55</v>
      </c>
      <c r="H1217" s="487">
        <f t="shared" si="36"/>
        <v>7108.5</v>
      </c>
      <c r="I1217" s="274">
        <f t="shared" si="38"/>
        <v>101.55</v>
      </c>
      <c r="J1217" s="263">
        <f t="shared" si="39"/>
        <v>7108.5</v>
      </c>
    </row>
    <row r="1218" spans="1:10" x14ac:dyDescent="0.25">
      <c r="A1218" s="135" t="s">
        <v>15245</v>
      </c>
      <c r="B1218" s="458" t="s">
        <v>12835</v>
      </c>
      <c r="C1218" s="187" t="s">
        <v>12577</v>
      </c>
      <c r="D1218" s="457" t="s">
        <v>12579</v>
      </c>
      <c r="E1218" s="454" t="s">
        <v>38</v>
      </c>
      <c r="F1218" s="219">
        <v>70</v>
      </c>
      <c r="G1218" s="490">
        <v>53.7</v>
      </c>
      <c r="H1218" s="487">
        <f t="shared" si="36"/>
        <v>3759</v>
      </c>
      <c r="I1218" s="274">
        <f t="shared" si="38"/>
        <v>53.7</v>
      </c>
      <c r="J1218" s="263">
        <f t="shared" si="39"/>
        <v>3759</v>
      </c>
    </row>
    <row r="1219" spans="1:10" x14ac:dyDescent="0.25">
      <c r="A1219" s="135" t="s">
        <v>15246</v>
      </c>
      <c r="B1219" s="458" t="s">
        <v>12836</v>
      </c>
      <c r="C1219" s="187" t="s">
        <v>5341</v>
      </c>
      <c r="D1219" s="457">
        <v>37458</v>
      </c>
      <c r="E1219" s="454" t="s">
        <v>12857</v>
      </c>
      <c r="F1219" s="219">
        <v>140</v>
      </c>
      <c r="G1219" s="490">
        <v>6.35</v>
      </c>
      <c r="H1219" s="487">
        <f t="shared" si="36"/>
        <v>889</v>
      </c>
      <c r="I1219" s="262">
        <f>VLOOKUP(D1219,'SINAPI Insumos Ñ.DESON.'!$A$8:$E$5222,5,FALSE)*1</f>
        <v>6.35</v>
      </c>
      <c r="J1219" s="263">
        <f t="shared" si="39"/>
        <v>889</v>
      </c>
    </row>
    <row r="1220" spans="1:10" x14ac:dyDescent="0.25">
      <c r="A1220" s="135" t="s">
        <v>15247</v>
      </c>
      <c r="B1220" s="458" t="s">
        <v>12837</v>
      </c>
      <c r="C1220" s="187" t="s">
        <v>12577</v>
      </c>
      <c r="D1220" s="457" t="s">
        <v>12579</v>
      </c>
      <c r="E1220" s="454" t="s">
        <v>10</v>
      </c>
      <c r="F1220" s="219">
        <v>1</v>
      </c>
      <c r="G1220" s="490">
        <v>975.75</v>
      </c>
      <c r="H1220" s="487">
        <f t="shared" ref="H1220:H1268" si="40">ROUND(F1220*G1220,2)</f>
        <v>975.75</v>
      </c>
      <c r="I1220" s="274">
        <f t="shared" si="38"/>
        <v>975.75</v>
      </c>
      <c r="J1220" s="263">
        <f t="shared" si="39"/>
        <v>975.75</v>
      </c>
    </row>
    <row r="1221" spans="1:10" x14ac:dyDescent="0.25">
      <c r="A1221" s="135" t="s">
        <v>15248</v>
      </c>
      <c r="B1221" s="458" t="s">
        <v>12838</v>
      </c>
      <c r="C1221" s="187" t="s">
        <v>12577</v>
      </c>
      <c r="D1221" s="457" t="s">
        <v>12579</v>
      </c>
      <c r="E1221" s="454" t="s">
        <v>10</v>
      </c>
      <c r="F1221" s="219">
        <v>1</v>
      </c>
      <c r="G1221" s="490">
        <v>1472.89</v>
      </c>
      <c r="H1221" s="487">
        <f t="shared" si="40"/>
        <v>1472.89</v>
      </c>
      <c r="I1221" s="274">
        <f t="shared" si="38"/>
        <v>1472.89</v>
      </c>
      <c r="J1221" s="263">
        <f t="shared" si="39"/>
        <v>1472.89</v>
      </c>
    </row>
    <row r="1222" spans="1:10" x14ac:dyDescent="0.25">
      <c r="A1222" s="135" t="s">
        <v>15249</v>
      </c>
      <c r="B1222" s="458" t="s">
        <v>12839</v>
      </c>
      <c r="C1222" s="187" t="s">
        <v>12577</v>
      </c>
      <c r="D1222" s="457" t="s">
        <v>12579</v>
      </c>
      <c r="E1222" s="454" t="s">
        <v>10</v>
      </c>
      <c r="F1222" s="219">
        <v>4</v>
      </c>
      <c r="G1222" s="490">
        <v>1519.28</v>
      </c>
      <c r="H1222" s="487">
        <f t="shared" si="40"/>
        <v>6077.12</v>
      </c>
      <c r="I1222" s="274">
        <f t="shared" si="38"/>
        <v>1519.28</v>
      </c>
      <c r="J1222" s="263">
        <f t="shared" si="39"/>
        <v>6077.12</v>
      </c>
    </row>
    <row r="1223" spans="1:10" x14ac:dyDescent="0.25">
      <c r="A1223" s="135" t="s">
        <v>15250</v>
      </c>
      <c r="B1223" s="458" t="s">
        <v>12840</v>
      </c>
      <c r="C1223" s="187" t="s">
        <v>12577</v>
      </c>
      <c r="D1223" s="457" t="s">
        <v>12579</v>
      </c>
      <c r="E1223" s="454" t="s">
        <v>10</v>
      </c>
      <c r="F1223" s="219">
        <v>1</v>
      </c>
      <c r="G1223" s="490">
        <v>2008.16</v>
      </c>
      <c r="H1223" s="487">
        <f t="shared" si="40"/>
        <v>2008.16</v>
      </c>
      <c r="I1223" s="274">
        <f t="shared" si="38"/>
        <v>2008.16</v>
      </c>
      <c r="J1223" s="263">
        <f t="shared" si="39"/>
        <v>2008.16</v>
      </c>
    </row>
    <row r="1224" spans="1:10" x14ac:dyDescent="0.25">
      <c r="A1224" s="135" t="s">
        <v>15251</v>
      </c>
      <c r="B1224" s="458" t="s">
        <v>12841</v>
      </c>
      <c r="C1224" s="187" t="s">
        <v>12577</v>
      </c>
      <c r="D1224" s="457" t="s">
        <v>12579</v>
      </c>
      <c r="E1224" s="454" t="s">
        <v>10</v>
      </c>
      <c r="F1224" s="219">
        <v>7</v>
      </c>
      <c r="G1224" s="490">
        <v>413.59</v>
      </c>
      <c r="H1224" s="487">
        <f t="shared" si="40"/>
        <v>2895.13</v>
      </c>
      <c r="I1224" s="274">
        <f t="shared" si="38"/>
        <v>413.59</v>
      </c>
      <c r="J1224" s="263">
        <f t="shared" si="39"/>
        <v>2895.1299999999997</v>
      </c>
    </row>
    <row r="1225" spans="1:10" x14ac:dyDescent="0.25">
      <c r="A1225" s="135" t="s">
        <v>15252</v>
      </c>
      <c r="B1225" s="458" t="s">
        <v>12842</v>
      </c>
      <c r="C1225" s="187" t="s">
        <v>12577</v>
      </c>
      <c r="D1225" s="457" t="s">
        <v>12579</v>
      </c>
      <c r="E1225" s="454" t="s">
        <v>10</v>
      </c>
      <c r="F1225" s="219">
        <v>1</v>
      </c>
      <c r="G1225" s="490">
        <v>370.68</v>
      </c>
      <c r="H1225" s="487">
        <f t="shared" si="40"/>
        <v>370.68</v>
      </c>
      <c r="I1225" s="274">
        <f t="shared" si="38"/>
        <v>370.68</v>
      </c>
      <c r="J1225" s="263">
        <f t="shared" si="39"/>
        <v>370.68</v>
      </c>
    </row>
    <row r="1226" spans="1:10" x14ac:dyDescent="0.25">
      <c r="A1226" s="135" t="s">
        <v>15253</v>
      </c>
      <c r="B1226" s="458" t="s">
        <v>12843</v>
      </c>
      <c r="C1226" s="187" t="s">
        <v>12577</v>
      </c>
      <c r="D1226" s="457" t="s">
        <v>12579</v>
      </c>
      <c r="E1226" s="454" t="s">
        <v>10</v>
      </c>
      <c r="F1226" s="219">
        <v>1</v>
      </c>
      <c r="G1226" s="490">
        <v>449</v>
      </c>
      <c r="H1226" s="487">
        <f t="shared" si="40"/>
        <v>449</v>
      </c>
      <c r="I1226" s="274">
        <f t="shared" si="38"/>
        <v>449</v>
      </c>
      <c r="J1226" s="263">
        <f t="shared" si="39"/>
        <v>449</v>
      </c>
    </row>
    <row r="1227" spans="1:10" x14ac:dyDescent="0.25">
      <c r="A1227" s="135" t="s">
        <v>15254</v>
      </c>
      <c r="B1227" s="458" t="s">
        <v>12844</v>
      </c>
      <c r="C1227" s="187" t="s">
        <v>12577</v>
      </c>
      <c r="D1227" s="457" t="s">
        <v>12579</v>
      </c>
      <c r="E1227" s="454" t="s">
        <v>10</v>
      </c>
      <c r="F1227" s="219">
        <v>7</v>
      </c>
      <c r="G1227" s="490">
        <v>382.31</v>
      </c>
      <c r="H1227" s="487">
        <f t="shared" si="40"/>
        <v>2676.17</v>
      </c>
      <c r="I1227" s="274">
        <f t="shared" si="38"/>
        <v>382.31</v>
      </c>
      <c r="J1227" s="263">
        <f t="shared" si="39"/>
        <v>2676.17</v>
      </c>
    </row>
    <row r="1228" spans="1:10" x14ac:dyDescent="0.25">
      <c r="A1228" s="135" t="s">
        <v>15255</v>
      </c>
      <c r="B1228" s="458" t="s">
        <v>12845</v>
      </c>
      <c r="C1228" s="187" t="s">
        <v>12577</v>
      </c>
      <c r="D1228" s="457" t="s">
        <v>12579</v>
      </c>
      <c r="E1228" s="454" t="s">
        <v>10</v>
      </c>
      <c r="F1228" s="219">
        <v>1</v>
      </c>
      <c r="G1228" s="490">
        <v>229.24</v>
      </c>
      <c r="H1228" s="487">
        <f t="shared" si="40"/>
        <v>229.24</v>
      </c>
      <c r="I1228" s="274">
        <f t="shared" si="38"/>
        <v>229.24</v>
      </c>
      <c r="J1228" s="263">
        <f t="shared" si="39"/>
        <v>229.24</v>
      </c>
    </row>
    <row r="1229" spans="1:10" x14ac:dyDescent="0.25">
      <c r="A1229" s="135" t="s">
        <v>15256</v>
      </c>
      <c r="B1229" s="458" t="s">
        <v>12846</v>
      </c>
      <c r="C1229" s="187" t="s">
        <v>12577</v>
      </c>
      <c r="D1229" s="457" t="s">
        <v>12579</v>
      </c>
      <c r="E1229" s="454" t="s">
        <v>10</v>
      </c>
      <c r="F1229" s="219">
        <v>7</v>
      </c>
      <c r="G1229" s="490">
        <v>436.7</v>
      </c>
      <c r="H1229" s="487">
        <f t="shared" si="40"/>
        <v>3056.9</v>
      </c>
      <c r="I1229" s="274">
        <f t="shared" si="38"/>
        <v>436.7</v>
      </c>
      <c r="J1229" s="263">
        <f t="shared" si="39"/>
        <v>3056.9</v>
      </c>
    </row>
    <row r="1230" spans="1:10" x14ac:dyDescent="0.25">
      <c r="A1230" s="135" t="s">
        <v>15257</v>
      </c>
      <c r="B1230" s="458" t="s">
        <v>12847</v>
      </c>
      <c r="C1230" s="187" t="s">
        <v>12577</v>
      </c>
      <c r="D1230" s="457" t="s">
        <v>12579</v>
      </c>
      <c r="E1230" s="454" t="s">
        <v>10</v>
      </c>
      <c r="F1230" s="219">
        <v>7</v>
      </c>
      <c r="G1230" s="490">
        <v>314.77999999999997</v>
      </c>
      <c r="H1230" s="487">
        <f t="shared" si="40"/>
        <v>2203.46</v>
      </c>
      <c r="I1230" s="274">
        <f t="shared" si="38"/>
        <v>314.77999999999997</v>
      </c>
      <c r="J1230" s="263">
        <f t="shared" si="39"/>
        <v>2203.46</v>
      </c>
    </row>
    <row r="1231" spans="1:10" x14ac:dyDescent="0.25">
      <c r="A1231" s="135" t="s">
        <v>15258</v>
      </c>
      <c r="B1231" s="458" t="s">
        <v>12848</v>
      </c>
      <c r="C1231" s="187" t="s">
        <v>12577</v>
      </c>
      <c r="D1231" s="457" t="s">
        <v>12579</v>
      </c>
      <c r="E1231" s="454" t="s">
        <v>10</v>
      </c>
      <c r="F1231" s="219">
        <v>7</v>
      </c>
      <c r="G1231" s="490">
        <v>400.54</v>
      </c>
      <c r="H1231" s="487">
        <f t="shared" si="40"/>
        <v>2803.78</v>
      </c>
      <c r="I1231" s="274">
        <f t="shared" si="38"/>
        <v>400.54</v>
      </c>
      <c r="J1231" s="263">
        <f t="shared" si="39"/>
        <v>2803.78</v>
      </c>
    </row>
    <row r="1232" spans="1:10" x14ac:dyDescent="0.25">
      <c r="A1232" s="135" t="s">
        <v>15259</v>
      </c>
      <c r="B1232" s="458" t="s">
        <v>12849</v>
      </c>
      <c r="C1232" s="187" t="s">
        <v>12577</v>
      </c>
      <c r="D1232" s="457" t="s">
        <v>12579</v>
      </c>
      <c r="E1232" s="454" t="s">
        <v>10</v>
      </c>
      <c r="F1232" s="219">
        <v>35</v>
      </c>
      <c r="G1232" s="490">
        <v>2.56</v>
      </c>
      <c r="H1232" s="487">
        <f t="shared" si="40"/>
        <v>89.6</v>
      </c>
      <c r="I1232" s="274">
        <f t="shared" si="38"/>
        <v>2.56</v>
      </c>
      <c r="J1232" s="263">
        <f t="shared" si="39"/>
        <v>89.600000000000009</v>
      </c>
    </row>
    <row r="1233" spans="1:10" x14ac:dyDescent="0.25">
      <c r="A1233" s="135" t="s">
        <v>15260</v>
      </c>
      <c r="B1233" s="458" t="s">
        <v>12850</v>
      </c>
      <c r="C1233" s="187" t="s">
        <v>12577</v>
      </c>
      <c r="D1233" s="457" t="s">
        <v>12579</v>
      </c>
      <c r="E1233" s="454" t="s">
        <v>10</v>
      </c>
      <c r="F1233" s="219">
        <v>70</v>
      </c>
      <c r="G1233" s="490">
        <v>75.78</v>
      </c>
      <c r="H1233" s="487">
        <f t="shared" si="40"/>
        <v>5304.6</v>
      </c>
      <c r="I1233" s="262">
        <f>G1233</f>
        <v>75.78</v>
      </c>
      <c r="J1233" s="263">
        <f t="shared" si="39"/>
        <v>5304.6</v>
      </c>
    </row>
    <row r="1234" spans="1:10" ht="25.5" x14ac:dyDescent="0.25">
      <c r="A1234" s="135" t="s">
        <v>15261</v>
      </c>
      <c r="B1234" s="458" t="s">
        <v>12851</v>
      </c>
      <c r="C1234" s="187" t="s">
        <v>12577</v>
      </c>
      <c r="D1234" s="457" t="s">
        <v>12579</v>
      </c>
      <c r="E1234" s="454" t="s">
        <v>10</v>
      </c>
      <c r="F1234" s="219">
        <v>21</v>
      </c>
      <c r="G1234" s="490">
        <v>77.260000000000005</v>
      </c>
      <c r="H1234" s="487">
        <f t="shared" si="40"/>
        <v>1622.46</v>
      </c>
      <c r="I1234" s="262">
        <f>G1234</f>
        <v>77.260000000000005</v>
      </c>
      <c r="J1234" s="263">
        <f t="shared" si="39"/>
        <v>1622.46</v>
      </c>
    </row>
    <row r="1235" spans="1:10" ht="25.5" x14ac:dyDescent="0.25">
      <c r="A1235" s="135" t="s">
        <v>15262</v>
      </c>
      <c r="B1235" s="435" t="s">
        <v>12852</v>
      </c>
      <c r="C1235" s="129" t="s">
        <v>12577</v>
      </c>
      <c r="D1235" s="266" t="s">
        <v>12579</v>
      </c>
      <c r="E1235" s="265" t="s">
        <v>10</v>
      </c>
      <c r="F1235" s="447">
        <v>21</v>
      </c>
      <c r="G1235" s="486">
        <v>88.26</v>
      </c>
      <c r="H1235" s="487">
        <f t="shared" si="40"/>
        <v>1853.46</v>
      </c>
      <c r="I1235" s="262">
        <f>G1235</f>
        <v>88.26</v>
      </c>
      <c r="J1235" s="263">
        <f t="shared" si="39"/>
        <v>1853.46</v>
      </c>
    </row>
    <row r="1236" spans="1:10" ht="25.5" x14ac:dyDescent="0.25">
      <c r="A1236" s="135" t="s">
        <v>15263</v>
      </c>
      <c r="B1236" s="435" t="s">
        <v>12853</v>
      </c>
      <c r="C1236" s="129" t="s">
        <v>12577</v>
      </c>
      <c r="D1236" s="266" t="s">
        <v>12579</v>
      </c>
      <c r="E1236" s="265" t="s">
        <v>10</v>
      </c>
      <c r="F1236" s="447">
        <v>21</v>
      </c>
      <c r="G1236" s="486">
        <v>152.09</v>
      </c>
      <c r="H1236" s="487">
        <f t="shared" si="40"/>
        <v>3193.89</v>
      </c>
      <c r="I1236" s="262">
        <f>G1236</f>
        <v>152.09</v>
      </c>
      <c r="J1236" s="263">
        <f t="shared" si="39"/>
        <v>3193.89</v>
      </c>
    </row>
    <row r="1237" spans="1:10" ht="51" x14ac:dyDescent="0.25">
      <c r="A1237" s="135" t="s">
        <v>15264</v>
      </c>
      <c r="B1237" s="435" t="s">
        <v>4876</v>
      </c>
      <c r="C1237" s="129" t="s">
        <v>5341</v>
      </c>
      <c r="D1237" s="129">
        <v>39735</v>
      </c>
      <c r="E1237" s="265" t="s">
        <v>12857</v>
      </c>
      <c r="F1237" s="447">
        <v>350</v>
      </c>
      <c r="G1237" s="486">
        <v>126.53</v>
      </c>
      <c r="H1237" s="487">
        <f t="shared" si="40"/>
        <v>44285.5</v>
      </c>
      <c r="I1237" s="262">
        <f>VLOOKUP(D1237,'SINAPI Insumos Ñ.DESON.'!$A$8:$E$5222,5,FALSE)*1</f>
        <v>127.02</v>
      </c>
      <c r="J1237" s="263">
        <f t="shared" si="39"/>
        <v>44457</v>
      </c>
    </row>
    <row r="1238" spans="1:10" ht="51" x14ac:dyDescent="0.25">
      <c r="A1238" s="135" t="s">
        <v>15265</v>
      </c>
      <c r="B1238" s="435" t="s">
        <v>1708</v>
      </c>
      <c r="C1238" s="129" t="s">
        <v>5341</v>
      </c>
      <c r="D1238" s="129">
        <v>39734</v>
      </c>
      <c r="E1238" s="265" t="s">
        <v>12857</v>
      </c>
      <c r="F1238" s="447">
        <v>350</v>
      </c>
      <c r="G1238" s="486">
        <v>150.08000000000001</v>
      </c>
      <c r="H1238" s="487">
        <f t="shared" si="40"/>
        <v>52528</v>
      </c>
      <c r="I1238" s="262">
        <f>VLOOKUP(D1238,'SINAPI Insumos Ñ.DESON.'!$A$8:$E$5222,5,FALSE)*1</f>
        <v>150.66</v>
      </c>
      <c r="J1238" s="263">
        <f t="shared" ref="J1238:J1266" si="41">F1238*I1238</f>
        <v>52731</v>
      </c>
    </row>
    <row r="1239" spans="1:10" ht="51" x14ac:dyDescent="0.25">
      <c r="A1239" s="135" t="s">
        <v>15266</v>
      </c>
      <c r="B1239" s="435" t="s">
        <v>1709</v>
      </c>
      <c r="C1239" s="129" t="s">
        <v>5341</v>
      </c>
      <c r="D1239" s="129">
        <v>39736</v>
      </c>
      <c r="E1239" s="265" t="s">
        <v>12857</v>
      </c>
      <c r="F1239" s="447">
        <v>210</v>
      </c>
      <c r="G1239" s="486">
        <v>171.29</v>
      </c>
      <c r="H1239" s="487">
        <f t="shared" si="40"/>
        <v>35970.9</v>
      </c>
      <c r="I1239" s="262">
        <f>VLOOKUP(D1239,'SINAPI Insumos Ñ.DESON.'!$A$8:$E$5222,5,FALSE)*1</f>
        <v>171.95</v>
      </c>
      <c r="J1239" s="263">
        <f t="shared" si="41"/>
        <v>36109.5</v>
      </c>
    </row>
    <row r="1240" spans="1:10" ht="51" x14ac:dyDescent="0.25">
      <c r="A1240" s="135" t="s">
        <v>15267</v>
      </c>
      <c r="B1240" s="435" t="s">
        <v>1712</v>
      </c>
      <c r="C1240" s="129" t="s">
        <v>5341</v>
      </c>
      <c r="D1240" s="129">
        <v>39737</v>
      </c>
      <c r="E1240" s="265" t="s">
        <v>12857</v>
      </c>
      <c r="F1240" s="447">
        <v>210</v>
      </c>
      <c r="G1240" s="486">
        <v>23.04</v>
      </c>
      <c r="H1240" s="487">
        <f t="shared" si="40"/>
        <v>4838.3999999999996</v>
      </c>
      <c r="I1240" s="262">
        <f>VLOOKUP(D1240,'SINAPI Insumos Ñ.DESON.'!$A$8:$E$5222,5,FALSE)*1</f>
        <v>23.13</v>
      </c>
      <c r="J1240" s="263">
        <f t="shared" si="41"/>
        <v>4857.3</v>
      </c>
    </row>
    <row r="1241" spans="1:10" ht="51" x14ac:dyDescent="0.25">
      <c r="A1241" s="135" t="s">
        <v>15268</v>
      </c>
      <c r="B1241" s="435" t="s">
        <v>1749</v>
      </c>
      <c r="C1241" s="129" t="s">
        <v>5341</v>
      </c>
      <c r="D1241" s="129">
        <v>39738</v>
      </c>
      <c r="E1241" s="265" t="s">
        <v>12857</v>
      </c>
      <c r="F1241" s="447">
        <v>210</v>
      </c>
      <c r="G1241" s="486">
        <v>8.32</v>
      </c>
      <c r="H1241" s="487">
        <f t="shared" si="40"/>
        <v>1747.2</v>
      </c>
      <c r="I1241" s="262">
        <f>VLOOKUP(D1241,'SINAPI Insumos Ñ.DESON.'!$A$8:$E$5222,5,FALSE)*1</f>
        <v>8.36</v>
      </c>
      <c r="J1241" s="263">
        <f t="shared" si="41"/>
        <v>1755.6</v>
      </c>
    </row>
    <row r="1242" spans="1:10" ht="51" x14ac:dyDescent="0.25">
      <c r="A1242" s="135" t="s">
        <v>15269</v>
      </c>
      <c r="B1242" s="435" t="s">
        <v>1707</v>
      </c>
      <c r="C1242" s="129" t="s">
        <v>5341</v>
      </c>
      <c r="D1242" s="129">
        <v>39739</v>
      </c>
      <c r="E1242" s="265" t="s">
        <v>12857</v>
      </c>
      <c r="F1242" s="447">
        <v>210</v>
      </c>
      <c r="G1242" s="486">
        <v>118.45</v>
      </c>
      <c r="H1242" s="487">
        <f t="shared" si="40"/>
        <v>24874.5</v>
      </c>
      <c r="I1242" s="262">
        <f>VLOOKUP(D1242,'SINAPI Insumos Ñ.DESON.'!$A$8:$E$5222,5,FALSE)*1</f>
        <v>118.91</v>
      </c>
      <c r="J1242" s="263">
        <f t="shared" si="41"/>
        <v>24971.1</v>
      </c>
    </row>
    <row r="1243" spans="1:10" ht="51" x14ac:dyDescent="0.25">
      <c r="A1243" s="135" t="s">
        <v>15270</v>
      </c>
      <c r="B1243" s="435" t="s">
        <v>1710</v>
      </c>
      <c r="C1243" s="129" t="s">
        <v>5341</v>
      </c>
      <c r="D1243" s="129">
        <v>39733</v>
      </c>
      <c r="E1243" s="265" t="s">
        <v>12857</v>
      </c>
      <c r="F1243" s="447">
        <v>210</v>
      </c>
      <c r="G1243" s="486">
        <v>204.98</v>
      </c>
      <c r="H1243" s="487">
        <f t="shared" si="40"/>
        <v>43045.8</v>
      </c>
      <c r="I1243" s="262">
        <f>VLOOKUP(D1243,'SINAPI Insumos Ñ.DESON.'!$A$8:$E$5222,5,FALSE)*1</f>
        <v>205.77</v>
      </c>
      <c r="J1243" s="263">
        <f t="shared" si="41"/>
        <v>43211.700000000004</v>
      </c>
    </row>
    <row r="1244" spans="1:10" ht="51" x14ac:dyDescent="0.25">
      <c r="A1244" s="135" t="s">
        <v>15271</v>
      </c>
      <c r="B1244" s="435" t="s">
        <v>1711</v>
      </c>
      <c r="C1244" s="129" t="s">
        <v>5341</v>
      </c>
      <c r="D1244" s="129">
        <v>39854</v>
      </c>
      <c r="E1244" s="265" t="s">
        <v>12857</v>
      </c>
      <c r="F1244" s="447">
        <v>210</v>
      </c>
      <c r="G1244" s="486">
        <v>207.88</v>
      </c>
      <c r="H1244" s="487">
        <f t="shared" si="40"/>
        <v>43654.8</v>
      </c>
      <c r="I1244" s="262">
        <f>VLOOKUP(D1244,'SINAPI Insumos Ñ.DESON.'!$A$8:$E$5222,5,FALSE)*1</f>
        <v>208.68</v>
      </c>
      <c r="J1244" s="263">
        <f t="shared" si="41"/>
        <v>43822.8</v>
      </c>
    </row>
    <row r="1245" spans="1:10" ht="51" x14ac:dyDescent="0.25">
      <c r="A1245" s="135" t="s">
        <v>15272</v>
      </c>
      <c r="B1245" s="435" t="s">
        <v>1706</v>
      </c>
      <c r="C1245" s="129" t="s">
        <v>5341</v>
      </c>
      <c r="D1245" s="129">
        <v>39740</v>
      </c>
      <c r="E1245" s="265" t="s">
        <v>12857</v>
      </c>
      <c r="F1245" s="447">
        <v>210</v>
      </c>
      <c r="G1245" s="486">
        <v>113.74</v>
      </c>
      <c r="H1245" s="487">
        <f t="shared" si="40"/>
        <v>23885.4</v>
      </c>
      <c r="I1245" s="262">
        <f>VLOOKUP(D1245,'SINAPI Insumos Ñ.DESON.'!$A$8:$E$5222,5,FALSE)*1</f>
        <v>114.18</v>
      </c>
      <c r="J1245" s="263">
        <f t="shared" si="41"/>
        <v>23977.800000000003</v>
      </c>
    </row>
    <row r="1246" spans="1:10" ht="51" x14ac:dyDescent="0.25">
      <c r="A1246" s="135" t="s">
        <v>15273</v>
      </c>
      <c r="B1246" s="435" t="s">
        <v>1751</v>
      </c>
      <c r="C1246" s="129" t="s">
        <v>5341</v>
      </c>
      <c r="D1246" s="129">
        <v>39741</v>
      </c>
      <c r="E1246" s="265" t="s">
        <v>12857</v>
      </c>
      <c r="F1246" s="447">
        <v>210</v>
      </c>
      <c r="G1246" s="486">
        <v>20.96</v>
      </c>
      <c r="H1246" s="487">
        <f t="shared" si="40"/>
        <v>4401.6000000000004</v>
      </c>
      <c r="I1246" s="262">
        <f>VLOOKUP(D1246,'SINAPI Insumos Ñ.DESON.'!$A$8:$E$5222,5,FALSE)*1</f>
        <v>21.04</v>
      </c>
      <c r="J1246" s="263">
        <f t="shared" si="41"/>
        <v>4418.3999999999996</v>
      </c>
    </row>
    <row r="1247" spans="1:10" ht="51" x14ac:dyDescent="0.25">
      <c r="A1247" s="135" t="s">
        <v>15274</v>
      </c>
      <c r="B1247" s="435" t="s">
        <v>1754</v>
      </c>
      <c r="C1247" s="129" t="s">
        <v>5341</v>
      </c>
      <c r="D1247" s="129">
        <v>39853</v>
      </c>
      <c r="E1247" s="265" t="s">
        <v>12857</v>
      </c>
      <c r="F1247" s="447">
        <v>210</v>
      </c>
      <c r="G1247" s="486">
        <v>27.53</v>
      </c>
      <c r="H1247" s="487">
        <f t="shared" si="40"/>
        <v>5781.3</v>
      </c>
      <c r="I1247" s="262">
        <f>VLOOKUP(D1247,'SINAPI Insumos Ñ.DESON.'!$A$8:$E$5222,5,FALSE)*1</f>
        <v>27.64</v>
      </c>
      <c r="J1247" s="263">
        <f t="shared" si="41"/>
        <v>5804.4000000000005</v>
      </c>
    </row>
    <row r="1248" spans="1:10" ht="51" x14ac:dyDescent="0.25">
      <c r="A1248" s="135" t="s">
        <v>15275</v>
      </c>
      <c r="B1248" s="435" t="s">
        <v>4877</v>
      </c>
      <c r="C1248" s="129" t="s">
        <v>5341</v>
      </c>
      <c r="D1248" s="129">
        <v>39742</v>
      </c>
      <c r="E1248" s="265" t="s">
        <v>12857</v>
      </c>
      <c r="F1248" s="447">
        <v>210</v>
      </c>
      <c r="G1248" s="486">
        <v>91.43</v>
      </c>
      <c r="H1248" s="487">
        <f t="shared" si="40"/>
        <v>19200.3</v>
      </c>
      <c r="I1248" s="262">
        <f>VLOOKUP(D1248,'SINAPI Insumos Ñ.DESON.'!$A$8:$E$5222,5,FALSE)*1</f>
        <v>91.78</v>
      </c>
      <c r="J1248" s="263">
        <f t="shared" si="41"/>
        <v>19273.8</v>
      </c>
    </row>
    <row r="1249" spans="1:10" ht="25.5" x14ac:dyDescent="0.25">
      <c r="A1249" s="135" t="s">
        <v>15276</v>
      </c>
      <c r="B1249" s="435" t="s">
        <v>1752</v>
      </c>
      <c r="C1249" s="129" t="s">
        <v>5341</v>
      </c>
      <c r="D1249" s="129">
        <v>39660</v>
      </c>
      <c r="E1249" s="265" t="s">
        <v>12857</v>
      </c>
      <c r="F1249" s="447">
        <v>210</v>
      </c>
      <c r="G1249" s="486">
        <v>43.35</v>
      </c>
      <c r="H1249" s="487">
        <f t="shared" si="40"/>
        <v>9103.5</v>
      </c>
      <c r="I1249" s="262">
        <f>VLOOKUP(D1249,'SINAPI Insumos Ñ.DESON.'!$A$8:$E$5222,5,FALSE)*1</f>
        <v>43.35</v>
      </c>
      <c r="J1249" s="263">
        <f t="shared" si="41"/>
        <v>9103.5</v>
      </c>
    </row>
    <row r="1250" spans="1:10" ht="25.5" x14ac:dyDescent="0.25">
      <c r="A1250" s="135" t="s">
        <v>15277</v>
      </c>
      <c r="B1250" s="435" t="s">
        <v>1748</v>
      </c>
      <c r="C1250" s="129" t="s">
        <v>5341</v>
      </c>
      <c r="D1250" s="129">
        <v>39662</v>
      </c>
      <c r="E1250" s="265" t="s">
        <v>12857</v>
      </c>
      <c r="F1250" s="447">
        <v>210</v>
      </c>
      <c r="G1250" s="486">
        <v>20.77</v>
      </c>
      <c r="H1250" s="487">
        <f t="shared" si="40"/>
        <v>4361.7</v>
      </c>
      <c r="I1250" s="262">
        <f>VLOOKUP(D1250,'SINAPI Insumos Ñ.DESON.'!$A$8:$E$5222,5,FALSE)*1</f>
        <v>20.77</v>
      </c>
      <c r="J1250" s="263">
        <f t="shared" si="41"/>
        <v>4361.7</v>
      </c>
    </row>
    <row r="1251" spans="1:10" ht="25.5" x14ac:dyDescent="0.25">
      <c r="A1251" s="135" t="s">
        <v>15278</v>
      </c>
      <c r="B1251" s="435" t="s">
        <v>4883</v>
      </c>
      <c r="C1251" s="129" t="s">
        <v>5341</v>
      </c>
      <c r="D1251" s="129">
        <v>39661</v>
      </c>
      <c r="E1251" s="265" t="s">
        <v>12857</v>
      </c>
      <c r="F1251" s="447">
        <v>210</v>
      </c>
      <c r="G1251" s="486">
        <v>14.17</v>
      </c>
      <c r="H1251" s="487">
        <f t="shared" si="40"/>
        <v>2975.7</v>
      </c>
      <c r="I1251" s="262">
        <f>VLOOKUP(D1251,'SINAPI Insumos Ñ.DESON.'!$A$8:$E$5222,5,FALSE)*1</f>
        <v>14.17</v>
      </c>
      <c r="J1251" s="263">
        <f t="shared" si="41"/>
        <v>2975.7</v>
      </c>
    </row>
    <row r="1252" spans="1:10" ht="25.5" x14ac:dyDescent="0.25">
      <c r="A1252" s="135" t="s">
        <v>15279</v>
      </c>
      <c r="B1252" s="435" t="s">
        <v>4884</v>
      </c>
      <c r="C1252" s="129" t="s">
        <v>5341</v>
      </c>
      <c r="D1252" s="129">
        <v>39666</v>
      </c>
      <c r="E1252" s="265" t="s">
        <v>12857</v>
      </c>
      <c r="F1252" s="447">
        <v>210</v>
      </c>
      <c r="G1252" s="486">
        <v>65.209999999999994</v>
      </c>
      <c r="H1252" s="487">
        <f t="shared" si="40"/>
        <v>13694.1</v>
      </c>
      <c r="I1252" s="262">
        <f>VLOOKUP(D1252,'SINAPI Insumos Ñ.DESON.'!$A$8:$E$5222,5,FALSE)*1</f>
        <v>65.209999999999994</v>
      </c>
      <c r="J1252" s="263">
        <f t="shared" si="41"/>
        <v>13694.099999999999</v>
      </c>
    </row>
    <row r="1253" spans="1:10" ht="25.5" x14ac:dyDescent="0.25">
      <c r="A1253" s="135" t="s">
        <v>15280</v>
      </c>
      <c r="B1253" s="435" t="s">
        <v>1750</v>
      </c>
      <c r="C1253" s="129" t="s">
        <v>5341</v>
      </c>
      <c r="D1253" s="129">
        <v>39664</v>
      </c>
      <c r="E1253" s="265" t="s">
        <v>12857</v>
      </c>
      <c r="F1253" s="447">
        <v>210</v>
      </c>
      <c r="G1253" s="486">
        <v>31.96</v>
      </c>
      <c r="H1253" s="487">
        <f t="shared" si="40"/>
        <v>6711.6</v>
      </c>
      <c r="I1253" s="262">
        <f>VLOOKUP(D1253,'SINAPI Insumos Ñ.DESON.'!$A$8:$E$5222,5,FALSE)*1</f>
        <v>31.96</v>
      </c>
      <c r="J1253" s="263">
        <f t="shared" si="41"/>
        <v>6711.6</v>
      </c>
    </row>
    <row r="1254" spans="1:10" ht="25.5" x14ac:dyDescent="0.25">
      <c r="A1254" s="135" t="s">
        <v>15281</v>
      </c>
      <c r="B1254" s="435" t="s">
        <v>4885</v>
      </c>
      <c r="C1254" s="129" t="s">
        <v>5341</v>
      </c>
      <c r="D1254" s="129">
        <v>39663</v>
      </c>
      <c r="E1254" s="265" t="s">
        <v>12857</v>
      </c>
      <c r="F1254" s="447">
        <v>210</v>
      </c>
      <c r="G1254" s="486">
        <v>25.55</v>
      </c>
      <c r="H1254" s="487">
        <f t="shared" si="40"/>
        <v>5365.5</v>
      </c>
      <c r="I1254" s="262">
        <f>VLOOKUP(D1254,'SINAPI Insumos Ñ.DESON.'!$A$8:$E$5222,5,FALSE)*1</f>
        <v>25.55</v>
      </c>
      <c r="J1254" s="263">
        <f t="shared" si="41"/>
        <v>5365.5</v>
      </c>
    </row>
    <row r="1255" spans="1:10" ht="25.5" x14ac:dyDescent="0.25">
      <c r="A1255" s="135" t="s">
        <v>15282</v>
      </c>
      <c r="B1255" s="435" t="s">
        <v>1753</v>
      </c>
      <c r="C1255" s="129" t="s">
        <v>5341</v>
      </c>
      <c r="D1255" s="129">
        <v>39665</v>
      </c>
      <c r="E1255" s="265" t="s">
        <v>12857</v>
      </c>
      <c r="F1255" s="447">
        <v>210</v>
      </c>
      <c r="G1255" s="486">
        <v>53.92</v>
      </c>
      <c r="H1255" s="487">
        <f t="shared" si="40"/>
        <v>11323.2</v>
      </c>
      <c r="I1255" s="262">
        <f>VLOOKUP(D1255,'SINAPI Insumos Ñ.DESON.'!$A$8:$E$5222,5,FALSE)*1</f>
        <v>53.92</v>
      </c>
      <c r="J1255" s="263">
        <f t="shared" si="41"/>
        <v>11323.2</v>
      </c>
    </row>
    <row r="1256" spans="1:10" ht="38.25" x14ac:dyDescent="0.25">
      <c r="A1256" s="135" t="s">
        <v>15283</v>
      </c>
      <c r="B1256" s="435" t="s">
        <v>4935</v>
      </c>
      <c r="C1256" s="129" t="s">
        <v>5341</v>
      </c>
      <c r="D1256" s="129">
        <v>39707</v>
      </c>
      <c r="E1256" s="265" t="s">
        <v>12857</v>
      </c>
      <c r="F1256" s="447">
        <v>210</v>
      </c>
      <c r="G1256" s="486">
        <v>5.07</v>
      </c>
      <c r="H1256" s="487">
        <f t="shared" si="40"/>
        <v>1064.7</v>
      </c>
      <c r="I1256" s="262">
        <f>VLOOKUP(D1256,'SINAPI Insumos Ñ.DESON.'!$A$8:$E$5222,5,FALSE)*1</f>
        <v>5.07</v>
      </c>
      <c r="J1256" s="263">
        <f t="shared" si="41"/>
        <v>1064.7</v>
      </c>
    </row>
    <row r="1257" spans="1:10" ht="38.25" x14ac:dyDescent="0.25">
      <c r="A1257" s="135" t="s">
        <v>15284</v>
      </c>
      <c r="B1257" s="435" t="s">
        <v>4936</v>
      </c>
      <c r="C1257" s="129" t="s">
        <v>5341</v>
      </c>
      <c r="D1257" s="129">
        <v>39708</v>
      </c>
      <c r="E1257" s="265" t="s">
        <v>12857</v>
      </c>
      <c r="F1257" s="447">
        <v>210</v>
      </c>
      <c r="G1257" s="486">
        <v>4.92</v>
      </c>
      <c r="H1257" s="487">
        <f t="shared" si="40"/>
        <v>1033.2</v>
      </c>
      <c r="I1257" s="262">
        <f>VLOOKUP(D1257,'SINAPI Insumos Ñ.DESON.'!$A$8:$E$5222,5,FALSE)*1</f>
        <v>4.92</v>
      </c>
      <c r="J1257" s="263">
        <f t="shared" si="41"/>
        <v>1033.2</v>
      </c>
    </row>
    <row r="1258" spans="1:10" ht="38.25" x14ac:dyDescent="0.25">
      <c r="A1258" s="135" t="s">
        <v>15285</v>
      </c>
      <c r="B1258" s="435" t="s">
        <v>4937</v>
      </c>
      <c r="C1258" s="129" t="s">
        <v>5341</v>
      </c>
      <c r="D1258" s="129">
        <v>39710</v>
      </c>
      <c r="E1258" s="265" t="s">
        <v>12857</v>
      </c>
      <c r="F1258" s="447">
        <v>210</v>
      </c>
      <c r="G1258" s="486">
        <v>3.46</v>
      </c>
      <c r="H1258" s="487">
        <f t="shared" si="40"/>
        <v>726.6</v>
      </c>
      <c r="I1258" s="262">
        <f>VLOOKUP(D1258,'SINAPI Insumos Ñ.DESON.'!$A$8:$E$5222,5,FALSE)*1</f>
        <v>3.46</v>
      </c>
      <c r="J1258" s="263">
        <f t="shared" si="41"/>
        <v>726.6</v>
      </c>
    </row>
    <row r="1259" spans="1:10" ht="38.25" x14ac:dyDescent="0.25">
      <c r="A1259" s="135" t="s">
        <v>15286</v>
      </c>
      <c r="B1259" s="435" t="s">
        <v>4938</v>
      </c>
      <c r="C1259" s="129" t="s">
        <v>5341</v>
      </c>
      <c r="D1259" s="129">
        <v>39709</v>
      </c>
      <c r="E1259" s="265" t="s">
        <v>12857</v>
      </c>
      <c r="F1259" s="447">
        <v>210</v>
      </c>
      <c r="G1259" s="486">
        <v>4.8</v>
      </c>
      <c r="H1259" s="487">
        <f t="shared" si="40"/>
        <v>1008</v>
      </c>
      <c r="I1259" s="262">
        <f>VLOOKUP(D1259,'SINAPI Insumos Ñ.DESON.'!$A$8:$E$5222,5,FALSE)*1</f>
        <v>4.8</v>
      </c>
      <c r="J1259" s="263">
        <f t="shared" si="41"/>
        <v>1008</v>
      </c>
    </row>
    <row r="1260" spans="1:10" ht="38.25" x14ac:dyDescent="0.25">
      <c r="A1260" s="135" t="s">
        <v>15287</v>
      </c>
      <c r="B1260" s="435" t="s">
        <v>4939</v>
      </c>
      <c r="C1260" s="129" t="s">
        <v>5341</v>
      </c>
      <c r="D1260" s="129">
        <v>39711</v>
      </c>
      <c r="E1260" s="265" t="s">
        <v>12857</v>
      </c>
      <c r="F1260" s="447">
        <v>210</v>
      </c>
      <c r="G1260" s="486">
        <v>5.39</v>
      </c>
      <c r="H1260" s="487">
        <f t="shared" si="40"/>
        <v>1131.9000000000001</v>
      </c>
      <c r="I1260" s="262">
        <f>VLOOKUP(D1260,'SINAPI Insumos Ñ.DESON.'!$A$8:$E$5222,5,FALSE)*1</f>
        <v>5.39</v>
      </c>
      <c r="J1260" s="263">
        <f t="shared" si="41"/>
        <v>1131.8999999999999</v>
      </c>
    </row>
    <row r="1261" spans="1:10" ht="38.25" x14ac:dyDescent="0.25">
      <c r="A1261" s="135" t="s">
        <v>15288</v>
      </c>
      <c r="B1261" s="435" t="s">
        <v>4940</v>
      </c>
      <c r="C1261" s="129" t="s">
        <v>5341</v>
      </c>
      <c r="D1261" s="129">
        <v>39712</v>
      </c>
      <c r="E1261" s="265" t="s">
        <v>12857</v>
      </c>
      <c r="F1261" s="447">
        <v>210</v>
      </c>
      <c r="G1261" s="486">
        <v>1.89</v>
      </c>
      <c r="H1261" s="487">
        <f t="shared" si="40"/>
        <v>396.9</v>
      </c>
      <c r="I1261" s="262">
        <f>VLOOKUP(D1261,'SINAPI Insumos Ñ.DESON.'!$A$8:$E$5222,5,FALSE)*1</f>
        <v>1.89</v>
      </c>
      <c r="J1261" s="263">
        <f t="shared" si="41"/>
        <v>396.9</v>
      </c>
    </row>
    <row r="1262" spans="1:10" ht="38.25" x14ac:dyDescent="0.25">
      <c r="A1262" s="135" t="s">
        <v>15289</v>
      </c>
      <c r="B1262" s="435" t="s">
        <v>4941</v>
      </c>
      <c r="C1262" s="129" t="s">
        <v>5341</v>
      </c>
      <c r="D1262" s="129">
        <v>39713</v>
      </c>
      <c r="E1262" s="265" t="s">
        <v>12857</v>
      </c>
      <c r="F1262" s="447">
        <v>210</v>
      </c>
      <c r="G1262" s="486">
        <v>1.49</v>
      </c>
      <c r="H1262" s="487">
        <f t="shared" si="40"/>
        <v>312.89999999999998</v>
      </c>
      <c r="I1262" s="262">
        <f>VLOOKUP(D1262,'SINAPI Insumos Ñ.DESON.'!$A$8:$E$5222,5,FALSE)*1</f>
        <v>1.49</v>
      </c>
      <c r="J1262" s="263">
        <f t="shared" si="41"/>
        <v>312.89999999999998</v>
      </c>
    </row>
    <row r="1263" spans="1:10" ht="38.25" x14ac:dyDescent="0.25">
      <c r="A1263" s="135" t="s">
        <v>15290</v>
      </c>
      <c r="B1263" s="435" t="s">
        <v>4942</v>
      </c>
      <c r="C1263" s="129" t="s">
        <v>5341</v>
      </c>
      <c r="D1263" s="129">
        <v>39714</v>
      </c>
      <c r="E1263" s="265" t="s">
        <v>12857</v>
      </c>
      <c r="F1263" s="447">
        <v>210</v>
      </c>
      <c r="G1263" s="486">
        <v>3.42</v>
      </c>
      <c r="H1263" s="487">
        <f t="shared" si="40"/>
        <v>718.2</v>
      </c>
      <c r="I1263" s="262">
        <f>VLOOKUP(D1263,'SINAPI Insumos Ñ.DESON.'!$A$8:$E$5222,5,FALSE)*1</f>
        <v>3.42</v>
      </c>
      <c r="J1263" s="263">
        <f t="shared" si="41"/>
        <v>718.19999999999993</v>
      </c>
    </row>
    <row r="1264" spans="1:10" ht="38.25" x14ac:dyDescent="0.25">
      <c r="A1264" s="135" t="s">
        <v>15291</v>
      </c>
      <c r="B1264" s="435" t="s">
        <v>4943</v>
      </c>
      <c r="C1264" s="129" t="s">
        <v>5341</v>
      </c>
      <c r="D1264" s="129">
        <v>39715</v>
      </c>
      <c r="E1264" s="265" t="s">
        <v>12857</v>
      </c>
      <c r="F1264" s="447">
        <v>210</v>
      </c>
      <c r="G1264" s="486">
        <v>2.44</v>
      </c>
      <c r="H1264" s="487">
        <f t="shared" si="40"/>
        <v>512.4</v>
      </c>
      <c r="I1264" s="262">
        <f>VLOOKUP(D1264,'SINAPI Insumos Ñ.DESON.'!$A$8:$E$5222,5,FALSE)*1</f>
        <v>2.44</v>
      </c>
      <c r="J1264" s="263">
        <f t="shared" si="41"/>
        <v>512.4</v>
      </c>
    </row>
    <row r="1265" spans="1:10" ht="38.25" x14ac:dyDescent="0.25">
      <c r="A1265" s="135" t="s">
        <v>15292</v>
      </c>
      <c r="B1265" s="435" t="s">
        <v>4944</v>
      </c>
      <c r="C1265" s="129" t="s">
        <v>5341</v>
      </c>
      <c r="D1265" s="129">
        <v>39716</v>
      </c>
      <c r="E1265" s="265" t="s">
        <v>12857</v>
      </c>
      <c r="F1265" s="447">
        <v>210</v>
      </c>
      <c r="G1265" s="486">
        <v>1.85</v>
      </c>
      <c r="H1265" s="487">
        <f t="shared" si="40"/>
        <v>388.5</v>
      </c>
      <c r="I1265" s="262">
        <f>VLOOKUP(D1265,'SINAPI Insumos Ñ.DESON.'!$A$8:$E$5222,5,FALSE)*1</f>
        <v>1.85</v>
      </c>
      <c r="J1265" s="263">
        <f t="shared" si="41"/>
        <v>388.5</v>
      </c>
    </row>
    <row r="1266" spans="1:10" ht="38.25" x14ac:dyDescent="0.25">
      <c r="A1266" s="135" t="s">
        <v>15293</v>
      </c>
      <c r="B1266" s="435" t="s">
        <v>4945</v>
      </c>
      <c r="C1266" s="129" t="s">
        <v>5341</v>
      </c>
      <c r="D1266" s="129">
        <v>39718</v>
      </c>
      <c r="E1266" s="265" t="s">
        <v>12857</v>
      </c>
      <c r="F1266" s="447">
        <v>210</v>
      </c>
      <c r="G1266" s="486">
        <v>3.15</v>
      </c>
      <c r="H1266" s="487">
        <f t="shared" si="40"/>
        <v>661.5</v>
      </c>
      <c r="I1266" s="262">
        <f>VLOOKUP(D1266,'SINAPI Insumos Ñ.DESON.'!$A$8:$E$5222,5,FALSE)*1</f>
        <v>3.15</v>
      </c>
      <c r="J1266" s="263">
        <f t="shared" si="41"/>
        <v>661.5</v>
      </c>
    </row>
    <row r="1267" spans="1:10" x14ac:dyDescent="0.25">
      <c r="A1267" s="135" t="s">
        <v>15294</v>
      </c>
      <c r="B1267" s="435" t="s">
        <v>12854</v>
      </c>
      <c r="C1267" s="129" t="s">
        <v>12577</v>
      </c>
      <c r="D1267" s="266" t="s">
        <v>12579</v>
      </c>
      <c r="E1267" s="265" t="s">
        <v>10</v>
      </c>
      <c r="F1267" s="447">
        <v>49</v>
      </c>
      <c r="G1267" s="486">
        <v>5.67</v>
      </c>
      <c r="H1267" s="487">
        <f t="shared" si="40"/>
        <v>277.83</v>
      </c>
      <c r="I1267" s="262">
        <f>G1267</f>
        <v>5.67</v>
      </c>
      <c r="J1267" s="263">
        <f>F1267*I1267</f>
        <v>277.83</v>
      </c>
    </row>
    <row r="1268" spans="1:10" ht="51" x14ac:dyDescent="0.25">
      <c r="A1268" s="135" t="s">
        <v>15295</v>
      </c>
      <c r="B1268" s="435" t="s">
        <v>12855</v>
      </c>
      <c r="C1268" s="187" t="s">
        <v>5341</v>
      </c>
      <c r="D1268" s="275">
        <v>4822</v>
      </c>
      <c r="E1268" s="187" t="s">
        <v>12</v>
      </c>
      <c r="F1268" s="447">
        <v>210</v>
      </c>
      <c r="G1268" s="486">
        <v>340.51</v>
      </c>
      <c r="H1268" s="487">
        <f t="shared" si="40"/>
        <v>71507.100000000006</v>
      </c>
      <c r="I1268" s="262">
        <f>VLOOKUP(D1268,'SINAPI Insumos Ñ.DESON.'!$A$8:$E$5222,5,FALSE)*1</f>
        <v>340.51</v>
      </c>
      <c r="J1268" s="263">
        <f>F1268*I1268</f>
        <v>71507.099999999991</v>
      </c>
    </row>
    <row r="1269" spans="1:10" x14ac:dyDescent="0.25">
      <c r="A1269" s="700" t="s">
        <v>15327</v>
      </c>
      <c r="B1269" s="700"/>
      <c r="C1269" s="700"/>
      <c r="D1269" s="700"/>
      <c r="E1269" s="700"/>
      <c r="F1269" s="701"/>
      <c r="G1269" s="493" t="s">
        <v>455</v>
      </c>
      <c r="H1269" s="494">
        <f>SUM(H3:H1268)</f>
        <v>4995118.209999999</v>
      </c>
      <c r="I1269" s="449" t="s">
        <v>15326</v>
      </c>
      <c r="J1269" s="276">
        <f>SUM(J3:J1268)</f>
        <v>7321672.5599999987</v>
      </c>
    </row>
    <row r="1270" spans="1:10" ht="39" thickBot="1" x14ac:dyDescent="0.3">
      <c r="A1270" s="691" t="s">
        <v>15858</v>
      </c>
      <c r="B1270" s="692"/>
      <c r="C1270" s="692"/>
      <c r="D1270" s="692"/>
      <c r="E1270" s="692"/>
      <c r="F1270" s="692"/>
      <c r="G1270" s="693"/>
      <c r="H1270" s="495">
        <f>H1269+H1269*'Composição BDI'!K15</f>
        <v>6039897.7149748299</v>
      </c>
      <c r="I1270" s="450" t="s">
        <v>15859</v>
      </c>
      <c r="J1270" s="239">
        <f>J1269+J1269*'Composição BDI'!N15</f>
        <v>8440281.2039401531</v>
      </c>
    </row>
  </sheetData>
  <sortState xmlns:xlrd2="http://schemas.microsoft.com/office/spreadsheetml/2017/richdata2" ref="A3:H1267">
    <sortCondition ref="B2:B1267"/>
  </sortState>
  <mergeCells count="5">
    <mergeCell ref="A1270:G1270"/>
    <mergeCell ref="A1:F1"/>
    <mergeCell ref="G1:H1"/>
    <mergeCell ref="I1:J1"/>
    <mergeCell ref="A1269:F1269"/>
  </mergeCells>
  <phoneticPr fontId="6" type="noConversion"/>
  <printOptions horizontalCentered="1"/>
  <pageMargins left="0.55118110236220474" right="0.55118110236220474" top="1.2598425196850394" bottom="0.98425196850393704" header="0" footer="0"/>
  <pageSetup paperSize="9" scale="70"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4" tint="0.39997558519241921"/>
    <pageSetUpPr fitToPage="1"/>
  </sheetPr>
  <dimension ref="A1:K53"/>
  <sheetViews>
    <sheetView view="pageBreakPreview" topLeftCell="A34" zoomScale="85" zoomScaleNormal="85" zoomScaleSheetLayoutView="85" workbookViewId="0">
      <selection activeCell="D61" sqref="D61"/>
    </sheetView>
  </sheetViews>
  <sheetFormatPr defaultRowHeight="12.75" x14ac:dyDescent="0.25"/>
  <cols>
    <col min="1" max="1" width="5.7109375" style="163" bestFit="1" customWidth="1"/>
    <col min="2" max="2" width="101" style="163" customWidth="1"/>
    <col min="3" max="3" width="8.5703125" style="163" customWidth="1"/>
    <col min="4" max="4" width="10" style="163" customWidth="1"/>
    <col min="5" max="5" width="8.5703125" style="163" bestFit="1" customWidth="1"/>
    <col min="6" max="6" width="13" style="163" customWidth="1"/>
    <col min="7" max="7" width="14.28515625" style="163" bestFit="1" customWidth="1"/>
    <col min="8" max="8" width="12.85546875" style="163" bestFit="1" customWidth="1"/>
    <col min="9" max="9" width="18.5703125" style="163" hidden="1" customWidth="1"/>
    <col min="10" max="10" width="19.42578125" style="163" hidden="1" customWidth="1"/>
    <col min="11" max="11" width="29.140625" style="163" hidden="1" customWidth="1"/>
    <col min="12" max="16384" width="9.140625" style="163"/>
  </cols>
  <sheetData>
    <row r="1" spans="1:11" x14ac:dyDescent="0.25">
      <c r="A1" s="704" t="s">
        <v>14026</v>
      </c>
      <c r="B1" s="705"/>
      <c r="C1" s="705"/>
      <c r="D1" s="705"/>
      <c r="E1" s="705"/>
      <c r="F1" s="705"/>
      <c r="G1" s="706" t="s">
        <v>15321</v>
      </c>
      <c r="H1" s="707"/>
      <c r="I1" s="698" t="s">
        <v>15322</v>
      </c>
      <c r="J1" s="699"/>
    </row>
    <row r="2" spans="1:11" ht="25.5" x14ac:dyDescent="0.25">
      <c r="A2" s="478" t="s">
        <v>5497</v>
      </c>
      <c r="B2" s="479" t="s">
        <v>396</v>
      </c>
      <c r="C2" s="479" t="s">
        <v>452</v>
      </c>
      <c r="D2" s="479" t="s">
        <v>453</v>
      </c>
      <c r="E2" s="479" t="s">
        <v>397</v>
      </c>
      <c r="F2" s="496" t="s">
        <v>398</v>
      </c>
      <c r="G2" s="498" t="s">
        <v>5506</v>
      </c>
      <c r="H2" s="469" t="s">
        <v>5507</v>
      </c>
      <c r="I2" s="448" t="s">
        <v>5506</v>
      </c>
      <c r="J2" s="215" t="s">
        <v>5507</v>
      </c>
    </row>
    <row r="3" spans="1:11" ht="38.25" x14ac:dyDescent="0.25">
      <c r="A3" s="480" t="s">
        <v>12609</v>
      </c>
      <c r="B3" s="463" t="s">
        <v>401</v>
      </c>
      <c r="C3" s="196" t="s">
        <v>454</v>
      </c>
      <c r="D3" s="481">
        <v>103322</v>
      </c>
      <c r="E3" s="196" t="s">
        <v>12</v>
      </c>
      <c r="F3" s="233">
        <v>320</v>
      </c>
      <c r="G3" s="499">
        <v>55.03</v>
      </c>
      <c r="H3" s="231">
        <f>ROUND(G3*F3,2)</f>
        <v>17609.599999999999</v>
      </c>
      <c r="I3" s="237">
        <f>VLOOKUP(D3,'SINAPI Composições Ñ.DESON.'!$A$8:$E$7448,5,FALSE)*1</f>
        <v>60.06</v>
      </c>
      <c r="J3" s="231">
        <f>F3*I3</f>
        <v>19219.2</v>
      </c>
      <c r="K3" s="232">
        <f>SUM(I3:I48)</f>
        <v>5370.65</v>
      </c>
    </row>
    <row r="4" spans="1:11" ht="25.5" x14ac:dyDescent="0.25">
      <c r="A4" s="480" t="s">
        <v>12610</v>
      </c>
      <c r="B4" s="463" t="s">
        <v>402</v>
      </c>
      <c r="C4" s="196" t="s">
        <v>454</v>
      </c>
      <c r="D4" s="196">
        <v>100480</v>
      </c>
      <c r="E4" s="196" t="s">
        <v>45</v>
      </c>
      <c r="F4" s="233">
        <v>14</v>
      </c>
      <c r="G4" s="499">
        <v>780.9</v>
      </c>
      <c r="H4" s="231">
        <f t="shared" ref="H4:H50" si="0">ROUND(G4*F4,2)</f>
        <v>10932.6</v>
      </c>
      <c r="I4" s="237">
        <f>VLOOKUP(D4,'SINAPI Composições Ñ.DESON.'!$A$8:$E$7448,5,FALSE)*1</f>
        <v>837.22</v>
      </c>
      <c r="J4" s="231">
        <f t="shared" ref="J4:J50" si="1">F4*I4</f>
        <v>11721.08</v>
      </c>
      <c r="K4" s="232">
        <f>SUM(G3:G48)</f>
        <v>4589.2100000000009</v>
      </c>
    </row>
    <row r="5" spans="1:11" x14ac:dyDescent="0.25">
      <c r="A5" s="480" t="s">
        <v>12611</v>
      </c>
      <c r="B5" s="463" t="s">
        <v>5508</v>
      </c>
      <c r="C5" s="196" t="s">
        <v>454</v>
      </c>
      <c r="D5" s="196">
        <v>102498</v>
      </c>
      <c r="E5" s="196" t="s">
        <v>11</v>
      </c>
      <c r="F5" s="233">
        <v>100</v>
      </c>
      <c r="G5" s="499">
        <v>1.31</v>
      </c>
      <c r="H5" s="231">
        <f t="shared" si="0"/>
        <v>131</v>
      </c>
      <c r="I5" s="237">
        <f>VLOOKUP(D5,'SINAPI Composições Ñ.DESON.'!$A$8:$E$7448,5,FALSE)*1</f>
        <v>1.5</v>
      </c>
      <c r="J5" s="231">
        <f t="shared" si="1"/>
        <v>150</v>
      </c>
    </row>
    <row r="6" spans="1:11" ht="25.5" x14ac:dyDescent="0.25">
      <c r="A6" s="480" t="s">
        <v>12612</v>
      </c>
      <c r="B6" s="463" t="s">
        <v>403</v>
      </c>
      <c r="C6" s="196" t="s">
        <v>454</v>
      </c>
      <c r="D6" s="196">
        <v>87874</v>
      </c>
      <c r="E6" s="196" t="s">
        <v>12</v>
      </c>
      <c r="F6" s="233">
        <v>320</v>
      </c>
      <c r="G6" s="499">
        <v>5.84</v>
      </c>
      <c r="H6" s="231">
        <f t="shared" si="0"/>
        <v>1868.8</v>
      </c>
      <c r="I6" s="237">
        <f>VLOOKUP(D6,'SINAPI Composições Ñ.DESON.'!$A$8:$E$7448,5,FALSE)*1</f>
        <v>6.28</v>
      </c>
      <c r="J6" s="231">
        <f t="shared" si="1"/>
        <v>2009.6000000000001</v>
      </c>
    </row>
    <row r="7" spans="1:11" ht="25.5" x14ac:dyDescent="0.25">
      <c r="A7" s="480" t="s">
        <v>12613</v>
      </c>
      <c r="B7" s="463" t="s">
        <v>5509</v>
      </c>
      <c r="C7" s="196" t="s">
        <v>454</v>
      </c>
      <c r="D7" s="196">
        <v>94965</v>
      </c>
      <c r="E7" s="196" t="s">
        <v>45</v>
      </c>
      <c r="F7" s="233">
        <v>45</v>
      </c>
      <c r="G7" s="499">
        <v>502.2</v>
      </c>
      <c r="H7" s="231">
        <f t="shared" si="0"/>
        <v>22599</v>
      </c>
      <c r="I7" s="237">
        <f>VLOOKUP(D7,'SINAPI Composições Ñ.DESON.'!$A$8:$E$7448,5,FALSE)*1</f>
        <v>535.33000000000004</v>
      </c>
      <c r="J7" s="231">
        <f t="shared" si="1"/>
        <v>24089.850000000002</v>
      </c>
    </row>
    <row r="8" spans="1:11" ht="25.5" x14ac:dyDescent="0.25">
      <c r="A8" s="480" t="s">
        <v>12614</v>
      </c>
      <c r="B8" s="463" t="s">
        <v>5510</v>
      </c>
      <c r="C8" s="196" t="s">
        <v>454</v>
      </c>
      <c r="D8" s="196">
        <v>94968</v>
      </c>
      <c r="E8" s="196" t="s">
        <v>45</v>
      </c>
      <c r="F8" s="233">
        <v>50</v>
      </c>
      <c r="G8" s="499">
        <v>418.72</v>
      </c>
      <c r="H8" s="231">
        <f t="shared" si="0"/>
        <v>20936</v>
      </c>
      <c r="I8" s="237">
        <f>VLOOKUP(D8,'SINAPI Composições Ñ.DESON.'!$A$8:$E$7448,5,FALSE)*1</f>
        <v>446.85</v>
      </c>
      <c r="J8" s="231">
        <f t="shared" si="1"/>
        <v>22342.5</v>
      </c>
    </row>
    <row r="9" spans="1:11" x14ac:dyDescent="0.25">
      <c r="A9" s="480" t="s">
        <v>12615</v>
      </c>
      <c r="B9" s="463" t="s">
        <v>5511</v>
      </c>
      <c r="C9" s="196" t="s">
        <v>454</v>
      </c>
      <c r="D9" s="196">
        <v>88476</v>
      </c>
      <c r="E9" s="196" t="s">
        <v>12</v>
      </c>
      <c r="F9" s="233">
        <v>50</v>
      </c>
      <c r="G9" s="499">
        <v>18.78</v>
      </c>
      <c r="H9" s="231">
        <f t="shared" si="0"/>
        <v>939</v>
      </c>
      <c r="I9" s="237">
        <f>VLOOKUP(D9,'SINAPI Composições Ñ.DESON.'!$A$8:$E$7448,5,FALSE)*1</f>
        <v>19.96</v>
      </c>
      <c r="J9" s="231">
        <f t="shared" si="1"/>
        <v>998</v>
      </c>
    </row>
    <row r="10" spans="1:11" ht="25.5" x14ac:dyDescent="0.25">
      <c r="A10" s="480" t="s">
        <v>12616</v>
      </c>
      <c r="B10" s="463" t="s">
        <v>5512</v>
      </c>
      <c r="C10" s="196" t="s">
        <v>454</v>
      </c>
      <c r="D10" s="196">
        <v>87630</v>
      </c>
      <c r="E10" s="196" t="s">
        <v>12</v>
      </c>
      <c r="F10" s="233">
        <v>60</v>
      </c>
      <c r="G10" s="499">
        <v>36.86</v>
      </c>
      <c r="H10" s="231">
        <f t="shared" si="0"/>
        <v>2211.6</v>
      </c>
      <c r="I10" s="237">
        <f>VLOOKUP(D10,'SINAPI Composições Ñ.DESON.'!$A$8:$E$7448,5,FALSE)*1</f>
        <v>40.04</v>
      </c>
      <c r="J10" s="231">
        <f t="shared" si="1"/>
        <v>2402.4</v>
      </c>
    </row>
    <row r="11" spans="1:11" x14ac:dyDescent="0.25">
      <c r="A11" s="480" t="s">
        <v>12617</v>
      </c>
      <c r="B11" s="463" t="s">
        <v>404</v>
      </c>
      <c r="C11" s="196" t="s">
        <v>454</v>
      </c>
      <c r="D11" s="196">
        <v>97628</v>
      </c>
      <c r="E11" s="196" t="s">
        <v>45</v>
      </c>
      <c r="F11" s="233">
        <v>40</v>
      </c>
      <c r="G11" s="499">
        <v>114.66</v>
      </c>
      <c r="H11" s="231">
        <f t="shared" si="0"/>
        <v>4586.3999999999996</v>
      </c>
      <c r="I11" s="237">
        <f>VLOOKUP(D11,'SINAPI Composições Ñ.DESON.'!$A$8:$E$7448,5,FALSE)*1</f>
        <v>251.87</v>
      </c>
      <c r="J11" s="231">
        <f t="shared" si="1"/>
        <v>10074.799999999999</v>
      </c>
    </row>
    <row r="12" spans="1:11" x14ac:dyDescent="0.25">
      <c r="A12" s="480" t="s">
        <v>12618</v>
      </c>
      <c r="B12" s="463" t="s">
        <v>2566</v>
      </c>
      <c r="C12" s="196" t="s">
        <v>454</v>
      </c>
      <c r="D12" s="196">
        <v>97633</v>
      </c>
      <c r="E12" s="196" t="s">
        <v>12</v>
      </c>
      <c r="F12" s="233">
        <v>60</v>
      </c>
      <c r="G12" s="499">
        <v>17.77</v>
      </c>
      <c r="H12" s="231">
        <f t="shared" si="0"/>
        <v>1066.2</v>
      </c>
      <c r="I12" s="237">
        <f>VLOOKUP(D12,'SINAPI Composições Ñ.DESON.'!$A$8:$E$7448,5,FALSE)*1</f>
        <v>20.61</v>
      </c>
      <c r="J12" s="231">
        <f t="shared" si="1"/>
        <v>1236.5999999999999</v>
      </c>
    </row>
    <row r="13" spans="1:11" ht="38.25" x14ac:dyDescent="0.25">
      <c r="A13" s="480" t="s">
        <v>12619</v>
      </c>
      <c r="B13" s="463" t="s">
        <v>5513</v>
      </c>
      <c r="C13" s="196" t="s">
        <v>454</v>
      </c>
      <c r="D13" s="196">
        <v>90084</v>
      </c>
      <c r="E13" s="196" t="s">
        <v>45</v>
      </c>
      <c r="F13" s="233">
        <v>12</v>
      </c>
      <c r="G13" s="499">
        <v>9.86</v>
      </c>
      <c r="H13" s="231">
        <f t="shared" si="0"/>
        <v>118.32</v>
      </c>
      <c r="I13" s="237">
        <f>VLOOKUP(D13,'SINAPI Composições Ñ.DESON.'!$A$8:$E$7448,5,FALSE)*1</f>
        <v>10.66</v>
      </c>
      <c r="J13" s="231">
        <f t="shared" si="1"/>
        <v>127.92</v>
      </c>
    </row>
    <row r="14" spans="1:11" ht="25.5" x14ac:dyDescent="0.25">
      <c r="A14" s="480" t="s">
        <v>12620</v>
      </c>
      <c r="B14" s="463" t="s">
        <v>5290</v>
      </c>
      <c r="C14" s="196" t="s">
        <v>454</v>
      </c>
      <c r="D14" s="196">
        <v>101137</v>
      </c>
      <c r="E14" s="196" t="s">
        <v>45</v>
      </c>
      <c r="F14" s="233">
        <v>12</v>
      </c>
      <c r="G14" s="499">
        <v>12.96</v>
      </c>
      <c r="H14" s="231">
        <f t="shared" si="0"/>
        <v>155.52000000000001</v>
      </c>
      <c r="I14" s="237">
        <f>VLOOKUP(D14,'SINAPI Composições Ñ.DESON.'!$A$8:$E$7448,5,FALSE)*1</f>
        <v>13.83</v>
      </c>
      <c r="J14" s="231">
        <f t="shared" si="1"/>
        <v>165.96</v>
      </c>
    </row>
    <row r="15" spans="1:11" ht="25.5" x14ac:dyDescent="0.25">
      <c r="A15" s="480" t="s">
        <v>12621</v>
      </c>
      <c r="B15" s="463" t="s">
        <v>5514</v>
      </c>
      <c r="C15" s="196" t="s">
        <v>454</v>
      </c>
      <c r="D15" s="196">
        <v>101573</v>
      </c>
      <c r="E15" s="196" t="s">
        <v>12</v>
      </c>
      <c r="F15" s="233">
        <v>12</v>
      </c>
      <c r="G15" s="499">
        <v>23.57</v>
      </c>
      <c r="H15" s="231">
        <f t="shared" si="0"/>
        <v>282.83999999999997</v>
      </c>
      <c r="I15" s="237">
        <f>VLOOKUP(D15,'SINAPI Composições Ñ.DESON.'!$A$8:$E$7448,5,FALSE)*1</f>
        <v>26.69</v>
      </c>
      <c r="J15" s="231">
        <f t="shared" si="1"/>
        <v>320.28000000000003</v>
      </c>
    </row>
    <row r="16" spans="1:11" ht="25.5" x14ac:dyDescent="0.25">
      <c r="A16" s="480" t="s">
        <v>12622</v>
      </c>
      <c r="B16" s="463" t="s">
        <v>405</v>
      </c>
      <c r="C16" s="196" t="s">
        <v>454</v>
      </c>
      <c r="D16" s="196">
        <v>94992</v>
      </c>
      <c r="E16" s="196" t="s">
        <v>12</v>
      </c>
      <c r="F16" s="233">
        <v>40</v>
      </c>
      <c r="G16" s="499">
        <v>94.68</v>
      </c>
      <c r="H16" s="231">
        <f t="shared" si="0"/>
        <v>3787.2</v>
      </c>
      <c r="I16" s="237">
        <f>VLOOKUP(D16,'SINAPI Composições Ñ.DESON.'!$A$8:$E$7448,5,FALSE)*1</f>
        <v>101.75</v>
      </c>
      <c r="J16" s="231">
        <f t="shared" si="1"/>
        <v>4070</v>
      </c>
    </row>
    <row r="17" spans="1:10" ht="25.5" x14ac:dyDescent="0.25">
      <c r="A17" s="480" t="s">
        <v>12623</v>
      </c>
      <c r="B17" s="463" t="s">
        <v>406</v>
      </c>
      <c r="C17" s="196" t="s">
        <v>454</v>
      </c>
      <c r="D17" s="196">
        <v>91069</v>
      </c>
      <c r="E17" s="196" t="s">
        <v>12</v>
      </c>
      <c r="F17" s="233">
        <v>20</v>
      </c>
      <c r="G17" s="499">
        <v>123.62</v>
      </c>
      <c r="H17" s="231">
        <f t="shared" si="0"/>
        <v>2472.4</v>
      </c>
      <c r="I17" s="237">
        <f>VLOOKUP(D17,'SINAPI Composições Ñ.DESON.'!$A$8:$E$7448,5,FALSE)*1</f>
        <v>132.44</v>
      </c>
      <c r="J17" s="231">
        <f t="shared" si="1"/>
        <v>2648.8</v>
      </c>
    </row>
    <row r="18" spans="1:10" x14ac:dyDescent="0.25">
      <c r="A18" s="480" t="s">
        <v>12624</v>
      </c>
      <c r="B18" s="463" t="s">
        <v>5515</v>
      </c>
      <c r="C18" s="196" t="s">
        <v>454</v>
      </c>
      <c r="D18" s="196">
        <v>92268</v>
      </c>
      <c r="E18" s="196" t="s">
        <v>12</v>
      </c>
      <c r="F18" s="233">
        <v>20</v>
      </c>
      <c r="G18" s="499">
        <v>49.9</v>
      </c>
      <c r="H18" s="231">
        <f t="shared" si="0"/>
        <v>998</v>
      </c>
      <c r="I18" s="237">
        <f>VLOOKUP(D18,'SINAPI Composições Ñ.DESON.'!$A$8:$E$7448,5,FALSE)*1</f>
        <v>99.89</v>
      </c>
      <c r="J18" s="231">
        <f t="shared" si="1"/>
        <v>1997.8</v>
      </c>
    </row>
    <row r="19" spans="1:10" x14ac:dyDescent="0.25">
      <c r="A19" s="480" t="s">
        <v>12625</v>
      </c>
      <c r="B19" s="463" t="s">
        <v>407</v>
      </c>
      <c r="C19" s="196" t="s">
        <v>454</v>
      </c>
      <c r="D19" s="196">
        <v>93202</v>
      </c>
      <c r="E19" s="196" t="s">
        <v>11</v>
      </c>
      <c r="F19" s="233">
        <v>10</v>
      </c>
      <c r="G19" s="499">
        <v>24.46</v>
      </c>
      <c r="H19" s="231">
        <f t="shared" si="0"/>
        <v>244.6</v>
      </c>
      <c r="I19" s="237">
        <f>VLOOKUP(D19,'SINAPI Composições Ñ.DESON.'!$A$8:$E$7448,5,FALSE)*1</f>
        <v>27.35</v>
      </c>
      <c r="J19" s="231">
        <f t="shared" si="1"/>
        <v>273.5</v>
      </c>
    </row>
    <row r="20" spans="1:10" x14ac:dyDescent="0.25">
      <c r="A20" s="480" t="s">
        <v>12626</v>
      </c>
      <c r="B20" s="463" t="s">
        <v>5516</v>
      </c>
      <c r="C20" s="196" t="s">
        <v>15922</v>
      </c>
      <c r="D20" s="196">
        <v>11492</v>
      </c>
      <c r="E20" s="196" t="s">
        <v>12</v>
      </c>
      <c r="F20" s="233">
        <v>200</v>
      </c>
      <c r="G20" s="499">
        <v>55.02</v>
      </c>
      <c r="H20" s="231">
        <f t="shared" si="0"/>
        <v>11004</v>
      </c>
      <c r="I20" s="475">
        <v>57.92</v>
      </c>
      <c r="J20" s="231">
        <f t="shared" si="1"/>
        <v>11584</v>
      </c>
    </row>
    <row r="21" spans="1:10" x14ac:dyDescent="0.25">
      <c r="A21" s="480" t="s">
        <v>12627</v>
      </c>
      <c r="B21" s="463" t="s">
        <v>15891</v>
      </c>
      <c r="C21" s="196" t="s">
        <v>5518</v>
      </c>
      <c r="D21" s="196">
        <v>96114</v>
      </c>
      <c r="E21" s="196" t="s">
        <v>12</v>
      </c>
      <c r="F21" s="233">
        <v>40</v>
      </c>
      <c r="G21" s="499">
        <v>65.53</v>
      </c>
      <c r="H21" s="231">
        <f t="shared" si="0"/>
        <v>2621.1999999999998</v>
      </c>
      <c r="I21" s="237">
        <f>VLOOKUP(D21,'SINAPI Composições Ñ.DESON.'!$A$8:$E$7448,5,FALSE)*1</f>
        <v>70.3</v>
      </c>
      <c r="J21" s="231">
        <f t="shared" si="1"/>
        <v>2812</v>
      </c>
    </row>
    <row r="22" spans="1:10" x14ac:dyDescent="0.25">
      <c r="A22" s="480" t="s">
        <v>12628</v>
      </c>
      <c r="B22" s="463" t="s">
        <v>5519</v>
      </c>
      <c r="C22" s="196" t="s">
        <v>5517</v>
      </c>
      <c r="D22" s="196">
        <v>22110</v>
      </c>
      <c r="E22" s="196" t="s">
        <v>419</v>
      </c>
      <c r="F22" s="233">
        <v>12</v>
      </c>
      <c r="G22" s="499">
        <v>476.42</v>
      </c>
      <c r="H22" s="231">
        <f t="shared" si="0"/>
        <v>5717.04</v>
      </c>
      <c r="I22" s="475">
        <v>501.5</v>
      </c>
      <c r="J22" s="231">
        <f t="shared" si="1"/>
        <v>6018</v>
      </c>
    </row>
    <row r="23" spans="1:10" ht="25.5" x14ac:dyDescent="0.25">
      <c r="A23" s="480" t="s">
        <v>12629</v>
      </c>
      <c r="B23" s="463" t="s">
        <v>408</v>
      </c>
      <c r="C23" s="196" t="s">
        <v>454</v>
      </c>
      <c r="D23" s="196">
        <v>98561</v>
      </c>
      <c r="E23" s="196" t="s">
        <v>12</v>
      </c>
      <c r="F23" s="233">
        <v>1400</v>
      </c>
      <c r="G23" s="499">
        <v>39.51</v>
      </c>
      <c r="H23" s="231">
        <f t="shared" si="0"/>
        <v>55314</v>
      </c>
      <c r="I23" s="237">
        <f>VLOOKUP(D23,'SINAPI Composições Ñ.DESON.'!$A$8:$E$7448,5,FALSE)*1</f>
        <v>44.4</v>
      </c>
      <c r="J23" s="231">
        <f t="shared" si="1"/>
        <v>62160</v>
      </c>
    </row>
    <row r="24" spans="1:10" ht="25.5" x14ac:dyDescent="0.25">
      <c r="A24" s="480" t="s">
        <v>12630</v>
      </c>
      <c r="B24" s="463" t="s">
        <v>409</v>
      </c>
      <c r="C24" s="196" t="s">
        <v>454</v>
      </c>
      <c r="D24" s="196">
        <v>98560</v>
      </c>
      <c r="E24" s="196" t="s">
        <v>12</v>
      </c>
      <c r="F24" s="233">
        <v>1200</v>
      </c>
      <c r="G24" s="499">
        <v>43.51</v>
      </c>
      <c r="H24" s="231">
        <f t="shared" si="0"/>
        <v>52212</v>
      </c>
      <c r="I24" s="237">
        <f>VLOOKUP(D24,'SINAPI Composições Ñ.DESON.'!$A$8:$E$7448,5,FALSE)*1</f>
        <v>48.89</v>
      </c>
      <c r="J24" s="231">
        <f t="shared" si="1"/>
        <v>58668</v>
      </c>
    </row>
    <row r="25" spans="1:10" x14ac:dyDescent="0.25">
      <c r="A25" s="480" t="s">
        <v>12631</v>
      </c>
      <c r="B25" s="463" t="s">
        <v>410</v>
      </c>
      <c r="C25" s="196" t="s">
        <v>454</v>
      </c>
      <c r="D25" s="196">
        <v>98555</v>
      </c>
      <c r="E25" s="196" t="s">
        <v>12</v>
      </c>
      <c r="F25" s="233">
        <v>1060</v>
      </c>
      <c r="G25" s="499">
        <v>24.79</v>
      </c>
      <c r="H25" s="231">
        <f t="shared" si="0"/>
        <v>26277.4</v>
      </c>
      <c r="I25" s="237">
        <f>VLOOKUP(D25,'SINAPI Composições Ñ.DESON.'!$A$8:$E$7448,5,FALSE)*1</f>
        <v>27.69</v>
      </c>
      <c r="J25" s="231">
        <f t="shared" si="1"/>
        <v>29351.4</v>
      </c>
    </row>
    <row r="26" spans="1:10" ht="25.5" x14ac:dyDescent="0.25">
      <c r="A26" s="480" t="s">
        <v>12632</v>
      </c>
      <c r="B26" s="463" t="s">
        <v>411</v>
      </c>
      <c r="C26" s="196" t="s">
        <v>454</v>
      </c>
      <c r="D26" s="196">
        <v>98556</v>
      </c>
      <c r="E26" s="196" t="s">
        <v>12</v>
      </c>
      <c r="F26" s="233">
        <v>1060</v>
      </c>
      <c r="G26" s="499">
        <v>45.7</v>
      </c>
      <c r="H26" s="231">
        <f t="shared" si="0"/>
        <v>48442</v>
      </c>
      <c r="I26" s="237">
        <f>VLOOKUP(D26,'SINAPI Composições Ñ.DESON.'!$A$8:$E$7448,5,FALSE)*1</f>
        <v>50.75</v>
      </c>
      <c r="J26" s="231">
        <f t="shared" si="1"/>
        <v>53795</v>
      </c>
    </row>
    <row r="27" spans="1:10" x14ac:dyDescent="0.25">
      <c r="A27" s="480" t="s">
        <v>12633</v>
      </c>
      <c r="B27" s="463" t="s">
        <v>5520</v>
      </c>
      <c r="C27" s="196" t="s">
        <v>454</v>
      </c>
      <c r="D27" s="196">
        <v>98557</v>
      </c>
      <c r="E27" s="196" t="s">
        <v>12</v>
      </c>
      <c r="F27" s="233">
        <v>1060</v>
      </c>
      <c r="G27" s="499">
        <v>38.76</v>
      </c>
      <c r="H27" s="231">
        <f t="shared" si="0"/>
        <v>41085.599999999999</v>
      </c>
      <c r="I27" s="237">
        <f>VLOOKUP(D27,'SINAPI Composições Ñ.DESON.'!$A$8:$E$7448,5,FALSE)*1</f>
        <v>42.07</v>
      </c>
      <c r="J27" s="231">
        <f t="shared" si="1"/>
        <v>44594.2</v>
      </c>
    </row>
    <row r="28" spans="1:10" ht="25.5" x14ac:dyDescent="0.25">
      <c r="A28" s="480" t="s">
        <v>12634</v>
      </c>
      <c r="B28" s="463" t="s">
        <v>412</v>
      </c>
      <c r="C28" s="196" t="s">
        <v>454</v>
      </c>
      <c r="D28" s="196">
        <v>98546</v>
      </c>
      <c r="E28" s="196" t="s">
        <v>12</v>
      </c>
      <c r="F28" s="233">
        <v>1200</v>
      </c>
      <c r="G28" s="499">
        <v>89.9</v>
      </c>
      <c r="H28" s="231">
        <f t="shared" si="0"/>
        <v>107880</v>
      </c>
      <c r="I28" s="237">
        <f>VLOOKUP(D28,'SINAPI Composições Ñ.DESON.'!$A$8:$E$7448,5,FALSE)*1</f>
        <v>97.48</v>
      </c>
      <c r="J28" s="231">
        <f t="shared" si="1"/>
        <v>116976</v>
      </c>
    </row>
    <row r="29" spans="1:10" ht="25.5" x14ac:dyDescent="0.25">
      <c r="A29" s="480" t="s">
        <v>12635</v>
      </c>
      <c r="B29" s="463" t="s">
        <v>5521</v>
      </c>
      <c r="C29" s="196" t="s">
        <v>454</v>
      </c>
      <c r="D29" s="196">
        <v>101620</v>
      </c>
      <c r="E29" s="196" t="s">
        <v>45</v>
      </c>
      <c r="F29" s="233">
        <v>300</v>
      </c>
      <c r="G29" s="499">
        <v>80.81</v>
      </c>
      <c r="H29" s="231">
        <f t="shared" si="0"/>
        <v>24243</v>
      </c>
      <c r="I29" s="237">
        <f>VLOOKUP(D29,'SINAPI Composições Ñ.DESON.'!$A$8:$E$7448,5,FALSE)*1</f>
        <v>277.99</v>
      </c>
      <c r="J29" s="231">
        <f t="shared" si="1"/>
        <v>83397</v>
      </c>
    </row>
    <row r="30" spans="1:10" x14ac:dyDescent="0.25">
      <c r="A30" s="480" t="s">
        <v>12636</v>
      </c>
      <c r="B30" s="463" t="s">
        <v>15923</v>
      </c>
      <c r="C30" s="196" t="s">
        <v>15922</v>
      </c>
      <c r="D30" s="196">
        <v>9346</v>
      </c>
      <c r="E30" s="196" t="s">
        <v>12</v>
      </c>
      <c r="F30" s="233">
        <v>10000</v>
      </c>
      <c r="G30" s="499">
        <v>0.27</v>
      </c>
      <c r="H30" s="231">
        <f t="shared" si="0"/>
        <v>2700</v>
      </c>
      <c r="I30" s="475">
        <v>0.32</v>
      </c>
      <c r="J30" s="231">
        <f t="shared" si="1"/>
        <v>3200</v>
      </c>
    </row>
    <row r="31" spans="1:10" ht="25.5" x14ac:dyDescent="0.25">
      <c r="A31" s="480" t="s">
        <v>12637</v>
      </c>
      <c r="B31" s="463" t="s">
        <v>413</v>
      </c>
      <c r="C31" s="196" t="s">
        <v>454</v>
      </c>
      <c r="D31" s="196">
        <v>87529</v>
      </c>
      <c r="E31" s="196" t="s">
        <v>12</v>
      </c>
      <c r="F31" s="233">
        <v>200</v>
      </c>
      <c r="G31" s="499">
        <v>34.93</v>
      </c>
      <c r="H31" s="231">
        <f t="shared" si="0"/>
        <v>6986</v>
      </c>
      <c r="I31" s="237">
        <f>VLOOKUP(D31,'SINAPI Composições Ñ.DESON.'!$A$8:$E$7448,5,FALSE)*1</f>
        <v>38.6</v>
      </c>
      <c r="J31" s="231">
        <f t="shared" si="1"/>
        <v>7720</v>
      </c>
    </row>
    <row r="32" spans="1:10" ht="25.5" x14ac:dyDescent="0.25">
      <c r="A32" s="480" t="s">
        <v>12638</v>
      </c>
      <c r="B32" s="463" t="s">
        <v>5522</v>
      </c>
      <c r="C32" s="196" t="s">
        <v>454</v>
      </c>
      <c r="D32" s="196">
        <v>92526</v>
      </c>
      <c r="E32" s="196" t="s">
        <v>12</v>
      </c>
      <c r="F32" s="233">
        <v>30</v>
      </c>
      <c r="G32" s="499">
        <v>11.67</v>
      </c>
      <c r="H32" s="231">
        <f t="shared" si="0"/>
        <v>350.1</v>
      </c>
      <c r="I32" s="237">
        <f>VLOOKUP(D32,'SINAPI Composições Ñ.DESON.'!$A$8:$E$7448,5,FALSE)*1</f>
        <v>40.4</v>
      </c>
      <c r="J32" s="231">
        <f t="shared" si="1"/>
        <v>1212</v>
      </c>
    </row>
    <row r="33" spans="1:11" ht="25.5" x14ac:dyDescent="0.25">
      <c r="A33" s="480" t="s">
        <v>12639</v>
      </c>
      <c r="B33" s="463" t="s">
        <v>5523</v>
      </c>
      <c r="C33" s="196" t="s">
        <v>454</v>
      </c>
      <c r="D33" s="196">
        <v>96369</v>
      </c>
      <c r="E33" s="196" t="s">
        <v>12</v>
      </c>
      <c r="F33" s="233">
        <v>44</v>
      </c>
      <c r="G33" s="499">
        <v>182.82</v>
      </c>
      <c r="H33" s="231">
        <f t="shared" si="0"/>
        <v>8044.08</v>
      </c>
      <c r="I33" s="237">
        <f>VLOOKUP(D33,'SINAPI Composições Ñ.DESON.'!$A$8:$E$7448,5,FALSE)*1</f>
        <v>194.93</v>
      </c>
      <c r="J33" s="231">
        <f t="shared" si="1"/>
        <v>8576.92</v>
      </c>
    </row>
    <row r="34" spans="1:11" x14ac:dyDescent="0.25">
      <c r="A34" s="480" t="s">
        <v>12640</v>
      </c>
      <c r="B34" s="463" t="s">
        <v>15925</v>
      </c>
      <c r="C34" s="196" t="s">
        <v>5340</v>
      </c>
      <c r="D34" s="196">
        <v>210040</v>
      </c>
      <c r="E34" s="196" t="s">
        <v>12</v>
      </c>
      <c r="F34" s="233">
        <v>5</v>
      </c>
      <c r="G34" s="499">
        <v>49.78</v>
      </c>
      <c r="H34" s="231">
        <f t="shared" si="0"/>
        <v>248.9</v>
      </c>
      <c r="I34" s="475">
        <v>52.4</v>
      </c>
      <c r="J34" s="231">
        <f t="shared" si="1"/>
        <v>262</v>
      </c>
    </row>
    <row r="35" spans="1:11" x14ac:dyDescent="0.25">
      <c r="A35" s="480" t="s">
        <v>12641</v>
      </c>
      <c r="B35" s="463" t="s">
        <v>5524</v>
      </c>
      <c r="C35" s="196" t="s">
        <v>454</v>
      </c>
      <c r="D35" s="196">
        <v>101616</v>
      </c>
      <c r="E35" s="196" t="s">
        <v>12</v>
      </c>
      <c r="F35" s="233">
        <v>30</v>
      </c>
      <c r="G35" s="499">
        <v>4.99</v>
      </c>
      <c r="H35" s="231">
        <f t="shared" si="0"/>
        <v>149.69999999999999</v>
      </c>
      <c r="I35" s="237">
        <f>VLOOKUP(D35,'SINAPI Composições Ñ.DESON.'!$A$8:$E$7448,5,FALSE)*1</f>
        <v>5.8</v>
      </c>
      <c r="J35" s="231">
        <f t="shared" si="1"/>
        <v>174</v>
      </c>
    </row>
    <row r="36" spans="1:11" x14ac:dyDescent="0.25">
      <c r="A36" s="480" t="s">
        <v>12642</v>
      </c>
      <c r="B36" s="463" t="s">
        <v>414</v>
      </c>
      <c r="C36" s="196" t="s">
        <v>454</v>
      </c>
      <c r="D36" s="196">
        <v>98569</v>
      </c>
      <c r="E36" s="196" t="s">
        <v>12</v>
      </c>
      <c r="F36" s="233">
        <v>20</v>
      </c>
      <c r="G36" s="499">
        <v>38.06</v>
      </c>
      <c r="H36" s="231">
        <f t="shared" si="0"/>
        <v>761.2</v>
      </c>
      <c r="I36" s="237">
        <f>VLOOKUP(D36,'SINAPI Composições Ñ.DESON.'!$A$8:$E$7448,5,FALSE)*1</f>
        <v>80.56</v>
      </c>
      <c r="J36" s="231">
        <f t="shared" si="1"/>
        <v>1611.2</v>
      </c>
    </row>
    <row r="37" spans="1:11" x14ac:dyDescent="0.25">
      <c r="A37" s="480" t="s">
        <v>12643</v>
      </c>
      <c r="B37" s="463" t="s">
        <v>415</v>
      </c>
      <c r="C37" s="196" t="s">
        <v>454</v>
      </c>
      <c r="D37" s="196">
        <v>96995</v>
      </c>
      <c r="E37" s="196" t="s">
        <v>45</v>
      </c>
      <c r="F37" s="233">
        <v>50</v>
      </c>
      <c r="G37" s="499">
        <v>36.04</v>
      </c>
      <c r="H37" s="231">
        <f t="shared" si="0"/>
        <v>1802</v>
      </c>
      <c r="I37" s="237">
        <f>VLOOKUP(D37,'SINAPI Composições Ñ.DESON.'!$A$8:$E$7448,5,FALSE)*1</f>
        <v>46.5</v>
      </c>
      <c r="J37" s="231">
        <f t="shared" si="1"/>
        <v>2325</v>
      </c>
    </row>
    <row r="38" spans="1:11" x14ac:dyDescent="0.25">
      <c r="A38" s="480" t="s">
        <v>12644</v>
      </c>
      <c r="B38" s="463" t="s">
        <v>416</v>
      </c>
      <c r="C38" s="196" t="s">
        <v>454</v>
      </c>
      <c r="D38" s="196">
        <v>93382</v>
      </c>
      <c r="E38" s="196" t="s">
        <v>45</v>
      </c>
      <c r="F38" s="233">
        <v>50</v>
      </c>
      <c r="G38" s="499">
        <v>13.14</v>
      </c>
      <c r="H38" s="231">
        <f t="shared" si="0"/>
        <v>657</v>
      </c>
      <c r="I38" s="237">
        <f>VLOOKUP(D38,'SINAPI Composições Ñ.DESON.'!$A$8:$E$7448,5,FALSE)*1</f>
        <v>28.48</v>
      </c>
      <c r="J38" s="231">
        <f t="shared" si="1"/>
        <v>1424</v>
      </c>
    </row>
    <row r="39" spans="1:11" x14ac:dyDescent="0.25">
      <c r="A39" s="480" t="s">
        <v>12645</v>
      </c>
      <c r="B39" s="463" t="s">
        <v>417</v>
      </c>
      <c r="C39" s="196" t="s">
        <v>454</v>
      </c>
      <c r="D39" s="196">
        <v>97644</v>
      </c>
      <c r="E39" s="196" t="s">
        <v>12</v>
      </c>
      <c r="F39" s="233">
        <v>10</v>
      </c>
      <c r="G39" s="499">
        <v>7.27</v>
      </c>
      <c r="H39" s="231">
        <f t="shared" si="0"/>
        <v>72.7</v>
      </c>
      <c r="I39" s="237">
        <f>VLOOKUP(D39,'SINAPI Composições Ñ.DESON.'!$A$8:$E$7448,5,FALSE)*1</f>
        <v>8.44</v>
      </c>
      <c r="J39" s="231">
        <f t="shared" si="1"/>
        <v>84.399999999999991</v>
      </c>
    </row>
    <row r="40" spans="1:11" ht="25.5" x14ac:dyDescent="0.25">
      <c r="A40" s="480" t="s">
        <v>12646</v>
      </c>
      <c r="B40" s="463" t="s">
        <v>418</v>
      </c>
      <c r="C40" s="196" t="s">
        <v>454</v>
      </c>
      <c r="D40" s="196">
        <v>98526</v>
      </c>
      <c r="E40" s="196" t="s">
        <v>419</v>
      </c>
      <c r="F40" s="233">
        <v>4</v>
      </c>
      <c r="G40" s="499">
        <v>67.13</v>
      </c>
      <c r="H40" s="231">
        <f t="shared" si="0"/>
        <v>268.52</v>
      </c>
      <c r="I40" s="237">
        <f>VLOOKUP(D40,'SINAPI Composições Ñ.DESON.'!$A$8:$E$7448,5,FALSE)*1</f>
        <v>74.849999999999994</v>
      </c>
      <c r="J40" s="231">
        <f t="shared" si="1"/>
        <v>299.39999999999998</v>
      </c>
    </row>
    <row r="41" spans="1:11" x14ac:dyDescent="0.25">
      <c r="A41" s="480" t="s">
        <v>12647</v>
      </c>
      <c r="B41" s="463" t="s">
        <v>5525</v>
      </c>
      <c r="C41" s="196" t="s">
        <v>5340</v>
      </c>
      <c r="D41" s="196">
        <v>200124</v>
      </c>
      <c r="E41" s="196" t="s">
        <v>11</v>
      </c>
      <c r="F41" s="233">
        <v>50</v>
      </c>
      <c r="G41" s="499">
        <v>159.47999999999999</v>
      </c>
      <c r="H41" s="231">
        <f t="shared" si="0"/>
        <v>7974</v>
      </c>
      <c r="I41" s="475">
        <v>167.88</v>
      </c>
      <c r="J41" s="231">
        <f t="shared" si="1"/>
        <v>8394</v>
      </c>
    </row>
    <row r="42" spans="1:11" ht="25.5" x14ac:dyDescent="0.25">
      <c r="A42" s="480" t="s">
        <v>12648</v>
      </c>
      <c r="B42" s="463" t="s">
        <v>5526</v>
      </c>
      <c r="C42" s="196" t="s">
        <v>454</v>
      </c>
      <c r="D42" s="196">
        <v>102509</v>
      </c>
      <c r="E42" s="196" t="s">
        <v>12</v>
      </c>
      <c r="F42" s="233">
        <v>10</v>
      </c>
      <c r="G42" s="499">
        <v>21.63</v>
      </c>
      <c r="H42" s="231">
        <f t="shared" si="0"/>
        <v>216.3</v>
      </c>
      <c r="I42" s="237">
        <f>VLOOKUP(D42,'SINAPI Composições Ñ.DESON.'!$A$8:$E$7448,5,FALSE)*1</f>
        <v>23.98</v>
      </c>
      <c r="J42" s="231">
        <f t="shared" si="1"/>
        <v>239.8</v>
      </c>
    </row>
    <row r="43" spans="1:11" x14ac:dyDescent="0.25">
      <c r="A43" s="480" t="s">
        <v>12649</v>
      </c>
      <c r="B43" s="463" t="s">
        <v>1059</v>
      </c>
      <c r="C43" s="196" t="s">
        <v>454</v>
      </c>
      <c r="D43" s="196">
        <v>98459</v>
      </c>
      <c r="E43" s="196" t="s">
        <v>12</v>
      </c>
      <c r="F43" s="233">
        <v>500</v>
      </c>
      <c r="G43" s="499">
        <v>129.01</v>
      </c>
      <c r="H43" s="231">
        <f t="shared" si="0"/>
        <v>64505</v>
      </c>
      <c r="I43" s="237">
        <f>VLOOKUP(D43,'SINAPI Composições Ñ.DESON.'!$A$8:$E$7448,5,FALSE)*1</f>
        <v>137.71</v>
      </c>
      <c r="J43" s="231">
        <f t="shared" si="1"/>
        <v>68855</v>
      </c>
    </row>
    <row r="44" spans="1:11" x14ac:dyDescent="0.25">
      <c r="A44" s="480" t="s">
        <v>12650</v>
      </c>
      <c r="B44" s="463" t="s">
        <v>1213</v>
      </c>
      <c r="C44" s="196" t="s">
        <v>454</v>
      </c>
      <c r="D44" s="196">
        <v>94213</v>
      </c>
      <c r="E44" s="196" t="s">
        <v>12</v>
      </c>
      <c r="F44" s="233">
        <v>500</v>
      </c>
      <c r="G44" s="499">
        <v>94.01</v>
      </c>
      <c r="H44" s="231">
        <f t="shared" si="0"/>
        <v>47005</v>
      </c>
      <c r="I44" s="237">
        <f>VLOOKUP(D44,'SINAPI Composições Ñ.DESON.'!$A$8:$E$7448,5,FALSE)*1</f>
        <v>99.36</v>
      </c>
      <c r="J44" s="231">
        <f t="shared" si="1"/>
        <v>49680</v>
      </c>
    </row>
    <row r="45" spans="1:11" ht="25.5" x14ac:dyDescent="0.25">
      <c r="A45" s="480" t="s">
        <v>12651</v>
      </c>
      <c r="B45" s="463" t="s">
        <v>5527</v>
      </c>
      <c r="C45" s="196" t="s">
        <v>454</v>
      </c>
      <c r="D45" s="196">
        <v>97919</v>
      </c>
      <c r="E45" s="196" t="s">
        <v>420</v>
      </c>
      <c r="F45" s="233">
        <v>6</v>
      </c>
      <c r="G45" s="499">
        <v>0.68</v>
      </c>
      <c r="H45" s="231">
        <f t="shared" si="0"/>
        <v>4.08</v>
      </c>
      <c r="I45" s="237">
        <f>VLOOKUP(D45,'SINAPI Composições Ñ.DESON.'!$A$8:$E$7448,5,FALSE)*1</f>
        <v>0.72</v>
      </c>
      <c r="J45" s="231">
        <f t="shared" si="1"/>
        <v>4.32</v>
      </c>
    </row>
    <row r="46" spans="1:11" x14ac:dyDescent="0.25">
      <c r="A46" s="480" t="s">
        <v>12652</v>
      </c>
      <c r="B46" s="463" t="s">
        <v>421</v>
      </c>
      <c r="C46" s="196" t="s">
        <v>454</v>
      </c>
      <c r="D46" s="196">
        <v>98576</v>
      </c>
      <c r="E46" s="196" t="s">
        <v>11</v>
      </c>
      <c r="F46" s="233">
        <v>20</v>
      </c>
      <c r="G46" s="499">
        <v>19.190000000000001</v>
      </c>
      <c r="H46" s="231">
        <f t="shared" si="0"/>
        <v>383.8</v>
      </c>
      <c r="I46" s="237">
        <f>VLOOKUP(D46,'SINAPI Composições Ñ.DESON.'!$A$8:$E$7448,5,FALSE)*1</f>
        <v>20.28</v>
      </c>
      <c r="J46" s="231">
        <f t="shared" si="1"/>
        <v>405.6</v>
      </c>
    </row>
    <row r="47" spans="1:11" ht="38.25" x14ac:dyDescent="0.25">
      <c r="A47" s="480" t="s">
        <v>12653</v>
      </c>
      <c r="B47" s="435" t="s">
        <v>12858</v>
      </c>
      <c r="C47" s="196" t="s">
        <v>454</v>
      </c>
      <c r="D47" s="196">
        <v>98672</v>
      </c>
      <c r="E47" s="196" t="s">
        <v>12</v>
      </c>
      <c r="F47" s="234">
        <v>300</v>
      </c>
      <c r="G47" s="499">
        <v>436.43</v>
      </c>
      <c r="H47" s="231">
        <f t="shared" si="0"/>
        <v>130929</v>
      </c>
      <c r="I47" s="237">
        <f>VLOOKUP(D47,'SINAPI Composições Ñ.DESON.'!$A$8:$E$7448,5,FALSE)*1</f>
        <v>463.52</v>
      </c>
      <c r="J47" s="231">
        <f t="shared" si="1"/>
        <v>139056</v>
      </c>
      <c r="K47" s="123"/>
    </row>
    <row r="48" spans="1:11" x14ac:dyDescent="0.25">
      <c r="A48" s="480" t="s">
        <v>12654</v>
      </c>
      <c r="B48" s="435" t="s">
        <v>12859</v>
      </c>
      <c r="C48" s="196" t="s">
        <v>454</v>
      </c>
      <c r="D48" s="196">
        <v>87622</v>
      </c>
      <c r="E48" s="196" t="s">
        <v>12</v>
      </c>
      <c r="F48" s="234">
        <v>300</v>
      </c>
      <c r="G48" s="499">
        <v>31.61</v>
      </c>
      <c r="H48" s="231">
        <f t="shared" si="0"/>
        <v>9483</v>
      </c>
      <c r="I48" s="236">
        <f>VLOOKUP(D48,'SINAPI Composições Ñ.DESON.'!$A$8:$E$7448,5,FALSE)*1</f>
        <v>34.6</v>
      </c>
      <c r="J48" s="235">
        <f t="shared" si="1"/>
        <v>10380</v>
      </c>
      <c r="K48" s="123"/>
    </row>
    <row r="49" spans="1:11" ht="38.25" x14ac:dyDescent="0.25">
      <c r="A49" s="480" t="s">
        <v>15955</v>
      </c>
      <c r="B49" s="435" t="s">
        <v>15956</v>
      </c>
      <c r="C49" s="196" t="s">
        <v>15957</v>
      </c>
      <c r="D49" s="196">
        <v>19020</v>
      </c>
      <c r="E49" s="196" t="s">
        <v>15958</v>
      </c>
      <c r="F49" s="234">
        <v>30</v>
      </c>
      <c r="G49" s="499">
        <v>118.69</v>
      </c>
      <c r="H49" s="231">
        <f t="shared" si="0"/>
        <v>3560.7</v>
      </c>
      <c r="I49" s="236">
        <f>G49</f>
        <v>118.69</v>
      </c>
      <c r="J49" s="235">
        <f t="shared" si="1"/>
        <v>3560.7</v>
      </c>
      <c r="K49" s="123"/>
    </row>
    <row r="50" spans="1:11" ht="38.25" x14ac:dyDescent="0.25">
      <c r="A50" s="480" t="s">
        <v>15961</v>
      </c>
      <c r="B50" s="435" t="s">
        <v>15963</v>
      </c>
      <c r="C50" s="196" t="s">
        <v>15957</v>
      </c>
      <c r="D50" s="196">
        <v>461548</v>
      </c>
      <c r="E50" s="196" t="s">
        <v>15962</v>
      </c>
      <c r="F50" s="497">
        <v>3000</v>
      </c>
      <c r="G50" s="499">
        <v>7.1</v>
      </c>
      <c r="H50" s="231">
        <f t="shared" si="0"/>
        <v>21300</v>
      </c>
      <c r="I50" s="237">
        <f>G50</f>
        <v>7.1</v>
      </c>
      <c r="J50" s="235">
        <f t="shared" si="1"/>
        <v>21300</v>
      </c>
      <c r="K50" s="123"/>
    </row>
    <row r="51" spans="1:11" ht="13.5" thickBot="1" x14ac:dyDescent="0.3">
      <c r="A51" s="708" t="s">
        <v>455</v>
      </c>
      <c r="B51" s="709"/>
      <c r="C51" s="709"/>
      <c r="D51" s="709"/>
      <c r="E51" s="709"/>
      <c r="F51" s="710"/>
      <c r="G51" s="500" t="s">
        <v>15323</v>
      </c>
      <c r="H51" s="482">
        <f>SUM(H3:H50)</f>
        <v>773136.4</v>
      </c>
      <c r="I51" s="476" t="s">
        <v>15324</v>
      </c>
      <c r="J51" s="238">
        <f>SUM(J3:J50)</f>
        <v>901968.23</v>
      </c>
    </row>
    <row r="52" spans="1:11" ht="25.5" x14ac:dyDescent="0.25">
      <c r="A52" s="711" t="s">
        <v>15851</v>
      </c>
      <c r="B52" s="712"/>
      <c r="C52" s="712"/>
      <c r="D52" s="712"/>
      <c r="E52" s="712"/>
      <c r="F52" s="712"/>
      <c r="G52" s="712"/>
      <c r="H52" s="473">
        <f>$H$51+$H$51*'Composição BDI'!C15</f>
        <v>992228.23865081626</v>
      </c>
      <c r="I52" s="450" t="s">
        <v>15852</v>
      </c>
      <c r="J52" s="239">
        <f>$J$51+$J$51*'Composição BDI'!F15</f>
        <v>1102441.1697484632</v>
      </c>
    </row>
    <row r="53" spans="1:11" ht="39" hidden="1" thickBot="1" x14ac:dyDescent="0.3">
      <c r="A53" s="702" t="s">
        <v>15858</v>
      </c>
      <c r="B53" s="703"/>
      <c r="C53" s="703"/>
      <c r="D53" s="703"/>
      <c r="E53" s="703"/>
      <c r="F53" s="703"/>
      <c r="G53" s="703"/>
      <c r="H53" s="483">
        <f>$H$51+$H$51*'Composição BDI'!K15</f>
        <v>934845.69922197447</v>
      </c>
      <c r="I53" s="477" t="s">
        <v>15859</v>
      </c>
      <c r="J53" s="193">
        <f>$J$51+$J$51*'Composição BDI'!N15</f>
        <v>1039771.3686092745</v>
      </c>
    </row>
  </sheetData>
  <mergeCells count="6">
    <mergeCell ref="A53:G53"/>
    <mergeCell ref="A1:F1"/>
    <mergeCell ref="G1:H1"/>
    <mergeCell ref="I1:J1"/>
    <mergeCell ref="A51:F51"/>
    <mergeCell ref="A52:G52"/>
  </mergeCells>
  <phoneticPr fontId="6" type="noConversion"/>
  <printOptions horizontalCentered="1"/>
  <pageMargins left="0.55118110236220474" right="0.55118110236220474" top="1.2598425196850394" bottom="0.98425196850393704" header="0" footer="0"/>
  <pageSetup paperSize="9" scale="52"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7"/>
    <pageSetUpPr fitToPage="1"/>
  </sheetPr>
  <dimension ref="A1:K38"/>
  <sheetViews>
    <sheetView view="pageBreakPreview" zoomScale="85" zoomScaleNormal="85" zoomScaleSheetLayoutView="85" workbookViewId="0">
      <pane ySplit="2" topLeftCell="A15" activePane="bottomLeft" state="frozen"/>
      <selection activeCell="F33" sqref="F33"/>
      <selection pane="bottomLeft" activeCell="B27" sqref="B27"/>
    </sheetView>
  </sheetViews>
  <sheetFormatPr defaultRowHeight="12.75" x14ac:dyDescent="0.2"/>
  <cols>
    <col min="1" max="1" width="9.140625" style="144"/>
    <col min="2" max="2" width="107.42578125" style="144" customWidth="1"/>
    <col min="3" max="3" width="15.5703125" style="144" customWidth="1"/>
    <col min="4" max="4" width="10.85546875" style="144" bestFit="1" customWidth="1"/>
    <col min="5" max="5" width="12.5703125" style="144" bestFit="1" customWidth="1"/>
    <col min="6" max="6" width="15.85546875" style="144" bestFit="1" customWidth="1"/>
    <col min="7" max="7" width="17.5703125" style="144" bestFit="1" customWidth="1"/>
    <col min="8" max="8" width="19.140625" style="144" bestFit="1" customWidth="1"/>
    <col min="9" max="9" width="16.42578125" style="144" hidden="1" customWidth="1"/>
    <col min="10" max="10" width="16.85546875" style="144" hidden="1" customWidth="1"/>
    <col min="11" max="11" width="15.7109375" style="144" hidden="1" customWidth="1"/>
    <col min="12" max="16384" width="9.140625" style="144"/>
  </cols>
  <sheetData>
    <row r="1" spans="1:11" x14ac:dyDescent="0.2">
      <c r="A1" s="715" t="s">
        <v>14029</v>
      </c>
      <c r="B1" s="716"/>
      <c r="C1" s="716"/>
      <c r="D1" s="716"/>
      <c r="E1" s="716"/>
      <c r="F1" s="717"/>
      <c r="G1" s="718" t="s">
        <v>15321</v>
      </c>
      <c r="H1" s="707"/>
      <c r="I1" s="698" t="s">
        <v>15322</v>
      </c>
      <c r="J1" s="699"/>
    </row>
    <row r="2" spans="1:11" ht="25.5" x14ac:dyDescent="0.2">
      <c r="A2" s="468" t="s">
        <v>395</v>
      </c>
      <c r="B2" s="176" t="s">
        <v>396</v>
      </c>
      <c r="C2" s="176" t="s">
        <v>452</v>
      </c>
      <c r="D2" s="176" t="s">
        <v>453</v>
      </c>
      <c r="E2" s="176" t="s">
        <v>397</v>
      </c>
      <c r="F2" s="214" t="s">
        <v>398</v>
      </c>
      <c r="G2" s="498" t="s">
        <v>5506</v>
      </c>
      <c r="H2" s="469" t="s">
        <v>5507</v>
      </c>
      <c r="I2" s="448" t="s">
        <v>5506</v>
      </c>
      <c r="J2" s="215" t="s">
        <v>5507</v>
      </c>
    </row>
    <row r="3" spans="1:11" ht="27" customHeight="1" x14ac:dyDescent="0.2">
      <c r="A3" s="470" t="s">
        <v>12658</v>
      </c>
      <c r="B3" s="458" t="s">
        <v>422</v>
      </c>
      <c r="C3" s="216" t="s">
        <v>454</v>
      </c>
      <c r="D3" s="216">
        <v>87445</v>
      </c>
      <c r="E3" s="216" t="s">
        <v>423</v>
      </c>
      <c r="F3" s="217">
        <v>110</v>
      </c>
      <c r="G3" s="502">
        <v>6.15</v>
      </c>
      <c r="H3" s="471">
        <f>ROUND(F3*G3,2)</f>
        <v>676.5</v>
      </c>
      <c r="I3" s="464">
        <f>VLOOKUP(D3,'SINAPI Composições Ñ.DESON.'!$A$8:$E$7448,5,FALSE)*1</f>
        <v>6.15</v>
      </c>
      <c r="J3" s="218">
        <f>F3*I3</f>
        <v>676.5</v>
      </c>
    </row>
    <row r="4" spans="1:11" ht="27" customHeight="1" x14ac:dyDescent="0.2">
      <c r="A4" s="470" t="s">
        <v>12659</v>
      </c>
      <c r="B4" s="458" t="s">
        <v>5498</v>
      </c>
      <c r="C4" s="216" t="s">
        <v>15924</v>
      </c>
      <c r="D4" s="216" t="s">
        <v>15843</v>
      </c>
      <c r="E4" s="216" t="s">
        <v>12560</v>
      </c>
      <c r="F4" s="217">
        <v>30</v>
      </c>
      <c r="G4" s="502">
        <v>309.5</v>
      </c>
      <c r="H4" s="471">
        <f t="shared" ref="H4:H35" si="0">ROUND(F4*G4,2)</f>
        <v>9285</v>
      </c>
      <c r="I4" s="464">
        <f>G4</f>
        <v>309.5</v>
      </c>
      <c r="J4" s="218">
        <f t="shared" ref="J4:J35" si="1">F4*I4</f>
        <v>9285</v>
      </c>
    </row>
    <row r="5" spans="1:11" ht="27" customHeight="1" x14ac:dyDescent="0.2">
      <c r="A5" s="470" t="s">
        <v>12660</v>
      </c>
      <c r="B5" s="458" t="s">
        <v>424</v>
      </c>
      <c r="C5" s="216" t="s">
        <v>454</v>
      </c>
      <c r="D5" s="216">
        <v>89876</v>
      </c>
      <c r="E5" s="216" t="s">
        <v>423</v>
      </c>
      <c r="F5" s="217">
        <v>110</v>
      </c>
      <c r="G5" s="502">
        <v>132.34</v>
      </c>
      <c r="H5" s="471">
        <f t="shared" si="0"/>
        <v>14557.4</v>
      </c>
      <c r="I5" s="464">
        <f>VLOOKUP(D5,'SINAPI Composições Ñ.DESON.'!$A$8:$E$7448,5,FALSE)*1</f>
        <v>327.17</v>
      </c>
      <c r="J5" s="218">
        <f t="shared" si="1"/>
        <v>35988.700000000004</v>
      </c>
    </row>
    <row r="6" spans="1:11" ht="27" customHeight="1" x14ac:dyDescent="0.2">
      <c r="A6" s="470" t="s">
        <v>12661</v>
      </c>
      <c r="B6" s="458" t="s">
        <v>5499</v>
      </c>
      <c r="C6" s="211" t="s">
        <v>454</v>
      </c>
      <c r="D6" s="216">
        <v>92106</v>
      </c>
      <c r="E6" s="216" t="s">
        <v>423</v>
      </c>
      <c r="F6" s="217">
        <v>110</v>
      </c>
      <c r="G6" s="502">
        <v>349.99</v>
      </c>
      <c r="H6" s="471">
        <f t="shared" si="0"/>
        <v>38498.9</v>
      </c>
      <c r="I6" s="464">
        <f>VLOOKUP(D6,'SINAPI Composições Ñ.DESON.'!$A$8:$E$7448,5,FALSE)*1</f>
        <v>352.13</v>
      </c>
      <c r="J6" s="218">
        <f t="shared" si="1"/>
        <v>38734.300000000003</v>
      </c>
    </row>
    <row r="7" spans="1:11" ht="27" customHeight="1" x14ac:dyDescent="0.2">
      <c r="A7" s="470" t="s">
        <v>12662</v>
      </c>
      <c r="B7" s="458" t="s">
        <v>5500</v>
      </c>
      <c r="C7" s="196" t="s">
        <v>454</v>
      </c>
      <c r="D7" s="216">
        <v>5901</v>
      </c>
      <c r="E7" s="216" t="s">
        <v>423</v>
      </c>
      <c r="F7" s="217">
        <v>110</v>
      </c>
      <c r="G7" s="502">
        <v>133.15</v>
      </c>
      <c r="H7" s="471">
        <f t="shared" si="0"/>
        <v>14646.5</v>
      </c>
      <c r="I7" s="464">
        <f>VLOOKUP(D7,'SINAPI Composições Ñ.DESON.'!$A$8:$E$7448,5,FALSE)*1</f>
        <v>329.3</v>
      </c>
      <c r="J7" s="218">
        <f t="shared" si="1"/>
        <v>36223</v>
      </c>
    </row>
    <row r="8" spans="1:11" ht="27" customHeight="1" x14ac:dyDescent="0.2">
      <c r="A8" s="470" t="s">
        <v>12663</v>
      </c>
      <c r="B8" s="458" t="s">
        <v>425</v>
      </c>
      <c r="C8" s="216" t="s">
        <v>454</v>
      </c>
      <c r="D8" s="216">
        <v>95264</v>
      </c>
      <c r="E8" s="216" t="s">
        <v>423</v>
      </c>
      <c r="F8" s="217">
        <v>110</v>
      </c>
      <c r="G8" s="502">
        <v>7.59</v>
      </c>
      <c r="H8" s="471">
        <f t="shared" si="0"/>
        <v>834.9</v>
      </c>
      <c r="I8" s="464">
        <f>VLOOKUP(D8,'SINAPI Composições Ñ.DESON.'!$A$8:$E$7448,5,FALSE)*1</f>
        <v>7.59</v>
      </c>
      <c r="J8" s="218">
        <f t="shared" si="1"/>
        <v>834.9</v>
      </c>
    </row>
    <row r="9" spans="1:11" ht="27" customHeight="1" x14ac:dyDescent="0.2">
      <c r="A9" s="470" t="s">
        <v>12664</v>
      </c>
      <c r="B9" s="458" t="s">
        <v>426</v>
      </c>
      <c r="C9" s="216" t="s">
        <v>454</v>
      </c>
      <c r="D9" s="216">
        <v>91283</v>
      </c>
      <c r="E9" s="216" t="s">
        <v>423</v>
      </c>
      <c r="F9" s="217">
        <v>110</v>
      </c>
      <c r="G9" s="502">
        <v>12.61</v>
      </c>
      <c r="H9" s="471">
        <f t="shared" si="0"/>
        <v>1387.1</v>
      </c>
      <c r="I9" s="464">
        <f>VLOOKUP(D9,'SINAPI Composições Ñ.DESON.'!$A$8:$E$7448,5,FALSE)*1</f>
        <v>12.61</v>
      </c>
      <c r="J9" s="218">
        <f t="shared" si="1"/>
        <v>1387.1</v>
      </c>
    </row>
    <row r="10" spans="1:11" ht="27" customHeight="1" x14ac:dyDescent="0.2">
      <c r="A10" s="470" t="s">
        <v>12665</v>
      </c>
      <c r="B10" s="458" t="s">
        <v>427</v>
      </c>
      <c r="C10" s="216" t="s">
        <v>454</v>
      </c>
      <c r="D10" s="216">
        <v>5631</v>
      </c>
      <c r="E10" s="216" t="s">
        <v>423</v>
      </c>
      <c r="F10" s="217">
        <v>110</v>
      </c>
      <c r="G10" s="502">
        <v>86.8</v>
      </c>
      <c r="H10" s="471">
        <f t="shared" si="0"/>
        <v>9548</v>
      </c>
      <c r="I10" s="464">
        <f>VLOOKUP(D10,'SINAPI Composições Ñ.DESON.'!$A$8:$E$7448,5,FALSE)*1</f>
        <v>215.87</v>
      </c>
      <c r="J10" s="218">
        <f t="shared" si="1"/>
        <v>23745.7</v>
      </c>
    </row>
    <row r="11" spans="1:11" ht="27" customHeight="1" x14ac:dyDescent="0.2">
      <c r="A11" s="470" t="s">
        <v>12666</v>
      </c>
      <c r="B11" s="458" t="s">
        <v>428</v>
      </c>
      <c r="C11" s="216" t="s">
        <v>454</v>
      </c>
      <c r="D11" s="216">
        <v>93272</v>
      </c>
      <c r="E11" s="216" t="s">
        <v>423</v>
      </c>
      <c r="F11" s="217">
        <v>110</v>
      </c>
      <c r="G11" s="502">
        <v>125.82</v>
      </c>
      <c r="H11" s="471">
        <f t="shared" si="0"/>
        <v>13840.2</v>
      </c>
      <c r="I11" s="464">
        <f>VLOOKUP(D11,'SINAPI Composições Ñ.DESON.'!$A$8:$E$7448,5,FALSE)*1</f>
        <v>127.81</v>
      </c>
      <c r="J11" s="218">
        <f t="shared" si="1"/>
        <v>14059.1</v>
      </c>
    </row>
    <row r="12" spans="1:11" ht="27" customHeight="1" x14ac:dyDescent="0.2">
      <c r="A12" s="470" t="s">
        <v>12667</v>
      </c>
      <c r="B12" s="458" t="s">
        <v>429</v>
      </c>
      <c r="C12" s="216" t="s">
        <v>454</v>
      </c>
      <c r="D12" s="216">
        <v>89272</v>
      </c>
      <c r="E12" s="216" t="s">
        <v>423</v>
      </c>
      <c r="F12" s="217">
        <v>110</v>
      </c>
      <c r="G12" s="502">
        <v>81.84</v>
      </c>
      <c r="H12" s="471">
        <f t="shared" si="0"/>
        <v>9002.4</v>
      </c>
      <c r="I12" s="464">
        <f>VLOOKUP(D12,'SINAPI Composições Ñ.DESON.'!$A$8:$E$7448,5,FALSE)*1</f>
        <v>203.09</v>
      </c>
      <c r="J12" s="218">
        <f t="shared" si="1"/>
        <v>22339.9</v>
      </c>
    </row>
    <row r="13" spans="1:11" ht="27" customHeight="1" x14ac:dyDescent="0.2">
      <c r="A13" s="470" t="s">
        <v>12668</v>
      </c>
      <c r="B13" s="458" t="s">
        <v>430</v>
      </c>
      <c r="C13" s="216" t="s">
        <v>454</v>
      </c>
      <c r="D13" s="216">
        <v>20193</v>
      </c>
      <c r="E13" s="187" t="s">
        <v>431</v>
      </c>
      <c r="F13" s="219">
        <v>100</v>
      </c>
      <c r="G13" s="502">
        <v>6.33</v>
      </c>
      <c r="H13" s="471">
        <f t="shared" si="0"/>
        <v>633</v>
      </c>
      <c r="I13" s="465">
        <f>G13</f>
        <v>6.33</v>
      </c>
      <c r="J13" s="220">
        <f t="shared" si="1"/>
        <v>633</v>
      </c>
      <c r="K13" s="144" t="s">
        <v>15328</v>
      </c>
    </row>
    <row r="14" spans="1:11" ht="27" customHeight="1" x14ac:dyDescent="0.2">
      <c r="A14" s="470" t="s">
        <v>12669</v>
      </c>
      <c r="B14" s="458" t="s">
        <v>432</v>
      </c>
      <c r="C14" s="216" t="s">
        <v>454</v>
      </c>
      <c r="D14" s="216">
        <v>97066</v>
      </c>
      <c r="E14" s="216" t="s">
        <v>12</v>
      </c>
      <c r="F14" s="217">
        <v>25</v>
      </c>
      <c r="G14" s="502">
        <v>106.05</v>
      </c>
      <c r="H14" s="471">
        <f t="shared" si="0"/>
        <v>2651.25</v>
      </c>
      <c r="I14" s="464">
        <f>VLOOKUP(D14,'SINAPI Composições Ñ.DESON.'!$A$8:$E$7448,5,FALSE)*1</f>
        <v>108.51</v>
      </c>
      <c r="J14" s="218">
        <f t="shared" si="1"/>
        <v>2712.75</v>
      </c>
    </row>
    <row r="15" spans="1:11" ht="27" customHeight="1" x14ac:dyDescent="0.2">
      <c r="A15" s="470" t="s">
        <v>12670</v>
      </c>
      <c r="B15" s="458" t="s">
        <v>12556</v>
      </c>
      <c r="C15" s="216" t="s">
        <v>454</v>
      </c>
      <c r="D15" s="216">
        <v>97062</v>
      </c>
      <c r="E15" s="216" t="s">
        <v>12</v>
      </c>
      <c r="F15" s="217">
        <v>2890</v>
      </c>
      <c r="G15" s="502">
        <v>6.87</v>
      </c>
      <c r="H15" s="471">
        <f t="shared" si="0"/>
        <v>19854.3</v>
      </c>
      <c r="I15" s="464">
        <f>VLOOKUP(D15,'SINAPI Composições Ñ.DESON.'!$A$8:$E$7448,5,FALSE)*1</f>
        <v>7.19</v>
      </c>
      <c r="J15" s="218">
        <f t="shared" si="1"/>
        <v>20779.100000000002</v>
      </c>
    </row>
    <row r="16" spans="1:11" ht="27" customHeight="1" x14ac:dyDescent="0.2">
      <c r="A16" s="470" t="s">
        <v>12671</v>
      </c>
      <c r="B16" s="458" t="s">
        <v>433</v>
      </c>
      <c r="C16" s="216" t="s">
        <v>454</v>
      </c>
      <c r="D16" s="216">
        <v>10527</v>
      </c>
      <c r="E16" s="187" t="s">
        <v>431</v>
      </c>
      <c r="F16" s="219">
        <v>100</v>
      </c>
      <c r="G16" s="502">
        <v>19</v>
      </c>
      <c r="H16" s="471">
        <f t="shared" si="0"/>
        <v>1900</v>
      </c>
      <c r="I16" s="465">
        <f>G16</f>
        <v>19</v>
      </c>
      <c r="J16" s="220">
        <f t="shared" si="1"/>
        <v>1900</v>
      </c>
      <c r="K16" s="144" t="s">
        <v>15328</v>
      </c>
    </row>
    <row r="17" spans="1:11" ht="27" customHeight="1" x14ac:dyDescent="0.2">
      <c r="A17" s="470" t="s">
        <v>12672</v>
      </c>
      <c r="B17" s="458" t="s">
        <v>434</v>
      </c>
      <c r="C17" s="216" t="s">
        <v>454</v>
      </c>
      <c r="D17" s="216">
        <v>97064</v>
      </c>
      <c r="E17" s="216" t="s">
        <v>11</v>
      </c>
      <c r="F17" s="217">
        <v>100</v>
      </c>
      <c r="G17" s="502">
        <v>15.1</v>
      </c>
      <c r="H17" s="471">
        <f t="shared" si="0"/>
        <v>1510</v>
      </c>
      <c r="I17" s="464">
        <f>VLOOKUP(D17,'SINAPI Composições Ñ.DESON.'!$A$8:$E$7448,5,FALSE)*1</f>
        <v>16.649999999999999</v>
      </c>
      <c r="J17" s="218">
        <f t="shared" si="1"/>
        <v>1664.9999999999998</v>
      </c>
    </row>
    <row r="18" spans="1:11" ht="27" customHeight="1" x14ac:dyDescent="0.2">
      <c r="A18" s="470" t="s">
        <v>12673</v>
      </c>
      <c r="B18" s="458" t="s">
        <v>435</v>
      </c>
      <c r="C18" s="216" t="s">
        <v>454</v>
      </c>
      <c r="D18" s="216">
        <v>41805</v>
      </c>
      <c r="E18" s="187" t="s">
        <v>436</v>
      </c>
      <c r="F18" s="219">
        <v>3</v>
      </c>
      <c r="G18" s="502">
        <v>550</v>
      </c>
      <c r="H18" s="471">
        <f t="shared" si="0"/>
        <v>1650</v>
      </c>
      <c r="I18" s="465">
        <f>G18</f>
        <v>550</v>
      </c>
      <c r="J18" s="220">
        <f t="shared" si="1"/>
        <v>1650</v>
      </c>
      <c r="K18" s="144" t="s">
        <v>15328</v>
      </c>
    </row>
    <row r="19" spans="1:11" ht="27" customHeight="1" x14ac:dyDescent="0.2">
      <c r="A19" s="470" t="s">
        <v>12674</v>
      </c>
      <c r="B19" s="458" t="s">
        <v>437</v>
      </c>
      <c r="C19" s="216" t="s">
        <v>454</v>
      </c>
      <c r="D19" s="216">
        <v>10749</v>
      </c>
      <c r="E19" s="216" t="s">
        <v>436</v>
      </c>
      <c r="F19" s="217">
        <v>3</v>
      </c>
      <c r="G19" s="502">
        <v>8.6999999999999993</v>
      </c>
      <c r="H19" s="471">
        <f t="shared" si="0"/>
        <v>26.1</v>
      </c>
      <c r="I19" s="465">
        <f>G19</f>
        <v>8.6999999999999993</v>
      </c>
      <c r="J19" s="220">
        <f t="shared" si="1"/>
        <v>26.099999999999998</v>
      </c>
      <c r="K19" s="144" t="s">
        <v>15328</v>
      </c>
    </row>
    <row r="20" spans="1:11" ht="27" customHeight="1" x14ac:dyDescent="0.2">
      <c r="A20" s="470" t="s">
        <v>12675</v>
      </c>
      <c r="B20" s="458" t="s">
        <v>438</v>
      </c>
      <c r="C20" s="216" t="s">
        <v>454</v>
      </c>
      <c r="D20" s="216">
        <v>97063</v>
      </c>
      <c r="E20" s="216" t="s">
        <v>12</v>
      </c>
      <c r="F20" s="217">
        <v>2890</v>
      </c>
      <c r="G20" s="502">
        <v>8.15</v>
      </c>
      <c r="H20" s="471">
        <f t="shared" si="0"/>
        <v>23553.5</v>
      </c>
      <c r="I20" s="464">
        <f>VLOOKUP(D20,'SINAPI Composições Ñ.DESON.'!$A$8:$E$7448,5,FALSE)*1</f>
        <v>9</v>
      </c>
      <c r="J20" s="218">
        <f t="shared" si="1"/>
        <v>26010</v>
      </c>
    </row>
    <row r="21" spans="1:11" ht="27" customHeight="1" x14ac:dyDescent="0.2">
      <c r="A21" s="470" t="s">
        <v>12676</v>
      </c>
      <c r="B21" s="456" t="s">
        <v>439</v>
      </c>
      <c r="C21" s="187" t="s">
        <v>454</v>
      </c>
      <c r="D21" s="216">
        <v>95620</v>
      </c>
      <c r="E21" s="216" t="s">
        <v>440</v>
      </c>
      <c r="F21" s="217">
        <v>110</v>
      </c>
      <c r="G21" s="502">
        <v>20.64</v>
      </c>
      <c r="H21" s="471">
        <f t="shared" si="0"/>
        <v>2270.4</v>
      </c>
      <c r="I21" s="464">
        <f>VLOOKUP(D21,'SINAPI Composições Ñ.DESON.'!$A$8:$E$7448,5,FALSE)*1</f>
        <v>22.67</v>
      </c>
      <c r="J21" s="218">
        <f t="shared" si="1"/>
        <v>2493.7000000000003</v>
      </c>
    </row>
    <row r="22" spans="1:11" ht="27" customHeight="1" x14ac:dyDescent="0.2">
      <c r="A22" s="470" t="s">
        <v>12677</v>
      </c>
      <c r="B22" s="458" t="s">
        <v>12557</v>
      </c>
      <c r="C22" s="216" t="s">
        <v>454</v>
      </c>
      <c r="D22" s="216">
        <v>97067</v>
      </c>
      <c r="E22" s="216" t="s">
        <v>11</v>
      </c>
      <c r="F22" s="217">
        <v>100</v>
      </c>
      <c r="G22" s="502">
        <v>309.47000000000003</v>
      </c>
      <c r="H22" s="471">
        <f t="shared" si="0"/>
        <v>30947</v>
      </c>
      <c r="I22" s="464">
        <f>VLOOKUP(D22,'SINAPI Composições Ñ.DESON.'!$A$8:$E$7448,5,FALSE)*1</f>
        <v>786.74</v>
      </c>
      <c r="J22" s="218">
        <f t="shared" si="1"/>
        <v>78674</v>
      </c>
    </row>
    <row r="23" spans="1:11" ht="27" customHeight="1" x14ac:dyDescent="0.2">
      <c r="A23" s="470" t="s">
        <v>12678</v>
      </c>
      <c r="B23" s="458" t="s">
        <v>441</v>
      </c>
      <c r="C23" s="216" t="s">
        <v>454</v>
      </c>
      <c r="D23" s="216">
        <v>95276</v>
      </c>
      <c r="E23" s="216" t="s">
        <v>423</v>
      </c>
      <c r="F23" s="217">
        <v>110</v>
      </c>
      <c r="G23" s="502">
        <v>2.27</v>
      </c>
      <c r="H23" s="471">
        <f t="shared" si="0"/>
        <v>249.7</v>
      </c>
      <c r="I23" s="464">
        <f>VLOOKUP(D23,'SINAPI Composições Ñ.DESON.'!$A$8:$E$7448,5,FALSE)*1</f>
        <v>2.27</v>
      </c>
      <c r="J23" s="218">
        <f t="shared" si="1"/>
        <v>249.7</v>
      </c>
    </row>
    <row r="24" spans="1:11" ht="27" customHeight="1" x14ac:dyDescent="0.2">
      <c r="A24" s="470" t="s">
        <v>12679</v>
      </c>
      <c r="B24" s="458" t="s">
        <v>442</v>
      </c>
      <c r="C24" s="187" t="s">
        <v>454</v>
      </c>
      <c r="D24" s="216">
        <v>5680</v>
      </c>
      <c r="E24" s="216" t="s">
        <v>423</v>
      </c>
      <c r="F24" s="217">
        <v>110</v>
      </c>
      <c r="G24" s="502">
        <v>52.41</v>
      </c>
      <c r="H24" s="471">
        <f t="shared" si="0"/>
        <v>5765.1</v>
      </c>
      <c r="I24" s="464">
        <f>VLOOKUP(D24,'SINAPI Composições Ñ.DESON.'!$A$8:$E$7448,5,FALSE)*1</f>
        <v>131.38999999999999</v>
      </c>
      <c r="J24" s="218">
        <f t="shared" si="1"/>
        <v>14452.899999999998</v>
      </c>
    </row>
    <row r="25" spans="1:11" ht="27" customHeight="1" x14ac:dyDescent="0.2">
      <c r="A25" s="470" t="s">
        <v>12680</v>
      </c>
      <c r="B25" s="458" t="s">
        <v>443</v>
      </c>
      <c r="C25" s="216" t="s">
        <v>454</v>
      </c>
      <c r="D25" s="216">
        <v>5684</v>
      </c>
      <c r="E25" s="216" t="s">
        <v>423</v>
      </c>
      <c r="F25" s="217">
        <v>110</v>
      </c>
      <c r="G25" s="502">
        <v>65.069999999999993</v>
      </c>
      <c r="H25" s="471">
        <f t="shared" si="0"/>
        <v>7157.7</v>
      </c>
      <c r="I25" s="464">
        <f>VLOOKUP(D25,'SINAPI Composições Ñ.DESON.'!$A$8:$E$7448,5,FALSE)*1</f>
        <v>161.88</v>
      </c>
      <c r="J25" s="218">
        <f t="shared" si="1"/>
        <v>17806.8</v>
      </c>
    </row>
    <row r="26" spans="1:11" ht="27" customHeight="1" x14ac:dyDescent="0.2">
      <c r="A26" s="470" t="s">
        <v>12681</v>
      </c>
      <c r="B26" s="458" t="s">
        <v>444</v>
      </c>
      <c r="C26" s="216" t="s">
        <v>454</v>
      </c>
      <c r="D26" s="216">
        <v>73436</v>
      </c>
      <c r="E26" s="216" t="s">
        <v>423</v>
      </c>
      <c r="F26" s="217">
        <v>110</v>
      </c>
      <c r="G26" s="502">
        <v>81.28</v>
      </c>
      <c r="H26" s="471">
        <f t="shared" si="0"/>
        <v>8940.7999999999993</v>
      </c>
      <c r="I26" s="464">
        <f>VLOOKUP(D26,'SINAPI Composições Ñ.DESON.'!$A$8:$E$7448,5,FALSE)*1</f>
        <v>205.69</v>
      </c>
      <c r="J26" s="218">
        <f t="shared" si="1"/>
        <v>22625.9</v>
      </c>
    </row>
    <row r="27" spans="1:11" ht="27" customHeight="1" x14ac:dyDescent="0.2">
      <c r="A27" s="470" t="s">
        <v>12682</v>
      </c>
      <c r="B27" s="458" t="s">
        <v>445</v>
      </c>
      <c r="C27" s="216" t="s">
        <v>454</v>
      </c>
      <c r="D27" s="216">
        <v>95631</v>
      </c>
      <c r="E27" s="216" t="s">
        <v>423</v>
      </c>
      <c r="F27" s="217">
        <v>110</v>
      </c>
      <c r="G27" s="502">
        <v>95.47</v>
      </c>
      <c r="H27" s="471">
        <f t="shared" si="0"/>
        <v>10501.7</v>
      </c>
      <c r="I27" s="464">
        <f>VLOOKUP(D27,'SINAPI Composições Ñ.DESON.'!$A$8:$E$7448,5,FALSE)*1</f>
        <v>236.57</v>
      </c>
      <c r="J27" s="218">
        <f t="shared" si="1"/>
        <v>26022.7</v>
      </c>
    </row>
    <row r="28" spans="1:11" ht="27" customHeight="1" x14ac:dyDescent="0.2">
      <c r="A28" s="470" t="s">
        <v>12683</v>
      </c>
      <c r="B28" s="458" t="s">
        <v>12558</v>
      </c>
      <c r="C28" s="216" t="s">
        <v>454</v>
      </c>
      <c r="D28" s="216">
        <v>5795</v>
      </c>
      <c r="E28" s="216" t="s">
        <v>423</v>
      </c>
      <c r="F28" s="217">
        <v>110</v>
      </c>
      <c r="G28" s="502">
        <v>21.37</v>
      </c>
      <c r="H28" s="471">
        <f t="shared" si="0"/>
        <v>2350.6999999999998</v>
      </c>
      <c r="I28" s="464">
        <f>VLOOKUP(D28,'SINAPI Composições Ñ.DESON.'!$A$8:$E$7448,5,FALSE)*1</f>
        <v>23.4</v>
      </c>
      <c r="J28" s="218">
        <f t="shared" si="1"/>
        <v>2574</v>
      </c>
    </row>
    <row r="29" spans="1:11" ht="27" customHeight="1" x14ac:dyDescent="0.2">
      <c r="A29" s="470" t="s">
        <v>12684</v>
      </c>
      <c r="B29" s="458" t="s">
        <v>12559</v>
      </c>
      <c r="C29" s="216" t="s">
        <v>454</v>
      </c>
      <c r="D29" s="216">
        <v>95258</v>
      </c>
      <c r="E29" s="216" t="s">
        <v>423</v>
      </c>
      <c r="F29" s="217">
        <v>110</v>
      </c>
      <c r="G29" s="502">
        <v>21.06</v>
      </c>
      <c r="H29" s="471">
        <f t="shared" si="0"/>
        <v>2316.6</v>
      </c>
      <c r="I29" s="464">
        <f>VLOOKUP(D29,'SINAPI Composições Ñ.DESON.'!$A$8:$E$7448,5,FALSE)*1</f>
        <v>23.09</v>
      </c>
      <c r="J29" s="218">
        <f t="shared" si="1"/>
        <v>2539.9</v>
      </c>
    </row>
    <row r="30" spans="1:11" ht="27" customHeight="1" x14ac:dyDescent="0.2">
      <c r="A30" s="470" t="s">
        <v>12685</v>
      </c>
      <c r="B30" s="458" t="s">
        <v>446</v>
      </c>
      <c r="C30" s="216" t="s">
        <v>454</v>
      </c>
      <c r="D30" s="187">
        <v>96158</v>
      </c>
      <c r="E30" s="216" t="s">
        <v>423</v>
      </c>
      <c r="F30" s="217">
        <v>110</v>
      </c>
      <c r="G30" s="502">
        <v>52.19</v>
      </c>
      <c r="H30" s="471">
        <f t="shared" si="0"/>
        <v>5740.9</v>
      </c>
      <c r="I30" s="464">
        <f>VLOOKUP(D30,'SINAPI Composições Ñ.DESON.'!$A$8:$E$7448,5,FALSE)*1</f>
        <v>130.5</v>
      </c>
      <c r="J30" s="218">
        <f t="shared" si="1"/>
        <v>14355</v>
      </c>
    </row>
    <row r="31" spans="1:11" ht="27" customHeight="1" x14ac:dyDescent="0.2">
      <c r="A31" s="470" t="s">
        <v>12686</v>
      </c>
      <c r="B31" s="458" t="s">
        <v>5505</v>
      </c>
      <c r="C31" s="216" t="s">
        <v>454</v>
      </c>
      <c r="D31" s="187">
        <v>5932</v>
      </c>
      <c r="E31" s="216" t="s">
        <v>423</v>
      </c>
      <c r="F31" s="217">
        <v>110</v>
      </c>
      <c r="G31" s="502">
        <v>97.07</v>
      </c>
      <c r="H31" s="471">
        <f t="shared" si="0"/>
        <v>10677.7</v>
      </c>
      <c r="I31" s="464">
        <f>VLOOKUP(D31,'SINAPI Composições Ñ.DESON.'!$A$8:$E$7448,5,FALSE)*1</f>
        <v>241.47</v>
      </c>
      <c r="J31" s="218">
        <f t="shared" si="1"/>
        <v>26561.7</v>
      </c>
    </row>
    <row r="32" spans="1:11" ht="27" customHeight="1" x14ac:dyDescent="0.2">
      <c r="A32" s="470" t="s">
        <v>12687</v>
      </c>
      <c r="B32" s="458" t="s">
        <v>447</v>
      </c>
      <c r="C32" s="216" t="s">
        <v>454</v>
      </c>
      <c r="D32" s="187">
        <v>95270</v>
      </c>
      <c r="E32" s="216" t="s">
        <v>423</v>
      </c>
      <c r="F32" s="217">
        <v>110</v>
      </c>
      <c r="G32" s="502">
        <v>11.72</v>
      </c>
      <c r="H32" s="471">
        <f t="shared" si="0"/>
        <v>1289.2</v>
      </c>
      <c r="I32" s="464">
        <f>VLOOKUP(D32,'SINAPI Composições Ñ.DESON.'!$A$8:$E$7448,5,FALSE)*1</f>
        <v>11.72</v>
      </c>
      <c r="J32" s="218">
        <f t="shared" si="1"/>
        <v>1289.2</v>
      </c>
    </row>
    <row r="33" spans="1:10" ht="27" customHeight="1" x14ac:dyDescent="0.2">
      <c r="A33" s="470" t="s">
        <v>12688</v>
      </c>
      <c r="B33" s="458" t="s">
        <v>448</v>
      </c>
      <c r="C33" s="216" t="s">
        <v>454</v>
      </c>
      <c r="D33" s="187">
        <v>91692</v>
      </c>
      <c r="E33" s="216" t="s">
        <v>423</v>
      </c>
      <c r="F33" s="217">
        <v>110</v>
      </c>
      <c r="G33" s="502">
        <v>19.309999999999999</v>
      </c>
      <c r="H33" s="471">
        <f t="shared" si="0"/>
        <v>2124.1</v>
      </c>
      <c r="I33" s="464">
        <f>VLOOKUP(D33,'SINAPI Composições Ñ.DESON.'!$A$8:$E$7448,5,FALSE)*1</f>
        <v>21.29</v>
      </c>
      <c r="J33" s="218">
        <f t="shared" si="1"/>
        <v>2341.9</v>
      </c>
    </row>
    <row r="34" spans="1:10" ht="27" customHeight="1" x14ac:dyDescent="0.2">
      <c r="A34" s="470" t="s">
        <v>12689</v>
      </c>
      <c r="B34" s="458" t="s">
        <v>449</v>
      </c>
      <c r="C34" s="216" t="s">
        <v>454</v>
      </c>
      <c r="D34" s="187">
        <v>96028</v>
      </c>
      <c r="E34" s="216" t="s">
        <v>423</v>
      </c>
      <c r="F34" s="217">
        <v>110</v>
      </c>
      <c r="G34" s="502">
        <v>56.86</v>
      </c>
      <c r="H34" s="471">
        <f t="shared" si="0"/>
        <v>6254.6</v>
      </c>
      <c r="I34" s="464">
        <f>VLOOKUP(D34,'SINAPI Composições Ñ.DESON.'!$A$8:$E$7448,5,FALSE)*1</f>
        <v>141.69999999999999</v>
      </c>
      <c r="J34" s="218">
        <f t="shared" si="1"/>
        <v>15586.999999999998</v>
      </c>
    </row>
    <row r="35" spans="1:10" ht="27" customHeight="1" thickBot="1" x14ac:dyDescent="0.25">
      <c r="A35" s="470" t="s">
        <v>12690</v>
      </c>
      <c r="B35" s="458" t="s">
        <v>450</v>
      </c>
      <c r="C35" s="216" t="s">
        <v>454</v>
      </c>
      <c r="D35" s="187">
        <v>5847</v>
      </c>
      <c r="E35" s="216" t="s">
        <v>423</v>
      </c>
      <c r="F35" s="217">
        <v>110</v>
      </c>
      <c r="G35" s="502">
        <v>109.4</v>
      </c>
      <c r="H35" s="471">
        <f t="shared" si="0"/>
        <v>12034</v>
      </c>
      <c r="I35" s="464">
        <f>VLOOKUP(D35,'SINAPI Composições Ñ.DESON.'!$A$8:$E$7448,5,FALSE)*1</f>
        <v>270.8</v>
      </c>
      <c r="J35" s="218">
        <f t="shared" si="1"/>
        <v>29788</v>
      </c>
    </row>
    <row r="36" spans="1:10" ht="13.5" thickBot="1" x14ac:dyDescent="0.25">
      <c r="A36" s="719" t="s">
        <v>455</v>
      </c>
      <c r="B36" s="720"/>
      <c r="C36" s="720"/>
      <c r="D36" s="720"/>
      <c r="E36" s="720"/>
      <c r="F36" s="721"/>
      <c r="G36" s="503" t="s">
        <v>15325</v>
      </c>
      <c r="H36" s="472">
        <f>SUM(H3:H35)</f>
        <v>272675.25000000006</v>
      </c>
      <c r="I36" s="466" t="s">
        <v>15326</v>
      </c>
      <c r="J36" s="221">
        <f>SUM(J3:J35)</f>
        <v>496012.55000000016</v>
      </c>
    </row>
    <row r="37" spans="1:10" ht="26.25" thickBot="1" x14ac:dyDescent="0.25">
      <c r="A37" s="722" t="s">
        <v>15851</v>
      </c>
      <c r="B37" s="723"/>
      <c r="C37" s="723"/>
      <c r="D37" s="723"/>
      <c r="E37" s="723"/>
      <c r="F37" s="723"/>
      <c r="G37" s="723"/>
      <c r="H37" s="474">
        <f>H36+H36*'Composição BDI'!C15</f>
        <v>349946.1195090168</v>
      </c>
      <c r="I37" s="467" t="s">
        <v>15852</v>
      </c>
      <c r="J37" s="223">
        <f>J36+J36*'Composição BDI'!F15</f>
        <v>606257.11376987002</v>
      </c>
    </row>
    <row r="38" spans="1:10" ht="39" hidden="1" thickBot="1" x14ac:dyDescent="0.25">
      <c r="A38" s="713" t="s">
        <v>15858</v>
      </c>
      <c r="B38" s="714"/>
      <c r="C38" s="714"/>
      <c r="D38" s="714"/>
      <c r="E38" s="714"/>
      <c r="F38" s="714"/>
      <c r="G38" s="714"/>
      <c r="H38" s="501">
        <f>H36+H36*'Composição BDI'!K15</f>
        <v>329708.036960589</v>
      </c>
      <c r="I38" s="303" t="s">
        <v>15859</v>
      </c>
      <c r="J38" s="130">
        <f>J36+J36*'Composição BDI'!N15</f>
        <v>571793.58519188245</v>
      </c>
    </row>
  </sheetData>
  <mergeCells count="6">
    <mergeCell ref="A38:G38"/>
    <mergeCell ref="A1:F1"/>
    <mergeCell ref="G1:H1"/>
    <mergeCell ref="I1:J1"/>
    <mergeCell ref="A36:F36"/>
    <mergeCell ref="A37:G37"/>
  </mergeCells>
  <phoneticPr fontId="6" type="noConversion"/>
  <printOptions horizontalCentered="1"/>
  <pageMargins left="0.55118110236220474" right="0.55118110236220474" top="1.2598425196850394" bottom="0.98425196850393704" header="0" footer="0"/>
  <pageSetup paperSize="9" scale="43"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F4AF3-4A9F-4733-9F3C-C89E75348A1E}">
  <sheetPr>
    <tabColor theme="0"/>
    <pageSetUpPr fitToPage="1"/>
  </sheetPr>
  <dimension ref="A1:Q1380"/>
  <sheetViews>
    <sheetView workbookViewId="0">
      <selection activeCell="N1" sqref="N1"/>
    </sheetView>
  </sheetViews>
  <sheetFormatPr defaultRowHeight="12.75" x14ac:dyDescent="0.25"/>
  <cols>
    <col min="1" max="1" width="9.140625" style="123"/>
    <col min="2" max="2" width="11.28515625" style="123" bestFit="1" customWidth="1"/>
    <col min="3" max="3" width="61.5703125" style="123" customWidth="1"/>
    <col min="4" max="4" width="9.42578125" style="123" customWidth="1"/>
    <col min="5" max="5" width="12.85546875" style="123" customWidth="1"/>
    <col min="6" max="6" width="11.42578125" style="123" bestFit="1" customWidth="1"/>
    <col min="7" max="7" width="13.140625" style="123" bestFit="1" customWidth="1"/>
    <col min="8" max="8" width="16.7109375" style="123" bestFit="1" customWidth="1"/>
    <col min="9" max="9" width="19.28515625" style="123" bestFit="1" customWidth="1"/>
    <col min="10" max="10" width="10.7109375" style="198" customWidth="1"/>
    <col min="11" max="11" width="17.42578125" style="198" bestFit="1" customWidth="1"/>
    <col min="12" max="12" width="21.5703125" style="123" bestFit="1" customWidth="1"/>
    <col min="13" max="13" width="19.28515625" style="123" bestFit="1" customWidth="1"/>
    <col min="14" max="14" width="16.28515625" style="123" bestFit="1" customWidth="1"/>
    <col min="15" max="15" width="12.7109375" style="123" bestFit="1" customWidth="1"/>
    <col min="16" max="16" width="11.7109375" style="123" bestFit="1" customWidth="1"/>
    <col min="17" max="16384" width="9.140625" style="123"/>
  </cols>
  <sheetData>
    <row r="1" spans="1:17" ht="25.5" x14ac:dyDescent="0.25">
      <c r="A1" s="176" t="s">
        <v>13</v>
      </c>
      <c r="B1" s="176" t="s">
        <v>14</v>
      </c>
      <c r="C1" s="176" t="s">
        <v>15</v>
      </c>
      <c r="D1" s="177" t="s">
        <v>452</v>
      </c>
      <c r="E1" s="177" t="s">
        <v>453</v>
      </c>
      <c r="F1" s="178" t="s">
        <v>397</v>
      </c>
      <c r="G1" s="178" t="s">
        <v>398</v>
      </c>
      <c r="H1" s="179" t="s">
        <v>15870</v>
      </c>
      <c r="I1" s="178" t="s">
        <v>12114</v>
      </c>
      <c r="J1" s="180" t="s">
        <v>15303</v>
      </c>
      <c r="K1" s="181" t="s">
        <v>15306</v>
      </c>
      <c r="L1" s="182" t="s">
        <v>15873</v>
      </c>
      <c r="M1" s="182" t="s">
        <v>15874</v>
      </c>
    </row>
    <row r="2" spans="1:17" x14ac:dyDescent="0.25">
      <c r="A2" s="724">
        <v>1</v>
      </c>
      <c r="B2" s="563" t="s">
        <v>15297</v>
      </c>
      <c r="C2" s="563"/>
      <c r="D2" s="563"/>
      <c r="E2" s="563"/>
      <c r="F2" s="563"/>
      <c r="G2" s="563"/>
      <c r="H2" s="563"/>
      <c r="I2" s="563"/>
      <c r="J2" s="183"/>
      <c r="K2" s="565"/>
      <c r="L2" s="565"/>
      <c r="M2" s="565"/>
    </row>
    <row r="3" spans="1:17" x14ac:dyDescent="0.25">
      <c r="A3" s="725"/>
      <c r="B3" s="129">
        <v>1</v>
      </c>
      <c r="C3" s="129" t="s">
        <v>12692</v>
      </c>
      <c r="D3" s="129" t="s">
        <v>15871</v>
      </c>
      <c r="E3" s="124">
        <v>22225</v>
      </c>
      <c r="F3" s="129">
        <v>1</v>
      </c>
      <c r="G3" s="129" t="s">
        <v>15867</v>
      </c>
      <c r="H3" s="130" t="s">
        <v>15864</v>
      </c>
      <c r="I3" s="130" t="s">
        <v>15864</v>
      </c>
      <c r="J3" s="184">
        <v>0</v>
      </c>
      <c r="K3" s="130" t="s">
        <v>15864</v>
      </c>
      <c r="L3" s="130" t="s">
        <v>15864</v>
      </c>
      <c r="M3" s="130" t="s">
        <v>15864</v>
      </c>
    </row>
    <row r="4" spans="1:17" x14ac:dyDescent="0.25">
      <c r="A4" s="725"/>
      <c r="B4" s="129">
        <v>2</v>
      </c>
      <c r="C4" s="129" t="s">
        <v>12822</v>
      </c>
      <c r="D4" s="129" t="s">
        <v>15871</v>
      </c>
      <c r="E4" s="124">
        <v>22225</v>
      </c>
      <c r="F4" s="129">
        <v>1</v>
      </c>
      <c r="G4" s="129" t="s">
        <v>15867</v>
      </c>
      <c r="H4" s="130" t="s">
        <v>15864</v>
      </c>
      <c r="I4" s="130" t="s">
        <v>15864</v>
      </c>
      <c r="J4" s="184">
        <v>0</v>
      </c>
      <c r="K4" s="130" t="s">
        <v>15864</v>
      </c>
      <c r="L4" s="130" t="s">
        <v>15864</v>
      </c>
      <c r="M4" s="130" t="s">
        <v>15864</v>
      </c>
    </row>
    <row r="5" spans="1:17" x14ac:dyDescent="0.25">
      <c r="A5" s="725"/>
      <c r="B5" s="129">
        <v>3</v>
      </c>
      <c r="C5" s="129" t="s">
        <v>12823</v>
      </c>
      <c r="D5" s="129" t="s">
        <v>15871</v>
      </c>
      <c r="E5" s="124">
        <v>1627</v>
      </c>
      <c r="F5" s="129">
        <v>4</v>
      </c>
      <c r="G5" s="129" t="s">
        <v>15867</v>
      </c>
      <c r="H5" s="130" t="s">
        <v>15864</v>
      </c>
      <c r="I5" s="130" t="s">
        <v>15864</v>
      </c>
      <c r="J5" s="184">
        <v>0</v>
      </c>
      <c r="K5" s="130" t="s">
        <v>15864</v>
      </c>
      <c r="L5" s="130" t="s">
        <v>15864</v>
      </c>
      <c r="M5" s="130" t="s">
        <v>15864</v>
      </c>
    </row>
    <row r="6" spans="1:17" x14ac:dyDescent="0.25">
      <c r="A6" s="725"/>
      <c r="B6" s="129">
        <v>4</v>
      </c>
      <c r="C6" s="129" t="s">
        <v>19</v>
      </c>
      <c r="D6" s="129" t="s">
        <v>15871</v>
      </c>
      <c r="E6" s="124">
        <v>1627</v>
      </c>
      <c r="F6" s="129">
        <v>4</v>
      </c>
      <c r="G6" s="129" t="s">
        <v>15867</v>
      </c>
      <c r="H6" s="130" t="s">
        <v>15864</v>
      </c>
      <c r="I6" s="130" t="s">
        <v>15864</v>
      </c>
      <c r="J6" s="184">
        <v>0</v>
      </c>
      <c r="K6" s="130" t="s">
        <v>15864</v>
      </c>
      <c r="L6" s="130" t="s">
        <v>15864</v>
      </c>
      <c r="M6" s="130" t="s">
        <v>15864</v>
      </c>
    </row>
    <row r="7" spans="1:17" x14ac:dyDescent="0.25">
      <c r="A7" s="725"/>
      <c r="B7" s="129">
        <v>5</v>
      </c>
      <c r="C7" s="129" t="s">
        <v>15801</v>
      </c>
      <c r="D7" s="129" t="s">
        <v>15871</v>
      </c>
      <c r="E7" s="124">
        <v>1627</v>
      </c>
      <c r="F7" s="129">
        <v>1</v>
      </c>
      <c r="G7" s="129" t="s">
        <v>15867</v>
      </c>
      <c r="H7" s="130" t="s">
        <v>15864</v>
      </c>
      <c r="I7" s="130" t="s">
        <v>15864</v>
      </c>
      <c r="J7" s="184">
        <v>0</v>
      </c>
      <c r="K7" s="130" t="s">
        <v>15864</v>
      </c>
      <c r="L7" s="130" t="s">
        <v>15864</v>
      </c>
      <c r="M7" s="130" t="s">
        <v>15864</v>
      </c>
    </row>
    <row r="8" spans="1:17" x14ac:dyDescent="0.25">
      <c r="A8" s="725"/>
      <c r="B8" s="129">
        <v>6</v>
      </c>
      <c r="C8" s="129" t="s">
        <v>15802</v>
      </c>
      <c r="D8" s="129" t="s">
        <v>15871</v>
      </c>
      <c r="E8" s="124">
        <v>1627</v>
      </c>
      <c r="F8" s="129">
        <v>1</v>
      </c>
      <c r="G8" s="129" t="s">
        <v>15867</v>
      </c>
      <c r="H8" s="130" t="s">
        <v>15864</v>
      </c>
      <c r="I8" s="130" t="s">
        <v>15864</v>
      </c>
      <c r="J8" s="184">
        <v>0</v>
      </c>
      <c r="K8" s="130" t="s">
        <v>15864</v>
      </c>
      <c r="L8" s="130" t="s">
        <v>15864</v>
      </c>
      <c r="M8" s="130" t="s">
        <v>15864</v>
      </c>
    </row>
    <row r="9" spans="1:17" x14ac:dyDescent="0.25">
      <c r="A9" s="725"/>
      <c r="B9" s="129">
        <v>7</v>
      </c>
      <c r="C9" s="129" t="s">
        <v>20</v>
      </c>
      <c r="D9" s="129" t="s">
        <v>15871</v>
      </c>
      <c r="E9" s="185">
        <v>1627</v>
      </c>
      <c r="F9" s="129">
        <v>22</v>
      </c>
      <c r="G9" s="129" t="s">
        <v>15867</v>
      </c>
      <c r="H9" s="130" t="s">
        <v>15864</v>
      </c>
      <c r="I9" s="130" t="s">
        <v>15864</v>
      </c>
      <c r="J9" s="184">
        <v>0</v>
      </c>
      <c r="K9" s="130" t="s">
        <v>15864</v>
      </c>
      <c r="L9" s="130" t="s">
        <v>15864</v>
      </c>
      <c r="M9" s="130" t="s">
        <v>15864</v>
      </c>
    </row>
    <row r="10" spans="1:17" x14ac:dyDescent="0.25">
      <c r="A10" s="725"/>
      <c r="B10" s="129">
        <v>8</v>
      </c>
      <c r="C10" s="129" t="s">
        <v>21</v>
      </c>
      <c r="D10" s="129" t="s">
        <v>15871</v>
      </c>
      <c r="E10" s="185">
        <v>1627</v>
      </c>
      <c r="F10" s="129">
        <v>4</v>
      </c>
      <c r="G10" s="129" t="s">
        <v>15867</v>
      </c>
      <c r="H10" s="130" t="s">
        <v>15864</v>
      </c>
      <c r="I10" s="130" t="s">
        <v>15864</v>
      </c>
      <c r="J10" s="184">
        <v>0</v>
      </c>
      <c r="K10" s="130" t="s">
        <v>15864</v>
      </c>
      <c r="L10" s="130" t="s">
        <v>15864</v>
      </c>
      <c r="M10" s="130" t="s">
        <v>15864</v>
      </c>
    </row>
    <row r="11" spans="1:17" ht="25.5" x14ac:dyDescent="0.25">
      <c r="A11" s="725"/>
      <c r="B11" s="129">
        <v>9</v>
      </c>
      <c r="C11" s="129" t="s">
        <v>22</v>
      </c>
      <c r="D11" s="129" t="s">
        <v>15871</v>
      </c>
      <c r="E11" s="185">
        <v>1627</v>
      </c>
      <c r="F11" s="129">
        <v>12</v>
      </c>
      <c r="G11" s="129" t="s">
        <v>15867</v>
      </c>
      <c r="H11" s="130" t="s">
        <v>15864</v>
      </c>
      <c r="I11" s="130" t="s">
        <v>15864</v>
      </c>
      <c r="J11" s="184">
        <v>0</v>
      </c>
      <c r="K11" s="130" t="s">
        <v>15864</v>
      </c>
      <c r="L11" s="130" t="s">
        <v>15864</v>
      </c>
      <c r="M11" s="130" t="s">
        <v>15864</v>
      </c>
    </row>
    <row r="12" spans="1:17" x14ac:dyDescent="0.25">
      <c r="A12" s="725"/>
      <c r="B12" s="129">
        <v>10</v>
      </c>
      <c r="C12" s="129" t="s">
        <v>23</v>
      </c>
      <c r="D12" s="129" t="s">
        <v>15871</v>
      </c>
      <c r="E12" s="185">
        <v>1627</v>
      </c>
      <c r="F12" s="129">
        <v>1</v>
      </c>
      <c r="G12" s="129" t="s">
        <v>15867</v>
      </c>
      <c r="H12" s="130" t="s">
        <v>15864</v>
      </c>
      <c r="I12" s="130" t="s">
        <v>15864</v>
      </c>
      <c r="J12" s="184">
        <v>0</v>
      </c>
      <c r="K12" s="130" t="s">
        <v>15864</v>
      </c>
      <c r="L12" s="130" t="s">
        <v>15864</v>
      </c>
      <c r="M12" s="130" t="s">
        <v>15864</v>
      </c>
    </row>
    <row r="13" spans="1:17" x14ac:dyDescent="0.25">
      <c r="A13" s="725"/>
      <c r="B13" s="129">
        <v>11</v>
      </c>
      <c r="C13" s="129" t="s">
        <v>24</v>
      </c>
      <c r="D13" s="129" t="s">
        <v>15871</v>
      </c>
      <c r="E13" s="185">
        <v>1627</v>
      </c>
      <c r="F13" s="129">
        <v>1</v>
      </c>
      <c r="G13" s="129" t="s">
        <v>15867</v>
      </c>
      <c r="H13" s="130" t="s">
        <v>15864</v>
      </c>
      <c r="I13" s="130" t="s">
        <v>15864</v>
      </c>
      <c r="J13" s="184">
        <v>0</v>
      </c>
      <c r="K13" s="130" t="s">
        <v>15864</v>
      </c>
      <c r="L13" s="130" t="s">
        <v>15864</v>
      </c>
      <c r="M13" s="130" t="s">
        <v>15864</v>
      </c>
    </row>
    <row r="14" spans="1:17" x14ac:dyDescent="0.25">
      <c r="A14" s="725"/>
      <c r="B14" s="129">
        <v>12</v>
      </c>
      <c r="C14" s="129" t="s">
        <v>25</v>
      </c>
      <c r="D14" s="129" t="s">
        <v>15871</v>
      </c>
      <c r="E14" s="185">
        <v>1627</v>
      </c>
      <c r="F14" s="129">
        <v>2</v>
      </c>
      <c r="G14" s="129" t="s">
        <v>15867</v>
      </c>
      <c r="H14" s="130" t="s">
        <v>15864</v>
      </c>
      <c r="I14" s="130" t="s">
        <v>15864</v>
      </c>
      <c r="J14" s="184">
        <v>0</v>
      </c>
      <c r="K14" s="130" t="s">
        <v>15864</v>
      </c>
      <c r="L14" s="130" t="s">
        <v>15864</v>
      </c>
      <c r="M14" s="130" t="s">
        <v>15864</v>
      </c>
    </row>
    <row r="15" spans="1:17" x14ac:dyDescent="0.25">
      <c r="A15" s="725"/>
      <c r="B15" s="129">
        <v>13</v>
      </c>
      <c r="C15" s="129" t="s">
        <v>26</v>
      </c>
      <c r="D15" s="129" t="s">
        <v>15871</v>
      </c>
      <c r="E15" s="185">
        <v>1627</v>
      </c>
      <c r="F15" s="129">
        <v>2</v>
      </c>
      <c r="G15" s="129" t="s">
        <v>15867</v>
      </c>
      <c r="H15" s="130" t="s">
        <v>15864</v>
      </c>
      <c r="I15" s="130" t="s">
        <v>15864</v>
      </c>
      <c r="J15" s="184">
        <v>0</v>
      </c>
      <c r="K15" s="130" t="s">
        <v>15864</v>
      </c>
      <c r="L15" s="130" t="s">
        <v>15864</v>
      </c>
      <c r="M15" s="130" t="s">
        <v>15864</v>
      </c>
      <c r="N15" s="186"/>
      <c r="O15" s="186"/>
      <c r="P15" s="186"/>
      <c r="Q15" s="186"/>
    </row>
    <row r="16" spans="1:17" x14ac:dyDescent="0.25">
      <c r="A16" s="725"/>
      <c r="B16" s="129">
        <v>14</v>
      </c>
      <c r="C16" s="187" t="s">
        <v>27</v>
      </c>
      <c r="D16" s="129" t="s">
        <v>15871</v>
      </c>
      <c r="E16" s="185">
        <v>1627</v>
      </c>
      <c r="F16" s="129">
        <v>2</v>
      </c>
      <c r="G16" s="129" t="s">
        <v>15867</v>
      </c>
      <c r="H16" s="130" t="s">
        <v>15864</v>
      </c>
      <c r="I16" s="130" t="s">
        <v>15864</v>
      </c>
      <c r="J16" s="184">
        <v>0</v>
      </c>
      <c r="K16" s="130" t="s">
        <v>15864</v>
      </c>
      <c r="L16" s="130" t="s">
        <v>15864</v>
      </c>
      <c r="M16" s="130" t="s">
        <v>15864</v>
      </c>
      <c r="N16" s="186"/>
      <c r="O16" s="186"/>
      <c r="P16" s="186"/>
      <c r="Q16" s="186"/>
    </row>
    <row r="17" spans="1:17" x14ac:dyDescent="0.25">
      <c r="A17" s="725"/>
      <c r="B17" s="129">
        <v>15</v>
      </c>
      <c r="C17" s="129" t="s">
        <v>28</v>
      </c>
      <c r="D17" s="129" t="s">
        <v>15871</v>
      </c>
      <c r="E17" s="185">
        <v>1627</v>
      </c>
      <c r="F17" s="129">
        <v>4</v>
      </c>
      <c r="G17" s="129" t="s">
        <v>15867</v>
      </c>
      <c r="H17" s="130" t="s">
        <v>15864</v>
      </c>
      <c r="I17" s="130" t="s">
        <v>15864</v>
      </c>
      <c r="J17" s="184">
        <v>0</v>
      </c>
      <c r="K17" s="130" t="s">
        <v>15864</v>
      </c>
      <c r="L17" s="130" t="s">
        <v>15864</v>
      </c>
      <c r="M17" s="130" t="s">
        <v>15864</v>
      </c>
      <c r="N17" s="186"/>
      <c r="O17" s="186"/>
      <c r="P17" s="186"/>
      <c r="Q17" s="186"/>
    </row>
    <row r="18" spans="1:17" x14ac:dyDescent="0.25">
      <c r="A18" s="725"/>
      <c r="B18" s="129">
        <v>16</v>
      </c>
      <c r="C18" s="129" t="s">
        <v>29</v>
      </c>
      <c r="D18" s="129" t="s">
        <v>15871</v>
      </c>
      <c r="E18" s="185">
        <v>1627</v>
      </c>
      <c r="F18" s="129">
        <v>4</v>
      </c>
      <c r="G18" s="129" t="s">
        <v>15867</v>
      </c>
      <c r="H18" s="130" t="s">
        <v>15864</v>
      </c>
      <c r="I18" s="130" t="s">
        <v>15864</v>
      </c>
      <c r="J18" s="184">
        <v>0</v>
      </c>
      <c r="K18" s="130" t="s">
        <v>15864</v>
      </c>
      <c r="L18" s="130" t="s">
        <v>15864</v>
      </c>
      <c r="M18" s="130" t="s">
        <v>15864</v>
      </c>
      <c r="N18" s="186"/>
      <c r="O18" s="186"/>
      <c r="P18" s="186"/>
      <c r="Q18" s="186"/>
    </row>
    <row r="19" spans="1:17" x14ac:dyDescent="0.25">
      <c r="A19" s="725"/>
      <c r="B19" s="129">
        <v>17</v>
      </c>
      <c r="C19" s="129" t="s">
        <v>30</v>
      </c>
      <c r="D19" s="129" t="s">
        <v>15871</v>
      </c>
      <c r="E19" s="185">
        <v>1627</v>
      </c>
      <c r="F19" s="129">
        <v>4</v>
      </c>
      <c r="G19" s="129" t="s">
        <v>15867</v>
      </c>
      <c r="H19" s="130" t="s">
        <v>15864</v>
      </c>
      <c r="I19" s="130" t="s">
        <v>15864</v>
      </c>
      <c r="J19" s="184">
        <v>0</v>
      </c>
      <c r="K19" s="130" t="s">
        <v>15864</v>
      </c>
      <c r="L19" s="130" t="s">
        <v>15864</v>
      </c>
      <c r="M19" s="130" t="s">
        <v>15864</v>
      </c>
      <c r="N19" s="186"/>
      <c r="O19" s="186"/>
      <c r="P19" s="186"/>
      <c r="Q19" s="186"/>
    </row>
    <row r="20" spans="1:17" x14ac:dyDescent="0.25">
      <c r="A20" s="725"/>
      <c r="B20" s="129">
        <v>18</v>
      </c>
      <c r="C20" s="129" t="s">
        <v>31</v>
      </c>
      <c r="D20" s="129" t="s">
        <v>15871</v>
      </c>
      <c r="E20" s="185">
        <v>1627</v>
      </c>
      <c r="F20" s="129">
        <v>4</v>
      </c>
      <c r="G20" s="129" t="s">
        <v>15867</v>
      </c>
      <c r="H20" s="130" t="s">
        <v>15864</v>
      </c>
      <c r="I20" s="130" t="s">
        <v>15864</v>
      </c>
      <c r="J20" s="184">
        <v>0</v>
      </c>
      <c r="K20" s="130" t="s">
        <v>15864</v>
      </c>
      <c r="L20" s="130" t="s">
        <v>15864</v>
      </c>
      <c r="M20" s="130" t="s">
        <v>15864</v>
      </c>
      <c r="N20" s="186"/>
      <c r="O20" s="186"/>
      <c r="P20" s="186"/>
      <c r="Q20" s="186"/>
    </row>
    <row r="21" spans="1:17" x14ac:dyDescent="0.25">
      <c r="A21" s="725"/>
      <c r="B21" s="129">
        <v>19</v>
      </c>
      <c r="C21" s="129" t="s">
        <v>32</v>
      </c>
      <c r="D21" s="129" t="s">
        <v>15871</v>
      </c>
      <c r="E21" s="185">
        <v>1627</v>
      </c>
      <c r="F21" s="129">
        <v>4</v>
      </c>
      <c r="G21" s="129" t="s">
        <v>15867</v>
      </c>
      <c r="H21" s="130" t="s">
        <v>15864</v>
      </c>
      <c r="I21" s="130" t="s">
        <v>15864</v>
      </c>
      <c r="J21" s="184">
        <v>0</v>
      </c>
      <c r="K21" s="130" t="s">
        <v>15864</v>
      </c>
      <c r="L21" s="130" t="s">
        <v>15864</v>
      </c>
      <c r="M21" s="130" t="s">
        <v>15864</v>
      </c>
      <c r="N21" s="186"/>
      <c r="O21" s="186"/>
      <c r="P21" s="186"/>
      <c r="Q21" s="186"/>
    </row>
    <row r="22" spans="1:17" x14ac:dyDescent="0.25">
      <c r="A22" s="725"/>
      <c r="B22" s="129">
        <v>20</v>
      </c>
      <c r="C22" s="129" t="s">
        <v>33</v>
      </c>
      <c r="D22" s="129" t="s">
        <v>15871</v>
      </c>
      <c r="E22" s="185">
        <v>1627</v>
      </c>
      <c r="F22" s="129">
        <v>4</v>
      </c>
      <c r="G22" s="129" t="s">
        <v>15867</v>
      </c>
      <c r="H22" s="130" t="s">
        <v>15864</v>
      </c>
      <c r="I22" s="130" t="s">
        <v>15864</v>
      </c>
      <c r="J22" s="184">
        <v>0</v>
      </c>
      <c r="K22" s="130" t="s">
        <v>15864</v>
      </c>
      <c r="L22" s="130" t="s">
        <v>15864</v>
      </c>
      <c r="M22" s="130" t="s">
        <v>15864</v>
      </c>
      <c r="N22" s="186"/>
      <c r="O22" s="186"/>
      <c r="P22" s="186"/>
      <c r="Q22" s="186"/>
    </row>
    <row r="23" spans="1:17" x14ac:dyDescent="0.25">
      <c r="A23" s="725"/>
      <c r="B23" s="129">
        <v>21</v>
      </c>
      <c r="C23" s="129" t="s">
        <v>34</v>
      </c>
      <c r="D23" s="129" t="s">
        <v>15871</v>
      </c>
      <c r="E23" s="185">
        <v>1627</v>
      </c>
      <c r="F23" s="129">
        <v>2</v>
      </c>
      <c r="G23" s="129" t="s">
        <v>15867</v>
      </c>
      <c r="H23" s="130" t="s">
        <v>15864</v>
      </c>
      <c r="I23" s="130" t="s">
        <v>15864</v>
      </c>
      <c r="J23" s="184">
        <v>0</v>
      </c>
      <c r="K23" s="130" t="s">
        <v>15864</v>
      </c>
      <c r="L23" s="130" t="s">
        <v>15864</v>
      </c>
      <c r="M23" s="130" t="s">
        <v>15864</v>
      </c>
      <c r="N23" s="186"/>
      <c r="O23" s="186"/>
      <c r="P23" s="186"/>
      <c r="Q23" s="186"/>
    </row>
    <row r="24" spans="1:17" x14ac:dyDescent="0.25">
      <c r="A24" s="725"/>
      <c r="B24" s="129">
        <v>22</v>
      </c>
      <c r="C24" s="129" t="s">
        <v>12606</v>
      </c>
      <c r="D24" s="129" t="s">
        <v>15871</v>
      </c>
      <c r="E24" s="185">
        <v>1627</v>
      </c>
      <c r="F24" s="129">
        <v>6</v>
      </c>
      <c r="G24" s="129" t="s">
        <v>15867</v>
      </c>
      <c r="H24" s="130" t="s">
        <v>15864</v>
      </c>
      <c r="I24" s="130" t="s">
        <v>15864</v>
      </c>
      <c r="J24" s="184">
        <v>0</v>
      </c>
      <c r="K24" s="130" t="s">
        <v>15864</v>
      </c>
      <c r="L24" s="130" t="s">
        <v>15864</v>
      </c>
      <c r="M24" s="130" t="s">
        <v>15864</v>
      </c>
      <c r="N24" s="186"/>
      <c r="O24" s="186"/>
      <c r="P24" s="186"/>
      <c r="Q24" s="186"/>
    </row>
    <row r="25" spans="1:17" ht="15" customHeight="1" x14ac:dyDescent="0.25">
      <c r="A25" s="725"/>
      <c r="B25" s="726" t="s">
        <v>15296</v>
      </c>
      <c r="C25" s="727"/>
      <c r="D25" s="727"/>
      <c r="E25" s="728"/>
      <c r="F25" s="176">
        <f>SUM(F3:F24)</f>
        <v>90</v>
      </c>
      <c r="G25" s="176"/>
      <c r="H25" s="182"/>
      <c r="I25" s="182" t="s">
        <v>15864</v>
      </c>
      <c r="J25" s="180">
        <v>0</v>
      </c>
      <c r="K25" s="182" t="s">
        <v>15864</v>
      </c>
      <c r="L25" s="182"/>
      <c r="M25" s="182" t="s">
        <v>15864</v>
      </c>
      <c r="N25" s="186"/>
      <c r="O25" s="186"/>
      <c r="P25" s="186"/>
      <c r="Q25" s="186"/>
    </row>
    <row r="26" spans="1:17" x14ac:dyDescent="0.25">
      <c r="A26" s="725"/>
      <c r="B26" s="563" t="s">
        <v>15298</v>
      </c>
      <c r="C26" s="563"/>
      <c r="D26" s="563"/>
      <c r="E26" s="563"/>
      <c r="F26" s="563"/>
      <c r="G26" s="563"/>
      <c r="H26" s="563"/>
      <c r="I26" s="563"/>
      <c r="J26" s="563"/>
      <c r="K26" s="563"/>
      <c r="L26" s="563"/>
      <c r="M26" s="563"/>
    </row>
    <row r="27" spans="1:17" ht="25.5" x14ac:dyDescent="0.25">
      <c r="A27" s="725"/>
      <c r="B27" s="188" t="s">
        <v>35</v>
      </c>
      <c r="C27" s="188" t="s">
        <v>36</v>
      </c>
      <c r="D27" s="188" t="s">
        <v>452</v>
      </c>
      <c r="E27" s="188" t="s">
        <v>453</v>
      </c>
      <c r="F27" s="189" t="s">
        <v>397</v>
      </c>
      <c r="G27" s="189" t="s">
        <v>398</v>
      </c>
      <c r="H27" s="190" t="s">
        <v>15870</v>
      </c>
      <c r="I27" s="189" t="s">
        <v>12114</v>
      </c>
      <c r="J27" s="191" t="s">
        <v>15303</v>
      </c>
      <c r="K27" s="192" t="s">
        <v>15306</v>
      </c>
      <c r="L27" s="193" t="s">
        <v>15873</v>
      </c>
      <c r="M27" s="193" t="s">
        <v>15874</v>
      </c>
    </row>
    <row r="28" spans="1:17" ht="25.5" x14ac:dyDescent="0.25">
      <c r="A28" s="725"/>
      <c r="B28" s="194" t="str">
        <f>'23-PEÇAS'!A3</f>
        <v>23.1</v>
      </c>
      <c r="C28" s="194" t="str">
        <f>'23-PEÇAS'!B3</f>
        <v>ABRACADEIRA DE LATAO PARA FIXACAO DE CABO PARA-RAIO, DIMENSOES 32 X 24 X 24 MM</v>
      </c>
      <c r="D28" s="194" t="str">
        <f>'23-PEÇAS'!C3</f>
        <v>Sinapi</v>
      </c>
      <c r="E28" s="194">
        <f>'23-PEÇAS'!D3</f>
        <v>11270</v>
      </c>
      <c r="F28" s="132" t="str">
        <f>'23-PEÇAS'!E3</f>
        <v xml:space="preserve">UN    </v>
      </c>
      <c r="G28" s="132">
        <f>'23-PEÇAS'!F3</f>
        <v>35</v>
      </c>
      <c r="H28" s="130" t="s">
        <v>15864</v>
      </c>
      <c r="I28" s="130" t="s">
        <v>15864</v>
      </c>
      <c r="J28" s="184" t="s">
        <v>15872</v>
      </c>
      <c r="K28" s="130" t="s">
        <v>15864</v>
      </c>
      <c r="L28" s="130" t="s">
        <v>15864</v>
      </c>
      <c r="M28" s="130" t="s">
        <v>15864</v>
      </c>
    </row>
    <row r="29" spans="1:17" ht="25.5" x14ac:dyDescent="0.25">
      <c r="A29" s="725"/>
      <c r="B29" s="135" t="str">
        <f>'23-PEÇAS'!A4</f>
        <v>23.2</v>
      </c>
      <c r="C29" s="135" t="str">
        <f>'23-PEÇAS'!B4</f>
        <v>ABRACADEIRA DE NYLON PARA AMARRACAO DE CABOS, COMPRIMENTO DE *230* X *7,6* MM</v>
      </c>
      <c r="D29" s="194" t="str">
        <f>'23-PEÇAS'!C4</f>
        <v>Sinapi</v>
      </c>
      <c r="E29" s="194">
        <f>'23-PEÇAS'!D4</f>
        <v>412</v>
      </c>
      <c r="F29" s="129" t="str">
        <f>'23-PEÇAS'!E4</f>
        <v xml:space="preserve">UN    </v>
      </c>
      <c r="G29" s="129">
        <f>'23-PEÇAS'!F4</f>
        <v>70</v>
      </c>
      <c r="H29" s="130" t="s">
        <v>15864</v>
      </c>
      <c r="I29" s="130" t="s">
        <v>15864</v>
      </c>
      <c r="J29" s="184" t="s">
        <v>15872</v>
      </c>
      <c r="K29" s="130" t="s">
        <v>15864</v>
      </c>
      <c r="L29" s="130" t="s">
        <v>15864</v>
      </c>
      <c r="M29" s="130" t="s">
        <v>15864</v>
      </c>
    </row>
    <row r="30" spans="1:17" ht="25.5" x14ac:dyDescent="0.25">
      <c r="A30" s="725"/>
      <c r="B30" s="135" t="str">
        <f>'23-PEÇAS'!A5</f>
        <v>23.3</v>
      </c>
      <c r="C30" s="135" t="str">
        <f>'23-PEÇAS'!B5</f>
        <v>ABRACADEIRA DE NYLON PARA AMARRACAO DE CABOS, COMPRIMENTO DE 100 X 2,5 MM</v>
      </c>
      <c r="D30" s="194" t="str">
        <f>'23-PEÇAS'!C5</f>
        <v>Sinapi</v>
      </c>
      <c r="E30" s="194">
        <f>'23-PEÇAS'!D5</f>
        <v>414</v>
      </c>
      <c r="F30" s="129" t="str">
        <f>'23-PEÇAS'!E5</f>
        <v xml:space="preserve">UN    </v>
      </c>
      <c r="G30" s="129">
        <f>'23-PEÇAS'!F5</f>
        <v>210</v>
      </c>
      <c r="H30" s="130" t="s">
        <v>15864</v>
      </c>
      <c r="I30" s="130" t="s">
        <v>15864</v>
      </c>
      <c r="J30" s="184" t="s">
        <v>15872</v>
      </c>
      <c r="K30" s="130" t="s">
        <v>15864</v>
      </c>
      <c r="L30" s="130" t="s">
        <v>15864</v>
      </c>
      <c r="M30" s="130" t="s">
        <v>15864</v>
      </c>
    </row>
    <row r="31" spans="1:17" ht="25.5" x14ac:dyDescent="0.25">
      <c r="A31" s="725"/>
      <c r="B31" s="135" t="str">
        <f>'23-PEÇAS'!A6</f>
        <v>23.4</v>
      </c>
      <c r="C31" s="135" t="str">
        <f>'23-PEÇAS'!B6</f>
        <v>ABRACADEIRA DE NYLON PARA AMARRACAO DE CABOS, COMPRIMENTO DE 150 X *3,6* MM</v>
      </c>
      <c r="D31" s="194" t="str">
        <f>'23-PEÇAS'!C6</f>
        <v>Sinapi</v>
      </c>
      <c r="E31" s="194">
        <f>'23-PEÇAS'!D6</f>
        <v>410</v>
      </c>
      <c r="F31" s="129" t="str">
        <f>'23-PEÇAS'!E6</f>
        <v xml:space="preserve">UN    </v>
      </c>
      <c r="G31" s="129">
        <f>'23-PEÇAS'!F6</f>
        <v>210</v>
      </c>
      <c r="H31" s="130" t="s">
        <v>15864</v>
      </c>
      <c r="I31" s="130" t="s">
        <v>15864</v>
      </c>
      <c r="J31" s="184" t="s">
        <v>15872</v>
      </c>
      <c r="K31" s="130" t="s">
        <v>15864</v>
      </c>
      <c r="L31" s="130" t="s">
        <v>15864</v>
      </c>
      <c r="M31" s="130" t="s">
        <v>15864</v>
      </c>
    </row>
    <row r="32" spans="1:17" ht="25.5" x14ac:dyDescent="0.25">
      <c r="A32" s="725"/>
      <c r="B32" s="135" t="str">
        <f>'23-PEÇAS'!A7</f>
        <v>23.5</v>
      </c>
      <c r="C32" s="135" t="str">
        <f>'23-PEÇAS'!B7</f>
        <v>ABRACADEIRA DE NYLON PARA AMARRACAO DE CABOS, COMPRIMENTO DE 200 X *4,6* MM</v>
      </c>
      <c r="D32" s="194" t="str">
        <f>'23-PEÇAS'!C7</f>
        <v>Sinapi</v>
      </c>
      <c r="E32" s="194">
        <f>'23-PEÇAS'!D7</f>
        <v>411</v>
      </c>
      <c r="F32" s="129" t="str">
        <f>'23-PEÇAS'!E7</f>
        <v xml:space="preserve">UN    </v>
      </c>
      <c r="G32" s="129">
        <f>'23-PEÇAS'!F7</f>
        <v>210</v>
      </c>
      <c r="H32" s="130" t="s">
        <v>15864</v>
      </c>
      <c r="I32" s="130" t="s">
        <v>15864</v>
      </c>
      <c r="J32" s="184" t="s">
        <v>15872</v>
      </c>
      <c r="K32" s="130" t="s">
        <v>15864</v>
      </c>
      <c r="L32" s="130" t="s">
        <v>15864</v>
      </c>
      <c r="M32" s="130" t="s">
        <v>15864</v>
      </c>
    </row>
    <row r="33" spans="1:13" ht="25.5" x14ac:dyDescent="0.25">
      <c r="A33" s="725"/>
      <c r="B33" s="135" t="str">
        <f>'23-PEÇAS'!A8</f>
        <v>23.6</v>
      </c>
      <c r="C33" s="135" t="str">
        <f>'23-PEÇAS'!B8</f>
        <v>ABRACADEIRA DE NYLON PARA AMARRACAO DE CABOS, COMPRIMENTO DE 390 X *4,6* MM</v>
      </c>
      <c r="D33" s="194" t="str">
        <f>'23-PEÇAS'!C8</f>
        <v>Sinapi</v>
      </c>
      <c r="E33" s="194">
        <f>'23-PEÇAS'!D8</f>
        <v>408</v>
      </c>
      <c r="F33" s="129" t="str">
        <f>'23-PEÇAS'!E8</f>
        <v xml:space="preserve">UN    </v>
      </c>
      <c r="G33" s="129">
        <f>'23-PEÇAS'!F8</f>
        <v>210</v>
      </c>
      <c r="H33" s="130" t="s">
        <v>15864</v>
      </c>
      <c r="I33" s="130" t="s">
        <v>15864</v>
      </c>
      <c r="J33" s="184" t="s">
        <v>15872</v>
      </c>
      <c r="K33" s="130" t="s">
        <v>15864</v>
      </c>
      <c r="L33" s="130" t="s">
        <v>15864</v>
      </c>
      <c r="M33" s="130" t="s">
        <v>15864</v>
      </c>
    </row>
    <row r="34" spans="1:13" ht="25.5" x14ac:dyDescent="0.25">
      <c r="A34" s="725"/>
      <c r="B34" s="135" t="str">
        <f>'23-PEÇAS'!A9</f>
        <v>23.7</v>
      </c>
      <c r="C34" s="135" t="str">
        <f>'23-PEÇAS'!B9</f>
        <v>ABRACADEIRA EM ACO PARA AMARRACAO DE ELETRODUTOS, TIPO D, COM 1 1/2" E CUNHA DE FIXACAO</v>
      </c>
      <c r="D34" s="194" t="str">
        <f>'23-PEÇAS'!C9</f>
        <v>Sinapi</v>
      </c>
      <c r="E34" s="194">
        <f>'23-PEÇAS'!D9</f>
        <v>39131</v>
      </c>
      <c r="F34" s="129" t="str">
        <f>'23-PEÇAS'!E9</f>
        <v xml:space="preserve">UN    </v>
      </c>
      <c r="G34" s="129">
        <f>'23-PEÇAS'!F9</f>
        <v>14</v>
      </c>
      <c r="H34" s="130" t="s">
        <v>15864</v>
      </c>
      <c r="I34" s="130" t="s">
        <v>15864</v>
      </c>
      <c r="J34" s="184" t="s">
        <v>15872</v>
      </c>
      <c r="K34" s="130" t="s">
        <v>15864</v>
      </c>
      <c r="L34" s="130" t="s">
        <v>15864</v>
      </c>
      <c r="M34" s="130" t="s">
        <v>15864</v>
      </c>
    </row>
    <row r="35" spans="1:13" ht="25.5" x14ac:dyDescent="0.25">
      <c r="A35" s="725"/>
      <c r="B35" s="135" t="str">
        <f>'23-PEÇAS'!A10</f>
        <v>23.8</v>
      </c>
      <c r="C35" s="135" t="str">
        <f>'23-PEÇAS'!B10</f>
        <v>ABRACADEIRA EM ACO PARA AMARRACAO DE ELETRODUTOS, TIPO D, COM 1 1/2" E PARAFUSO DE FIXACAO</v>
      </c>
      <c r="D35" s="194" t="str">
        <f>'23-PEÇAS'!C10</f>
        <v>Sinapi</v>
      </c>
      <c r="E35" s="194">
        <f>'23-PEÇAS'!D10</f>
        <v>394</v>
      </c>
      <c r="F35" s="129" t="str">
        <f>'23-PEÇAS'!E10</f>
        <v xml:space="preserve">UN    </v>
      </c>
      <c r="G35" s="129">
        <f>'23-PEÇAS'!F10</f>
        <v>14</v>
      </c>
      <c r="H35" s="130" t="s">
        <v>15864</v>
      </c>
      <c r="I35" s="130" t="s">
        <v>15864</v>
      </c>
      <c r="J35" s="184" t="s">
        <v>15872</v>
      </c>
      <c r="K35" s="130" t="s">
        <v>15864</v>
      </c>
      <c r="L35" s="130" t="s">
        <v>15864</v>
      </c>
      <c r="M35" s="130" t="s">
        <v>15864</v>
      </c>
    </row>
    <row r="36" spans="1:13" ht="25.5" x14ac:dyDescent="0.25">
      <c r="A36" s="725"/>
      <c r="B36" s="135" t="str">
        <f>'23-PEÇAS'!A11</f>
        <v>23.9</v>
      </c>
      <c r="C36" s="135" t="str">
        <f>'23-PEÇAS'!B11</f>
        <v>ABRACADEIRA EM ACO PARA AMARRACAO DE ELETRODUTOS, TIPO D, COM 1 1/4" E CUNHA DE FIXACAO</v>
      </c>
      <c r="D36" s="194" t="str">
        <f>'23-PEÇAS'!C11</f>
        <v>Sinapi</v>
      </c>
      <c r="E36" s="194">
        <f>'23-PEÇAS'!D11</f>
        <v>39130</v>
      </c>
      <c r="F36" s="129" t="str">
        <f>'23-PEÇAS'!E11</f>
        <v xml:space="preserve">UN    </v>
      </c>
      <c r="G36" s="129">
        <f>'23-PEÇAS'!F11</f>
        <v>14</v>
      </c>
      <c r="H36" s="130" t="s">
        <v>15864</v>
      </c>
      <c r="I36" s="130" t="s">
        <v>15864</v>
      </c>
      <c r="J36" s="184" t="s">
        <v>15872</v>
      </c>
      <c r="K36" s="130" t="s">
        <v>15864</v>
      </c>
      <c r="L36" s="130" t="s">
        <v>15864</v>
      </c>
      <c r="M36" s="130" t="s">
        <v>15864</v>
      </c>
    </row>
    <row r="37" spans="1:13" ht="25.5" x14ac:dyDescent="0.25">
      <c r="A37" s="725"/>
      <c r="B37" s="135" t="str">
        <f>'23-PEÇAS'!A12</f>
        <v>23.10</v>
      </c>
      <c r="C37" s="135" t="str">
        <f>'23-PEÇAS'!B12</f>
        <v>ABRACADEIRA EM ACO PARA AMARRACAO DE ELETRODUTOS, TIPO D, COM 1 1/4" E PARAFUSO DE FIXACAO</v>
      </c>
      <c r="D37" s="194" t="str">
        <f>'23-PEÇAS'!C12</f>
        <v>Sinapi</v>
      </c>
      <c r="E37" s="194">
        <f>'23-PEÇAS'!D12</f>
        <v>395</v>
      </c>
      <c r="F37" s="129" t="str">
        <f>'23-PEÇAS'!E12</f>
        <v xml:space="preserve">UN    </v>
      </c>
      <c r="G37" s="129">
        <f>'23-PEÇAS'!F12</f>
        <v>14</v>
      </c>
      <c r="H37" s="130" t="s">
        <v>15864</v>
      </c>
      <c r="I37" s="130" t="s">
        <v>15864</v>
      </c>
      <c r="J37" s="184" t="s">
        <v>15872</v>
      </c>
      <c r="K37" s="130" t="s">
        <v>15864</v>
      </c>
      <c r="L37" s="130" t="s">
        <v>15864</v>
      </c>
      <c r="M37" s="130" t="s">
        <v>15864</v>
      </c>
    </row>
    <row r="38" spans="1:13" ht="25.5" x14ac:dyDescent="0.25">
      <c r="A38" s="725"/>
      <c r="B38" s="135" t="str">
        <f>'23-PEÇAS'!A13</f>
        <v>23.11</v>
      </c>
      <c r="C38" s="135" t="str">
        <f>'23-PEÇAS'!B13</f>
        <v>ABRACADEIRA EM ACO PARA AMARRACAO DE ELETRODUTOS, TIPO D, COM 1" E CUNHA DE FIXACAO</v>
      </c>
      <c r="D38" s="194" t="str">
        <f>'23-PEÇAS'!C13</f>
        <v>Sinapi</v>
      </c>
      <c r="E38" s="194">
        <f>'23-PEÇAS'!D13</f>
        <v>39129</v>
      </c>
      <c r="F38" s="129" t="str">
        <f>'23-PEÇAS'!E13</f>
        <v xml:space="preserve">UN    </v>
      </c>
      <c r="G38" s="129">
        <f>'23-PEÇAS'!F13</f>
        <v>14</v>
      </c>
      <c r="H38" s="130" t="s">
        <v>15864</v>
      </c>
      <c r="I38" s="130" t="s">
        <v>15864</v>
      </c>
      <c r="J38" s="184" t="s">
        <v>15872</v>
      </c>
      <c r="K38" s="130" t="s">
        <v>15864</v>
      </c>
      <c r="L38" s="130" t="s">
        <v>15864</v>
      </c>
      <c r="M38" s="130" t="s">
        <v>15864</v>
      </c>
    </row>
    <row r="39" spans="1:13" ht="25.5" x14ac:dyDescent="0.25">
      <c r="A39" s="725"/>
      <c r="B39" s="135" t="str">
        <f>'23-PEÇAS'!A14</f>
        <v>23.12</v>
      </c>
      <c r="C39" s="135" t="str">
        <f>'23-PEÇAS'!B14</f>
        <v>ABRACADEIRA EM ACO PARA AMARRACAO DE ELETRODUTOS, TIPO D, COM 1" E PARAFUSO DE FIXACAO</v>
      </c>
      <c r="D39" s="194" t="str">
        <f>'23-PEÇAS'!C14</f>
        <v>Sinapi</v>
      </c>
      <c r="E39" s="194">
        <f>'23-PEÇAS'!D14</f>
        <v>393</v>
      </c>
      <c r="F39" s="129" t="str">
        <f>'23-PEÇAS'!E14</f>
        <v xml:space="preserve">UN    </v>
      </c>
      <c r="G39" s="129">
        <f>'23-PEÇAS'!F14</f>
        <v>14</v>
      </c>
      <c r="H39" s="130" t="s">
        <v>15864</v>
      </c>
      <c r="I39" s="130" t="s">
        <v>15864</v>
      </c>
      <c r="J39" s="184" t="s">
        <v>15872</v>
      </c>
      <c r="K39" s="130" t="s">
        <v>15864</v>
      </c>
      <c r="L39" s="130" t="s">
        <v>15864</v>
      </c>
      <c r="M39" s="130" t="s">
        <v>15864</v>
      </c>
    </row>
    <row r="40" spans="1:13" ht="25.5" x14ac:dyDescent="0.25">
      <c r="A40" s="725"/>
      <c r="B40" s="135" t="str">
        <f>'23-PEÇAS'!A15</f>
        <v>23.13</v>
      </c>
      <c r="C40" s="135" t="str">
        <f>'23-PEÇAS'!B15</f>
        <v>ABRACADEIRA EM ACO PARA AMARRACAO DE ELETRODUTOS, TIPO D, COM 1/2" E CUNHA DE FIXACAO</v>
      </c>
      <c r="D40" s="194" t="str">
        <f>'23-PEÇAS'!C15</f>
        <v>Sinapi</v>
      </c>
      <c r="E40" s="194">
        <f>'23-PEÇAS'!D15</f>
        <v>39127</v>
      </c>
      <c r="F40" s="129" t="str">
        <f>'23-PEÇAS'!E15</f>
        <v xml:space="preserve">UN    </v>
      </c>
      <c r="G40" s="129">
        <f>'23-PEÇAS'!F15</f>
        <v>14</v>
      </c>
      <c r="H40" s="130" t="s">
        <v>15864</v>
      </c>
      <c r="I40" s="130" t="s">
        <v>15864</v>
      </c>
      <c r="J40" s="184" t="s">
        <v>15872</v>
      </c>
      <c r="K40" s="130" t="s">
        <v>15864</v>
      </c>
      <c r="L40" s="130" t="s">
        <v>15864</v>
      </c>
      <c r="M40" s="130" t="s">
        <v>15864</v>
      </c>
    </row>
    <row r="41" spans="1:13" ht="25.5" x14ac:dyDescent="0.25">
      <c r="A41" s="725"/>
      <c r="B41" s="135" t="str">
        <f>'23-PEÇAS'!A16</f>
        <v>23.14</v>
      </c>
      <c r="C41" s="135" t="str">
        <f>'23-PEÇAS'!B16</f>
        <v>ABRACADEIRA EM ACO PARA AMARRACAO DE ELETRODUTOS, TIPO D, COM 1/2" E PARAFUSO DE FIXACAO</v>
      </c>
      <c r="D41" s="194" t="str">
        <f>'23-PEÇAS'!C16</f>
        <v>Sinapi</v>
      </c>
      <c r="E41" s="194">
        <f>'23-PEÇAS'!D16</f>
        <v>392</v>
      </c>
      <c r="F41" s="129" t="str">
        <f>'23-PEÇAS'!E16</f>
        <v xml:space="preserve">UN    </v>
      </c>
      <c r="G41" s="129">
        <f>'23-PEÇAS'!F16</f>
        <v>14</v>
      </c>
      <c r="H41" s="130" t="s">
        <v>15864</v>
      </c>
      <c r="I41" s="130" t="s">
        <v>15864</v>
      </c>
      <c r="J41" s="184" t="s">
        <v>15872</v>
      </c>
      <c r="K41" s="130" t="s">
        <v>15864</v>
      </c>
      <c r="L41" s="130" t="s">
        <v>15864</v>
      </c>
      <c r="M41" s="130" t="s">
        <v>15864</v>
      </c>
    </row>
    <row r="42" spans="1:13" ht="25.5" x14ac:dyDescent="0.25">
      <c r="A42" s="725"/>
      <c r="B42" s="135" t="str">
        <f>'23-PEÇAS'!A17</f>
        <v>23.15</v>
      </c>
      <c r="C42" s="135" t="str">
        <f>'23-PEÇAS'!B17</f>
        <v>ABRACADEIRA EM ACO PARA AMARRACAO DE ELETRODUTOS, TIPO D, COM 2 1/2" E CUNHA DE FIXACAO</v>
      </c>
      <c r="D42" s="194" t="str">
        <f>'23-PEÇAS'!C17</f>
        <v>Sinapi</v>
      </c>
      <c r="E42" s="194">
        <f>'23-PEÇAS'!D17</f>
        <v>39133</v>
      </c>
      <c r="F42" s="129" t="str">
        <f>'23-PEÇAS'!E17</f>
        <v xml:space="preserve">UN    </v>
      </c>
      <c r="G42" s="129">
        <f>'23-PEÇAS'!F17</f>
        <v>14</v>
      </c>
      <c r="H42" s="130" t="s">
        <v>15864</v>
      </c>
      <c r="I42" s="130" t="s">
        <v>15864</v>
      </c>
      <c r="J42" s="184" t="s">
        <v>15872</v>
      </c>
      <c r="K42" s="130" t="s">
        <v>15864</v>
      </c>
      <c r="L42" s="130" t="s">
        <v>15864</v>
      </c>
      <c r="M42" s="130" t="s">
        <v>15864</v>
      </c>
    </row>
    <row r="43" spans="1:13" ht="25.5" x14ac:dyDescent="0.25">
      <c r="A43" s="725"/>
      <c r="B43" s="135" t="str">
        <f>'23-PEÇAS'!A18</f>
        <v>23.16</v>
      </c>
      <c r="C43" s="135" t="str">
        <f>'23-PEÇAS'!B18</f>
        <v>ABRACADEIRA EM ACO PARA AMARRACAO DE ELETRODUTOS, TIPO D, COM 2 1/2" E PARAFUSO DE FIXACAO</v>
      </c>
      <c r="D43" s="194" t="str">
        <f>'23-PEÇAS'!C18</f>
        <v>Sinapi</v>
      </c>
      <c r="E43" s="194">
        <f>'23-PEÇAS'!D18</f>
        <v>397</v>
      </c>
      <c r="F43" s="129" t="str">
        <f>'23-PEÇAS'!E18</f>
        <v xml:space="preserve">UN    </v>
      </c>
      <c r="G43" s="129">
        <f>'23-PEÇAS'!F18</f>
        <v>14</v>
      </c>
      <c r="H43" s="130" t="s">
        <v>15864</v>
      </c>
      <c r="I43" s="130" t="s">
        <v>15864</v>
      </c>
      <c r="J43" s="184" t="s">
        <v>15872</v>
      </c>
      <c r="K43" s="130" t="s">
        <v>15864</v>
      </c>
      <c r="L43" s="130" t="s">
        <v>15864</v>
      </c>
      <c r="M43" s="130" t="s">
        <v>15864</v>
      </c>
    </row>
    <row r="44" spans="1:13" ht="25.5" x14ac:dyDescent="0.25">
      <c r="A44" s="725"/>
      <c r="B44" s="135" t="str">
        <f>'23-PEÇAS'!A19</f>
        <v>23.17</v>
      </c>
      <c r="C44" s="135" t="str">
        <f>'23-PEÇAS'!B19</f>
        <v>ABRACADEIRA EM ACO PARA AMARRACAO DE ELETRODUTOS, TIPO D, COM 2" E CUNHA DE FIXACAO</v>
      </c>
      <c r="D44" s="194" t="str">
        <f>'23-PEÇAS'!C19</f>
        <v>Sinapi</v>
      </c>
      <c r="E44" s="194">
        <f>'23-PEÇAS'!D19</f>
        <v>39132</v>
      </c>
      <c r="F44" s="129" t="str">
        <f>'23-PEÇAS'!E19</f>
        <v xml:space="preserve">UN    </v>
      </c>
      <c r="G44" s="129">
        <f>'23-PEÇAS'!F19</f>
        <v>14</v>
      </c>
      <c r="H44" s="130" t="s">
        <v>15864</v>
      </c>
      <c r="I44" s="130" t="s">
        <v>15864</v>
      </c>
      <c r="J44" s="184" t="s">
        <v>15872</v>
      </c>
      <c r="K44" s="130" t="s">
        <v>15864</v>
      </c>
      <c r="L44" s="130" t="s">
        <v>15864</v>
      </c>
      <c r="M44" s="130" t="s">
        <v>15864</v>
      </c>
    </row>
    <row r="45" spans="1:13" ht="25.5" x14ac:dyDescent="0.25">
      <c r="A45" s="725"/>
      <c r="B45" s="135" t="str">
        <f>'23-PEÇAS'!A20</f>
        <v>23.18</v>
      </c>
      <c r="C45" s="135" t="str">
        <f>'23-PEÇAS'!B20</f>
        <v>ABRACADEIRA EM ACO PARA AMARRACAO DE ELETRODUTOS, TIPO D, COM 2" E PARAFUSO DE FIXACAO</v>
      </c>
      <c r="D45" s="194" t="str">
        <f>'23-PEÇAS'!C20</f>
        <v>Sinapi</v>
      </c>
      <c r="E45" s="194">
        <f>'23-PEÇAS'!D20</f>
        <v>396</v>
      </c>
      <c r="F45" s="129" t="str">
        <f>'23-PEÇAS'!E20</f>
        <v xml:space="preserve">UN    </v>
      </c>
      <c r="G45" s="129">
        <f>'23-PEÇAS'!F20</f>
        <v>14</v>
      </c>
      <c r="H45" s="130" t="s">
        <v>15864</v>
      </c>
      <c r="I45" s="130" t="s">
        <v>15864</v>
      </c>
      <c r="J45" s="184" t="s">
        <v>15872</v>
      </c>
      <c r="K45" s="130" t="s">
        <v>15864</v>
      </c>
      <c r="L45" s="130" t="s">
        <v>15864</v>
      </c>
      <c r="M45" s="130" t="s">
        <v>15864</v>
      </c>
    </row>
    <row r="46" spans="1:13" ht="25.5" x14ac:dyDescent="0.25">
      <c r="A46" s="725"/>
      <c r="B46" s="135" t="str">
        <f>'23-PEÇAS'!A21</f>
        <v>23.19</v>
      </c>
      <c r="C46" s="135" t="str">
        <f>'23-PEÇAS'!B21</f>
        <v>ABRACADEIRA EM ACO PARA AMARRACAO DE ELETRODUTOS, TIPO D, COM 3 1/2" E CUNHA DE FIXACAO</v>
      </c>
      <c r="D46" s="194" t="str">
        <f>'23-PEÇAS'!C21</f>
        <v>Sinapi</v>
      </c>
      <c r="E46" s="194">
        <f>'23-PEÇAS'!D21</f>
        <v>39135</v>
      </c>
      <c r="F46" s="129" t="str">
        <f>'23-PEÇAS'!E21</f>
        <v xml:space="preserve">UN    </v>
      </c>
      <c r="G46" s="129">
        <f>'23-PEÇAS'!F21</f>
        <v>14</v>
      </c>
      <c r="H46" s="130" t="s">
        <v>15864</v>
      </c>
      <c r="I46" s="130" t="s">
        <v>15864</v>
      </c>
      <c r="J46" s="184" t="s">
        <v>15872</v>
      </c>
      <c r="K46" s="130" t="s">
        <v>15864</v>
      </c>
      <c r="L46" s="130" t="s">
        <v>15864</v>
      </c>
      <c r="M46" s="130" t="s">
        <v>15864</v>
      </c>
    </row>
    <row r="47" spans="1:13" ht="25.5" x14ac:dyDescent="0.25">
      <c r="A47" s="725"/>
      <c r="B47" s="135" t="str">
        <f>'23-PEÇAS'!A22</f>
        <v>23.20</v>
      </c>
      <c r="C47" s="135" t="str">
        <f>'23-PEÇAS'!B22</f>
        <v>ABRACADEIRA EM ACO PARA AMARRACAO DE ELETRODUTOS, TIPO D, COM 3" E CUNHA DE FIXACAO</v>
      </c>
      <c r="D47" s="194" t="str">
        <f>'23-PEÇAS'!C22</f>
        <v>Sinapi</v>
      </c>
      <c r="E47" s="194">
        <f>'23-PEÇAS'!D22</f>
        <v>39134</v>
      </c>
      <c r="F47" s="129" t="str">
        <f>'23-PEÇAS'!E22</f>
        <v xml:space="preserve">UN    </v>
      </c>
      <c r="G47" s="129">
        <f>'23-PEÇAS'!F22</f>
        <v>14</v>
      </c>
      <c r="H47" s="130" t="s">
        <v>15864</v>
      </c>
      <c r="I47" s="130" t="s">
        <v>15864</v>
      </c>
      <c r="J47" s="184" t="s">
        <v>15872</v>
      </c>
      <c r="K47" s="130" t="s">
        <v>15864</v>
      </c>
      <c r="L47" s="130" t="s">
        <v>15864</v>
      </c>
      <c r="M47" s="130" t="s">
        <v>15864</v>
      </c>
    </row>
    <row r="48" spans="1:13" ht="25.5" x14ac:dyDescent="0.25">
      <c r="A48" s="725"/>
      <c r="B48" s="135" t="str">
        <f>'23-PEÇAS'!A23</f>
        <v>23.21</v>
      </c>
      <c r="C48" s="135" t="str">
        <f>'23-PEÇAS'!B23</f>
        <v>ABRACADEIRA EM ACO PARA AMARRACAO DE ELETRODUTOS, TIPO D, COM 3" E PARAFUSO DE FIXACAO</v>
      </c>
      <c r="D48" s="194" t="str">
        <f>'23-PEÇAS'!C23</f>
        <v>Sinapi</v>
      </c>
      <c r="E48" s="194">
        <f>'23-PEÇAS'!D23</f>
        <v>398</v>
      </c>
      <c r="F48" s="129" t="str">
        <f>'23-PEÇAS'!E23</f>
        <v xml:space="preserve">UN    </v>
      </c>
      <c r="G48" s="129">
        <f>'23-PEÇAS'!F23</f>
        <v>14</v>
      </c>
      <c r="H48" s="130" t="s">
        <v>15864</v>
      </c>
      <c r="I48" s="130" t="s">
        <v>15864</v>
      </c>
      <c r="J48" s="184" t="s">
        <v>15872</v>
      </c>
      <c r="K48" s="130" t="s">
        <v>15864</v>
      </c>
      <c r="L48" s="130" t="s">
        <v>15864</v>
      </c>
      <c r="M48" s="130" t="s">
        <v>15864</v>
      </c>
    </row>
    <row r="49" spans="1:13" ht="25.5" x14ac:dyDescent="0.25">
      <c r="A49" s="725"/>
      <c r="B49" s="135" t="str">
        <f>'23-PEÇAS'!A24</f>
        <v>23.22</v>
      </c>
      <c r="C49" s="135" t="str">
        <f>'23-PEÇAS'!B24</f>
        <v>ABRACADEIRA EM ACO PARA AMARRACAO DE ELETRODUTOS, TIPO D, COM 3/4" E CUNHA DE FIXACAO</v>
      </c>
      <c r="D49" s="194" t="str">
        <f>'23-PEÇAS'!C24</f>
        <v>Sinapi</v>
      </c>
      <c r="E49" s="194">
        <f>'23-PEÇAS'!D24</f>
        <v>39128</v>
      </c>
      <c r="F49" s="129" t="str">
        <f>'23-PEÇAS'!E24</f>
        <v xml:space="preserve">UN    </v>
      </c>
      <c r="G49" s="129">
        <f>'23-PEÇAS'!F24</f>
        <v>14</v>
      </c>
      <c r="H49" s="130" t="s">
        <v>15864</v>
      </c>
      <c r="I49" s="130" t="s">
        <v>15864</v>
      </c>
      <c r="J49" s="184" t="s">
        <v>15872</v>
      </c>
      <c r="K49" s="130" t="s">
        <v>15864</v>
      </c>
      <c r="L49" s="130" t="s">
        <v>15864</v>
      </c>
      <c r="M49" s="130" t="s">
        <v>15864</v>
      </c>
    </row>
    <row r="50" spans="1:13" ht="25.5" x14ac:dyDescent="0.25">
      <c r="A50" s="725"/>
      <c r="B50" s="135" t="str">
        <f>'23-PEÇAS'!A25</f>
        <v>23.23</v>
      </c>
      <c r="C50" s="135" t="str">
        <f>'23-PEÇAS'!B25</f>
        <v>ABRACADEIRA EM ACO PARA AMARRACAO DE ELETRODUTOS, TIPO D, COM 3/4" E PARAFUSO DE FIXACAO</v>
      </c>
      <c r="D50" s="194" t="str">
        <f>'23-PEÇAS'!C25</f>
        <v>Sinapi</v>
      </c>
      <c r="E50" s="194">
        <f>'23-PEÇAS'!D25</f>
        <v>400</v>
      </c>
      <c r="F50" s="129" t="str">
        <f>'23-PEÇAS'!E25</f>
        <v xml:space="preserve">UN    </v>
      </c>
      <c r="G50" s="129">
        <f>'23-PEÇAS'!F25</f>
        <v>14</v>
      </c>
      <c r="H50" s="130" t="s">
        <v>15864</v>
      </c>
      <c r="I50" s="130" t="s">
        <v>15864</v>
      </c>
      <c r="J50" s="184" t="s">
        <v>15872</v>
      </c>
      <c r="K50" s="130" t="s">
        <v>15864</v>
      </c>
      <c r="L50" s="130" t="s">
        <v>15864</v>
      </c>
      <c r="M50" s="130" t="s">
        <v>15864</v>
      </c>
    </row>
    <row r="51" spans="1:13" ht="25.5" x14ac:dyDescent="0.25">
      <c r="A51" s="725"/>
      <c r="B51" s="135" t="str">
        <f>'23-PEÇAS'!A26</f>
        <v>23.24</v>
      </c>
      <c r="C51" s="135" t="str">
        <f>'23-PEÇAS'!B26</f>
        <v>ABRACADEIRA EM ACO PARA AMARRACAO DE ELETRODUTOS, TIPO D, COM 3/8" E PARAFUSO DE FIXACAO</v>
      </c>
      <c r="D51" s="194" t="str">
        <f>'23-PEÇAS'!C26</f>
        <v>Sinapi</v>
      </c>
      <c r="E51" s="194">
        <f>'23-PEÇAS'!D26</f>
        <v>39125</v>
      </c>
      <c r="F51" s="129" t="str">
        <f>'23-PEÇAS'!E26</f>
        <v xml:space="preserve">UN    </v>
      </c>
      <c r="G51" s="129">
        <f>'23-PEÇAS'!F26</f>
        <v>14</v>
      </c>
      <c r="H51" s="130" t="s">
        <v>15864</v>
      </c>
      <c r="I51" s="130" t="s">
        <v>15864</v>
      </c>
      <c r="J51" s="184" t="s">
        <v>15872</v>
      </c>
      <c r="K51" s="130" t="s">
        <v>15864</v>
      </c>
      <c r="L51" s="130" t="s">
        <v>15864</v>
      </c>
      <c r="M51" s="130" t="s">
        <v>15864</v>
      </c>
    </row>
    <row r="52" spans="1:13" ht="25.5" x14ac:dyDescent="0.25">
      <c r="A52" s="725"/>
      <c r="B52" s="135" t="str">
        <f>'23-PEÇAS'!A27</f>
        <v>23.25</v>
      </c>
      <c r="C52" s="135" t="str">
        <f>'23-PEÇAS'!B27</f>
        <v>ABRACADEIRA EM ACO PARA AMARRACAO DE ELETRODUTOS, TIPO D, COM 4" E CUNHA DE FIXACAO</v>
      </c>
      <c r="D52" s="194" t="str">
        <f>'23-PEÇAS'!C27</f>
        <v>Sinapi</v>
      </c>
      <c r="E52" s="194">
        <f>'23-PEÇAS'!D27</f>
        <v>39126</v>
      </c>
      <c r="F52" s="129" t="str">
        <f>'23-PEÇAS'!E27</f>
        <v xml:space="preserve">UN    </v>
      </c>
      <c r="G52" s="129">
        <f>'23-PEÇAS'!F27</f>
        <v>14</v>
      </c>
      <c r="H52" s="130" t="s">
        <v>15864</v>
      </c>
      <c r="I52" s="130" t="s">
        <v>15864</v>
      </c>
      <c r="J52" s="184" t="s">
        <v>15872</v>
      </c>
      <c r="K52" s="130" t="s">
        <v>15864</v>
      </c>
      <c r="L52" s="130" t="s">
        <v>15864</v>
      </c>
      <c r="M52" s="130" t="s">
        <v>15864</v>
      </c>
    </row>
    <row r="53" spans="1:13" ht="25.5" x14ac:dyDescent="0.25">
      <c r="A53" s="725"/>
      <c r="B53" s="135" t="str">
        <f>'23-PEÇAS'!A28</f>
        <v>23.26</v>
      </c>
      <c r="C53" s="135" t="str">
        <f>'23-PEÇAS'!B28</f>
        <v>ABRACADEIRA EM ACO PARA AMARRACAO DE ELETRODUTOS, TIPO D, COM 4" E PARAFUSO DE FIXACAO</v>
      </c>
      <c r="D53" s="194" t="str">
        <f>'23-PEÇAS'!C28</f>
        <v>Sinapi</v>
      </c>
      <c r="E53" s="194">
        <f>'23-PEÇAS'!D28</f>
        <v>399</v>
      </c>
      <c r="F53" s="129" t="str">
        <f>'23-PEÇAS'!E28</f>
        <v xml:space="preserve">UN    </v>
      </c>
      <c r="G53" s="129">
        <f>'23-PEÇAS'!F28</f>
        <v>14</v>
      </c>
      <c r="H53" s="130" t="s">
        <v>15864</v>
      </c>
      <c r="I53" s="130" t="s">
        <v>15864</v>
      </c>
      <c r="J53" s="184" t="s">
        <v>15872</v>
      </c>
      <c r="K53" s="130" t="s">
        <v>15864</v>
      </c>
      <c r="L53" s="130" t="s">
        <v>15864</v>
      </c>
      <c r="M53" s="130" t="s">
        <v>15864</v>
      </c>
    </row>
    <row r="54" spans="1:13" ht="25.5" x14ac:dyDescent="0.25">
      <c r="A54" s="725"/>
      <c r="B54" s="135" t="str">
        <f>'23-PEÇAS'!A29</f>
        <v>23.27</v>
      </c>
      <c r="C54" s="135" t="str">
        <f>'23-PEÇAS'!B29</f>
        <v>ABRACADEIRA EM ACO PARA AMARRACAO DE ELETRODUTOS, TIPO ECONOMICA (GOTA), COM 8"</v>
      </c>
      <c r="D54" s="194" t="str">
        <f>'23-PEÇAS'!C29</f>
        <v>Sinapi</v>
      </c>
      <c r="E54" s="194">
        <f>'23-PEÇAS'!D29</f>
        <v>39158</v>
      </c>
      <c r="F54" s="129" t="str">
        <f>'23-PEÇAS'!E29</f>
        <v xml:space="preserve">UN    </v>
      </c>
      <c r="G54" s="129">
        <f>'23-PEÇAS'!F29</f>
        <v>14</v>
      </c>
      <c r="H54" s="130" t="s">
        <v>15864</v>
      </c>
      <c r="I54" s="130" t="s">
        <v>15864</v>
      </c>
      <c r="J54" s="184" t="s">
        <v>15872</v>
      </c>
      <c r="K54" s="130" t="s">
        <v>15864</v>
      </c>
      <c r="L54" s="130" t="s">
        <v>15864</v>
      </c>
      <c r="M54" s="130" t="s">
        <v>15864</v>
      </c>
    </row>
    <row r="55" spans="1:13" ht="25.5" x14ac:dyDescent="0.25">
      <c r="A55" s="725"/>
      <c r="B55" s="135" t="str">
        <f>'23-PEÇAS'!A30</f>
        <v>23.28</v>
      </c>
      <c r="C55" s="135" t="str">
        <f>'23-PEÇAS'!B30</f>
        <v>ABRACADEIRA EM ACO PARA AMARRACAO DE ELETRODUTOS, TIPO U SIMPLES, COM 1 1/2"</v>
      </c>
      <c r="D55" s="194" t="str">
        <f>'23-PEÇAS'!C30</f>
        <v>Sinapi</v>
      </c>
      <c r="E55" s="194">
        <f>'23-PEÇAS'!D30</f>
        <v>39141</v>
      </c>
      <c r="F55" s="129" t="str">
        <f>'23-PEÇAS'!E30</f>
        <v xml:space="preserve">UN    </v>
      </c>
      <c r="G55" s="129">
        <f>'23-PEÇAS'!F30</f>
        <v>14</v>
      </c>
      <c r="H55" s="130" t="s">
        <v>15864</v>
      </c>
      <c r="I55" s="130" t="s">
        <v>15864</v>
      </c>
      <c r="J55" s="184" t="s">
        <v>15872</v>
      </c>
      <c r="K55" s="130" t="s">
        <v>15864</v>
      </c>
      <c r="L55" s="130" t="s">
        <v>15864</v>
      </c>
      <c r="M55" s="130" t="s">
        <v>15864</v>
      </c>
    </row>
    <row r="56" spans="1:13" ht="25.5" x14ac:dyDescent="0.25">
      <c r="A56" s="725"/>
      <c r="B56" s="135" t="str">
        <f>'23-PEÇAS'!A31</f>
        <v>23.29</v>
      </c>
      <c r="C56" s="135" t="str">
        <f>'23-PEÇAS'!B31</f>
        <v>ABRACADEIRA EM ACO PARA AMARRACAO DE ELETRODUTOS, TIPO U SIMPLES, COM 1 1/4"</v>
      </c>
      <c r="D56" s="194" t="str">
        <f>'23-PEÇAS'!C31</f>
        <v>Sinapi</v>
      </c>
      <c r="E56" s="194">
        <f>'23-PEÇAS'!D31</f>
        <v>39140</v>
      </c>
      <c r="F56" s="129" t="str">
        <f>'23-PEÇAS'!E31</f>
        <v xml:space="preserve">UN    </v>
      </c>
      <c r="G56" s="129">
        <f>'23-PEÇAS'!F31</f>
        <v>14</v>
      </c>
      <c r="H56" s="130" t="s">
        <v>15864</v>
      </c>
      <c r="I56" s="130" t="s">
        <v>15864</v>
      </c>
      <c r="J56" s="184" t="s">
        <v>15872</v>
      </c>
      <c r="K56" s="130" t="s">
        <v>15864</v>
      </c>
      <c r="L56" s="130" t="s">
        <v>15864</v>
      </c>
      <c r="M56" s="130" t="s">
        <v>15864</v>
      </c>
    </row>
    <row r="57" spans="1:13" ht="25.5" x14ac:dyDescent="0.25">
      <c r="A57" s="725"/>
      <c r="B57" s="135" t="str">
        <f>'23-PEÇAS'!A32</f>
        <v>23.30</v>
      </c>
      <c r="C57" s="135" t="str">
        <f>'23-PEÇAS'!B32</f>
        <v>ABRACADEIRA EM ACO PARA AMARRACAO DE ELETRODUTOS, TIPO U SIMPLES, COM 1"</v>
      </c>
      <c r="D57" s="194" t="str">
        <f>'23-PEÇAS'!C32</f>
        <v>Sinapi</v>
      </c>
      <c r="E57" s="194">
        <f>'23-PEÇAS'!D32</f>
        <v>39139</v>
      </c>
      <c r="F57" s="129" t="str">
        <f>'23-PEÇAS'!E32</f>
        <v xml:space="preserve">UN    </v>
      </c>
      <c r="G57" s="129">
        <f>'23-PEÇAS'!F32</f>
        <v>14</v>
      </c>
      <c r="H57" s="130" t="s">
        <v>15864</v>
      </c>
      <c r="I57" s="130" t="s">
        <v>15864</v>
      </c>
      <c r="J57" s="184" t="s">
        <v>15872</v>
      </c>
      <c r="K57" s="130" t="s">
        <v>15864</v>
      </c>
      <c r="L57" s="130" t="s">
        <v>15864</v>
      </c>
      <c r="M57" s="130" t="s">
        <v>15864</v>
      </c>
    </row>
    <row r="58" spans="1:13" ht="25.5" x14ac:dyDescent="0.25">
      <c r="A58" s="725"/>
      <c r="B58" s="135" t="str">
        <f>'23-PEÇAS'!A33</f>
        <v>23.31</v>
      </c>
      <c r="C58" s="135" t="str">
        <f>'23-PEÇAS'!B33</f>
        <v>ABRACADEIRA EM ACO PARA AMARRACAO DE ELETRODUTOS, TIPO U SIMPLES, COM 1/2"</v>
      </c>
      <c r="D58" s="194" t="str">
        <f>'23-PEÇAS'!C33</f>
        <v>Sinapi</v>
      </c>
      <c r="E58" s="194">
        <f>'23-PEÇAS'!D33</f>
        <v>39137</v>
      </c>
      <c r="F58" s="129" t="str">
        <f>'23-PEÇAS'!E33</f>
        <v xml:space="preserve">UN    </v>
      </c>
      <c r="G58" s="129">
        <f>'23-PEÇAS'!F33</f>
        <v>14</v>
      </c>
      <c r="H58" s="130" t="s">
        <v>15864</v>
      </c>
      <c r="I58" s="130" t="s">
        <v>15864</v>
      </c>
      <c r="J58" s="184" t="s">
        <v>15872</v>
      </c>
      <c r="K58" s="130" t="s">
        <v>15864</v>
      </c>
      <c r="L58" s="130" t="s">
        <v>15864</v>
      </c>
      <c r="M58" s="130" t="s">
        <v>15864</v>
      </c>
    </row>
    <row r="59" spans="1:13" ht="25.5" x14ac:dyDescent="0.25">
      <c r="A59" s="725"/>
      <c r="B59" s="135" t="str">
        <f>'23-PEÇAS'!A34</f>
        <v>23.32</v>
      </c>
      <c r="C59" s="135" t="str">
        <f>'23-PEÇAS'!B34</f>
        <v>ABRACADEIRA EM ACO PARA AMARRACAO DE ELETRODUTOS, TIPO U SIMPLES, COM 2 1/2"</v>
      </c>
      <c r="D59" s="194" t="str">
        <f>'23-PEÇAS'!C34</f>
        <v>Sinapi</v>
      </c>
      <c r="E59" s="194">
        <f>'23-PEÇAS'!D34</f>
        <v>39143</v>
      </c>
      <c r="F59" s="129" t="str">
        <f>'23-PEÇAS'!E34</f>
        <v xml:space="preserve">UN    </v>
      </c>
      <c r="G59" s="129">
        <f>'23-PEÇAS'!F34</f>
        <v>14</v>
      </c>
      <c r="H59" s="130" t="s">
        <v>15864</v>
      </c>
      <c r="I59" s="130" t="s">
        <v>15864</v>
      </c>
      <c r="J59" s="184" t="s">
        <v>15872</v>
      </c>
      <c r="K59" s="130" t="s">
        <v>15864</v>
      </c>
      <c r="L59" s="130" t="s">
        <v>15864</v>
      </c>
      <c r="M59" s="130" t="s">
        <v>15864</v>
      </c>
    </row>
    <row r="60" spans="1:13" ht="25.5" x14ac:dyDescent="0.25">
      <c r="A60" s="725"/>
      <c r="B60" s="135" t="str">
        <f>'23-PEÇAS'!A35</f>
        <v>23.33</v>
      </c>
      <c r="C60" s="135" t="str">
        <f>'23-PEÇAS'!B35</f>
        <v>ABRACADEIRA EM ACO PARA AMARRACAO DE ELETRODUTOS, TIPO U SIMPLES, COM 2"</v>
      </c>
      <c r="D60" s="194" t="str">
        <f>'23-PEÇAS'!C35</f>
        <v>Sinapi</v>
      </c>
      <c r="E60" s="194">
        <f>'23-PEÇAS'!D35</f>
        <v>39142</v>
      </c>
      <c r="F60" s="129" t="str">
        <f>'23-PEÇAS'!E35</f>
        <v xml:space="preserve">UN    </v>
      </c>
      <c r="G60" s="129">
        <f>'23-PEÇAS'!F35</f>
        <v>14</v>
      </c>
      <c r="H60" s="130" t="s">
        <v>15864</v>
      </c>
      <c r="I60" s="130" t="s">
        <v>15864</v>
      </c>
      <c r="J60" s="184" t="s">
        <v>15872</v>
      </c>
      <c r="K60" s="130" t="s">
        <v>15864</v>
      </c>
      <c r="L60" s="130" t="s">
        <v>15864</v>
      </c>
      <c r="M60" s="130" t="s">
        <v>15864</v>
      </c>
    </row>
    <row r="61" spans="1:13" ht="25.5" x14ac:dyDescent="0.25">
      <c r="A61" s="725"/>
      <c r="B61" s="135" t="str">
        <f>'23-PEÇAS'!A36</f>
        <v>23.34</v>
      </c>
      <c r="C61" s="135" t="str">
        <f>'23-PEÇAS'!B36</f>
        <v>ABRACADEIRA EM ACO PARA AMARRACAO DE ELETRODUTOS, TIPO U SIMPLES, COM 3"</v>
      </c>
      <c r="D61" s="194" t="str">
        <f>'23-PEÇAS'!C36</f>
        <v>Sinapi</v>
      </c>
      <c r="E61" s="194">
        <f>'23-PEÇAS'!D36</f>
        <v>39144</v>
      </c>
      <c r="F61" s="129" t="str">
        <f>'23-PEÇAS'!E36</f>
        <v xml:space="preserve">UN    </v>
      </c>
      <c r="G61" s="129">
        <f>'23-PEÇAS'!F36</f>
        <v>14</v>
      </c>
      <c r="H61" s="130" t="s">
        <v>15864</v>
      </c>
      <c r="I61" s="130" t="s">
        <v>15864</v>
      </c>
      <c r="J61" s="184" t="s">
        <v>15872</v>
      </c>
      <c r="K61" s="130" t="s">
        <v>15864</v>
      </c>
      <c r="L61" s="130" t="s">
        <v>15864</v>
      </c>
      <c r="M61" s="130" t="s">
        <v>15864</v>
      </c>
    </row>
    <row r="62" spans="1:13" ht="25.5" x14ac:dyDescent="0.25">
      <c r="A62" s="725"/>
      <c r="B62" s="135" t="str">
        <f>'23-PEÇAS'!A37</f>
        <v>23.35</v>
      </c>
      <c r="C62" s="135" t="str">
        <f>'23-PEÇAS'!B37</f>
        <v>ABRACADEIRA EM ACO PARA AMARRACAO DE ELETRODUTOS, TIPO U SIMPLES, COM 3/4"</v>
      </c>
      <c r="D62" s="194" t="str">
        <f>'23-PEÇAS'!C37</f>
        <v>Sinapi</v>
      </c>
      <c r="E62" s="194">
        <f>'23-PEÇAS'!D37</f>
        <v>39138</v>
      </c>
      <c r="F62" s="129" t="str">
        <f>'23-PEÇAS'!E37</f>
        <v xml:space="preserve">UN    </v>
      </c>
      <c r="G62" s="129">
        <f>'23-PEÇAS'!F37</f>
        <v>14</v>
      </c>
      <c r="H62" s="130" t="s">
        <v>15864</v>
      </c>
      <c r="I62" s="130" t="s">
        <v>15864</v>
      </c>
      <c r="J62" s="184" t="s">
        <v>15872</v>
      </c>
      <c r="K62" s="130" t="s">
        <v>15864</v>
      </c>
      <c r="L62" s="130" t="s">
        <v>15864</v>
      </c>
      <c r="M62" s="130" t="s">
        <v>15864</v>
      </c>
    </row>
    <row r="63" spans="1:13" ht="25.5" x14ac:dyDescent="0.25">
      <c r="A63" s="725"/>
      <c r="B63" s="135" t="str">
        <f>'23-PEÇAS'!A38</f>
        <v>23.36</v>
      </c>
      <c r="C63" s="135" t="str">
        <f>'23-PEÇAS'!B38</f>
        <v>ABRACADEIRA EM ACO PARA AMARRACAO DE ELETRODUTOS, TIPO U SIMPLES, COM 3/8"</v>
      </c>
      <c r="D63" s="194" t="str">
        <f>'23-PEÇAS'!C38</f>
        <v>Sinapi</v>
      </c>
      <c r="E63" s="194">
        <f>'23-PEÇAS'!D38</f>
        <v>39136</v>
      </c>
      <c r="F63" s="129" t="str">
        <f>'23-PEÇAS'!E38</f>
        <v xml:space="preserve">UN    </v>
      </c>
      <c r="G63" s="129">
        <f>'23-PEÇAS'!F38</f>
        <v>14</v>
      </c>
      <c r="H63" s="130" t="s">
        <v>15864</v>
      </c>
      <c r="I63" s="130" t="s">
        <v>15864</v>
      </c>
      <c r="J63" s="184" t="s">
        <v>15872</v>
      </c>
      <c r="K63" s="130" t="s">
        <v>15864</v>
      </c>
      <c r="L63" s="130" t="s">
        <v>15864</v>
      </c>
      <c r="M63" s="130" t="s">
        <v>15864</v>
      </c>
    </row>
    <row r="64" spans="1:13" ht="25.5" x14ac:dyDescent="0.25">
      <c r="A64" s="725"/>
      <c r="B64" s="135" t="str">
        <f>'23-PEÇAS'!A39</f>
        <v>23.37</v>
      </c>
      <c r="C64" s="135" t="str">
        <f>'23-PEÇAS'!B39</f>
        <v>ABRACADEIRA EM ACO PARA AMARRACAO DE ELETRODUTOS, TIPO U SIMPLES, COM 4"</v>
      </c>
      <c r="D64" s="194" t="str">
        <f>'23-PEÇAS'!C39</f>
        <v>Sinapi</v>
      </c>
      <c r="E64" s="194">
        <f>'23-PEÇAS'!D39</f>
        <v>39145</v>
      </c>
      <c r="F64" s="129" t="str">
        <f>'23-PEÇAS'!E39</f>
        <v xml:space="preserve">UN    </v>
      </c>
      <c r="G64" s="129">
        <f>'23-PEÇAS'!F39</f>
        <v>14</v>
      </c>
      <c r="H64" s="130" t="s">
        <v>15864</v>
      </c>
      <c r="I64" s="130" t="s">
        <v>15864</v>
      </c>
      <c r="J64" s="184" t="s">
        <v>15872</v>
      </c>
      <c r="K64" s="130" t="s">
        <v>15864</v>
      </c>
      <c r="L64" s="130" t="s">
        <v>15864</v>
      </c>
      <c r="M64" s="130" t="s">
        <v>15864</v>
      </c>
    </row>
    <row r="65" spans="1:13" ht="25.5" x14ac:dyDescent="0.25">
      <c r="A65" s="725"/>
      <c r="B65" s="135" t="str">
        <f>'23-PEÇAS'!A40</f>
        <v>23.38</v>
      </c>
      <c r="C65" s="135" t="str">
        <f>'23-PEÇAS'!B40</f>
        <v>ABRACADEIRA PVC, PARA CALHA PLUVIAL, DIAMETRO ENTRE 80 E 100 MM, PARA DRENAGEM PREDIAL</v>
      </c>
      <c r="D65" s="194" t="str">
        <f>'23-PEÇAS'!C40</f>
        <v>Sinapi</v>
      </c>
      <c r="E65" s="194">
        <f>'23-PEÇAS'!D40</f>
        <v>12615</v>
      </c>
      <c r="F65" s="129" t="str">
        <f>'23-PEÇAS'!E40</f>
        <v xml:space="preserve">UN    </v>
      </c>
      <c r="G65" s="129">
        <f>'23-PEÇAS'!F40</f>
        <v>14</v>
      </c>
      <c r="H65" s="130" t="s">
        <v>15864</v>
      </c>
      <c r="I65" s="130" t="s">
        <v>15864</v>
      </c>
      <c r="J65" s="184" t="s">
        <v>15872</v>
      </c>
      <c r="K65" s="130" t="s">
        <v>15864</v>
      </c>
      <c r="L65" s="130" t="s">
        <v>15864</v>
      </c>
      <c r="M65" s="130" t="s">
        <v>15864</v>
      </c>
    </row>
    <row r="66" spans="1:13" ht="25.5" x14ac:dyDescent="0.25">
      <c r="A66" s="725"/>
      <c r="B66" s="135" t="str">
        <f>'23-PEÇAS'!A41</f>
        <v>23.39</v>
      </c>
      <c r="C66" s="135" t="str">
        <f>'23-PEÇAS'!B41</f>
        <v>ABRACADEIRA, GALVANIZADA/ZINCADA, ROSCA SEM FIM, PARAFUSO INOX, LARGURA  FITA *12,6 A *14 MM, D = 2" A 2 1/2"</v>
      </c>
      <c r="D66" s="194" t="str">
        <f>'23-PEÇAS'!C41</f>
        <v>Sinapi</v>
      </c>
      <c r="E66" s="194">
        <f>'23-PEÇAS'!D41</f>
        <v>11927</v>
      </c>
      <c r="F66" s="129" t="str">
        <f>'23-PEÇAS'!E41</f>
        <v xml:space="preserve">UN    </v>
      </c>
      <c r="G66" s="129">
        <f>'23-PEÇAS'!F41</f>
        <v>14</v>
      </c>
      <c r="H66" s="130" t="s">
        <v>15864</v>
      </c>
      <c r="I66" s="130" t="s">
        <v>15864</v>
      </c>
      <c r="J66" s="184" t="s">
        <v>15872</v>
      </c>
      <c r="K66" s="130" t="s">
        <v>15864</v>
      </c>
      <c r="L66" s="130" t="s">
        <v>15864</v>
      </c>
      <c r="M66" s="130" t="s">
        <v>15864</v>
      </c>
    </row>
    <row r="67" spans="1:13" ht="25.5" x14ac:dyDescent="0.25">
      <c r="A67" s="725"/>
      <c r="B67" s="135" t="str">
        <f>'23-PEÇAS'!A42</f>
        <v>23.40</v>
      </c>
      <c r="C67" s="135" t="str">
        <f>'23-PEÇAS'!B42</f>
        <v>ABRACADEIRA, GALVANIZADA/ZINCADA, ROSCA SEM FIM, PARAFUSO INOX, LARGURA  FITA *12,6 A *14 MM, D = 3" A 3 3/4"</v>
      </c>
      <c r="D67" s="194" t="str">
        <f>'23-PEÇAS'!C42</f>
        <v>Sinapi</v>
      </c>
      <c r="E67" s="194">
        <f>'23-PEÇAS'!D42</f>
        <v>11928</v>
      </c>
      <c r="F67" s="129" t="str">
        <f>'23-PEÇAS'!E42</f>
        <v xml:space="preserve">UN    </v>
      </c>
      <c r="G67" s="129">
        <f>'23-PEÇAS'!F42</f>
        <v>14</v>
      </c>
      <c r="H67" s="130" t="s">
        <v>15864</v>
      </c>
      <c r="I67" s="130" t="s">
        <v>15864</v>
      </c>
      <c r="J67" s="184" t="s">
        <v>15872</v>
      </c>
      <c r="K67" s="130" t="s">
        <v>15864</v>
      </c>
      <c r="L67" s="130" t="s">
        <v>15864</v>
      </c>
      <c r="M67" s="130" t="s">
        <v>15864</v>
      </c>
    </row>
    <row r="68" spans="1:13" ht="25.5" x14ac:dyDescent="0.25">
      <c r="A68" s="725"/>
      <c r="B68" s="135" t="str">
        <f>'23-PEÇAS'!A43</f>
        <v>23.41</v>
      </c>
      <c r="C68" s="135" t="str">
        <f>'23-PEÇAS'!B43</f>
        <v>ABRACADEIRA, GALVANIZADA/ZINCADA, ROSCA SEM FIM, PARAFUSO INOX, LARGURA  FITA *12,6 A *14 MM, D = 4" A 4 3/4"</v>
      </c>
      <c r="D68" s="194" t="str">
        <f>'23-PEÇAS'!C43</f>
        <v>Sinapi</v>
      </c>
      <c r="E68" s="194">
        <f>'23-PEÇAS'!D43</f>
        <v>11929</v>
      </c>
      <c r="F68" s="129" t="str">
        <f>'23-PEÇAS'!E43</f>
        <v xml:space="preserve">UN    </v>
      </c>
      <c r="G68" s="129">
        <f>'23-PEÇAS'!F43</f>
        <v>14</v>
      </c>
      <c r="H68" s="130" t="s">
        <v>15864</v>
      </c>
      <c r="I68" s="130" t="s">
        <v>15864</v>
      </c>
      <c r="J68" s="184" t="s">
        <v>15872</v>
      </c>
      <c r="K68" s="130" t="s">
        <v>15864</v>
      </c>
      <c r="L68" s="130" t="s">
        <v>15864</v>
      </c>
      <c r="M68" s="130" t="s">
        <v>15864</v>
      </c>
    </row>
    <row r="69" spans="1:13" ht="25.5" x14ac:dyDescent="0.25">
      <c r="A69" s="725"/>
      <c r="B69" s="135" t="str">
        <f>'23-PEÇAS'!A44</f>
        <v>23.42</v>
      </c>
      <c r="C69" s="135" t="str">
        <f>'23-PEÇAS'!B44</f>
        <v>ACABAMENTO CROMADO PARA REGISTRO PEQUENO, DE PAREDE, 1/2 " OU 3/4 "</v>
      </c>
      <c r="D69" s="194" t="str">
        <f>'23-PEÇAS'!C44</f>
        <v>Sinapi</v>
      </c>
      <c r="E69" s="194">
        <f>'23-PEÇAS'!D44</f>
        <v>36801</v>
      </c>
      <c r="F69" s="129" t="str">
        <f>'23-PEÇAS'!E44</f>
        <v>uni</v>
      </c>
      <c r="G69" s="129">
        <f>'23-PEÇAS'!F44</f>
        <v>70</v>
      </c>
      <c r="H69" s="130" t="s">
        <v>15864</v>
      </c>
      <c r="I69" s="130" t="s">
        <v>15864</v>
      </c>
      <c r="J69" s="184" t="s">
        <v>15872</v>
      </c>
      <c r="K69" s="130" t="s">
        <v>15864</v>
      </c>
      <c r="L69" s="130" t="s">
        <v>15864</v>
      </c>
      <c r="M69" s="130" t="s">
        <v>15864</v>
      </c>
    </row>
    <row r="70" spans="1:13" ht="25.5" x14ac:dyDescent="0.25">
      <c r="A70" s="725"/>
      <c r="B70" s="135" t="str">
        <f>'23-PEÇAS'!A45</f>
        <v>23.43</v>
      </c>
      <c r="C70" s="135" t="str">
        <f>'23-PEÇAS'!B45</f>
        <v>ACABAMENTO SIMPLES/CONVENCIONAL PARA FORRO PVC, TIPO "U" OU "C", COR BRANCA, COMPRIMENTO 6 M</v>
      </c>
      <c r="D70" s="194" t="str">
        <f>'23-PEÇAS'!C45</f>
        <v>Sinapi</v>
      </c>
      <c r="E70" s="194">
        <f>'23-PEÇAS'!D45</f>
        <v>36246</v>
      </c>
      <c r="F70" s="129" t="str">
        <f>'23-PEÇAS'!E45</f>
        <v>m²</v>
      </c>
      <c r="G70" s="129">
        <f>'23-PEÇAS'!F45</f>
        <v>70</v>
      </c>
      <c r="H70" s="130" t="s">
        <v>15864</v>
      </c>
      <c r="I70" s="130" t="s">
        <v>15864</v>
      </c>
      <c r="J70" s="184" t="s">
        <v>15872</v>
      </c>
      <c r="K70" s="130" t="s">
        <v>15864</v>
      </c>
      <c r="L70" s="130" t="s">
        <v>15864</v>
      </c>
      <c r="M70" s="130" t="s">
        <v>15864</v>
      </c>
    </row>
    <row r="71" spans="1:13" x14ac:dyDescent="0.25">
      <c r="A71" s="725"/>
      <c r="B71" s="135" t="str">
        <f>'23-PEÇAS'!A46</f>
        <v>23.44</v>
      </c>
      <c r="C71" s="135" t="str">
        <f>'23-PEÇAS'!B46</f>
        <v>ACO CA-50, 10,0 MM, VERGALHAO</v>
      </c>
      <c r="D71" s="194" t="str">
        <f>'23-PEÇAS'!C46</f>
        <v>Sinapi</v>
      </c>
      <c r="E71" s="194">
        <f>'23-PEÇAS'!D46</f>
        <v>34</v>
      </c>
      <c r="F71" s="129" t="str">
        <f>'23-PEÇAS'!E46</f>
        <v>kg</v>
      </c>
      <c r="G71" s="129">
        <f>'23-PEÇAS'!F46</f>
        <v>7</v>
      </c>
      <c r="H71" s="130" t="s">
        <v>15864</v>
      </c>
      <c r="I71" s="130" t="s">
        <v>15864</v>
      </c>
      <c r="J71" s="184" t="s">
        <v>15872</v>
      </c>
      <c r="K71" s="130" t="s">
        <v>15864</v>
      </c>
      <c r="L71" s="130" t="s">
        <v>15864</v>
      </c>
      <c r="M71" s="130" t="s">
        <v>15864</v>
      </c>
    </row>
    <row r="72" spans="1:13" x14ac:dyDescent="0.25">
      <c r="A72" s="725"/>
      <c r="B72" s="135" t="str">
        <f>'23-PEÇAS'!A47</f>
        <v>23.45</v>
      </c>
      <c r="C72" s="135" t="str">
        <f>'23-PEÇAS'!B47</f>
        <v>ACO CA-50, 6,3 MM, VERGALHAO</v>
      </c>
      <c r="D72" s="194" t="str">
        <f>'23-PEÇAS'!C47</f>
        <v>Sinapi</v>
      </c>
      <c r="E72" s="194">
        <f>'23-PEÇAS'!D47</f>
        <v>32</v>
      </c>
      <c r="F72" s="129" t="str">
        <f>'23-PEÇAS'!E47</f>
        <v>kg</v>
      </c>
      <c r="G72" s="129">
        <f>'23-PEÇAS'!F47</f>
        <v>7</v>
      </c>
      <c r="H72" s="130" t="s">
        <v>15864</v>
      </c>
      <c r="I72" s="130" t="s">
        <v>15864</v>
      </c>
      <c r="J72" s="184" t="s">
        <v>15872</v>
      </c>
      <c r="K72" s="130" t="s">
        <v>15864</v>
      </c>
      <c r="L72" s="130" t="s">
        <v>15864</v>
      </c>
      <c r="M72" s="130" t="s">
        <v>15864</v>
      </c>
    </row>
    <row r="73" spans="1:13" x14ac:dyDescent="0.25">
      <c r="A73" s="725"/>
      <c r="B73" s="135" t="str">
        <f>'23-PEÇAS'!A48</f>
        <v>23.46</v>
      </c>
      <c r="C73" s="135" t="str">
        <f>'23-PEÇAS'!B48</f>
        <v>ACO CA-50, 8,0 MM, VERGALHAO</v>
      </c>
      <c r="D73" s="194" t="str">
        <f>'23-PEÇAS'!C48</f>
        <v>Sinapi</v>
      </c>
      <c r="E73" s="194">
        <f>'23-PEÇAS'!D48</f>
        <v>33</v>
      </c>
      <c r="F73" s="129" t="str">
        <f>'23-PEÇAS'!E48</f>
        <v>kg</v>
      </c>
      <c r="G73" s="129">
        <f>'23-PEÇAS'!F48</f>
        <v>7</v>
      </c>
      <c r="H73" s="130" t="s">
        <v>15864</v>
      </c>
      <c r="I73" s="130" t="s">
        <v>15864</v>
      </c>
      <c r="J73" s="184" t="s">
        <v>15872</v>
      </c>
      <c r="K73" s="130" t="s">
        <v>15864</v>
      </c>
      <c r="L73" s="130" t="s">
        <v>15864</v>
      </c>
      <c r="M73" s="130" t="s">
        <v>15864</v>
      </c>
    </row>
    <row r="74" spans="1:13" ht="25.5" x14ac:dyDescent="0.25">
      <c r="A74" s="725"/>
      <c r="B74" s="135" t="str">
        <f>'23-PEÇAS'!A49</f>
        <v>23.47</v>
      </c>
      <c r="C74" s="135" t="str">
        <f>'23-PEÇAS'!B49</f>
        <v>ADAPTADOR PVC ROSCAVEL, COM FLANGES E ANEL DE VEDACAO, 1", PARA CAIXA D' AGUA</v>
      </c>
      <c r="D74" s="194" t="str">
        <f>'23-PEÇAS'!C49</f>
        <v>Sinapi</v>
      </c>
      <c r="E74" s="194">
        <f>'23-PEÇAS'!D49</f>
        <v>71</v>
      </c>
      <c r="F74" s="129" t="str">
        <f>'23-PEÇAS'!E49</f>
        <v>un</v>
      </c>
      <c r="G74" s="129">
        <f>'23-PEÇAS'!F49</f>
        <v>21</v>
      </c>
      <c r="H74" s="130" t="s">
        <v>15864</v>
      </c>
      <c r="I74" s="130" t="s">
        <v>15864</v>
      </c>
      <c r="J74" s="184" t="s">
        <v>15872</v>
      </c>
      <c r="K74" s="130" t="s">
        <v>15864</v>
      </c>
      <c r="L74" s="130" t="s">
        <v>15864</v>
      </c>
      <c r="M74" s="130" t="s">
        <v>15864</v>
      </c>
    </row>
    <row r="75" spans="1:13" ht="25.5" x14ac:dyDescent="0.25">
      <c r="A75" s="725"/>
      <c r="B75" s="135" t="str">
        <f>'23-PEÇAS'!A50</f>
        <v>23.48</v>
      </c>
      <c r="C75" s="135" t="str">
        <f>'23-PEÇAS'!B50</f>
        <v>ADAPTADOR PVC ROSCAVEL, COM FLANGES E ANEL DE VEDACAO, 1/2", PARA CAIXA D' AGUA</v>
      </c>
      <c r="D75" s="194" t="str">
        <f>'23-PEÇAS'!C50</f>
        <v>Sinapi</v>
      </c>
      <c r="E75" s="194">
        <f>'23-PEÇAS'!D50</f>
        <v>67</v>
      </c>
      <c r="F75" s="129" t="str">
        <f>'23-PEÇAS'!E50</f>
        <v>un</v>
      </c>
      <c r="G75" s="129">
        <f>'23-PEÇAS'!F50</f>
        <v>21</v>
      </c>
      <c r="H75" s="130" t="s">
        <v>15864</v>
      </c>
      <c r="I75" s="130" t="s">
        <v>15864</v>
      </c>
      <c r="J75" s="184" t="s">
        <v>15872</v>
      </c>
      <c r="K75" s="130" t="s">
        <v>15864</v>
      </c>
      <c r="L75" s="130" t="s">
        <v>15864</v>
      </c>
      <c r="M75" s="130" t="s">
        <v>15864</v>
      </c>
    </row>
    <row r="76" spans="1:13" ht="25.5" x14ac:dyDescent="0.25">
      <c r="A76" s="725"/>
      <c r="B76" s="135" t="str">
        <f>'23-PEÇAS'!A51</f>
        <v>23.49</v>
      </c>
      <c r="C76" s="135" t="str">
        <f>'23-PEÇAS'!B51</f>
        <v>ADAPTADOR PVC ROSCAVEL, COM FLANGES E ANEL DE VEDACAO, 3/4", PARA CAIXA D' AGUA</v>
      </c>
      <c r="D76" s="194" t="str">
        <f>'23-PEÇAS'!C51</f>
        <v>Sinapi</v>
      </c>
      <c r="E76" s="194">
        <f>'23-PEÇAS'!D51</f>
        <v>73</v>
      </c>
      <c r="F76" s="129" t="str">
        <f>'23-PEÇAS'!E51</f>
        <v>un</v>
      </c>
      <c r="G76" s="129">
        <f>'23-PEÇAS'!F51</f>
        <v>25</v>
      </c>
      <c r="H76" s="130" t="s">
        <v>15864</v>
      </c>
      <c r="I76" s="130" t="s">
        <v>15864</v>
      </c>
      <c r="J76" s="184" t="s">
        <v>15872</v>
      </c>
      <c r="K76" s="130" t="s">
        <v>15864</v>
      </c>
      <c r="L76" s="130" t="s">
        <v>15864</v>
      </c>
      <c r="M76" s="130" t="s">
        <v>15864</v>
      </c>
    </row>
    <row r="77" spans="1:13" ht="25.5" x14ac:dyDescent="0.25">
      <c r="A77" s="725"/>
      <c r="B77" s="135" t="str">
        <f>'23-PEÇAS'!A52</f>
        <v>23.50</v>
      </c>
      <c r="C77" s="135" t="str">
        <f>'23-PEÇAS'!B52</f>
        <v>ADAPTADOR PVC SOLDAVEL CURTO COM BOLSA E ROSCA, 110 MM X 4", PARA AGUA FRIA</v>
      </c>
      <c r="D77" s="194" t="str">
        <f>'23-PEÇAS'!C52</f>
        <v>Sinapi</v>
      </c>
      <c r="E77" s="194">
        <f>'23-PEÇAS'!D52</f>
        <v>103</v>
      </c>
      <c r="F77" s="129" t="str">
        <f>'23-PEÇAS'!E52</f>
        <v>un</v>
      </c>
      <c r="G77" s="129">
        <f>'23-PEÇAS'!F52</f>
        <v>25</v>
      </c>
      <c r="H77" s="130" t="s">
        <v>15864</v>
      </c>
      <c r="I77" s="130" t="s">
        <v>15864</v>
      </c>
      <c r="J77" s="184" t="s">
        <v>15872</v>
      </c>
      <c r="K77" s="130" t="s">
        <v>15864</v>
      </c>
      <c r="L77" s="130" t="s">
        <v>15864</v>
      </c>
      <c r="M77" s="130" t="s">
        <v>15864</v>
      </c>
    </row>
    <row r="78" spans="1:13" ht="25.5" x14ac:dyDescent="0.25">
      <c r="A78" s="725"/>
      <c r="B78" s="135" t="str">
        <f>'23-PEÇAS'!A53</f>
        <v>23.51</v>
      </c>
      <c r="C78" s="135" t="str">
        <f>'23-PEÇAS'!B53</f>
        <v>ADAPTADOR PVC SOLDAVEL CURTO COM BOLSA E ROSCA, 20 MM X 1/2", PARA AGUA FRIA</v>
      </c>
      <c r="D78" s="194" t="str">
        <f>'23-PEÇAS'!C53</f>
        <v>Sinapi</v>
      </c>
      <c r="E78" s="194">
        <f>'23-PEÇAS'!D53</f>
        <v>107</v>
      </c>
      <c r="F78" s="129" t="str">
        <f>'23-PEÇAS'!E53</f>
        <v>un</v>
      </c>
      <c r="G78" s="129">
        <f>'23-PEÇAS'!F53</f>
        <v>28</v>
      </c>
      <c r="H78" s="130" t="s">
        <v>15864</v>
      </c>
      <c r="I78" s="130" t="s">
        <v>15864</v>
      </c>
      <c r="J78" s="184" t="s">
        <v>15872</v>
      </c>
      <c r="K78" s="130" t="s">
        <v>15864</v>
      </c>
      <c r="L78" s="130" t="s">
        <v>15864</v>
      </c>
      <c r="M78" s="130" t="s">
        <v>15864</v>
      </c>
    </row>
    <row r="79" spans="1:13" ht="25.5" x14ac:dyDescent="0.25">
      <c r="A79" s="725"/>
      <c r="B79" s="135" t="str">
        <f>'23-PEÇAS'!A54</f>
        <v>23.52</v>
      </c>
      <c r="C79" s="135" t="str">
        <f>'23-PEÇAS'!B54</f>
        <v>ADAPTADOR PVC SOLDAVEL CURTO COM BOLSA E ROSCA, 25 MM X 3/4", PARA AGUA FRIA</v>
      </c>
      <c r="D79" s="194" t="str">
        <f>'23-PEÇAS'!C54</f>
        <v>Sinapi</v>
      </c>
      <c r="E79" s="194">
        <f>'23-PEÇAS'!D54</f>
        <v>65</v>
      </c>
      <c r="F79" s="129" t="str">
        <f>'23-PEÇAS'!E54</f>
        <v>un</v>
      </c>
      <c r="G79" s="129">
        <f>'23-PEÇAS'!F54</f>
        <v>35</v>
      </c>
      <c r="H79" s="130" t="s">
        <v>15864</v>
      </c>
      <c r="I79" s="130" t="s">
        <v>15864</v>
      </c>
      <c r="J79" s="184" t="s">
        <v>15872</v>
      </c>
      <c r="K79" s="130" t="s">
        <v>15864</v>
      </c>
      <c r="L79" s="130" t="s">
        <v>15864</v>
      </c>
      <c r="M79" s="130" t="s">
        <v>15864</v>
      </c>
    </row>
    <row r="80" spans="1:13" ht="25.5" x14ac:dyDescent="0.25">
      <c r="A80" s="725"/>
      <c r="B80" s="135" t="str">
        <f>'23-PEÇAS'!A55</f>
        <v>23.53</v>
      </c>
      <c r="C80" s="135" t="str">
        <f>'23-PEÇAS'!B55</f>
        <v>ADAPTADOR PVC SOLDAVEL CURTO COM BOLSA E ROSCA, 32 MM X 1", PARA AGUA FRIA</v>
      </c>
      <c r="D80" s="194" t="str">
        <f>'23-PEÇAS'!C55</f>
        <v>Sinapi</v>
      </c>
      <c r="E80" s="194">
        <f>'23-PEÇAS'!D55</f>
        <v>108</v>
      </c>
      <c r="F80" s="129" t="str">
        <f>'23-PEÇAS'!E55</f>
        <v>un</v>
      </c>
      <c r="G80" s="129">
        <f>'23-PEÇAS'!F55</f>
        <v>70</v>
      </c>
      <c r="H80" s="130" t="s">
        <v>15864</v>
      </c>
      <c r="I80" s="130" t="s">
        <v>15864</v>
      </c>
      <c r="J80" s="184" t="s">
        <v>15872</v>
      </c>
      <c r="K80" s="130" t="s">
        <v>15864</v>
      </c>
      <c r="L80" s="130" t="s">
        <v>15864</v>
      </c>
      <c r="M80" s="130" t="s">
        <v>15864</v>
      </c>
    </row>
    <row r="81" spans="1:13" ht="25.5" x14ac:dyDescent="0.25">
      <c r="A81" s="725"/>
      <c r="B81" s="135" t="str">
        <f>'23-PEÇAS'!A56</f>
        <v>23.54</v>
      </c>
      <c r="C81" s="135" t="str">
        <f>'23-PEÇAS'!B56</f>
        <v>ADAPTADOR PVC SOLDAVEL CURTO COM BOLSA E ROSCA, 40 MM X 1 1/2", PARA AGUA FRIA</v>
      </c>
      <c r="D81" s="194" t="str">
        <f>'23-PEÇAS'!C56</f>
        <v>Sinapi</v>
      </c>
      <c r="E81" s="194">
        <f>'23-PEÇAS'!D56</f>
        <v>110</v>
      </c>
      <c r="F81" s="129" t="str">
        <f>'23-PEÇAS'!E56</f>
        <v>un</v>
      </c>
      <c r="G81" s="129">
        <f>'23-PEÇAS'!F56</f>
        <v>28</v>
      </c>
      <c r="H81" s="130" t="s">
        <v>15864</v>
      </c>
      <c r="I81" s="130" t="s">
        <v>15864</v>
      </c>
      <c r="J81" s="184" t="s">
        <v>15872</v>
      </c>
      <c r="K81" s="130" t="s">
        <v>15864</v>
      </c>
      <c r="L81" s="130" t="s">
        <v>15864</v>
      </c>
      <c r="M81" s="130" t="s">
        <v>15864</v>
      </c>
    </row>
    <row r="82" spans="1:13" ht="25.5" x14ac:dyDescent="0.25">
      <c r="A82" s="725"/>
      <c r="B82" s="135" t="str">
        <f>'23-PEÇAS'!A57</f>
        <v>23.55</v>
      </c>
      <c r="C82" s="135" t="str">
        <f>'23-PEÇAS'!B57</f>
        <v>ADAPTADOR PVC SOLDAVEL CURTO COM BOLSA E ROSCA, 40 MM X 1 1/4", PARA AGUA FRIA</v>
      </c>
      <c r="D82" s="194" t="str">
        <f>'23-PEÇAS'!C57</f>
        <v>Sinapi</v>
      </c>
      <c r="E82" s="194">
        <f>'23-PEÇAS'!D57</f>
        <v>109</v>
      </c>
      <c r="F82" s="129" t="str">
        <f>'23-PEÇAS'!E57</f>
        <v>un</v>
      </c>
      <c r="G82" s="129">
        <f>'23-PEÇAS'!F57</f>
        <v>27</v>
      </c>
      <c r="H82" s="130" t="s">
        <v>15864</v>
      </c>
      <c r="I82" s="130" t="s">
        <v>15864</v>
      </c>
      <c r="J82" s="184" t="s">
        <v>15872</v>
      </c>
      <c r="K82" s="130" t="s">
        <v>15864</v>
      </c>
      <c r="L82" s="130" t="s">
        <v>15864</v>
      </c>
      <c r="M82" s="130" t="s">
        <v>15864</v>
      </c>
    </row>
    <row r="83" spans="1:13" ht="25.5" x14ac:dyDescent="0.25">
      <c r="A83" s="725"/>
      <c r="B83" s="135" t="str">
        <f>'23-PEÇAS'!A58</f>
        <v>23.56</v>
      </c>
      <c r="C83" s="135" t="str">
        <f>'23-PEÇAS'!B58</f>
        <v>ADAPTADOR PVC SOLDAVEL CURTO COM BOLSA E ROSCA, 50 MM X 1 1/4", PARA AGUA FRIA</v>
      </c>
      <c r="D83" s="194" t="str">
        <f>'23-PEÇAS'!C58</f>
        <v>Sinapi</v>
      </c>
      <c r="E83" s="194">
        <f>'23-PEÇAS'!D58</f>
        <v>111</v>
      </c>
      <c r="F83" s="129" t="str">
        <f>'23-PEÇAS'!E58</f>
        <v>un</v>
      </c>
      <c r="G83" s="129">
        <f>'23-PEÇAS'!F58</f>
        <v>28</v>
      </c>
      <c r="H83" s="130" t="s">
        <v>15864</v>
      </c>
      <c r="I83" s="130" t="s">
        <v>15864</v>
      </c>
      <c r="J83" s="184" t="s">
        <v>15872</v>
      </c>
      <c r="K83" s="130" t="s">
        <v>15864</v>
      </c>
      <c r="L83" s="130" t="s">
        <v>15864</v>
      </c>
      <c r="M83" s="130" t="s">
        <v>15864</v>
      </c>
    </row>
    <row r="84" spans="1:13" ht="25.5" x14ac:dyDescent="0.25">
      <c r="A84" s="725"/>
      <c r="B84" s="135" t="str">
        <f>'23-PEÇAS'!A59</f>
        <v>23.57</v>
      </c>
      <c r="C84" s="135" t="str">
        <f>'23-PEÇAS'!B59</f>
        <v>ADAPTADOR PVC SOLDAVEL CURTO COM BOLSA E ROSCA, 50 MM X1 1/2", PARA AGUA FRIA</v>
      </c>
      <c r="D84" s="194" t="str">
        <f>'23-PEÇAS'!C59</f>
        <v>Sinapi</v>
      </c>
      <c r="E84" s="194">
        <f>'23-PEÇAS'!D59</f>
        <v>112</v>
      </c>
      <c r="F84" s="129" t="str">
        <f>'23-PEÇAS'!E59</f>
        <v>un</v>
      </c>
      <c r="G84" s="129">
        <f>'23-PEÇAS'!F59</f>
        <v>28</v>
      </c>
      <c r="H84" s="130" t="s">
        <v>15864</v>
      </c>
      <c r="I84" s="130" t="s">
        <v>15864</v>
      </c>
      <c r="J84" s="184" t="s">
        <v>15872</v>
      </c>
      <c r="K84" s="130" t="s">
        <v>15864</v>
      </c>
      <c r="L84" s="130" t="s">
        <v>15864</v>
      </c>
      <c r="M84" s="130" t="s">
        <v>15864</v>
      </c>
    </row>
    <row r="85" spans="1:13" ht="25.5" x14ac:dyDescent="0.25">
      <c r="A85" s="725"/>
      <c r="B85" s="135" t="str">
        <f>'23-PEÇAS'!A60</f>
        <v>23.58</v>
      </c>
      <c r="C85" s="135" t="str">
        <f>'23-PEÇAS'!B60</f>
        <v>ADAPTADOR PVC SOLDAVEL CURTO COM BOLSA E ROSCA, 60 MM X 2", PARA AGUA FRIA</v>
      </c>
      <c r="D85" s="194" t="str">
        <f>'23-PEÇAS'!C60</f>
        <v>Sinapi</v>
      </c>
      <c r="E85" s="194">
        <f>'23-PEÇAS'!D60</f>
        <v>113</v>
      </c>
      <c r="F85" s="129" t="str">
        <f>'23-PEÇAS'!E60</f>
        <v>un</v>
      </c>
      <c r="G85" s="129">
        <f>'23-PEÇAS'!F60</f>
        <v>28</v>
      </c>
      <c r="H85" s="130" t="s">
        <v>15864</v>
      </c>
      <c r="I85" s="130" t="s">
        <v>15864</v>
      </c>
      <c r="J85" s="184" t="s">
        <v>15872</v>
      </c>
      <c r="K85" s="130" t="s">
        <v>15864</v>
      </c>
      <c r="L85" s="130" t="s">
        <v>15864</v>
      </c>
      <c r="M85" s="130" t="s">
        <v>15864</v>
      </c>
    </row>
    <row r="86" spans="1:13" ht="25.5" x14ac:dyDescent="0.25">
      <c r="A86" s="725"/>
      <c r="B86" s="135" t="str">
        <f>'23-PEÇAS'!A61</f>
        <v>23.59</v>
      </c>
      <c r="C86" s="135" t="str">
        <f>'23-PEÇAS'!B61</f>
        <v>ADAPTADOR PVC SOLDAVEL CURTO COM BOLSA E ROSCA, 75 MM X 2 1/2", PARA AGUA FRIA</v>
      </c>
      <c r="D86" s="194" t="str">
        <f>'23-PEÇAS'!C61</f>
        <v>Sinapi</v>
      </c>
      <c r="E86" s="194">
        <f>'23-PEÇAS'!D61</f>
        <v>104</v>
      </c>
      <c r="F86" s="129" t="str">
        <f>'23-PEÇAS'!E61</f>
        <v>un</v>
      </c>
      <c r="G86" s="129">
        <f>'23-PEÇAS'!F61</f>
        <v>28</v>
      </c>
      <c r="H86" s="130" t="s">
        <v>15864</v>
      </c>
      <c r="I86" s="130" t="s">
        <v>15864</v>
      </c>
      <c r="J86" s="184" t="s">
        <v>15872</v>
      </c>
      <c r="K86" s="130" t="s">
        <v>15864</v>
      </c>
      <c r="L86" s="130" t="s">
        <v>15864</v>
      </c>
      <c r="M86" s="130" t="s">
        <v>15864</v>
      </c>
    </row>
    <row r="87" spans="1:13" ht="25.5" x14ac:dyDescent="0.25">
      <c r="A87" s="725"/>
      <c r="B87" s="135" t="str">
        <f>'23-PEÇAS'!A62</f>
        <v>23.60</v>
      </c>
      <c r="C87" s="135" t="str">
        <f>'23-PEÇAS'!B62</f>
        <v>ADAPTADOR PVC SOLDAVEL CURTO COM BOLSA E ROSCA, 85 MM X 3", PARA AGUA FRIA</v>
      </c>
      <c r="D87" s="194" t="str">
        <f>'23-PEÇAS'!C62</f>
        <v>Sinapi</v>
      </c>
      <c r="E87" s="194">
        <f>'23-PEÇAS'!D62</f>
        <v>102</v>
      </c>
      <c r="F87" s="129" t="str">
        <f>'23-PEÇAS'!E62</f>
        <v>un</v>
      </c>
      <c r="G87" s="129">
        <f>'23-PEÇAS'!F62</f>
        <v>32</v>
      </c>
      <c r="H87" s="130" t="s">
        <v>15864</v>
      </c>
      <c r="I87" s="130" t="s">
        <v>15864</v>
      </c>
      <c r="J87" s="184" t="s">
        <v>15872</v>
      </c>
      <c r="K87" s="130" t="s">
        <v>15864</v>
      </c>
      <c r="L87" s="130" t="s">
        <v>15864</v>
      </c>
      <c r="M87" s="130" t="s">
        <v>15864</v>
      </c>
    </row>
    <row r="88" spans="1:13" ht="25.5" x14ac:dyDescent="0.25">
      <c r="A88" s="725"/>
      <c r="B88" s="135" t="str">
        <f>'23-PEÇAS'!A63</f>
        <v>23.61</v>
      </c>
      <c r="C88" s="135" t="str">
        <f>'23-PEÇAS'!B63</f>
        <v>ADAPTADOR PVC SOLDAVEL, COM FLANGE E ANEL DE VEDACAO, 20 MM X 1/2", PARA CAIXA D'AGUA</v>
      </c>
      <c r="D88" s="194" t="str">
        <f>'23-PEÇAS'!C63</f>
        <v>Sinapi</v>
      </c>
      <c r="E88" s="194">
        <f>'23-PEÇAS'!D63</f>
        <v>95</v>
      </c>
      <c r="F88" s="129" t="str">
        <f>'23-PEÇAS'!E63</f>
        <v>un</v>
      </c>
      <c r="G88" s="129">
        <f>'23-PEÇAS'!F63</f>
        <v>32</v>
      </c>
      <c r="H88" s="130" t="s">
        <v>15864</v>
      </c>
      <c r="I88" s="130" t="s">
        <v>15864</v>
      </c>
      <c r="J88" s="184" t="s">
        <v>15872</v>
      </c>
      <c r="K88" s="130" t="s">
        <v>15864</v>
      </c>
      <c r="L88" s="130" t="s">
        <v>15864</v>
      </c>
      <c r="M88" s="130" t="s">
        <v>15864</v>
      </c>
    </row>
    <row r="89" spans="1:13" ht="25.5" x14ac:dyDescent="0.25">
      <c r="A89" s="725"/>
      <c r="B89" s="135" t="str">
        <f>'23-PEÇAS'!A64</f>
        <v>23.62</v>
      </c>
      <c r="C89" s="135" t="str">
        <f>'23-PEÇAS'!B64</f>
        <v>ADAPTADOR PVC SOLDAVEL, COM FLANGE E ANEL DE VEDACAO, 25 MM X 3/4", PARA CAIXA D'AGUA</v>
      </c>
      <c r="D89" s="194" t="str">
        <f>'23-PEÇAS'!C64</f>
        <v>Sinapi</v>
      </c>
      <c r="E89" s="194">
        <f>'23-PEÇAS'!D64</f>
        <v>96</v>
      </c>
      <c r="F89" s="129" t="str">
        <f>'23-PEÇAS'!E64</f>
        <v>un</v>
      </c>
      <c r="G89" s="129">
        <f>'23-PEÇAS'!F64</f>
        <v>32</v>
      </c>
      <c r="H89" s="130" t="s">
        <v>15864</v>
      </c>
      <c r="I89" s="130" t="s">
        <v>15864</v>
      </c>
      <c r="J89" s="184" t="s">
        <v>15872</v>
      </c>
      <c r="K89" s="130" t="s">
        <v>15864</v>
      </c>
      <c r="L89" s="130" t="s">
        <v>15864</v>
      </c>
      <c r="M89" s="130" t="s">
        <v>15864</v>
      </c>
    </row>
    <row r="90" spans="1:13" ht="25.5" x14ac:dyDescent="0.25">
      <c r="A90" s="725"/>
      <c r="B90" s="135" t="str">
        <f>'23-PEÇAS'!A65</f>
        <v>23.63</v>
      </c>
      <c r="C90" s="135" t="str">
        <f>'23-PEÇAS'!B65</f>
        <v>ADAPTADOR PVC SOLDAVEL, COM FLANGE E ANEL DE VEDACAO, 32 MM X 1", PARA CAIXA D'AGUA</v>
      </c>
      <c r="D90" s="194" t="str">
        <f>'23-PEÇAS'!C65</f>
        <v>Sinapi</v>
      </c>
      <c r="E90" s="194">
        <f>'23-PEÇAS'!D65</f>
        <v>97</v>
      </c>
      <c r="F90" s="129" t="str">
        <f>'23-PEÇAS'!E65</f>
        <v>un</v>
      </c>
      <c r="G90" s="129">
        <f>'23-PEÇAS'!F65</f>
        <v>32</v>
      </c>
      <c r="H90" s="130" t="s">
        <v>15864</v>
      </c>
      <c r="I90" s="130" t="s">
        <v>15864</v>
      </c>
      <c r="J90" s="184" t="s">
        <v>15872</v>
      </c>
      <c r="K90" s="130" t="s">
        <v>15864</v>
      </c>
      <c r="L90" s="130" t="s">
        <v>15864</v>
      </c>
      <c r="M90" s="130" t="s">
        <v>15864</v>
      </c>
    </row>
    <row r="91" spans="1:13" ht="25.5" x14ac:dyDescent="0.25">
      <c r="A91" s="725"/>
      <c r="B91" s="135" t="str">
        <f>'23-PEÇAS'!A66</f>
        <v>23.64</v>
      </c>
      <c r="C91" s="135" t="str">
        <f>'23-PEÇAS'!B66</f>
        <v>ADAPTADOR PVC SOLDAVEL, COM FLANGE E ANEL DE VEDACAO, 40 MM X 1 1/4", PARA CAIXA D'AGUA</v>
      </c>
      <c r="D91" s="194" t="str">
        <f>'23-PEÇAS'!C66</f>
        <v>Sinapi</v>
      </c>
      <c r="E91" s="194">
        <f>'23-PEÇAS'!D66</f>
        <v>98</v>
      </c>
      <c r="F91" s="129" t="str">
        <f>'23-PEÇAS'!E66</f>
        <v>un</v>
      </c>
      <c r="G91" s="129">
        <f>'23-PEÇAS'!F66</f>
        <v>35</v>
      </c>
      <c r="H91" s="130" t="s">
        <v>15864</v>
      </c>
      <c r="I91" s="130" t="s">
        <v>15864</v>
      </c>
      <c r="J91" s="184" t="s">
        <v>15872</v>
      </c>
      <c r="K91" s="130" t="s">
        <v>15864</v>
      </c>
      <c r="L91" s="130" t="s">
        <v>15864</v>
      </c>
      <c r="M91" s="130" t="s">
        <v>15864</v>
      </c>
    </row>
    <row r="92" spans="1:13" ht="25.5" x14ac:dyDescent="0.25">
      <c r="A92" s="725"/>
      <c r="B92" s="135" t="str">
        <f>'23-PEÇAS'!A67</f>
        <v>23.65</v>
      </c>
      <c r="C92" s="135" t="str">
        <f>'23-PEÇAS'!B67</f>
        <v>ADAPTADOR PVC SOLDAVEL, COM FLANGE E ANEL DE VEDACAO, 50 MM X 1 1/2", PARA CAIXA D'AGUA</v>
      </c>
      <c r="D92" s="194" t="str">
        <f>'23-PEÇAS'!C67</f>
        <v>Sinapi</v>
      </c>
      <c r="E92" s="194">
        <f>'23-PEÇAS'!D67</f>
        <v>99</v>
      </c>
      <c r="F92" s="129" t="str">
        <f>'23-PEÇAS'!E67</f>
        <v>un</v>
      </c>
      <c r="G92" s="129">
        <f>'23-PEÇAS'!F67</f>
        <v>35</v>
      </c>
      <c r="H92" s="130" t="s">
        <v>15864</v>
      </c>
      <c r="I92" s="130" t="s">
        <v>15864</v>
      </c>
      <c r="J92" s="184" t="s">
        <v>15872</v>
      </c>
      <c r="K92" s="130" t="s">
        <v>15864</v>
      </c>
      <c r="L92" s="130" t="s">
        <v>15864</v>
      </c>
      <c r="M92" s="130" t="s">
        <v>15864</v>
      </c>
    </row>
    <row r="93" spans="1:13" ht="25.5" x14ac:dyDescent="0.25">
      <c r="A93" s="725"/>
      <c r="B93" s="135" t="str">
        <f>'23-PEÇAS'!A68</f>
        <v>23.66</v>
      </c>
      <c r="C93" s="135" t="str">
        <f>'23-PEÇAS'!B68</f>
        <v>ADAPTADOR PVC SOLDAVEL, COM FLANGES E ANEL DE VEDACAO, 60 MM X 2", PARA CAIXA D' AGUA</v>
      </c>
      <c r="D93" s="194" t="str">
        <f>'23-PEÇAS'!C68</f>
        <v>Sinapi</v>
      </c>
      <c r="E93" s="194">
        <f>'23-PEÇAS'!D68</f>
        <v>100</v>
      </c>
      <c r="F93" s="129" t="str">
        <f>'23-PEÇAS'!E68</f>
        <v>un</v>
      </c>
      <c r="G93" s="129">
        <f>'23-PEÇAS'!F68</f>
        <v>35</v>
      </c>
      <c r="H93" s="130" t="s">
        <v>15864</v>
      </c>
      <c r="I93" s="130" t="s">
        <v>15864</v>
      </c>
      <c r="J93" s="184" t="s">
        <v>15872</v>
      </c>
      <c r="K93" s="130" t="s">
        <v>15864</v>
      </c>
      <c r="L93" s="130" t="s">
        <v>15864</v>
      </c>
      <c r="M93" s="130" t="s">
        <v>15864</v>
      </c>
    </row>
    <row r="94" spans="1:13" ht="25.5" x14ac:dyDescent="0.25">
      <c r="A94" s="725"/>
      <c r="B94" s="135" t="str">
        <f>'23-PEÇAS'!A69</f>
        <v>23.67</v>
      </c>
      <c r="C94" s="135" t="str">
        <f>'23-PEÇAS'!B69</f>
        <v>ADAPTADOR PVC SOLDAVEL, COM FLANGES LIVRES, 110 MM X 4", PARA CAIXA D' AGUA</v>
      </c>
      <c r="D94" s="194" t="str">
        <f>'23-PEÇAS'!C69</f>
        <v>Sinapi</v>
      </c>
      <c r="E94" s="194">
        <f>'23-PEÇAS'!D69</f>
        <v>75</v>
      </c>
      <c r="F94" s="129" t="str">
        <f>'23-PEÇAS'!E69</f>
        <v>un</v>
      </c>
      <c r="G94" s="129">
        <f>'23-PEÇAS'!F69</f>
        <v>35</v>
      </c>
      <c r="H94" s="130" t="s">
        <v>15864</v>
      </c>
      <c r="I94" s="130" t="s">
        <v>15864</v>
      </c>
      <c r="J94" s="184" t="s">
        <v>15872</v>
      </c>
      <c r="K94" s="130" t="s">
        <v>15864</v>
      </c>
      <c r="L94" s="130" t="s">
        <v>15864</v>
      </c>
      <c r="M94" s="130" t="s">
        <v>15864</v>
      </c>
    </row>
    <row r="95" spans="1:13" ht="25.5" x14ac:dyDescent="0.25">
      <c r="A95" s="725"/>
      <c r="B95" s="135" t="str">
        <f>'23-PEÇAS'!A70</f>
        <v>23.68</v>
      </c>
      <c r="C95" s="135" t="str">
        <f>'23-PEÇAS'!B70</f>
        <v>ADAPTADOR PVC SOLDAVEL, COM FLANGES LIVRES, 25 MM X 3/4", PARA CAIXA D' AGUA</v>
      </c>
      <c r="D95" s="194" t="str">
        <f>'23-PEÇAS'!C70</f>
        <v>Sinapi</v>
      </c>
      <c r="E95" s="194">
        <f>'23-PEÇAS'!D70</f>
        <v>114</v>
      </c>
      <c r="F95" s="129" t="str">
        <f>'23-PEÇAS'!E70</f>
        <v>un</v>
      </c>
      <c r="G95" s="129">
        <f>'23-PEÇAS'!F70</f>
        <v>35</v>
      </c>
      <c r="H95" s="130" t="s">
        <v>15864</v>
      </c>
      <c r="I95" s="130" t="s">
        <v>15864</v>
      </c>
      <c r="J95" s="184" t="s">
        <v>15872</v>
      </c>
      <c r="K95" s="130" t="s">
        <v>15864</v>
      </c>
      <c r="L95" s="130" t="s">
        <v>15864</v>
      </c>
      <c r="M95" s="130" t="s">
        <v>15864</v>
      </c>
    </row>
    <row r="96" spans="1:13" ht="25.5" x14ac:dyDescent="0.25">
      <c r="A96" s="725"/>
      <c r="B96" s="135" t="str">
        <f>'23-PEÇAS'!A71</f>
        <v>23.69</v>
      </c>
      <c r="C96" s="135" t="str">
        <f>'23-PEÇAS'!B71</f>
        <v>ADAPTADOR PVC SOLDAVEL, COM FLANGES LIVRES, 32 MM X 1", PARA CAIXA D' AGUA</v>
      </c>
      <c r="D96" s="194" t="str">
        <f>'23-PEÇAS'!C71</f>
        <v>Sinapi</v>
      </c>
      <c r="E96" s="194">
        <f>'23-PEÇAS'!D71</f>
        <v>68</v>
      </c>
      <c r="F96" s="129" t="str">
        <f>'23-PEÇAS'!E71</f>
        <v>un</v>
      </c>
      <c r="G96" s="129">
        <f>'23-PEÇAS'!F71</f>
        <v>35</v>
      </c>
      <c r="H96" s="130" t="s">
        <v>15864</v>
      </c>
      <c r="I96" s="130" t="s">
        <v>15864</v>
      </c>
      <c r="J96" s="184" t="s">
        <v>15872</v>
      </c>
      <c r="K96" s="130" t="s">
        <v>15864</v>
      </c>
      <c r="L96" s="130" t="s">
        <v>15864</v>
      </c>
      <c r="M96" s="130" t="s">
        <v>15864</v>
      </c>
    </row>
    <row r="97" spans="1:13" ht="25.5" x14ac:dyDescent="0.25">
      <c r="A97" s="725"/>
      <c r="B97" s="135" t="str">
        <f>'23-PEÇAS'!A72</f>
        <v>23.70</v>
      </c>
      <c r="C97" s="135" t="str">
        <f>'23-PEÇAS'!B72</f>
        <v>ADAPTADOR PVC SOLDAVEL, COM FLANGES LIVRES, 40 MM X 1  1/4", PARA CAIXA D' AGUA</v>
      </c>
      <c r="D97" s="194" t="str">
        <f>'23-PEÇAS'!C72</f>
        <v>Sinapi</v>
      </c>
      <c r="E97" s="194">
        <f>'23-PEÇAS'!D72</f>
        <v>86</v>
      </c>
      <c r="F97" s="129" t="str">
        <f>'23-PEÇAS'!E72</f>
        <v>un</v>
      </c>
      <c r="G97" s="129">
        <f>'23-PEÇAS'!F72</f>
        <v>35</v>
      </c>
      <c r="H97" s="130" t="s">
        <v>15864</v>
      </c>
      <c r="I97" s="130" t="s">
        <v>15864</v>
      </c>
      <c r="J97" s="184" t="s">
        <v>15872</v>
      </c>
      <c r="K97" s="130" t="s">
        <v>15864</v>
      </c>
      <c r="L97" s="130" t="s">
        <v>15864</v>
      </c>
      <c r="M97" s="130" t="s">
        <v>15864</v>
      </c>
    </row>
    <row r="98" spans="1:13" ht="25.5" x14ac:dyDescent="0.25">
      <c r="A98" s="725"/>
      <c r="B98" s="135" t="str">
        <f>'23-PEÇAS'!A73</f>
        <v>23.71</v>
      </c>
      <c r="C98" s="135" t="str">
        <f>'23-PEÇAS'!B73</f>
        <v>ADAPTADOR PVC SOLDAVEL, COM FLANGES LIVRES, 50 MM X 1  1/2", PARA CAIXA D' AGUA</v>
      </c>
      <c r="D98" s="194" t="str">
        <f>'23-PEÇAS'!C73</f>
        <v>Sinapi</v>
      </c>
      <c r="E98" s="194">
        <f>'23-PEÇAS'!D73</f>
        <v>66</v>
      </c>
      <c r="F98" s="129" t="str">
        <f>'23-PEÇAS'!E73</f>
        <v>un</v>
      </c>
      <c r="G98" s="129">
        <f>'23-PEÇAS'!F73</f>
        <v>35</v>
      </c>
      <c r="H98" s="130" t="s">
        <v>15864</v>
      </c>
      <c r="I98" s="130" t="s">
        <v>15864</v>
      </c>
      <c r="J98" s="184" t="s">
        <v>15872</v>
      </c>
      <c r="K98" s="130" t="s">
        <v>15864</v>
      </c>
      <c r="L98" s="130" t="s">
        <v>15864</v>
      </c>
      <c r="M98" s="130" t="s">
        <v>15864</v>
      </c>
    </row>
    <row r="99" spans="1:13" ht="25.5" x14ac:dyDescent="0.25">
      <c r="A99" s="725"/>
      <c r="B99" s="135" t="str">
        <f>'23-PEÇAS'!A74</f>
        <v>23.72</v>
      </c>
      <c r="C99" s="135" t="str">
        <f>'23-PEÇAS'!B74</f>
        <v>ADAPTADOR PVC SOLDAVEL, COM FLANGES LIVRES, 60 MM X 2", PARA CAIXA D' AGUA</v>
      </c>
      <c r="D99" s="194" t="str">
        <f>'23-PEÇAS'!C74</f>
        <v>Sinapi</v>
      </c>
      <c r="E99" s="194">
        <f>'23-PEÇAS'!D74</f>
        <v>69</v>
      </c>
      <c r="F99" s="129" t="str">
        <f>'23-PEÇAS'!E74</f>
        <v>un</v>
      </c>
      <c r="G99" s="129">
        <f>'23-PEÇAS'!F74</f>
        <v>35</v>
      </c>
      <c r="H99" s="130" t="s">
        <v>15864</v>
      </c>
      <c r="I99" s="130" t="s">
        <v>15864</v>
      </c>
      <c r="J99" s="184" t="s">
        <v>15872</v>
      </c>
      <c r="K99" s="130" t="s">
        <v>15864</v>
      </c>
      <c r="L99" s="130" t="s">
        <v>15864</v>
      </c>
      <c r="M99" s="130" t="s">
        <v>15864</v>
      </c>
    </row>
    <row r="100" spans="1:13" ht="25.5" x14ac:dyDescent="0.25">
      <c r="A100" s="725"/>
      <c r="B100" s="135" t="str">
        <f>'23-PEÇAS'!A75</f>
        <v>23.73</v>
      </c>
      <c r="C100" s="135" t="str">
        <f>'23-PEÇAS'!B75</f>
        <v>ADAPTADOR PVC SOLDAVEL, COM FLANGES LIVRES, 75 MM X 2  1/2", PARA CAIXA D' AGUA</v>
      </c>
      <c r="D100" s="194" t="str">
        <f>'23-PEÇAS'!C75</f>
        <v>Sinapi</v>
      </c>
      <c r="E100" s="194">
        <f>'23-PEÇAS'!D75</f>
        <v>83</v>
      </c>
      <c r="F100" s="129" t="str">
        <f>'23-PEÇAS'!E75</f>
        <v>un</v>
      </c>
      <c r="G100" s="129">
        <f>'23-PEÇAS'!F75</f>
        <v>42</v>
      </c>
      <c r="H100" s="130" t="s">
        <v>15864</v>
      </c>
      <c r="I100" s="130" t="s">
        <v>15864</v>
      </c>
      <c r="J100" s="184" t="s">
        <v>15872</v>
      </c>
      <c r="K100" s="130" t="s">
        <v>15864</v>
      </c>
      <c r="L100" s="130" t="s">
        <v>15864</v>
      </c>
      <c r="M100" s="130" t="s">
        <v>15864</v>
      </c>
    </row>
    <row r="101" spans="1:13" ht="25.5" x14ac:dyDescent="0.25">
      <c r="A101" s="725"/>
      <c r="B101" s="135" t="str">
        <f>'23-PEÇAS'!A76</f>
        <v>23.74</v>
      </c>
      <c r="C101" s="135" t="str">
        <f>'23-PEÇAS'!B76</f>
        <v>ADAPTADOR PVC SOLDAVEL, COM FLANGES LIVRES, 85 MM X 3", PARA CAIXA D' AGUA</v>
      </c>
      <c r="D101" s="194" t="str">
        <f>'23-PEÇAS'!C76</f>
        <v>Sinapi</v>
      </c>
      <c r="E101" s="194">
        <f>'23-PEÇAS'!D76</f>
        <v>74</v>
      </c>
      <c r="F101" s="129" t="str">
        <f>'23-PEÇAS'!E76</f>
        <v>un</v>
      </c>
      <c r="G101" s="129">
        <f>'23-PEÇAS'!F76</f>
        <v>39</v>
      </c>
      <c r="H101" s="130" t="s">
        <v>15864</v>
      </c>
      <c r="I101" s="130" t="s">
        <v>15864</v>
      </c>
      <c r="J101" s="184" t="s">
        <v>15872</v>
      </c>
      <c r="K101" s="130" t="s">
        <v>15864</v>
      </c>
      <c r="L101" s="130" t="s">
        <v>15864</v>
      </c>
      <c r="M101" s="130" t="s">
        <v>15864</v>
      </c>
    </row>
    <row r="102" spans="1:13" ht="25.5" x14ac:dyDescent="0.25">
      <c r="A102" s="725"/>
      <c r="B102" s="135" t="str">
        <f>'23-PEÇAS'!A77</f>
        <v>23.75</v>
      </c>
      <c r="C102" s="135" t="str">
        <f>'23-PEÇAS'!B77</f>
        <v>ADAPTADOR PVC SOLDAVEL, LONGO, COM FLANGE LIVRE,  110 MM X 4", PARA CAIXA D' AGUA</v>
      </c>
      <c r="D102" s="194" t="str">
        <f>'23-PEÇAS'!C77</f>
        <v>Sinapi</v>
      </c>
      <c r="E102" s="194">
        <f>'23-PEÇAS'!D77</f>
        <v>106</v>
      </c>
      <c r="F102" s="129" t="str">
        <f>'23-PEÇAS'!E77</f>
        <v>un</v>
      </c>
      <c r="G102" s="129">
        <f>'23-PEÇAS'!F77</f>
        <v>42</v>
      </c>
      <c r="H102" s="130" t="s">
        <v>15864</v>
      </c>
      <c r="I102" s="130" t="s">
        <v>15864</v>
      </c>
      <c r="J102" s="184" t="s">
        <v>15872</v>
      </c>
      <c r="K102" s="130" t="s">
        <v>15864</v>
      </c>
      <c r="L102" s="130" t="s">
        <v>15864</v>
      </c>
      <c r="M102" s="130" t="s">
        <v>15864</v>
      </c>
    </row>
    <row r="103" spans="1:13" ht="25.5" x14ac:dyDescent="0.25">
      <c r="A103" s="725"/>
      <c r="B103" s="135" t="str">
        <f>'23-PEÇAS'!A78</f>
        <v>23.76</v>
      </c>
      <c r="C103" s="135" t="str">
        <f>'23-PEÇAS'!B78</f>
        <v>ADAPTADOR PVC SOLDAVEL, LONGO, COM FLANGE LIVRE,  25 MM X 3/4", PARA CAIXA D' AGUA</v>
      </c>
      <c r="D103" s="194" t="str">
        <f>'23-PEÇAS'!C78</f>
        <v>Sinapi</v>
      </c>
      <c r="E103" s="194">
        <f>'23-PEÇAS'!D78</f>
        <v>87</v>
      </c>
      <c r="F103" s="129" t="str">
        <f>'23-PEÇAS'!E78</f>
        <v>un</v>
      </c>
      <c r="G103" s="129">
        <f>'23-PEÇAS'!F78</f>
        <v>42</v>
      </c>
      <c r="H103" s="130" t="s">
        <v>15864</v>
      </c>
      <c r="I103" s="130" t="s">
        <v>15864</v>
      </c>
      <c r="J103" s="184" t="s">
        <v>15872</v>
      </c>
      <c r="K103" s="130" t="s">
        <v>15864</v>
      </c>
      <c r="L103" s="130" t="s">
        <v>15864</v>
      </c>
      <c r="M103" s="130" t="s">
        <v>15864</v>
      </c>
    </row>
    <row r="104" spans="1:13" ht="25.5" x14ac:dyDescent="0.25">
      <c r="A104" s="725"/>
      <c r="B104" s="135" t="str">
        <f>'23-PEÇAS'!A79</f>
        <v>23.77</v>
      </c>
      <c r="C104" s="135" t="str">
        <f>'23-PEÇAS'!B79</f>
        <v>ADAPTADOR PVC SOLDAVEL, LONGO, COM FLANGE LIVRE,  32 MM X 1", PARA CAIXA D' AGUA</v>
      </c>
      <c r="D104" s="194" t="str">
        <f>'23-PEÇAS'!C79</f>
        <v>Sinapi</v>
      </c>
      <c r="E104" s="194">
        <f>'23-PEÇAS'!D79</f>
        <v>88</v>
      </c>
      <c r="F104" s="129" t="str">
        <f>'23-PEÇAS'!E79</f>
        <v>un</v>
      </c>
      <c r="G104" s="129">
        <f>'23-PEÇAS'!F79</f>
        <v>42</v>
      </c>
      <c r="H104" s="130" t="s">
        <v>15864</v>
      </c>
      <c r="I104" s="130" t="s">
        <v>15864</v>
      </c>
      <c r="J104" s="184" t="s">
        <v>15872</v>
      </c>
      <c r="K104" s="130" t="s">
        <v>15864</v>
      </c>
      <c r="L104" s="130" t="s">
        <v>15864</v>
      </c>
      <c r="M104" s="130" t="s">
        <v>15864</v>
      </c>
    </row>
    <row r="105" spans="1:13" ht="25.5" x14ac:dyDescent="0.25">
      <c r="A105" s="725"/>
      <c r="B105" s="135" t="str">
        <f>'23-PEÇAS'!A80</f>
        <v>23.78</v>
      </c>
      <c r="C105" s="135" t="str">
        <f>'23-PEÇAS'!B80</f>
        <v>ADAPTADOR PVC SOLDAVEL, LONGO, COM FLANGE LIVRE,  40 MM X 1 1/4", PARA CAIXA D' AGUA</v>
      </c>
      <c r="D105" s="194" t="str">
        <f>'23-PEÇAS'!C80</f>
        <v>Sinapi</v>
      </c>
      <c r="E105" s="194">
        <f>'23-PEÇAS'!D80</f>
        <v>89</v>
      </c>
      <c r="F105" s="129" t="str">
        <f>'23-PEÇAS'!E80</f>
        <v>un</v>
      </c>
      <c r="G105" s="129">
        <f>'23-PEÇAS'!F80</f>
        <v>42</v>
      </c>
      <c r="H105" s="130" t="s">
        <v>15864</v>
      </c>
      <c r="I105" s="130" t="s">
        <v>15864</v>
      </c>
      <c r="J105" s="184" t="s">
        <v>15872</v>
      </c>
      <c r="K105" s="130" t="s">
        <v>15864</v>
      </c>
      <c r="L105" s="130" t="s">
        <v>15864</v>
      </c>
      <c r="M105" s="130" t="s">
        <v>15864</v>
      </c>
    </row>
    <row r="106" spans="1:13" ht="25.5" x14ac:dyDescent="0.25">
      <c r="A106" s="725"/>
      <c r="B106" s="135" t="str">
        <f>'23-PEÇAS'!A81</f>
        <v>23.79</v>
      </c>
      <c r="C106" s="135" t="str">
        <f>'23-PEÇAS'!B81</f>
        <v>ADAPTADOR PVC SOLDAVEL, LONGO, COM FLANGE LIVRE,  50 MM X 1 1/2", PARA CAIXA D' AGUA</v>
      </c>
      <c r="D106" s="194" t="str">
        <f>'23-PEÇAS'!C81</f>
        <v>Sinapi</v>
      </c>
      <c r="E106" s="194">
        <f>'23-PEÇAS'!D81</f>
        <v>90</v>
      </c>
      <c r="F106" s="129" t="str">
        <f>'23-PEÇAS'!E81</f>
        <v>un</v>
      </c>
      <c r="G106" s="129">
        <f>'23-PEÇAS'!F81</f>
        <v>42</v>
      </c>
      <c r="H106" s="130" t="s">
        <v>15864</v>
      </c>
      <c r="I106" s="130" t="s">
        <v>15864</v>
      </c>
      <c r="J106" s="184" t="s">
        <v>15872</v>
      </c>
      <c r="K106" s="130" t="s">
        <v>15864</v>
      </c>
      <c r="L106" s="130" t="s">
        <v>15864</v>
      </c>
      <c r="M106" s="130" t="s">
        <v>15864</v>
      </c>
    </row>
    <row r="107" spans="1:13" ht="25.5" x14ac:dyDescent="0.25">
      <c r="A107" s="725"/>
      <c r="B107" s="135" t="str">
        <f>'23-PEÇAS'!A82</f>
        <v>23.80</v>
      </c>
      <c r="C107" s="135" t="str">
        <f>'23-PEÇAS'!B82</f>
        <v>ADAPTADOR PVC SOLDAVEL, LONGO, COM FLANGE LIVRE,  60 MM X 2", PARA CAIXA D' AGUA</v>
      </c>
      <c r="D107" s="194" t="str">
        <f>'23-PEÇAS'!C82</f>
        <v>Sinapi</v>
      </c>
      <c r="E107" s="194">
        <f>'23-PEÇAS'!D82</f>
        <v>81</v>
      </c>
      <c r="F107" s="129" t="str">
        <f>'23-PEÇAS'!E82</f>
        <v>un</v>
      </c>
      <c r="G107" s="129">
        <f>'23-PEÇAS'!F82</f>
        <v>42</v>
      </c>
      <c r="H107" s="130" t="s">
        <v>15864</v>
      </c>
      <c r="I107" s="130" t="s">
        <v>15864</v>
      </c>
      <c r="J107" s="184" t="s">
        <v>15872</v>
      </c>
      <c r="K107" s="130" t="s">
        <v>15864</v>
      </c>
      <c r="L107" s="130" t="s">
        <v>15864</v>
      </c>
      <c r="M107" s="130" t="s">
        <v>15864</v>
      </c>
    </row>
    <row r="108" spans="1:13" ht="25.5" x14ac:dyDescent="0.25">
      <c r="A108" s="725"/>
      <c r="B108" s="135" t="str">
        <f>'23-PEÇAS'!A83</f>
        <v>23.81</v>
      </c>
      <c r="C108" s="135" t="str">
        <f>'23-PEÇAS'!B83</f>
        <v>ADAPTADOR PVC SOLDAVEL, LONGO, COM FLANGE LIVRE,  75 MM X 2 1/2", PARA CAIXA D' AGUA</v>
      </c>
      <c r="D108" s="194" t="str">
        <f>'23-PEÇAS'!C83</f>
        <v>Sinapi</v>
      </c>
      <c r="E108" s="194">
        <f>'23-PEÇAS'!D83</f>
        <v>82</v>
      </c>
      <c r="F108" s="129" t="str">
        <f>'23-PEÇAS'!E83</f>
        <v>un</v>
      </c>
      <c r="G108" s="129">
        <f>'23-PEÇAS'!F83</f>
        <v>42</v>
      </c>
      <c r="H108" s="130" t="s">
        <v>15864</v>
      </c>
      <c r="I108" s="130" t="s">
        <v>15864</v>
      </c>
      <c r="J108" s="184" t="s">
        <v>15872</v>
      </c>
      <c r="K108" s="130" t="s">
        <v>15864</v>
      </c>
      <c r="L108" s="130" t="s">
        <v>15864</v>
      </c>
      <c r="M108" s="130" t="s">
        <v>15864</v>
      </c>
    </row>
    <row r="109" spans="1:13" ht="25.5" x14ac:dyDescent="0.25">
      <c r="A109" s="725"/>
      <c r="B109" s="135" t="str">
        <f>'23-PEÇAS'!A84</f>
        <v>23.82</v>
      </c>
      <c r="C109" s="135" t="str">
        <f>'23-PEÇAS'!B84</f>
        <v>ADAPTADOR PVC SOLDAVEL, LONGO, COM FLANGE LIVRE,  85 MM X 3", PARA CAIXA D' AGUA</v>
      </c>
      <c r="D109" s="194" t="str">
        <f>'23-PEÇAS'!C84</f>
        <v>Sinapi</v>
      </c>
      <c r="E109" s="194">
        <f>'23-PEÇAS'!D84</f>
        <v>105</v>
      </c>
      <c r="F109" s="129" t="str">
        <f>'23-PEÇAS'!E84</f>
        <v>un</v>
      </c>
      <c r="G109" s="129">
        <f>'23-PEÇAS'!F84</f>
        <v>42</v>
      </c>
      <c r="H109" s="130" t="s">
        <v>15864</v>
      </c>
      <c r="I109" s="130" t="s">
        <v>15864</v>
      </c>
      <c r="J109" s="184" t="s">
        <v>15872</v>
      </c>
      <c r="K109" s="130" t="s">
        <v>15864</v>
      </c>
      <c r="L109" s="130" t="s">
        <v>15864</v>
      </c>
      <c r="M109" s="130" t="s">
        <v>15864</v>
      </c>
    </row>
    <row r="110" spans="1:13" ht="25.5" x14ac:dyDescent="0.25">
      <c r="A110" s="725"/>
      <c r="B110" s="135" t="str">
        <f>'23-PEÇAS'!A85</f>
        <v>23.83</v>
      </c>
      <c r="C110" s="135" t="str">
        <f>'23-PEÇAS'!B85</f>
        <v>ADAPTADOR PVC, COM REGISTRO, PARA PEAD, 20 MM X 3/4", PARA LIGACAO PREDIAL DE AGUA</v>
      </c>
      <c r="D110" s="194" t="str">
        <f>'23-PEÇAS'!C85</f>
        <v>Sinapi</v>
      </c>
      <c r="E110" s="194">
        <f>'23-PEÇAS'!D85</f>
        <v>60</v>
      </c>
      <c r="F110" s="129" t="str">
        <f>'23-PEÇAS'!E85</f>
        <v>un</v>
      </c>
      <c r="G110" s="129">
        <f>'23-PEÇAS'!F85</f>
        <v>49</v>
      </c>
      <c r="H110" s="130" t="s">
        <v>15864</v>
      </c>
      <c r="I110" s="130" t="s">
        <v>15864</v>
      </c>
      <c r="J110" s="184" t="s">
        <v>15872</v>
      </c>
      <c r="K110" s="130" t="s">
        <v>15864</v>
      </c>
      <c r="L110" s="130" t="s">
        <v>15864</v>
      </c>
      <c r="M110" s="130" t="s">
        <v>15864</v>
      </c>
    </row>
    <row r="111" spans="1:13" ht="25.5" x14ac:dyDescent="0.25">
      <c r="A111" s="725"/>
      <c r="B111" s="135" t="str">
        <f>'23-PEÇAS'!A86</f>
        <v>23.84</v>
      </c>
      <c r="C111" s="135" t="str">
        <f>'23-PEÇAS'!B86</f>
        <v>ADAPTADOR PVC, ROSCAVEL, COM FLANGES E ANEL DE VEDACAO, 1 1/2", PARA CAIXA D'AGUA</v>
      </c>
      <c r="D111" s="194" t="str">
        <f>'23-PEÇAS'!C86</f>
        <v>Sinapi</v>
      </c>
      <c r="E111" s="194">
        <f>'23-PEÇAS'!D86</f>
        <v>72</v>
      </c>
      <c r="F111" s="129" t="str">
        <f>'23-PEÇAS'!E86</f>
        <v>un</v>
      </c>
      <c r="G111" s="129">
        <f>'23-PEÇAS'!F86</f>
        <v>49</v>
      </c>
      <c r="H111" s="130" t="s">
        <v>15864</v>
      </c>
      <c r="I111" s="130" t="s">
        <v>15864</v>
      </c>
      <c r="J111" s="184" t="s">
        <v>15872</v>
      </c>
      <c r="K111" s="130" t="s">
        <v>15864</v>
      </c>
      <c r="L111" s="130" t="s">
        <v>15864</v>
      </c>
      <c r="M111" s="130" t="s">
        <v>15864</v>
      </c>
    </row>
    <row r="112" spans="1:13" ht="25.5" x14ac:dyDescent="0.25">
      <c r="A112" s="725"/>
      <c r="B112" s="135" t="str">
        <f>'23-PEÇAS'!A87</f>
        <v>23.85</v>
      </c>
      <c r="C112" s="135" t="str">
        <f>'23-PEÇAS'!B87</f>
        <v>ADAPTADOR PVC, ROSCAVEL, COM FLANGES E ANEL DE VEDACAO, 1 1/4", PARA CAIXA D' AGUA</v>
      </c>
      <c r="D112" s="194" t="str">
        <f>'23-PEÇAS'!C87</f>
        <v>Sinapi</v>
      </c>
      <c r="E112" s="194">
        <f>'23-PEÇAS'!D87</f>
        <v>70</v>
      </c>
      <c r="F112" s="129" t="str">
        <f>'23-PEÇAS'!E87</f>
        <v>un</v>
      </c>
      <c r="G112" s="129">
        <f>'23-PEÇAS'!F87</f>
        <v>49</v>
      </c>
      <c r="H112" s="130" t="s">
        <v>15864</v>
      </c>
      <c r="I112" s="130" t="s">
        <v>15864</v>
      </c>
      <c r="J112" s="184" t="s">
        <v>15872</v>
      </c>
      <c r="K112" s="130" t="s">
        <v>15864</v>
      </c>
      <c r="L112" s="130" t="s">
        <v>15864</v>
      </c>
      <c r="M112" s="130" t="s">
        <v>15864</v>
      </c>
    </row>
    <row r="113" spans="1:13" ht="25.5" x14ac:dyDescent="0.25">
      <c r="A113" s="725"/>
      <c r="B113" s="135" t="str">
        <f>'23-PEÇAS'!A88</f>
        <v>23.86</v>
      </c>
      <c r="C113" s="135" t="str">
        <f>'23-PEÇAS'!B88</f>
        <v>ADAPTADOR PVC, ROSCAVEL, COM FLANGES E ANEL DE VEDACAO, 2", PARA CAIXA D' AGUA</v>
      </c>
      <c r="D113" s="194" t="str">
        <f>'23-PEÇAS'!C88</f>
        <v>Sinapi</v>
      </c>
      <c r="E113" s="194">
        <f>'23-PEÇAS'!D88</f>
        <v>85</v>
      </c>
      <c r="F113" s="129" t="str">
        <f>'23-PEÇAS'!E88</f>
        <v>un</v>
      </c>
      <c r="G113" s="129">
        <f>'23-PEÇAS'!F88</f>
        <v>49</v>
      </c>
      <c r="H113" s="130" t="s">
        <v>15864</v>
      </c>
      <c r="I113" s="130" t="s">
        <v>15864</v>
      </c>
      <c r="J113" s="184" t="s">
        <v>15872</v>
      </c>
      <c r="K113" s="130" t="s">
        <v>15864</v>
      </c>
      <c r="L113" s="130" t="s">
        <v>15864</v>
      </c>
      <c r="M113" s="130" t="s">
        <v>15864</v>
      </c>
    </row>
    <row r="114" spans="1:13" x14ac:dyDescent="0.25">
      <c r="A114" s="725"/>
      <c r="B114" s="135" t="str">
        <f>'23-PEÇAS'!A89</f>
        <v>23.87</v>
      </c>
      <c r="C114" s="135" t="str">
        <f>'23-PEÇAS'!B89</f>
        <v>ADAPTADOR PVC, ROSCAVEL, PARA VALVULA PIA OU LAVATORIO, 40 MM</v>
      </c>
      <c r="D114" s="194" t="str">
        <f>'23-PEÇAS'!C89</f>
        <v>Sinapi</v>
      </c>
      <c r="E114" s="194">
        <f>'23-PEÇAS'!D89</f>
        <v>84</v>
      </c>
      <c r="F114" s="129" t="str">
        <f>'23-PEÇAS'!E89</f>
        <v>un</v>
      </c>
      <c r="G114" s="129">
        <f>'23-PEÇAS'!F89</f>
        <v>49</v>
      </c>
      <c r="H114" s="130" t="s">
        <v>15864</v>
      </c>
      <c r="I114" s="130" t="s">
        <v>15864</v>
      </c>
      <c r="J114" s="184" t="s">
        <v>15872</v>
      </c>
      <c r="K114" s="130" t="s">
        <v>15864</v>
      </c>
      <c r="L114" s="130" t="s">
        <v>15864</v>
      </c>
      <c r="M114" s="130" t="s">
        <v>15864</v>
      </c>
    </row>
    <row r="115" spans="1:13" x14ac:dyDescent="0.25">
      <c r="A115" s="725"/>
      <c r="B115" s="135" t="str">
        <f>'23-PEÇAS'!A90</f>
        <v>23.88</v>
      </c>
      <c r="C115" s="135" t="str">
        <f>'23-PEÇAS'!B90</f>
        <v>ADAPTADOR, CPVC, SOLDAVEL, 15 MM, PARA AGUA QUENTE</v>
      </c>
      <c r="D115" s="194" t="str">
        <f>'23-PEÇAS'!C90</f>
        <v>Sinapi</v>
      </c>
      <c r="E115" s="194">
        <f>'23-PEÇAS'!D90</f>
        <v>37997</v>
      </c>
      <c r="F115" s="129" t="str">
        <f>'23-PEÇAS'!E90</f>
        <v>un</v>
      </c>
      <c r="G115" s="129">
        <f>'23-PEÇAS'!F90</f>
        <v>50</v>
      </c>
      <c r="H115" s="130" t="s">
        <v>15864</v>
      </c>
      <c r="I115" s="130" t="s">
        <v>15864</v>
      </c>
      <c r="J115" s="184" t="s">
        <v>15872</v>
      </c>
      <c r="K115" s="130" t="s">
        <v>15864</v>
      </c>
      <c r="L115" s="130" t="s">
        <v>15864</v>
      </c>
      <c r="M115" s="130" t="s">
        <v>15864</v>
      </c>
    </row>
    <row r="116" spans="1:13" x14ac:dyDescent="0.25">
      <c r="A116" s="725"/>
      <c r="B116" s="135" t="str">
        <f>'23-PEÇAS'!A91</f>
        <v>23.89</v>
      </c>
      <c r="C116" s="135" t="str">
        <f>'23-PEÇAS'!B91</f>
        <v>ADAPTADOR, CPVC, SOLDAVEL, 22 MM, PARA AGUA QUENTE</v>
      </c>
      <c r="D116" s="194" t="str">
        <f>'23-PEÇAS'!C91</f>
        <v>Sinapi</v>
      </c>
      <c r="E116" s="194">
        <f>'23-PEÇAS'!D91</f>
        <v>37998</v>
      </c>
      <c r="F116" s="129" t="str">
        <f>'23-PEÇAS'!E91</f>
        <v>un</v>
      </c>
      <c r="G116" s="129">
        <f>'23-PEÇAS'!F91</f>
        <v>51</v>
      </c>
      <c r="H116" s="130" t="s">
        <v>15864</v>
      </c>
      <c r="I116" s="130" t="s">
        <v>15864</v>
      </c>
      <c r="J116" s="184" t="s">
        <v>15872</v>
      </c>
      <c r="K116" s="130" t="s">
        <v>15864</v>
      </c>
      <c r="L116" s="130" t="s">
        <v>15864</v>
      </c>
      <c r="M116" s="130" t="s">
        <v>15864</v>
      </c>
    </row>
    <row r="117" spans="1:13" ht="25.5" x14ac:dyDescent="0.25">
      <c r="A117" s="725"/>
      <c r="B117" s="135" t="str">
        <f>'23-PEÇAS'!A92</f>
        <v>23.90</v>
      </c>
      <c r="C117" s="135" t="str">
        <f>'23-PEÇAS'!B92</f>
        <v>ADAPTADOR, EM LATAO, ENGATE RAPIDO 2 1/2" X ROSCA INTERNA 5 FIOS 2 1/2",  PARA INSTALACAO PREDIAL DE COMBATE A INCENDIO</v>
      </c>
      <c r="D117" s="194" t="str">
        <f>'23-PEÇAS'!C92</f>
        <v>Sinapi</v>
      </c>
      <c r="E117" s="194">
        <f>'23-PEÇAS'!D92</f>
        <v>10899</v>
      </c>
      <c r="F117" s="129" t="str">
        <f>'23-PEÇAS'!E92</f>
        <v>un</v>
      </c>
      <c r="G117" s="129">
        <f>'23-PEÇAS'!F92</f>
        <v>56</v>
      </c>
      <c r="H117" s="130" t="s">
        <v>15864</v>
      </c>
      <c r="I117" s="130" t="s">
        <v>15864</v>
      </c>
      <c r="J117" s="184" t="s">
        <v>15872</v>
      </c>
      <c r="K117" s="130" t="s">
        <v>15864</v>
      </c>
      <c r="L117" s="130" t="s">
        <v>15864</v>
      </c>
      <c r="M117" s="130" t="s">
        <v>15864</v>
      </c>
    </row>
    <row r="118" spans="1:13" ht="25.5" x14ac:dyDescent="0.25">
      <c r="A118" s="725"/>
      <c r="B118" s="135" t="str">
        <f>'23-PEÇAS'!A93</f>
        <v>23.91</v>
      </c>
      <c r="C118" s="135" t="str">
        <f>'23-PEÇAS'!B93</f>
        <v>ADAPTADOR, EM LATAO, ENGATE RAPIDO1 1/2" X ROSCA INTERNA 5 FIOS 2 1/2",  PARA INSTALACAO PREDIAL DE COMBATE A INCENDIO</v>
      </c>
      <c r="D118" s="194" t="str">
        <f>'23-PEÇAS'!C93</f>
        <v>Sinapi</v>
      </c>
      <c r="E118" s="194">
        <f>'23-PEÇAS'!D93</f>
        <v>10900</v>
      </c>
      <c r="F118" s="129" t="str">
        <f>'23-PEÇAS'!E93</f>
        <v>un</v>
      </c>
      <c r="G118" s="129">
        <f>'23-PEÇAS'!F93</f>
        <v>56</v>
      </c>
      <c r="H118" s="130" t="s">
        <v>15864</v>
      </c>
      <c r="I118" s="130" t="s">
        <v>15864</v>
      </c>
      <c r="J118" s="184" t="s">
        <v>15872</v>
      </c>
      <c r="K118" s="130" t="s">
        <v>15864</v>
      </c>
      <c r="L118" s="130" t="s">
        <v>15864</v>
      </c>
      <c r="M118" s="130" t="s">
        <v>15864</v>
      </c>
    </row>
    <row r="119" spans="1:13" x14ac:dyDescent="0.25">
      <c r="A119" s="725"/>
      <c r="B119" s="135" t="str">
        <f>'23-PEÇAS'!A94</f>
        <v>23.92</v>
      </c>
      <c r="C119" s="135" t="str">
        <f>'23-PEÇAS'!B94</f>
        <v>ADESIVO ACRILICO DE BASE AQUOSA / COLA DE CONTATO</v>
      </c>
      <c r="D119" s="194" t="str">
        <f>'23-PEÇAS'!C94</f>
        <v>Sinapi</v>
      </c>
      <c r="E119" s="194">
        <f>'23-PEÇAS'!D94</f>
        <v>4791</v>
      </c>
      <c r="F119" s="129" t="str">
        <f>'23-PEÇAS'!E94</f>
        <v>kg</v>
      </c>
      <c r="G119" s="129">
        <f>'23-PEÇAS'!F94</f>
        <v>35</v>
      </c>
      <c r="H119" s="130" t="s">
        <v>15864</v>
      </c>
      <c r="I119" s="130" t="s">
        <v>15864</v>
      </c>
      <c r="J119" s="184" t="s">
        <v>15872</v>
      </c>
      <c r="K119" s="130" t="s">
        <v>15864</v>
      </c>
      <c r="L119" s="130" t="s">
        <v>15864</v>
      </c>
      <c r="M119" s="130" t="s">
        <v>15864</v>
      </c>
    </row>
    <row r="120" spans="1:13" ht="25.5" x14ac:dyDescent="0.25">
      <c r="A120" s="725"/>
      <c r="B120" s="135" t="str">
        <f>'23-PEÇAS'!A95</f>
        <v>23.93</v>
      </c>
      <c r="C120" s="135" t="str">
        <f>'23-PEÇAS'!B95</f>
        <v>ADESIVO ESTRUTURAL A BASE DE RESINA EPOXI PARA INJECAO EM TRINCAS, BICOMPONENTE, BAIXA VISCOSIDADE</v>
      </c>
      <c r="D120" s="194" t="str">
        <f>'23-PEÇAS'!C95</f>
        <v>Sinapi</v>
      </c>
      <c r="E120" s="194">
        <f>'23-PEÇAS'!D95</f>
        <v>157</v>
      </c>
      <c r="F120" s="129" t="str">
        <f>'23-PEÇAS'!E95</f>
        <v>kg</v>
      </c>
      <c r="G120" s="129">
        <f>'23-PEÇAS'!F95</f>
        <v>4</v>
      </c>
      <c r="H120" s="130" t="s">
        <v>15864</v>
      </c>
      <c r="I120" s="130" t="s">
        <v>15864</v>
      </c>
      <c r="J120" s="184" t="s">
        <v>15872</v>
      </c>
      <c r="K120" s="130" t="s">
        <v>15864</v>
      </c>
      <c r="L120" s="130" t="s">
        <v>15864</v>
      </c>
      <c r="M120" s="130" t="s">
        <v>15864</v>
      </c>
    </row>
    <row r="121" spans="1:13" x14ac:dyDescent="0.25">
      <c r="A121" s="725"/>
      <c r="B121" s="135" t="str">
        <f>'23-PEÇAS'!A96</f>
        <v>23.94</v>
      </c>
      <c r="C121" s="135" t="str">
        <f>'23-PEÇAS'!B96</f>
        <v>ADESIVO ESTRUTURAL A BASE DE RESINA EPOXI, BICOMPONENTE, FLUIDO</v>
      </c>
      <c r="D121" s="194" t="str">
        <f>'23-PEÇAS'!C96</f>
        <v>Sinapi</v>
      </c>
      <c r="E121" s="194">
        <f>'23-PEÇAS'!D96</f>
        <v>156</v>
      </c>
      <c r="F121" s="129" t="str">
        <f>'23-PEÇAS'!E96</f>
        <v>kg</v>
      </c>
      <c r="G121" s="129">
        <f>'23-PEÇAS'!F96</f>
        <v>4</v>
      </c>
      <c r="H121" s="130" t="s">
        <v>15864</v>
      </c>
      <c r="I121" s="130" t="s">
        <v>15864</v>
      </c>
      <c r="J121" s="184" t="s">
        <v>15872</v>
      </c>
      <c r="K121" s="130" t="s">
        <v>15864</v>
      </c>
      <c r="L121" s="130" t="s">
        <v>15864</v>
      </c>
      <c r="M121" s="130" t="s">
        <v>15864</v>
      </c>
    </row>
    <row r="122" spans="1:13" ht="25.5" x14ac:dyDescent="0.25">
      <c r="A122" s="725"/>
      <c r="B122" s="135" t="str">
        <f>'23-PEÇAS'!A97</f>
        <v>23.95</v>
      </c>
      <c r="C122" s="135" t="str">
        <f>'23-PEÇAS'!B97</f>
        <v>ADESIVO ESTRUTURAL A BASE DE RESINA EPOXI, BICOMPONENTE, PASTOSO (TIXOTROPICO)</v>
      </c>
      <c r="D122" s="194" t="str">
        <f>'23-PEÇAS'!C97</f>
        <v>Sinapi</v>
      </c>
      <c r="E122" s="194">
        <f>'23-PEÇAS'!D97</f>
        <v>131</v>
      </c>
      <c r="F122" s="129" t="str">
        <f>'23-PEÇAS'!E97</f>
        <v>kg</v>
      </c>
      <c r="G122" s="129">
        <f>'23-PEÇAS'!F97</f>
        <v>4</v>
      </c>
      <c r="H122" s="130" t="s">
        <v>15864</v>
      </c>
      <c r="I122" s="130" t="s">
        <v>15864</v>
      </c>
      <c r="J122" s="184" t="s">
        <v>15872</v>
      </c>
      <c r="K122" s="130" t="s">
        <v>15864</v>
      </c>
      <c r="L122" s="130" t="s">
        <v>15864</v>
      </c>
      <c r="M122" s="130" t="s">
        <v>15864</v>
      </c>
    </row>
    <row r="123" spans="1:13" x14ac:dyDescent="0.25">
      <c r="A123" s="725"/>
      <c r="B123" s="135" t="str">
        <f>'23-PEÇAS'!A98</f>
        <v>23.96</v>
      </c>
      <c r="C123" s="135" t="str">
        <f>'23-PEÇAS'!B98</f>
        <v>ADESIVO PLASTICO PARA PVC, FRASCO COM *850* GR</v>
      </c>
      <c r="D123" s="194" t="str">
        <f>'23-PEÇAS'!C98</f>
        <v>Sinapi</v>
      </c>
      <c r="E123" s="194">
        <f>'23-PEÇAS'!D98</f>
        <v>122</v>
      </c>
      <c r="F123" s="129" t="str">
        <f>'23-PEÇAS'!E98</f>
        <v>un</v>
      </c>
      <c r="G123" s="129">
        <f>'23-PEÇAS'!F98</f>
        <v>7</v>
      </c>
      <c r="H123" s="130" t="s">
        <v>15864</v>
      </c>
      <c r="I123" s="130" t="s">
        <v>15864</v>
      </c>
      <c r="J123" s="184" t="s">
        <v>15872</v>
      </c>
      <c r="K123" s="130" t="s">
        <v>15864</v>
      </c>
      <c r="L123" s="130" t="s">
        <v>15864</v>
      </c>
      <c r="M123" s="130" t="s">
        <v>15864</v>
      </c>
    </row>
    <row r="124" spans="1:13" x14ac:dyDescent="0.25">
      <c r="A124" s="725"/>
      <c r="B124" s="135" t="str">
        <f>'23-PEÇAS'!A99</f>
        <v>23.97</v>
      </c>
      <c r="C124" s="135" t="str">
        <f>'23-PEÇAS'!B99</f>
        <v>ANEL BORRACHA PARA TUBO ESGOTO PREDIAL DN 50 MM (NBR 5688)</v>
      </c>
      <c r="D124" s="194" t="str">
        <f>'23-PEÇAS'!C99</f>
        <v>Sinapi</v>
      </c>
      <c r="E124" s="194">
        <f>'23-PEÇAS'!D99</f>
        <v>296</v>
      </c>
      <c r="F124" s="129" t="str">
        <f>'23-PEÇAS'!E99</f>
        <v>un</v>
      </c>
      <c r="G124" s="129">
        <f>'23-PEÇAS'!F99</f>
        <v>7</v>
      </c>
      <c r="H124" s="130" t="s">
        <v>15864</v>
      </c>
      <c r="I124" s="130" t="s">
        <v>15864</v>
      </c>
      <c r="J124" s="184" t="s">
        <v>15872</v>
      </c>
      <c r="K124" s="130" t="s">
        <v>15864</v>
      </c>
      <c r="L124" s="130" t="s">
        <v>15864</v>
      </c>
      <c r="M124" s="130" t="s">
        <v>15864</v>
      </c>
    </row>
    <row r="125" spans="1:13" x14ac:dyDescent="0.25">
      <c r="A125" s="725"/>
      <c r="B125" s="135" t="str">
        <f>'23-PEÇAS'!A100</f>
        <v>23.98</v>
      </c>
      <c r="C125" s="135" t="str">
        <f>'23-PEÇAS'!B100</f>
        <v>ANEL BORRACHA PARA TUBO ESGOTO PREDIAL DN 75 MM (NBR 5688)</v>
      </c>
      <c r="D125" s="194" t="str">
        <f>'23-PEÇAS'!C100</f>
        <v>Sinapi</v>
      </c>
      <c r="E125" s="194">
        <f>'23-PEÇAS'!D100</f>
        <v>297</v>
      </c>
      <c r="F125" s="129" t="str">
        <f>'23-PEÇAS'!E100</f>
        <v>un</v>
      </c>
      <c r="G125" s="129">
        <f>'23-PEÇAS'!F100</f>
        <v>7</v>
      </c>
      <c r="H125" s="130" t="s">
        <v>15864</v>
      </c>
      <c r="I125" s="130" t="s">
        <v>15864</v>
      </c>
      <c r="J125" s="184" t="s">
        <v>15872</v>
      </c>
      <c r="K125" s="130" t="s">
        <v>15864</v>
      </c>
      <c r="L125" s="130" t="s">
        <v>15864</v>
      </c>
      <c r="M125" s="130" t="s">
        <v>15864</v>
      </c>
    </row>
    <row r="126" spans="1:13" x14ac:dyDescent="0.25">
      <c r="A126" s="725"/>
      <c r="B126" s="135" t="str">
        <f>'23-PEÇAS'!A101</f>
        <v>23.99</v>
      </c>
      <c r="C126" s="135" t="str">
        <f>'23-PEÇAS'!B101</f>
        <v>ANEL BORRACHA PARA TUBO ESGOTO PREDIAL, DN 100 MM (NBR 5688)</v>
      </c>
      <c r="D126" s="194" t="str">
        <f>'23-PEÇAS'!C101</f>
        <v>Sinapi</v>
      </c>
      <c r="E126" s="194">
        <f>'23-PEÇAS'!D101</f>
        <v>301</v>
      </c>
      <c r="F126" s="129" t="str">
        <f>'23-PEÇAS'!E101</f>
        <v>un</v>
      </c>
      <c r="G126" s="129">
        <f>'23-PEÇAS'!F101</f>
        <v>7</v>
      </c>
      <c r="H126" s="130" t="s">
        <v>15864</v>
      </c>
      <c r="I126" s="130" t="s">
        <v>15864</v>
      </c>
      <c r="J126" s="184" t="s">
        <v>15872</v>
      </c>
      <c r="K126" s="130" t="s">
        <v>15864</v>
      </c>
      <c r="L126" s="130" t="s">
        <v>15864</v>
      </c>
      <c r="M126" s="130" t="s">
        <v>15864</v>
      </c>
    </row>
    <row r="127" spans="1:13" ht="25.5" x14ac:dyDescent="0.25">
      <c r="A127" s="725"/>
      <c r="B127" s="135" t="str">
        <f>'23-PEÇAS'!A102</f>
        <v>23.100</v>
      </c>
      <c r="C127" s="135" t="str">
        <f>'23-PEÇAS'!B102</f>
        <v>ANEL DE EXPANSAO EM COBRE, ENGATE RAPIDO 1 1/2", PARA EMPATACAO MANGUEIRA DE COMBATE A INCENDIO PREDIAL</v>
      </c>
      <c r="D127" s="194" t="str">
        <f>'23-PEÇAS'!C102</f>
        <v>Sinapi</v>
      </c>
      <c r="E127" s="194">
        <f>'23-PEÇAS'!D102</f>
        <v>20975</v>
      </c>
      <c r="F127" s="129" t="str">
        <f>'23-PEÇAS'!E102</f>
        <v>un</v>
      </c>
      <c r="G127" s="129">
        <f>'23-PEÇAS'!F102</f>
        <v>7</v>
      </c>
      <c r="H127" s="130" t="s">
        <v>15864</v>
      </c>
      <c r="I127" s="130" t="s">
        <v>15864</v>
      </c>
      <c r="J127" s="184" t="s">
        <v>15872</v>
      </c>
      <c r="K127" s="130" t="s">
        <v>15864</v>
      </c>
      <c r="L127" s="130" t="s">
        <v>15864</v>
      </c>
      <c r="M127" s="130" t="s">
        <v>15864</v>
      </c>
    </row>
    <row r="128" spans="1:13" ht="25.5" x14ac:dyDescent="0.25">
      <c r="A128" s="725"/>
      <c r="B128" s="135" t="str">
        <f>'23-PEÇAS'!A103</f>
        <v>23.101</v>
      </c>
      <c r="C128" s="135" t="str">
        <f>'23-PEÇAS'!B103</f>
        <v>ANEL DE EXPANSAO EM COBRE, ENGATE RAPIDO 2 1/2", PARA EMPATACAO MANGUEIRA DE COMBATE A INCENDIO PREDIAL</v>
      </c>
      <c r="D128" s="194" t="str">
        <f>'23-PEÇAS'!C103</f>
        <v>Sinapi</v>
      </c>
      <c r="E128" s="194">
        <f>'23-PEÇAS'!D103</f>
        <v>20976</v>
      </c>
      <c r="F128" s="129" t="str">
        <f>'23-PEÇAS'!E103</f>
        <v>um</v>
      </c>
      <c r="G128" s="129">
        <f>'23-PEÇAS'!F103</f>
        <v>7</v>
      </c>
      <c r="H128" s="130" t="s">
        <v>15864</v>
      </c>
      <c r="I128" s="130" t="s">
        <v>15864</v>
      </c>
      <c r="J128" s="184" t="s">
        <v>15872</v>
      </c>
      <c r="K128" s="130" t="s">
        <v>15864</v>
      </c>
      <c r="L128" s="130" t="s">
        <v>15864</v>
      </c>
      <c r="M128" s="130" t="s">
        <v>15864</v>
      </c>
    </row>
    <row r="129" spans="1:13" ht="25.5" x14ac:dyDescent="0.25">
      <c r="A129" s="725"/>
      <c r="B129" s="135" t="str">
        <f>'23-PEÇAS'!A104</f>
        <v>23.102</v>
      </c>
      <c r="C129" s="135" t="str">
        <f>'23-PEÇAS'!B104</f>
        <v>ANEL DE VEDACAO, PVC FLEXIVEL, 100 MM, PARA SAIDA DE BACIA / VASO SANITARIO</v>
      </c>
      <c r="D129" s="194" t="str">
        <f>'23-PEÇAS'!C104</f>
        <v>Sinapi</v>
      </c>
      <c r="E129" s="194">
        <f>'23-PEÇAS'!D104</f>
        <v>6138</v>
      </c>
      <c r="F129" s="129" t="str">
        <f>'23-PEÇAS'!E104</f>
        <v>un</v>
      </c>
      <c r="G129" s="129">
        <f>'23-PEÇAS'!F104</f>
        <v>126</v>
      </c>
      <c r="H129" s="130" t="s">
        <v>15864</v>
      </c>
      <c r="I129" s="130" t="s">
        <v>15864</v>
      </c>
      <c r="J129" s="184" t="s">
        <v>15872</v>
      </c>
      <c r="K129" s="130" t="s">
        <v>15864</v>
      </c>
      <c r="L129" s="130" t="s">
        <v>15864</v>
      </c>
      <c r="M129" s="130" t="s">
        <v>15864</v>
      </c>
    </row>
    <row r="130" spans="1:13" ht="25.5" x14ac:dyDescent="0.25">
      <c r="A130" s="725"/>
      <c r="B130" s="135" t="str">
        <f>'23-PEÇAS'!A105</f>
        <v>23.103</v>
      </c>
      <c r="C130" s="135" t="str">
        <f>'23-PEÇAS'!B105</f>
        <v>APARELHO SINALIZADOR LUMINOSO COM LED, PARA SAIDA GARAGEM, COM 2 LENTES EM POLICARBONATO, BIVOLT (INCLUI SUPORTE DE FIXACAO)</v>
      </c>
      <c r="D130" s="194" t="str">
        <f>'23-PEÇAS'!C105</f>
        <v>Sinapi</v>
      </c>
      <c r="E130" s="194">
        <f>'23-PEÇAS'!D105</f>
        <v>4814</v>
      </c>
      <c r="F130" s="129" t="str">
        <f>'23-PEÇAS'!E105</f>
        <v>un</v>
      </c>
      <c r="G130" s="129">
        <f>'23-PEÇAS'!F105</f>
        <v>7</v>
      </c>
      <c r="H130" s="130" t="s">
        <v>15864</v>
      </c>
      <c r="I130" s="130" t="s">
        <v>15864</v>
      </c>
      <c r="J130" s="184" t="s">
        <v>15872</v>
      </c>
      <c r="K130" s="130" t="s">
        <v>15864</v>
      </c>
      <c r="L130" s="130" t="s">
        <v>15864</v>
      </c>
      <c r="M130" s="130" t="s">
        <v>15864</v>
      </c>
    </row>
    <row r="131" spans="1:13" ht="25.5" x14ac:dyDescent="0.25">
      <c r="A131" s="725"/>
      <c r="B131" s="135" t="str">
        <f>'23-PEÇAS'!A106</f>
        <v>23.104</v>
      </c>
      <c r="C131" s="135" t="str">
        <f>'23-PEÇAS'!B106</f>
        <v>ARAME GALVANIZADO 12 BWG, D = 2,76 MM (0,048 KG/M) OU 14 BWG, D = 2,11 MM (0,026 KG/M)</v>
      </c>
      <c r="D131" s="194" t="str">
        <f>'23-PEÇAS'!C106</f>
        <v>Sinapi</v>
      </c>
      <c r="E131" s="194">
        <f>'23-PEÇAS'!D106</f>
        <v>43130</v>
      </c>
      <c r="F131" s="129" t="str">
        <f>'23-PEÇAS'!E106</f>
        <v>Kg</v>
      </c>
      <c r="G131" s="129">
        <f>'23-PEÇAS'!F106</f>
        <v>21</v>
      </c>
      <c r="H131" s="130" t="s">
        <v>15864</v>
      </c>
      <c r="I131" s="130" t="s">
        <v>15864</v>
      </c>
      <c r="J131" s="184" t="s">
        <v>15872</v>
      </c>
      <c r="K131" s="130" t="s">
        <v>15864</v>
      </c>
      <c r="L131" s="130" t="s">
        <v>15864</v>
      </c>
      <c r="M131" s="130" t="s">
        <v>15864</v>
      </c>
    </row>
    <row r="132" spans="1:13" x14ac:dyDescent="0.25">
      <c r="A132" s="725"/>
      <c r="B132" s="135" t="str">
        <f>'23-PEÇAS'!A107</f>
        <v>23.105</v>
      </c>
      <c r="C132" s="135" t="str">
        <f>'23-PEÇAS'!B107</f>
        <v>ARAME GALVANIZADO 18 BWG, D = 1,24MM (0,009 KG/M)</v>
      </c>
      <c r="D132" s="194" t="str">
        <f>'23-PEÇAS'!C107</f>
        <v>Sinapi</v>
      </c>
      <c r="E132" s="194">
        <f>'23-PEÇAS'!D107</f>
        <v>345</v>
      </c>
      <c r="F132" s="129" t="str">
        <f>'23-PEÇAS'!E107</f>
        <v>Kg</v>
      </c>
      <c r="G132" s="129">
        <f>'23-PEÇAS'!F107</f>
        <v>21</v>
      </c>
      <c r="H132" s="130" t="s">
        <v>15864</v>
      </c>
      <c r="I132" s="130" t="s">
        <v>15864</v>
      </c>
      <c r="J132" s="184" t="s">
        <v>15872</v>
      </c>
      <c r="K132" s="130" t="s">
        <v>15864</v>
      </c>
      <c r="L132" s="130" t="s">
        <v>15864</v>
      </c>
      <c r="M132" s="130" t="s">
        <v>15864</v>
      </c>
    </row>
    <row r="133" spans="1:13" ht="25.5" x14ac:dyDescent="0.25">
      <c r="A133" s="725"/>
      <c r="B133" s="135" t="str">
        <f>'23-PEÇAS'!A108</f>
        <v>23.106</v>
      </c>
      <c r="C133" s="135" t="str">
        <f>'23-PEÇAS'!B108</f>
        <v>ARAME RECOZIDO 16 BWG, D = 1,65 MM (0,016 KG/M) OU 18 BWG, D = 1,25 MM (0,01 KG/M)</v>
      </c>
      <c r="D133" s="194" t="str">
        <f>'23-PEÇAS'!C108</f>
        <v>Sinapi</v>
      </c>
      <c r="E133" s="194">
        <f>'23-PEÇAS'!D108</f>
        <v>43132</v>
      </c>
      <c r="F133" s="129" t="str">
        <f>'23-PEÇAS'!E108</f>
        <v>Kg</v>
      </c>
      <c r="G133" s="129">
        <f>'23-PEÇAS'!F108</f>
        <v>21</v>
      </c>
      <c r="H133" s="130" t="s">
        <v>15864</v>
      </c>
      <c r="I133" s="130" t="s">
        <v>15864</v>
      </c>
      <c r="J133" s="184" t="s">
        <v>15872</v>
      </c>
      <c r="K133" s="130" t="s">
        <v>15864</v>
      </c>
      <c r="L133" s="130" t="s">
        <v>15864</v>
      </c>
      <c r="M133" s="130" t="s">
        <v>15864</v>
      </c>
    </row>
    <row r="134" spans="1:13" ht="25.5" x14ac:dyDescent="0.25">
      <c r="A134" s="725"/>
      <c r="B134" s="135" t="str">
        <f>'23-PEÇAS'!A109</f>
        <v>23.107</v>
      </c>
      <c r="C134" s="135" t="str">
        <f>'23-PEÇAS'!B109</f>
        <v>AREIA FINA - POSTO JAZIDA/FORNECEDOR (RETIRADO NA JAZIDA, SEM TRANSPORTE)</v>
      </c>
      <c r="D134" s="194" t="str">
        <f>'23-PEÇAS'!C109</f>
        <v>Sinapi</v>
      </c>
      <c r="E134" s="194">
        <f>'23-PEÇAS'!D109</f>
        <v>366</v>
      </c>
      <c r="F134" s="129" t="str">
        <f>'23-PEÇAS'!E109</f>
        <v>m³</v>
      </c>
      <c r="G134" s="129">
        <f>'23-PEÇAS'!F109</f>
        <v>21</v>
      </c>
      <c r="H134" s="130" t="s">
        <v>15864</v>
      </c>
      <c r="I134" s="130" t="s">
        <v>15864</v>
      </c>
      <c r="J134" s="184" t="s">
        <v>15872</v>
      </c>
      <c r="K134" s="130" t="s">
        <v>15864</v>
      </c>
      <c r="L134" s="130" t="s">
        <v>15864</v>
      </c>
      <c r="M134" s="130" t="s">
        <v>15864</v>
      </c>
    </row>
    <row r="135" spans="1:13" ht="25.5" x14ac:dyDescent="0.25">
      <c r="A135" s="725"/>
      <c r="B135" s="135" t="str">
        <f>'23-PEÇAS'!A110</f>
        <v>23.108</v>
      </c>
      <c r="C135" s="135" t="str">
        <f>'23-PEÇAS'!B110</f>
        <v>AREIA GROSSA - POSTO JAZIDA/FORNECEDOR (RETIRADO NA JAZIDA, SEM TRANSPORTE)</v>
      </c>
      <c r="D135" s="194" t="str">
        <f>'23-PEÇAS'!C110</f>
        <v>Sinapi</v>
      </c>
      <c r="E135" s="194">
        <f>'23-PEÇAS'!D110</f>
        <v>367</v>
      </c>
      <c r="F135" s="129" t="str">
        <f>'23-PEÇAS'!E110</f>
        <v>m³</v>
      </c>
      <c r="G135" s="129">
        <f>'23-PEÇAS'!F110</f>
        <v>21</v>
      </c>
      <c r="H135" s="130" t="s">
        <v>15864</v>
      </c>
      <c r="I135" s="130" t="s">
        <v>15864</v>
      </c>
      <c r="J135" s="184" t="s">
        <v>15872</v>
      </c>
      <c r="K135" s="130" t="s">
        <v>15864</v>
      </c>
      <c r="L135" s="130" t="s">
        <v>15864</v>
      </c>
      <c r="M135" s="130" t="s">
        <v>15864</v>
      </c>
    </row>
    <row r="136" spans="1:13" ht="25.5" x14ac:dyDescent="0.25">
      <c r="A136" s="725"/>
      <c r="B136" s="135" t="str">
        <f>'23-PEÇAS'!A111</f>
        <v>23.109</v>
      </c>
      <c r="C136" s="135" t="str">
        <f>'23-PEÇAS'!B111</f>
        <v>AREIA MEDIA - POSTO JAZIDA/FORNECEDOR (RETIRADO NA JAZIDA, SEM TRANSPORTE)</v>
      </c>
      <c r="D136" s="194" t="str">
        <f>'23-PEÇAS'!C111</f>
        <v>Sinapi</v>
      </c>
      <c r="E136" s="194">
        <f>'23-PEÇAS'!D111</f>
        <v>370</v>
      </c>
      <c r="F136" s="129" t="str">
        <f>'23-PEÇAS'!E111</f>
        <v>m³</v>
      </c>
      <c r="G136" s="129">
        <f>'23-PEÇAS'!F111</f>
        <v>21</v>
      </c>
      <c r="H136" s="130" t="s">
        <v>15864</v>
      </c>
      <c r="I136" s="130" t="s">
        <v>15864</v>
      </c>
      <c r="J136" s="184" t="s">
        <v>15872</v>
      </c>
      <c r="K136" s="130" t="s">
        <v>15864</v>
      </c>
      <c r="L136" s="130" t="s">
        <v>15864</v>
      </c>
      <c r="M136" s="130" t="s">
        <v>15864</v>
      </c>
    </row>
    <row r="137" spans="1:13" x14ac:dyDescent="0.25">
      <c r="A137" s="725"/>
      <c r="B137" s="135" t="str">
        <f>'23-PEÇAS'!A112</f>
        <v>23.110</v>
      </c>
      <c r="C137" s="135" t="str">
        <f>'23-PEÇAS'!B112</f>
        <v>ARGAMASSA COLANTE AC I PARA CERAMICAS</v>
      </c>
      <c r="D137" s="194" t="str">
        <f>'23-PEÇAS'!C112</f>
        <v>Sinapi</v>
      </c>
      <c r="E137" s="194">
        <f>'23-PEÇAS'!D112</f>
        <v>1381</v>
      </c>
      <c r="F137" s="129" t="str">
        <f>'23-PEÇAS'!E112</f>
        <v>Kg</v>
      </c>
      <c r="G137" s="129">
        <f>'23-PEÇAS'!F112</f>
        <v>210</v>
      </c>
      <c r="H137" s="130" t="s">
        <v>15864</v>
      </c>
      <c r="I137" s="130" t="s">
        <v>15864</v>
      </c>
      <c r="J137" s="184" t="s">
        <v>15872</v>
      </c>
      <c r="K137" s="130" t="s">
        <v>15864</v>
      </c>
      <c r="L137" s="130" t="s">
        <v>15864</v>
      </c>
      <c r="M137" s="130" t="s">
        <v>15864</v>
      </c>
    </row>
    <row r="138" spans="1:13" x14ac:dyDescent="0.25">
      <c r="A138" s="725"/>
      <c r="B138" s="135" t="str">
        <f>'23-PEÇAS'!A113</f>
        <v>23.111</v>
      </c>
      <c r="C138" s="135" t="str">
        <f>'23-PEÇAS'!B113</f>
        <v>ARGAMASSA COLANTE AC II</v>
      </c>
      <c r="D138" s="194" t="str">
        <f>'23-PEÇAS'!C113</f>
        <v>Sinapi</v>
      </c>
      <c r="E138" s="194">
        <f>'23-PEÇAS'!D113</f>
        <v>34353</v>
      </c>
      <c r="F138" s="129" t="str">
        <f>'23-PEÇAS'!E113</f>
        <v>Kg</v>
      </c>
      <c r="G138" s="129">
        <f>'23-PEÇAS'!F113</f>
        <v>140</v>
      </c>
      <c r="H138" s="130" t="s">
        <v>15864</v>
      </c>
      <c r="I138" s="130" t="s">
        <v>15864</v>
      </c>
      <c r="J138" s="184" t="s">
        <v>15872</v>
      </c>
      <c r="K138" s="130" t="s">
        <v>15864</v>
      </c>
      <c r="L138" s="130" t="s">
        <v>15864</v>
      </c>
      <c r="M138" s="130" t="s">
        <v>15864</v>
      </c>
    </row>
    <row r="139" spans="1:13" x14ac:dyDescent="0.25">
      <c r="A139" s="725"/>
      <c r="B139" s="135" t="str">
        <f>'23-PEÇAS'!A114</f>
        <v>23.112</v>
      </c>
      <c r="C139" s="135" t="str">
        <f>'23-PEÇAS'!B114</f>
        <v>ARGAMASSA COLANTE TIPO AC III</v>
      </c>
      <c r="D139" s="194" t="str">
        <f>'23-PEÇAS'!C114</f>
        <v>Sinapi</v>
      </c>
      <c r="E139" s="194">
        <f>'23-PEÇAS'!D114</f>
        <v>37595</v>
      </c>
      <c r="F139" s="129" t="str">
        <f>'23-PEÇAS'!E114</f>
        <v>Kg</v>
      </c>
      <c r="G139" s="129">
        <f>'23-PEÇAS'!F114</f>
        <v>140</v>
      </c>
      <c r="H139" s="130" t="s">
        <v>15864</v>
      </c>
      <c r="I139" s="130" t="s">
        <v>15864</v>
      </c>
      <c r="J139" s="184" t="s">
        <v>15872</v>
      </c>
      <c r="K139" s="130" t="s">
        <v>15864</v>
      </c>
      <c r="L139" s="130" t="s">
        <v>15864</v>
      </c>
      <c r="M139" s="130" t="s">
        <v>15864</v>
      </c>
    </row>
    <row r="140" spans="1:13" x14ac:dyDescent="0.25">
      <c r="A140" s="725"/>
      <c r="B140" s="135" t="str">
        <f>'23-PEÇAS'!A115</f>
        <v>23.113</v>
      </c>
      <c r="C140" s="135" t="str">
        <f>'23-PEÇAS'!B115</f>
        <v>ARGAMASSA COLANTE TIPO AC III E</v>
      </c>
      <c r="D140" s="194" t="str">
        <f>'23-PEÇAS'!C115</f>
        <v>Sinapi</v>
      </c>
      <c r="E140" s="194">
        <f>'23-PEÇAS'!D115</f>
        <v>37596</v>
      </c>
      <c r="F140" s="129" t="str">
        <f>'23-PEÇAS'!E115</f>
        <v>Kg</v>
      </c>
      <c r="G140" s="129">
        <f>'23-PEÇAS'!F115</f>
        <v>700</v>
      </c>
      <c r="H140" s="130" t="s">
        <v>15864</v>
      </c>
      <c r="I140" s="130" t="s">
        <v>15864</v>
      </c>
      <c r="J140" s="184" t="s">
        <v>15872</v>
      </c>
      <c r="K140" s="130" t="s">
        <v>15864</v>
      </c>
      <c r="L140" s="130" t="s">
        <v>15864</v>
      </c>
      <c r="M140" s="130" t="s">
        <v>15864</v>
      </c>
    </row>
    <row r="141" spans="1:13" ht="25.5" x14ac:dyDescent="0.25">
      <c r="A141" s="725"/>
      <c r="B141" s="135" t="str">
        <f>'23-PEÇAS'!A116</f>
        <v>23.114</v>
      </c>
      <c r="C141" s="135" t="str">
        <f>'23-PEÇAS'!B116</f>
        <v>ARGAMASSA INDUSTRIALIZADA MULTIUSO, PARA REVESTIMENTO INTERNO E EXTERNO E ASSENTAMENTO DE BLOCOS DIVERSOS</v>
      </c>
      <c r="D141" s="194" t="str">
        <f>'23-PEÇAS'!C116</f>
        <v>Sinapi</v>
      </c>
      <c r="E141" s="194">
        <f>'23-PEÇAS'!D116</f>
        <v>371</v>
      </c>
      <c r="F141" s="129" t="str">
        <f>'23-PEÇAS'!E116</f>
        <v>Kg</v>
      </c>
      <c r="G141" s="129">
        <f>'23-PEÇAS'!F116</f>
        <v>210</v>
      </c>
      <c r="H141" s="130" t="s">
        <v>15864</v>
      </c>
      <c r="I141" s="130" t="s">
        <v>15864</v>
      </c>
      <c r="J141" s="184" t="s">
        <v>15872</v>
      </c>
      <c r="K141" s="130" t="s">
        <v>15864</v>
      </c>
      <c r="L141" s="130" t="s">
        <v>15864</v>
      </c>
      <c r="M141" s="130" t="s">
        <v>15864</v>
      </c>
    </row>
    <row r="142" spans="1:13" x14ac:dyDescent="0.25">
      <c r="A142" s="725"/>
      <c r="B142" s="135" t="str">
        <f>'23-PEÇAS'!A117</f>
        <v>23.115</v>
      </c>
      <c r="C142" s="135" t="str">
        <f>'23-PEÇAS'!B117</f>
        <v>ARGAMASSA INDUSTRIALIZADA PARA CHAPISCO ROLADO</v>
      </c>
      <c r="D142" s="194" t="str">
        <f>'23-PEÇAS'!C117</f>
        <v>Sinapi</v>
      </c>
      <c r="E142" s="194">
        <f>'23-PEÇAS'!D117</f>
        <v>37552</v>
      </c>
      <c r="F142" s="129" t="str">
        <f>'23-PEÇAS'!E117</f>
        <v>Kg</v>
      </c>
      <c r="G142" s="129">
        <f>'23-PEÇAS'!F117</f>
        <v>175</v>
      </c>
      <c r="H142" s="130" t="s">
        <v>15864</v>
      </c>
      <c r="I142" s="130" t="s">
        <v>15864</v>
      </c>
      <c r="J142" s="184" t="s">
        <v>15872</v>
      </c>
      <c r="K142" s="130" t="s">
        <v>15864</v>
      </c>
      <c r="L142" s="130" t="s">
        <v>15864</v>
      </c>
      <c r="M142" s="130" t="s">
        <v>15864</v>
      </c>
    </row>
    <row r="143" spans="1:13" x14ac:dyDescent="0.25">
      <c r="A143" s="725"/>
      <c r="B143" s="135" t="str">
        <f>'23-PEÇAS'!A118</f>
        <v>23.116</v>
      </c>
      <c r="C143" s="135" t="str">
        <f>'23-PEÇAS'!B118</f>
        <v>ARGAMASSA POLIMERICA DE REPARO ESTRUTURAL, BICOMPONENTE</v>
      </c>
      <c r="D143" s="194" t="str">
        <f>'23-PEÇAS'!C118</f>
        <v>Sinapi</v>
      </c>
      <c r="E143" s="194">
        <f>'23-PEÇAS'!D118</f>
        <v>130</v>
      </c>
      <c r="F143" s="129" t="str">
        <f>'23-PEÇAS'!E118</f>
        <v>Kg</v>
      </c>
      <c r="G143" s="129">
        <f>'23-PEÇAS'!F118</f>
        <v>105</v>
      </c>
      <c r="H143" s="130" t="s">
        <v>15864</v>
      </c>
      <c r="I143" s="130" t="s">
        <v>15864</v>
      </c>
      <c r="J143" s="184" t="s">
        <v>15872</v>
      </c>
      <c r="K143" s="130" t="s">
        <v>15864</v>
      </c>
      <c r="L143" s="130" t="s">
        <v>15864</v>
      </c>
      <c r="M143" s="130" t="s">
        <v>15864</v>
      </c>
    </row>
    <row r="144" spans="1:13" ht="25.5" x14ac:dyDescent="0.25">
      <c r="A144" s="725"/>
      <c r="B144" s="135" t="str">
        <f>'23-PEÇAS'!A119</f>
        <v>23.117</v>
      </c>
      <c r="C144" s="135" t="str">
        <f>'23-PEÇAS'!B119</f>
        <v>ARGAMASSA POLIMERICA IMPERMEABILIZANTE SEMIFLEXIVEL, BICOMPONENTE (MEMBRANA IMPERMEABILIZANTE ACRILICA)</v>
      </c>
      <c r="D144" s="194" t="str">
        <f>'23-PEÇAS'!C119</f>
        <v>Sinapi</v>
      </c>
      <c r="E144" s="194">
        <f>'23-PEÇAS'!D119</f>
        <v>135</v>
      </c>
      <c r="F144" s="129" t="str">
        <f>'23-PEÇAS'!E119</f>
        <v>Kg</v>
      </c>
      <c r="G144" s="129">
        <f>'23-PEÇAS'!F119</f>
        <v>70</v>
      </c>
      <c r="H144" s="130" t="s">
        <v>15864</v>
      </c>
      <c r="I144" s="130" t="s">
        <v>15864</v>
      </c>
      <c r="J144" s="184" t="s">
        <v>15872</v>
      </c>
      <c r="K144" s="130" t="s">
        <v>15864</v>
      </c>
      <c r="L144" s="130" t="s">
        <v>15864</v>
      </c>
      <c r="M144" s="130" t="s">
        <v>15864</v>
      </c>
    </row>
    <row r="145" spans="1:13" ht="25.5" x14ac:dyDescent="0.25">
      <c r="A145" s="725"/>
      <c r="B145" s="135" t="str">
        <f>'23-PEÇAS'!A120</f>
        <v>23.118</v>
      </c>
      <c r="C145" s="135" t="str">
        <f>'23-PEÇAS'!B120</f>
        <v>ARRUELA  EM ACO GALVANIZADO, DIAMETRO EXTERNO = 35MM, ESPESSURA = 3MM, DIAMETRO DO FURO= 18MM</v>
      </c>
      <c r="D145" s="194" t="str">
        <f>'23-PEÇAS'!C120</f>
        <v>Sinapi</v>
      </c>
      <c r="E145" s="194">
        <f>'23-PEÇAS'!D120</f>
        <v>13348</v>
      </c>
      <c r="F145" s="129" t="str">
        <f>'23-PEÇAS'!E120</f>
        <v>un</v>
      </c>
      <c r="G145" s="129">
        <f>'23-PEÇAS'!F120</f>
        <v>70</v>
      </c>
      <c r="H145" s="130" t="s">
        <v>15864</v>
      </c>
      <c r="I145" s="130" t="s">
        <v>15864</v>
      </c>
      <c r="J145" s="184" t="s">
        <v>15872</v>
      </c>
      <c r="K145" s="130" t="s">
        <v>15864</v>
      </c>
      <c r="L145" s="130" t="s">
        <v>15864</v>
      </c>
      <c r="M145" s="130" t="s">
        <v>15864</v>
      </c>
    </row>
    <row r="146" spans="1:13" x14ac:dyDescent="0.25">
      <c r="A146" s="725"/>
      <c r="B146" s="135" t="str">
        <f>'23-PEÇAS'!A121</f>
        <v>23.119</v>
      </c>
      <c r="C146" s="135" t="str">
        <f>'23-PEÇAS'!B121</f>
        <v>ARRUELA EM ALUMINIO, COM ROSCA, DE  1 1/4", PARA ELETRODUTO</v>
      </c>
      <c r="D146" s="194" t="str">
        <f>'23-PEÇAS'!C121</f>
        <v>Sinapi</v>
      </c>
      <c r="E146" s="194">
        <f>'23-PEÇAS'!D121</f>
        <v>39211</v>
      </c>
      <c r="F146" s="129" t="str">
        <f>'23-PEÇAS'!E121</f>
        <v>un</v>
      </c>
      <c r="G146" s="129">
        <f>'23-PEÇAS'!F121</f>
        <v>140</v>
      </c>
      <c r="H146" s="130" t="s">
        <v>15864</v>
      </c>
      <c r="I146" s="130" t="s">
        <v>15864</v>
      </c>
      <c r="J146" s="184" t="s">
        <v>15872</v>
      </c>
      <c r="K146" s="130" t="s">
        <v>15864</v>
      </c>
      <c r="L146" s="130" t="s">
        <v>15864</v>
      </c>
      <c r="M146" s="130" t="s">
        <v>15864</v>
      </c>
    </row>
    <row r="147" spans="1:13" x14ac:dyDescent="0.25">
      <c r="A147" s="725"/>
      <c r="B147" s="135" t="str">
        <f>'23-PEÇAS'!A122</f>
        <v>23.120</v>
      </c>
      <c r="C147" s="135" t="str">
        <f>'23-PEÇAS'!B122</f>
        <v>ARRUELA EM ALUMINIO, COM ROSCA, DE 1 1/2", PARA ELETRODUTO</v>
      </c>
      <c r="D147" s="194" t="str">
        <f>'23-PEÇAS'!C122</f>
        <v>Sinapi</v>
      </c>
      <c r="E147" s="194">
        <f>'23-PEÇAS'!D122</f>
        <v>39212</v>
      </c>
      <c r="F147" s="129" t="str">
        <f>'23-PEÇAS'!E122</f>
        <v>un</v>
      </c>
      <c r="G147" s="129">
        <f>'23-PEÇAS'!F122</f>
        <v>140</v>
      </c>
      <c r="H147" s="130" t="s">
        <v>15864</v>
      </c>
      <c r="I147" s="130" t="s">
        <v>15864</v>
      </c>
      <c r="J147" s="184" t="s">
        <v>15872</v>
      </c>
      <c r="K147" s="130" t="s">
        <v>15864</v>
      </c>
      <c r="L147" s="130" t="s">
        <v>15864</v>
      </c>
      <c r="M147" s="130" t="s">
        <v>15864</v>
      </c>
    </row>
    <row r="148" spans="1:13" x14ac:dyDescent="0.25">
      <c r="A148" s="725"/>
      <c r="B148" s="135" t="str">
        <f>'23-PEÇAS'!A123</f>
        <v>23.121</v>
      </c>
      <c r="C148" s="135" t="str">
        <f>'23-PEÇAS'!B123</f>
        <v>ARRUELA EM ALUMINIO, COM ROSCA, DE 1", PARA ELETRODUTO</v>
      </c>
      <c r="D148" s="194" t="str">
        <f>'23-PEÇAS'!C123</f>
        <v>Sinapi</v>
      </c>
      <c r="E148" s="194">
        <f>'23-PEÇAS'!D123</f>
        <v>39210</v>
      </c>
      <c r="F148" s="129" t="str">
        <f>'23-PEÇAS'!E123</f>
        <v>un</v>
      </c>
      <c r="G148" s="129">
        <f>'23-PEÇAS'!F123</f>
        <v>140</v>
      </c>
      <c r="H148" s="130" t="s">
        <v>15864</v>
      </c>
      <c r="I148" s="130" t="s">
        <v>15864</v>
      </c>
      <c r="J148" s="184" t="s">
        <v>15872</v>
      </c>
      <c r="K148" s="130" t="s">
        <v>15864</v>
      </c>
      <c r="L148" s="130" t="s">
        <v>15864</v>
      </c>
      <c r="M148" s="130" t="s">
        <v>15864</v>
      </c>
    </row>
    <row r="149" spans="1:13" x14ac:dyDescent="0.25">
      <c r="A149" s="725"/>
      <c r="B149" s="135" t="str">
        <f>'23-PEÇAS'!A124</f>
        <v>23.122</v>
      </c>
      <c r="C149" s="135" t="str">
        <f>'23-PEÇAS'!B124</f>
        <v>ARRUELA EM ALUMINIO, COM ROSCA, DE 1/2", PARA ELETRODUTO</v>
      </c>
      <c r="D149" s="194" t="str">
        <f>'23-PEÇAS'!C124</f>
        <v>Sinapi</v>
      </c>
      <c r="E149" s="194">
        <f>'23-PEÇAS'!D124</f>
        <v>39208</v>
      </c>
      <c r="F149" s="129" t="str">
        <f>'23-PEÇAS'!E124</f>
        <v>un</v>
      </c>
      <c r="G149" s="129">
        <f>'23-PEÇAS'!F124</f>
        <v>140</v>
      </c>
      <c r="H149" s="130" t="s">
        <v>15864</v>
      </c>
      <c r="I149" s="130" t="s">
        <v>15864</v>
      </c>
      <c r="J149" s="184" t="s">
        <v>15872</v>
      </c>
      <c r="K149" s="130" t="s">
        <v>15864</v>
      </c>
      <c r="L149" s="130" t="s">
        <v>15864</v>
      </c>
      <c r="M149" s="130" t="s">
        <v>15864</v>
      </c>
    </row>
    <row r="150" spans="1:13" x14ac:dyDescent="0.25">
      <c r="A150" s="725"/>
      <c r="B150" s="135" t="str">
        <f>'23-PEÇAS'!A125</f>
        <v>23.123</v>
      </c>
      <c r="C150" s="135" t="str">
        <f>'23-PEÇAS'!B125</f>
        <v>ARRUELA EM ALUMINIO, COM ROSCA, DE 2 1/2", PARA ELETRODUTO</v>
      </c>
      <c r="D150" s="194" t="str">
        <f>'23-PEÇAS'!C125</f>
        <v>Sinapi</v>
      </c>
      <c r="E150" s="194">
        <f>'23-PEÇAS'!D125</f>
        <v>39214</v>
      </c>
      <c r="F150" s="129" t="str">
        <f>'23-PEÇAS'!E125</f>
        <v>un</v>
      </c>
      <c r="G150" s="129">
        <f>'23-PEÇAS'!F125</f>
        <v>140</v>
      </c>
      <c r="H150" s="130" t="s">
        <v>15864</v>
      </c>
      <c r="I150" s="130" t="s">
        <v>15864</v>
      </c>
      <c r="J150" s="184" t="s">
        <v>15872</v>
      </c>
      <c r="K150" s="130" t="s">
        <v>15864</v>
      </c>
      <c r="L150" s="130" t="s">
        <v>15864</v>
      </c>
      <c r="M150" s="130" t="s">
        <v>15864</v>
      </c>
    </row>
    <row r="151" spans="1:13" x14ac:dyDescent="0.25">
      <c r="A151" s="725"/>
      <c r="B151" s="135" t="str">
        <f>'23-PEÇAS'!A126</f>
        <v>23.124</v>
      </c>
      <c r="C151" s="135" t="str">
        <f>'23-PEÇAS'!B126</f>
        <v>ARRUELA EM ALUMINIO, COM ROSCA, DE 2", PARA ELETRODUTO</v>
      </c>
      <c r="D151" s="194" t="str">
        <f>'23-PEÇAS'!C126</f>
        <v>Sinapi</v>
      </c>
      <c r="E151" s="194">
        <f>'23-PEÇAS'!D126</f>
        <v>39213</v>
      </c>
      <c r="F151" s="129" t="str">
        <f>'23-PEÇAS'!E126</f>
        <v>un</v>
      </c>
      <c r="G151" s="129">
        <f>'23-PEÇAS'!F126</f>
        <v>140</v>
      </c>
      <c r="H151" s="130" t="s">
        <v>15864</v>
      </c>
      <c r="I151" s="130" t="s">
        <v>15864</v>
      </c>
      <c r="J151" s="184" t="s">
        <v>15872</v>
      </c>
      <c r="K151" s="130" t="s">
        <v>15864</v>
      </c>
      <c r="L151" s="130" t="s">
        <v>15864</v>
      </c>
      <c r="M151" s="130" t="s">
        <v>15864</v>
      </c>
    </row>
    <row r="152" spans="1:13" x14ac:dyDescent="0.25">
      <c r="A152" s="725"/>
      <c r="B152" s="135" t="str">
        <f>'23-PEÇAS'!A127</f>
        <v>23.125</v>
      </c>
      <c r="C152" s="135" t="str">
        <f>'23-PEÇAS'!B127</f>
        <v>ARRUELA EM ALUMINIO, COM ROSCA, DE 3", PARA ELETRODUTO</v>
      </c>
      <c r="D152" s="194" t="str">
        <f>'23-PEÇAS'!C127</f>
        <v>Sinapi</v>
      </c>
      <c r="E152" s="194">
        <f>'23-PEÇAS'!D127</f>
        <v>39215</v>
      </c>
      <c r="F152" s="129" t="str">
        <f>'23-PEÇAS'!E127</f>
        <v>un</v>
      </c>
      <c r="G152" s="129">
        <f>'23-PEÇAS'!F127</f>
        <v>140</v>
      </c>
      <c r="H152" s="130" t="s">
        <v>15864</v>
      </c>
      <c r="I152" s="130" t="s">
        <v>15864</v>
      </c>
      <c r="J152" s="184" t="s">
        <v>15872</v>
      </c>
      <c r="K152" s="130" t="s">
        <v>15864</v>
      </c>
      <c r="L152" s="130" t="s">
        <v>15864</v>
      </c>
      <c r="M152" s="130" t="s">
        <v>15864</v>
      </c>
    </row>
    <row r="153" spans="1:13" x14ac:dyDescent="0.25">
      <c r="A153" s="725"/>
      <c r="B153" s="135" t="str">
        <f>'23-PEÇAS'!A128</f>
        <v>23.126</v>
      </c>
      <c r="C153" s="135" t="str">
        <f>'23-PEÇAS'!B128</f>
        <v>ARRUELA EM ALUMINIO, COM ROSCA, DE 3/4", PARA ELETRODUTO</v>
      </c>
      <c r="D153" s="194" t="str">
        <f>'23-PEÇAS'!C128</f>
        <v>Sinapi</v>
      </c>
      <c r="E153" s="194">
        <f>'23-PEÇAS'!D128</f>
        <v>39209</v>
      </c>
      <c r="F153" s="129" t="str">
        <f>'23-PEÇAS'!E128</f>
        <v>un</v>
      </c>
      <c r="G153" s="129">
        <f>'23-PEÇAS'!F128</f>
        <v>140</v>
      </c>
      <c r="H153" s="130" t="s">
        <v>15864</v>
      </c>
      <c r="I153" s="130" t="s">
        <v>15864</v>
      </c>
      <c r="J153" s="184" t="s">
        <v>15872</v>
      </c>
      <c r="K153" s="130" t="s">
        <v>15864</v>
      </c>
      <c r="L153" s="130" t="s">
        <v>15864</v>
      </c>
      <c r="M153" s="130" t="s">
        <v>15864</v>
      </c>
    </row>
    <row r="154" spans="1:13" x14ac:dyDescent="0.25">
      <c r="A154" s="725"/>
      <c r="B154" s="135" t="str">
        <f>'23-PEÇAS'!A129</f>
        <v>23.127</v>
      </c>
      <c r="C154" s="135" t="str">
        <f>'23-PEÇAS'!B129</f>
        <v>ARRUELA EM ALUMINIO, COM ROSCA, DE 3/8", PARA ELETRODUTO</v>
      </c>
      <c r="D154" s="194" t="str">
        <f>'23-PEÇAS'!C129</f>
        <v>Sinapi</v>
      </c>
      <c r="E154" s="194">
        <f>'23-PEÇAS'!D129</f>
        <v>39207</v>
      </c>
      <c r="F154" s="129" t="str">
        <f>'23-PEÇAS'!E129</f>
        <v>un</v>
      </c>
      <c r="G154" s="129">
        <f>'23-PEÇAS'!F129</f>
        <v>140</v>
      </c>
      <c r="H154" s="130" t="s">
        <v>15864</v>
      </c>
      <c r="I154" s="130" t="s">
        <v>15864</v>
      </c>
      <c r="J154" s="184" t="s">
        <v>15872</v>
      </c>
      <c r="K154" s="130" t="s">
        <v>15864</v>
      </c>
      <c r="L154" s="130" t="s">
        <v>15864</v>
      </c>
      <c r="M154" s="130" t="s">
        <v>15864</v>
      </c>
    </row>
    <row r="155" spans="1:13" x14ac:dyDescent="0.25">
      <c r="A155" s="725"/>
      <c r="B155" s="135" t="str">
        <f>'23-PEÇAS'!A130</f>
        <v>23.128</v>
      </c>
      <c r="C155" s="135" t="str">
        <f>'23-PEÇAS'!B130</f>
        <v>ARRUELA EM ALUMINIO, COM ROSCA, DE 4", PARA ELETRODUTO</v>
      </c>
      <c r="D155" s="194" t="str">
        <f>'23-PEÇAS'!C130</f>
        <v>Sinapi</v>
      </c>
      <c r="E155" s="194">
        <f>'23-PEÇAS'!D130</f>
        <v>39216</v>
      </c>
      <c r="F155" s="129" t="str">
        <f>'23-PEÇAS'!E130</f>
        <v>un</v>
      </c>
      <c r="G155" s="129">
        <f>'23-PEÇAS'!F130</f>
        <v>140</v>
      </c>
      <c r="H155" s="130" t="s">
        <v>15864</v>
      </c>
      <c r="I155" s="130" t="s">
        <v>15864</v>
      </c>
      <c r="J155" s="184" t="s">
        <v>15872</v>
      </c>
      <c r="K155" s="130" t="s">
        <v>15864</v>
      </c>
      <c r="L155" s="130" t="s">
        <v>15864</v>
      </c>
      <c r="M155" s="130" t="s">
        <v>15864</v>
      </c>
    </row>
    <row r="156" spans="1:13" x14ac:dyDescent="0.25">
      <c r="A156" s="725"/>
      <c r="B156" s="135" t="str">
        <f>'23-PEÇAS'!A131</f>
        <v>23.129</v>
      </c>
      <c r="C156" s="135" t="str">
        <f>'23-PEÇAS'!B131</f>
        <v>ASSENTO SANITARIO DE PLASTICO, TIPO CONVENCIONAL</v>
      </c>
      <c r="D156" s="194" t="str">
        <f>'23-PEÇAS'!C131</f>
        <v>Sinapi</v>
      </c>
      <c r="E156" s="194">
        <f>'23-PEÇAS'!D131</f>
        <v>377</v>
      </c>
      <c r="F156" s="129" t="str">
        <f>'23-PEÇAS'!E131</f>
        <v>un</v>
      </c>
      <c r="G156" s="129">
        <f>'23-PEÇAS'!F131</f>
        <v>70</v>
      </c>
      <c r="H156" s="130" t="s">
        <v>15864</v>
      </c>
      <c r="I156" s="130" t="s">
        <v>15864</v>
      </c>
      <c r="J156" s="184" t="s">
        <v>15872</v>
      </c>
      <c r="K156" s="130" t="s">
        <v>15864</v>
      </c>
      <c r="L156" s="130" t="s">
        <v>15864</v>
      </c>
      <c r="M156" s="130" t="s">
        <v>15864</v>
      </c>
    </row>
    <row r="157" spans="1:13" x14ac:dyDescent="0.25">
      <c r="A157" s="725"/>
      <c r="B157" s="135" t="str">
        <f>'23-PEÇAS'!A132</f>
        <v>23.130</v>
      </c>
      <c r="C157" s="135" t="str">
        <f>'23-PEÇAS'!B132</f>
        <v>AUTOMATICO DE BOIA SUPERIOR / INFERIOR, *15* A / 250 V</v>
      </c>
      <c r="D157" s="194" t="str">
        <f>'23-PEÇAS'!C132</f>
        <v>Sinapi</v>
      </c>
      <c r="E157" s="194">
        <f>'23-PEÇAS'!D132</f>
        <v>7588</v>
      </c>
      <c r="F157" s="129" t="str">
        <f>'23-PEÇAS'!E132</f>
        <v>un</v>
      </c>
      <c r="G157" s="129">
        <f>'23-PEÇAS'!F132</f>
        <v>35</v>
      </c>
      <c r="H157" s="130" t="s">
        <v>15864</v>
      </c>
      <c r="I157" s="130" t="s">
        <v>15864</v>
      </c>
      <c r="J157" s="184" t="s">
        <v>15872</v>
      </c>
      <c r="K157" s="130" t="s">
        <v>15864</v>
      </c>
      <c r="L157" s="130" t="s">
        <v>15864</v>
      </c>
      <c r="M157" s="130" t="s">
        <v>15864</v>
      </c>
    </row>
    <row r="158" spans="1:13" ht="25.5" x14ac:dyDescent="0.25">
      <c r="A158" s="725"/>
      <c r="B158" s="135" t="str">
        <f>'23-PEÇAS'!A133</f>
        <v>23.131</v>
      </c>
      <c r="C158" s="135" t="str">
        <f>'23-PEÇAS'!B133</f>
        <v>BACIA SANITARIA (VASO) COM CAIXA ACOPLADA, SIFAO APARENTE, DE LOUCA BRANCA (SEM ASSENTO)</v>
      </c>
      <c r="D158" s="194" t="str">
        <f>'23-PEÇAS'!C133</f>
        <v>Sinapi</v>
      </c>
      <c r="E158" s="194">
        <f>'23-PEÇAS'!D133</f>
        <v>10422</v>
      </c>
      <c r="F158" s="129" t="str">
        <f>'23-PEÇAS'!E133</f>
        <v>un</v>
      </c>
      <c r="G158" s="129">
        <f>'23-PEÇAS'!F133</f>
        <v>7</v>
      </c>
      <c r="H158" s="130" t="s">
        <v>15864</v>
      </c>
      <c r="I158" s="130" t="s">
        <v>15864</v>
      </c>
      <c r="J158" s="184" t="s">
        <v>15872</v>
      </c>
      <c r="K158" s="130" t="s">
        <v>15864</v>
      </c>
      <c r="L158" s="130" t="s">
        <v>15864</v>
      </c>
      <c r="M158" s="130" t="s">
        <v>15864</v>
      </c>
    </row>
    <row r="159" spans="1:13" ht="25.5" x14ac:dyDescent="0.25">
      <c r="A159" s="725"/>
      <c r="B159" s="135" t="str">
        <f>'23-PEÇAS'!A134</f>
        <v>23.132</v>
      </c>
      <c r="C159" s="135" t="str">
        <f>'23-PEÇAS'!B134</f>
        <v>BACIA SANITARIA (VASO) CONVENCIONAL, DE LOUCA BRANCA, SIFAO APARENTE, SAIDA VERTICAL (SEM ASSENTO)</v>
      </c>
      <c r="D159" s="194" t="str">
        <f>'23-PEÇAS'!C134</f>
        <v>Sinapi</v>
      </c>
      <c r="E159" s="194">
        <f>'23-PEÇAS'!D134</f>
        <v>10420</v>
      </c>
      <c r="F159" s="129" t="str">
        <f>'23-PEÇAS'!E134</f>
        <v>un</v>
      </c>
      <c r="G159" s="129">
        <f>'23-PEÇAS'!F134</f>
        <v>7</v>
      </c>
      <c r="H159" s="130" t="s">
        <v>15864</v>
      </c>
      <c r="I159" s="130" t="s">
        <v>15864</v>
      </c>
      <c r="J159" s="184" t="s">
        <v>15872</v>
      </c>
      <c r="K159" s="130" t="s">
        <v>15864</v>
      </c>
      <c r="L159" s="130" t="s">
        <v>15864</v>
      </c>
      <c r="M159" s="130" t="s">
        <v>15864</v>
      </c>
    </row>
    <row r="160" spans="1:13" ht="25.5" x14ac:dyDescent="0.25">
      <c r="A160" s="725"/>
      <c r="B160" s="135" t="str">
        <f>'23-PEÇAS'!A135</f>
        <v>23.133</v>
      </c>
      <c r="C160" s="135" t="str">
        <f>'23-PEÇAS'!B135</f>
        <v>BACIA SANITARIA (VASO) CONVENCIONAL, DE LOUCA COLORIDA, SIFAO APARENTE, SAIDA VERTICAL (SEM ASSENTO)</v>
      </c>
      <c r="D160" s="194" t="str">
        <f>'23-PEÇAS'!C135</f>
        <v>Sinapi</v>
      </c>
      <c r="E160" s="194">
        <f>'23-PEÇAS'!D135</f>
        <v>10421</v>
      </c>
      <c r="F160" s="129" t="str">
        <f>'23-PEÇAS'!E135</f>
        <v>un</v>
      </c>
      <c r="G160" s="129">
        <f>'23-PEÇAS'!F135</f>
        <v>7</v>
      </c>
      <c r="H160" s="130" t="s">
        <v>15864</v>
      </c>
      <c r="I160" s="130" t="s">
        <v>15864</v>
      </c>
      <c r="J160" s="184" t="s">
        <v>15872</v>
      </c>
      <c r="K160" s="130" t="s">
        <v>15864</v>
      </c>
      <c r="L160" s="130" t="s">
        <v>15864</v>
      </c>
      <c r="M160" s="130" t="s">
        <v>15864</v>
      </c>
    </row>
    <row r="161" spans="1:13" x14ac:dyDescent="0.25">
      <c r="A161" s="725"/>
      <c r="B161" s="135" t="str">
        <f>'23-PEÇAS'!A136</f>
        <v>23.134</v>
      </c>
      <c r="C161" s="135" t="str">
        <f>'23-PEÇAS'!B136</f>
        <v>BARRA ANTIPANICO DUPLA, CEGA EM LADO OPOSTO, COR CINZA</v>
      </c>
      <c r="D161" s="194" t="str">
        <f>'23-PEÇAS'!C136</f>
        <v>Sinapi</v>
      </c>
      <c r="E161" s="194">
        <f>'23-PEÇAS'!D136</f>
        <v>39621</v>
      </c>
      <c r="F161" s="129" t="str">
        <f>'23-PEÇAS'!E136</f>
        <v>un</v>
      </c>
      <c r="G161" s="129">
        <f>'23-PEÇAS'!F136</f>
        <v>1</v>
      </c>
      <c r="H161" s="130" t="s">
        <v>15864</v>
      </c>
      <c r="I161" s="130" t="s">
        <v>15864</v>
      </c>
      <c r="J161" s="184" t="s">
        <v>15872</v>
      </c>
      <c r="K161" s="130" t="s">
        <v>15864</v>
      </c>
      <c r="L161" s="130" t="s">
        <v>15864</v>
      </c>
      <c r="M161" s="130" t="s">
        <v>15864</v>
      </c>
    </row>
    <row r="162" spans="1:13" x14ac:dyDescent="0.25">
      <c r="A162" s="725"/>
      <c r="B162" s="135" t="str">
        <f>'23-PEÇAS'!A137</f>
        <v>23.135</v>
      </c>
      <c r="C162" s="135" t="str">
        <f>'23-PEÇAS'!B137</f>
        <v>BARRA ANTIPANICO DUPLA, PARA PORTA DE VIDRO, COR CINZA</v>
      </c>
      <c r="D162" s="194" t="str">
        <f>'23-PEÇAS'!C137</f>
        <v>Sinapi</v>
      </c>
      <c r="E162" s="194">
        <f>'23-PEÇAS'!D137</f>
        <v>39624</v>
      </c>
      <c r="F162" s="129" t="str">
        <f>'23-PEÇAS'!E137</f>
        <v>un</v>
      </c>
      <c r="G162" s="129">
        <f>'23-PEÇAS'!F137</f>
        <v>1</v>
      </c>
      <c r="H162" s="130" t="s">
        <v>15864</v>
      </c>
      <c r="I162" s="130" t="s">
        <v>15864</v>
      </c>
      <c r="J162" s="184" t="s">
        <v>15872</v>
      </c>
      <c r="K162" s="130" t="s">
        <v>15864</v>
      </c>
      <c r="L162" s="130" t="s">
        <v>15864</v>
      </c>
      <c r="M162" s="130" t="s">
        <v>15864</v>
      </c>
    </row>
    <row r="163" spans="1:13" x14ac:dyDescent="0.25">
      <c r="A163" s="725"/>
      <c r="B163" s="135" t="str">
        <f>'23-PEÇAS'!A138</f>
        <v>23.136</v>
      </c>
      <c r="C163" s="135" t="str">
        <f>'23-PEÇAS'!B138</f>
        <v>BARRA ANTIPANICO SIMPLES, CEGA EM LADO OPOSTO, COR CINZA</v>
      </c>
      <c r="D163" s="194" t="str">
        <f>'23-PEÇAS'!C138</f>
        <v>Sinapi</v>
      </c>
      <c r="E163" s="194">
        <f>'23-PEÇAS'!D138</f>
        <v>39615</v>
      </c>
      <c r="F163" s="129" t="str">
        <f>'23-PEÇAS'!E138</f>
        <v>un</v>
      </c>
      <c r="G163" s="129">
        <f>'23-PEÇAS'!F138</f>
        <v>1</v>
      </c>
      <c r="H163" s="130" t="s">
        <v>15864</v>
      </c>
      <c r="I163" s="130" t="s">
        <v>15864</v>
      </c>
      <c r="J163" s="184" t="s">
        <v>15872</v>
      </c>
      <c r="K163" s="130" t="s">
        <v>15864</v>
      </c>
      <c r="L163" s="130" t="s">
        <v>15864</v>
      </c>
      <c r="M163" s="130" t="s">
        <v>15864</v>
      </c>
    </row>
    <row r="164" spans="1:13" x14ac:dyDescent="0.25">
      <c r="A164" s="725"/>
      <c r="B164" s="135" t="str">
        <f>'23-PEÇAS'!A139</f>
        <v>23.137</v>
      </c>
      <c r="C164" s="135" t="str">
        <f>'23-PEÇAS'!B139</f>
        <v>BARRA ANTIPANICO SIMPLES, COM FECHADURA LADO OPOSTO, COR CINZA</v>
      </c>
      <c r="D164" s="194" t="str">
        <f>'23-PEÇAS'!C139</f>
        <v>Sinapi</v>
      </c>
      <c r="E164" s="194">
        <f>'23-PEÇAS'!D139</f>
        <v>39620</v>
      </c>
      <c r="F164" s="129" t="str">
        <f>'23-PEÇAS'!E139</f>
        <v>un</v>
      </c>
      <c r="G164" s="129">
        <f>'23-PEÇAS'!F139</f>
        <v>1</v>
      </c>
      <c r="H164" s="130" t="s">
        <v>15864</v>
      </c>
      <c r="I164" s="130" t="s">
        <v>15864</v>
      </c>
      <c r="J164" s="184" t="s">
        <v>15872</v>
      </c>
      <c r="K164" s="130" t="s">
        <v>15864</v>
      </c>
      <c r="L164" s="130" t="s">
        <v>15864</v>
      </c>
      <c r="M164" s="130" t="s">
        <v>15864</v>
      </c>
    </row>
    <row r="165" spans="1:13" x14ac:dyDescent="0.25">
      <c r="A165" s="725"/>
      <c r="B165" s="135" t="str">
        <f>'23-PEÇAS'!A140</f>
        <v>23.138</v>
      </c>
      <c r="C165" s="135" t="str">
        <f>'23-PEÇAS'!B140</f>
        <v>BARRA ANTIPANICO SIMPLES, PARA PORTA DE VIDRO, COR CINZA</v>
      </c>
      <c r="D165" s="194" t="str">
        <f>'23-PEÇAS'!C140</f>
        <v>Sinapi</v>
      </c>
      <c r="E165" s="194">
        <f>'23-PEÇAS'!D140</f>
        <v>39623</v>
      </c>
      <c r="F165" s="129" t="str">
        <f>'23-PEÇAS'!E140</f>
        <v>un</v>
      </c>
      <c r="G165" s="129">
        <f>'23-PEÇAS'!F140</f>
        <v>1</v>
      </c>
      <c r="H165" s="130" t="s">
        <v>15864</v>
      </c>
      <c r="I165" s="130" t="s">
        <v>15864</v>
      </c>
      <c r="J165" s="184" t="s">
        <v>15872</v>
      </c>
      <c r="K165" s="130" t="s">
        <v>15864</v>
      </c>
      <c r="L165" s="130" t="s">
        <v>15864</v>
      </c>
      <c r="M165" s="130" t="s">
        <v>15864</v>
      </c>
    </row>
    <row r="166" spans="1:13" ht="25.5" x14ac:dyDescent="0.25">
      <c r="A166" s="725"/>
      <c r="B166" s="135" t="str">
        <f>'23-PEÇAS'!A141</f>
        <v>23.139</v>
      </c>
      <c r="C166" s="135" t="str">
        <f>'23-PEÇAS'!B141</f>
        <v>BARRA DE APOIO RETA, EM ACO INOX POLIDO, COMPRIMENTO 70CM, DIAMETRO MINIMO 3 CM</v>
      </c>
      <c r="D166" s="194" t="str">
        <f>'23-PEÇAS'!C141</f>
        <v>Sinapi</v>
      </c>
      <c r="E166" s="194">
        <f>'23-PEÇAS'!D141</f>
        <v>36205</v>
      </c>
      <c r="F166" s="129" t="str">
        <f>'23-PEÇAS'!E141</f>
        <v>un</v>
      </c>
      <c r="G166" s="129">
        <f>'23-PEÇAS'!F141</f>
        <v>4</v>
      </c>
      <c r="H166" s="130" t="s">
        <v>15864</v>
      </c>
      <c r="I166" s="130" t="s">
        <v>15864</v>
      </c>
      <c r="J166" s="184" t="s">
        <v>15872</v>
      </c>
      <c r="K166" s="130" t="s">
        <v>15864</v>
      </c>
      <c r="L166" s="130" t="s">
        <v>15864</v>
      </c>
      <c r="M166" s="130" t="s">
        <v>15864</v>
      </c>
    </row>
    <row r="167" spans="1:13" x14ac:dyDescent="0.25">
      <c r="A167" s="725"/>
      <c r="B167" s="135" t="str">
        <f>'23-PEÇAS'!A142</f>
        <v>23.140</v>
      </c>
      <c r="C167" s="135" t="str">
        <f>'23-PEÇAS'!B142</f>
        <v>BARRA DE FERRO CHATA, RETANGULAR (QUALQUER BITOLA)</v>
      </c>
      <c r="D167" s="194" t="str">
        <f>'23-PEÇAS'!C142</f>
        <v>Sinapi</v>
      </c>
      <c r="E167" s="194">
        <f>'23-PEÇAS'!D142</f>
        <v>546</v>
      </c>
      <c r="F167" s="129" t="str">
        <f>'23-PEÇAS'!E142</f>
        <v>un</v>
      </c>
      <c r="G167" s="129">
        <f>'23-PEÇAS'!F142</f>
        <v>2</v>
      </c>
      <c r="H167" s="130" t="s">
        <v>15864</v>
      </c>
      <c r="I167" s="130" t="s">
        <v>15864</v>
      </c>
      <c r="J167" s="184" t="s">
        <v>15872</v>
      </c>
      <c r="K167" s="130" t="s">
        <v>15864</v>
      </c>
      <c r="L167" s="130" t="s">
        <v>15864</v>
      </c>
      <c r="M167" s="130" t="s">
        <v>15864</v>
      </c>
    </row>
    <row r="168" spans="1:13" ht="25.5" x14ac:dyDescent="0.25">
      <c r="A168" s="725"/>
      <c r="B168" s="135" t="str">
        <f>'23-PEÇAS'!A143</f>
        <v>23.141</v>
      </c>
      <c r="C168" s="135" t="str">
        <f>'23-PEÇAS'!B143</f>
        <v>BARRA DE FERRO CHATO, RETANGULAR, 19,05 MM X 3,17 MM (L X E), 0,47 KG/M</v>
      </c>
      <c r="D168" s="194" t="str">
        <f>'23-PEÇAS'!C143</f>
        <v>Sinapi</v>
      </c>
      <c r="E168" s="194">
        <f>'23-PEÇAS'!D143</f>
        <v>566</v>
      </c>
      <c r="F168" s="129" t="str">
        <f>'23-PEÇAS'!E143</f>
        <v>un</v>
      </c>
      <c r="G168" s="129">
        <f>'23-PEÇAS'!F143</f>
        <v>9</v>
      </c>
      <c r="H168" s="130" t="s">
        <v>15864</v>
      </c>
      <c r="I168" s="130" t="s">
        <v>15864</v>
      </c>
      <c r="J168" s="184" t="s">
        <v>15872</v>
      </c>
      <c r="K168" s="130" t="s">
        <v>15864</v>
      </c>
      <c r="L168" s="130" t="s">
        <v>15864</v>
      </c>
      <c r="M168" s="130" t="s">
        <v>15864</v>
      </c>
    </row>
    <row r="169" spans="1:13" ht="25.5" x14ac:dyDescent="0.25">
      <c r="A169" s="725"/>
      <c r="B169" s="135" t="str">
        <f>'23-PEÇAS'!A144</f>
        <v>23.142</v>
      </c>
      <c r="C169" s="135" t="str">
        <f>'23-PEÇAS'!B144</f>
        <v>BARRA DE FERRO CHATO, RETANGULAR, 25,4 MM X 4,76 MM (L X E), 1,73 KG/M</v>
      </c>
      <c r="D169" s="194" t="str">
        <f>'23-PEÇAS'!C144</f>
        <v>Sinapi</v>
      </c>
      <c r="E169" s="194">
        <f>'23-PEÇAS'!D144</f>
        <v>565</v>
      </c>
      <c r="F169" s="129" t="str">
        <f>'23-PEÇAS'!E144</f>
        <v>un</v>
      </c>
      <c r="G169" s="129">
        <f>'23-PEÇAS'!F144</f>
        <v>35</v>
      </c>
      <c r="H169" s="130" t="s">
        <v>15864</v>
      </c>
      <c r="I169" s="130" t="s">
        <v>15864</v>
      </c>
      <c r="J169" s="184" t="s">
        <v>15872</v>
      </c>
      <c r="K169" s="130" t="s">
        <v>15864</v>
      </c>
      <c r="L169" s="130" t="s">
        <v>15864</v>
      </c>
      <c r="M169" s="130" t="s">
        <v>15864</v>
      </c>
    </row>
    <row r="170" spans="1:13" ht="25.5" x14ac:dyDescent="0.25">
      <c r="A170" s="725"/>
      <c r="B170" s="135" t="str">
        <f>'23-PEÇAS'!A145</f>
        <v>23.143</v>
      </c>
      <c r="C170" s="135" t="str">
        <f>'23-PEÇAS'!B145</f>
        <v>BARRA DE FERRO CHATO, RETANGULAR, 25,4 MM X 6,35 MM (L X E), 1,2265 KG/M</v>
      </c>
      <c r="D170" s="194" t="str">
        <f>'23-PEÇAS'!C145</f>
        <v>Sinapi</v>
      </c>
      <c r="E170" s="194">
        <f>'23-PEÇAS'!D145</f>
        <v>555</v>
      </c>
      <c r="F170" s="129" t="str">
        <f>'23-PEÇAS'!E145</f>
        <v>un</v>
      </c>
      <c r="G170" s="129">
        <f>'23-PEÇAS'!F145</f>
        <v>4</v>
      </c>
      <c r="H170" s="130" t="s">
        <v>15864</v>
      </c>
      <c r="I170" s="130" t="s">
        <v>15864</v>
      </c>
      <c r="J170" s="184" t="s">
        <v>15872</v>
      </c>
      <c r="K170" s="130" t="s">
        <v>15864</v>
      </c>
      <c r="L170" s="130" t="s">
        <v>15864</v>
      </c>
      <c r="M170" s="130" t="s">
        <v>15864</v>
      </c>
    </row>
    <row r="171" spans="1:13" ht="25.5" x14ac:dyDescent="0.25">
      <c r="A171" s="725"/>
      <c r="B171" s="135" t="str">
        <f>'23-PEÇAS'!A146</f>
        <v>23.144</v>
      </c>
      <c r="C171" s="135" t="str">
        <f>'23-PEÇAS'!B146</f>
        <v>BARRA DE FERRO CHATO, RETANGULAR, 38,1 MM X 12,7 MM (L X E), 3,79 KG/M</v>
      </c>
      <c r="D171" s="194" t="str">
        <f>'23-PEÇAS'!C146</f>
        <v>Sinapi</v>
      </c>
      <c r="E171" s="194">
        <f>'23-PEÇAS'!D146</f>
        <v>557</v>
      </c>
      <c r="F171" s="129" t="str">
        <f>'23-PEÇAS'!E146</f>
        <v>un</v>
      </c>
      <c r="G171" s="129">
        <f>'23-PEÇAS'!F146</f>
        <v>3</v>
      </c>
      <c r="H171" s="130" t="s">
        <v>15864</v>
      </c>
      <c r="I171" s="130" t="s">
        <v>15864</v>
      </c>
      <c r="J171" s="184" t="s">
        <v>15872</v>
      </c>
      <c r="K171" s="130" t="s">
        <v>15864</v>
      </c>
      <c r="L171" s="130" t="s">
        <v>15864</v>
      </c>
      <c r="M171" s="130" t="s">
        <v>15864</v>
      </c>
    </row>
    <row r="172" spans="1:13" ht="25.5" x14ac:dyDescent="0.25">
      <c r="A172" s="725"/>
      <c r="B172" s="135" t="str">
        <f>'23-PEÇAS'!A147</f>
        <v>23.145</v>
      </c>
      <c r="C172" s="135" t="str">
        <f>'23-PEÇAS'!B147</f>
        <v>BARRA DE FERRO CHATO, RETANGULAR, 38,1 MM X 6,35 MM (L X E), 1,89 KG/M</v>
      </c>
      <c r="D172" s="194" t="str">
        <f>'23-PEÇAS'!C147</f>
        <v>Sinapi</v>
      </c>
      <c r="E172" s="194">
        <f>'23-PEÇAS'!D147</f>
        <v>552</v>
      </c>
      <c r="F172" s="129" t="str">
        <f>'23-PEÇAS'!E147</f>
        <v>un</v>
      </c>
      <c r="G172" s="129">
        <f>'23-PEÇAS'!F147</f>
        <v>4</v>
      </c>
      <c r="H172" s="130" t="s">
        <v>15864</v>
      </c>
      <c r="I172" s="130" t="s">
        <v>15864</v>
      </c>
      <c r="J172" s="184" t="s">
        <v>15872</v>
      </c>
      <c r="K172" s="130" t="s">
        <v>15864</v>
      </c>
      <c r="L172" s="130" t="s">
        <v>15864</v>
      </c>
      <c r="M172" s="130" t="s">
        <v>15864</v>
      </c>
    </row>
    <row r="173" spans="1:13" ht="25.5" x14ac:dyDescent="0.25">
      <c r="A173" s="725"/>
      <c r="B173" s="135" t="str">
        <f>'23-PEÇAS'!A148</f>
        <v>23.146</v>
      </c>
      <c r="C173" s="135" t="str">
        <f>'23-PEÇAS'!B148</f>
        <v>BARRA DE FERRO CHATO, RETANGULAR, 38,1 MM X 9,53 MM (L X E), 2,84 KG/M</v>
      </c>
      <c r="D173" s="194" t="str">
        <f>'23-PEÇAS'!C148</f>
        <v>Sinapi</v>
      </c>
      <c r="E173" s="194">
        <f>'23-PEÇAS'!D148</f>
        <v>563</v>
      </c>
      <c r="F173" s="129" t="str">
        <f>'23-PEÇAS'!E148</f>
        <v>un</v>
      </c>
      <c r="G173" s="129">
        <f>'23-PEÇAS'!F148</f>
        <v>35</v>
      </c>
      <c r="H173" s="130" t="s">
        <v>15864</v>
      </c>
      <c r="I173" s="130" t="s">
        <v>15864</v>
      </c>
      <c r="J173" s="184" t="s">
        <v>15872</v>
      </c>
      <c r="K173" s="130" t="s">
        <v>15864</v>
      </c>
      <c r="L173" s="130" t="s">
        <v>15864</v>
      </c>
      <c r="M173" s="130" t="s">
        <v>15864</v>
      </c>
    </row>
    <row r="174" spans="1:13" ht="25.5" x14ac:dyDescent="0.25">
      <c r="A174" s="725"/>
      <c r="B174" s="135" t="str">
        <f>'23-PEÇAS'!A149</f>
        <v>23.147</v>
      </c>
      <c r="C174" s="135" t="str">
        <f>'23-PEÇAS'!B149</f>
        <v>BARRA DE FERRO CHATO, RETANGULAR, 50,8 MM X 12,7 MM (L X E), 5,06 KG/M</v>
      </c>
      <c r="D174" s="194" t="str">
        <f>'23-PEÇAS'!C149</f>
        <v>Sinapi</v>
      </c>
      <c r="E174" s="194">
        <f>'23-PEÇAS'!D149</f>
        <v>549</v>
      </c>
      <c r="F174" s="129" t="str">
        <f>'23-PEÇAS'!E149</f>
        <v>un</v>
      </c>
      <c r="G174" s="129">
        <f>'23-PEÇAS'!F149</f>
        <v>70</v>
      </c>
      <c r="H174" s="130" t="s">
        <v>15864</v>
      </c>
      <c r="I174" s="130" t="s">
        <v>15864</v>
      </c>
      <c r="J174" s="184" t="s">
        <v>15872</v>
      </c>
      <c r="K174" s="130" t="s">
        <v>15864</v>
      </c>
      <c r="L174" s="130" t="s">
        <v>15864</v>
      </c>
      <c r="M174" s="130" t="s">
        <v>15864</v>
      </c>
    </row>
    <row r="175" spans="1:13" ht="25.5" x14ac:dyDescent="0.25">
      <c r="A175" s="725"/>
      <c r="B175" s="135" t="str">
        <f>'23-PEÇAS'!A150</f>
        <v>23.148</v>
      </c>
      <c r="C175" s="135" t="str">
        <f>'23-PEÇAS'!B150</f>
        <v>BARRA DE FERRO CHATO, RETANGULAR, 50,8 MM X 25,4 MM (L X E), 10,12 KG/M</v>
      </c>
      <c r="D175" s="194" t="str">
        <f>'23-PEÇAS'!C150</f>
        <v>Sinapi</v>
      </c>
      <c r="E175" s="194">
        <f>'23-PEÇAS'!D150</f>
        <v>551</v>
      </c>
      <c r="F175" s="129" t="str">
        <f>'23-PEÇAS'!E150</f>
        <v>un</v>
      </c>
      <c r="G175" s="129">
        <f>'23-PEÇAS'!F150</f>
        <v>140</v>
      </c>
      <c r="H175" s="130" t="s">
        <v>15864</v>
      </c>
      <c r="I175" s="130" t="s">
        <v>15864</v>
      </c>
      <c r="J175" s="184" t="s">
        <v>15872</v>
      </c>
      <c r="K175" s="130" t="s">
        <v>15864</v>
      </c>
      <c r="L175" s="130" t="s">
        <v>15864</v>
      </c>
      <c r="M175" s="130" t="s">
        <v>15864</v>
      </c>
    </row>
    <row r="176" spans="1:13" ht="25.5" x14ac:dyDescent="0.25">
      <c r="A176" s="725"/>
      <c r="B176" s="135" t="str">
        <f>'23-PEÇAS'!A151</f>
        <v>23.149</v>
      </c>
      <c r="C176" s="135" t="str">
        <f>'23-PEÇAS'!B151</f>
        <v>BARRA DE FERRO CHATO, RETANGULAR, 50,8 MM X 6,35 MM (L X E), 2,53 KG/M</v>
      </c>
      <c r="D176" s="194" t="str">
        <f>'23-PEÇAS'!C151</f>
        <v>Sinapi</v>
      </c>
      <c r="E176" s="194">
        <f>'23-PEÇAS'!D151</f>
        <v>559</v>
      </c>
      <c r="F176" s="129" t="str">
        <f>'23-PEÇAS'!E151</f>
        <v>un</v>
      </c>
      <c r="G176" s="129">
        <f>'23-PEÇAS'!F151</f>
        <v>6</v>
      </c>
      <c r="H176" s="130" t="s">
        <v>15864</v>
      </c>
      <c r="I176" s="130" t="s">
        <v>15864</v>
      </c>
      <c r="J176" s="184" t="s">
        <v>15872</v>
      </c>
      <c r="K176" s="130" t="s">
        <v>15864</v>
      </c>
      <c r="L176" s="130" t="s">
        <v>15864</v>
      </c>
      <c r="M176" s="130" t="s">
        <v>15864</v>
      </c>
    </row>
    <row r="177" spans="1:13" ht="25.5" x14ac:dyDescent="0.25">
      <c r="A177" s="725"/>
      <c r="B177" s="135" t="str">
        <f>'23-PEÇAS'!A152</f>
        <v>23.150</v>
      </c>
      <c r="C177" s="135" t="str">
        <f>'23-PEÇAS'!B152</f>
        <v>BARRA DE FERRO CHATO, RETANGULAR, 50,8 MM X 7,94 MM (L X E), 3,162 KG/M</v>
      </c>
      <c r="D177" s="194" t="str">
        <f>'23-PEÇAS'!C152</f>
        <v>Sinapi</v>
      </c>
      <c r="E177" s="194">
        <f>'23-PEÇAS'!D152</f>
        <v>560</v>
      </c>
      <c r="F177" s="129" t="str">
        <f>'23-PEÇAS'!E152</f>
        <v>un</v>
      </c>
      <c r="G177" s="129">
        <f>'23-PEÇAS'!F152</f>
        <v>35</v>
      </c>
      <c r="H177" s="130" t="s">
        <v>15864</v>
      </c>
      <c r="I177" s="130" t="s">
        <v>15864</v>
      </c>
      <c r="J177" s="184" t="s">
        <v>15872</v>
      </c>
      <c r="K177" s="130" t="s">
        <v>15864</v>
      </c>
      <c r="L177" s="130" t="s">
        <v>15864</v>
      </c>
      <c r="M177" s="130" t="s">
        <v>15864</v>
      </c>
    </row>
    <row r="178" spans="1:13" ht="25.5" x14ac:dyDescent="0.25">
      <c r="A178" s="725"/>
      <c r="B178" s="135" t="str">
        <f>'23-PEÇAS'!A153</f>
        <v>23.151</v>
      </c>
      <c r="C178" s="135" t="str">
        <f>'23-PEÇAS'!B153</f>
        <v>BARRA DE FERRO CHATO, RETANGULAR, 50,8 MM X 9,53 MM (L X E), 3,79KG/M</v>
      </c>
      <c r="D178" s="194" t="str">
        <f>'23-PEÇAS'!C153</f>
        <v>Sinapi</v>
      </c>
      <c r="E178" s="194">
        <f>'23-PEÇAS'!D153</f>
        <v>547</v>
      </c>
      <c r="F178" s="129" t="str">
        <f>'23-PEÇAS'!E153</f>
        <v>un</v>
      </c>
      <c r="G178" s="129">
        <f>'23-PEÇAS'!F153</f>
        <v>8</v>
      </c>
      <c r="H178" s="130" t="s">
        <v>15864</v>
      </c>
      <c r="I178" s="130" t="s">
        <v>15864</v>
      </c>
      <c r="J178" s="184" t="s">
        <v>15872</v>
      </c>
      <c r="K178" s="130" t="s">
        <v>15864</v>
      </c>
      <c r="L178" s="130" t="s">
        <v>15864</v>
      </c>
      <c r="M178" s="130" t="s">
        <v>15864</v>
      </c>
    </row>
    <row r="179" spans="1:13" x14ac:dyDescent="0.25">
      <c r="A179" s="725"/>
      <c r="B179" s="135" t="str">
        <f>'23-PEÇAS'!A154</f>
        <v>23.152</v>
      </c>
      <c r="C179" s="135" t="str">
        <f>'23-PEÇAS'!B154</f>
        <v>BASE PARA MASTRO DE PARA-RAIOS DIAMETRO NOMINAL 2"</v>
      </c>
      <c r="D179" s="194" t="str">
        <f>'23-PEÇAS'!C154</f>
        <v>Sinapi</v>
      </c>
      <c r="E179" s="194">
        <f>'23-PEÇAS'!D154</f>
        <v>10956</v>
      </c>
      <c r="F179" s="129" t="str">
        <f>'23-PEÇAS'!E154</f>
        <v>pc</v>
      </c>
      <c r="G179" s="129">
        <f>'23-PEÇAS'!F154</f>
        <v>4</v>
      </c>
      <c r="H179" s="130" t="s">
        <v>15864</v>
      </c>
      <c r="I179" s="130" t="s">
        <v>15864</v>
      </c>
      <c r="J179" s="184" t="s">
        <v>15872</v>
      </c>
      <c r="K179" s="130" t="s">
        <v>15864</v>
      </c>
      <c r="L179" s="130" t="s">
        <v>15864</v>
      </c>
      <c r="M179" s="130" t="s">
        <v>15864</v>
      </c>
    </row>
    <row r="180" spans="1:13" ht="25.5" x14ac:dyDescent="0.25">
      <c r="A180" s="725"/>
      <c r="B180" s="135" t="str">
        <f>'23-PEÇAS'!A155</f>
        <v>23.153</v>
      </c>
      <c r="C180" s="135" t="str">
        <f>'23-PEÇAS'!B155</f>
        <v>BLOCO CERAMICO / TIJOLO VAZADO PARA ALVENARIA DE VEDACAO, 8 FUROS NA HORIZONTAL, DE 9 X 19 X 19 CM (L XA X C)</v>
      </c>
      <c r="D180" s="194" t="str">
        <f>'23-PEÇAS'!C155</f>
        <v>Sinapi</v>
      </c>
      <c r="E180" s="194">
        <f>'23-PEÇAS'!D155</f>
        <v>7271</v>
      </c>
      <c r="F180" s="129" t="str">
        <f>'23-PEÇAS'!E155</f>
        <v>un</v>
      </c>
      <c r="G180" s="129">
        <f>'23-PEÇAS'!F155</f>
        <v>70</v>
      </c>
      <c r="H180" s="130" t="s">
        <v>15864</v>
      </c>
      <c r="I180" s="130" t="s">
        <v>15864</v>
      </c>
      <c r="J180" s="184" t="s">
        <v>15872</v>
      </c>
      <c r="K180" s="130" t="s">
        <v>15864</v>
      </c>
      <c r="L180" s="130" t="s">
        <v>15864</v>
      </c>
      <c r="M180" s="130" t="s">
        <v>15864</v>
      </c>
    </row>
    <row r="181" spans="1:13" ht="25.5" x14ac:dyDescent="0.25">
      <c r="A181" s="725"/>
      <c r="B181" s="135" t="str">
        <f>'23-PEÇAS'!A156</f>
        <v>23.154</v>
      </c>
      <c r="C181" s="135" t="str">
        <f>'23-PEÇAS'!B156</f>
        <v>BLOCO CERAMICO / TIJOLO VAZADO PARA ALVENARIA DE VEDACAO, FUROS NA VERTICAL, 19 X 19 X 39 CM (NBR 15270)</v>
      </c>
      <c r="D181" s="194" t="str">
        <f>'23-PEÇAS'!C156</f>
        <v>Sinapi</v>
      </c>
      <c r="E181" s="194">
        <f>'23-PEÇAS'!D156</f>
        <v>37594</v>
      </c>
      <c r="F181" s="129" t="str">
        <f>'23-PEÇAS'!E156</f>
        <v>un</v>
      </c>
      <c r="G181" s="129">
        <f>'23-PEÇAS'!F156</f>
        <v>70</v>
      </c>
      <c r="H181" s="130" t="s">
        <v>15864</v>
      </c>
      <c r="I181" s="130" t="s">
        <v>15864</v>
      </c>
      <c r="J181" s="184" t="s">
        <v>15872</v>
      </c>
      <c r="K181" s="130" t="s">
        <v>15864</v>
      </c>
      <c r="L181" s="130" t="s">
        <v>15864</v>
      </c>
      <c r="M181" s="130" t="s">
        <v>15864</v>
      </c>
    </row>
    <row r="182" spans="1:13" x14ac:dyDescent="0.25">
      <c r="A182" s="725"/>
      <c r="B182" s="135" t="str">
        <f>'23-PEÇAS'!A157</f>
        <v>23.155</v>
      </c>
      <c r="C182" s="135" t="str">
        <f>'23-PEÇAS'!B157</f>
        <v>BLOCO DE CONCRETO ESTRUTURAL 14 X 19 X 39 CM, FBK 10 MPA (NBR 6136)</v>
      </c>
      <c r="D182" s="194" t="str">
        <f>'23-PEÇAS'!C157</f>
        <v>Sinapi</v>
      </c>
      <c r="E182" s="194">
        <f>'23-PEÇAS'!D157</f>
        <v>34568</v>
      </c>
      <c r="F182" s="129" t="str">
        <f>'23-PEÇAS'!E157</f>
        <v>un</v>
      </c>
      <c r="G182" s="129">
        <f>'23-PEÇAS'!F157</f>
        <v>70</v>
      </c>
      <c r="H182" s="130" t="s">
        <v>15864</v>
      </c>
      <c r="I182" s="130" t="s">
        <v>15864</v>
      </c>
      <c r="J182" s="184" t="s">
        <v>15872</v>
      </c>
      <c r="K182" s="130" t="s">
        <v>15864</v>
      </c>
      <c r="L182" s="130" t="s">
        <v>15864</v>
      </c>
      <c r="M182" s="130" t="s">
        <v>15864</v>
      </c>
    </row>
    <row r="183" spans="1:13" x14ac:dyDescent="0.25">
      <c r="A183" s="725"/>
      <c r="B183" s="135" t="str">
        <f>'23-PEÇAS'!A158</f>
        <v>23.156</v>
      </c>
      <c r="C183" s="135" t="str">
        <f>'23-PEÇAS'!B158</f>
        <v>BRACO / CANO PARA CHUVEIRO ELETRICO, EM ALUMINIO, 30 CM X 1/2 "</v>
      </c>
      <c r="D183" s="194" t="str">
        <f>'23-PEÇAS'!C158</f>
        <v>Sinapi</v>
      </c>
      <c r="E183" s="194">
        <f>'23-PEÇAS'!D158</f>
        <v>11685</v>
      </c>
      <c r="F183" s="129" t="str">
        <f>'23-PEÇAS'!E158</f>
        <v>un</v>
      </c>
      <c r="G183" s="129">
        <f>'23-PEÇAS'!F158</f>
        <v>7</v>
      </c>
      <c r="H183" s="130" t="s">
        <v>15864</v>
      </c>
      <c r="I183" s="130" t="s">
        <v>15864</v>
      </c>
      <c r="J183" s="184" t="s">
        <v>15872</v>
      </c>
      <c r="K183" s="130" t="s">
        <v>15864</v>
      </c>
      <c r="L183" s="130" t="s">
        <v>15864</v>
      </c>
      <c r="M183" s="130" t="s">
        <v>15864</v>
      </c>
    </row>
    <row r="184" spans="1:13" ht="25.5" x14ac:dyDescent="0.25">
      <c r="A184" s="725"/>
      <c r="B184" s="135" t="str">
        <f>'23-PEÇAS'!A159</f>
        <v>23.157</v>
      </c>
      <c r="C184" s="135" t="str">
        <f>'23-PEÇAS'!B159</f>
        <v>BUCHA DE NYLON SEM ABA S10, COM PARAFUSO DE 6,10 X 65 MM EM ACO ZINCADO COM ROSCA SOBERBA, CABECA CHATA E FENDA PHILLIPS</v>
      </c>
      <c r="D184" s="194" t="str">
        <f>'23-PEÇAS'!C159</f>
        <v>Sinapi</v>
      </c>
      <c r="E184" s="194">
        <f>'23-PEÇAS'!D159</f>
        <v>7568</v>
      </c>
      <c r="F184" s="129" t="str">
        <f>'23-PEÇAS'!E159</f>
        <v>un</v>
      </c>
      <c r="G184" s="129">
        <f>'23-PEÇAS'!F159</f>
        <v>1050</v>
      </c>
      <c r="H184" s="130" t="s">
        <v>15864</v>
      </c>
      <c r="I184" s="130" t="s">
        <v>15864</v>
      </c>
      <c r="J184" s="184" t="s">
        <v>15872</v>
      </c>
      <c r="K184" s="130" t="s">
        <v>15864</v>
      </c>
      <c r="L184" s="130" t="s">
        <v>15864</v>
      </c>
      <c r="M184" s="130" t="s">
        <v>15864</v>
      </c>
    </row>
    <row r="185" spans="1:13" ht="25.5" x14ac:dyDescent="0.25">
      <c r="A185" s="725"/>
      <c r="B185" s="135" t="str">
        <f>'23-PEÇAS'!A160</f>
        <v>23.158</v>
      </c>
      <c r="C185" s="135" t="str">
        <f>'23-PEÇAS'!B160</f>
        <v>BUCHA DE NYLON SEM ABA S12, COM PARAFUSO DE 5/16" X 80 MM EM ACO ZINCADO COM ROSCA SOBERBA E CABECA SEXTAVADA</v>
      </c>
      <c r="D185" s="194" t="str">
        <f>'23-PEÇAS'!C160</f>
        <v>Sinapi</v>
      </c>
      <c r="E185" s="194">
        <f>'23-PEÇAS'!D160</f>
        <v>7584</v>
      </c>
      <c r="F185" s="129" t="str">
        <f>'23-PEÇAS'!E160</f>
        <v>un</v>
      </c>
      <c r="G185" s="129">
        <f>'23-PEÇAS'!F160</f>
        <v>1050</v>
      </c>
      <c r="H185" s="130" t="s">
        <v>15864</v>
      </c>
      <c r="I185" s="130" t="s">
        <v>15864</v>
      </c>
      <c r="J185" s="184" t="s">
        <v>15872</v>
      </c>
      <c r="K185" s="130" t="s">
        <v>15864</v>
      </c>
      <c r="L185" s="130" t="s">
        <v>15864</v>
      </c>
      <c r="M185" s="130" t="s">
        <v>15864</v>
      </c>
    </row>
    <row r="186" spans="1:13" ht="25.5" x14ac:dyDescent="0.25">
      <c r="A186" s="725"/>
      <c r="B186" s="135" t="str">
        <f>'23-PEÇAS'!A161</f>
        <v>23.159</v>
      </c>
      <c r="C186" s="135" t="str">
        <f>'23-PEÇAS'!B161</f>
        <v>BUCHA DE NYLON SEM ABA S6, COM PARAFUSO DE 4,20 X 40 MM EM ACO ZINCADO COM ROSCA SOBERBA, CABECA CHATA E FENDA PHILLIPS</v>
      </c>
      <c r="D186" s="194" t="str">
        <f>'23-PEÇAS'!C161</f>
        <v>Sinapi</v>
      </c>
      <c r="E186" s="194">
        <f>'23-PEÇAS'!D161</f>
        <v>11950</v>
      </c>
      <c r="F186" s="129" t="str">
        <f>'23-PEÇAS'!E161</f>
        <v>un</v>
      </c>
      <c r="G186" s="129">
        <f>'23-PEÇAS'!F161</f>
        <v>1050</v>
      </c>
      <c r="H186" s="130" t="s">
        <v>15864</v>
      </c>
      <c r="I186" s="130" t="s">
        <v>15864</v>
      </c>
      <c r="J186" s="184" t="s">
        <v>15872</v>
      </c>
      <c r="K186" s="130" t="s">
        <v>15864</v>
      </c>
      <c r="L186" s="130" t="s">
        <v>15864</v>
      </c>
      <c r="M186" s="130" t="s">
        <v>15864</v>
      </c>
    </row>
    <row r="187" spans="1:13" ht="25.5" x14ac:dyDescent="0.25">
      <c r="A187" s="725"/>
      <c r="B187" s="135" t="str">
        <f>'23-PEÇAS'!A162</f>
        <v>23.160</v>
      </c>
      <c r="C187" s="135" t="str">
        <f>'23-PEÇAS'!B162</f>
        <v>BUCHA DE NYLON SEM ABA S8, COM PARAFUSO DE 4,80 X 50 MM EM ACO ZINCADO COM ROSCA SOBERBA, CABECA CHATA E FENDA PHILLIPS</v>
      </c>
      <c r="D187" s="194" t="str">
        <f>'23-PEÇAS'!C162</f>
        <v>Sinapi</v>
      </c>
      <c r="E187" s="194">
        <f>'23-PEÇAS'!D162</f>
        <v>7583</v>
      </c>
      <c r="F187" s="129" t="str">
        <f>'23-PEÇAS'!E162</f>
        <v>un</v>
      </c>
      <c r="G187" s="129">
        <f>'23-PEÇAS'!F162</f>
        <v>1050</v>
      </c>
      <c r="H187" s="130" t="s">
        <v>15864</v>
      </c>
      <c r="I187" s="130" t="s">
        <v>15864</v>
      </c>
      <c r="J187" s="184" t="s">
        <v>15872</v>
      </c>
      <c r="K187" s="130" t="s">
        <v>15864</v>
      </c>
      <c r="L187" s="130" t="s">
        <v>15864</v>
      </c>
      <c r="M187" s="130" t="s">
        <v>15864</v>
      </c>
    </row>
    <row r="188" spans="1:13" ht="38.25" x14ac:dyDescent="0.25">
      <c r="A188" s="725"/>
      <c r="B188" s="135" t="str">
        <f>'23-PEÇAS'!A163</f>
        <v>23.161</v>
      </c>
      <c r="C188" s="135" t="str">
        <f>'23-PEÇAS'!B163</f>
        <v>BUCHA DE NYLON, DIAMETRO DO FURO 8 MM, COMPRIMENTO 40 MM, COM PARAFUSO DE ROSCA SOBERBA, CABECA CHATA, FENDA SIMPLES, 4,8 X 50 MM</v>
      </c>
      <c r="D188" s="194" t="str">
        <f>'23-PEÇAS'!C163</f>
        <v>Sinapi</v>
      </c>
      <c r="E188" s="194">
        <f>'23-PEÇAS'!D163</f>
        <v>4350</v>
      </c>
      <c r="F188" s="129" t="str">
        <f>'23-PEÇAS'!E163</f>
        <v>un</v>
      </c>
      <c r="G188" s="129">
        <f>'23-PEÇAS'!F163</f>
        <v>1050</v>
      </c>
      <c r="H188" s="130" t="s">
        <v>15864</v>
      </c>
      <c r="I188" s="130" t="s">
        <v>15864</v>
      </c>
      <c r="J188" s="184" t="s">
        <v>15872</v>
      </c>
      <c r="K188" s="130" t="s">
        <v>15864</v>
      </c>
      <c r="L188" s="130" t="s">
        <v>15864</v>
      </c>
      <c r="M188" s="130" t="s">
        <v>15864</v>
      </c>
    </row>
    <row r="189" spans="1:13" ht="25.5" x14ac:dyDescent="0.25">
      <c r="A189" s="725"/>
      <c r="B189" s="135" t="str">
        <f>'23-PEÇAS'!A164</f>
        <v>23.162</v>
      </c>
      <c r="C189" s="135" t="str">
        <f>'23-PEÇAS'!B164</f>
        <v>BUCHA DE REDUCAO DE FERRO GALVANIZADO, COM ROSCA BSP, DE 1 1/2" X 1 1/4"</v>
      </c>
      <c r="D189" s="194" t="str">
        <f>'23-PEÇAS'!C164</f>
        <v>Sinapi</v>
      </c>
      <c r="E189" s="194">
        <f>'23-PEÇAS'!D164</f>
        <v>790</v>
      </c>
      <c r="F189" s="129" t="str">
        <f>'23-PEÇAS'!E164</f>
        <v>un</v>
      </c>
      <c r="G189" s="129">
        <f>'23-PEÇAS'!F164</f>
        <v>35</v>
      </c>
      <c r="H189" s="130" t="s">
        <v>15864</v>
      </c>
      <c r="I189" s="130" t="s">
        <v>15864</v>
      </c>
      <c r="J189" s="184" t="s">
        <v>15872</v>
      </c>
      <c r="K189" s="130" t="s">
        <v>15864</v>
      </c>
      <c r="L189" s="130" t="s">
        <v>15864</v>
      </c>
      <c r="M189" s="130" t="s">
        <v>15864</v>
      </c>
    </row>
    <row r="190" spans="1:13" ht="25.5" x14ac:dyDescent="0.25">
      <c r="A190" s="725"/>
      <c r="B190" s="135" t="str">
        <f>'23-PEÇAS'!A165</f>
        <v>23.163</v>
      </c>
      <c r="C190" s="135" t="str">
        <f>'23-PEÇAS'!B165</f>
        <v>BUCHA DE REDUCAO DE FERRO GALVANIZADO, COM ROSCA BSP, DE 1 1/2" X 1"</v>
      </c>
      <c r="D190" s="194" t="str">
        <f>'23-PEÇAS'!C165</f>
        <v>Sinapi</v>
      </c>
      <c r="E190" s="194">
        <f>'23-PEÇAS'!D165</f>
        <v>791</v>
      </c>
      <c r="F190" s="129" t="str">
        <f>'23-PEÇAS'!E165</f>
        <v>un</v>
      </c>
      <c r="G190" s="129">
        <f>'23-PEÇAS'!F165</f>
        <v>35</v>
      </c>
      <c r="H190" s="130" t="s">
        <v>15864</v>
      </c>
      <c r="I190" s="130" t="s">
        <v>15864</v>
      </c>
      <c r="J190" s="184" t="s">
        <v>15872</v>
      </c>
      <c r="K190" s="130" t="s">
        <v>15864</v>
      </c>
      <c r="L190" s="130" t="s">
        <v>15864</v>
      </c>
      <c r="M190" s="130" t="s">
        <v>15864</v>
      </c>
    </row>
    <row r="191" spans="1:13" ht="25.5" x14ac:dyDescent="0.25">
      <c r="A191" s="725"/>
      <c r="B191" s="135" t="str">
        <f>'23-PEÇAS'!A166</f>
        <v>23.164</v>
      </c>
      <c r="C191" s="135" t="str">
        <f>'23-PEÇAS'!B166</f>
        <v>BUCHA DE REDUCAO DE FERRO GALVANIZADO, COM ROSCA BSP, DE 1 1/2" X 1/2"</v>
      </c>
      <c r="D191" s="194" t="str">
        <f>'23-PEÇAS'!C166</f>
        <v>Sinapi</v>
      </c>
      <c r="E191" s="194">
        <f>'23-PEÇAS'!D166</f>
        <v>766</v>
      </c>
      <c r="F191" s="129" t="str">
        <f>'23-PEÇAS'!E166</f>
        <v>un</v>
      </c>
      <c r="G191" s="129">
        <f>'23-PEÇAS'!F166</f>
        <v>35</v>
      </c>
      <c r="H191" s="130" t="s">
        <v>15864</v>
      </c>
      <c r="I191" s="130" t="s">
        <v>15864</v>
      </c>
      <c r="J191" s="184" t="s">
        <v>15872</v>
      </c>
      <c r="K191" s="130" t="s">
        <v>15864</v>
      </c>
      <c r="L191" s="130" t="s">
        <v>15864</v>
      </c>
      <c r="M191" s="130" t="s">
        <v>15864</v>
      </c>
    </row>
    <row r="192" spans="1:13" ht="25.5" x14ac:dyDescent="0.25">
      <c r="A192" s="725"/>
      <c r="B192" s="135" t="str">
        <f>'23-PEÇAS'!A167</f>
        <v>23.165</v>
      </c>
      <c r="C192" s="135" t="str">
        <f>'23-PEÇAS'!B167</f>
        <v>BUCHA DE REDUCAO DE FERRO GALVANIZADO, COM ROSCA BSP, DE 1 1/2" X 3/4"</v>
      </c>
      <c r="D192" s="194" t="str">
        <f>'23-PEÇAS'!C167</f>
        <v>Sinapi</v>
      </c>
      <c r="E192" s="194">
        <f>'23-PEÇAS'!D167</f>
        <v>767</v>
      </c>
      <c r="F192" s="129" t="str">
        <f>'23-PEÇAS'!E167</f>
        <v>un</v>
      </c>
      <c r="G192" s="129">
        <f>'23-PEÇAS'!F167</f>
        <v>35</v>
      </c>
      <c r="H192" s="130" t="s">
        <v>15864</v>
      </c>
      <c r="I192" s="130" t="s">
        <v>15864</v>
      </c>
      <c r="J192" s="184" t="s">
        <v>15872</v>
      </c>
      <c r="K192" s="130" t="s">
        <v>15864</v>
      </c>
      <c r="L192" s="130" t="s">
        <v>15864</v>
      </c>
      <c r="M192" s="130" t="s">
        <v>15864</v>
      </c>
    </row>
    <row r="193" spans="1:13" ht="25.5" x14ac:dyDescent="0.25">
      <c r="A193" s="725"/>
      <c r="B193" s="135" t="str">
        <f>'23-PEÇAS'!A168</f>
        <v>23.166</v>
      </c>
      <c r="C193" s="135" t="str">
        <f>'23-PEÇAS'!B168</f>
        <v>BUCHA DE REDUCAO DE FERRO GALVANIZADO, COM ROSCA BSP, DE 1 1/4" X 1"</v>
      </c>
      <c r="D193" s="194" t="str">
        <f>'23-PEÇAS'!C168</f>
        <v>Sinapi</v>
      </c>
      <c r="E193" s="194">
        <f>'23-PEÇAS'!D168</f>
        <v>789</v>
      </c>
      <c r="F193" s="129" t="str">
        <f>'23-PEÇAS'!E168</f>
        <v>un</v>
      </c>
      <c r="G193" s="129">
        <f>'23-PEÇAS'!F168</f>
        <v>35</v>
      </c>
      <c r="H193" s="130" t="s">
        <v>15864</v>
      </c>
      <c r="I193" s="130" t="s">
        <v>15864</v>
      </c>
      <c r="J193" s="184" t="s">
        <v>15872</v>
      </c>
      <c r="K193" s="130" t="s">
        <v>15864</v>
      </c>
      <c r="L193" s="130" t="s">
        <v>15864</v>
      </c>
      <c r="M193" s="130" t="s">
        <v>15864</v>
      </c>
    </row>
    <row r="194" spans="1:13" ht="25.5" x14ac:dyDescent="0.25">
      <c r="A194" s="725"/>
      <c r="B194" s="135" t="str">
        <f>'23-PEÇAS'!A169</f>
        <v>23.167</v>
      </c>
      <c r="C194" s="135" t="str">
        <f>'23-PEÇAS'!B169</f>
        <v>BUCHA DE REDUCAO DE FERRO GALVANIZADO, COM ROSCA BSP, DE 1 1/4" X 1/2"</v>
      </c>
      <c r="D194" s="194" t="str">
        <f>'23-PEÇAS'!C169</f>
        <v>Sinapi</v>
      </c>
      <c r="E194" s="194">
        <f>'23-PEÇAS'!D169</f>
        <v>768</v>
      </c>
      <c r="F194" s="129" t="str">
        <f>'23-PEÇAS'!E169</f>
        <v>un</v>
      </c>
      <c r="G194" s="129">
        <f>'23-PEÇAS'!F169</f>
        <v>35</v>
      </c>
      <c r="H194" s="130" t="s">
        <v>15864</v>
      </c>
      <c r="I194" s="130" t="s">
        <v>15864</v>
      </c>
      <c r="J194" s="184" t="s">
        <v>15872</v>
      </c>
      <c r="K194" s="130" t="s">
        <v>15864</v>
      </c>
      <c r="L194" s="130" t="s">
        <v>15864</v>
      </c>
      <c r="M194" s="130" t="s">
        <v>15864</v>
      </c>
    </row>
    <row r="195" spans="1:13" ht="25.5" x14ac:dyDescent="0.25">
      <c r="A195" s="725"/>
      <c r="B195" s="135" t="str">
        <f>'23-PEÇAS'!A170</f>
        <v>23.168</v>
      </c>
      <c r="C195" s="135" t="str">
        <f>'23-PEÇAS'!B170</f>
        <v>BUCHA DE REDUCAO DE FERRO GALVANIZADO, COM ROSCA BSP, DE 1 1/4" X 3/4"</v>
      </c>
      <c r="D195" s="194" t="str">
        <f>'23-PEÇAS'!C170</f>
        <v>Sinapi</v>
      </c>
      <c r="E195" s="194">
        <f>'23-PEÇAS'!D170</f>
        <v>769</v>
      </c>
      <c r="F195" s="129" t="str">
        <f>'23-PEÇAS'!E170</f>
        <v>un</v>
      </c>
      <c r="G195" s="129">
        <f>'23-PEÇAS'!F170</f>
        <v>35</v>
      </c>
      <c r="H195" s="130" t="s">
        <v>15864</v>
      </c>
      <c r="I195" s="130" t="s">
        <v>15864</v>
      </c>
      <c r="J195" s="184" t="s">
        <v>15872</v>
      </c>
      <c r="K195" s="130" t="s">
        <v>15864</v>
      </c>
      <c r="L195" s="130" t="s">
        <v>15864</v>
      </c>
      <c r="M195" s="130" t="s">
        <v>15864</v>
      </c>
    </row>
    <row r="196" spans="1:13" x14ac:dyDescent="0.25">
      <c r="A196" s="725"/>
      <c r="B196" s="135" t="str">
        <f>'23-PEÇAS'!A171</f>
        <v>23.169</v>
      </c>
      <c r="C196" s="135" t="str">
        <f>'23-PEÇAS'!B171</f>
        <v>BUCHA DE REDUCAO DE FERRO GALVANIZADO, COM ROSCA BSP, DE 1" X 1/2"</v>
      </c>
      <c r="D196" s="194" t="str">
        <f>'23-PEÇAS'!C171</f>
        <v>Sinapi</v>
      </c>
      <c r="E196" s="194">
        <f>'23-PEÇAS'!D171</f>
        <v>764</v>
      </c>
      <c r="F196" s="129" t="str">
        <f>'23-PEÇAS'!E171</f>
        <v>un</v>
      </c>
      <c r="G196" s="129">
        <f>'23-PEÇAS'!F171</f>
        <v>35</v>
      </c>
      <c r="H196" s="130" t="s">
        <v>15864</v>
      </c>
      <c r="I196" s="130" t="s">
        <v>15864</v>
      </c>
      <c r="J196" s="184" t="s">
        <v>15872</v>
      </c>
      <c r="K196" s="130" t="s">
        <v>15864</v>
      </c>
      <c r="L196" s="130" t="s">
        <v>15864</v>
      </c>
      <c r="M196" s="130" t="s">
        <v>15864</v>
      </c>
    </row>
    <row r="197" spans="1:13" x14ac:dyDescent="0.25">
      <c r="A197" s="725"/>
      <c r="B197" s="135" t="str">
        <f>'23-PEÇAS'!A172</f>
        <v>23.170</v>
      </c>
      <c r="C197" s="135" t="str">
        <f>'23-PEÇAS'!B172</f>
        <v>BUCHA DE REDUCAO DE FERRO GALVANIZADO, COM ROSCA BSP, DE 1" X 3/4"</v>
      </c>
      <c r="D197" s="194" t="str">
        <f>'23-PEÇAS'!C172</f>
        <v>Sinapi</v>
      </c>
      <c r="E197" s="194">
        <f>'23-PEÇAS'!D172</f>
        <v>765</v>
      </c>
      <c r="F197" s="129" t="str">
        <f>'23-PEÇAS'!E172</f>
        <v>un</v>
      </c>
      <c r="G197" s="129">
        <f>'23-PEÇAS'!F172</f>
        <v>35</v>
      </c>
      <c r="H197" s="130" t="s">
        <v>15864</v>
      </c>
      <c r="I197" s="130" t="s">
        <v>15864</v>
      </c>
      <c r="J197" s="184" t="s">
        <v>15872</v>
      </c>
      <c r="K197" s="130" t="s">
        <v>15864</v>
      </c>
      <c r="L197" s="130" t="s">
        <v>15864</v>
      </c>
      <c r="M197" s="130" t="s">
        <v>15864</v>
      </c>
    </row>
    <row r="198" spans="1:13" ht="25.5" x14ac:dyDescent="0.25">
      <c r="A198" s="725"/>
      <c r="B198" s="135" t="str">
        <f>'23-PEÇAS'!A173</f>
        <v>23.171</v>
      </c>
      <c r="C198" s="135" t="str">
        <f>'23-PEÇAS'!B173</f>
        <v>BUCHA DE REDUCAO DE FERRO GALVANIZADO, COM ROSCA BSP, DE 1/2" X 1/4"</v>
      </c>
      <c r="D198" s="194" t="str">
        <f>'23-PEÇAS'!C173</f>
        <v>Sinapi</v>
      </c>
      <c r="E198" s="194">
        <f>'23-PEÇAS'!D173</f>
        <v>770</v>
      </c>
      <c r="F198" s="129" t="str">
        <f>'23-PEÇAS'!E173</f>
        <v>un</v>
      </c>
      <c r="G198" s="129">
        <f>'23-PEÇAS'!F173</f>
        <v>35</v>
      </c>
      <c r="H198" s="130" t="s">
        <v>15864</v>
      </c>
      <c r="I198" s="130" t="s">
        <v>15864</v>
      </c>
      <c r="J198" s="184" t="s">
        <v>15872</v>
      </c>
      <c r="K198" s="130" t="s">
        <v>15864</v>
      </c>
      <c r="L198" s="130" t="s">
        <v>15864</v>
      </c>
      <c r="M198" s="130" t="s">
        <v>15864</v>
      </c>
    </row>
    <row r="199" spans="1:13" ht="25.5" x14ac:dyDescent="0.25">
      <c r="A199" s="725"/>
      <c r="B199" s="135" t="str">
        <f>'23-PEÇAS'!A174</f>
        <v>23.172</v>
      </c>
      <c r="C199" s="135" t="str">
        <f>'23-PEÇAS'!B174</f>
        <v>BUCHA DE REDUCAO DE FERRO GALVANIZADO, COM ROSCA BSP, DE 1/2" X 3/8"</v>
      </c>
      <c r="D199" s="194" t="str">
        <f>'23-PEÇAS'!C174</f>
        <v>Sinapi</v>
      </c>
      <c r="E199" s="194">
        <f>'23-PEÇAS'!D174</f>
        <v>12394</v>
      </c>
      <c r="F199" s="129" t="str">
        <f>'23-PEÇAS'!E174</f>
        <v>un</v>
      </c>
      <c r="G199" s="129">
        <f>'23-PEÇAS'!F174</f>
        <v>35</v>
      </c>
      <c r="H199" s="130" t="s">
        <v>15864</v>
      </c>
      <c r="I199" s="130" t="s">
        <v>15864</v>
      </c>
      <c r="J199" s="184" t="s">
        <v>15872</v>
      </c>
      <c r="K199" s="130" t="s">
        <v>15864</v>
      </c>
      <c r="L199" s="130" t="s">
        <v>15864</v>
      </c>
      <c r="M199" s="130" t="s">
        <v>15864</v>
      </c>
    </row>
    <row r="200" spans="1:13" ht="25.5" x14ac:dyDescent="0.25">
      <c r="A200" s="725"/>
      <c r="B200" s="135" t="str">
        <f>'23-PEÇAS'!A175</f>
        <v>23.173</v>
      </c>
      <c r="C200" s="135" t="str">
        <f>'23-PEÇAS'!B175</f>
        <v>BUCHA DE REDUCAO DE FERRO GALVANIZADO, COM ROSCA BSP, DE 2 1/2" X 1 1/2"</v>
      </c>
      <c r="D200" s="194" t="str">
        <f>'23-PEÇAS'!C175</f>
        <v>Sinapi</v>
      </c>
      <c r="E200" s="194">
        <f>'23-PEÇAS'!D175</f>
        <v>787</v>
      </c>
      <c r="F200" s="129" t="str">
        <f>'23-PEÇAS'!E175</f>
        <v>un</v>
      </c>
      <c r="G200" s="129">
        <f>'23-PEÇAS'!F175</f>
        <v>35</v>
      </c>
      <c r="H200" s="130" t="s">
        <v>15864</v>
      </c>
      <c r="I200" s="130" t="s">
        <v>15864</v>
      </c>
      <c r="J200" s="184" t="s">
        <v>15872</v>
      </c>
      <c r="K200" s="130" t="s">
        <v>15864</v>
      </c>
      <c r="L200" s="130" t="s">
        <v>15864</v>
      </c>
      <c r="M200" s="130" t="s">
        <v>15864</v>
      </c>
    </row>
    <row r="201" spans="1:13" ht="25.5" x14ac:dyDescent="0.25">
      <c r="A201" s="725"/>
      <c r="B201" s="135" t="str">
        <f>'23-PEÇAS'!A176</f>
        <v>23.174</v>
      </c>
      <c r="C201" s="135" t="str">
        <f>'23-PEÇAS'!B176</f>
        <v>BUCHA DE REDUCAO DE FERRO GALVANIZADO, COM ROSCA BSP, DE 2 1/2" X 1 1/4"</v>
      </c>
      <c r="D201" s="194" t="str">
        <f>'23-PEÇAS'!C176</f>
        <v>Sinapi</v>
      </c>
      <c r="E201" s="194">
        <f>'23-PEÇAS'!D176</f>
        <v>774</v>
      </c>
      <c r="F201" s="129" t="str">
        <f>'23-PEÇAS'!E176</f>
        <v>un</v>
      </c>
      <c r="G201" s="129">
        <f>'23-PEÇAS'!F176</f>
        <v>35</v>
      </c>
      <c r="H201" s="130" t="s">
        <v>15864</v>
      </c>
      <c r="I201" s="130" t="s">
        <v>15864</v>
      </c>
      <c r="J201" s="184" t="s">
        <v>15872</v>
      </c>
      <c r="K201" s="130" t="s">
        <v>15864</v>
      </c>
      <c r="L201" s="130" t="s">
        <v>15864</v>
      </c>
      <c r="M201" s="130" t="s">
        <v>15864</v>
      </c>
    </row>
    <row r="202" spans="1:13" ht="25.5" x14ac:dyDescent="0.25">
      <c r="A202" s="725"/>
      <c r="B202" s="135" t="str">
        <f>'23-PEÇAS'!A177</f>
        <v>23.175</v>
      </c>
      <c r="C202" s="135" t="str">
        <f>'23-PEÇAS'!B177</f>
        <v>BUCHA DE REDUCAO DE FERRO GALVANIZADO, COM ROSCA BSP, DE 2 1/2" X 1"</v>
      </c>
      <c r="D202" s="194" t="str">
        <f>'23-PEÇAS'!C177</f>
        <v>Sinapi</v>
      </c>
      <c r="E202" s="194">
        <f>'23-PEÇAS'!D177</f>
        <v>773</v>
      </c>
      <c r="F202" s="129" t="str">
        <f>'23-PEÇAS'!E177</f>
        <v>un</v>
      </c>
      <c r="G202" s="129">
        <f>'23-PEÇAS'!F177</f>
        <v>35</v>
      </c>
      <c r="H202" s="130" t="s">
        <v>15864</v>
      </c>
      <c r="I202" s="130" t="s">
        <v>15864</v>
      </c>
      <c r="J202" s="184" t="s">
        <v>15872</v>
      </c>
      <c r="K202" s="130" t="s">
        <v>15864</v>
      </c>
      <c r="L202" s="130" t="s">
        <v>15864</v>
      </c>
      <c r="M202" s="130" t="s">
        <v>15864</v>
      </c>
    </row>
    <row r="203" spans="1:13" ht="25.5" x14ac:dyDescent="0.25">
      <c r="A203" s="725"/>
      <c r="B203" s="135" t="str">
        <f>'23-PEÇAS'!A178</f>
        <v>23.176</v>
      </c>
      <c r="C203" s="135" t="str">
        <f>'23-PEÇAS'!B178</f>
        <v>BUCHA DE REDUCAO DE FERRO GALVANIZADO, COM ROSCA BSP, DE 2 1/2" X 2"</v>
      </c>
      <c r="D203" s="194" t="str">
        <f>'23-PEÇAS'!C178</f>
        <v>Sinapi</v>
      </c>
      <c r="E203" s="194">
        <f>'23-PEÇAS'!D178</f>
        <v>775</v>
      </c>
      <c r="F203" s="129" t="str">
        <f>'23-PEÇAS'!E178</f>
        <v>un</v>
      </c>
      <c r="G203" s="129">
        <f>'23-PEÇAS'!F178</f>
        <v>35</v>
      </c>
      <c r="H203" s="130" t="s">
        <v>15864</v>
      </c>
      <c r="I203" s="130" t="s">
        <v>15864</v>
      </c>
      <c r="J203" s="184" t="s">
        <v>15872</v>
      </c>
      <c r="K203" s="130" t="s">
        <v>15864</v>
      </c>
      <c r="L203" s="130" t="s">
        <v>15864</v>
      </c>
      <c r="M203" s="130" t="s">
        <v>15864</v>
      </c>
    </row>
    <row r="204" spans="1:13" ht="25.5" x14ac:dyDescent="0.25">
      <c r="A204" s="725"/>
      <c r="B204" s="135" t="str">
        <f>'23-PEÇAS'!A179</f>
        <v>23.177</v>
      </c>
      <c r="C204" s="135" t="str">
        <f>'23-PEÇAS'!B179</f>
        <v>BUCHA DE REDUCAO DE FERRO GALVANIZADO, COM ROSCA BSP, DE 2" X 1 1/2"</v>
      </c>
      <c r="D204" s="194" t="str">
        <f>'23-PEÇAS'!C179</f>
        <v>Sinapi</v>
      </c>
      <c r="E204" s="194">
        <f>'23-PEÇAS'!D179</f>
        <v>788</v>
      </c>
      <c r="F204" s="129" t="str">
        <f>'23-PEÇAS'!E179</f>
        <v>un</v>
      </c>
      <c r="G204" s="129">
        <f>'23-PEÇAS'!F179</f>
        <v>35</v>
      </c>
      <c r="H204" s="130" t="s">
        <v>15864</v>
      </c>
      <c r="I204" s="130" t="s">
        <v>15864</v>
      </c>
      <c r="J204" s="184" t="s">
        <v>15872</v>
      </c>
      <c r="K204" s="130" t="s">
        <v>15864</v>
      </c>
      <c r="L204" s="130" t="s">
        <v>15864</v>
      </c>
      <c r="M204" s="130" t="s">
        <v>15864</v>
      </c>
    </row>
    <row r="205" spans="1:13" ht="25.5" x14ac:dyDescent="0.25">
      <c r="A205" s="725"/>
      <c r="B205" s="135" t="str">
        <f>'23-PEÇAS'!A180</f>
        <v>23.178</v>
      </c>
      <c r="C205" s="135" t="str">
        <f>'23-PEÇAS'!B180</f>
        <v>BUCHA DE REDUCAO DE FERRO GALVANIZADO, COM ROSCA BSP, DE 2" X 1 1/4"</v>
      </c>
      <c r="D205" s="194" t="str">
        <f>'23-PEÇAS'!C180</f>
        <v>Sinapi</v>
      </c>
      <c r="E205" s="194">
        <f>'23-PEÇAS'!D180</f>
        <v>772</v>
      </c>
      <c r="F205" s="129" t="str">
        <f>'23-PEÇAS'!E180</f>
        <v>un</v>
      </c>
      <c r="G205" s="129">
        <f>'23-PEÇAS'!F180</f>
        <v>35</v>
      </c>
      <c r="H205" s="130" t="s">
        <v>15864</v>
      </c>
      <c r="I205" s="130" t="s">
        <v>15864</v>
      </c>
      <c r="J205" s="184" t="s">
        <v>15872</v>
      </c>
      <c r="K205" s="130" t="s">
        <v>15864</v>
      </c>
      <c r="L205" s="130" t="s">
        <v>15864</v>
      </c>
      <c r="M205" s="130" t="s">
        <v>15864</v>
      </c>
    </row>
    <row r="206" spans="1:13" x14ac:dyDescent="0.25">
      <c r="A206" s="725"/>
      <c r="B206" s="135" t="str">
        <f>'23-PEÇAS'!A181</f>
        <v>23.179</v>
      </c>
      <c r="C206" s="135" t="str">
        <f>'23-PEÇAS'!B181</f>
        <v>BUCHA DE REDUCAO DE FERRO GALVANIZADO, COM ROSCA BSP, DE 2" X 1"</v>
      </c>
      <c r="D206" s="194" t="str">
        <f>'23-PEÇAS'!C181</f>
        <v>Sinapi</v>
      </c>
      <c r="E206" s="194">
        <f>'23-PEÇAS'!D181</f>
        <v>771</v>
      </c>
      <c r="F206" s="129" t="str">
        <f>'23-PEÇAS'!E181</f>
        <v>un</v>
      </c>
      <c r="G206" s="129">
        <f>'23-PEÇAS'!F181</f>
        <v>35</v>
      </c>
      <c r="H206" s="130" t="s">
        <v>15864</v>
      </c>
      <c r="I206" s="130" t="s">
        <v>15864</v>
      </c>
      <c r="J206" s="184" t="s">
        <v>15872</v>
      </c>
      <c r="K206" s="130" t="s">
        <v>15864</v>
      </c>
      <c r="L206" s="130" t="s">
        <v>15864</v>
      </c>
      <c r="M206" s="130" t="s">
        <v>15864</v>
      </c>
    </row>
    <row r="207" spans="1:13" ht="25.5" x14ac:dyDescent="0.25">
      <c r="A207" s="725"/>
      <c r="B207" s="135" t="str">
        <f>'23-PEÇAS'!A182</f>
        <v>23.180</v>
      </c>
      <c r="C207" s="135" t="str">
        <f>'23-PEÇAS'!B182</f>
        <v>BUCHA DE REDUCAO DE FERRO GALVANIZADO, COM ROSCA BSP, DE 3" X 1 1/2"</v>
      </c>
      <c r="D207" s="194" t="str">
        <f>'23-PEÇAS'!C182</f>
        <v>Sinapi</v>
      </c>
      <c r="E207" s="194">
        <f>'23-PEÇAS'!D182</f>
        <v>776</v>
      </c>
      <c r="F207" s="129" t="str">
        <f>'23-PEÇAS'!E182</f>
        <v>un</v>
      </c>
      <c r="G207" s="129">
        <f>'23-PEÇAS'!F182</f>
        <v>35</v>
      </c>
      <c r="H207" s="130" t="s">
        <v>15864</v>
      </c>
      <c r="I207" s="130" t="s">
        <v>15864</v>
      </c>
      <c r="J207" s="184" t="s">
        <v>15872</v>
      </c>
      <c r="K207" s="130" t="s">
        <v>15864</v>
      </c>
      <c r="L207" s="130" t="s">
        <v>15864</v>
      </c>
      <c r="M207" s="130" t="s">
        <v>15864</v>
      </c>
    </row>
    <row r="208" spans="1:13" ht="25.5" x14ac:dyDescent="0.25">
      <c r="A208" s="725"/>
      <c r="B208" s="135" t="str">
        <f>'23-PEÇAS'!A183</f>
        <v>23.181</v>
      </c>
      <c r="C208" s="135" t="str">
        <f>'23-PEÇAS'!B183</f>
        <v>BUCHA DE REDUCAO DE FERRO GALVANIZADO, COM ROSCA BSP, DE 3" X 1 1/4"</v>
      </c>
      <c r="D208" s="194" t="str">
        <f>'23-PEÇAS'!C183</f>
        <v>Sinapi</v>
      </c>
      <c r="E208" s="194">
        <f>'23-PEÇAS'!D183</f>
        <v>777</v>
      </c>
      <c r="F208" s="129" t="str">
        <f>'23-PEÇAS'!E183</f>
        <v>un</v>
      </c>
      <c r="G208" s="129">
        <f>'23-PEÇAS'!F183</f>
        <v>35</v>
      </c>
      <c r="H208" s="130" t="s">
        <v>15864</v>
      </c>
      <c r="I208" s="130" t="s">
        <v>15864</v>
      </c>
      <c r="J208" s="184" t="s">
        <v>15872</v>
      </c>
      <c r="K208" s="130" t="s">
        <v>15864</v>
      </c>
      <c r="L208" s="130" t="s">
        <v>15864</v>
      </c>
      <c r="M208" s="130" t="s">
        <v>15864</v>
      </c>
    </row>
    <row r="209" spans="1:13" ht="25.5" x14ac:dyDescent="0.25">
      <c r="A209" s="725"/>
      <c r="B209" s="135" t="str">
        <f>'23-PEÇAS'!A184</f>
        <v>23.182</v>
      </c>
      <c r="C209" s="135" t="str">
        <f>'23-PEÇAS'!B184</f>
        <v>BUCHA DE REDUCAO DE FERRO GALVANIZADO, COM ROSCA BSP, DE 3" X 2 1/2"</v>
      </c>
      <c r="D209" s="194" t="str">
        <f>'23-PEÇAS'!C184</f>
        <v>Sinapi</v>
      </c>
      <c r="E209" s="194">
        <f>'23-PEÇAS'!D184</f>
        <v>780</v>
      </c>
      <c r="F209" s="129" t="str">
        <f>'23-PEÇAS'!E184</f>
        <v>un</v>
      </c>
      <c r="G209" s="129">
        <f>'23-PEÇAS'!F184</f>
        <v>35</v>
      </c>
      <c r="H209" s="130" t="s">
        <v>15864</v>
      </c>
      <c r="I209" s="130" t="s">
        <v>15864</v>
      </c>
      <c r="J209" s="184" t="s">
        <v>15872</v>
      </c>
      <c r="K209" s="130" t="s">
        <v>15864</v>
      </c>
      <c r="L209" s="130" t="s">
        <v>15864</v>
      </c>
      <c r="M209" s="130" t="s">
        <v>15864</v>
      </c>
    </row>
    <row r="210" spans="1:13" x14ac:dyDescent="0.25">
      <c r="A210" s="725"/>
      <c r="B210" s="135" t="str">
        <f>'23-PEÇAS'!A185</f>
        <v>23.183</v>
      </c>
      <c r="C210" s="135" t="str">
        <f>'23-PEÇAS'!B185</f>
        <v>BUCHA DE REDUCAO DE FERRO GALVANIZADO, COM ROSCA BSP, DE 3" X 2"</v>
      </c>
      <c r="D210" s="194" t="str">
        <f>'23-PEÇAS'!C185</f>
        <v>Sinapi</v>
      </c>
      <c r="E210" s="194">
        <f>'23-PEÇAS'!D185</f>
        <v>778</v>
      </c>
      <c r="F210" s="129" t="str">
        <f>'23-PEÇAS'!E185</f>
        <v>un</v>
      </c>
      <c r="G210" s="129">
        <f>'23-PEÇAS'!F185</f>
        <v>35</v>
      </c>
      <c r="H210" s="130" t="s">
        <v>15864</v>
      </c>
      <c r="I210" s="130" t="s">
        <v>15864</v>
      </c>
      <c r="J210" s="184" t="s">
        <v>15872</v>
      </c>
      <c r="K210" s="130" t="s">
        <v>15864</v>
      </c>
      <c r="L210" s="130" t="s">
        <v>15864</v>
      </c>
      <c r="M210" s="130" t="s">
        <v>15864</v>
      </c>
    </row>
    <row r="211" spans="1:13" ht="25.5" x14ac:dyDescent="0.25">
      <c r="A211" s="725"/>
      <c r="B211" s="135" t="str">
        <f>'23-PEÇAS'!A186</f>
        <v>23.184</v>
      </c>
      <c r="C211" s="135" t="str">
        <f>'23-PEÇAS'!B186</f>
        <v>BUCHA DE REDUCAO DE FERRO GALVANIZADO, COM ROSCA BSP, DE 3/4" X 1/2"</v>
      </c>
      <c r="D211" s="194" t="str">
        <f>'23-PEÇAS'!C186</f>
        <v>Sinapi</v>
      </c>
      <c r="E211" s="194">
        <f>'23-PEÇAS'!D186</f>
        <v>779</v>
      </c>
      <c r="F211" s="129" t="str">
        <f>'23-PEÇAS'!E186</f>
        <v>un</v>
      </c>
      <c r="G211" s="129">
        <f>'23-PEÇAS'!F186</f>
        <v>35</v>
      </c>
      <c r="H211" s="130" t="s">
        <v>15864</v>
      </c>
      <c r="I211" s="130" t="s">
        <v>15864</v>
      </c>
      <c r="J211" s="184" t="s">
        <v>15872</v>
      </c>
      <c r="K211" s="130" t="s">
        <v>15864</v>
      </c>
      <c r="L211" s="130" t="s">
        <v>15864</v>
      </c>
      <c r="M211" s="130" t="s">
        <v>15864</v>
      </c>
    </row>
    <row r="212" spans="1:13" ht="25.5" x14ac:dyDescent="0.25">
      <c r="A212" s="725"/>
      <c r="B212" s="135" t="str">
        <f>'23-PEÇAS'!A187</f>
        <v>23.185</v>
      </c>
      <c r="C212" s="135" t="str">
        <f>'23-PEÇAS'!B187</f>
        <v>BUCHA DE REDUCAO DE FERRO GALVANIZADO, COM ROSCA BSP, DE 4" X 2 1/2"</v>
      </c>
      <c r="D212" s="194" t="str">
        <f>'23-PEÇAS'!C187</f>
        <v>Sinapi</v>
      </c>
      <c r="E212" s="194">
        <f>'23-PEÇAS'!D187</f>
        <v>781</v>
      </c>
      <c r="F212" s="129" t="str">
        <f>'23-PEÇAS'!E187</f>
        <v>un</v>
      </c>
      <c r="G212" s="129">
        <f>'23-PEÇAS'!F187</f>
        <v>35</v>
      </c>
      <c r="H212" s="130" t="s">
        <v>15864</v>
      </c>
      <c r="I212" s="130" t="s">
        <v>15864</v>
      </c>
      <c r="J212" s="184" t="s">
        <v>15872</v>
      </c>
      <c r="K212" s="130" t="s">
        <v>15864</v>
      </c>
      <c r="L212" s="130" t="s">
        <v>15864</v>
      </c>
      <c r="M212" s="130" t="s">
        <v>15864</v>
      </c>
    </row>
    <row r="213" spans="1:13" x14ac:dyDescent="0.25">
      <c r="A213" s="725"/>
      <c r="B213" s="135" t="str">
        <f>'23-PEÇAS'!A188</f>
        <v>23.186</v>
      </c>
      <c r="C213" s="135" t="str">
        <f>'23-PEÇAS'!B188</f>
        <v>BUCHA DE REDUCAO DE FERRO GALVANIZADO, COM ROSCA BSP, DE 4" X 2"</v>
      </c>
      <c r="D213" s="194" t="str">
        <f>'23-PEÇAS'!C188</f>
        <v>Sinapi</v>
      </c>
      <c r="E213" s="194">
        <f>'23-PEÇAS'!D188</f>
        <v>786</v>
      </c>
      <c r="F213" s="129" t="str">
        <f>'23-PEÇAS'!E188</f>
        <v>un</v>
      </c>
      <c r="G213" s="129">
        <f>'23-PEÇAS'!F188</f>
        <v>35</v>
      </c>
      <c r="H213" s="130" t="s">
        <v>15864</v>
      </c>
      <c r="I213" s="130" t="s">
        <v>15864</v>
      </c>
      <c r="J213" s="184" t="s">
        <v>15872</v>
      </c>
      <c r="K213" s="130" t="s">
        <v>15864</v>
      </c>
      <c r="L213" s="130" t="s">
        <v>15864</v>
      </c>
      <c r="M213" s="130" t="s">
        <v>15864</v>
      </c>
    </row>
    <row r="214" spans="1:13" x14ac:dyDescent="0.25">
      <c r="A214" s="725"/>
      <c r="B214" s="135" t="str">
        <f>'23-PEÇAS'!A189</f>
        <v>23.187</v>
      </c>
      <c r="C214" s="135" t="str">
        <f>'23-PEÇAS'!B189</f>
        <v>BUCHA DE REDUCAO DE FERRO GALVANIZADO, COM ROSCA BSP, DE 4" X 3"</v>
      </c>
      <c r="D214" s="194" t="str">
        <f>'23-PEÇAS'!C189</f>
        <v>Sinapi</v>
      </c>
      <c r="E214" s="194">
        <f>'23-PEÇAS'!D189</f>
        <v>782</v>
      </c>
      <c r="F214" s="129" t="str">
        <f>'23-PEÇAS'!E189</f>
        <v>un</v>
      </c>
      <c r="G214" s="129">
        <f>'23-PEÇAS'!F189</f>
        <v>35</v>
      </c>
      <c r="H214" s="130" t="s">
        <v>15864</v>
      </c>
      <c r="I214" s="130" t="s">
        <v>15864</v>
      </c>
      <c r="J214" s="184" t="s">
        <v>15872</v>
      </c>
      <c r="K214" s="130" t="s">
        <v>15864</v>
      </c>
      <c r="L214" s="130" t="s">
        <v>15864</v>
      </c>
      <c r="M214" s="130" t="s">
        <v>15864</v>
      </c>
    </row>
    <row r="215" spans="1:13" x14ac:dyDescent="0.25">
      <c r="A215" s="725"/>
      <c r="B215" s="135" t="str">
        <f>'23-PEÇAS'!A190</f>
        <v>23.188</v>
      </c>
      <c r="C215" s="135" t="str">
        <f>'23-PEÇAS'!B190</f>
        <v>BUCHA DE REDUCAO DE FERRO GALVANIZADO, COM ROSCA BSP, DE 5" X 4"</v>
      </c>
      <c r="D215" s="194" t="str">
        <f>'23-PEÇAS'!C190</f>
        <v>Sinapi</v>
      </c>
      <c r="E215" s="194">
        <f>'23-PEÇAS'!D190</f>
        <v>783</v>
      </c>
      <c r="F215" s="129" t="str">
        <f>'23-PEÇAS'!E190</f>
        <v>un</v>
      </c>
      <c r="G215" s="129">
        <f>'23-PEÇAS'!F190</f>
        <v>35</v>
      </c>
      <c r="H215" s="130" t="s">
        <v>15864</v>
      </c>
      <c r="I215" s="130" t="s">
        <v>15864</v>
      </c>
      <c r="J215" s="184" t="s">
        <v>15872</v>
      </c>
      <c r="K215" s="130" t="s">
        <v>15864</v>
      </c>
      <c r="L215" s="130" t="s">
        <v>15864</v>
      </c>
      <c r="M215" s="130" t="s">
        <v>15864</v>
      </c>
    </row>
    <row r="216" spans="1:13" x14ac:dyDescent="0.25">
      <c r="A216" s="725"/>
      <c r="B216" s="135" t="str">
        <f>'23-PEÇAS'!A191</f>
        <v>23.189</v>
      </c>
      <c r="C216" s="135" t="str">
        <f>'23-PEÇAS'!B191</f>
        <v>BUCHA DE REDUCAO DE FERRO GALVANIZADO, COM ROSCA BSP, DE 6" X 4"</v>
      </c>
      <c r="D216" s="194" t="str">
        <f>'23-PEÇAS'!C191</f>
        <v>Sinapi</v>
      </c>
      <c r="E216" s="194">
        <f>'23-PEÇAS'!D191</f>
        <v>785</v>
      </c>
      <c r="F216" s="129" t="str">
        <f>'23-PEÇAS'!E191</f>
        <v>un</v>
      </c>
      <c r="G216" s="129">
        <f>'23-PEÇAS'!F191</f>
        <v>35</v>
      </c>
      <c r="H216" s="130" t="s">
        <v>15864</v>
      </c>
      <c r="I216" s="130" t="s">
        <v>15864</v>
      </c>
      <c r="J216" s="184" t="s">
        <v>15872</v>
      </c>
      <c r="K216" s="130" t="s">
        <v>15864</v>
      </c>
      <c r="L216" s="130" t="s">
        <v>15864</v>
      </c>
      <c r="M216" s="130" t="s">
        <v>15864</v>
      </c>
    </row>
    <row r="217" spans="1:13" x14ac:dyDescent="0.25">
      <c r="A217" s="725"/>
      <c r="B217" s="135" t="str">
        <f>'23-PEÇAS'!A192</f>
        <v>23.190</v>
      </c>
      <c r="C217" s="135" t="str">
        <f>'23-PEÇAS'!B192</f>
        <v>BUCHA DE REDUCAO DE FERRO GALVANIZADO, COM ROSCA BSP, DE 6" X 5"</v>
      </c>
      <c r="D217" s="194" t="str">
        <f>'23-PEÇAS'!C192</f>
        <v>Sinapi</v>
      </c>
      <c r="E217" s="194">
        <f>'23-PEÇAS'!D192</f>
        <v>784</v>
      </c>
      <c r="F217" s="129" t="str">
        <f>'23-PEÇAS'!E192</f>
        <v>un</v>
      </c>
      <c r="G217" s="129">
        <f>'23-PEÇAS'!F192</f>
        <v>35</v>
      </c>
      <c r="H217" s="130" t="s">
        <v>15864</v>
      </c>
      <c r="I217" s="130" t="s">
        <v>15864</v>
      </c>
      <c r="J217" s="184" t="s">
        <v>15872</v>
      </c>
      <c r="K217" s="130" t="s">
        <v>15864</v>
      </c>
      <c r="L217" s="130" t="s">
        <v>15864</v>
      </c>
      <c r="M217" s="130" t="s">
        <v>15864</v>
      </c>
    </row>
    <row r="218" spans="1:13" ht="25.5" x14ac:dyDescent="0.25">
      <c r="A218" s="725"/>
      <c r="B218" s="135" t="str">
        <f>'23-PEÇAS'!A193</f>
        <v>23.191</v>
      </c>
      <c r="C218" s="135" t="str">
        <f>'23-PEÇAS'!B193</f>
        <v>BUCHA DE REDUCAO DE PVC, SOLDAVEL, CURTA, COM 25 X 20 MM, PARA AGUA FRIA PREDIAL</v>
      </c>
      <c r="D218" s="194" t="str">
        <f>'23-PEÇAS'!C193</f>
        <v>Sinapi</v>
      </c>
      <c r="E218" s="194">
        <f>'23-PEÇAS'!D193</f>
        <v>828</v>
      </c>
      <c r="F218" s="129" t="str">
        <f>'23-PEÇAS'!E193</f>
        <v>un</v>
      </c>
      <c r="G218" s="129">
        <f>'23-PEÇAS'!F193</f>
        <v>35</v>
      </c>
      <c r="H218" s="130" t="s">
        <v>15864</v>
      </c>
      <c r="I218" s="130" t="s">
        <v>15864</v>
      </c>
      <c r="J218" s="184" t="s">
        <v>15872</v>
      </c>
      <c r="K218" s="130" t="s">
        <v>15864</v>
      </c>
      <c r="L218" s="130" t="s">
        <v>15864</v>
      </c>
      <c r="M218" s="130" t="s">
        <v>15864</v>
      </c>
    </row>
    <row r="219" spans="1:13" ht="25.5" x14ac:dyDescent="0.25">
      <c r="A219" s="725"/>
      <c r="B219" s="135" t="str">
        <f>'23-PEÇAS'!A194</f>
        <v>23.192</v>
      </c>
      <c r="C219" s="135" t="str">
        <f>'23-PEÇAS'!B194</f>
        <v>BUCHA DE REDUCAO DE PVC, SOLDAVEL, CURTA, COM 32 X 25 MM, PARA AGUA FRIA PREDIAL</v>
      </c>
      <c r="D219" s="194" t="str">
        <f>'23-PEÇAS'!C194</f>
        <v>Sinapi</v>
      </c>
      <c r="E219" s="194">
        <f>'23-PEÇAS'!D194</f>
        <v>829</v>
      </c>
      <c r="F219" s="129" t="str">
        <f>'23-PEÇAS'!E194</f>
        <v>un</v>
      </c>
      <c r="G219" s="129">
        <f>'23-PEÇAS'!F194</f>
        <v>35</v>
      </c>
      <c r="H219" s="130" t="s">
        <v>15864</v>
      </c>
      <c r="I219" s="130" t="s">
        <v>15864</v>
      </c>
      <c r="J219" s="184" t="s">
        <v>15872</v>
      </c>
      <c r="K219" s="130" t="s">
        <v>15864</v>
      </c>
      <c r="L219" s="130" t="s">
        <v>15864</v>
      </c>
      <c r="M219" s="130" t="s">
        <v>15864</v>
      </c>
    </row>
    <row r="220" spans="1:13" ht="25.5" x14ac:dyDescent="0.25">
      <c r="A220" s="725"/>
      <c r="B220" s="135" t="str">
        <f>'23-PEÇAS'!A195</f>
        <v>23.193</v>
      </c>
      <c r="C220" s="135" t="str">
        <f>'23-PEÇAS'!B195</f>
        <v>BUCHA DE REDUCAO DE PVC, SOLDAVEL, CURTA, COM 40 X 32 MM, PARA AGUA FRIA PREDIAL</v>
      </c>
      <c r="D220" s="194" t="str">
        <f>'23-PEÇAS'!C195</f>
        <v>Sinapi</v>
      </c>
      <c r="E220" s="194">
        <f>'23-PEÇAS'!D195</f>
        <v>812</v>
      </c>
      <c r="F220" s="129" t="str">
        <f>'23-PEÇAS'!E195</f>
        <v>un</v>
      </c>
      <c r="G220" s="129">
        <f>'23-PEÇAS'!F195</f>
        <v>35</v>
      </c>
      <c r="H220" s="130" t="s">
        <v>15864</v>
      </c>
      <c r="I220" s="130" t="s">
        <v>15864</v>
      </c>
      <c r="J220" s="184" t="s">
        <v>15872</v>
      </c>
      <c r="K220" s="130" t="s">
        <v>15864</v>
      </c>
      <c r="L220" s="130" t="s">
        <v>15864</v>
      </c>
      <c r="M220" s="130" t="s">
        <v>15864</v>
      </c>
    </row>
    <row r="221" spans="1:13" ht="25.5" x14ac:dyDescent="0.25">
      <c r="A221" s="725"/>
      <c r="B221" s="135" t="str">
        <f>'23-PEÇAS'!A196</f>
        <v>23.194</v>
      </c>
      <c r="C221" s="135" t="str">
        <f>'23-PEÇAS'!B196</f>
        <v>BUCHA DE REDUCAO DE PVC, SOLDAVEL, CURTA, COM 50 X 40 MM, PARA AGUA FRIA PREDIAL</v>
      </c>
      <c r="D221" s="194" t="str">
        <f>'23-PEÇAS'!C196</f>
        <v>Sinapi</v>
      </c>
      <c r="E221" s="194">
        <f>'23-PEÇAS'!D196</f>
        <v>819</v>
      </c>
      <c r="F221" s="129" t="str">
        <f>'23-PEÇAS'!E196</f>
        <v>un</v>
      </c>
      <c r="G221" s="129">
        <f>'23-PEÇAS'!F196</f>
        <v>35</v>
      </c>
      <c r="H221" s="130" t="s">
        <v>15864</v>
      </c>
      <c r="I221" s="130" t="s">
        <v>15864</v>
      </c>
      <c r="J221" s="184" t="s">
        <v>15872</v>
      </c>
      <c r="K221" s="130" t="s">
        <v>15864</v>
      </c>
      <c r="L221" s="130" t="s">
        <v>15864</v>
      </c>
      <c r="M221" s="130" t="s">
        <v>15864</v>
      </c>
    </row>
    <row r="222" spans="1:13" ht="25.5" x14ac:dyDescent="0.25">
      <c r="A222" s="725"/>
      <c r="B222" s="135" t="str">
        <f>'23-PEÇAS'!A197</f>
        <v>23.195</v>
      </c>
      <c r="C222" s="135" t="str">
        <f>'23-PEÇAS'!B197</f>
        <v>BUCHA DE REDUCAO DE PVC, SOLDAVEL, CURTA, COM 60 X 50 MM, PARA AGUA FRIA PREDIAL</v>
      </c>
      <c r="D222" s="194" t="str">
        <f>'23-PEÇAS'!C197</f>
        <v>Sinapi</v>
      </c>
      <c r="E222" s="194">
        <f>'23-PEÇAS'!D197</f>
        <v>818</v>
      </c>
      <c r="F222" s="129" t="str">
        <f>'23-PEÇAS'!E197</f>
        <v>un</v>
      </c>
      <c r="G222" s="129">
        <f>'23-PEÇAS'!F197</f>
        <v>35</v>
      </c>
      <c r="H222" s="130" t="s">
        <v>15864</v>
      </c>
      <c r="I222" s="130" t="s">
        <v>15864</v>
      </c>
      <c r="J222" s="184" t="s">
        <v>15872</v>
      </c>
      <c r="K222" s="130" t="s">
        <v>15864</v>
      </c>
      <c r="L222" s="130" t="s">
        <v>15864</v>
      </c>
      <c r="M222" s="130" t="s">
        <v>15864</v>
      </c>
    </row>
    <row r="223" spans="1:13" ht="25.5" x14ac:dyDescent="0.25">
      <c r="A223" s="725"/>
      <c r="B223" s="135" t="str">
        <f>'23-PEÇAS'!A198</f>
        <v>23.196</v>
      </c>
      <c r="C223" s="135" t="str">
        <f>'23-PEÇAS'!B198</f>
        <v>BUCHA DE REDUCAO DE PVC, SOLDAVEL, CURTA, COM 85 X 75 MM, PARA AGUA FRIA PREDIAL</v>
      </c>
      <c r="D223" s="194" t="str">
        <f>'23-PEÇAS'!C198</f>
        <v>Sinapi</v>
      </c>
      <c r="E223" s="194">
        <f>'23-PEÇAS'!D198</f>
        <v>830</v>
      </c>
      <c r="F223" s="129" t="str">
        <f>'23-PEÇAS'!E198</f>
        <v>un</v>
      </c>
      <c r="G223" s="129">
        <f>'23-PEÇAS'!F198</f>
        <v>168</v>
      </c>
      <c r="H223" s="130" t="s">
        <v>15864</v>
      </c>
      <c r="I223" s="130" t="s">
        <v>15864</v>
      </c>
      <c r="J223" s="184" t="s">
        <v>15872</v>
      </c>
      <c r="K223" s="130" t="s">
        <v>15864</v>
      </c>
      <c r="L223" s="130" t="s">
        <v>15864</v>
      </c>
      <c r="M223" s="130" t="s">
        <v>15864</v>
      </c>
    </row>
    <row r="224" spans="1:13" ht="25.5" x14ac:dyDescent="0.25">
      <c r="A224" s="725"/>
      <c r="B224" s="135" t="str">
        <f>'23-PEÇAS'!A199</f>
        <v>23.197</v>
      </c>
      <c r="C224" s="135" t="str">
        <f>'23-PEÇAS'!B199</f>
        <v>BUCHA DE REDUCAO DE PVC, SOLDAVEL, LONGA, 50 X 40 MM, PARA ESGOTO PREDIAL</v>
      </c>
      <c r="D224" s="194" t="str">
        <f>'23-PEÇAS'!C199</f>
        <v>Sinapi</v>
      </c>
      <c r="E224" s="194">
        <f>'23-PEÇAS'!D199</f>
        <v>20086</v>
      </c>
      <c r="F224" s="129" t="str">
        <f>'23-PEÇAS'!E199</f>
        <v>un</v>
      </c>
      <c r="G224" s="129">
        <f>'23-PEÇAS'!F199</f>
        <v>4</v>
      </c>
      <c r="H224" s="130" t="s">
        <v>15864</v>
      </c>
      <c r="I224" s="130" t="s">
        <v>15864</v>
      </c>
      <c r="J224" s="184" t="s">
        <v>15872</v>
      </c>
      <c r="K224" s="130" t="s">
        <v>15864</v>
      </c>
      <c r="L224" s="130" t="s">
        <v>15864</v>
      </c>
      <c r="M224" s="130" t="s">
        <v>15864</v>
      </c>
    </row>
    <row r="225" spans="1:13" ht="25.5" x14ac:dyDescent="0.25">
      <c r="A225" s="725"/>
      <c r="B225" s="135" t="str">
        <f>'23-PEÇAS'!A200</f>
        <v>23.198</v>
      </c>
      <c r="C225" s="135" t="str">
        <f>'23-PEÇAS'!B200</f>
        <v>BUCHA DE REDUCAO DE PVC, SOLDAVEL, LONGA, COM 32 X 20 MM, PARA AGUA FRIA PREDIAL</v>
      </c>
      <c r="D225" s="194" t="str">
        <f>'23-PEÇAS'!C200</f>
        <v>Sinapi</v>
      </c>
      <c r="E225" s="194">
        <f>'23-PEÇAS'!D200</f>
        <v>832</v>
      </c>
      <c r="F225" s="129" t="str">
        <f>'23-PEÇAS'!E200</f>
        <v>un</v>
      </c>
      <c r="G225" s="129">
        <f>'23-PEÇAS'!F200</f>
        <v>70</v>
      </c>
      <c r="H225" s="130" t="s">
        <v>15864</v>
      </c>
      <c r="I225" s="130" t="s">
        <v>15864</v>
      </c>
      <c r="J225" s="184" t="s">
        <v>15872</v>
      </c>
      <c r="K225" s="130" t="s">
        <v>15864</v>
      </c>
      <c r="L225" s="130" t="s">
        <v>15864</v>
      </c>
      <c r="M225" s="130" t="s">
        <v>15864</v>
      </c>
    </row>
    <row r="226" spans="1:13" ht="25.5" x14ac:dyDescent="0.25">
      <c r="A226" s="725"/>
      <c r="B226" s="135" t="str">
        <f>'23-PEÇAS'!A201</f>
        <v>23.199</v>
      </c>
      <c r="C226" s="135" t="str">
        <f>'23-PEÇAS'!B201</f>
        <v>BUCHA DE REDUCAO DE PVC, SOLDAVEL, LONGA, COM 40 X 20 MM, PARA AGUA FRIA PREDIAL</v>
      </c>
      <c r="D226" s="194" t="str">
        <f>'23-PEÇAS'!C201</f>
        <v>Sinapi</v>
      </c>
      <c r="E226" s="194">
        <f>'23-PEÇAS'!D201</f>
        <v>833</v>
      </c>
      <c r="F226" s="129" t="str">
        <f>'23-PEÇAS'!E201</f>
        <v>un</v>
      </c>
      <c r="G226" s="129">
        <f>'23-PEÇAS'!F201</f>
        <v>70</v>
      </c>
      <c r="H226" s="130" t="s">
        <v>15864</v>
      </c>
      <c r="I226" s="130" t="s">
        <v>15864</v>
      </c>
      <c r="J226" s="184" t="s">
        <v>15872</v>
      </c>
      <c r="K226" s="130" t="s">
        <v>15864</v>
      </c>
      <c r="L226" s="130" t="s">
        <v>15864</v>
      </c>
      <c r="M226" s="130" t="s">
        <v>15864</v>
      </c>
    </row>
    <row r="227" spans="1:13" ht="25.5" x14ac:dyDescent="0.25">
      <c r="A227" s="725"/>
      <c r="B227" s="135" t="str">
        <f>'23-PEÇAS'!A202</f>
        <v>23.200</v>
      </c>
      <c r="C227" s="135" t="str">
        <f>'23-PEÇAS'!B202</f>
        <v>BUCHA DE REDUCAO DE PVC, SOLDAVEL, LONGA, COM 40 X 25 MM, PARA AGUA FRIA PREDIAL</v>
      </c>
      <c r="D227" s="194" t="str">
        <f>'23-PEÇAS'!C202</f>
        <v>Sinapi</v>
      </c>
      <c r="E227" s="194">
        <f>'23-PEÇAS'!D202</f>
        <v>834</v>
      </c>
      <c r="F227" s="129" t="str">
        <f>'23-PEÇAS'!E202</f>
        <v>un</v>
      </c>
      <c r="G227" s="129">
        <f>'23-PEÇAS'!F202</f>
        <v>70</v>
      </c>
      <c r="H227" s="130" t="s">
        <v>15864</v>
      </c>
      <c r="I227" s="130" t="s">
        <v>15864</v>
      </c>
      <c r="J227" s="184" t="s">
        <v>15872</v>
      </c>
      <c r="K227" s="130" t="s">
        <v>15864</v>
      </c>
      <c r="L227" s="130" t="s">
        <v>15864</v>
      </c>
      <c r="M227" s="130" t="s">
        <v>15864</v>
      </c>
    </row>
    <row r="228" spans="1:13" ht="25.5" x14ac:dyDescent="0.25">
      <c r="A228" s="725"/>
      <c r="B228" s="135" t="str">
        <f>'23-PEÇAS'!A203</f>
        <v>23.201</v>
      </c>
      <c r="C228" s="135" t="str">
        <f>'23-PEÇAS'!B203</f>
        <v>BUCHA DE REDUCAO DE PVC, SOLDAVEL, LONGA, COM 50 X 20 MM, PARA AGUA FRIA PREDIAL</v>
      </c>
      <c r="D228" s="194" t="str">
        <f>'23-PEÇAS'!C203</f>
        <v>Sinapi</v>
      </c>
      <c r="E228" s="194">
        <f>'23-PEÇAS'!D203</f>
        <v>825</v>
      </c>
      <c r="F228" s="129" t="str">
        <f>'23-PEÇAS'!E203</f>
        <v>un</v>
      </c>
      <c r="G228" s="129">
        <f>'23-PEÇAS'!F203</f>
        <v>70</v>
      </c>
      <c r="H228" s="130" t="s">
        <v>15864</v>
      </c>
      <c r="I228" s="130" t="s">
        <v>15864</v>
      </c>
      <c r="J228" s="184" t="s">
        <v>15872</v>
      </c>
      <c r="K228" s="130" t="s">
        <v>15864</v>
      </c>
      <c r="L228" s="130" t="s">
        <v>15864</v>
      </c>
      <c r="M228" s="130" t="s">
        <v>15864</v>
      </c>
    </row>
    <row r="229" spans="1:13" x14ac:dyDescent="0.25">
      <c r="A229" s="725"/>
      <c r="B229" s="135" t="str">
        <f>'23-PEÇAS'!A204</f>
        <v>23.202</v>
      </c>
      <c r="C229" s="135" t="str">
        <f>'23-PEÇAS'!B204</f>
        <v>CABO DE COBRE NU 10 MM2 MEIO-DURO</v>
      </c>
      <c r="D229" s="194" t="str">
        <f>'23-PEÇAS'!C204</f>
        <v>Sinapi</v>
      </c>
      <c r="E229" s="194">
        <f>'23-PEÇAS'!D204</f>
        <v>862</v>
      </c>
      <c r="F229" s="129" t="str">
        <f>'23-PEÇAS'!E204</f>
        <v>m</v>
      </c>
      <c r="G229" s="129">
        <f>'23-PEÇAS'!F204</f>
        <v>140</v>
      </c>
      <c r="H229" s="130" t="s">
        <v>15864</v>
      </c>
      <c r="I229" s="130" t="s">
        <v>15864</v>
      </c>
      <c r="J229" s="184" t="s">
        <v>15872</v>
      </c>
      <c r="K229" s="130" t="s">
        <v>15864</v>
      </c>
      <c r="L229" s="130" t="s">
        <v>15864</v>
      </c>
      <c r="M229" s="130" t="s">
        <v>15864</v>
      </c>
    </row>
    <row r="230" spans="1:13" x14ac:dyDescent="0.25">
      <c r="A230" s="725"/>
      <c r="B230" s="135" t="str">
        <f>'23-PEÇAS'!A205</f>
        <v>23.203</v>
      </c>
      <c r="C230" s="135" t="str">
        <f>'23-PEÇAS'!B205</f>
        <v>CABO DE COBRE NU 120 MM2 MEIO-DURO</v>
      </c>
      <c r="D230" s="194" t="str">
        <f>'23-PEÇAS'!C205</f>
        <v>Sinapi</v>
      </c>
      <c r="E230" s="194">
        <f>'23-PEÇAS'!D205</f>
        <v>866</v>
      </c>
      <c r="F230" s="129" t="str">
        <f>'23-PEÇAS'!E205</f>
        <v>m</v>
      </c>
      <c r="G230" s="129">
        <f>'23-PEÇAS'!F205</f>
        <v>35</v>
      </c>
      <c r="H230" s="130" t="s">
        <v>15864</v>
      </c>
      <c r="I230" s="130" t="s">
        <v>15864</v>
      </c>
      <c r="J230" s="184" t="s">
        <v>15872</v>
      </c>
      <c r="K230" s="130" t="s">
        <v>15864</v>
      </c>
      <c r="L230" s="130" t="s">
        <v>15864</v>
      </c>
      <c r="M230" s="130" t="s">
        <v>15864</v>
      </c>
    </row>
    <row r="231" spans="1:13" x14ac:dyDescent="0.25">
      <c r="A231" s="725"/>
      <c r="B231" s="135" t="str">
        <f>'23-PEÇAS'!A206</f>
        <v>23.204</v>
      </c>
      <c r="C231" s="135" t="str">
        <f>'23-PEÇAS'!B206</f>
        <v>CABO DE COBRE NU 150 MM2 MEIO-DURO</v>
      </c>
      <c r="D231" s="194" t="str">
        <f>'23-PEÇAS'!C206</f>
        <v>Sinapi</v>
      </c>
      <c r="E231" s="194">
        <f>'23-PEÇAS'!D206</f>
        <v>892</v>
      </c>
      <c r="F231" s="129" t="str">
        <f>'23-PEÇAS'!E206</f>
        <v>m</v>
      </c>
      <c r="G231" s="129">
        <f>'23-PEÇAS'!F206</f>
        <v>35</v>
      </c>
      <c r="H231" s="130" t="s">
        <v>15864</v>
      </c>
      <c r="I231" s="130" t="s">
        <v>15864</v>
      </c>
      <c r="J231" s="184" t="s">
        <v>15872</v>
      </c>
      <c r="K231" s="130" t="s">
        <v>15864</v>
      </c>
      <c r="L231" s="130" t="s">
        <v>15864</v>
      </c>
      <c r="M231" s="130" t="s">
        <v>15864</v>
      </c>
    </row>
    <row r="232" spans="1:13" x14ac:dyDescent="0.25">
      <c r="A232" s="725"/>
      <c r="B232" s="135" t="str">
        <f>'23-PEÇAS'!A207</f>
        <v>23.205</v>
      </c>
      <c r="C232" s="135" t="str">
        <f>'23-PEÇAS'!B207</f>
        <v>CABO DE COBRE NU 16 MM2 MEIO-DURO</v>
      </c>
      <c r="D232" s="194" t="str">
        <f>'23-PEÇAS'!C207</f>
        <v>Sinapi</v>
      </c>
      <c r="E232" s="194">
        <f>'23-PEÇAS'!D207</f>
        <v>857</v>
      </c>
      <c r="F232" s="129" t="str">
        <f>'23-PEÇAS'!E207</f>
        <v>m</v>
      </c>
      <c r="G232" s="129">
        <f>'23-PEÇAS'!F207</f>
        <v>490</v>
      </c>
      <c r="H232" s="130" t="s">
        <v>15864</v>
      </c>
      <c r="I232" s="130" t="s">
        <v>15864</v>
      </c>
      <c r="J232" s="184" t="s">
        <v>15872</v>
      </c>
      <c r="K232" s="130" t="s">
        <v>15864</v>
      </c>
      <c r="L232" s="130" t="s">
        <v>15864</v>
      </c>
      <c r="M232" s="130" t="s">
        <v>15864</v>
      </c>
    </row>
    <row r="233" spans="1:13" x14ac:dyDescent="0.25">
      <c r="A233" s="725"/>
      <c r="B233" s="135" t="str">
        <f>'23-PEÇAS'!A208</f>
        <v>23.206</v>
      </c>
      <c r="C233" s="135" t="str">
        <f>'23-PEÇAS'!B208</f>
        <v>CABO DE COBRE NU 25 MM2 MEIO-DURO</v>
      </c>
      <c r="D233" s="194" t="str">
        <f>'23-PEÇAS'!C208</f>
        <v>Sinapi</v>
      </c>
      <c r="E233" s="194">
        <f>'23-PEÇAS'!D208</f>
        <v>868</v>
      </c>
      <c r="F233" s="129" t="str">
        <f>'23-PEÇAS'!E208</f>
        <v>m</v>
      </c>
      <c r="G233" s="129">
        <f>'23-PEÇAS'!F208</f>
        <v>490</v>
      </c>
      <c r="H233" s="130" t="s">
        <v>15864</v>
      </c>
      <c r="I233" s="130" t="s">
        <v>15864</v>
      </c>
      <c r="J233" s="184" t="s">
        <v>15872</v>
      </c>
      <c r="K233" s="130" t="s">
        <v>15864</v>
      </c>
      <c r="L233" s="130" t="s">
        <v>15864</v>
      </c>
      <c r="M233" s="130" t="s">
        <v>15864</v>
      </c>
    </row>
    <row r="234" spans="1:13" x14ac:dyDescent="0.25">
      <c r="A234" s="725"/>
      <c r="B234" s="135" t="str">
        <f>'23-PEÇAS'!A209</f>
        <v>23.207</v>
      </c>
      <c r="C234" s="135" t="str">
        <f>'23-PEÇAS'!B209</f>
        <v>CABO DE COBRE NU 35 MM2 MEIO-DURO</v>
      </c>
      <c r="D234" s="194" t="str">
        <f>'23-PEÇAS'!C209</f>
        <v>Sinapi</v>
      </c>
      <c r="E234" s="194">
        <f>'23-PEÇAS'!D209</f>
        <v>863</v>
      </c>
      <c r="F234" s="129" t="str">
        <f>'23-PEÇAS'!E209</f>
        <v>m</v>
      </c>
      <c r="G234" s="129">
        <f>'23-PEÇAS'!F209</f>
        <v>490</v>
      </c>
      <c r="H234" s="130" t="s">
        <v>15864</v>
      </c>
      <c r="I234" s="130" t="s">
        <v>15864</v>
      </c>
      <c r="J234" s="184" t="s">
        <v>15872</v>
      </c>
      <c r="K234" s="130" t="s">
        <v>15864</v>
      </c>
      <c r="L234" s="130" t="s">
        <v>15864</v>
      </c>
      <c r="M234" s="130" t="s">
        <v>15864</v>
      </c>
    </row>
    <row r="235" spans="1:13" x14ac:dyDescent="0.25">
      <c r="A235" s="725"/>
      <c r="B235" s="135" t="str">
        <f>'23-PEÇAS'!A210</f>
        <v>23.208</v>
      </c>
      <c r="C235" s="135" t="str">
        <f>'23-PEÇAS'!B210</f>
        <v>CABO DE COBRE NU 50 MM2 MEIO-DURO</v>
      </c>
      <c r="D235" s="194" t="str">
        <f>'23-PEÇAS'!C210</f>
        <v>Sinapi</v>
      </c>
      <c r="E235" s="194">
        <f>'23-PEÇAS'!D210</f>
        <v>867</v>
      </c>
      <c r="F235" s="129" t="str">
        <f>'23-PEÇAS'!E210</f>
        <v>m</v>
      </c>
      <c r="G235" s="129">
        <f>'23-PEÇAS'!F210</f>
        <v>350</v>
      </c>
      <c r="H235" s="130" t="s">
        <v>15864</v>
      </c>
      <c r="I235" s="130" t="s">
        <v>15864</v>
      </c>
      <c r="J235" s="184" t="s">
        <v>15872</v>
      </c>
      <c r="K235" s="130" t="s">
        <v>15864</v>
      </c>
      <c r="L235" s="130" t="s">
        <v>15864</v>
      </c>
      <c r="M235" s="130" t="s">
        <v>15864</v>
      </c>
    </row>
    <row r="236" spans="1:13" x14ac:dyDescent="0.25">
      <c r="A236" s="725"/>
      <c r="B236" s="135" t="str">
        <f>'23-PEÇAS'!A211</f>
        <v>23.209</v>
      </c>
      <c r="C236" s="135" t="str">
        <f>'23-PEÇAS'!B211</f>
        <v>CABO DE COBRE NU 70 MM2 MEIO-DURO</v>
      </c>
      <c r="D236" s="194" t="str">
        <f>'23-PEÇAS'!C211</f>
        <v>Sinapi</v>
      </c>
      <c r="E236" s="194">
        <f>'23-PEÇAS'!D211</f>
        <v>864</v>
      </c>
      <c r="F236" s="129" t="str">
        <f>'23-PEÇAS'!E211</f>
        <v>m</v>
      </c>
      <c r="G236" s="129">
        <f>'23-PEÇAS'!F211</f>
        <v>70</v>
      </c>
      <c r="H236" s="130" t="s">
        <v>15864</v>
      </c>
      <c r="I236" s="130" t="s">
        <v>15864</v>
      </c>
      <c r="J236" s="184" t="s">
        <v>15872</v>
      </c>
      <c r="K236" s="130" t="s">
        <v>15864</v>
      </c>
      <c r="L236" s="130" t="s">
        <v>15864</v>
      </c>
      <c r="M236" s="130" t="s">
        <v>15864</v>
      </c>
    </row>
    <row r="237" spans="1:13" x14ac:dyDescent="0.25">
      <c r="A237" s="725"/>
      <c r="B237" s="135" t="str">
        <f>'23-PEÇAS'!A212</f>
        <v>23.210</v>
      </c>
      <c r="C237" s="135" t="str">
        <f>'23-PEÇAS'!B212</f>
        <v>CABO DE COBRE NU 95 MM2 MEIO-DURO</v>
      </c>
      <c r="D237" s="194" t="str">
        <f>'23-PEÇAS'!C212</f>
        <v>Sinapi</v>
      </c>
      <c r="E237" s="194">
        <f>'23-PEÇAS'!D212</f>
        <v>865</v>
      </c>
      <c r="F237" s="129" t="str">
        <f>'23-PEÇAS'!E212</f>
        <v>m</v>
      </c>
      <c r="G237" s="129">
        <f>'23-PEÇAS'!F212</f>
        <v>35</v>
      </c>
      <c r="H237" s="130" t="s">
        <v>15864</v>
      </c>
      <c r="I237" s="130" t="s">
        <v>15864</v>
      </c>
      <c r="J237" s="184" t="s">
        <v>15872</v>
      </c>
      <c r="K237" s="130" t="s">
        <v>15864</v>
      </c>
      <c r="L237" s="130" t="s">
        <v>15864</v>
      </c>
      <c r="M237" s="130" t="s">
        <v>15864</v>
      </c>
    </row>
    <row r="238" spans="1:13" ht="25.5" x14ac:dyDescent="0.25">
      <c r="A238" s="725"/>
      <c r="B238" s="135" t="str">
        <f>'23-PEÇAS'!A213</f>
        <v>23.211</v>
      </c>
      <c r="C238" s="135" t="str">
        <f>'23-PEÇAS'!B213</f>
        <v>CABO DE COBRE, FLEXIVEL, CLASSE 4 OU 5, ISOLACAO EM PVC/A, ANTICHAMA BWF-B, 1 CONDUTOR, 450/750 V, SECAO NOMINAL 0,5 MM2</v>
      </c>
      <c r="D238" s="194" t="str">
        <f>'23-PEÇAS'!C213</f>
        <v>Sinapi</v>
      </c>
      <c r="E238" s="194">
        <f>'23-PEÇAS'!D213</f>
        <v>39251</v>
      </c>
      <c r="F238" s="129" t="str">
        <f>'23-PEÇAS'!E213</f>
        <v>m</v>
      </c>
      <c r="G238" s="129">
        <f>'23-PEÇAS'!F213</f>
        <v>350</v>
      </c>
      <c r="H238" s="130" t="s">
        <v>15864</v>
      </c>
      <c r="I238" s="130" t="s">
        <v>15864</v>
      </c>
      <c r="J238" s="184" t="s">
        <v>15872</v>
      </c>
      <c r="K238" s="130" t="s">
        <v>15864</v>
      </c>
      <c r="L238" s="130" t="s">
        <v>15864</v>
      </c>
      <c r="M238" s="130" t="s">
        <v>15864</v>
      </c>
    </row>
    <row r="239" spans="1:13" ht="25.5" x14ac:dyDescent="0.25">
      <c r="A239" s="725"/>
      <c r="B239" s="135" t="str">
        <f>'23-PEÇAS'!A214</f>
        <v>23.212</v>
      </c>
      <c r="C239" s="135" t="str">
        <f>'23-PEÇAS'!B214</f>
        <v>CABO DE COBRE, FLEXIVEL, CLASSE 4 OU 5, ISOLACAO EM PVC/A, ANTICHAMA BWF-B, 1 CONDUTOR, 450/750 V, SECAO NOMINAL 0,75 MM2</v>
      </c>
      <c r="D239" s="194" t="str">
        <f>'23-PEÇAS'!C214</f>
        <v>Sinapi</v>
      </c>
      <c r="E239" s="194">
        <f>'23-PEÇAS'!D214</f>
        <v>1011</v>
      </c>
      <c r="F239" s="129" t="str">
        <f>'23-PEÇAS'!E214</f>
        <v>m</v>
      </c>
      <c r="G239" s="129">
        <f>'23-PEÇAS'!F214</f>
        <v>350</v>
      </c>
      <c r="H239" s="130" t="s">
        <v>15864</v>
      </c>
      <c r="I239" s="130" t="s">
        <v>15864</v>
      </c>
      <c r="J239" s="184" t="s">
        <v>15872</v>
      </c>
      <c r="K239" s="130" t="s">
        <v>15864</v>
      </c>
      <c r="L239" s="130" t="s">
        <v>15864</v>
      </c>
      <c r="M239" s="130" t="s">
        <v>15864</v>
      </c>
    </row>
    <row r="240" spans="1:13" ht="25.5" x14ac:dyDescent="0.25">
      <c r="A240" s="725"/>
      <c r="B240" s="135" t="str">
        <f>'23-PEÇAS'!A215</f>
        <v>23.213</v>
      </c>
      <c r="C240" s="135" t="str">
        <f>'23-PEÇAS'!B215</f>
        <v>CABO DE COBRE, FLEXIVEL, CLASSE 4 OU 5, ISOLACAO EM PVC/A, ANTICHAMA BWF-B, 1 CONDUTOR, 450/750 V, SECAO NOMINAL 1,0 MM2</v>
      </c>
      <c r="D240" s="194" t="str">
        <f>'23-PEÇAS'!C215</f>
        <v>Sinapi</v>
      </c>
      <c r="E240" s="194">
        <f>'23-PEÇAS'!D215</f>
        <v>39252</v>
      </c>
      <c r="F240" s="129" t="str">
        <f>'23-PEÇAS'!E215</f>
        <v>m</v>
      </c>
      <c r="G240" s="129">
        <f>'23-PEÇAS'!F215</f>
        <v>350</v>
      </c>
      <c r="H240" s="130" t="s">
        <v>15864</v>
      </c>
      <c r="I240" s="130" t="s">
        <v>15864</v>
      </c>
      <c r="J240" s="184" t="s">
        <v>15872</v>
      </c>
      <c r="K240" s="130" t="s">
        <v>15864</v>
      </c>
      <c r="L240" s="130" t="s">
        <v>15864</v>
      </c>
      <c r="M240" s="130" t="s">
        <v>15864</v>
      </c>
    </row>
    <row r="241" spans="1:13" ht="25.5" x14ac:dyDescent="0.25">
      <c r="A241" s="725"/>
      <c r="B241" s="135" t="str">
        <f>'23-PEÇAS'!A216</f>
        <v>23.214</v>
      </c>
      <c r="C241" s="135" t="str">
        <f>'23-PEÇAS'!B216</f>
        <v>CABO DE COBRE, FLEXIVEL, CLASSE 4 OU 5, ISOLACAO EM PVC/A, ANTICHAMA BWF-B, 1 CONDUTOR, 450/750 V, SECAO NOMINAL 1,5 MM2</v>
      </c>
      <c r="D241" s="194" t="str">
        <f>'23-PEÇAS'!C216</f>
        <v>Sinapi</v>
      </c>
      <c r="E241" s="194">
        <f>'23-PEÇAS'!D216</f>
        <v>1013</v>
      </c>
      <c r="F241" s="129" t="str">
        <f>'23-PEÇAS'!E216</f>
        <v>m</v>
      </c>
      <c r="G241" s="129">
        <f>'23-PEÇAS'!F216</f>
        <v>3500</v>
      </c>
      <c r="H241" s="130" t="s">
        <v>15864</v>
      </c>
      <c r="I241" s="130" t="s">
        <v>15864</v>
      </c>
      <c r="J241" s="184" t="s">
        <v>15872</v>
      </c>
      <c r="K241" s="130" t="s">
        <v>15864</v>
      </c>
      <c r="L241" s="130" t="s">
        <v>15864</v>
      </c>
      <c r="M241" s="130" t="s">
        <v>15864</v>
      </c>
    </row>
    <row r="242" spans="1:13" ht="25.5" x14ac:dyDescent="0.25">
      <c r="A242" s="725"/>
      <c r="B242" s="135" t="str">
        <f>'23-PEÇAS'!A217</f>
        <v>23.215</v>
      </c>
      <c r="C242" s="135" t="str">
        <f>'23-PEÇAS'!B217</f>
        <v>CABO DE COBRE, FLEXIVEL, CLASSE 4 OU 5, ISOLACAO EM PVC/A, ANTICHAMA BWF-B, 1 CONDUTOR, 450/750 V, SECAO NOMINAL 10 MM2</v>
      </c>
      <c r="D242" s="194" t="str">
        <f>'23-PEÇAS'!C217</f>
        <v>Sinapi</v>
      </c>
      <c r="E242" s="194">
        <f>'23-PEÇAS'!D217</f>
        <v>980</v>
      </c>
      <c r="F242" s="129" t="str">
        <f>'23-PEÇAS'!E217</f>
        <v>m</v>
      </c>
      <c r="G242" s="129">
        <f>'23-PEÇAS'!F217</f>
        <v>700</v>
      </c>
      <c r="H242" s="130" t="s">
        <v>15864</v>
      </c>
      <c r="I242" s="130" t="s">
        <v>15864</v>
      </c>
      <c r="J242" s="184" t="s">
        <v>15872</v>
      </c>
      <c r="K242" s="130" t="s">
        <v>15864</v>
      </c>
      <c r="L242" s="130" t="s">
        <v>15864</v>
      </c>
      <c r="M242" s="130" t="s">
        <v>15864</v>
      </c>
    </row>
    <row r="243" spans="1:13" ht="25.5" x14ac:dyDescent="0.25">
      <c r="A243" s="725"/>
      <c r="B243" s="135" t="str">
        <f>'23-PEÇAS'!A218</f>
        <v>23.216</v>
      </c>
      <c r="C243" s="135" t="str">
        <f>'23-PEÇAS'!B218</f>
        <v>CABO DE COBRE, FLEXIVEL, CLASSE 4 OU 5, ISOLACAO EM PVC/A, ANTICHAMA BWF-B, 1 CONDUTOR, 450/750 V, SECAO NOMINAL 120 MM2</v>
      </c>
      <c r="D243" s="194" t="str">
        <f>'23-PEÇAS'!C218</f>
        <v>Sinapi</v>
      </c>
      <c r="E243" s="194">
        <f>'23-PEÇAS'!D218</f>
        <v>39237</v>
      </c>
      <c r="F243" s="129" t="str">
        <f>'23-PEÇAS'!E218</f>
        <v>m</v>
      </c>
      <c r="G243" s="129">
        <f>'23-PEÇAS'!F218</f>
        <v>140</v>
      </c>
      <c r="H243" s="130" t="s">
        <v>15864</v>
      </c>
      <c r="I243" s="130" t="s">
        <v>15864</v>
      </c>
      <c r="J243" s="184" t="s">
        <v>15872</v>
      </c>
      <c r="K243" s="130" t="s">
        <v>15864</v>
      </c>
      <c r="L243" s="130" t="s">
        <v>15864</v>
      </c>
      <c r="M243" s="130" t="s">
        <v>15864</v>
      </c>
    </row>
    <row r="244" spans="1:13" ht="25.5" x14ac:dyDescent="0.25">
      <c r="A244" s="725"/>
      <c r="B244" s="135" t="str">
        <f>'23-PEÇAS'!A219</f>
        <v>23.217</v>
      </c>
      <c r="C244" s="135" t="str">
        <f>'23-PEÇAS'!B219</f>
        <v>CABO DE COBRE, FLEXIVEL, CLASSE 4 OU 5, ISOLACAO EM PVC/A, ANTICHAMA BWF-B, 1 CONDUTOR, 450/750 V, SECAO NOMINAL 150 MM2</v>
      </c>
      <c r="D244" s="194" t="str">
        <f>'23-PEÇAS'!C219</f>
        <v>Sinapi</v>
      </c>
      <c r="E244" s="194">
        <f>'23-PEÇAS'!D219</f>
        <v>39238</v>
      </c>
      <c r="F244" s="129" t="str">
        <f>'23-PEÇAS'!E219</f>
        <v>m</v>
      </c>
      <c r="G244" s="129">
        <f>'23-PEÇAS'!F219</f>
        <v>140</v>
      </c>
      <c r="H244" s="130" t="s">
        <v>15864</v>
      </c>
      <c r="I244" s="130" t="s">
        <v>15864</v>
      </c>
      <c r="J244" s="184" t="s">
        <v>15872</v>
      </c>
      <c r="K244" s="130" t="s">
        <v>15864</v>
      </c>
      <c r="L244" s="130" t="s">
        <v>15864</v>
      </c>
      <c r="M244" s="130" t="s">
        <v>15864</v>
      </c>
    </row>
    <row r="245" spans="1:13" ht="25.5" x14ac:dyDescent="0.25">
      <c r="A245" s="725"/>
      <c r="B245" s="135" t="str">
        <f>'23-PEÇAS'!A220</f>
        <v>23.218</v>
      </c>
      <c r="C245" s="135" t="str">
        <f>'23-PEÇAS'!B220</f>
        <v>CABO DE COBRE, FLEXIVEL, CLASSE 4 OU 5, ISOLACAO EM PVC/A, ANTICHAMA BWF-B, 1 CONDUTOR, 450/750 V, SECAO NOMINAL 16 MM2</v>
      </c>
      <c r="D245" s="194" t="str">
        <f>'23-PEÇAS'!C220</f>
        <v>Sinapi</v>
      </c>
      <c r="E245" s="194">
        <f>'23-PEÇAS'!D220</f>
        <v>979</v>
      </c>
      <c r="F245" s="129" t="str">
        <f>'23-PEÇAS'!E220</f>
        <v>m</v>
      </c>
      <c r="G245" s="129">
        <f>'23-PEÇAS'!F220</f>
        <v>560</v>
      </c>
      <c r="H245" s="130" t="s">
        <v>15864</v>
      </c>
      <c r="I245" s="130" t="s">
        <v>15864</v>
      </c>
      <c r="J245" s="184" t="s">
        <v>15872</v>
      </c>
      <c r="K245" s="130" t="s">
        <v>15864</v>
      </c>
      <c r="L245" s="130" t="s">
        <v>15864</v>
      </c>
      <c r="M245" s="130" t="s">
        <v>15864</v>
      </c>
    </row>
    <row r="246" spans="1:13" ht="25.5" x14ac:dyDescent="0.25">
      <c r="A246" s="725"/>
      <c r="B246" s="135" t="str">
        <f>'23-PEÇAS'!A221</f>
        <v>23.219</v>
      </c>
      <c r="C246" s="135" t="str">
        <f>'23-PEÇAS'!B221</f>
        <v>CABO DE COBRE, FLEXIVEL, CLASSE 4 OU 5, ISOLACAO EM PVC/A, ANTICHAMA BWF-B, 1 CONDUTOR, 450/750 V, SECAO NOMINAL 185 MM2</v>
      </c>
      <c r="D246" s="194" t="str">
        <f>'23-PEÇAS'!C221</f>
        <v>Sinapi</v>
      </c>
      <c r="E246" s="194">
        <f>'23-PEÇAS'!D221</f>
        <v>39239</v>
      </c>
      <c r="F246" s="129" t="str">
        <f>'23-PEÇAS'!E221</f>
        <v>m</v>
      </c>
      <c r="G246" s="129">
        <f>'23-PEÇAS'!F221</f>
        <v>70</v>
      </c>
      <c r="H246" s="130" t="s">
        <v>15864</v>
      </c>
      <c r="I246" s="130" t="s">
        <v>15864</v>
      </c>
      <c r="J246" s="184" t="s">
        <v>15872</v>
      </c>
      <c r="K246" s="130" t="s">
        <v>15864</v>
      </c>
      <c r="L246" s="130" t="s">
        <v>15864</v>
      </c>
      <c r="M246" s="130" t="s">
        <v>15864</v>
      </c>
    </row>
    <row r="247" spans="1:13" ht="25.5" x14ac:dyDescent="0.25">
      <c r="A247" s="725"/>
      <c r="B247" s="135" t="str">
        <f>'23-PEÇAS'!A222</f>
        <v>23.220</v>
      </c>
      <c r="C247" s="135" t="str">
        <f>'23-PEÇAS'!B222</f>
        <v>CABO DE COBRE, FLEXIVEL, CLASSE 4 OU 5, ISOLACAO EM PVC/A, ANTICHAMA BWF-B, 1 CONDUTOR, 450/750 V, SECAO NOMINAL 2,5 MM2</v>
      </c>
      <c r="D247" s="194" t="str">
        <f>'23-PEÇAS'!C222</f>
        <v>Sinapi</v>
      </c>
      <c r="E247" s="194">
        <f>'23-PEÇAS'!D222</f>
        <v>1014</v>
      </c>
      <c r="F247" s="129" t="str">
        <f>'23-PEÇAS'!E222</f>
        <v>m</v>
      </c>
      <c r="G247" s="129">
        <f>'23-PEÇAS'!F222</f>
        <v>12600</v>
      </c>
      <c r="H247" s="130" t="s">
        <v>15864</v>
      </c>
      <c r="I247" s="130" t="s">
        <v>15864</v>
      </c>
      <c r="J247" s="184" t="s">
        <v>15872</v>
      </c>
      <c r="K247" s="130" t="s">
        <v>15864</v>
      </c>
      <c r="L247" s="130" t="s">
        <v>15864</v>
      </c>
      <c r="M247" s="130" t="s">
        <v>15864</v>
      </c>
    </row>
    <row r="248" spans="1:13" ht="25.5" x14ac:dyDescent="0.25">
      <c r="A248" s="725"/>
      <c r="B248" s="135" t="str">
        <f>'23-PEÇAS'!A223</f>
        <v>23.221</v>
      </c>
      <c r="C248" s="135" t="str">
        <f>'23-PEÇAS'!B223</f>
        <v>CABO DE COBRE, FLEXIVEL, CLASSE 4 OU 5, ISOLACAO EM PVC/A, ANTICHAMA BWF-B, 1 CONDUTOR, 450/750 V, SECAO NOMINAL 240 MM2</v>
      </c>
      <c r="D248" s="194" t="str">
        <f>'23-PEÇAS'!C223</f>
        <v>Sinapi</v>
      </c>
      <c r="E248" s="194">
        <f>'23-PEÇAS'!D223</f>
        <v>39240</v>
      </c>
      <c r="F248" s="129" t="str">
        <f>'23-PEÇAS'!E223</f>
        <v>m</v>
      </c>
      <c r="G248" s="129">
        <f>'23-PEÇAS'!F223</f>
        <v>70</v>
      </c>
      <c r="H248" s="130" t="s">
        <v>15864</v>
      </c>
      <c r="I248" s="130" t="s">
        <v>15864</v>
      </c>
      <c r="J248" s="184" t="s">
        <v>15872</v>
      </c>
      <c r="K248" s="130" t="s">
        <v>15864</v>
      </c>
      <c r="L248" s="130" t="s">
        <v>15864</v>
      </c>
      <c r="M248" s="130" t="s">
        <v>15864</v>
      </c>
    </row>
    <row r="249" spans="1:13" ht="25.5" x14ac:dyDescent="0.25">
      <c r="A249" s="725"/>
      <c r="B249" s="135" t="str">
        <f>'23-PEÇAS'!A224</f>
        <v>23.222</v>
      </c>
      <c r="C249" s="135" t="str">
        <f>'23-PEÇAS'!B224</f>
        <v>CABO DE COBRE, FLEXIVEL, CLASSE 4 OU 5, ISOLACAO EM PVC/A, ANTICHAMA BWF-B, 1 CONDUTOR, 450/750 V, SECAO NOMINAL 25 MM2</v>
      </c>
      <c r="D249" s="194" t="str">
        <f>'23-PEÇAS'!C224</f>
        <v>Sinapi</v>
      </c>
      <c r="E249" s="194">
        <f>'23-PEÇAS'!D224</f>
        <v>39232</v>
      </c>
      <c r="F249" s="129" t="str">
        <f>'23-PEÇAS'!E224</f>
        <v>m</v>
      </c>
      <c r="G249" s="129">
        <f>'23-PEÇAS'!F224</f>
        <v>700</v>
      </c>
      <c r="H249" s="130" t="s">
        <v>15864</v>
      </c>
      <c r="I249" s="130" t="s">
        <v>15864</v>
      </c>
      <c r="J249" s="184" t="s">
        <v>15872</v>
      </c>
      <c r="K249" s="130" t="s">
        <v>15864</v>
      </c>
      <c r="L249" s="130" t="s">
        <v>15864</v>
      </c>
      <c r="M249" s="130" t="s">
        <v>15864</v>
      </c>
    </row>
    <row r="250" spans="1:13" ht="25.5" x14ac:dyDescent="0.25">
      <c r="A250" s="725"/>
      <c r="B250" s="135" t="str">
        <f>'23-PEÇAS'!A225</f>
        <v>23.223</v>
      </c>
      <c r="C250" s="135" t="str">
        <f>'23-PEÇAS'!B225</f>
        <v>CABO DE COBRE, FLEXIVEL, CLASSE 4 OU 5, ISOLACAO EM PVC/A, ANTICHAMA BWF-B, 1 CONDUTOR, 450/750 V, SECAO NOMINAL 35 MM2</v>
      </c>
      <c r="D250" s="194" t="str">
        <f>'23-PEÇAS'!C225</f>
        <v>Sinapi</v>
      </c>
      <c r="E250" s="194">
        <f>'23-PEÇAS'!D225</f>
        <v>39233</v>
      </c>
      <c r="F250" s="129" t="str">
        <f>'23-PEÇAS'!E225</f>
        <v>m</v>
      </c>
      <c r="G250" s="129">
        <f>'23-PEÇAS'!F225</f>
        <v>560</v>
      </c>
      <c r="H250" s="130" t="s">
        <v>15864</v>
      </c>
      <c r="I250" s="130" t="s">
        <v>15864</v>
      </c>
      <c r="J250" s="184" t="s">
        <v>15872</v>
      </c>
      <c r="K250" s="130" t="s">
        <v>15864</v>
      </c>
      <c r="L250" s="130" t="s">
        <v>15864</v>
      </c>
      <c r="M250" s="130" t="s">
        <v>15864</v>
      </c>
    </row>
    <row r="251" spans="1:13" ht="25.5" x14ac:dyDescent="0.25">
      <c r="A251" s="725"/>
      <c r="B251" s="135" t="str">
        <f>'23-PEÇAS'!A226</f>
        <v>23.224</v>
      </c>
      <c r="C251" s="135" t="str">
        <f>'23-PEÇAS'!B226</f>
        <v>CABO DE COBRE, FLEXIVEL, CLASSE 4 OU 5, ISOLACAO EM PVC/A, ANTICHAMA BWF-B, 1 CONDUTOR, 450/750 V, SECAO NOMINAL 4 MM2</v>
      </c>
      <c r="D251" s="194" t="str">
        <f>'23-PEÇAS'!C226</f>
        <v>Sinapi</v>
      </c>
      <c r="E251" s="194">
        <f>'23-PEÇAS'!D226</f>
        <v>981</v>
      </c>
      <c r="F251" s="129" t="str">
        <f>'23-PEÇAS'!E226</f>
        <v>m</v>
      </c>
      <c r="G251" s="129">
        <f>'23-PEÇAS'!F226</f>
        <v>9100</v>
      </c>
      <c r="H251" s="130" t="s">
        <v>15864</v>
      </c>
      <c r="I251" s="130" t="s">
        <v>15864</v>
      </c>
      <c r="J251" s="184" t="s">
        <v>15872</v>
      </c>
      <c r="K251" s="130" t="s">
        <v>15864</v>
      </c>
      <c r="L251" s="130" t="s">
        <v>15864</v>
      </c>
      <c r="M251" s="130" t="s">
        <v>15864</v>
      </c>
    </row>
    <row r="252" spans="1:13" ht="25.5" x14ac:dyDescent="0.25">
      <c r="A252" s="725"/>
      <c r="B252" s="135" t="str">
        <f>'23-PEÇAS'!A227</f>
        <v>23.225</v>
      </c>
      <c r="C252" s="135" t="str">
        <f>'23-PEÇAS'!B227</f>
        <v>CABO DE COBRE, FLEXIVEL, CLASSE 4 OU 5, ISOLACAO EM PVC/A, ANTICHAMA BWF-B, 1 CONDUTOR, 450/750 V, SECAO NOMINAL 50 MM2</v>
      </c>
      <c r="D252" s="194" t="str">
        <f>'23-PEÇAS'!C227</f>
        <v>Sinapi</v>
      </c>
      <c r="E252" s="194">
        <f>'23-PEÇAS'!D227</f>
        <v>39234</v>
      </c>
      <c r="F252" s="129" t="str">
        <f>'23-PEÇAS'!E227</f>
        <v>m</v>
      </c>
      <c r="G252" s="129">
        <f>'23-PEÇAS'!F227</f>
        <v>350</v>
      </c>
      <c r="H252" s="130" t="s">
        <v>15864</v>
      </c>
      <c r="I252" s="130" t="s">
        <v>15864</v>
      </c>
      <c r="J252" s="184" t="s">
        <v>15872</v>
      </c>
      <c r="K252" s="130" t="s">
        <v>15864</v>
      </c>
      <c r="L252" s="130" t="s">
        <v>15864</v>
      </c>
      <c r="M252" s="130" t="s">
        <v>15864</v>
      </c>
    </row>
    <row r="253" spans="1:13" ht="25.5" x14ac:dyDescent="0.25">
      <c r="A253" s="725"/>
      <c r="B253" s="135" t="str">
        <f>'23-PEÇAS'!A228</f>
        <v>23.226</v>
      </c>
      <c r="C253" s="135" t="str">
        <f>'23-PEÇAS'!B228</f>
        <v>CABO DE COBRE, FLEXIVEL, CLASSE 4 OU 5, ISOLACAO EM PVC/A, ANTICHAMA BWF-B, 1 CONDUTOR, 450/750 V, SECAO NOMINAL 6 MM2</v>
      </c>
      <c r="D253" s="194" t="str">
        <f>'23-PEÇAS'!C228</f>
        <v>Sinapi</v>
      </c>
      <c r="E253" s="194">
        <f>'23-PEÇAS'!D228</f>
        <v>982</v>
      </c>
      <c r="F253" s="129" t="str">
        <f>'23-PEÇAS'!E228</f>
        <v>m</v>
      </c>
      <c r="G253" s="129">
        <f>'23-PEÇAS'!F228</f>
        <v>7000</v>
      </c>
      <c r="H253" s="130" t="s">
        <v>15864</v>
      </c>
      <c r="I253" s="130" t="s">
        <v>15864</v>
      </c>
      <c r="J253" s="184" t="s">
        <v>15872</v>
      </c>
      <c r="K253" s="130" t="s">
        <v>15864</v>
      </c>
      <c r="L253" s="130" t="s">
        <v>15864</v>
      </c>
      <c r="M253" s="130" t="s">
        <v>15864</v>
      </c>
    </row>
    <row r="254" spans="1:13" ht="25.5" x14ac:dyDescent="0.25">
      <c r="A254" s="725"/>
      <c r="B254" s="135" t="str">
        <f>'23-PEÇAS'!A229</f>
        <v>23.227</v>
      </c>
      <c r="C254" s="135" t="str">
        <f>'23-PEÇAS'!B229</f>
        <v>CABO DE COBRE, FLEXIVEL, CLASSE 4 OU 5, ISOLACAO EM PVC/A, ANTICHAMA BWF-B, 1 CONDUTOR, 450/750 V, SECAO NOMINAL 70 MM2</v>
      </c>
      <c r="D254" s="194" t="str">
        <f>'23-PEÇAS'!C229</f>
        <v>Sinapi</v>
      </c>
      <c r="E254" s="194">
        <f>'23-PEÇAS'!D229</f>
        <v>39235</v>
      </c>
      <c r="F254" s="129" t="str">
        <f>'23-PEÇAS'!E229</f>
        <v>m</v>
      </c>
      <c r="G254" s="129">
        <f>'23-PEÇAS'!F229</f>
        <v>140</v>
      </c>
      <c r="H254" s="130" t="s">
        <v>15864</v>
      </c>
      <c r="I254" s="130" t="s">
        <v>15864</v>
      </c>
      <c r="J254" s="184" t="s">
        <v>15872</v>
      </c>
      <c r="K254" s="130" t="s">
        <v>15864</v>
      </c>
      <c r="L254" s="130" t="s">
        <v>15864</v>
      </c>
      <c r="M254" s="130" t="s">
        <v>15864</v>
      </c>
    </row>
    <row r="255" spans="1:13" ht="25.5" x14ac:dyDescent="0.25">
      <c r="A255" s="725"/>
      <c r="B255" s="135" t="str">
        <f>'23-PEÇAS'!A230</f>
        <v>23.228</v>
      </c>
      <c r="C255" s="135" t="str">
        <f>'23-PEÇAS'!B230</f>
        <v>CABO DE COBRE, FLEXIVEL, CLASSE 4 OU 5, ISOLACAO EM PVC/A, ANTICHAMA BWF-B, 1 CONDUTOR, 450/750 V, SECAO NOMINAL 95 MM2</v>
      </c>
      <c r="D255" s="194" t="str">
        <f>'23-PEÇAS'!C230</f>
        <v>Sinapi</v>
      </c>
      <c r="E255" s="194">
        <f>'23-PEÇAS'!D230</f>
        <v>39236</v>
      </c>
      <c r="F255" s="129" t="str">
        <f>'23-PEÇAS'!E230</f>
        <v>m</v>
      </c>
      <c r="G255" s="129">
        <f>'23-PEÇAS'!F230</f>
        <v>210</v>
      </c>
      <c r="H255" s="130" t="s">
        <v>15864</v>
      </c>
      <c r="I255" s="130" t="s">
        <v>15864</v>
      </c>
      <c r="J255" s="184" t="s">
        <v>15872</v>
      </c>
      <c r="K255" s="130" t="s">
        <v>15864</v>
      </c>
      <c r="L255" s="130" t="s">
        <v>15864</v>
      </c>
      <c r="M255" s="130" t="s">
        <v>15864</v>
      </c>
    </row>
    <row r="256" spans="1:13" ht="38.25" x14ac:dyDescent="0.25">
      <c r="A256" s="725"/>
      <c r="B256" s="135" t="str">
        <f>'23-PEÇAS'!A231</f>
        <v>23.229</v>
      </c>
      <c r="C256" s="135" t="str">
        <f>'23-PEÇAS'!B231</f>
        <v>CABO DE COBRE, FLEXIVEL, CLASSE 4 OU 5, ISOLACAO EM PVC/A, ANTICHAMA BWF-B, COBERTURA PVC-ST1, ANTICHAMA BWF-B, 1 CONDUTOR, 0,6/1 KV, SECAO NOMINAL 1,5 MM2</v>
      </c>
      <c r="D256" s="194" t="str">
        <f>'23-PEÇAS'!C231</f>
        <v>Sinapi</v>
      </c>
      <c r="E256" s="194">
        <f>'23-PEÇAS'!D231</f>
        <v>993</v>
      </c>
      <c r="F256" s="129" t="str">
        <f>'23-PEÇAS'!E231</f>
        <v>m</v>
      </c>
      <c r="G256" s="129">
        <f>'23-PEÇAS'!F231</f>
        <v>700</v>
      </c>
      <c r="H256" s="130" t="s">
        <v>15864</v>
      </c>
      <c r="I256" s="130" t="s">
        <v>15864</v>
      </c>
      <c r="J256" s="184" t="s">
        <v>15872</v>
      </c>
      <c r="K256" s="130" t="s">
        <v>15864</v>
      </c>
      <c r="L256" s="130" t="s">
        <v>15864</v>
      </c>
      <c r="M256" s="130" t="s">
        <v>15864</v>
      </c>
    </row>
    <row r="257" spans="1:13" ht="38.25" x14ac:dyDescent="0.25">
      <c r="A257" s="725"/>
      <c r="B257" s="135" t="str">
        <f>'23-PEÇAS'!A232</f>
        <v>23.230</v>
      </c>
      <c r="C257" s="135" t="str">
        <f>'23-PEÇAS'!B232</f>
        <v>CABO DE COBRE, FLEXIVEL, CLASSE 4 OU 5, ISOLACAO EM PVC/A, ANTICHAMA BWF-B, COBERTURA PVC-ST1, ANTICHAMA BWF-B, 1 CONDUTOR, 0,6/1 KV, SECAO NOMINAL 10 MM2</v>
      </c>
      <c r="D257" s="194" t="str">
        <f>'23-PEÇAS'!C232</f>
        <v>Sinapi</v>
      </c>
      <c r="E257" s="194">
        <f>'23-PEÇAS'!D232</f>
        <v>1020</v>
      </c>
      <c r="F257" s="129" t="str">
        <f>'23-PEÇAS'!E232</f>
        <v>m</v>
      </c>
      <c r="G257" s="129">
        <f>'23-PEÇAS'!F232</f>
        <v>700</v>
      </c>
      <c r="H257" s="130" t="s">
        <v>15864</v>
      </c>
      <c r="I257" s="130" t="s">
        <v>15864</v>
      </c>
      <c r="J257" s="184" t="s">
        <v>15872</v>
      </c>
      <c r="K257" s="130" t="s">
        <v>15864</v>
      </c>
      <c r="L257" s="130" t="s">
        <v>15864</v>
      </c>
      <c r="M257" s="130" t="s">
        <v>15864</v>
      </c>
    </row>
    <row r="258" spans="1:13" ht="38.25" x14ac:dyDescent="0.25">
      <c r="A258" s="725"/>
      <c r="B258" s="135" t="str">
        <f>'23-PEÇAS'!A233</f>
        <v>23.231</v>
      </c>
      <c r="C258" s="135" t="str">
        <f>'23-PEÇAS'!B233</f>
        <v>CABO DE COBRE, FLEXIVEL, CLASSE 4 OU 5, ISOLACAO EM PVC/A, ANTICHAMA BWF-B, COBERTURA PVC-ST1, ANTICHAMA BWF-B, 1 CONDUTOR, 0,6/1 KV, SECAO NOMINAL 120 MM2</v>
      </c>
      <c r="D258" s="194" t="str">
        <f>'23-PEÇAS'!C233</f>
        <v>Sinapi</v>
      </c>
      <c r="E258" s="194">
        <f>'23-PEÇAS'!D233</f>
        <v>1017</v>
      </c>
      <c r="F258" s="129" t="str">
        <f>'23-PEÇAS'!E233</f>
        <v>m</v>
      </c>
      <c r="G258" s="129">
        <f>'23-PEÇAS'!F233</f>
        <v>140</v>
      </c>
      <c r="H258" s="130" t="s">
        <v>15864</v>
      </c>
      <c r="I258" s="130" t="s">
        <v>15864</v>
      </c>
      <c r="J258" s="184" t="s">
        <v>15872</v>
      </c>
      <c r="K258" s="130" t="s">
        <v>15864</v>
      </c>
      <c r="L258" s="130" t="s">
        <v>15864</v>
      </c>
      <c r="M258" s="130" t="s">
        <v>15864</v>
      </c>
    </row>
    <row r="259" spans="1:13" ht="38.25" x14ac:dyDescent="0.25">
      <c r="A259" s="725"/>
      <c r="B259" s="135" t="str">
        <f>'23-PEÇAS'!A234</f>
        <v>23.232</v>
      </c>
      <c r="C259" s="135" t="str">
        <f>'23-PEÇAS'!B234</f>
        <v>CABO DE COBRE, FLEXIVEL, CLASSE 4 OU 5, ISOLACAO EM PVC/A, ANTICHAMA BWF-B, COBERTURA PVC-ST1, ANTICHAMA BWF-B, 1 CONDUTOR, 0,6/1 KV, SECAO NOMINAL 150 MM2</v>
      </c>
      <c r="D259" s="194" t="str">
        <f>'23-PEÇAS'!C234</f>
        <v>Sinapi</v>
      </c>
      <c r="E259" s="194">
        <f>'23-PEÇAS'!D234</f>
        <v>999</v>
      </c>
      <c r="F259" s="129" t="str">
        <f>'23-PEÇAS'!E234</f>
        <v>m</v>
      </c>
      <c r="G259" s="129">
        <f>'23-PEÇAS'!F234</f>
        <v>140</v>
      </c>
      <c r="H259" s="130" t="s">
        <v>15864</v>
      </c>
      <c r="I259" s="130" t="s">
        <v>15864</v>
      </c>
      <c r="J259" s="184" t="s">
        <v>15872</v>
      </c>
      <c r="K259" s="130" t="s">
        <v>15864</v>
      </c>
      <c r="L259" s="130" t="s">
        <v>15864</v>
      </c>
      <c r="M259" s="130" t="s">
        <v>15864</v>
      </c>
    </row>
    <row r="260" spans="1:13" ht="38.25" x14ac:dyDescent="0.25">
      <c r="A260" s="725"/>
      <c r="B260" s="135" t="str">
        <f>'23-PEÇAS'!A235</f>
        <v>23.233</v>
      </c>
      <c r="C260" s="135" t="str">
        <f>'23-PEÇAS'!B235</f>
        <v>CABO DE COBRE, FLEXIVEL, CLASSE 4 OU 5, ISOLACAO EM PVC/A, ANTICHAMA BWF-B, COBERTURA PVC-ST1, ANTICHAMA BWF-B, 1 CONDUTOR, 0,6/1 KV, SECAO NOMINAL 16 MM2</v>
      </c>
      <c r="D260" s="194" t="str">
        <f>'23-PEÇAS'!C235</f>
        <v>Sinapi</v>
      </c>
      <c r="E260" s="194">
        <f>'23-PEÇAS'!D235</f>
        <v>995</v>
      </c>
      <c r="F260" s="129" t="str">
        <f>'23-PEÇAS'!E235</f>
        <v>m</v>
      </c>
      <c r="G260" s="129">
        <f>'23-PEÇAS'!F235</f>
        <v>700</v>
      </c>
      <c r="H260" s="130" t="s">
        <v>15864</v>
      </c>
      <c r="I260" s="130" t="s">
        <v>15864</v>
      </c>
      <c r="J260" s="184" t="s">
        <v>15872</v>
      </c>
      <c r="K260" s="130" t="s">
        <v>15864</v>
      </c>
      <c r="L260" s="130" t="s">
        <v>15864</v>
      </c>
      <c r="M260" s="130" t="s">
        <v>15864</v>
      </c>
    </row>
    <row r="261" spans="1:13" ht="38.25" x14ac:dyDescent="0.25">
      <c r="A261" s="725"/>
      <c r="B261" s="135" t="str">
        <f>'23-PEÇAS'!A236</f>
        <v>23.234</v>
      </c>
      <c r="C261" s="135" t="str">
        <f>'23-PEÇAS'!B236</f>
        <v>CABO DE COBRE, FLEXIVEL, CLASSE 4 OU 5, ISOLACAO EM PVC/A, ANTICHAMA BWF-B, COBERTURA PVC-ST1, ANTICHAMA BWF-B, 1 CONDUTOR, 0,6/1 KV, SECAO NOMINAL 185 MM2</v>
      </c>
      <c r="D261" s="194" t="str">
        <f>'23-PEÇAS'!C236</f>
        <v>Sinapi</v>
      </c>
      <c r="E261" s="194">
        <f>'23-PEÇAS'!D236</f>
        <v>1000</v>
      </c>
      <c r="F261" s="129" t="str">
        <f>'23-PEÇAS'!E236</f>
        <v>m</v>
      </c>
      <c r="G261" s="129">
        <f>'23-PEÇAS'!F236</f>
        <v>70</v>
      </c>
      <c r="H261" s="130" t="s">
        <v>15864</v>
      </c>
      <c r="I261" s="130" t="s">
        <v>15864</v>
      </c>
      <c r="J261" s="184" t="s">
        <v>15872</v>
      </c>
      <c r="K261" s="130" t="s">
        <v>15864</v>
      </c>
      <c r="L261" s="130" t="s">
        <v>15864</v>
      </c>
      <c r="M261" s="130" t="s">
        <v>15864</v>
      </c>
    </row>
    <row r="262" spans="1:13" ht="38.25" x14ac:dyDescent="0.25">
      <c r="A262" s="725"/>
      <c r="B262" s="135" t="str">
        <f>'23-PEÇAS'!A237</f>
        <v>23.235</v>
      </c>
      <c r="C262" s="135" t="str">
        <f>'23-PEÇAS'!B237</f>
        <v>CABO DE COBRE, FLEXIVEL, CLASSE 4 OU 5, ISOLACAO EM PVC/A, ANTICHAMA BWF-B, COBERTURA PVC-ST1, ANTICHAMA BWF-B, 1 CONDUTOR, 0,6/1 KV, SECAO NOMINAL 2,5 MM2</v>
      </c>
      <c r="D262" s="194" t="str">
        <f>'23-PEÇAS'!C237</f>
        <v>Sinapi</v>
      </c>
      <c r="E262" s="194">
        <f>'23-PEÇAS'!D237</f>
        <v>1022</v>
      </c>
      <c r="F262" s="129" t="str">
        <f>'23-PEÇAS'!E237</f>
        <v>m</v>
      </c>
      <c r="G262" s="129">
        <f>'23-PEÇAS'!F237</f>
        <v>2100</v>
      </c>
      <c r="H262" s="130" t="s">
        <v>15864</v>
      </c>
      <c r="I262" s="130" t="s">
        <v>15864</v>
      </c>
      <c r="J262" s="184" t="s">
        <v>15872</v>
      </c>
      <c r="K262" s="130" t="s">
        <v>15864</v>
      </c>
      <c r="L262" s="130" t="s">
        <v>15864</v>
      </c>
      <c r="M262" s="130" t="s">
        <v>15864</v>
      </c>
    </row>
    <row r="263" spans="1:13" ht="38.25" x14ac:dyDescent="0.25">
      <c r="A263" s="725"/>
      <c r="B263" s="135" t="str">
        <f>'23-PEÇAS'!A238</f>
        <v>23.236</v>
      </c>
      <c r="C263" s="135" t="str">
        <f>'23-PEÇAS'!B238</f>
        <v>CABO DE COBRE, FLEXIVEL, CLASSE 4 OU 5, ISOLACAO EM PVC/A, ANTICHAMA BWF-B, COBERTURA PVC-ST1, ANTICHAMA BWF-B, 1 CONDUTOR, 0,6/1 KV, SECAO NOMINAL 240 MM2</v>
      </c>
      <c r="D263" s="194" t="str">
        <f>'23-PEÇAS'!C238</f>
        <v>Sinapi</v>
      </c>
      <c r="E263" s="194">
        <f>'23-PEÇAS'!D238</f>
        <v>1015</v>
      </c>
      <c r="F263" s="129" t="str">
        <f>'23-PEÇAS'!E238</f>
        <v>m</v>
      </c>
      <c r="G263" s="129">
        <f>'23-PEÇAS'!F238</f>
        <v>35</v>
      </c>
      <c r="H263" s="130" t="s">
        <v>15864</v>
      </c>
      <c r="I263" s="130" t="s">
        <v>15864</v>
      </c>
      <c r="J263" s="184" t="s">
        <v>15872</v>
      </c>
      <c r="K263" s="130" t="s">
        <v>15864</v>
      </c>
      <c r="L263" s="130" t="s">
        <v>15864</v>
      </c>
      <c r="M263" s="130" t="s">
        <v>15864</v>
      </c>
    </row>
    <row r="264" spans="1:13" ht="38.25" x14ac:dyDescent="0.25">
      <c r="A264" s="725"/>
      <c r="B264" s="135" t="str">
        <f>'23-PEÇAS'!A239</f>
        <v>23.237</v>
      </c>
      <c r="C264" s="135" t="str">
        <f>'23-PEÇAS'!B239</f>
        <v>CABO DE COBRE, FLEXIVEL, CLASSE 4 OU 5, ISOLACAO EM PVC/A, ANTICHAMA BWF-B, COBERTURA PVC-ST1, ANTICHAMA BWF-B, 1 CONDUTOR, 0,6/1 KV, SECAO NOMINAL 25 MM2</v>
      </c>
      <c r="D264" s="194" t="str">
        <f>'23-PEÇAS'!C239</f>
        <v>Sinapi</v>
      </c>
      <c r="E264" s="194">
        <f>'23-PEÇAS'!D239</f>
        <v>996</v>
      </c>
      <c r="F264" s="129" t="str">
        <f>'23-PEÇAS'!E239</f>
        <v>m</v>
      </c>
      <c r="G264" s="129">
        <f>'23-PEÇAS'!F239</f>
        <v>700</v>
      </c>
      <c r="H264" s="130" t="s">
        <v>15864</v>
      </c>
      <c r="I264" s="130" t="s">
        <v>15864</v>
      </c>
      <c r="J264" s="184" t="s">
        <v>15872</v>
      </c>
      <c r="K264" s="130" t="s">
        <v>15864</v>
      </c>
      <c r="L264" s="130" t="s">
        <v>15864</v>
      </c>
      <c r="M264" s="130" t="s">
        <v>15864</v>
      </c>
    </row>
    <row r="265" spans="1:13" ht="38.25" x14ac:dyDescent="0.25">
      <c r="A265" s="725"/>
      <c r="B265" s="135" t="str">
        <f>'23-PEÇAS'!A240</f>
        <v>23.238</v>
      </c>
      <c r="C265" s="135" t="str">
        <f>'23-PEÇAS'!B240</f>
        <v>CABO DE COBRE, FLEXIVEL, CLASSE 4 OU 5, ISOLACAO EM PVC/A, ANTICHAMA BWF-B, COBERTURA PVC-ST1, ANTICHAMA BWF-B, 1 CONDUTOR, 0,6/1 KV, SECAO NOMINAL 300 MM2</v>
      </c>
      <c r="D265" s="194" t="str">
        <f>'23-PEÇAS'!C240</f>
        <v>Sinapi</v>
      </c>
      <c r="E265" s="194">
        <f>'23-PEÇAS'!D240</f>
        <v>1001</v>
      </c>
      <c r="F265" s="129" t="str">
        <f>'23-PEÇAS'!E240</f>
        <v>m</v>
      </c>
      <c r="G265" s="129">
        <f>'23-PEÇAS'!F240</f>
        <v>35</v>
      </c>
      <c r="H265" s="130" t="s">
        <v>15864</v>
      </c>
      <c r="I265" s="130" t="s">
        <v>15864</v>
      </c>
      <c r="J265" s="184" t="s">
        <v>15872</v>
      </c>
      <c r="K265" s="130" t="s">
        <v>15864</v>
      </c>
      <c r="L265" s="130" t="s">
        <v>15864</v>
      </c>
      <c r="M265" s="130" t="s">
        <v>15864</v>
      </c>
    </row>
    <row r="266" spans="1:13" ht="38.25" x14ac:dyDescent="0.25">
      <c r="A266" s="725"/>
      <c r="B266" s="135" t="str">
        <f>'23-PEÇAS'!A241</f>
        <v>23.239</v>
      </c>
      <c r="C266" s="135" t="str">
        <f>'23-PEÇAS'!B241</f>
        <v>CABO DE COBRE, FLEXIVEL, CLASSE 4 OU 5, ISOLACAO EM PVC/A, ANTICHAMA BWF-B, COBERTURA PVC-ST1, ANTICHAMA BWF-B, 1 CONDUTOR, 0,6/1 KV, SECAO NOMINAL 35 MM2</v>
      </c>
      <c r="D266" s="194" t="str">
        <f>'23-PEÇAS'!C241</f>
        <v>Sinapi</v>
      </c>
      <c r="E266" s="194">
        <f>'23-PEÇAS'!D241</f>
        <v>1019</v>
      </c>
      <c r="F266" s="129" t="str">
        <f>'23-PEÇAS'!E241</f>
        <v>m</v>
      </c>
      <c r="G266" s="129">
        <f>'23-PEÇAS'!F241</f>
        <v>700</v>
      </c>
      <c r="H266" s="130" t="s">
        <v>15864</v>
      </c>
      <c r="I266" s="130" t="s">
        <v>15864</v>
      </c>
      <c r="J266" s="184" t="s">
        <v>15872</v>
      </c>
      <c r="K266" s="130" t="s">
        <v>15864</v>
      </c>
      <c r="L266" s="130" t="s">
        <v>15864</v>
      </c>
      <c r="M266" s="130" t="s">
        <v>15864</v>
      </c>
    </row>
    <row r="267" spans="1:13" ht="38.25" x14ac:dyDescent="0.25">
      <c r="A267" s="725"/>
      <c r="B267" s="135" t="str">
        <f>'23-PEÇAS'!A242</f>
        <v>23.240</v>
      </c>
      <c r="C267" s="135" t="str">
        <f>'23-PEÇAS'!B242</f>
        <v>CABO DE COBRE, FLEXIVEL, CLASSE 4 OU 5, ISOLACAO EM PVC/A, ANTICHAMA BWF-B, COBERTURA PVC-ST1, ANTICHAMA BWF-B, 1 CONDUTOR, 0,6/1 KV, SECAO NOMINAL 4 MM2</v>
      </c>
      <c r="D267" s="194" t="str">
        <f>'23-PEÇAS'!C242</f>
        <v>Sinapi</v>
      </c>
      <c r="E267" s="194">
        <f>'23-PEÇAS'!D242</f>
        <v>1021</v>
      </c>
      <c r="F267" s="129" t="str">
        <f>'23-PEÇAS'!E242</f>
        <v>m</v>
      </c>
      <c r="G267" s="129">
        <f>'23-PEÇAS'!F242</f>
        <v>700</v>
      </c>
      <c r="H267" s="130" t="s">
        <v>15864</v>
      </c>
      <c r="I267" s="130" t="s">
        <v>15864</v>
      </c>
      <c r="J267" s="184" t="s">
        <v>15872</v>
      </c>
      <c r="K267" s="130" t="s">
        <v>15864</v>
      </c>
      <c r="L267" s="130" t="s">
        <v>15864</v>
      </c>
      <c r="M267" s="130" t="s">
        <v>15864</v>
      </c>
    </row>
    <row r="268" spans="1:13" ht="38.25" x14ac:dyDescent="0.25">
      <c r="A268" s="725"/>
      <c r="B268" s="135" t="str">
        <f>'23-PEÇAS'!A243</f>
        <v>23.241</v>
      </c>
      <c r="C268" s="135" t="str">
        <f>'23-PEÇAS'!B243</f>
        <v>CABO DE COBRE, FLEXIVEL, CLASSE 4 OU 5, ISOLACAO EM PVC/A, ANTICHAMA BWF-B, COBERTURA PVC-ST1, ANTICHAMA BWF-B, 1 CONDUTOR, 0,6/1 KV, SECAO NOMINAL 400 MM2</v>
      </c>
      <c r="D268" s="194" t="str">
        <f>'23-PEÇAS'!C243</f>
        <v>Sinapi</v>
      </c>
      <c r="E268" s="194">
        <f>'23-PEÇAS'!D243</f>
        <v>39249</v>
      </c>
      <c r="F268" s="129" t="str">
        <f>'23-PEÇAS'!E243</f>
        <v>m</v>
      </c>
      <c r="G268" s="129">
        <f>'23-PEÇAS'!F243</f>
        <v>35</v>
      </c>
      <c r="H268" s="130" t="s">
        <v>15864</v>
      </c>
      <c r="I268" s="130" t="s">
        <v>15864</v>
      </c>
      <c r="J268" s="184" t="s">
        <v>15872</v>
      </c>
      <c r="K268" s="130" t="s">
        <v>15864</v>
      </c>
      <c r="L268" s="130" t="s">
        <v>15864</v>
      </c>
      <c r="M268" s="130" t="s">
        <v>15864</v>
      </c>
    </row>
    <row r="269" spans="1:13" ht="38.25" x14ac:dyDescent="0.25">
      <c r="A269" s="725"/>
      <c r="B269" s="135" t="str">
        <f>'23-PEÇAS'!A244</f>
        <v>23.242</v>
      </c>
      <c r="C269" s="135" t="str">
        <f>'23-PEÇAS'!B244</f>
        <v>CABO DE COBRE, FLEXIVEL, CLASSE 4 OU 5, ISOLACAO EM PVC/A, ANTICHAMA BWF-B, COBERTURA PVC-ST1, ANTICHAMA BWF-B, 1 CONDUTOR, 0,6/1 KV, SECAO NOMINAL 50 MM2</v>
      </c>
      <c r="D269" s="194" t="str">
        <f>'23-PEÇAS'!C244</f>
        <v>Sinapi</v>
      </c>
      <c r="E269" s="194">
        <f>'23-PEÇAS'!D244</f>
        <v>1018</v>
      </c>
      <c r="F269" s="129" t="str">
        <f>'23-PEÇAS'!E244</f>
        <v>m</v>
      </c>
      <c r="G269" s="129">
        <f>'23-PEÇAS'!F244</f>
        <v>350</v>
      </c>
      <c r="H269" s="130" t="s">
        <v>15864</v>
      </c>
      <c r="I269" s="130" t="s">
        <v>15864</v>
      </c>
      <c r="J269" s="184" t="s">
        <v>15872</v>
      </c>
      <c r="K269" s="130" t="s">
        <v>15864</v>
      </c>
      <c r="L269" s="130" t="s">
        <v>15864</v>
      </c>
      <c r="M269" s="130" t="s">
        <v>15864</v>
      </c>
    </row>
    <row r="270" spans="1:13" ht="38.25" x14ac:dyDescent="0.25">
      <c r="A270" s="725"/>
      <c r="B270" s="135" t="str">
        <f>'23-PEÇAS'!A245</f>
        <v>23.243</v>
      </c>
      <c r="C270" s="135" t="str">
        <f>'23-PEÇAS'!B245</f>
        <v>CABO DE COBRE, FLEXIVEL, CLASSE 4 OU 5, ISOLACAO EM PVC/A, ANTICHAMA BWF-B, COBERTURA PVC-ST1, ANTICHAMA BWF-B, 1 CONDUTOR, 0,6/1 KV, SECAO NOMINAL 500 MM2</v>
      </c>
      <c r="D270" s="194" t="str">
        <f>'23-PEÇAS'!C245</f>
        <v>Sinapi</v>
      </c>
      <c r="E270" s="194">
        <f>'23-PEÇAS'!D245</f>
        <v>39250</v>
      </c>
      <c r="F270" s="129" t="str">
        <f>'23-PEÇAS'!E245</f>
        <v>m</v>
      </c>
      <c r="G270" s="129">
        <f>'23-PEÇAS'!F245</f>
        <v>35</v>
      </c>
      <c r="H270" s="130" t="s">
        <v>15864</v>
      </c>
      <c r="I270" s="130" t="s">
        <v>15864</v>
      </c>
      <c r="J270" s="184" t="s">
        <v>15872</v>
      </c>
      <c r="K270" s="130" t="s">
        <v>15864</v>
      </c>
      <c r="L270" s="130" t="s">
        <v>15864</v>
      </c>
      <c r="M270" s="130" t="s">
        <v>15864</v>
      </c>
    </row>
    <row r="271" spans="1:13" ht="38.25" x14ac:dyDescent="0.25">
      <c r="A271" s="725"/>
      <c r="B271" s="135" t="str">
        <f>'23-PEÇAS'!A246</f>
        <v>23.244</v>
      </c>
      <c r="C271" s="135" t="str">
        <f>'23-PEÇAS'!B246</f>
        <v>CABO DE COBRE, FLEXIVEL, CLASSE 4 OU 5, ISOLACAO EM PVC/A, ANTICHAMA BWF-B, COBERTURA PVC-ST1, ANTICHAMA BWF-B, 1 CONDUTOR, 0,6/1 KV, SECAO NOMINAL 6 MM2</v>
      </c>
      <c r="D271" s="194" t="str">
        <f>'23-PEÇAS'!C246</f>
        <v>Sinapi</v>
      </c>
      <c r="E271" s="194">
        <f>'23-PEÇAS'!D246</f>
        <v>994</v>
      </c>
      <c r="F271" s="129" t="str">
        <f>'23-PEÇAS'!E246</f>
        <v>m</v>
      </c>
      <c r="G271" s="129">
        <f>'23-PEÇAS'!F246</f>
        <v>700</v>
      </c>
      <c r="H271" s="130" t="s">
        <v>15864</v>
      </c>
      <c r="I271" s="130" t="s">
        <v>15864</v>
      </c>
      <c r="J271" s="184" t="s">
        <v>15872</v>
      </c>
      <c r="K271" s="130" t="s">
        <v>15864</v>
      </c>
      <c r="L271" s="130" t="s">
        <v>15864</v>
      </c>
      <c r="M271" s="130" t="s">
        <v>15864</v>
      </c>
    </row>
    <row r="272" spans="1:13" ht="38.25" x14ac:dyDescent="0.25">
      <c r="A272" s="725"/>
      <c r="B272" s="135" t="str">
        <f>'23-PEÇAS'!A247</f>
        <v>23.245</v>
      </c>
      <c r="C272" s="135" t="str">
        <f>'23-PEÇAS'!B247</f>
        <v>CABO DE COBRE, FLEXIVEL, CLASSE 4 OU 5, ISOLACAO EM PVC/A, ANTICHAMA BWF-B, COBERTURA PVC-ST1, ANTICHAMA BWF-B, 1 CONDUTOR, 0,6/1 KV, SECAO NOMINAL 70 MM2</v>
      </c>
      <c r="D272" s="194" t="str">
        <f>'23-PEÇAS'!C247</f>
        <v>Sinapi</v>
      </c>
      <c r="E272" s="194">
        <f>'23-PEÇAS'!D247</f>
        <v>977</v>
      </c>
      <c r="F272" s="129" t="str">
        <f>'23-PEÇAS'!E247</f>
        <v>m</v>
      </c>
      <c r="G272" s="129">
        <f>'23-PEÇAS'!F247</f>
        <v>210</v>
      </c>
      <c r="H272" s="130" t="s">
        <v>15864</v>
      </c>
      <c r="I272" s="130" t="s">
        <v>15864</v>
      </c>
      <c r="J272" s="184" t="s">
        <v>15872</v>
      </c>
      <c r="K272" s="130" t="s">
        <v>15864</v>
      </c>
      <c r="L272" s="130" t="s">
        <v>15864</v>
      </c>
      <c r="M272" s="130" t="s">
        <v>15864</v>
      </c>
    </row>
    <row r="273" spans="1:13" ht="38.25" x14ac:dyDescent="0.25">
      <c r="A273" s="725"/>
      <c r="B273" s="135" t="str">
        <f>'23-PEÇAS'!A248</f>
        <v>23.246</v>
      </c>
      <c r="C273" s="135" t="str">
        <f>'23-PEÇAS'!B248</f>
        <v>CABO DE COBRE, FLEXIVEL, CLASSE 4 OU 5, ISOLACAO EM PVC/A, ANTICHAMA BWF-B, COBERTURA PVC-ST1, ANTICHAMA BWF-B, 1 CONDUTOR, 0,6/1 KV, SECAO NOMINAL 95 MM2</v>
      </c>
      <c r="D273" s="194" t="str">
        <f>'23-PEÇAS'!C248</f>
        <v>Sinapi</v>
      </c>
      <c r="E273" s="194">
        <f>'23-PEÇAS'!D248</f>
        <v>998</v>
      </c>
      <c r="F273" s="129" t="str">
        <f>'23-PEÇAS'!E248</f>
        <v>m</v>
      </c>
      <c r="G273" s="129">
        <f>'23-PEÇAS'!F248</f>
        <v>210</v>
      </c>
      <c r="H273" s="130" t="s">
        <v>15864</v>
      </c>
      <c r="I273" s="130" t="s">
        <v>15864</v>
      </c>
      <c r="J273" s="184" t="s">
        <v>15872</v>
      </c>
      <c r="K273" s="130" t="s">
        <v>15864</v>
      </c>
      <c r="L273" s="130" t="s">
        <v>15864</v>
      </c>
      <c r="M273" s="130" t="s">
        <v>15864</v>
      </c>
    </row>
    <row r="274" spans="1:13" ht="25.5" x14ac:dyDescent="0.25">
      <c r="A274" s="725"/>
      <c r="B274" s="135" t="str">
        <f>'23-PEÇAS'!A249</f>
        <v>23.247</v>
      </c>
      <c r="C274" s="135" t="str">
        <f>'23-PEÇAS'!B249</f>
        <v>CABO DE COBRE, RIGIDO, CLASSE 2, ISOLACAO EM PVC/A, ANTICHAMA BWF-B, 1 CONDUTOR, 450/750 V, SECAO NOMINAL 1,5 MM2</v>
      </c>
      <c r="D274" s="194" t="str">
        <f>'23-PEÇAS'!C249</f>
        <v>Sinapi</v>
      </c>
      <c r="E274" s="194">
        <f>'23-PEÇAS'!D249</f>
        <v>983</v>
      </c>
      <c r="F274" s="129" t="str">
        <f>'23-PEÇAS'!E249</f>
        <v>m</v>
      </c>
      <c r="G274" s="129">
        <f>'23-PEÇAS'!F249</f>
        <v>105</v>
      </c>
      <c r="H274" s="130" t="s">
        <v>15864</v>
      </c>
      <c r="I274" s="130" t="s">
        <v>15864</v>
      </c>
      <c r="J274" s="184" t="s">
        <v>15872</v>
      </c>
      <c r="K274" s="130" t="s">
        <v>15864</v>
      </c>
      <c r="L274" s="130" t="s">
        <v>15864</v>
      </c>
      <c r="M274" s="130" t="s">
        <v>15864</v>
      </c>
    </row>
    <row r="275" spans="1:13" ht="25.5" x14ac:dyDescent="0.25">
      <c r="A275" s="725"/>
      <c r="B275" s="135" t="str">
        <f>'23-PEÇAS'!A250</f>
        <v>23.248</v>
      </c>
      <c r="C275" s="135" t="str">
        <f>'23-PEÇAS'!B250</f>
        <v>CABO DE COBRE, RIGIDO, CLASSE 2, ISOLACAO EM PVC/A, ANTICHAMA BWF-B, 1 CONDUTOR, 450/750 V, SECAO NOMINAL 10 MM2</v>
      </c>
      <c r="D275" s="194" t="str">
        <f>'23-PEÇAS'!C250</f>
        <v>Sinapi</v>
      </c>
      <c r="E275" s="194">
        <f>'23-PEÇAS'!D250</f>
        <v>985</v>
      </c>
      <c r="F275" s="129" t="str">
        <f>'23-PEÇAS'!E250</f>
        <v>m</v>
      </c>
      <c r="G275" s="129">
        <f>'23-PEÇAS'!F250</f>
        <v>105</v>
      </c>
      <c r="H275" s="130" t="s">
        <v>15864</v>
      </c>
      <c r="I275" s="130" t="s">
        <v>15864</v>
      </c>
      <c r="J275" s="184" t="s">
        <v>15872</v>
      </c>
      <c r="K275" s="130" t="s">
        <v>15864</v>
      </c>
      <c r="L275" s="130" t="s">
        <v>15864</v>
      </c>
      <c r="M275" s="130" t="s">
        <v>15864</v>
      </c>
    </row>
    <row r="276" spans="1:13" ht="25.5" x14ac:dyDescent="0.25">
      <c r="A276" s="725"/>
      <c r="B276" s="135" t="str">
        <f>'23-PEÇAS'!A251</f>
        <v>23.249</v>
      </c>
      <c r="C276" s="135" t="str">
        <f>'23-PEÇAS'!B251</f>
        <v>CABO DE COBRE, RIGIDO, CLASSE 2, ISOLACAO EM PVC/A, ANTICHAMA BWF-B, 1 CONDUTOR, 450/750 V, SECAO NOMINAL 150 MM2</v>
      </c>
      <c r="D276" s="194" t="str">
        <f>'23-PEÇAS'!C251</f>
        <v>Sinapi</v>
      </c>
      <c r="E276" s="194">
        <f>'23-PEÇAS'!D251</f>
        <v>990</v>
      </c>
      <c r="F276" s="129" t="str">
        <f>'23-PEÇAS'!E251</f>
        <v>m</v>
      </c>
      <c r="G276" s="129">
        <f>'23-PEÇAS'!F251</f>
        <v>35</v>
      </c>
      <c r="H276" s="130" t="s">
        <v>15864</v>
      </c>
      <c r="I276" s="130" t="s">
        <v>15864</v>
      </c>
      <c r="J276" s="184" t="s">
        <v>15872</v>
      </c>
      <c r="K276" s="130" t="s">
        <v>15864</v>
      </c>
      <c r="L276" s="130" t="s">
        <v>15864</v>
      </c>
      <c r="M276" s="130" t="s">
        <v>15864</v>
      </c>
    </row>
    <row r="277" spans="1:13" ht="25.5" x14ac:dyDescent="0.25">
      <c r="A277" s="725"/>
      <c r="B277" s="135" t="str">
        <f>'23-PEÇAS'!A252</f>
        <v>23.250</v>
      </c>
      <c r="C277" s="135" t="str">
        <f>'23-PEÇAS'!B252</f>
        <v>CABO DE COBRE, RIGIDO, CLASSE 2, ISOLACAO EM PVC/A, ANTICHAMA BWF-B, 1 CONDUTOR, 450/750 V, SECAO NOMINAL 16 MM2</v>
      </c>
      <c r="D277" s="194" t="str">
        <f>'23-PEÇAS'!C252</f>
        <v>Sinapi</v>
      </c>
      <c r="E277" s="194">
        <f>'23-PEÇAS'!D252</f>
        <v>39241</v>
      </c>
      <c r="F277" s="129" t="str">
        <f>'23-PEÇAS'!E252</f>
        <v>m</v>
      </c>
      <c r="G277" s="129">
        <f>'23-PEÇAS'!F252</f>
        <v>105</v>
      </c>
      <c r="H277" s="130" t="s">
        <v>15864</v>
      </c>
      <c r="I277" s="130" t="s">
        <v>15864</v>
      </c>
      <c r="J277" s="184" t="s">
        <v>15872</v>
      </c>
      <c r="K277" s="130" t="s">
        <v>15864</v>
      </c>
      <c r="L277" s="130" t="s">
        <v>15864</v>
      </c>
      <c r="M277" s="130" t="s">
        <v>15864</v>
      </c>
    </row>
    <row r="278" spans="1:13" ht="25.5" x14ac:dyDescent="0.25">
      <c r="A278" s="725"/>
      <c r="B278" s="135" t="str">
        <f>'23-PEÇAS'!A253</f>
        <v>23.251</v>
      </c>
      <c r="C278" s="135" t="str">
        <f>'23-PEÇAS'!B253</f>
        <v>CABO DE COBRE, RIGIDO, CLASSE 2, ISOLACAO EM PVC/A, ANTICHAMA BWF-B, 1 CONDUTOR, 450/750 V, SECAO NOMINAL 185 MM2</v>
      </c>
      <c r="D278" s="194" t="str">
        <f>'23-PEÇAS'!C253</f>
        <v>Sinapi</v>
      </c>
      <c r="E278" s="194">
        <f>'23-PEÇAS'!D253</f>
        <v>1005</v>
      </c>
      <c r="F278" s="129" t="str">
        <f>'23-PEÇAS'!E253</f>
        <v>m</v>
      </c>
      <c r="G278" s="129">
        <f>'23-PEÇAS'!F253</f>
        <v>35</v>
      </c>
      <c r="H278" s="130" t="s">
        <v>15864</v>
      </c>
      <c r="I278" s="130" t="s">
        <v>15864</v>
      </c>
      <c r="J278" s="184" t="s">
        <v>15872</v>
      </c>
      <c r="K278" s="130" t="s">
        <v>15864</v>
      </c>
      <c r="L278" s="130" t="s">
        <v>15864</v>
      </c>
      <c r="M278" s="130" t="s">
        <v>15864</v>
      </c>
    </row>
    <row r="279" spans="1:13" ht="25.5" x14ac:dyDescent="0.25">
      <c r="A279" s="725"/>
      <c r="B279" s="135" t="str">
        <f>'23-PEÇAS'!A254</f>
        <v>23.252</v>
      </c>
      <c r="C279" s="135" t="str">
        <f>'23-PEÇAS'!B254</f>
        <v>CABO DE COBRE, RIGIDO, CLASSE 2, ISOLACAO EM PVC/A, ANTICHAMA BWF-B, 1 CONDUTOR, 450/750 V, SECAO NOMINAL 2,5 MM2</v>
      </c>
      <c r="D279" s="194" t="str">
        <f>'23-PEÇAS'!C254</f>
        <v>Sinapi</v>
      </c>
      <c r="E279" s="194">
        <f>'23-PEÇAS'!D254</f>
        <v>984</v>
      </c>
      <c r="F279" s="129" t="str">
        <f>'23-PEÇAS'!E254</f>
        <v>m</v>
      </c>
      <c r="G279" s="129">
        <f>'23-PEÇAS'!F254</f>
        <v>105</v>
      </c>
      <c r="H279" s="130" t="s">
        <v>15864</v>
      </c>
      <c r="I279" s="130" t="s">
        <v>15864</v>
      </c>
      <c r="J279" s="184" t="s">
        <v>15872</v>
      </c>
      <c r="K279" s="130" t="s">
        <v>15864</v>
      </c>
      <c r="L279" s="130" t="s">
        <v>15864</v>
      </c>
      <c r="M279" s="130" t="s">
        <v>15864</v>
      </c>
    </row>
    <row r="280" spans="1:13" ht="25.5" x14ac:dyDescent="0.25">
      <c r="A280" s="725"/>
      <c r="B280" s="135" t="str">
        <f>'23-PEÇAS'!A255</f>
        <v>23.253</v>
      </c>
      <c r="C280" s="135" t="str">
        <f>'23-PEÇAS'!B255</f>
        <v>CABO DE COBRE, RIGIDO, CLASSE 2, ISOLACAO EM PVC/A, ANTICHAMA BWF-B, 1 CONDUTOR, 450/750 V, SECAO NOMINAL 240 MM2</v>
      </c>
      <c r="D280" s="194" t="str">
        <f>'23-PEÇAS'!C255</f>
        <v>Sinapi</v>
      </c>
      <c r="E280" s="194">
        <f>'23-PEÇAS'!D255</f>
        <v>991</v>
      </c>
      <c r="F280" s="129" t="str">
        <f>'23-PEÇAS'!E255</f>
        <v>m</v>
      </c>
      <c r="G280" s="129">
        <f>'23-PEÇAS'!F255</f>
        <v>35</v>
      </c>
      <c r="H280" s="130" t="s">
        <v>15864</v>
      </c>
      <c r="I280" s="130" t="s">
        <v>15864</v>
      </c>
      <c r="J280" s="184" t="s">
        <v>15872</v>
      </c>
      <c r="K280" s="130" t="s">
        <v>15864</v>
      </c>
      <c r="L280" s="130" t="s">
        <v>15864</v>
      </c>
      <c r="M280" s="130" t="s">
        <v>15864</v>
      </c>
    </row>
    <row r="281" spans="1:13" ht="25.5" x14ac:dyDescent="0.25">
      <c r="A281" s="725"/>
      <c r="B281" s="135" t="str">
        <f>'23-PEÇAS'!A256</f>
        <v>23.254</v>
      </c>
      <c r="C281" s="135" t="str">
        <f>'23-PEÇAS'!B256</f>
        <v>CABO DE COBRE, RIGIDO, CLASSE 2, ISOLACAO EM PVC/A, ANTICHAMA BWF-B, 1 CONDUTOR, 450/750 V, SECAO NOMINAL 25 MM2</v>
      </c>
      <c r="D281" s="194" t="str">
        <f>'23-PEÇAS'!C256</f>
        <v>Sinapi</v>
      </c>
      <c r="E281" s="194">
        <f>'23-PEÇAS'!D256</f>
        <v>986</v>
      </c>
      <c r="F281" s="129" t="str">
        <f>'23-PEÇAS'!E256</f>
        <v>m</v>
      </c>
      <c r="G281" s="129">
        <f>'23-PEÇAS'!F256</f>
        <v>105</v>
      </c>
      <c r="H281" s="130" t="s">
        <v>15864</v>
      </c>
      <c r="I281" s="130" t="s">
        <v>15864</v>
      </c>
      <c r="J281" s="184" t="s">
        <v>15872</v>
      </c>
      <c r="K281" s="130" t="s">
        <v>15864</v>
      </c>
      <c r="L281" s="130" t="s">
        <v>15864</v>
      </c>
      <c r="M281" s="130" t="s">
        <v>15864</v>
      </c>
    </row>
    <row r="282" spans="1:13" ht="25.5" x14ac:dyDescent="0.25">
      <c r="A282" s="725"/>
      <c r="B282" s="135" t="str">
        <f>'23-PEÇAS'!A257</f>
        <v>23.255</v>
      </c>
      <c r="C282" s="135" t="str">
        <f>'23-PEÇAS'!B257</f>
        <v>CABO DE COBRE, RIGIDO, CLASSE 2, ISOLACAO EM PVC/A, ANTICHAMA BWF-B, 1 CONDUTOR, 450/750 V, SECAO NOMINAL 300 MM2</v>
      </c>
      <c r="D282" s="194" t="str">
        <f>'23-PEÇAS'!C257</f>
        <v>Sinapi</v>
      </c>
      <c r="E282" s="194">
        <f>'23-PEÇAS'!D257</f>
        <v>1024</v>
      </c>
      <c r="F282" s="129" t="str">
        <f>'23-PEÇAS'!E257</f>
        <v>m</v>
      </c>
      <c r="G282" s="129">
        <f>'23-PEÇAS'!F257</f>
        <v>35</v>
      </c>
      <c r="H282" s="130" t="s">
        <v>15864</v>
      </c>
      <c r="I282" s="130" t="s">
        <v>15864</v>
      </c>
      <c r="J282" s="184" t="s">
        <v>15872</v>
      </c>
      <c r="K282" s="130" t="s">
        <v>15864</v>
      </c>
      <c r="L282" s="130" t="s">
        <v>15864</v>
      </c>
      <c r="M282" s="130" t="s">
        <v>15864</v>
      </c>
    </row>
    <row r="283" spans="1:13" ht="25.5" x14ac:dyDescent="0.25">
      <c r="A283" s="725"/>
      <c r="B283" s="135" t="str">
        <f>'23-PEÇAS'!A258</f>
        <v>23.256</v>
      </c>
      <c r="C283" s="135" t="str">
        <f>'23-PEÇAS'!B258</f>
        <v>CABO DE COBRE, RIGIDO, CLASSE 2, ISOLACAO EM PVC/A, ANTICHAMA BWF-B, 1 CONDUTOR, 450/750 V, SECAO NOMINAL 35 MM2</v>
      </c>
      <c r="D283" s="194" t="str">
        <f>'23-PEÇAS'!C258</f>
        <v>Sinapi</v>
      </c>
      <c r="E283" s="194">
        <f>'23-PEÇAS'!D258</f>
        <v>987</v>
      </c>
      <c r="F283" s="129" t="str">
        <f>'23-PEÇAS'!E258</f>
        <v>m</v>
      </c>
      <c r="G283" s="129">
        <f>'23-PEÇAS'!F258</f>
        <v>105</v>
      </c>
      <c r="H283" s="130" t="s">
        <v>15864</v>
      </c>
      <c r="I283" s="130" t="s">
        <v>15864</v>
      </c>
      <c r="J283" s="184" t="s">
        <v>15872</v>
      </c>
      <c r="K283" s="130" t="s">
        <v>15864</v>
      </c>
      <c r="L283" s="130" t="s">
        <v>15864</v>
      </c>
      <c r="M283" s="130" t="s">
        <v>15864</v>
      </c>
    </row>
    <row r="284" spans="1:13" ht="25.5" x14ac:dyDescent="0.25">
      <c r="A284" s="725"/>
      <c r="B284" s="135" t="str">
        <f>'23-PEÇAS'!A259</f>
        <v>23.257</v>
      </c>
      <c r="C284" s="135" t="str">
        <f>'23-PEÇAS'!B259</f>
        <v>CABO DE COBRE, RIGIDO, CLASSE 2, ISOLACAO EM PVC/A, ANTICHAMA BWF-B, 1 CONDUTOR, 450/750 V, SECAO NOMINAL 4 MM2</v>
      </c>
      <c r="D284" s="194" t="str">
        <f>'23-PEÇAS'!C259</f>
        <v>Sinapi</v>
      </c>
      <c r="E284" s="194">
        <f>'23-PEÇAS'!D259</f>
        <v>1003</v>
      </c>
      <c r="F284" s="129" t="str">
        <f>'23-PEÇAS'!E259</f>
        <v>m</v>
      </c>
      <c r="G284" s="129">
        <f>'23-PEÇAS'!F259</f>
        <v>105</v>
      </c>
      <c r="H284" s="130" t="s">
        <v>15864</v>
      </c>
      <c r="I284" s="130" t="s">
        <v>15864</v>
      </c>
      <c r="J284" s="184" t="s">
        <v>15872</v>
      </c>
      <c r="K284" s="130" t="s">
        <v>15864</v>
      </c>
      <c r="L284" s="130" t="s">
        <v>15864</v>
      </c>
      <c r="M284" s="130" t="s">
        <v>15864</v>
      </c>
    </row>
    <row r="285" spans="1:13" ht="25.5" x14ac:dyDescent="0.25">
      <c r="A285" s="725"/>
      <c r="B285" s="135" t="str">
        <f>'23-PEÇAS'!A260</f>
        <v>23.258</v>
      </c>
      <c r="C285" s="135" t="str">
        <f>'23-PEÇAS'!B260</f>
        <v>CABO DE COBRE, RIGIDO, CLASSE 2, ISOLACAO EM PVC/A, ANTICHAMA BWF-B, 1 CONDUTOR, 450/750 V, SECAO NOMINAL 400 MM2</v>
      </c>
      <c r="D285" s="194" t="str">
        <f>'23-PEÇAS'!C260</f>
        <v>Sinapi</v>
      </c>
      <c r="E285" s="194">
        <f>'23-PEÇAS'!D260</f>
        <v>992</v>
      </c>
      <c r="F285" s="129" t="str">
        <f>'23-PEÇAS'!E260</f>
        <v>m</v>
      </c>
      <c r="G285" s="129">
        <f>'23-PEÇAS'!F260</f>
        <v>35</v>
      </c>
      <c r="H285" s="130" t="s">
        <v>15864</v>
      </c>
      <c r="I285" s="130" t="s">
        <v>15864</v>
      </c>
      <c r="J285" s="184" t="s">
        <v>15872</v>
      </c>
      <c r="K285" s="130" t="s">
        <v>15864</v>
      </c>
      <c r="L285" s="130" t="s">
        <v>15864</v>
      </c>
      <c r="M285" s="130" t="s">
        <v>15864</v>
      </c>
    </row>
    <row r="286" spans="1:13" ht="25.5" x14ac:dyDescent="0.25">
      <c r="A286" s="725"/>
      <c r="B286" s="135" t="str">
        <f>'23-PEÇAS'!A261</f>
        <v>23.259</v>
      </c>
      <c r="C286" s="135" t="str">
        <f>'23-PEÇAS'!B261</f>
        <v>CABO DE COBRE, RIGIDO, CLASSE 2, ISOLACAO EM PVC/A, ANTICHAMA BWF-B, 1 CONDUTOR, 450/750 V, SECAO NOMINAL 50 MM2</v>
      </c>
      <c r="D286" s="194" t="str">
        <f>'23-PEÇAS'!C261</f>
        <v>Sinapi</v>
      </c>
      <c r="E286" s="194">
        <f>'23-PEÇAS'!D261</f>
        <v>1007</v>
      </c>
      <c r="F286" s="129" t="str">
        <f>'23-PEÇAS'!E261</f>
        <v>m</v>
      </c>
      <c r="G286" s="129">
        <f>'23-PEÇAS'!F261</f>
        <v>105</v>
      </c>
      <c r="H286" s="130" t="s">
        <v>15864</v>
      </c>
      <c r="I286" s="130" t="s">
        <v>15864</v>
      </c>
      <c r="J286" s="184" t="s">
        <v>15872</v>
      </c>
      <c r="K286" s="130" t="s">
        <v>15864</v>
      </c>
      <c r="L286" s="130" t="s">
        <v>15864</v>
      </c>
      <c r="M286" s="130" t="s">
        <v>15864</v>
      </c>
    </row>
    <row r="287" spans="1:13" ht="25.5" x14ac:dyDescent="0.25">
      <c r="A287" s="725"/>
      <c r="B287" s="135" t="str">
        <f>'23-PEÇAS'!A262</f>
        <v>23.260</v>
      </c>
      <c r="C287" s="135" t="str">
        <f>'23-PEÇAS'!B262</f>
        <v>CABO DE COBRE, RIGIDO, CLASSE 2, ISOLACAO EM PVC/A, ANTICHAMA BWF-B, 1 CONDUTOR, 450/750 V, SECAO NOMINAL 500 MM2</v>
      </c>
      <c r="D287" s="194" t="str">
        <f>'23-PEÇAS'!C262</f>
        <v>Sinapi</v>
      </c>
      <c r="E287" s="194">
        <f>'23-PEÇAS'!D262</f>
        <v>39242</v>
      </c>
      <c r="F287" s="129" t="str">
        <f>'23-PEÇAS'!E262</f>
        <v>m</v>
      </c>
      <c r="G287" s="129">
        <f>'23-PEÇAS'!F262</f>
        <v>21</v>
      </c>
      <c r="H287" s="130" t="s">
        <v>15864</v>
      </c>
      <c r="I287" s="130" t="s">
        <v>15864</v>
      </c>
      <c r="J287" s="184" t="s">
        <v>15872</v>
      </c>
      <c r="K287" s="130" t="s">
        <v>15864</v>
      </c>
      <c r="L287" s="130" t="s">
        <v>15864</v>
      </c>
      <c r="M287" s="130" t="s">
        <v>15864</v>
      </c>
    </row>
    <row r="288" spans="1:13" ht="25.5" x14ac:dyDescent="0.25">
      <c r="A288" s="725"/>
      <c r="B288" s="135" t="str">
        <f>'23-PEÇAS'!A263</f>
        <v>23.261</v>
      </c>
      <c r="C288" s="135" t="str">
        <f>'23-PEÇAS'!B263</f>
        <v>CABO DE COBRE, RIGIDO, CLASSE 2, ISOLACAO EM PVC/A, ANTICHAMA BWF-B, 1 CONDUTOR, 450/750 V, SECAO NOMINAL 6 MM2</v>
      </c>
      <c r="D288" s="194" t="str">
        <f>'23-PEÇAS'!C263</f>
        <v>Sinapi</v>
      </c>
      <c r="E288" s="194">
        <f>'23-PEÇAS'!D263</f>
        <v>1008</v>
      </c>
      <c r="F288" s="129" t="str">
        <f>'23-PEÇAS'!E263</f>
        <v>m</v>
      </c>
      <c r="G288" s="129">
        <f>'23-PEÇAS'!F263</f>
        <v>105</v>
      </c>
      <c r="H288" s="130" t="s">
        <v>15864</v>
      </c>
      <c r="I288" s="130" t="s">
        <v>15864</v>
      </c>
      <c r="J288" s="184" t="s">
        <v>15872</v>
      </c>
      <c r="K288" s="130" t="s">
        <v>15864</v>
      </c>
      <c r="L288" s="130" t="s">
        <v>15864</v>
      </c>
      <c r="M288" s="130" t="s">
        <v>15864</v>
      </c>
    </row>
    <row r="289" spans="1:13" ht="25.5" x14ac:dyDescent="0.25">
      <c r="A289" s="725"/>
      <c r="B289" s="135" t="str">
        <f>'23-PEÇAS'!A264</f>
        <v>23.262</v>
      </c>
      <c r="C289" s="135" t="str">
        <f>'23-PEÇAS'!B264</f>
        <v>CABO DE COBRE, RIGIDO, CLASSE 2, ISOLACAO EM PVC/A, ANTICHAMA BWF-B, 1 CONDUTOR, 450/750 V, SECAO NOMINAL 70 MM2</v>
      </c>
      <c r="D289" s="194" t="str">
        <f>'23-PEÇAS'!C264</f>
        <v>Sinapi</v>
      </c>
      <c r="E289" s="194">
        <f>'23-PEÇAS'!D264</f>
        <v>988</v>
      </c>
      <c r="F289" s="129" t="str">
        <f>'23-PEÇAS'!E264</f>
        <v>m</v>
      </c>
      <c r="G289" s="129">
        <f>'23-PEÇAS'!F264</f>
        <v>105</v>
      </c>
      <c r="H289" s="130" t="s">
        <v>15864</v>
      </c>
      <c r="I289" s="130" t="s">
        <v>15864</v>
      </c>
      <c r="J289" s="184" t="s">
        <v>15872</v>
      </c>
      <c r="K289" s="130" t="s">
        <v>15864</v>
      </c>
      <c r="L289" s="130" t="s">
        <v>15864</v>
      </c>
      <c r="M289" s="130" t="s">
        <v>15864</v>
      </c>
    </row>
    <row r="290" spans="1:13" ht="25.5" x14ac:dyDescent="0.25">
      <c r="A290" s="725"/>
      <c r="B290" s="135" t="str">
        <f>'23-PEÇAS'!A265</f>
        <v>23.263</v>
      </c>
      <c r="C290" s="135" t="str">
        <f>'23-PEÇAS'!B265</f>
        <v>CABO DE COBRE, RIGIDO, CLASSE 2, ISOLACAO EM PVC/A, ANTICHAMA BWF-B, 1 CONDUTOR, 450/750 V, SECAO NOMINAL 95 MM2</v>
      </c>
      <c r="D290" s="194" t="str">
        <f>'23-PEÇAS'!C265</f>
        <v>Sinapi</v>
      </c>
      <c r="E290" s="194">
        <f>'23-PEÇAS'!D265</f>
        <v>989</v>
      </c>
      <c r="F290" s="129" t="str">
        <f>'23-PEÇAS'!E265</f>
        <v>m</v>
      </c>
      <c r="G290" s="129">
        <f>'23-PEÇAS'!F265</f>
        <v>105</v>
      </c>
      <c r="H290" s="130" t="s">
        <v>15864</v>
      </c>
      <c r="I290" s="130" t="s">
        <v>15864</v>
      </c>
      <c r="J290" s="184" t="s">
        <v>15872</v>
      </c>
      <c r="K290" s="130" t="s">
        <v>15864</v>
      </c>
      <c r="L290" s="130" t="s">
        <v>15864</v>
      </c>
      <c r="M290" s="130" t="s">
        <v>15864</v>
      </c>
    </row>
    <row r="291" spans="1:13" x14ac:dyDescent="0.25">
      <c r="A291" s="725"/>
      <c r="B291" s="135" t="str">
        <f>'23-PEÇAS'!A266</f>
        <v>23.264</v>
      </c>
      <c r="C291" s="135" t="str">
        <f>'23-PEÇAS'!B266</f>
        <v>CABO DE PAR TRANCADO UTP, 4 PARES, CATEGORIA 5E</v>
      </c>
      <c r="D291" s="194" t="str">
        <f>'23-PEÇAS'!C266</f>
        <v>Sinapi</v>
      </c>
      <c r="E291" s="194">
        <f>'23-PEÇAS'!D266</f>
        <v>39598</v>
      </c>
      <c r="F291" s="129" t="str">
        <f>'23-PEÇAS'!E266</f>
        <v>m</v>
      </c>
      <c r="G291" s="129">
        <f>'23-PEÇAS'!F266</f>
        <v>7000</v>
      </c>
      <c r="H291" s="130" t="s">
        <v>15864</v>
      </c>
      <c r="I291" s="130" t="s">
        <v>15864</v>
      </c>
      <c r="J291" s="184" t="s">
        <v>15872</v>
      </c>
      <c r="K291" s="130" t="s">
        <v>15864</v>
      </c>
      <c r="L291" s="130" t="s">
        <v>15864</v>
      </c>
      <c r="M291" s="130" t="s">
        <v>15864</v>
      </c>
    </row>
    <row r="292" spans="1:13" x14ac:dyDescent="0.25">
      <c r="A292" s="725"/>
      <c r="B292" s="135" t="str">
        <f>'23-PEÇAS'!A267</f>
        <v>23.265</v>
      </c>
      <c r="C292" s="135" t="str">
        <f>'23-PEÇAS'!B267</f>
        <v>CABO DE PAR TRANCADO UTP, 4 PARES, CATEGORIA 6</v>
      </c>
      <c r="D292" s="194" t="str">
        <f>'23-PEÇAS'!C267</f>
        <v>Sinapi</v>
      </c>
      <c r="E292" s="194">
        <f>'23-PEÇAS'!D267</f>
        <v>39599</v>
      </c>
      <c r="F292" s="129" t="str">
        <f>'23-PEÇAS'!E267</f>
        <v>m</v>
      </c>
      <c r="G292" s="129">
        <f>'23-PEÇAS'!F267</f>
        <v>7000</v>
      </c>
      <c r="H292" s="130" t="s">
        <v>15864</v>
      </c>
      <c r="I292" s="130" t="s">
        <v>15864</v>
      </c>
      <c r="J292" s="184" t="s">
        <v>15872</v>
      </c>
      <c r="K292" s="130" t="s">
        <v>15864</v>
      </c>
      <c r="L292" s="130" t="s">
        <v>15864</v>
      </c>
      <c r="M292" s="130" t="s">
        <v>15864</v>
      </c>
    </row>
    <row r="293" spans="1:13" x14ac:dyDescent="0.25">
      <c r="A293" s="725"/>
      <c r="B293" s="135" t="str">
        <f>'23-PEÇAS'!A268</f>
        <v>23.266</v>
      </c>
      <c r="C293" s="135" t="str">
        <f>'23-PEÇAS'!B268</f>
        <v>CABO FLEXIVEL PVC 750 V, 2 CONDUTORES DE 1,5 MM2</v>
      </c>
      <c r="D293" s="194" t="str">
        <f>'23-PEÇAS'!C268</f>
        <v>Sinapi</v>
      </c>
      <c r="E293" s="194">
        <f>'23-PEÇAS'!D268</f>
        <v>34602</v>
      </c>
      <c r="F293" s="129" t="str">
        <f>'23-PEÇAS'!E268</f>
        <v>m</v>
      </c>
      <c r="G293" s="129">
        <f>'23-PEÇAS'!F268</f>
        <v>1400</v>
      </c>
      <c r="H293" s="130" t="s">
        <v>15864</v>
      </c>
      <c r="I293" s="130" t="s">
        <v>15864</v>
      </c>
      <c r="J293" s="184" t="s">
        <v>15872</v>
      </c>
      <c r="K293" s="130" t="s">
        <v>15864</v>
      </c>
      <c r="L293" s="130" t="s">
        <v>15864</v>
      </c>
      <c r="M293" s="130" t="s">
        <v>15864</v>
      </c>
    </row>
    <row r="294" spans="1:13" x14ac:dyDescent="0.25">
      <c r="A294" s="725"/>
      <c r="B294" s="135" t="str">
        <f>'23-PEÇAS'!A269</f>
        <v>23.267</v>
      </c>
      <c r="C294" s="135" t="str">
        <f>'23-PEÇAS'!B269</f>
        <v>CABO FLEXIVEL PVC 750 V, 2 CONDUTORES DE 10,0 MM2</v>
      </c>
      <c r="D294" s="194" t="str">
        <f>'23-PEÇAS'!C269</f>
        <v>Sinapi</v>
      </c>
      <c r="E294" s="194">
        <f>'23-PEÇAS'!D269</f>
        <v>34603</v>
      </c>
      <c r="F294" s="129" t="str">
        <f>'23-PEÇAS'!E269</f>
        <v>m</v>
      </c>
      <c r="G294" s="129">
        <f>'23-PEÇAS'!F269</f>
        <v>350</v>
      </c>
      <c r="H294" s="130" t="s">
        <v>15864</v>
      </c>
      <c r="I294" s="130" t="s">
        <v>15864</v>
      </c>
      <c r="J294" s="184" t="s">
        <v>15872</v>
      </c>
      <c r="K294" s="130" t="s">
        <v>15864</v>
      </c>
      <c r="L294" s="130" t="s">
        <v>15864</v>
      </c>
      <c r="M294" s="130" t="s">
        <v>15864</v>
      </c>
    </row>
    <row r="295" spans="1:13" x14ac:dyDescent="0.25">
      <c r="A295" s="725"/>
      <c r="B295" s="135" t="str">
        <f>'23-PEÇAS'!A270</f>
        <v>23.268</v>
      </c>
      <c r="C295" s="135" t="str">
        <f>'23-PEÇAS'!B270</f>
        <v>CABO FLEXIVEL PVC 750 V, 2 CONDUTORES DE 4,0 MM2</v>
      </c>
      <c r="D295" s="194" t="str">
        <f>'23-PEÇAS'!C270</f>
        <v>Sinapi</v>
      </c>
      <c r="E295" s="194">
        <f>'23-PEÇAS'!D270</f>
        <v>34607</v>
      </c>
      <c r="F295" s="129" t="str">
        <f>'23-PEÇAS'!E270</f>
        <v>m</v>
      </c>
      <c r="G295" s="129">
        <f>'23-PEÇAS'!F270</f>
        <v>1400</v>
      </c>
      <c r="H295" s="130" t="s">
        <v>15864</v>
      </c>
      <c r="I295" s="130" t="s">
        <v>15864</v>
      </c>
      <c r="J295" s="184" t="s">
        <v>15872</v>
      </c>
      <c r="K295" s="130" t="s">
        <v>15864</v>
      </c>
      <c r="L295" s="130" t="s">
        <v>15864</v>
      </c>
      <c r="M295" s="130" t="s">
        <v>15864</v>
      </c>
    </row>
    <row r="296" spans="1:13" x14ac:dyDescent="0.25">
      <c r="A296" s="725"/>
      <c r="B296" s="135" t="str">
        <f>'23-PEÇAS'!A271</f>
        <v>23.269</v>
      </c>
      <c r="C296" s="135" t="str">
        <f>'23-PEÇAS'!B271</f>
        <v>CABO FLEXIVEL PVC 750 V, 2 CONDUTORES DE 6,0 MM2</v>
      </c>
      <c r="D296" s="194" t="str">
        <f>'23-PEÇAS'!C271</f>
        <v>Sinapi</v>
      </c>
      <c r="E296" s="194">
        <f>'23-PEÇAS'!D271</f>
        <v>34609</v>
      </c>
      <c r="F296" s="129" t="str">
        <f>'23-PEÇAS'!E271</f>
        <v>m</v>
      </c>
      <c r="G296" s="129">
        <f>'23-PEÇAS'!F271</f>
        <v>700</v>
      </c>
      <c r="H296" s="130" t="s">
        <v>15864</v>
      </c>
      <c r="I296" s="130" t="s">
        <v>15864</v>
      </c>
      <c r="J296" s="184" t="s">
        <v>15872</v>
      </c>
      <c r="K296" s="130" t="s">
        <v>15864</v>
      </c>
      <c r="L296" s="130" t="s">
        <v>15864</v>
      </c>
      <c r="M296" s="130" t="s">
        <v>15864</v>
      </c>
    </row>
    <row r="297" spans="1:13" x14ac:dyDescent="0.25">
      <c r="A297" s="725"/>
      <c r="B297" s="135" t="str">
        <f>'23-PEÇAS'!A272</f>
        <v>23.270</v>
      </c>
      <c r="C297" s="135" t="str">
        <f>'23-PEÇAS'!B272</f>
        <v>CABO FLEXIVEL PVC 750 V, 3 CONDUTORES DE 1,5 MM2</v>
      </c>
      <c r="D297" s="194" t="str">
        <f>'23-PEÇAS'!C272</f>
        <v>Sinapi</v>
      </c>
      <c r="E297" s="194">
        <f>'23-PEÇAS'!D272</f>
        <v>34618</v>
      </c>
      <c r="F297" s="129" t="str">
        <f>'23-PEÇAS'!E272</f>
        <v>m</v>
      </c>
      <c r="G297" s="129">
        <f>'23-PEÇAS'!F272</f>
        <v>1400</v>
      </c>
      <c r="H297" s="130" t="s">
        <v>15864</v>
      </c>
      <c r="I297" s="130" t="s">
        <v>15864</v>
      </c>
      <c r="J297" s="184" t="s">
        <v>15872</v>
      </c>
      <c r="K297" s="130" t="s">
        <v>15864</v>
      </c>
      <c r="L297" s="130" t="s">
        <v>15864</v>
      </c>
      <c r="M297" s="130" t="s">
        <v>15864</v>
      </c>
    </row>
    <row r="298" spans="1:13" x14ac:dyDescent="0.25">
      <c r="A298" s="725"/>
      <c r="B298" s="135" t="str">
        <f>'23-PEÇAS'!A273</f>
        <v>23.271</v>
      </c>
      <c r="C298" s="135" t="str">
        <f>'23-PEÇAS'!B273</f>
        <v>CABO FLEXIVEL PVC 750 V, 3 CONDUTORES DE 10,0 MM2</v>
      </c>
      <c r="D298" s="194" t="str">
        <f>'23-PEÇAS'!C273</f>
        <v>Sinapi</v>
      </c>
      <c r="E298" s="194">
        <f>'23-PEÇAS'!D273</f>
        <v>34620</v>
      </c>
      <c r="F298" s="129" t="str">
        <f>'23-PEÇAS'!E273</f>
        <v>m</v>
      </c>
      <c r="G298" s="129">
        <f>'23-PEÇAS'!F273</f>
        <v>350</v>
      </c>
      <c r="H298" s="130" t="s">
        <v>15864</v>
      </c>
      <c r="I298" s="130" t="s">
        <v>15864</v>
      </c>
      <c r="J298" s="184" t="s">
        <v>15872</v>
      </c>
      <c r="K298" s="130" t="s">
        <v>15864</v>
      </c>
      <c r="L298" s="130" t="s">
        <v>15864</v>
      </c>
      <c r="M298" s="130" t="s">
        <v>15864</v>
      </c>
    </row>
    <row r="299" spans="1:13" x14ac:dyDescent="0.25">
      <c r="A299" s="725"/>
      <c r="B299" s="135" t="str">
        <f>'23-PEÇAS'!A274</f>
        <v>23.272</v>
      </c>
      <c r="C299" s="135" t="str">
        <f>'23-PEÇAS'!B274</f>
        <v>CABO FLEXIVEL PVC 750 V, 3 CONDUTORES DE 4,0 MM2</v>
      </c>
      <c r="D299" s="194" t="str">
        <f>'23-PEÇAS'!C274</f>
        <v>Sinapi</v>
      </c>
      <c r="E299" s="194">
        <f>'23-PEÇAS'!D274</f>
        <v>34621</v>
      </c>
      <c r="F299" s="129" t="str">
        <f>'23-PEÇAS'!E274</f>
        <v>m</v>
      </c>
      <c r="G299" s="129">
        <f>'23-PEÇAS'!F274</f>
        <v>560</v>
      </c>
      <c r="H299" s="130" t="s">
        <v>15864</v>
      </c>
      <c r="I299" s="130" t="s">
        <v>15864</v>
      </c>
      <c r="J299" s="184" t="s">
        <v>15872</v>
      </c>
      <c r="K299" s="130" t="s">
        <v>15864</v>
      </c>
      <c r="L299" s="130" t="s">
        <v>15864</v>
      </c>
      <c r="M299" s="130" t="s">
        <v>15864</v>
      </c>
    </row>
    <row r="300" spans="1:13" x14ac:dyDescent="0.25">
      <c r="A300" s="725"/>
      <c r="B300" s="135" t="str">
        <f>'23-PEÇAS'!A275</f>
        <v>23.273</v>
      </c>
      <c r="C300" s="135" t="str">
        <f>'23-PEÇAS'!B275</f>
        <v>CABO FLEXIVEL PVC 750 V, 3 CONDUTORES DE 6,0 MM2</v>
      </c>
      <c r="D300" s="194" t="str">
        <f>'23-PEÇAS'!C275</f>
        <v>Sinapi</v>
      </c>
      <c r="E300" s="194">
        <f>'23-PEÇAS'!D275</f>
        <v>34622</v>
      </c>
      <c r="F300" s="129" t="str">
        <f>'23-PEÇAS'!E275</f>
        <v>m</v>
      </c>
      <c r="G300" s="129">
        <f>'23-PEÇAS'!F275</f>
        <v>350</v>
      </c>
      <c r="H300" s="130" t="s">
        <v>15864</v>
      </c>
      <c r="I300" s="130" t="s">
        <v>15864</v>
      </c>
      <c r="J300" s="184" t="s">
        <v>15872</v>
      </c>
      <c r="K300" s="130" t="s">
        <v>15864</v>
      </c>
      <c r="L300" s="130" t="s">
        <v>15864</v>
      </c>
      <c r="M300" s="130" t="s">
        <v>15864</v>
      </c>
    </row>
    <row r="301" spans="1:13" x14ac:dyDescent="0.25">
      <c r="A301" s="725"/>
      <c r="B301" s="135" t="str">
        <f>'23-PEÇAS'!A276</f>
        <v>23.274</v>
      </c>
      <c r="C301" s="135" t="str">
        <f>'23-PEÇAS'!B276</f>
        <v>CABO FLEXIVEL PVC 750 V, 4 CONDUTORES DE 1,5 MM2</v>
      </c>
      <c r="D301" s="194" t="str">
        <f>'23-PEÇAS'!C276</f>
        <v>Sinapi</v>
      </c>
      <c r="E301" s="194">
        <f>'23-PEÇAS'!D276</f>
        <v>34624</v>
      </c>
      <c r="F301" s="129" t="str">
        <f>'23-PEÇAS'!E276</f>
        <v>m</v>
      </c>
      <c r="G301" s="129">
        <f>'23-PEÇAS'!F276</f>
        <v>700</v>
      </c>
      <c r="H301" s="130" t="s">
        <v>15864</v>
      </c>
      <c r="I301" s="130" t="s">
        <v>15864</v>
      </c>
      <c r="J301" s="184" t="s">
        <v>15872</v>
      </c>
      <c r="K301" s="130" t="s">
        <v>15864</v>
      </c>
      <c r="L301" s="130" t="s">
        <v>15864</v>
      </c>
      <c r="M301" s="130" t="s">
        <v>15864</v>
      </c>
    </row>
    <row r="302" spans="1:13" x14ac:dyDescent="0.25">
      <c r="A302" s="725"/>
      <c r="B302" s="135" t="str">
        <f>'23-PEÇAS'!A277</f>
        <v>23.275</v>
      </c>
      <c r="C302" s="135" t="str">
        <f>'23-PEÇAS'!B277</f>
        <v>CABO FLEXIVEL PVC 750 V, 4 CONDUTORES DE 10,0 MM2</v>
      </c>
      <c r="D302" s="194" t="str">
        <f>'23-PEÇAS'!C277</f>
        <v>Sinapi</v>
      </c>
      <c r="E302" s="194">
        <f>'23-PEÇAS'!D277</f>
        <v>34626</v>
      </c>
      <c r="F302" s="129" t="str">
        <f>'23-PEÇAS'!E277</f>
        <v>m</v>
      </c>
      <c r="G302" s="129">
        <f>'23-PEÇAS'!F277</f>
        <v>70</v>
      </c>
      <c r="H302" s="130" t="s">
        <v>15864</v>
      </c>
      <c r="I302" s="130" t="s">
        <v>15864</v>
      </c>
      <c r="J302" s="184" t="s">
        <v>15872</v>
      </c>
      <c r="K302" s="130" t="s">
        <v>15864</v>
      </c>
      <c r="L302" s="130" t="s">
        <v>15864</v>
      </c>
      <c r="M302" s="130" t="s">
        <v>15864</v>
      </c>
    </row>
    <row r="303" spans="1:13" x14ac:dyDescent="0.25">
      <c r="A303" s="725"/>
      <c r="B303" s="135" t="str">
        <f>'23-PEÇAS'!A278</f>
        <v>23.276</v>
      </c>
      <c r="C303" s="135" t="str">
        <f>'23-PEÇAS'!B278</f>
        <v>CABO FLEXIVEL PVC 750 V, 4 CONDUTORES DE 4,0 MM2</v>
      </c>
      <c r="D303" s="194" t="str">
        <f>'23-PEÇAS'!C278</f>
        <v>Sinapi</v>
      </c>
      <c r="E303" s="194">
        <f>'23-PEÇAS'!D278</f>
        <v>34627</v>
      </c>
      <c r="F303" s="129" t="str">
        <f>'23-PEÇAS'!E278</f>
        <v>m</v>
      </c>
      <c r="G303" s="129">
        <f>'23-PEÇAS'!F278</f>
        <v>70</v>
      </c>
      <c r="H303" s="130" t="s">
        <v>15864</v>
      </c>
      <c r="I303" s="130" t="s">
        <v>15864</v>
      </c>
      <c r="J303" s="184" t="s">
        <v>15872</v>
      </c>
      <c r="K303" s="130" t="s">
        <v>15864</v>
      </c>
      <c r="L303" s="130" t="s">
        <v>15864</v>
      </c>
      <c r="M303" s="130" t="s">
        <v>15864</v>
      </c>
    </row>
    <row r="304" spans="1:13" x14ac:dyDescent="0.25">
      <c r="A304" s="725"/>
      <c r="B304" s="135" t="str">
        <f>'23-PEÇAS'!A279</f>
        <v>23.277</v>
      </c>
      <c r="C304" s="135" t="str">
        <f>'23-PEÇAS'!B279</f>
        <v>CABO FLEXIVEL PVC 750 V, 4 CONDUTORES DE 6,0 MM2</v>
      </c>
      <c r="D304" s="194" t="str">
        <f>'23-PEÇAS'!C279</f>
        <v>Sinapi</v>
      </c>
      <c r="E304" s="194">
        <f>'23-PEÇAS'!D279</f>
        <v>34629</v>
      </c>
      <c r="F304" s="129" t="str">
        <f>'23-PEÇAS'!E279</f>
        <v>m</v>
      </c>
      <c r="G304" s="129">
        <f>'23-PEÇAS'!F279</f>
        <v>70</v>
      </c>
      <c r="H304" s="130" t="s">
        <v>15864</v>
      </c>
      <c r="I304" s="130" t="s">
        <v>15864</v>
      </c>
      <c r="J304" s="184" t="s">
        <v>15872</v>
      </c>
      <c r="K304" s="130" t="s">
        <v>15864</v>
      </c>
      <c r="L304" s="130" t="s">
        <v>15864</v>
      </c>
      <c r="M304" s="130" t="s">
        <v>15864</v>
      </c>
    </row>
    <row r="305" spans="1:13" ht="38.25" x14ac:dyDescent="0.25">
      <c r="A305" s="725"/>
      <c r="B305" s="135" t="str">
        <f>'23-PEÇAS'!A280</f>
        <v>23.278</v>
      </c>
      <c r="C305" s="135" t="str">
        <f>'23-PEÇAS'!B280</f>
        <v>CABO MULTIPOLAR DE COBRE, FLEXIVEL, CLASSE 4 OU 5, ISOLACAO EM HEPR, COBERTURA EM PVC-ST2, ANTICHAMA BWF-B, 0,6/1 KV, 3 CONDUTORES DE 1,5 MM2</v>
      </c>
      <c r="D305" s="194" t="str">
        <f>'23-PEÇAS'!C280</f>
        <v>Sinapi</v>
      </c>
      <c r="E305" s="194">
        <f>'23-PEÇAS'!D280</f>
        <v>39257</v>
      </c>
      <c r="F305" s="129" t="str">
        <f>'23-PEÇAS'!E280</f>
        <v>m</v>
      </c>
      <c r="G305" s="129">
        <f>'23-PEÇAS'!F280</f>
        <v>350</v>
      </c>
      <c r="H305" s="130" t="s">
        <v>15864</v>
      </c>
      <c r="I305" s="130" t="s">
        <v>15864</v>
      </c>
      <c r="J305" s="184" t="s">
        <v>15872</v>
      </c>
      <c r="K305" s="130" t="s">
        <v>15864</v>
      </c>
      <c r="L305" s="130" t="s">
        <v>15864</v>
      </c>
      <c r="M305" s="130" t="s">
        <v>15864</v>
      </c>
    </row>
    <row r="306" spans="1:13" ht="38.25" x14ac:dyDescent="0.25">
      <c r="A306" s="725"/>
      <c r="B306" s="135" t="str">
        <f>'23-PEÇAS'!A281</f>
        <v>23.279</v>
      </c>
      <c r="C306" s="135" t="str">
        <f>'23-PEÇAS'!B281</f>
        <v>CABO MULTIPOLAR DE COBRE, FLEXIVEL, CLASSE 4 OU 5, ISOLACAO EM HEPR, COBERTURA EM PVC-ST2, ANTICHAMA BWF-B, 0,6/1 KV, 3 CONDUTORES DE 10 MM2</v>
      </c>
      <c r="D306" s="194" t="str">
        <f>'23-PEÇAS'!C281</f>
        <v>Sinapi</v>
      </c>
      <c r="E306" s="194">
        <f>'23-PEÇAS'!D281</f>
        <v>39261</v>
      </c>
      <c r="F306" s="129" t="str">
        <f>'23-PEÇAS'!E281</f>
        <v>m</v>
      </c>
      <c r="G306" s="129">
        <f>'23-PEÇAS'!F281</f>
        <v>350</v>
      </c>
      <c r="H306" s="130" t="s">
        <v>15864</v>
      </c>
      <c r="I306" s="130" t="s">
        <v>15864</v>
      </c>
      <c r="J306" s="184" t="s">
        <v>15872</v>
      </c>
      <c r="K306" s="130" t="s">
        <v>15864</v>
      </c>
      <c r="L306" s="130" t="s">
        <v>15864</v>
      </c>
      <c r="M306" s="130" t="s">
        <v>15864</v>
      </c>
    </row>
    <row r="307" spans="1:13" ht="38.25" x14ac:dyDescent="0.25">
      <c r="A307" s="725"/>
      <c r="B307" s="135" t="str">
        <f>'23-PEÇAS'!A282</f>
        <v>23.280</v>
      </c>
      <c r="C307" s="135" t="str">
        <f>'23-PEÇAS'!B282</f>
        <v>CABO MULTIPOLAR DE COBRE, FLEXIVEL, CLASSE 4 OU 5, ISOLACAO EM HEPR, COBERTURA EM PVC-ST2, ANTICHAMA BWF-B, 0,6/1 KV, 3 CONDUTORES DE 120 MM2</v>
      </c>
      <c r="D307" s="194" t="str">
        <f>'23-PEÇAS'!C282</f>
        <v>Sinapi</v>
      </c>
      <c r="E307" s="194">
        <f>'23-PEÇAS'!D282</f>
        <v>39268</v>
      </c>
      <c r="F307" s="129" t="str">
        <f>'23-PEÇAS'!E282</f>
        <v>m</v>
      </c>
      <c r="G307" s="129">
        <f>'23-PEÇAS'!F282</f>
        <v>35</v>
      </c>
      <c r="H307" s="130" t="s">
        <v>15864</v>
      </c>
      <c r="I307" s="130" t="s">
        <v>15864</v>
      </c>
      <c r="J307" s="184" t="s">
        <v>15872</v>
      </c>
      <c r="K307" s="130" t="s">
        <v>15864</v>
      </c>
      <c r="L307" s="130" t="s">
        <v>15864</v>
      </c>
      <c r="M307" s="130" t="s">
        <v>15864</v>
      </c>
    </row>
    <row r="308" spans="1:13" ht="38.25" x14ac:dyDescent="0.25">
      <c r="A308" s="725"/>
      <c r="B308" s="135" t="str">
        <f>'23-PEÇAS'!A283</f>
        <v>23.281</v>
      </c>
      <c r="C308" s="135" t="str">
        <f>'23-PEÇAS'!B283</f>
        <v>CABO MULTIPOLAR DE COBRE, FLEXIVEL, CLASSE 4 OU 5, ISOLACAO EM HEPR, COBERTURA EM PVC-ST2, ANTICHAMA BWF-B, 0,6/1 KV, 3 CONDUTORES DE 16 MM2</v>
      </c>
      <c r="D308" s="194" t="str">
        <f>'23-PEÇAS'!C283</f>
        <v>Sinapi</v>
      </c>
      <c r="E308" s="194">
        <f>'23-PEÇAS'!D283</f>
        <v>39262</v>
      </c>
      <c r="F308" s="129" t="str">
        <f>'23-PEÇAS'!E283</f>
        <v>m</v>
      </c>
      <c r="G308" s="129">
        <f>'23-PEÇAS'!F283</f>
        <v>280</v>
      </c>
      <c r="H308" s="130" t="s">
        <v>15864</v>
      </c>
      <c r="I308" s="130" t="s">
        <v>15864</v>
      </c>
      <c r="J308" s="184" t="s">
        <v>15872</v>
      </c>
      <c r="K308" s="130" t="s">
        <v>15864</v>
      </c>
      <c r="L308" s="130" t="s">
        <v>15864</v>
      </c>
      <c r="M308" s="130" t="s">
        <v>15864</v>
      </c>
    </row>
    <row r="309" spans="1:13" ht="38.25" x14ac:dyDescent="0.25">
      <c r="A309" s="725"/>
      <c r="B309" s="135" t="str">
        <f>'23-PEÇAS'!A284</f>
        <v>23.282</v>
      </c>
      <c r="C309" s="135" t="str">
        <f>'23-PEÇAS'!B284</f>
        <v>CABO MULTIPOLAR DE COBRE, FLEXIVEL, CLASSE 4 OU 5, ISOLACAO EM HEPR, COBERTURA EM PVC-ST2, ANTICHAMA BWF-B, 0,6/1 KV, 3 CONDUTORES DE 2,5 MM2</v>
      </c>
      <c r="D309" s="194" t="str">
        <f>'23-PEÇAS'!C284</f>
        <v>Sinapi</v>
      </c>
      <c r="E309" s="194">
        <f>'23-PEÇAS'!D284</f>
        <v>39258</v>
      </c>
      <c r="F309" s="129" t="str">
        <f>'23-PEÇAS'!E284</f>
        <v>m</v>
      </c>
      <c r="G309" s="129">
        <f>'23-PEÇAS'!F284</f>
        <v>700</v>
      </c>
      <c r="H309" s="130" t="s">
        <v>15864</v>
      </c>
      <c r="I309" s="130" t="s">
        <v>15864</v>
      </c>
      <c r="J309" s="184" t="s">
        <v>15872</v>
      </c>
      <c r="K309" s="130" t="s">
        <v>15864</v>
      </c>
      <c r="L309" s="130" t="s">
        <v>15864</v>
      </c>
      <c r="M309" s="130" t="s">
        <v>15864</v>
      </c>
    </row>
    <row r="310" spans="1:13" ht="38.25" x14ac:dyDescent="0.25">
      <c r="A310" s="725"/>
      <c r="B310" s="135" t="str">
        <f>'23-PEÇAS'!A285</f>
        <v>23.283</v>
      </c>
      <c r="C310" s="135" t="str">
        <f>'23-PEÇAS'!B285</f>
        <v>CABO MULTIPOLAR DE COBRE, FLEXIVEL, CLASSE 4 OU 5, ISOLACAO EM HEPR, COBERTURA EM PVC-ST2, ANTICHAMA BWF-B, 0,6/1 KV, 3 CONDUTORES DE 25 MM2</v>
      </c>
      <c r="D310" s="194" t="str">
        <f>'23-PEÇAS'!C285</f>
        <v>Sinapi</v>
      </c>
      <c r="E310" s="194">
        <f>'23-PEÇAS'!D285</f>
        <v>39263</v>
      </c>
      <c r="F310" s="129" t="str">
        <f>'23-PEÇAS'!E285</f>
        <v>m</v>
      </c>
      <c r="G310" s="129">
        <f>'23-PEÇAS'!F285</f>
        <v>210</v>
      </c>
      <c r="H310" s="130" t="s">
        <v>15864</v>
      </c>
      <c r="I310" s="130" t="s">
        <v>15864</v>
      </c>
      <c r="J310" s="184" t="s">
        <v>15872</v>
      </c>
      <c r="K310" s="130" t="s">
        <v>15864</v>
      </c>
      <c r="L310" s="130" t="s">
        <v>15864</v>
      </c>
      <c r="M310" s="130" t="s">
        <v>15864</v>
      </c>
    </row>
    <row r="311" spans="1:13" ht="38.25" x14ac:dyDescent="0.25">
      <c r="A311" s="725"/>
      <c r="B311" s="135" t="str">
        <f>'23-PEÇAS'!A286</f>
        <v>23.284</v>
      </c>
      <c r="C311" s="135" t="str">
        <f>'23-PEÇAS'!B286</f>
        <v>CABO MULTIPOLAR DE COBRE, FLEXIVEL, CLASSE 4 OU 5, ISOLACAO EM HEPR, COBERTURA EM PVC-ST2, ANTICHAMA BWF-B, 0,6/1 KV, 3 CONDUTORES DE 35 MM2</v>
      </c>
      <c r="D311" s="194" t="str">
        <f>'23-PEÇAS'!C286</f>
        <v>Sinapi</v>
      </c>
      <c r="E311" s="194">
        <f>'23-PEÇAS'!D286</f>
        <v>39264</v>
      </c>
      <c r="F311" s="129" t="str">
        <f>'23-PEÇAS'!E286</f>
        <v>m</v>
      </c>
      <c r="G311" s="129">
        <f>'23-PEÇAS'!F286</f>
        <v>210</v>
      </c>
      <c r="H311" s="130" t="s">
        <v>15864</v>
      </c>
      <c r="I311" s="130" t="s">
        <v>15864</v>
      </c>
      <c r="J311" s="184" t="s">
        <v>15872</v>
      </c>
      <c r="K311" s="130" t="s">
        <v>15864</v>
      </c>
      <c r="L311" s="130" t="s">
        <v>15864</v>
      </c>
      <c r="M311" s="130" t="s">
        <v>15864</v>
      </c>
    </row>
    <row r="312" spans="1:13" ht="38.25" x14ac:dyDescent="0.25">
      <c r="A312" s="725"/>
      <c r="B312" s="135" t="str">
        <f>'23-PEÇAS'!A287</f>
        <v>23.285</v>
      </c>
      <c r="C312" s="135" t="str">
        <f>'23-PEÇAS'!B287</f>
        <v>CABO MULTIPOLAR DE COBRE, FLEXIVEL, CLASSE 4 OU 5, ISOLACAO EM HEPR, COBERTURA EM PVC-ST2, ANTICHAMA BWF-B, 0,6/1 KV, 3 CONDUTORES DE 4 MM2</v>
      </c>
      <c r="D312" s="194" t="str">
        <f>'23-PEÇAS'!C287</f>
        <v>Sinapi</v>
      </c>
      <c r="E312" s="194">
        <f>'23-PEÇAS'!D287</f>
        <v>39259</v>
      </c>
      <c r="F312" s="129" t="str">
        <f>'23-PEÇAS'!E287</f>
        <v>m</v>
      </c>
      <c r="G312" s="129">
        <f>'23-PEÇAS'!F287</f>
        <v>700</v>
      </c>
      <c r="H312" s="130" t="s">
        <v>15864</v>
      </c>
      <c r="I312" s="130" t="s">
        <v>15864</v>
      </c>
      <c r="J312" s="184" t="s">
        <v>15872</v>
      </c>
      <c r="K312" s="130" t="s">
        <v>15864</v>
      </c>
      <c r="L312" s="130" t="s">
        <v>15864</v>
      </c>
      <c r="M312" s="130" t="s">
        <v>15864</v>
      </c>
    </row>
    <row r="313" spans="1:13" ht="38.25" x14ac:dyDescent="0.25">
      <c r="A313" s="725"/>
      <c r="B313" s="135" t="str">
        <f>'23-PEÇAS'!A288</f>
        <v>23.286</v>
      </c>
      <c r="C313" s="135" t="str">
        <f>'23-PEÇAS'!B288</f>
        <v>CABO MULTIPOLAR DE COBRE, FLEXIVEL, CLASSE 4 OU 5, ISOLACAO EM HEPR, COBERTURA EM PVC-ST2, ANTICHAMA BWF-B, 0,6/1 KV, 3 CONDUTORES DE 50 MM2</v>
      </c>
      <c r="D313" s="194" t="str">
        <f>'23-PEÇAS'!C288</f>
        <v>Sinapi</v>
      </c>
      <c r="E313" s="194">
        <f>'23-PEÇAS'!D288</f>
        <v>39265</v>
      </c>
      <c r="F313" s="129" t="str">
        <f>'23-PEÇAS'!E288</f>
        <v>m</v>
      </c>
      <c r="G313" s="129">
        <f>'23-PEÇAS'!F288</f>
        <v>140</v>
      </c>
      <c r="H313" s="130" t="s">
        <v>15864</v>
      </c>
      <c r="I313" s="130" t="s">
        <v>15864</v>
      </c>
      <c r="J313" s="184" t="s">
        <v>15872</v>
      </c>
      <c r="K313" s="130" t="s">
        <v>15864</v>
      </c>
      <c r="L313" s="130" t="s">
        <v>15864</v>
      </c>
      <c r="M313" s="130" t="s">
        <v>15864</v>
      </c>
    </row>
    <row r="314" spans="1:13" ht="38.25" x14ac:dyDescent="0.25">
      <c r="A314" s="725"/>
      <c r="B314" s="135" t="str">
        <f>'23-PEÇAS'!A289</f>
        <v>23.287</v>
      </c>
      <c r="C314" s="135" t="str">
        <f>'23-PEÇAS'!B289</f>
        <v>CABO MULTIPOLAR DE COBRE, FLEXIVEL, CLASSE 4 OU 5, ISOLACAO EM HEPR, COBERTURA EM PVC-ST2, ANTICHAMA BWF-B, 0,6/1 KV, 3 CONDUTORES DE 6 MM2</v>
      </c>
      <c r="D314" s="194" t="str">
        <f>'23-PEÇAS'!C289</f>
        <v>Sinapi</v>
      </c>
      <c r="E314" s="194">
        <f>'23-PEÇAS'!D289</f>
        <v>39260</v>
      </c>
      <c r="F314" s="129" t="str">
        <f>'23-PEÇAS'!E289</f>
        <v>m</v>
      </c>
      <c r="G314" s="129">
        <f>'23-PEÇAS'!F289</f>
        <v>700</v>
      </c>
      <c r="H314" s="130" t="s">
        <v>15864</v>
      </c>
      <c r="I314" s="130" t="s">
        <v>15864</v>
      </c>
      <c r="J314" s="184" t="s">
        <v>15872</v>
      </c>
      <c r="K314" s="130" t="s">
        <v>15864</v>
      </c>
      <c r="L314" s="130" t="s">
        <v>15864</v>
      </c>
      <c r="M314" s="130" t="s">
        <v>15864</v>
      </c>
    </row>
    <row r="315" spans="1:13" ht="38.25" x14ac:dyDescent="0.25">
      <c r="A315" s="725"/>
      <c r="B315" s="135" t="str">
        <f>'23-PEÇAS'!A290</f>
        <v>23.288</v>
      </c>
      <c r="C315" s="135" t="str">
        <f>'23-PEÇAS'!B290</f>
        <v>CABO MULTIPOLAR DE COBRE, FLEXIVEL, CLASSE 4 OU 5, ISOLACAO EM HEPR, COBERTURA EM PVC-ST2, ANTICHAMA BWF-B, 0,6/1 KV, 3 CONDUTORES DE 70 MM2</v>
      </c>
      <c r="D315" s="194" t="str">
        <f>'23-PEÇAS'!C290</f>
        <v>Sinapi</v>
      </c>
      <c r="E315" s="194">
        <f>'23-PEÇAS'!D290</f>
        <v>39266</v>
      </c>
      <c r="F315" s="129" t="str">
        <f>'23-PEÇAS'!E290</f>
        <v>m</v>
      </c>
      <c r="G315" s="129">
        <f>'23-PEÇAS'!F290</f>
        <v>105</v>
      </c>
      <c r="H315" s="130" t="s">
        <v>15864</v>
      </c>
      <c r="I315" s="130" t="s">
        <v>15864</v>
      </c>
      <c r="J315" s="184" t="s">
        <v>15872</v>
      </c>
      <c r="K315" s="130" t="s">
        <v>15864</v>
      </c>
      <c r="L315" s="130" t="s">
        <v>15864</v>
      </c>
      <c r="M315" s="130" t="s">
        <v>15864</v>
      </c>
    </row>
    <row r="316" spans="1:13" ht="38.25" x14ac:dyDescent="0.25">
      <c r="A316" s="725"/>
      <c r="B316" s="135" t="str">
        <f>'23-PEÇAS'!A291</f>
        <v>23.289</v>
      </c>
      <c r="C316" s="135" t="str">
        <f>'23-PEÇAS'!B291</f>
        <v>CABO MULTIPOLAR DE COBRE, FLEXIVEL, CLASSE 4 OU 5, ISOLACAO EM HEPR, COBERTURA EM PVC-ST2, ANTICHAMA BWF-B, 0,6/1 KV, 3 CONDUTORES DE 95 MM2</v>
      </c>
      <c r="D316" s="194" t="str">
        <f>'23-PEÇAS'!C291</f>
        <v>Sinapi</v>
      </c>
      <c r="E316" s="194">
        <f>'23-PEÇAS'!D291</f>
        <v>39267</v>
      </c>
      <c r="F316" s="129" t="str">
        <f>'23-PEÇAS'!E291</f>
        <v>m</v>
      </c>
      <c r="G316" s="129">
        <f>'23-PEÇAS'!F291</f>
        <v>70</v>
      </c>
      <c r="H316" s="130" t="s">
        <v>15864</v>
      </c>
      <c r="I316" s="130" t="s">
        <v>15864</v>
      </c>
      <c r="J316" s="184" t="s">
        <v>15872</v>
      </c>
      <c r="K316" s="130" t="s">
        <v>15864</v>
      </c>
      <c r="L316" s="130" t="s">
        <v>15864</v>
      </c>
      <c r="M316" s="130" t="s">
        <v>15864</v>
      </c>
    </row>
    <row r="317" spans="1:13" ht="25.5" x14ac:dyDescent="0.25">
      <c r="A317" s="725"/>
      <c r="B317" s="135" t="str">
        <f>'23-PEÇAS'!A292</f>
        <v>23.290</v>
      </c>
      <c r="C317" s="135" t="str">
        <f>'23-PEÇAS'!B292</f>
        <v>CAIBRO APARELHADO  *7,5 X 7,5* CM, EM MACARANDUBA, ANGELIM OU EQUIVALENTE DA REGIAO</v>
      </c>
      <c r="D317" s="194" t="str">
        <f>'23-PEÇAS'!C292</f>
        <v>Sinapi</v>
      </c>
      <c r="E317" s="194">
        <f>'23-PEÇAS'!D292</f>
        <v>20209</v>
      </c>
      <c r="F317" s="129" t="str">
        <f>'23-PEÇAS'!E292</f>
        <v>m</v>
      </c>
      <c r="G317" s="129">
        <f>'23-PEÇAS'!F292</f>
        <v>175</v>
      </c>
      <c r="H317" s="130" t="s">
        <v>15864</v>
      </c>
      <c r="I317" s="130" t="s">
        <v>15864</v>
      </c>
      <c r="J317" s="184" t="s">
        <v>15872</v>
      </c>
      <c r="K317" s="130" t="s">
        <v>15864</v>
      </c>
      <c r="L317" s="130" t="s">
        <v>15864</v>
      </c>
      <c r="M317" s="130" t="s">
        <v>15864</v>
      </c>
    </row>
    <row r="318" spans="1:13" ht="25.5" x14ac:dyDescent="0.25">
      <c r="A318" s="725"/>
      <c r="B318" s="135" t="str">
        <f>'23-PEÇAS'!A293</f>
        <v>23.291</v>
      </c>
      <c r="C318" s="135" t="str">
        <f>'23-PEÇAS'!B293</f>
        <v>CAIBRO NAO APARELHADO  *7,5 X 7,5* CM, EM MACARANDUBA, ANGELIM OU EQUIVALENTE DA REGIAO -  BRUTA</v>
      </c>
      <c r="D318" s="194" t="str">
        <f>'23-PEÇAS'!C293</f>
        <v>Sinapi</v>
      </c>
      <c r="E318" s="194">
        <f>'23-PEÇAS'!D293</f>
        <v>4433</v>
      </c>
      <c r="F318" s="129" t="str">
        <f>'23-PEÇAS'!E293</f>
        <v>m</v>
      </c>
      <c r="G318" s="129">
        <f>'23-PEÇAS'!F293</f>
        <v>175</v>
      </c>
      <c r="H318" s="130" t="s">
        <v>15864</v>
      </c>
      <c r="I318" s="130" t="s">
        <v>15864</v>
      </c>
      <c r="J318" s="184" t="s">
        <v>15872</v>
      </c>
      <c r="K318" s="130" t="s">
        <v>15864</v>
      </c>
      <c r="L318" s="130" t="s">
        <v>15864</v>
      </c>
      <c r="M318" s="130" t="s">
        <v>15864</v>
      </c>
    </row>
    <row r="319" spans="1:13" x14ac:dyDescent="0.25">
      <c r="A319" s="725"/>
      <c r="B319" s="135" t="str">
        <f>'23-PEÇAS'!A294</f>
        <v>23.292</v>
      </c>
      <c r="C319" s="135" t="str">
        <f>'23-PEÇAS'!B294</f>
        <v>CAIXA D'AGUA DE FIBRA DE VIDRO, PARA 500 LITROS, COM TAMPA</v>
      </c>
      <c r="D319" s="194" t="str">
        <f>'23-PEÇAS'!C294</f>
        <v>Sinapi</v>
      </c>
      <c r="E319" s="194">
        <f>'23-PEÇAS'!D294</f>
        <v>11871</v>
      </c>
      <c r="F319" s="129" t="str">
        <f>'23-PEÇAS'!E294</f>
        <v>un</v>
      </c>
      <c r="G319" s="129">
        <f>'23-PEÇAS'!F294</f>
        <v>7</v>
      </c>
      <c r="H319" s="130" t="s">
        <v>15864</v>
      </c>
      <c r="I319" s="130" t="s">
        <v>15864</v>
      </c>
      <c r="J319" s="184" t="s">
        <v>15872</v>
      </c>
      <c r="K319" s="130" t="s">
        <v>15864</v>
      </c>
      <c r="L319" s="130" t="s">
        <v>15864</v>
      </c>
      <c r="M319" s="130" t="s">
        <v>15864</v>
      </c>
    </row>
    <row r="320" spans="1:13" x14ac:dyDescent="0.25">
      <c r="A320" s="725"/>
      <c r="B320" s="135" t="str">
        <f>'23-PEÇAS'!A295</f>
        <v>23.293</v>
      </c>
      <c r="C320" s="135" t="str">
        <f>'23-PEÇAS'!B295</f>
        <v>CAIXA D'AGUA FIBRA DE VIDRO PARA 1000 LITROS, COM TAMPA</v>
      </c>
      <c r="D320" s="194" t="str">
        <f>'23-PEÇAS'!C295</f>
        <v>Sinapi</v>
      </c>
      <c r="E320" s="194">
        <f>'23-PEÇAS'!D295</f>
        <v>11868</v>
      </c>
      <c r="F320" s="129" t="str">
        <f>'23-PEÇAS'!E295</f>
        <v>un</v>
      </c>
      <c r="G320" s="129">
        <f>'23-PEÇAS'!F295</f>
        <v>4</v>
      </c>
      <c r="H320" s="130" t="s">
        <v>15864</v>
      </c>
      <c r="I320" s="130" t="s">
        <v>15864</v>
      </c>
      <c r="J320" s="184" t="s">
        <v>15872</v>
      </c>
      <c r="K320" s="130" t="s">
        <v>15864</v>
      </c>
      <c r="L320" s="130" t="s">
        <v>15864</v>
      </c>
      <c r="M320" s="130" t="s">
        <v>15864</v>
      </c>
    </row>
    <row r="321" spans="1:13" ht="25.5" x14ac:dyDescent="0.25">
      <c r="A321" s="725"/>
      <c r="B321" s="135" t="str">
        <f>'23-PEÇAS'!A296</f>
        <v>23.294</v>
      </c>
      <c r="C321" s="135" t="str">
        <f>'23-PEÇAS'!B296</f>
        <v>CAIXA DE ATERRAMENTO EM CONCRETO PRÃ-MOLDADO, DIAMETRO DE 0,30 M E ALTURA DE 0,35 M, SEM FUNDO E COM TAMPA</v>
      </c>
      <c r="D321" s="194" t="str">
        <f>'23-PEÇAS'!C296</f>
        <v>Sinapi</v>
      </c>
      <c r="E321" s="194">
        <f>'23-PEÇAS'!D296</f>
        <v>34641</v>
      </c>
      <c r="F321" s="129" t="str">
        <f>'23-PEÇAS'!E296</f>
        <v>un</v>
      </c>
      <c r="G321" s="129">
        <f>'23-PEÇAS'!F296</f>
        <v>4</v>
      </c>
      <c r="H321" s="130" t="s">
        <v>15864</v>
      </c>
      <c r="I321" s="130" t="s">
        <v>15864</v>
      </c>
      <c r="J321" s="184" t="s">
        <v>15872</v>
      </c>
      <c r="K321" s="130" t="s">
        <v>15864</v>
      </c>
      <c r="L321" s="130" t="s">
        <v>15864</v>
      </c>
      <c r="M321" s="130" t="s">
        <v>15864</v>
      </c>
    </row>
    <row r="322" spans="1:13" ht="25.5" x14ac:dyDescent="0.25">
      <c r="A322" s="725"/>
      <c r="B322" s="135" t="str">
        <f>'23-PEÇAS'!A297</f>
        <v>23.295</v>
      </c>
      <c r="C322" s="135" t="str">
        <f>'23-PEÇAS'!B297</f>
        <v>CAIXA DE CONCRETO ARMADO PRE-MOLDADO, COM FUNDO E SEM TAMPA, DIMENSOES DE 0,30 X 0,30 X 0,30 M</v>
      </c>
      <c r="D322" s="194" t="str">
        <f>'23-PEÇAS'!C297</f>
        <v>Sinapi</v>
      </c>
      <c r="E322" s="194">
        <f>'23-PEÇAS'!D297</f>
        <v>43434</v>
      </c>
      <c r="F322" s="129" t="str">
        <f>'23-PEÇAS'!E297</f>
        <v>un</v>
      </c>
      <c r="G322" s="129">
        <f>'23-PEÇAS'!F297</f>
        <v>14</v>
      </c>
      <c r="H322" s="130" t="s">
        <v>15864</v>
      </c>
      <c r="I322" s="130" t="s">
        <v>15864</v>
      </c>
      <c r="J322" s="184" t="s">
        <v>15872</v>
      </c>
      <c r="K322" s="130" t="s">
        <v>15864</v>
      </c>
      <c r="L322" s="130" t="s">
        <v>15864</v>
      </c>
      <c r="M322" s="130" t="s">
        <v>15864</v>
      </c>
    </row>
    <row r="323" spans="1:13" ht="25.5" x14ac:dyDescent="0.25">
      <c r="A323" s="725"/>
      <c r="B323" s="135" t="str">
        <f>'23-PEÇAS'!A298</f>
        <v>23.296</v>
      </c>
      <c r="C323" s="135" t="str">
        <f>'23-PEÇAS'!B298</f>
        <v>CAIXA DE CONCRETO ARMADO PRE-MOLDADO, COM FUNDO E SEM TAMPA, DIMENSOES DE 0,40 X 0,40 X 0,40 M</v>
      </c>
      <c r="D323" s="194" t="str">
        <f>'23-PEÇAS'!C298</f>
        <v>Sinapi</v>
      </c>
      <c r="E323" s="194">
        <f>'23-PEÇAS'!D298</f>
        <v>43435</v>
      </c>
      <c r="F323" s="129" t="str">
        <f>'23-PEÇAS'!E298</f>
        <v>un</v>
      </c>
      <c r="G323" s="129">
        <f>'23-PEÇAS'!F298</f>
        <v>14</v>
      </c>
      <c r="H323" s="130" t="s">
        <v>15864</v>
      </c>
      <c r="I323" s="130" t="s">
        <v>15864</v>
      </c>
      <c r="J323" s="184" t="s">
        <v>15872</v>
      </c>
      <c r="K323" s="130" t="s">
        <v>15864</v>
      </c>
      <c r="L323" s="130" t="s">
        <v>15864</v>
      </c>
      <c r="M323" s="130" t="s">
        <v>15864</v>
      </c>
    </row>
    <row r="324" spans="1:13" ht="25.5" x14ac:dyDescent="0.25">
      <c r="A324" s="725"/>
      <c r="B324" s="135" t="str">
        <f>'23-PEÇAS'!A299</f>
        <v>23.297</v>
      </c>
      <c r="C324" s="135" t="str">
        <f>'23-PEÇAS'!B299</f>
        <v>CAIXA DE CONCRETO ARMADO PRE-MOLDADO, COM FUNDO E SEM TAMPA, DIMENSOES DE 0,60 X 0,60 X 0,50 M</v>
      </c>
      <c r="D324" s="194" t="str">
        <f>'23-PEÇAS'!C299</f>
        <v>Sinapi</v>
      </c>
      <c r="E324" s="194">
        <f>'23-PEÇAS'!D299</f>
        <v>43436</v>
      </c>
      <c r="F324" s="129" t="str">
        <f>'23-PEÇAS'!E299</f>
        <v>un</v>
      </c>
      <c r="G324" s="129">
        <f>'23-PEÇAS'!F299</f>
        <v>14</v>
      </c>
      <c r="H324" s="130" t="s">
        <v>15864</v>
      </c>
      <c r="I324" s="130" t="s">
        <v>15864</v>
      </c>
      <c r="J324" s="184" t="s">
        <v>15872</v>
      </c>
      <c r="K324" s="130" t="s">
        <v>15864</v>
      </c>
      <c r="L324" s="130" t="s">
        <v>15864</v>
      </c>
      <c r="M324" s="130" t="s">
        <v>15864</v>
      </c>
    </row>
    <row r="325" spans="1:13" ht="25.5" x14ac:dyDescent="0.25">
      <c r="A325" s="725"/>
      <c r="B325" s="135" t="str">
        <f>'23-PEÇAS'!A300</f>
        <v>23.298</v>
      </c>
      <c r="C325" s="135" t="str">
        <f>'23-PEÇAS'!B300</f>
        <v>CAIXA DE CONCRETO ARMADO PRE-MOLDADO, COM FUNDO E SEM TAMPA, DIMENSOES DE 0,80 X 0,80 X 0,50 M</v>
      </c>
      <c r="D325" s="194" t="str">
        <f>'23-PEÇAS'!C300</f>
        <v>Sinapi</v>
      </c>
      <c r="E325" s="194">
        <f>'23-PEÇAS'!D300</f>
        <v>43437</v>
      </c>
      <c r="F325" s="129" t="str">
        <f>'23-PEÇAS'!E300</f>
        <v>un</v>
      </c>
      <c r="G325" s="129">
        <f>'23-PEÇAS'!F300</f>
        <v>14</v>
      </c>
      <c r="H325" s="130" t="s">
        <v>15864</v>
      </c>
      <c r="I325" s="130" t="s">
        <v>15864</v>
      </c>
      <c r="J325" s="184" t="s">
        <v>15872</v>
      </c>
      <c r="K325" s="130" t="s">
        <v>15864</v>
      </c>
      <c r="L325" s="130" t="s">
        <v>15864</v>
      </c>
      <c r="M325" s="130" t="s">
        <v>15864</v>
      </c>
    </row>
    <row r="326" spans="1:13" ht="25.5" x14ac:dyDescent="0.25">
      <c r="A326" s="725"/>
      <c r="B326" s="135" t="str">
        <f>'23-PEÇAS'!A301</f>
        <v>23.299</v>
      </c>
      <c r="C326" s="135" t="str">
        <f>'23-PEÇAS'!B301</f>
        <v>CAIXA DE CONCRETO ARMADO PRE-MOLDADO, COM FUNDO E SEM TAMPA, DIMENSOES DE 1,00 X 1,00 X 0,50 M</v>
      </c>
      <c r="D326" s="194" t="str">
        <f>'23-PEÇAS'!C301</f>
        <v>Sinapi</v>
      </c>
      <c r="E326" s="194">
        <f>'23-PEÇAS'!D301</f>
        <v>43438</v>
      </c>
      <c r="F326" s="129" t="str">
        <f>'23-PEÇAS'!E301</f>
        <v>un</v>
      </c>
      <c r="G326" s="129">
        <f>'23-PEÇAS'!F301</f>
        <v>14</v>
      </c>
      <c r="H326" s="130" t="s">
        <v>15864</v>
      </c>
      <c r="I326" s="130" t="s">
        <v>15864</v>
      </c>
      <c r="J326" s="184" t="s">
        <v>15872</v>
      </c>
      <c r="K326" s="130" t="s">
        <v>15864</v>
      </c>
      <c r="L326" s="130" t="s">
        <v>15864</v>
      </c>
      <c r="M326" s="130" t="s">
        <v>15864</v>
      </c>
    </row>
    <row r="327" spans="1:13" ht="25.5" x14ac:dyDescent="0.25">
      <c r="A327" s="725"/>
      <c r="B327" s="135" t="str">
        <f>'23-PEÇAS'!A302</f>
        <v>23.300</v>
      </c>
      <c r="C327" s="135" t="str">
        <f>'23-PEÇAS'!B302</f>
        <v>CAIXA DE CONCRETO ARMADO PRE-MOLDADO, COM FUNDO E TAMPA, DIMENSOES DE 0,30 X 0,30 X 0,30 M</v>
      </c>
      <c r="D327" s="194" t="str">
        <f>'23-PEÇAS'!C302</f>
        <v>Sinapi</v>
      </c>
      <c r="E327" s="194">
        <f>'23-PEÇAS'!D302</f>
        <v>41627</v>
      </c>
      <c r="F327" s="129" t="str">
        <f>'23-PEÇAS'!E302</f>
        <v>un</v>
      </c>
      <c r="G327" s="129">
        <f>'23-PEÇAS'!F302</f>
        <v>14</v>
      </c>
      <c r="H327" s="130" t="s">
        <v>15864</v>
      </c>
      <c r="I327" s="130" t="s">
        <v>15864</v>
      </c>
      <c r="J327" s="184" t="s">
        <v>15872</v>
      </c>
      <c r="K327" s="130" t="s">
        <v>15864</v>
      </c>
      <c r="L327" s="130" t="s">
        <v>15864</v>
      </c>
      <c r="M327" s="130" t="s">
        <v>15864</v>
      </c>
    </row>
    <row r="328" spans="1:13" ht="25.5" x14ac:dyDescent="0.25">
      <c r="A328" s="725"/>
      <c r="B328" s="135" t="str">
        <f>'23-PEÇAS'!A303</f>
        <v>23.301</v>
      </c>
      <c r="C328" s="135" t="str">
        <f>'23-PEÇAS'!B303</f>
        <v>CAIXA DE CONCRETO ARMADO PRE-MOLDADO, COM FUNDO E TAMPA, DIMENSOES DE 0,40 X 0,40 X 0,40 M</v>
      </c>
      <c r="D328" s="194" t="str">
        <f>'23-PEÇAS'!C303</f>
        <v>Sinapi</v>
      </c>
      <c r="E328" s="194">
        <f>'23-PEÇAS'!D303</f>
        <v>41628</v>
      </c>
      <c r="F328" s="129" t="str">
        <f>'23-PEÇAS'!E303</f>
        <v>un</v>
      </c>
      <c r="G328" s="129">
        <f>'23-PEÇAS'!F303</f>
        <v>14</v>
      </c>
      <c r="H328" s="130" t="s">
        <v>15864</v>
      </c>
      <c r="I328" s="130" t="s">
        <v>15864</v>
      </c>
      <c r="J328" s="184" t="s">
        <v>15872</v>
      </c>
      <c r="K328" s="130" t="s">
        <v>15864</v>
      </c>
      <c r="L328" s="130" t="s">
        <v>15864</v>
      </c>
      <c r="M328" s="130" t="s">
        <v>15864</v>
      </c>
    </row>
    <row r="329" spans="1:13" ht="25.5" x14ac:dyDescent="0.25">
      <c r="A329" s="725"/>
      <c r="B329" s="135" t="str">
        <f>'23-PEÇAS'!A304</f>
        <v>23.302</v>
      </c>
      <c r="C329" s="135" t="str">
        <f>'23-PEÇAS'!B304</f>
        <v>CAIXA DE CONCRETO ARMADO PRE-MOLDADO, COM FUNDO E TAMPA, DIMENSOES DE 0,60 X 0,60 X 0,50 M</v>
      </c>
      <c r="D329" s="194" t="str">
        <f>'23-PEÇAS'!C304</f>
        <v>Sinapi</v>
      </c>
      <c r="E329" s="194">
        <f>'23-PEÇAS'!D304</f>
        <v>41629</v>
      </c>
      <c r="F329" s="129" t="str">
        <f>'23-PEÇAS'!E304</f>
        <v>un</v>
      </c>
      <c r="G329" s="129">
        <f>'23-PEÇAS'!F304</f>
        <v>14</v>
      </c>
      <c r="H329" s="130" t="s">
        <v>15864</v>
      </c>
      <c r="I329" s="130" t="s">
        <v>15864</v>
      </c>
      <c r="J329" s="184" t="s">
        <v>15872</v>
      </c>
      <c r="K329" s="130" t="s">
        <v>15864</v>
      </c>
      <c r="L329" s="130" t="s">
        <v>15864</v>
      </c>
      <c r="M329" s="130" t="s">
        <v>15864</v>
      </c>
    </row>
    <row r="330" spans="1:13" ht="25.5" x14ac:dyDescent="0.25">
      <c r="A330" s="725"/>
      <c r="B330" s="135" t="str">
        <f>'23-PEÇAS'!A305</f>
        <v>23.303</v>
      </c>
      <c r="C330" s="135" t="str">
        <f>'23-PEÇAS'!B305</f>
        <v>CAIXA DE CONCRETO ARMADO PRE-MOLDADO, SEM FUNDO, QUADRADA, DIMENSOES DE 0,30 X 0,30 X 0,30 M</v>
      </c>
      <c r="D330" s="194" t="str">
        <f>'23-PEÇAS'!C305</f>
        <v>Sinapi</v>
      </c>
      <c r="E330" s="194">
        <f>'23-PEÇAS'!D305</f>
        <v>43429</v>
      </c>
      <c r="F330" s="129" t="str">
        <f>'23-PEÇAS'!E305</f>
        <v>un</v>
      </c>
      <c r="G330" s="129">
        <f>'23-PEÇAS'!F305</f>
        <v>14</v>
      </c>
      <c r="H330" s="130" t="s">
        <v>15864</v>
      </c>
      <c r="I330" s="130" t="s">
        <v>15864</v>
      </c>
      <c r="J330" s="184" t="s">
        <v>15872</v>
      </c>
      <c r="K330" s="130" t="s">
        <v>15864</v>
      </c>
      <c r="L330" s="130" t="s">
        <v>15864</v>
      </c>
      <c r="M330" s="130" t="s">
        <v>15864</v>
      </c>
    </row>
    <row r="331" spans="1:13" ht="25.5" x14ac:dyDescent="0.25">
      <c r="A331" s="725"/>
      <c r="B331" s="135" t="str">
        <f>'23-PEÇAS'!A306</f>
        <v>23.304</v>
      </c>
      <c r="C331" s="135" t="str">
        <f>'23-PEÇAS'!B306</f>
        <v>CAIXA DE CONCRETO ARMADO PRE-MOLDADO, SEM FUNDO, QUADRADA, DIMENSOES DE 0,40 X 0,40 X 0,40 M</v>
      </c>
      <c r="D331" s="194" t="str">
        <f>'23-PEÇAS'!C306</f>
        <v>Sinapi</v>
      </c>
      <c r="E331" s="194">
        <f>'23-PEÇAS'!D306</f>
        <v>43430</v>
      </c>
      <c r="F331" s="129" t="str">
        <f>'23-PEÇAS'!E306</f>
        <v>un</v>
      </c>
      <c r="G331" s="129">
        <f>'23-PEÇAS'!F306</f>
        <v>14</v>
      </c>
      <c r="H331" s="130" t="s">
        <v>15864</v>
      </c>
      <c r="I331" s="130" t="s">
        <v>15864</v>
      </c>
      <c r="J331" s="184" t="s">
        <v>15872</v>
      </c>
      <c r="K331" s="130" t="s">
        <v>15864</v>
      </c>
      <c r="L331" s="130" t="s">
        <v>15864</v>
      </c>
      <c r="M331" s="130" t="s">
        <v>15864</v>
      </c>
    </row>
    <row r="332" spans="1:13" ht="25.5" x14ac:dyDescent="0.25">
      <c r="A332" s="725"/>
      <c r="B332" s="135" t="str">
        <f>'23-PEÇAS'!A307</f>
        <v>23.305</v>
      </c>
      <c r="C332" s="135" t="str">
        <f>'23-PEÇAS'!B307</f>
        <v>CAIXA DE CONCRETO ARMADO PRE-MOLDADO, SEM FUNDO, QUADRADA, DIMENSOES DE 0,60 X 0,60 X 0,50 M</v>
      </c>
      <c r="D332" s="194" t="str">
        <f>'23-PEÇAS'!C307</f>
        <v>Sinapi</v>
      </c>
      <c r="E332" s="194">
        <f>'23-PEÇAS'!D307</f>
        <v>43431</v>
      </c>
      <c r="F332" s="129" t="str">
        <f>'23-PEÇAS'!E307</f>
        <v>un</v>
      </c>
      <c r="G332" s="129">
        <f>'23-PEÇAS'!F307</f>
        <v>14</v>
      </c>
      <c r="H332" s="130" t="s">
        <v>15864</v>
      </c>
      <c r="I332" s="130" t="s">
        <v>15864</v>
      </c>
      <c r="J332" s="184" t="s">
        <v>15872</v>
      </c>
      <c r="K332" s="130" t="s">
        <v>15864</v>
      </c>
      <c r="L332" s="130" t="s">
        <v>15864</v>
      </c>
      <c r="M332" s="130" t="s">
        <v>15864</v>
      </c>
    </row>
    <row r="333" spans="1:13" ht="25.5" x14ac:dyDescent="0.25">
      <c r="A333" s="725"/>
      <c r="B333" s="135" t="str">
        <f>'23-PEÇAS'!A308</f>
        <v>23.306</v>
      </c>
      <c r="C333" s="135" t="str">
        <f>'23-PEÇAS'!B308</f>
        <v>CAIXA DE CONCRETO ARMADO PRE-MOLDADO, SEM FUNDO, QUADRADA, DIMENSOES DE 0,80 X 0,80 X 0,50 M</v>
      </c>
      <c r="D333" s="194" t="str">
        <f>'23-PEÇAS'!C308</f>
        <v>Sinapi</v>
      </c>
      <c r="E333" s="194">
        <f>'23-PEÇAS'!D308</f>
        <v>43432</v>
      </c>
      <c r="F333" s="129" t="str">
        <f>'23-PEÇAS'!E308</f>
        <v>un</v>
      </c>
      <c r="G333" s="129">
        <f>'23-PEÇAS'!F308</f>
        <v>14</v>
      </c>
      <c r="H333" s="130" t="s">
        <v>15864</v>
      </c>
      <c r="I333" s="130" t="s">
        <v>15864</v>
      </c>
      <c r="J333" s="184" t="s">
        <v>15872</v>
      </c>
      <c r="K333" s="130" t="s">
        <v>15864</v>
      </c>
      <c r="L333" s="130" t="s">
        <v>15864</v>
      </c>
      <c r="M333" s="130" t="s">
        <v>15864</v>
      </c>
    </row>
    <row r="334" spans="1:13" ht="25.5" x14ac:dyDescent="0.25">
      <c r="A334" s="725"/>
      <c r="B334" s="135" t="str">
        <f>'23-PEÇAS'!A309</f>
        <v>23.307</v>
      </c>
      <c r="C334" s="135" t="str">
        <f>'23-PEÇAS'!B309</f>
        <v>CAIXA DE CONCRETO ARMADO PRE-MOLDADO, SEM FUNDO, QUADRADA, DIMENSOES DE 1,00 X 1,00 X 0,50 M</v>
      </c>
      <c r="D334" s="194" t="str">
        <f>'23-PEÇAS'!C309</f>
        <v>Sinapi</v>
      </c>
      <c r="E334" s="194">
        <f>'23-PEÇAS'!D309</f>
        <v>43433</v>
      </c>
      <c r="F334" s="129" t="str">
        <f>'23-PEÇAS'!E309</f>
        <v>un</v>
      </c>
      <c r="G334" s="129">
        <f>'23-PEÇAS'!F309</f>
        <v>14</v>
      </c>
      <c r="H334" s="130" t="s">
        <v>15864</v>
      </c>
      <c r="I334" s="130" t="s">
        <v>15864</v>
      </c>
      <c r="J334" s="184" t="s">
        <v>15872</v>
      </c>
      <c r="K334" s="130" t="s">
        <v>15864</v>
      </c>
      <c r="L334" s="130" t="s">
        <v>15864</v>
      </c>
      <c r="M334" s="130" t="s">
        <v>15864</v>
      </c>
    </row>
    <row r="335" spans="1:13" ht="25.5" x14ac:dyDescent="0.25">
      <c r="A335" s="725"/>
      <c r="B335" s="135" t="str">
        <f>'23-PEÇAS'!A310</f>
        <v>23.308</v>
      </c>
      <c r="C335" s="135" t="str">
        <f>'23-PEÇAS'!B310</f>
        <v>CAIXA DE DESCARGA DE PLASTICO EXTERNA, DE *9* L, PUXADOR FIO DE NYLON, NAO INCLUSO CANO, BOLSA, ENGATE</v>
      </c>
      <c r="D335" s="194" t="str">
        <f>'23-PEÇAS'!C310</f>
        <v>Sinapi</v>
      </c>
      <c r="E335" s="194">
        <f>'23-PEÇAS'!D310</f>
        <v>1030</v>
      </c>
      <c r="F335" s="129" t="str">
        <f>'23-PEÇAS'!E310</f>
        <v>un</v>
      </c>
      <c r="G335" s="129">
        <f>'23-PEÇAS'!F310</f>
        <v>7</v>
      </c>
      <c r="H335" s="130" t="s">
        <v>15864</v>
      </c>
      <c r="I335" s="130" t="s">
        <v>15864</v>
      </c>
      <c r="J335" s="184" t="s">
        <v>15872</v>
      </c>
      <c r="K335" s="130" t="s">
        <v>15864</v>
      </c>
      <c r="L335" s="130" t="s">
        <v>15864</v>
      </c>
      <c r="M335" s="130" t="s">
        <v>15864</v>
      </c>
    </row>
    <row r="336" spans="1:13" ht="25.5" x14ac:dyDescent="0.25">
      <c r="A336" s="725"/>
      <c r="B336" s="135" t="str">
        <f>'23-PEÇAS'!A311</f>
        <v>23.309</v>
      </c>
      <c r="C336" s="135" t="str">
        <f>'23-PEÇAS'!B311</f>
        <v>CAIXA DE GORDURA CILINDRICA EM CONCRETO SIMPLES,  PRE-MOLDADA, COM DIAMETRO DE 40 CM E ALTURA DE 45 CM, COM TAMPA</v>
      </c>
      <c r="D336" s="194" t="str">
        <f>'23-PEÇAS'!C311</f>
        <v>Sinapi</v>
      </c>
      <c r="E336" s="194">
        <f>'23-PEÇAS'!D311</f>
        <v>11881</v>
      </c>
      <c r="F336" s="129" t="str">
        <f>'23-PEÇAS'!E311</f>
        <v>un</v>
      </c>
      <c r="G336" s="129">
        <f>'23-PEÇAS'!F311</f>
        <v>4</v>
      </c>
      <c r="H336" s="130" t="s">
        <v>15864</v>
      </c>
      <c r="I336" s="130" t="s">
        <v>15864</v>
      </c>
      <c r="J336" s="184" t="s">
        <v>15872</v>
      </c>
      <c r="K336" s="130" t="s">
        <v>15864</v>
      </c>
      <c r="L336" s="130" t="s">
        <v>15864</v>
      </c>
      <c r="M336" s="130" t="s">
        <v>15864</v>
      </c>
    </row>
    <row r="337" spans="1:13" ht="25.5" x14ac:dyDescent="0.25">
      <c r="A337" s="725"/>
      <c r="B337" s="135" t="str">
        <f>'23-PEÇAS'!A312</f>
        <v>23.310</v>
      </c>
      <c r="C337" s="135" t="str">
        <f>'23-PEÇAS'!B312</f>
        <v>CAIXA DE GORDURA EM PVC, DIAMETRO MINIMO 300 MM, DIAMETRO DE SAIDA 100 MM, CAPACIDADE  APROXIMADA 18 LITROS, COM TAMPA E CESTO</v>
      </c>
      <c r="D337" s="194" t="str">
        <f>'23-PEÇAS'!C312</f>
        <v>Sinapi</v>
      </c>
      <c r="E337" s="194">
        <f>'23-PEÇAS'!D312</f>
        <v>35277</v>
      </c>
      <c r="F337" s="129" t="str">
        <f>'23-PEÇAS'!E312</f>
        <v>un</v>
      </c>
      <c r="G337" s="129">
        <f>'23-PEÇAS'!F312</f>
        <v>14</v>
      </c>
      <c r="H337" s="130" t="s">
        <v>15864</v>
      </c>
      <c r="I337" s="130" t="s">
        <v>15864</v>
      </c>
      <c r="J337" s="184" t="s">
        <v>15872</v>
      </c>
      <c r="K337" s="130" t="s">
        <v>15864</v>
      </c>
      <c r="L337" s="130" t="s">
        <v>15864</v>
      </c>
      <c r="M337" s="130" t="s">
        <v>15864</v>
      </c>
    </row>
    <row r="338" spans="1:13" ht="51" x14ac:dyDescent="0.25">
      <c r="A338" s="725"/>
      <c r="B338" s="135" t="str">
        <f>'23-PEÇAS'!A313</f>
        <v>23.311</v>
      </c>
      <c r="C338" s="135" t="str">
        <f>'23-PEÇAS'!B313</f>
        <v>CAIXA DE INCENDIO/ABRIGO PARA MANGUEIRA, DE EMBUTIR/INTERNA, COM 75 X 45 X 17 CM, EM CHAPA DE ACO, PORTA COM VENTILACAO, VISOR COM A INSCRICAO "INCENDIO", SUPORTE/CESTA INTERNA PARA A MANGUEIRA, PINTURA ELETROSTATICA VERMELHA</v>
      </c>
      <c r="D338" s="194" t="str">
        <f>'23-PEÇAS'!C313</f>
        <v>Sinapi</v>
      </c>
      <c r="E338" s="194">
        <f>'23-PEÇAS'!D313</f>
        <v>10521</v>
      </c>
      <c r="F338" s="129" t="str">
        <f>'23-PEÇAS'!E313</f>
        <v>un</v>
      </c>
      <c r="G338" s="129">
        <f>'23-PEÇAS'!F313</f>
        <v>7</v>
      </c>
      <c r="H338" s="130" t="s">
        <v>15864</v>
      </c>
      <c r="I338" s="130" t="s">
        <v>15864</v>
      </c>
      <c r="J338" s="184" t="s">
        <v>15872</v>
      </c>
      <c r="K338" s="130" t="s">
        <v>15864</v>
      </c>
      <c r="L338" s="130" t="s">
        <v>15864</v>
      </c>
      <c r="M338" s="130" t="s">
        <v>15864</v>
      </c>
    </row>
    <row r="339" spans="1:13" ht="51" x14ac:dyDescent="0.25">
      <c r="A339" s="725"/>
      <c r="B339" s="135" t="str">
        <f>'23-PEÇAS'!A314</f>
        <v>23.312</v>
      </c>
      <c r="C339" s="135" t="str">
        <f>'23-PEÇAS'!B314</f>
        <v>CAIXA DE INCENDIO/ABRIGO PARA MANGUEIRA, DE EMBUTIR/INTERNA, COM 90 X 60 X 17 CM, EM CHAPA DE ACO, PORTA COM VENTILACAO, VISOR COM A INSCRICAO "INCENDIO", SUPORTE/CESTA INTERNA PARA A MANGUEIRA, PINTURA ELETROSTATICA VERMELHA</v>
      </c>
      <c r="D339" s="194" t="str">
        <f>'23-PEÇAS'!C314</f>
        <v>Sinapi</v>
      </c>
      <c r="E339" s="194">
        <f>'23-PEÇAS'!D314</f>
        <v>10885</v>
      </c>
      <c r="F339" s="129" t="str">
        <f>'23-PEÇAS'!E314</f>
        <v>un</v>
      </c>
      <c r="G339" s="129">
        <f>'23-PEÇAS'!F314</f>
        <v>7</v>
      </c>
      <c r="H339" s="130" t="s">
        <v>15864</v>
      </c>
      <c r="I339" s="130" t="s">
        <v>15864</v>
      </c>
      <c r="J339" s="184" t="s">
        <v>15872</v>
      </c>
      <c r="K339" s="130" t="s">
        <v>15864</v>
      </c>
      <c r="L339" s="130" t="s">
        <v>15864</v>
      </c>
      <c r="M339" s="130" t="s">
        <v>15864</v>
      </c>
    </row>
    <row r="340" spans="1:13" ht="25.5" x14ac:dyDescent="0.25">
      <c r="A340" s="725"/>
      <c r="B340" s="135" t="str">
        <f>'23-PEÇAS'!A315</f>
        <v>23.313</v>
      </c>
      <c r="C340" s="135" t="str">
        <f>'23-PEÇAS'!B315</f>
        <v>CAIXA DE INSPECAO PARA ATERRAMENTO E PARA RAIOS, EM POLIPROPILENO,  DIAMETRO = 300 MM X ALTURA = 400 MM</v>
      </c>
      <c r="D340" s="194" t="str">
        <f>'23-PEÇAS'!C315</f>
        <v>Sinapi</v>
      </c>
      <c r="E340" s="194">
        <f>'23-PEÇAS'!D315</f>
        <v>34643</v>
      </c>
      <c r="F340" s="129" t="str">
        <f>'23-PEÇAS'!E315</f>
        <v>un</v>
      </c>
      <c r="G340" s="129">
        <f>'23-PEÇAS'!F315</f>
        <v>14</v>
      </c>
      <c r="H340" s="130" t="s">
        <v>15864</v>
      </c>
      <c r="I340" s="130" t="s">
        <v>15864</v>
      </c>
      <c r="J340" s="184" t="s">
        <v>15872</v>
      </c>
      <c r="K340" s="130" t="s">
        <v>15864</v>
      </c>
      <c r="L340" s="130" t="s">
        <v>15864</v>
      </c>
      <c r="M340" s="130" t="s">
        <v>15864</v>
      </c>
    </row>
    <row r="341" spans="1:13" x14ac:dyDescent="0.25">
      <c r="A341" s="725"/>
      <c r="B341" s="135" t="str">
        <f>'23-PEÇAS'!A316</f>
        <v>23.314</v>
      </c>
      <c r="C341" s="135" t="str">
        <f>'23-PEÇAS'!B316</f>
        <v>CAIXA DE LUZ "4 X 2" EM ACO ESMALTADA</v>
      </c>
      <c r="D341" s="194" t="str">
        <f>'23-PEÇAS'!C316</f>
        <v>Sinapi</v>
      </c>
      <c r="E341" s="194">
        <f>'23-PEÇAS'!D316</f>
        <v>2556</v>
      </c>
      <c r="F341" s="129" t="str">
        <f>'23-PEÇAS'!E316</f>
        <v>un</v>
      </c>
      <c r="G341" s="129">
        <f>'23-PEÇAS'!F316</f>
        <v>35</v>
      </c>
      <c r="H341" s="130" t="s">
        <v>15864</v>
      </c>
      <c r="I341" s="130" t="s">
        <v>15864</v>
      </c>
      <c r="J341" s="184" t="s">
        <v>15872</v>
      </c>
      <c r="K341" s="130" t="s">
        <v>15864</v>
      </c>
      <c r="L341" s="130" t="s">
        <v>15864</v>
      </c>
      <c r="M341" s="130" t="s">
        <v>15864</v>
      </c>
    </row>
    <row r="342" spans="1:13" x14ac:dyDescent="0.25">
      <c r="A342" s="725"/>
      <c r="B342" s="135" t="str">
        <f>'23-PEÇAS'!A317</f>
        <v>23.315</v>
      </c>
      <c r="C342" s="135" t="str">
        <f>'23-PEÇAS'!B317</f>
        <v>CAIXA DE LUZ "4 X 4" EM ACO ESMALTADA</v>
      </c>
      <c r="D342" s="194" t="str">
        <f>'23-PEÇAS'!C317</f>
        <v>Sinapi</v>
      </c>
      <c r="E342" s="194">
        <f>'23-PEÇAS'!D317</f>
        <v>2557</v>
      </c>
      <c r="F342" s="129" t="str">
        <f>'23-PEÇAS'!E317</f>
        <v>un</v>
      </c>
      <c r="G342" s="129">
        <f>'23-PEÇAS'!F317</f>
        <v>35</v>
      </c>
      <c r="H342" s="130" t="s">
        <v>15864</v>
      </c>
      <c r="I342" s="130" t="s">
        <v>15864</v>
      </c>
      <c r="J342" s="184" t="s">
        <v>15872</v>
      </c>
      <c r="K342" s="130" t="s">
        <v>15864</v>
      </c>
      <c r="L342" s="130" t="s">
        <v>15864</v>
      </c>
      <c r="M342" s="130" t="s">
        <v>15864</v>
      </c>
    </row>
    <row r="343" spans="1:13" ht="25.5" x14ac:dyDescent="0.25">
      <c r="A343" s="725"/>
      <c r="B343" s="135" t="str">
        <f>'23-PEÇAS'!A318</f>
        <v>23.316</v>
      </c>
      <c r="C343" s="135" t="str">
        <f>'23-PEÇAS'!B318</f>
        <v>CAIXA DE PASSAGEM METALICA, DE SOBREPOR, COM TAMPA APARAFUSADA, DIMENSOES 15 X 15 X *10* CM</v>
      </c>
      <c r="D343" s="194" t="str">
        <f>'23-PEÇAS'!C318</f>
        <v>Sinapi</v>
      </c>
      <c r="E343" s="194">
        <f>'23-PEÇAS'!D318</f>
        <v>20254</v>
      </c>
      <c r="F343" s="129" t="str">
        <f>'23-PEÇAS'!E318</f>
        <v>un</v>
      </c>
      <c r="G343" s="129">
        <f>'23-PEÇAS'!F318</f>
        <v>14</v>
      </c>
      <c r="H343" s="130" t="s">
        <v>15864</v>
      </c>
      <c r="I343" s="130" t="s">
        <v>15864</v>
      </c>
      <c r="J343" s="184" t="s">
        <v>15872</v>
      </c>
      <c r="K343" s="130" t="s">
        <v>15864</v>
      </c>
      <c r="L343" s="130" t="s">
        <v>15864</v>
      </c>
      <c r="M343" s="130" t="s">
        <v>15864</v>
      </c>
    </row>
    <row r="344" spans="1:13" ht="25.5" x14ac:dyDescent="0.25">
      <c r="A344" s="725"/>
      <c r="B344" s="135" t="str">
        <f>'23-PEÇAS'!A319</f>
        <v>23.317</v>
      </c>
      <c r="C344" s="135" t="str">
        <f>'23-PEÇAS'!B319</f>
        <v>CAIXA DE PASSAGEM METALICA, DE SOBREPOR, COM TAMPA APARAFUSADA, DIMENSOES 35 X 35 X *12* CM</v>
      </c>
      <c r="D344" s="194" t="str">
        <f>'23-PEÇAS'!C319</f>
        <v>Sinapi</v>
      </c>
      <c r="E344" s="194">
        <f>'23-PEÇAS'!D319</f>
        <v>20253</v>
      </c>
      <c r="F344" s="129" t="str">
        <f>'23-PEÇAS'!E319</f>
        <v>un</v>
      </c>
      <c r="G344" s="129">
        <f>'23-PEÇAS'!F319</f>
        <v>14</v>
      </c>
      <c r="H344" s="130" t="s">
        <v>15864</v>
      </c>
      <c r="I344" s="130" t="s">
        <v>15864</v>
      </c>
      <c r="J344" s="184" t="s">
        <v>15872</v>
      </c>
      <c r="K344" s="130" t="s">
        <v>15864</v>
      </c>
      <c r="L344" s="130" t="s">
        <v>15864</v>
      </c>
      <c r="M344" s="130" t="s">
        <v>15864</v>
      </c>
    </row>
    <row r="345" spans="1:13" ht="25.5" x14ac:dyDescent="0.25">
      <c r="A345" s="725"/>
      <c r="B345" s="135" t="str">
        <f>'23-PEÇAS'!A320</f>
        <v>23.318</v>
      </c>
      <c r="C345" s="135" t="str">
        <f>'23-PEÇAS'!B320</f>
        <v>CAIXA DE PASSAGEM, EM PVC, DE 4" X 2", PARA ELETRODUTO FLEXIVEL CORRUGADO</v>
      </c>
      <c r="D345" s="194" t="str">
        <f>'23-PEÇAS'!C320</f>
        <v>Sinapi</v>
      </c>
      <c r="E345" s="194">
        <f>'23-PEÇAS'!D320</f>
        <v>1872</v>
      </c>
      <c r="F345" s="129" t="str">
        <f>'23-PEÇAS'!E320</f>
        <v>un</v>
      </c>
      <c r="G345" s="129">
        <f>'23-PEÇAS'!F320</f>
        <v>35</v>
      </c>
      <c r="H345" s="130" t="s">
        <v>15864</v>
      </c>
      <c r="I345" s="130" t="s">
        <v>15864</v>
      </c>
      <c r="J345" s="184" t="s">
        <v>15872</v>
      </c>
      <c r="K345" s="130" t="s">
        <v>15864</v>
      </c>
      <c r="L345" s="130" t="s">
        <v>15864</v>
      </c>
      <c r="M345" s="130" t="s">
        <v>15864</v>
      </c>
    </row>
    <row r="346" spans="1:13" ht="25.5" x14ac:dyDescent="0.25">
      <c r="A346" s="725"/>
      <c r="B346" s="135" t="str">
        <f>'23-PEÇAS'!A321</f>
        <v>23.319</v>
      </c>
      <c r="C346" s="135" t="str">
        <f>'23-PEÇAS'!B321</f>
        <v>CAIXA DE PASSAGEM, EM PVC, DE 4" X 4", PARA ELETRODUTO FLEXIVEL CORRUGADO</v>
      </c>
      <c r="D346" s="194" t="str">
        <f>'23-PEÇAS'!C321</f>
        <v>Sinapi</v>
      </c>
      <c r="E346" s="194">
        <f>'23-PEÇAS'!D321</f>
        <v>1873</v>
      </c>
      <c r="F346" s="129" t="str">
        <f>'23-PEÇAS'!E321</f>
        <v>un</v>
      </c>
      <c r="G346" s="129">
        <f>'23-PEÇAS'!F321</f>
        <v>35</v>
      </c>
      <c r="H346" s="130" t="s">
        <v>15864</v>
      </c>
      <c r="I346" s="130" t="s">
        <v>15864</v>
      </c>
      <c r="J346" s="184" t="s">
        <v>15872</v>
      </c>
      <c r="K346" s="130" t="s">
        <v>15864</v>
      </c>
      <c r="L346" s="130" t="s">
        <v>15864</v>
      </c>
      <c r="M346" s="130" t="s">
        <v>15864</v>
      </c>
    </row>
    <row r="347" spans="1:13" ht="25.5" x14ac:dyDescent="0.25">
      <c r="A347" s="725"/>
      <c r="B347" s="135" t="str">
        <f>'23-PEÇAS'!A322</f>
        <v>23.320</v>
      </c>
      <c r="C347" s="135" t="str">
        <f>'23-PEÇAS'!B322</f>
        <v>CAIXA OCTOGONAL DE FUNDO MOVEL, EM PVC, DE 4" X 4", PARA ELETRODUTO FLEXIVEL CORRUGADO</v>
      </c>
      <c r="D347" s="194" t="str">
        <f>'23-PEÇAS'!C322</f>
        <v>Sinapi</v>
      </c>
      <c r="E347" s="194">
        <f>'23-PEÇAS'!D322</f>
        <v>12001</v>
      </c>
      <c r="F347" s="129" t="str">
        <f>'23-PEÇAS'!E322</f>
        <v>un</v>
      </c>
      <c r="G347" s="129">
        <f>'23-PEÇAS'!F322</f>
        <v>14</v>
      </c>
      <c r="H347" s="130" t="s">
        <v>15864</v>
      </c>
      <c r="I347" s="130" t="s">
        <v>15864</v>
      </c>
      <c r="J347" s="184" t="s">
        <v>15872</v>
      </c>
      <c r="K347" s="130" t="s">
        <v>15864</v>
      </c>
      <c r="L347" s="130" t="s">
        <v>15864</v>
      </c>
      <c r="M347" s="130" t="s">
        <v>15864</v>
      </c>
    </row>
    <row r="348" spans="1:13" x14ac:dyDescent="0.25">
      <c r="A348" s="725"/>
      <c r="B348" s="135" t="str">
        <f>'23-PEÇAS'!A323</f>
        <v>23.321</v>
      </c>
      <c r="C348" s="135" t="str">
        <f>'23-PEÇAS'!B323</f>
        <v>CAIXA SIFONADA PVC, 100 X 100 X 50 MM, COM GRELHA REDONDA, BRANCA</v>
      </c>
      <c r="D348" s="194" t="str">
        <f>'23-PEÇAS'!C323</f>
        <v>Sinapi</v>
      </c>
      <c r="E348" s="194">
        <f>'23-PEÇAS'!D323</f>
        <v>5103</v>
      </c>
      <c r="F348" s="129" t="str">
        <f>'23-PEÇAS'!E323</f>
        <v>un</v>
      </c>
      <c r="G348" s="129">
        <f>'23-PEÇAS'!F323</f>
        <v>14</v>
      </c>
      <c r="H348" s="130" t="s">
        <v>15864</v>
      </c>
      <c r="I348" s="130" t="s">
        <v>15864</v>
      </c>
      <c r="J348" s="184" t="s">
        <v>15872</v>
      </c>
      <c r="K348" s="130" t="s">
        <v>15864</v>
      </c>
      <c r="L348" s="130" t="s">
        <v>15864</v>
      </c>
      <c r="M348" s="130" t="s">
        <v>15864</v>
      </c>
    </row>
    <row r="349" spans="1:13" ht="25.5" x14ac:dyDescent="0.25">
      <c r="A349" s="725"/>
      <c r="B349" s="135" t="str">
        <f>'23-PEÇAS'!A324</f>
        <v>23.322</v>
      </c>
      <c r="C349" s="135" t="str">
        <f>'23-PEÇAS'!B324</f>
        <v>CAIXA SIFONADA, PVC, 150 X *185* X 75 MM, COM GRELHA QUADRADA, BRANCA</v>
      </c>
      <c r="D349" s="194" t="str">
        <f>'23-PEÇAS'!C324</f>
        <v>Sinapi</v>
      </c>
      <c r="E349" s="194">
        <f>'23-PEÇAS'!D324</f>
        <v>11714</v>
      </c>
      <c r="F349" s="129" t="str">
        <f>'23-PEÇAS'!E324</f>
        <v>un</v>
      </c>
      <c r="G349" s="129">
        <f>'23-PEÇAS'!F324</f>
        <v>14</v>
      </c>
      <c r="H349" s="130" t="s">
        <v>15864</v>
      </c>
      <c r="I349" s="130" t="s">
        <v>15864</v>
      </c>
      <c r="J349" s="184" t="s">
        <v>15872</v>
      </c>
      <c r="K349" s="130" t="s">
        <v>15864</v>
      </c>
      <c r="L349" s="130" t="s">
        <v>15864</v>
      </c>
      <c r="M349" s="130" t="s">
        <v>15864</v>
      </c>
    </row>
    <row r="350" spans="1:13" ht="25.5" x14ac:dyDescent="0.25">
      <c r="A350" s="725"/>
      <c r="B350" s="135" t="str">
        <f>'23-PEÇAS'!A325</f>
        <v>23.323</v>
      </c>
      <c r="C350" s="135" t="str">
        <f>'23-PEÇAS'!B325</f>
        <v>CAIXA SIFONADA, PVC, 150 X 150 X 50 MM, COM GRELHA QUADRADA, BRANCA (NBR 5688)</v>
      </c>
      <c r="D350" s="194" t="str">
        <f>'23-PEÇAS'!C325</f>
        <v>Sinapi</v>
      </c>
      <c r="E350" s="194">
        <f>'23-PEÇAS'!D325</f>
        <v>11712</v>
      </c>
      <c r="F350" s="129" t="str">
        <f>'23-PEÇAS'!E325</f>
        <v>un</v>
      </c>
      <c r="G350" s="129">
        <f>'23-PEÇAS'!F325</f>
        <v>14</v>
      </c>
      <c r="H350" s="130" t="s">
        <v>15864</v>
      </c>
      <c r="I350" s="130" t="s">
        <v>15864</v>
      </c>
      <c r="J350" s="184" t="s">
        <v>15872</v>
      </c>
      <c r="K350" s="130" t="s">
        <v>15864</v>
      </c>
      <c r="L350" s="130" t="s">
        <v>15864</v>
      </c>
      <c r="M350" s="130" t="s">
        <v>15864</v>
      </c>
    </row>
    <row r="351" spans="1:13" x14ac:dyDescent="0.25">
      <c r="A351" s="725"/>
      <c r="B351" s="135" t="str">
        <f>'23-PEÇAS'!A326</f>
        <v>23.324</v>
      </c>
      <c r="C351" s="135" t="str">
        <f>'23-PEÇAS'!B326</f>
        <v>CAL HIDRATADA CH-I PARA ARGAMASSAS</v>
      </c>
      <c r="D351" s="194" t="str">
        <f>'23-PEÇAS'!C326</f>
        <v>Sinapi</v>
      </c>
      <c r="E351" s="194">
        <f>'23-PEÇAS'!D326</f>
        <v>1106</v>
      </c>
      <c r="F351" s="129" t="str">
        <f>'23-PEÇAS'!E326</f>
        <v>Kg</v>
      </c>
      <c r="G351" s="129">
        <f>'23-PEÇAS'!F326</f>
        <v>21</v>
      </c>
      <c r="H351" s="130" t="s">
        <v>15864</v>
      </c>
      <c r="I351" s="130" t="s">
        <v>15864</v>
      </c>
      <c r="J351" s="184" t="s">
        <v>15872</v>
      </c>
      <c r="K351" s="130" t="s">
        <v>15864</v>
      </c>
      <c r="L351" s="130" t="s">
        <v>15864</v>
      </c>
      <c r="M351" s="130" t="s">
        <v>15864</v>
      </c>
    </row>
    <row r="352" spans="1:13" x14ac:dyDescent="0.25">
      <c r="A352" s="725"/>
      <c r="B352" s="135" t="str">
        <f>'23-PEÇAS'!A327</f>
        <v>23.325</v>
      </c>
      <c r="C352" s="135" t="str">
        <f>'23-PEÇAS'!B327</f>
        <v>CAL VIRGEM COMUM PARA ARGAMASSAS (NBR 6453)</v>
      </c>
      <c r="D352" s="194" t="str">
        <f>'23-PEÇAS'!C327</f>
        <v>Sinapi</v>
      </c>
      <c r="E352" s="194">
        <f>'23-PEÇAS'!D327</f>
        <v>1107</v>
      </c>
      <c r="F352" s="129" t="str">
        <f>'23-PEÇAS'!E327</f>
        <v>Kg</v>
      </c>
      <c r="G352" s="129">
        <f>'23-PEÇAS'!F327</f>
        <v>21</v>
      </c>
      <c r="H352" s="130" t="s">
        <v>15864</v>
      </c>
      <c r="I352" s="130" t="s">
        <v>15864</v>
      </c>
      <c r="J352" s="184" t="s">
        <v>15872</v>
      </c>
      <c r="K352" s="130" t="s">
        <v>15864</v>
      </c>
      <c r="L352" s="130" t="s">
        <v>15864</v>
      </c>
      <c r="M352" s="130" t="s">
        <v>15864</v>
      </c>
    </row>
    <row r="353" spans="1:13" ht="25.5" x14ac:dyDescent="0.25">
      <c r="A353" s="725"/>
      <c r="B353" s="135" t="str">
        <f>'23-PEÇAS'!A328</f>
        <v>23.326</v>
      </c>
      <c r="C353" s="135" t="str">
        <f>'23-PEÇAS'!B328</f>
        <v>CALHA MOLDURA AMERICANA DE CHAPA DE ACO GALVANIZADA NUM 26, CORTE 33 CM</v>
      </c>
      <c r="D353" s="194" t="str">
        <f>'23-PEÇAS'!C328</f>
        <v>Sinapi</v>
      </c>
      <c r="E353" s="194">
        <f>'23-PEÇAS'!D328</f>
        <v>1108</v>
      </c>
      <c r="F353" s="129" t="str">
        <f>'23-PEÇAS'!E328</f>
        <v>un</v>
      </c>
      <c r="G353" s="129">
        <f>'23-PEÇAS'!F328</f>
        <v>35</v>
      </c>
      <c r="H353" s="130" t="s">
        <v>15864</v>
      </c>
      <c r="I353" s="130" t="s">
        <v>15864</v>
      </c>
      <c r="J353" s="184" t="s">
        <v>15872</v>
      </c>
      <c r="K353" s="130" t="s">
        <v>15864</v>
      </c>
      <c r="L353" s="130" t="s">
        <v>15864</v>
      </c>
      <c r="M353" s="130" t="s">
        <v>15864</v>
      </c>
    </row>
    <row r="354" spans="1:13" ht="25.5" x14ac:dyDescent="0.25">
      <c r="A354" s="725"/>
      <c r="B354" s="135" t="str">
        <f>'23-PEÇAS'!A329</f>
        <v>23.327</v>
      </c>
      <c r="C354" s="135" t="str">
        <f>'23-PEÇAS'!B329</f>
        <v>CALHA PARA AGUA FURTADA DE CHAPA DE ACO GALVANIZADA NUM 26, CORTE 50 CM</v>
      </c>
      <c r="D354" s="194" t="str">
        <f>'23-PEÇAS'!C329</f>
        <v>Sinapi</v>
      </c>
      <c r="E354" s="194">
        <f>'23-PEÇAS'!D329</f>
        <v>1118</v>
      </c>
      <c r="F354" s="129" t="str">
        <f>'23-PEÇAS'!E329</f>
        <v>un</v>
      </c>
      <c r="G354" s="129">
        <f>'23-PEÇAS'!F329</f>
        <v>35</v>
      </c>
      <c r="H354" s="130" t="s">
        <v>15864</v>
      </c>
      <c r="I354" s="130" t="s">
        <v>15864</v>
      </c>
      <c r="J354" s="184" t="s">
        <v>15872</v>
      </c>
      <c r="K354" s="130" t="s">
        <v>15864</v>
      </c>
      <c r="L354" s="130" t="s">
        <v>15864</v>
      </c>
      <c r="M354" s="130" t="s">
        <v>15864</v>
      </c>
    </row>
    <row r="355" spans="1:13" x14ac:dyDescent="0.25">
      <c r="A355" s="725"/>
      <c r="B355" s="135" t="str">
        <f>'23-PEÇAS'!A330</f>
        <v>23.328</v>
      </c>
      <c r="C355" s="135" t="str">
        <f>'23-PEÇAS'!B330</f>
        <v>CALHA QUADRADA DE CHAPA DE ACO GALVANIZADA NUM 26, CORTE 33 CM</v>
      </c>
      <c r="D355" s="194" t="str">
        <f>'23-PEÇAS'!C330</f>
        <v>Sinapi</v>
      </c>
      <c r="E355" s="194">
        <f>'23-PEÇAS'!D330</f>
        <v>1109</v>
      </c>
      <c r="F355" s="129" t="str">
        <f>'23-PEÇAS'!E330</f>
        <v>un</v>
      </c>
      <c r="G355" s="129">
        <f>'23-PEÇAS'!F330</f>
        <v>35</v>
      </c>
      <c r="H355" s="130" t="s">
        <v>15864</v>
      </c>
      <c r="I355" s="130" t="s">
        <v>15864</v>
      </c>
      <c r="J355" s="184" t="s">
        <v>15872</v>
      </c>
      <c r="K355" s="130" t="s">
        <v>15864</v>
      </c>
      <c r="L355" s="130" t="s">
        <v>15864</v>
      </c>
      <c r="M355" s="130" t="s">
        <v>15864</v>
      </c>
    </row>
    <row r="356" spans="1:13" ht="25.5" x14ac:dyDescent="0.25">
      <c r="A356" s="725"/>
      <c r="B356" s="135" t="str">
        <f>'23-PEÇAS'!A331</f>
        <v>23.329</v>
      </c>
      <c r="C356" s="135" t="str">
        <f>'23-PEÇAS'!B331</f>
        <v>CANTONEIRA (ABAS IGUAIS) EM FERRO GALVANIZADO, 25,4 MM X 3,17 MM (L X E), 1,27KG/M</v>
      </c>
      <c r="D356" s="194" t="str">
        <f>'23-PEÇAS'!C331</f>
        <v>Sinapi</v>
      </c>
      <c r="E356" s="194">
        <f>'23-PEÇAS'!D331</f>
        <v>567</v>
      </c>
      <c r="F356" s="129" t="str">
        <f>'23-PEÇAS'!E331</f>
        <v>m</v>
      </c>
      <c r="G356" s="129">
        <f>'23-PEÇAS'!F331</f>
        <v>70</v>
      </c>
      <c r="H356" s="130" t="s">
        <v>15864</v>
      </c>
      <c r="I356" s="130" t="s">
        <v>15864</v>
      </c>
      <c r="J356" s="184" t="s">
        <v>15872</v>
      </c>
      <c r="K356" s="130" t="s">
        <v>15864</v>
      </c>
      <c r="L356" s="130" t="s">
        <v>15864</v>
      </c>
      <c r="M356" s="130" t="s">
        <v>15864</v>
      </c>
    </row>
    <row r="357" spans="1:13" ht="25.5" x14ac:dyDescent="0.25">
      <c r="A357" s="725"/>
      <c r="B357" s="135" t="str">
        <f>'23-PEÇAS'!A332</f>
        <v>23.330</v>
      </c>
      <c r="C357" s="135" t="str">
        <f>'23-PEÇAS'!B332</f>
        <v>CANTONEIRA (ABAS IGUAIS) EM FERRO GALVANIZADO, 38,1 MM X 3,17 MM (L X E), 3,48 KG/M</v>
      </c>
      <c r="D357" s="194" t="str">
        <f>'23-PEÇAS'!C332</f>
        <v>Sinapi</v>
      </c>
      <c r="E357" s="194">
        <f>'23-PEÇAS'!D332</f>
        <v>574</v>
      </c>
      <c r="F357" s="129" t="str">
        <f>'23-PEÇAS'!E332</f>
        <v>m</v>
      </c>
      <c r="G357" s="129">
        <f>'23-PEÇAS'!F332</f>
        <v>70</v>
      </c>
      <c r="H357" s="130" t="s">
        <v>15864</v>
      </c>
      <c r="I357" s="130" t="s">
        <v>15864</v>
      </c>
      <c r="J357" s="184" t="s">
        <v>15872</v>
      </c>
      <c r="K357" s="130" t="s">
        <v>15864</v>
      </c>
      <c r="L357" s="130" t="s">
        <v>15864</v>
      </c>
      <c r="M357" s="130" t="s">
        <v>15864</v>
      </c>
    </row>
    <row r="358" spans="1:13" ht="25.5" x14ac:dyDescent="0.25">
      <c r="A358" s="725"/>
      <c r="B358" s="135" t="str">
        <f>'23-PEÇAS'!A333</f>
        <v>23.331</v>
      </c>
      <c r="C358" s="135" t="str">
        <f>'23-PEÇAS'!B333</f>
        <v>CANTONEIRA (ABAS IGUAIS) EM FERRO GALVANIZADO, 50,8 MM X 9,53 MM (L X E), 6,99 KG/M</v>
      </c>
      <c r="D358" s="194" t="str">
        <f>'23-PEÇAS'!C333</f>
        <v>Sinapi</v>
      </c>
      <c r="E358" s="194">
        <f>'23-PEÇAS'!D333</f>
        <v>568</v>
      </c>
      <c r="F358" s="129" t="str">
        <f>'23-PEÇAS'!E333</f>
        <v>m</v>
      </c>
      <c r="G358" s="129">
        <f>'23-PEÇAS'!F333</f>
        <v>70</v>
      </c>
      <c r="H358" s="130" t="s">
        <v>15864</v>
      </c>
      <c r="I358" s="130" t="s">
        <v>15864</v>
      </c>
      <c r="J358" s="184" t="s">
        <v>15872</v>
      </c>
      <c r="K358" s="130" t="s">
        <v>15864</v>
      </c>
      <c r="L358" s="130" t="s">
        <v>15864</v>
      </c>
      <c r="M358" s="130" t="s">
        <v>15864</v>
      </c>
    </row>
    <row r="359" spans="1:13" x14ac:dyDescent="0.25">
      <c r="A359" s="725"/>
      <c r="B359" s="135" t="str">
        <f>'23-PEÇAS'!A334</f>
        <v>23.332</v>
      </c>
      <c r="C359" s="135" t="str">
        <f>'23-PEÇAS'!B334</f>
        <v>CAP PVC, ROSCAVEL, 1 1/2",  AGUA FRIA PREDIAL</v>
      </c>
      <c r="D359" s="194" t="str">
        <f>'23-PEÇAS'!C334</f>
        <v>Sinapi</v>
      </c>
      <c r="E359" s="194">
        <f>'23-PEÇAS'!D334</f>
        <v>1210</v>
      </c>
      <c r="F359" s="129" t="str">
        <f>'23-PEÇAS'!E334</f>
        <v>un</v>
      </c>
      <c r="G359" s="129">
        <f>'23-PEÇAS'!F334</f>
        <v>11</v>
      </c>
      <c r="H359" s="130" t="s">
        <v>15864</v>
      </c>
      <c r="I359" s="130" t="s">
        <v>15864</v>
      </c>
      <c r="J359" s="184" t="s">
        <v>15872</v>
      </c>
      <c r="K359" s="130" t="s">
        <v>15864</v>
      </c>
      <c r="L359" s="130" t="s">
        <v>15864</v>
      </c>
      <c r="M359" s="130" t="s">
        <v>15864</v>
      </c>
    </row>
    <row r="360" spans="1:13" x14ac:dyDescent="0.25">
      <c r="A360" s="725"/>
      <c r="B360" s="135" t="str">
        <f>'23-PEÇAS'!A335</f>
        <v>23.333</v>
      </c>
      <c r="C360" s="135" t="str">
        <f>'23-PEÇAS'!B335</f>
        <v>CAP PVC, ROSCAVEL, 1 1/4",  AGUA FRIA PREDIAL</v>
      </c>
      <c r="D360" s="194" t="str">
        <f>'23-PEÇAS'!C335</f>
        <v>Sinapi</v>
      </c>
      <c r="E360" s="194">
        <f>'23-PEÇAS'!D335</f>
        <v>1203</v>
      </c>
      <c r="F360" s="129" t="str">
        <f>'23-PEÇAS'!E335</f>
        <v>un</v>
      </c>
      <c r="G360" s="129">
        <f>'23-PEÇAS'!F335</f>
        <v>11</v>
      </c>
      <c r="H360" s="130" t="s">
        <v>15864</v>
      </c>
      <c r="I360" s="130" t="s">
        <v>15864</v>
      </c>
      <c r="J360" s="184" t="s">
        <v>15872</v>
      </c>
      <c r="K360" s="130" t="s">
        <v>15864</v>
      </c>
      <c r="L360" s="130" t="s">
        <v>15864</v>
      </c>
      <c r="M360" s="130" t="s">
        <v>15864</v>
      </c>
    </row>
    <row r="361" spans="1:13" x14ac:dyDescent="0.25">
      <c r="A361" s="725"/>
      <c r="B361" s="135" t="str">
        <f>'23-PEÇAS'!A336</f>
        <v>23.334</v>
      </c>
      <c r="C361" s="135" t="str">
        <f>'23-PEÇAS'!B336</f>
        <v>CAP PVC, ROSCAVEL, 1",  PARA AGUA FRIA PREDIAL</v>
      </c>
      <c r="D361" s="194" t="str">
        <f>'23-PEÇAS'!C336</f>
        <v>Sinapi</v>
      </c>
      <c r="E361" s="194">
        <f>'23-PEÇAS'!D336</f>
        <v>1202</v>
      </c>
      <c r="F361" s="129" t="str">
        <f>'23-PEÇAS'!E336</f>
        <v>un</v>
      </c>
      <c r="G361" s="129">
        <f>'23-PEÇAS'!F336</f>
        <v>11</v>
      </c>
      <c r="H361" s="130" t="s">
        <v>15864</v>
      </c>
      <c r="I361" s="130" t="s">
        <v>15864</v>
      </c>
      <c r="J361" s="184" t="s">
        <v>15872</v>
      </c>
      <c r="K361" s="130" t="s">
        <v>15864</v>
      </c>
      <c r="L361" s="130" t="s">
        <v>15864</v>
      </c>
      <c r="M361" s="130" t="s">
        <v>15864</v>
      </c>
    </row>
    <row r="362" spans="1:13" x14ac:dyDescent="0.25">
      <c r="A362" s="725"/>
      <c r="B362" s="135" t="str">
        <f>'23-PEÇAS'!A337</f>
        <v>23.335</v>
      </c>
      <c r="C362" s="135" t="str">
        <f>'23-PEÇAS'!B337</f>
        <v>CAP PVC, ROSCAVEL, 1/2", PARA AGUA FRIA PREDIAL</v>
      </c>
      <c r="D362" s="194" t="str">
        <f>'23-PEÇAS'!C337</f>
        <v>Sinapi</v>
      </c>
      <c r="E362" s="194">
        <f>'23-PEÇAS'!D337</f>
        <v>1197</v>
      </c>
      <c r="F362" s="129" t="str">
        <f>'23-PEÇAS'!E337</f>
        <v>un</v>
      </c>
      <c r="G362" s="129">
        <f>'23-PEÇAS'!F337</f>
        <v>11</v>
      </c>
      <c r="H362" s="130" t="s">
        <v>15864</v>
      </c>
      <c r="I362" s="130" t="s">
        <v>15864</v>
      </c>
      <c r="J362" s="184" t="s">
        <v>15872</v>
      </c>
      <c r="K362" s="130" t="s">
        <v>15864</v>
      </c>
      <c r="L362" s="130" t="s">
        <v>15864</v>
      </c>
      <c r="M362" s="130" t="s">
        <v>15864</v>
      </c>
    </row>
    <row r="363" spans="1:13" x14ac:dyDescent="0.25">
      <c r="A363" s="725"/>
      <c r="B363" s="135" t="str">
        <f>'23-PEÇAS'!A338</f>
        <v>23.336</v>
      </c>
      <c r="C363" s="135" t="str">
        <f>'23-PEÇAS'!B338</f>
        <v>CAP PVC, ROSCAVEL, 2",  AGUA FRIA PREDIAL</v>
      </c>
      <c r="D363" s="194" t="str">
        <f>'23-PEÇAS'!C338</f>
        <v>Sinapi</v>
      </c>
      <c r="E363" s="194">
        <f>'23-PEÇAS'!D338</f>
        <v>1211</v>
      </c>
      <c r="F363" s="129" t="str">
        <f>'23-PEÇAS'!E338</f>
        <v>un</v>
      </c>
      <c r="G363" s="129">
        <f>'23-PEÇAS'!F338</f>
        <v>11</v>
      </c>
      <c r="H363" s="130" t="s">
        <v>15864</v>
      </c>
      <c r="I363" s="130" t="s">
        <v>15864</v>
      </c>
      <c r="J363" s="184" t="s">
        <v>15872</v>
      </c>
      <c r="K363" s="130" t="s">
        <v>15864</v>
      </c>
      <c r="L363" s="130" t="s">
        <v>15864</v>
      </c>
      <c r="M363" s="130" t="s">
        <v>15864</v>
      </c>
    </row>
    <row r="364" spans="1:13" x14ac:dyDescent="0.25">
      <c r="A364" s="725"/>
      <c r="B364" s="135" t="str">
        <f>'23-PEÇAS'!A339</f>
        <v>23.337</v>
      </c>
      <c r="C364" s="135" t="str">
        <f>'23-PEÇAS'!B339</f>
        <v>CAP PVC, ROSCAVEL, 3",  AGUA FRIA PREDIAL</v>
      </c>
      <c r="D364" s="194" t="str">
        <f>'23-PEÇAS'!C339</f>
        <v>Sinapi</v>
      </c>
      <c r="E364" s="194">
        <f>'23-PEÇAS'!D339</f>
        <v>1199</v>
      </c>
      <c r="F364" s="129" t="str">
        <f>'23-PEÇAS'!E339</f>
        <v>un</v>
      </c>
      <c r="G364" s="129">
        <f>'23-PEÇAS'!F339</f>
        <v>11</v>
      </c>
      <c r="H364" s="130" t="s">
        <v>15864</v>
      </c>
      <c r="I364" s="130" t="s">
        <v>15864</v>
      </c>
      <c r="J364" s="184" t="s">
        <v>15872</v>
      </c>
      <c r="K364" s="130" t="s">
        <v>15864</v>
      </c>
      <c r="L364" s="130" t="s">
        <v>15864</v>
      </c>
      <c r="M364" s="130" t="s">
        <v>15864</v>
      </c>
    </row>
    <row r="365" spans="1:13" x14ac:dyDescent="0.25">
      <c r="A365" s="725"/>
      <c r="B365" s="135" t="str">
        <f>'23-PEÇAS'!A340</f>
        <v>23.338</v>
      </c>
      <c r="C365" s="135" t="str">
        <f>'23-PEÇAS'!B340</f>
        <v>CAP PVC, ROSCAVEL, 3/4",  PARA AGUA FRIA PREDIAL</v>
      </c>
      <c r="D365" s="194" t="str">
        <f>'23-PEÇAS'!C340</f>
        <v>Sinapi</v>
      </c>
      <c r="E365" s="194">
        <f>'23-PEÇAS'!D340</f>
        <v>1198</v>
      </c>
      <c r="F365" s="129" t="str">
        <f>'23-PEÇAS'!E340</f>
        <v>un</v>
      </c>
      <c r="G365" s="129">
        <f>'23-PEÇAS'!F340</f>
        <v>11</v>
      </c>
      <c r="H365" s="130" t="s">
        <v>15864</v>
      </c>
      <c r="I365" s="130" t="s">
        <v>15864</v>
      </c>
      <c r="J365" s="184" t="s">
        <v>15872</v>
      </c>
      <c r="K365" s="130" t="s">
        <v>15864</v>
      </c>
      <c r="L365" s="130" t="s">
        <v>15864</v>
      </c>
      <c r="M365" s="130" t="s">
        <v>15864</v>
      </c>
    </row>
    <row r="366" spans="1:13" x14ac:dyDescent="0.25">
      <c r="A366" s="725"/>
      <c r="B366" s="135" t="str">
        <f>'23-PEÇAS'!A341</f>
        <v>23.339</v>
      </c>
      <c r="C366" s="135" t="str">
        <f>'23-PEÇAS'!B341</f>
        <v>CAP PVC, SOLDAVEL, 20 MM, PARA AGUA FRIA PREDIAL</v>
      </c>
      <c r="D366" s="194" t="str">
        <f>'23-PEÇAS'!C341</f>
        <v>Sinapi</v>
      </c>
      <c r="E366" s="194">
        <f>'23-PEÇAS'!D341</f>
        <v>1191</v>
      </c>
      <c r="F366" s="129" t="str">
        <f>'23-PEÇAS'!E341</f>
        <v>un</v>
      </c>
      <c r="G366" s="129">
        <f>'23-PEÇAS'!F341</f>
        <v>11</v>
      </c>
      <c r="H366" s="130" t="s">
        <v>15864</v>
      </c>
      <c r="I366" s="130" t="s">
        <v>15864</v>
      </c>
      <c r="J366" s="184" t="s">
        <v>15872</v>
      </c>
      <c r="K366" s="130" t="s">
        <v>15864</v>
      </c>
      <c r="L366" s="130" t="s">
        <v>15864</v>
      </c>
      <c r="M366" s="130" t="s">
        <v>15864</v>
      </c>
    </row>
    <row r="367" spans="1:13" x14ac:dyDescent="0.25">
      <c r="A367" s="725"/>
      <c r="B367" s="135" t="str">
        <f>'23-PEÇAS'!A342</f>
        <v>23.340</v>
      </c>
      <c r="C367" s="135" t="str">
        <f>'23-PEÇAS'!B342</f>
        <v>CAP PVC, SOLDAVEL, 25 MM, PARA AGUA FRIA PREDIAL</v>
      </c>
      <c r="D367" s="194" t="str">
        <f>'23-PEÇAS'!C342</f>
        <v>Sinapi</v>
      </c>
      <c r="E367" s="194">
        <f>'23-PEÇAS'!D342</f>
        <v>1185</v>
      </c>
      <c r="F367" s="129" t="str">
        <f>'23-PEÇAS'!E342</f>
        <v>un</v>
      </c>
      <c r="G367" s="129">
        <f>'23-PEÇAS'!F342</f>
        <v>11</v>
      </c>
      <c r="H367" s="130" t="s">
        <v>15864</v>
      </c>
      <c r="I367" s="130" t="s">
        <v>15864</v>
      </c>
      <c r="J367" s="184" t="s">
        <v>15872</v>
      </c>
      <c r="K367" s="130" t="s">
        <v>15864</v>
      </c>
      <c r="L367" s="130" t="s">
        <v>15864</v>
      </c>
      <c r="M367" s="130" t="s">
        <v>15864</v>
      </c>
    </row>
    <row r="368" spans="1:13" x14ac:dyDescent="0.25">
      <c r="A368" s="725"/>
      <c r="B368" s="135" t="str">
        <f>'23-PEÇAS'!A343</f>
        <v>23.341</v>
      </c>
      <c r="C368" s="135" t="str">
        <f>'23-PEÇAS'!B343</f>
        <v>CAP PVC, SOLDAVEL, 32 MM, PARA AGUA FRIA PREDIAL</v>
      </c>
      <c r="D368" s="194" t="str">
        <f>'23-PEÇAS'!C343</f>
        <v>Sinapi</v>
      </c>
      <c r="E368" s="194">
        <f>'23-PEÇAS'!D343</f>
        <v>1189</v>
      </c>
      <c r="F368" s="129" t="str">
        <f>'23-PEÇAS'!E343</f>
        <v>un</v>
      </c>
      <c r="G368" s="129">
        <f>'23-PEÇAS'!F343</f>
        <v>11</v>
      </c>
      <c r="H368" s="130" t="s">
        <v>15864</v>
      </c>
      <c r="I368" s="130" t="s">
        <v>15864</v>
      </c>
      <c r="J368" s="184" t="s">
        <v>15872</v>
      </c>
      <c r="K368" s="130" t="s">
        <v>15864</v>
      </c>
      <c r="L368" s="130" t="s">
        <v>15864</v>
      </c>
      <c r="M368" s="130" t="s">
        <v>15864</v>
      </c>
    </row>
    <row r="369" spans="1:13" x14ac:dyDescent="0.25">
      <c r="A369" s="725"/>
      <c r="B369" s="135" t="str">
        <f>'23-PEÇAS'!A344</f>
        <v>23.342</v>
      </c>
      <c r="C369" s="135" t="str">
        <f>'23-PEÇAS'!B344</f>
        <v>CAP PVC, SOLDAVEL, 40 MM, PARA AGUA FRIA PREDIAL</v>
      </c>
      <c r="D369" s="194" t="str">
        <f>'23-PEÇAS'!C344</f>
        <v>Sinapi</v>
      </c>
      <c r="E369" s="194">
        <f>'23-PEÇAS'!D344</f>
        <v>1193</v>
      </c>
      <c r="F369" s="129" t="str">
        <f>'23-PEÇAS'!E344</f>
        <v>un</v>
      </c>
      <c r="G369" s="129">
        <f>'23-PEÇAS'!F344</f>
        <v>11</v>
      </c>
      <c r="H369" s="130" t="s">
        <v>15864</v>
      </c>
      <c r="I369" s="130" t="s">
        <v>15864</v>
      </c>
      <c r="J369" s="184" t="s">
        <v>15872</v>
      </c>
      <c r="K369" s="130" t="s">
        <v>15864</v>
      </c>
      <c r="L369" s="130" t="s">
        <v>15864</v>
      </c>
      <c r="M369" s="130" t="s">
        <v>15864</v>
      </c>
    </row>
    <row r="370" spans="1:13" x14ac:dyDescent="0.25">
      <c r="A370" s="725"/>
      <c r="B370" s="135" t="str">
        <f>'23-PEÇAS'!A345</f>
        <v>23.343</v>
      </c>
      <c r="C370" s="135" t="str">
        <f>'23-PEÇAS'!B345</f>
        <v>CAP PVC, SOLDAVEL, 50 MM, PARA AGUA FRIA PREDIAL</v>
      </c>
      <c r="D370" s="194" t="str">
        <f>'23-PEÇAS'!C345</f>
        <v>Sinapi</v>
      </c>
      <c r="E370" s="194">
        <f>'23-PEÇAS'!D345</f>
        <v>1194</v>
      </c>
      <c r="F370" s="129" t="str">
        <f>'23-PEÇAS'!E345</f>
        <v>un</v>
      </c>
      <c r="G370" s="129">
        <f>'23-PEÇAS'!F345</f>
        <v>11</v>
      </c>
      <c r="H370" s="130" t="s">
        <v>15864</v>
      </c>
      <c r="I370" s="130" t="s">
        <v>15864</v>
      </c>
      <c r="J370" s="184" t="s">
        <v>15872</v>
      </c>
      <c r="K370" s="130" t="s">
        <v>15864</v>
      </c>
      <c r="L370" s="130" t="s">
        <v>15864</v>
      </c>
      <c r="M370" s="130" t="s">
        <v>15864</v>
      </c>
    </row>
    <row r="371" spans="1:13" x14ac:dyDescent="0.25">
      <c r="A371" s="725"/>
      <c r="B371" s="135" t="str">
        <f>'23-PEÇAS'!A346</f>
        <v>23.344</v>
      </c>
      <c r="C371" s="135" t="str">
        <f>'23-PEÇAS'!B346</f>
        <v>CAP PVC, SOLDAVEL, 60 MM, PARA AGUA FRIA PREDIAL</v>
      </c>
      <c r="D371" s="194" t="str">
        <f>'23-PEÇAS'!C346</f>
        <v>Sinapi</v>
      </c>
      <c r="E371" s="194">
        <f>'23-PEÇAS'!D346</f>
        <v>1195</v>
      </c>
      <c r="F371" s="129" t="str">
        <f>'23-PEÇAS'!E346</f>
        <v>un</v>
      </c>
      <c r="G371" s="129">
        <f>'23-PEÇAS'!F346</f>
        <v>11</v>
      </c>
      <c r="H371" s="130" t="s">
        <v>15864</v>
      </c>
      <c r="I371" s="130" t="s">
        <v>15864</v>
      </c>
      <c r="J371" s="184" t="s">
        <v>15872</v>
      </c>
      <c r="K371" s="130" t="s">
        <v>15864</v>
      </c>
      <c r="L371" s="130" t="s">
        <v>15864</v>
      </c>
      <c r="M371" s="130" t="s">
        <v>15864</v>
      </c>
    </row>
    <row r="372" spans="1:13" x14ac:dyDescent="0.25">
      <c r="A372" s="725"/>
      <c r="B372" s="135" t="str">
        <f>'23-PEÇAS'!A347</f>
        <v>23.345</v>
      </c>
      <c r="C372" s="135" t="str">
        <f>'23-PEÇAS'!B347</f>
        <v>CAP PVC, SOLDAVEL, 75 MM, PARA AGUA FRIA PREDIAL</v>
      </c>
      <c r="D372" s="194" t="str">
        <f>'23-PEÇAS'!C347</f>
        <v>Sinapi</v>
      </c>
      <c r="E372" s="194">
        <f>'23-PEÇAS'!D347</f>
        <v>1204</v>
      </c>
      <c r="F372" s="129" t="str">
        <f>'23-PEÇAS'!E347</f>
        <v>un</v>
      </c>
      <c r="G372" s="129">
        <f>'23-PEÇAS'!F347</f>
        <v>11</v>
      </c>
      <c r="H372" s="130" t="s">
        <v>15864</v>
      </c>
      <c r="I372" s="130" t="s">
        <v>15864</v>
      </c>
      <c r="J372" s="184" t="s">
        <v>15872</v>
      </c>
      <c r="K372" s="130" t="s">
        <v>15864</v>
      </c>
      <c r="L372" s="130" t="s">
        <v>15864</v>
      </c>
      <c r="M372" s="130" t="s">
        <v>15864</v>
      </c>
    </row>
    <row r="373" spans="1:13" x14ac:dyDescent="0.25">
      <c r="A373" s="725"/>
      <c r="B373" s="135" t="str">
        <f>'23-PEÇAS'!A348</f>
        <v>23.346</v>
      </c>
      <c r="C373" s="135" t="str">
        <f>'23-PEÇAS'!B348</f>
        <v>CAP PVC, SOLDAVEL, DN 100 MM, SERIE NORMAL, PARA ESGOTO PREDIAL</v>
      </c>
      <c r="D373" s="194" t="str">
        <f>'23-PEÇAS'!C348</f>
        <v>Sinapi</v>
      </c>
      <c r="E373" s="194">
        <f>'23-PEÇAS'!D348</f>
        <v>1200</v>
      </c>
      <c r="F373" s="129" t="str">
        <f>'23-PEÇAS'!E348</f>
        <v>un</v>
      </c>
      <c r="G373" s="129">
        <f>'23-PEÇAS'!F348</f>
        <v>21</v>
      </c>
      <c r="H373" s="130" t="s">
        <v>15864</v>
      </c>
      <c r="I373" s="130" t="s">
        <v>15864</v>
      </c>
      <c r="J373" s="184" t="s">
        <v>15872</v>
      </c>
      <c r="K373" s="130" t="s">
        <v>15864</v>
      </c>
      <c r="L373" s="130" t="s">
        <v>15864</v>
      </c>
      <c r="M373" s="130" t="s">
        <v>15864</v>
      </c>
    </row>
    <row r="374" spans="1:13" x14ac:dyDescent="0.25">
      <c r="A374" s="725"/>
      <c r="B374" s="135" t="str">
        <f>'23-PEÇAS'!A349</f>
        <v>23.347</v>
      </c>
      <c r="C374" s="135" t="str">
        <f>'23-PEÇAS'!B349</f>
        <v>CAP PVC, SOLDAVEL, DN 50 MM, SERIE NORMAL, PARA ESGOTO PREDIAL</v>
      </c>
      <c r="D374" s="194" t="str">
        <f>'23-PEÇAS'!C349</f>
        <v>Sinapi</v>
      </c>
      <c r="E374" s="194">
        <f>'23-PEÇAS'!D349</f>
        <v>12909</v>
      </c>
      <c r="F374" s="129" t="str">
        <f>'23-PEÇAS'!E349</f>
        <v>un</v>
      </c>
      <c r="G374" s="129">
        <f>'23-PEÇAS'!F349</f>
        <v>11</v>
      </c>
      <c r="H374" s="130" t="s">
        <v>15864</v>
      </c>
      <c r="I374" s="130" t="s">
        <v>15864</v>
      </c>
      <c r="J374" s="184" t="s">
        <v>15872</v>
      </c>
      <c r="K374" s="130" t="s">
        <v>15864</v>
      </c>
      <c r="L374" s="130" t="s">
        <v>15864</v>
      </c>
      <c r="M374" s="130" t="s">
        <v>15864</v>
      </c>
    </row>
    <row r="375" spans="1:13" x14ac:dyDescent="0.25">
      <c r="A375" s="725"/>
      <c r="B375" s="135" t="str">
        <f>'23-PEÇAS'!A350</f>
        <v>23.348</v>
      </c>
      <c r="C375" s="135" t="str">
        <f>'23-PEÇAS'!B350</f>
        <v>CAP PVC, SOLDAVEL, DN 75 MM, SERIE NORMAL, PARA ESGOTO PREDIAL</v>
      </c>
      <c r="D375" s="194" t="str">
        <f>'23-PEÇAS'!C350</f>
        <v>Sinapi</v>
      </c>
      <c r="E375" s="194">
        <f>'23-PEÇAS'!D350</f>
        <v>12910</v>
      </c>
      <c r="F375" s="129" t="str">
        <f>'23-PEÇAS'!E350</f>
        <v>un</v>
      </c>
      <c r="G375" s="129">
        <f>'23-PEÇAS'!F350</f>
        <v>18</v>
      </c>
      <c r="H375" s="130" t="s">
        <v>15864</v>
      </c>
      <c r="I375" s="130" t="s">
        <v>15864</v>
      </c>
      <c r="J375" s="184" t="s">
        <v>15872</v>
      </c>
      <c r="K375" s="130" t="s">
        <v>15864</v>
      </c>
      <c r="L375" s="130" t="s">
        <v>15864</v>
      </c>
      <c r="M375" s="130" t="s">
        <v>15864</v>
      </c>
    </row>
    <row r="376" spans="1:13" ht="25.5" x14ac:dyDescent="0.25">
      <c r="A376" s="725"/>
      <c r="B376" s="135" t="str">
        <f>'23-PEÇAS'!A351</f>
        <v>23.349</v>
      </c>
      <c r="C376" s="135" t="str">
        <f>'23-PEÇAS'!B351</f>
        <v>CARPETE DE NYLON EM PLACAS 50 X 50 CM PARA TRAFEGO COMERCIAL PESADO, E = 6,5 MM (INSTALADO)</v>
      </c>
      <c r="D376" s="194" t="str">
        <f>'23-PEÇAS'!C351</f>
        <v>Sinapi</v>
      </c>
      <c r="E376" s="194">
        <f>'23-PEÇAS'!D351</f>
        <v>39636</v>
      </c>
      <c r="F376" s="129" t="str">
        <f>'23-PEÇAS'!E351</f>
        <v>m²</v>
      </c>
      <c r="G376" s="129">
        <f>'23-PEÇAS'!F351</f>
        <v>280</v>
      </c>
      <c r="H376" s="130" t="s">
        <v>15864</v>
      </c>
      <c r="I376" s="130" t="s">
        <v>15864</v>
      </c>
      <c r="J376" s="184" t="s">
        <v>15872</v>
      </c>
      <c r="K376" s="130" t="s">
        <v>15864</v>
      </c>
      <c r="L376" s="130" t="s">
        <v>15864</v>
      </c>
      <c r="M376" s="130" t="s">
        <v>15864</v>
      </c>
    </row>
    <row r="377" spans="1:13" ht="25.5" x14ac:dyDescent="0.25">
      <c r="A377" s="725"/>
      <c r="B377" s="135" t="str">
        <f>'23-PEÇAS'!A352</f>
        <v>23.350</v>
      </c>
      <c r="C377" s="135" t="str">
        <f>'23-PEÇAS'!B352</f>
        <v>CARPETE DE POLIPROPILENO EM MANTA PARA TRAFEGO COMERCIAL MEDIO, E = 5 A 6 MM (INSTALADO)</v>
      </c>
      <c r="D377" s="194" t="str">
        <f>'23-PEÇAS'!C352</f>
        <v>Sinapi</v>
      </c>
      <c r="E377" s="194">
        <f>'23-PEÇAS'!D352</f>
        <v>39635</v>
      </c>
      <c r="F377" s="129" t="str">
        <f>'23-PEÇAS'!E352</f>
        <v>m²</v>
      </c>
      <c r="G377" s="129">
        <f>'23-PEÇAS'!F352</f>
        <v>350</v>
      </c>
      <c r="H377" s="130" t="s">
        <v>15864</v>
      </c>
      <c r="I377" s="130" t="s">
        <v>15864</v>
      </c>
      <c r="J377" s="184" t="s">
        <v>15872</v>
      </c>
      <c r="K377" s="130" t="s">
        <v>15864</v>
      </c>
      <c r="L377" s="130" t="s">
        <v>15864</v>
      </c>
      <c r="M377" s="130" t="s">
        <v>15864</v>
      </c>
    </row>
    <row r="378" spans="1:13" x14ac:dyDescent="0.25">
      <c r="A378" s="725"/>
      <c r="B378" s="135" t="str">
        <f>'23-PEÇAS'!A353</f>
        <v>23.351</v>
      </c>
      <c r="C378" s="135" t="str">
        <f>'23-PEÇAS'!B353</f>
        <v>CASCALHO DE CAVA</v>
      </c>
      <c r="D378" s="194" t="str">
        <f>'23-PEÇAS'!C353</f>
        <v>Sinapi</v>
      </c>
      <c r="E378" s="194">
        <f>'23-PEÇAS'!D353</f>
        <v>4743</v>
      </c>
      <c r="F378" s="129" t="str">
        <f>'23-PEÇAS'!E353</f>
        <v>m³</v>
      </c>
      <c r="G378" s="129">
        <f>'23-PEÇAS'!F353</f>
        <v>4</v>
      </c>
      <c r="H378" s="130" t="s">
        <v>15864</v>
      </c>
      <c r="I378" s="130" t="s">
        <v>15864</v>
      </c>
      <c r="J378" s="184" t="s">
        <v>15872</v>
      </c>
      <c r="K378" s="130" t="s">
        <v>15864</v>
      </c>
      <c r="L378" s="130" t="s">
        <v>15864</v>
      </c>
      <c r="M378" s="130" t="s">
        <v>15864</v>
      </c>
    </row>
    <row r="379" spans="1:13" x14ac:dyDescent="0.25">
      <c r="A379" s="725"/>
      <c r="B379" s="135" t="str">
        <f>'23-PEÇAS'!A354</f>
        <v>23.352</v>
      </c>
      <c r="C379" s="135" t="str">
        <f>'23-PEÇAS'!B354</f>
        <v>CHAPA DE MDF BRANCO LISO 1 FACE, E = 12 MM, DE *2,75 X 1,85* M</v>
      </c>
      <c r="D379" s="194" t="str">
        <f>'23-PEÇAS'!C354</f>
        <v>Sinapi</v>
      </c>
      <c r="E379" s="194">
        <f>'23-PEÇAS'!D354</f>
        <v>34659</v>
      </c>
      <c r="F379" s="129" t="str">
        <f>'23-PEÇAS'!E354</f>
        <v>m²</v>
      </c>
      <c r="G379" s="129">
        <f>'23-PEÇAS'!F354</f>
        <v>105</v>
      </c>
      <c r="H379" s="130" t="s">
        <v>15864</v>
      </c>
      <c r="I379" s="130" t="s">
        <v>15864</v>
      </c>
      <c r="J379" s="184" t="s">
        <v>15872</v>
      </c>
      <c r="K379" s="130" t="s">
        <v>15864</v>
      </c>
      <c r="L379" s="130" t="s">
        <v>15864</v>
      </c>
      <c r="M379" s="130" t="s">
        <v>15864</v>
      </c>
    </row>
    <row r="380" spans="1:13" x14ac:dyDescent="0.25">
      <c r="A380" s="725"/>
      <c r="B380" s="135" t="str">
        <f>'23-PEÇAS'!A355</f>
        <v>23.353</v>
      </c>
      <c r="C380" s="135" t="str">
        <f>'23-PEÇAS'!B355</f>
        <v>CHAPA DE MDF BRANCO LISO 2 FACES, E = 12 MM, DE *2,75 X 1,85* M</v>
      </c>
      <c r="D380" s="194" t="str">
        <f>'23-PEÇAS'!C355</f>
        <v>Sinapi</v>
      </c>
      <c r="E380" s="194">
        <f>'23-PEÇAS'!D355</f>
        <v>34741</v>
      </c>
      <c r="F380" s="129" t="str">
        <f>'23-PEÇAS'!E355</f>
        <v>m²</v>
      </c>
      <c r="G380" s="129">
        <f>'23-PEÇAS'!F355</f>
        <v>105</v>
      </c>
      <c r="H380" s="130" t="s">
        <v>15864</v>
      </c>
      <c r="I380" s="130" t="s">
        <v>15864</v>
      </c>
      <c r="J380" s="184" t="s">
        <v>15872</v>
      </c>
      <c r="K380" s="130" t="s">
        <v>15864</v>
      </c>
      <c r="L380" s="130" t="s">
        <v>15864</v>
      </c>
      <c r="M380" s="130" t="s">
        <v>15864</v>
      </c>
    </row>
    <row r="381" spans="1:13" x14ac:dyDescent="0.25">
      <c r="A381" s="725"/>
      <c r="B381" s="135" t="str">
        <f>'23-PEÇAS'!A356</f>
        <v>23.354</v>
      </c>
      <c r="C381" s="135" t="str">
        <f>'23-PEÇAS'!B356</f>
        <v>CHAPA DE MDF CRU, E = 12 MM, DE *2,75 X 1,85* M</v>
      </c>
      <c r="D381" s="194" t="str">
        <f>'23-PEÇAS'!C356</f>
        <v>Sinapi</v>
      </c>
      <c r="E381" s="194">
        <f>'23-PEÇAS'!D356</f>
        <v>34671</v>
      </c>
      <c r="F381" s="129" t="str">
        <f>'23-PEÇAS'!E356</f>
        <v>m²</v>
      </c>
      <c r="G381" s="129">
        <f>'23-PEÇAS'!F356</f>
        <v>105</v>
      </c>
      <c r="H381" s="130" t="s">
        <v>15864</v>
      </c>
      <c r="I381" s="130" t="s">
        <v>15864</v>
      </c>
      <c r="J381" s="184" t="s">
        <v>15872</v>
      </c>
      <c r="K381" s="130" t="s">
        <v>15864</v>
      </c>
      <c r="L381" s="130" t="s">
        <v>15864</v>
      </c>
      <c r="M381" s="130" t="s">
        <v>15864</v>
      </c>
    </row>
    <row r="382" spans="1:13" ht="25.5" x14ac:dyDescent="0.25">
      <c r="A382" s="725"/>
      <c r="B382" s="135" t="str">
        <f>'23-PEÇAS'!A357</f>
        <v>23.355</v>
      </c>
      <c r="C382" s="135" t="str">
        <f>'23-PEÇAS'!B357</f>
        <v>CHAPA/PAINEL DE MADEIRA COMPENSADA PLASTIFICADA (MADEIRITE PLASTIFICADO) PARA FORMA DE CONCRETO, DE 2200 x 1100 MM, E = 12 MM</v>
      </c>
      <c r="D382" s="194" t="str">
        <f>'23-PEÇAS'!C357</f>
        <v>Sinapi</v>
      </c>
      <c r="E382" s="194">
        <f>'23-PEÇAS'!D357</f>
        <v>1347</v>
      </c>
      <c r="F382" s="129" t="str">
        <f>'23-PEÇAS'!E357</f>
        <v>m²</v>
      </c>
      <c r="G382" s="129">
        <f>'23-PEÇAS'!F357</f>
        <v>105</v>
      </c>
      <c r="H382" s="130" t="s">
        <v>15864</v>
      </c>
      <c r="I382" s="130" t="s">
        <v>15864</v>
      </c>
      <c r="J382" s="184" t="s">
        <v>15872</v>
      </c>
      <c r="K382" s="130" t="s">
        <v>15864</v>
      </c>
      <c r="L382" s="130" t="s">
        <v>15864</v>
      </c>
      <c r="M382" s="130" t="s">
        <v>15864</v>
      </c>
    </row>
    <row r="383" spans="1:13" ht="25.5" x14ac:dyDescent="0.25">
      <c r="A383" s="725"/>
      <c r="B383" s="135" t="str">
        <f>'23-PEÇAS'!A358</f>
        <v>23.356</v>
      </c>
      <c r="C383" s="135" t="str">
        <f>'23-PEÇAS'!B358</f>
        <v>CHAVE DUPLA PARA CONEXOES TIPO STORZ, ENGATE RAPIDO 1 1/2" X 2 1/2", EM LATAO, PARA INSTALACAO PREDIAL COMBATE A INCENDIO</v>
      </c>
      <c r="D383" s="194" t="str">
        <f>'23-PEÇAS'!C358</f>
        <v>Sinapi</v>
      </c>
      <c r="E383" s="194">
        <f>'23-PEÇAS'!D358</f>
        <v>20971</v>
      </c>
      <c r="F383" s="129" t="str">
        <f>'23-PEÇAS'!E358</f>
        <v>un</v>
      </c>
      <c r="G383" s="129">
        <f>'23-PEÇAS'!F358</f>
        <v>35</v>
      </c>
      <c r="H383" s="130" t="s">
        <v>15864</v>
      </c>
      <c r="I383" s="130" t="s">
        <v>15864</v>
      </c>
      <c r="J383" s="184" t="s">
        <v>15872</v>
      </c>
      <c r="K383" s="130" t="s">
        <v>15864</v>
      </c>
      <c r="L383" s="130" t="s">
        <v>15864</v>
      </c>
      <c r="M383" s="130" t="s">
        <v>15864</v>
      </c>
    </row>
    <row r="384" spans="1:13" ht="25.5" x14ac:dyDescent="0.25">
      <c r="A384" s="725"/>
      <c r="B384" s="135" t="str">
        <f>'23-PEÇAS'!A359</f>
        <v>23.357</v>
      </c>
      <c r="C384" s="135" t="str">
        <f>'23-PEÇAS'!B359</f>
        <v>CHUMBADOR DE ACO TIPO PARABOLT, * 5/8" X 200* MM,  COM PORCA E ARRUELA</v>
      </c>
      <c r="D384" s="194" t="str">
        <f>'23-PEÇAS'!C359</f>
        <v>Sinapi</v>
      </c>
      <c r="E384" s="194">
        <f>'23-PEÇAS'!D359</f>
        <v>13279</v>
      </c>
      <c r="F384" s="129" t="str">
        <f>'23-PEÇAS'!E359</f>
        <v>Kg</v>
      </c>
      <c r="G384" s="129">
        <f>'23-PEÇAS'!F359</f>
        <v>70</v>
      </c>
      <c r="H384" s="130" t="s">
        <v>15864</v>
      </c>
      <c r="I384" s="130" t="s">
        <v>15864</v>
      </c>
      <c r="J384" s="184" t="s">
        <v>15872</v>
      </c>
      <c r="K384" s="130" t="s">
        <v>15864</v>
      </c>
      <c r="L384" s="130" t="s">
        <v>15864</v>
      </c>
      <c r="M384" s="130" t="s">
        <v>15864</v>
      </c>
    </row>
    <row r="385" spans="1:13" ht="25.5" x14ac:dyDescent="0.25">
      <c r="A385" s="725"/>
      <c r="B385" s="135" t="str">
        <f>'23-PEÇAS'!A360</f>
        <v>23.358</v>
      </c>
      <c r="C385" s="135" t="str">
        <f>'23-PEÇAS'!B360</f>
        <v>CHUMBADOR DE ACO, 1" X 600 MM, PARA POSTES DE ACO COM BASE, INCLUSO PORCA E ARRUELA</v>
      </c>
      <c r="D385" s="194" t="str">
        <f>'23-PEÇAS'!C360</f>
        <v>Sinapi</v>
      </c>
      <c r="E385" s="194">
        <f>'23-PEÇAS'!D360</f>
        <v>39746</v>
      </c>
      <c r="F385" s="129" t="str">
        <f>'23-PEÇAS'!E360</f>
        <v>un</v>
      </c>
      <c r="G385" s="129">
        <f>'23-PEÇAS'!F360</f>
        <v>11</v>
      </c>
      <c r="H385" s="130" t="s">
        <v>15864</v>
      </c>
      <c r="I385" s="130" t="s">
        <v>15864</v>
      </c>
      <c r="J385" s="184" t="s">
        <v>15872</v>
      </c>
      <c r="K385" s="130" t="s">
        <v>15864</v>
      </c>
      <c r="L385" s="130" t="s">
        <v>15864</v>
      </c>
      <c r="M385" s="130" t="s">
        <v>15864</v>
      </c>
    </row>
    <row r="386" spans="1:13" x14ac:dyDescent="0.25">
      <c r="A386" s="725"/>
      <c r="B386" s="135" t="str">
        <f>'23-PEÇAS'!A361</f>
        <v>23.359</v>
      </c>
      <c r="C386" s="135" t="str">
        <f>'23-PEÇAS'!B361</f>
        <v>CHUMBADOR DE ACO, DIAMETRO 1/2", COMPRIMENTO 75 MM</v>
      </c>
      <c r="D386" s="194" t="str">
        <f>'23-PEÇAS'!C361</f>
        <v>Sinapi</v>
      </c>
      <c r="E386" s="194">
        <f>'23-PEÇAS'!D361</f>
        <v>11977</v>
      </c>
      <c r="F386" s="129" t="str">
        <f>'23-PEÇAS'!E361</f>
        <v>un</v>
      </c>
      <c r="G386" s="129">
        <f>'23-PEÇAS'!F361</f>
        <v>105</v>
      </c>
      <c r="H386" s="130" t="s">
        <v>15864</v>
      </c>
      <c r="I386" s="130" t="s">
        <v>15864</v>
      </c>
      <c r="J386" s="184" t="s">
        <v>15872</v>
      </c>
      <c r="K386" s="130" t="s">
        <v>15864</v>
      </c>
      <c r="L386" s="130" t="s">
        <v>15864</v>
      </c>
      <c r="M386" s="130" t="s">
        <v>15864</v>
      </c>
    </row>
    <row r="387" spans="1:13" x14ac:dyDescent="0.25">
      <c r="A387" s="725"/>
      <c r="B387" s="135" t="str">
        <f>'23-PEÇAS'!A362</f>
        <v>23.360</v>
      </c>
      <c r="C387" s="135" t="str">
        <f>'23-PEÇAS'!B362</f>
        <v>CHUMBADOR DE ACO, DIAMETRO 5/8", COMPRIMENTO 6", COM PORCA</v>
      </c>
      <c r="D387" s="194" t="str">
        <f>'23-PEÇAS'!C362</f>
        <v>Sinapi</v>
      </c>
      <c r="E387" s="194">
        <f>'23-PEÇAS'!D362</f>
        <v>11975</v>
      </c>
      <c r="F387" s="129" t="str">
        <f>'23-PEÇAS'!E362</f>
        <v>un</v>
      </c>
      <c r="G387" s="129">
        <f>'23-PEÇAS'!F362</f>
        <v>105</v>
      </c>
      <c r="H387" s="130" t="s">
        <v>15864</v>
      </c>
      <c r="I387" s="130" t="s">
        <v>15864</v>
      </c>
      <c r="J387" s="184" t="s">
        <v>15872</v>
      </c>
      <c r="K387" s="130" t="s">
        <v>15864</v>
      </c>
      <c r="L387" s="130" t="s">
        <v>15864</v>
      </c>
      <c r="M387" s="130" t="s">
        <v>15864</v>
      </c>
    </row>
    <row r="388" spans="1:13" x14ac:dyDescent="0.25">
      <c r="A388" s="725"/>
      <c r="B388" s="135" t="str">
        <f>'23-PEÇAS'!A363</f>
        <v>23.361</v>
      </c>
      <c r="C388" s="135" t="str">
        <f>'23-PEÇAS'!B363</f>
        <v>CHUMBADOR, DIAMETRO 1/4" COM PARAFUSO 1/4" X 40 MM</v>
      </c>
      <c r="D388" s="194" t="str">
        <f>'23-PEÇAS'!C363</f>
        <v>Sinapi</v>
      </c>
      <c r="E388" s="194">
        <f>'23-PEÇAS'!D363</f>
        <v>11976</v>
      </c>
      <c r="F388" s="129" t="str">
        <f>'23-PEÇAS'!E363</f>
        <v>un</v>
      </c>
      <c r="G388" s="129">
        <f>'23-PEÇAS'!F363</f>
        <v>105</v>
      </c>
      <c r="H388" s="130" t="s">
        <v>15864</v>
      </c>
      <c r="I388" s="130" t="s">
        <v>15864</v>
      </c>
      <c r="J388" s="184" t="s">
        <v>15872</v>
      </c>
      <c r="K388" s="130" t="s">
        <v>15864</v>
      </c>
      <c r="L388" s="130" t="s">
        <v>15864</v>
      </c>
      <c r="M388" s="130" t="s">
        <v>15864</v>
      </c>
    </row>
    <row r="389" spans="1:13" ht="25.5" x14ac:dyDescent="0.25">
      <c r="A389" s="725"/>
      <c r="B389" s="135" t="str">
        <f>'23-PEÇAS'!A364</f>
        <v>23.362</v>
      </c>
      <c r="C389" s="135" t="str">
        <f>'23-PEÇAS'!B364</f>
        <v>CHUVEIRO COMUM EM PLASTICO BRANCO, COM CANO, 3 TEMPERATURAS, 5500 W (110/220 V)</v>
      </c>
      <c r="D389" s="194" t="str">
        <f>'23-PEÇAS'!C364</f>
        <v>Sinapi</v>
      </c>
      <c r="E389" s="194">
        <f>'23-PEÇAS'!D364</f>
        <v>1368</v>
      </c>
      <c r="F389" s="129" t="str">
        <f>'23-PEÇAS'!E364</f>
        <v>un</v>
      </c>
      <c r="G389" s="129">
        <f>'23-PEÇAS'!F364</f>
        <v>11</v>
      </c>
      <c r="H389" s="130" t="s">
        <v>15864</v>
      </c>
      <c r="I389" s="130" t="s">
        <v>15864</v>
      </c>
      <c r="J389" s="184" t="s">
        <v>15872</v>
      </c>
      <c r="K389" s="130" t="s">
        <v>15864</v>
      </c>
      <c r="L389" s="130" t="s">
        <v>15864</v>
      </c>
      <c r="M389" s="130" t="s">
        <v>15864</v>
      </c>
    </row>
    <row r="390" spans="1:13" ht="25.5" x14ac:dyDescent="0.25">
      <c r="A390" s="725"/>
      <c r="B390" s="135" t="str">
        <f>'23-PEÇAS'!A365</f>
        <v>23.363</v>
      </c>
      <c r="C390" s="135" t="str">
        <f>'23-PEÇAS'!B365</f>
        <v>CIMENTO IMPERMEABILIZANTE DE PEGA ULTRARRAPIDA PARA TAMPONAMENTOS</v>
      </c>
      <c r="D390" s="194" t="str">
        <f>'23-PEÇAS'!C365</f>
        <v>Sinapi</v>
      </c>
      <c r="E390" s="194">
        <f>'23-PEÇAS'!D365</f>
        <v>1375</v>
      </c>
      <c r="F390" s="129" t="str">
        <f>'23-PEÇAS'!E365</f>
        <v>kg</v>
      </c>
      <c r="G390" s="129">
        <f>'23-PEÇAS'!F365</f>
        <v>105</v>
      </c>
      <c r="H390" s="130" t="s">
        <v>15864</v>
      </c>
      <c r="I390" s="130" t="s">
        <v>15864</v>
      </c>
      <c r="J390" s="184" t="s">
        <v>15872</v>
      </c>
      <c r="K390" s="130" t="s">
        <v>15864</v>
      </c>
      <c r="L390" s="130" t="s">
        <v>15864</v>
      </c>
      <c r="M390" s="130" t="s">
        <v>15864</v>
      </c>
    </row>
    <row r="391" spans="1:13" x14ac:dyDescent="0.25">
      <c r="A391" s="725"/>
      <c r="B391" s="135" t="str">
        <f>'23-PEÇAS'!A366</f>
        <v>23.364</v>
      </c>
      <c r="C391" s="135" t="str">
        <f>'23-PEÇAS'!B366</f>
        <v>CIMENTO PORTLAND COMPOSTO CP II-32</v>
      </c>
      <c r="D391" s="194" t="str">
        <f>'23-PEÇAS'!C366</f>
        <v>Sinapi</v>
      </c>
      <c r="E391" s="194">
        <f>'23-PEÇAS'!D366</f>
        <v>1379</v>
      </c>
      <c r="F391" s="129" t="str">
        <f>'23-PEÇAS'!E366</f>
        <v>kg</v>
      </c>
      <c r="G391" s="129">
        <f>'23-PEÇAS'!F366</f>
        <v>210</v>
      </c>
      <c r="H391" s="130" t="s">
        <v>15864</v>
      </c>
      <c r="I391" s="130" t="s">
        <v>15864</v>
      </c>
      <c r="J391" s="184" t="s">
        <v>15872</v>
      </c>
      <c r="K391" s="130" t="s">
        <v>15864</v>
      </c>
      <c r="L391" s="130" t="s">
        <v>15864</v>
      </c>
      <c r="M391" s="130" t="s">
        <v>15864</v>
      </c>
    </row>
    <row r="392" spans="1:13" x14ac:dyDescent="0.25">
      <c r="A392" s="725"/>
      <c r="B392" s="135" t="str">
        <f>'23-PEÇAS'!A367</f>
        <v>23.365</v>
      </c>
      <c r="C392" s="135" t="str">
        <f>'23-PEÇAS'!B367</f>
        <v>CIMENTO PORTLAND ESTRUTURAL BRANCO CPB-32</v>
      </c>
      <c r="D392" s="194" t="str">
        <f>'23-PEÇAS'!C367</f>
        <v>Sinapi</v>
      </c>
      <c r="E392" s="194">
        <f>'23-PEÇAS'!D367</f>
        <v>44528</v>
      </c>
      <c r="F392" s="129" t="str">
        <f>'23-PEÇAS'!E367</f>
        <v>kg</v>
      </c>
      <c r="G392" s="129">
        <f>'23-PEÇAS'!F367</f>
        <v>105</v>
      </c>
      <c r="H392" s="130" t="s">
        <v>15864</v>
      </c>
      <c r="I392" s="130" t="s">
        <v>15864</v>
      </c>
      <c r="J392" s="184" t="s">
        <v>15872</v>
      </c>
      <c r="K392" s="130" t="s">
        <v>15864</v>
      </c>
      <c r="L392" s="130" t="s">
        <v>15864</v>
      </c>
      <c r="M392" s="130" t="s">
        <v>15864</v>
      </c>
    </row>
    <row r="393" spans="1:13" x14ac:dyDescent="0.25">
      <c r="A393" s="725"/>
      <c r="B393" s="135" t="str">
        <f>'23-PEÇAS'!A368</f>
        <v>23.366</v>
      </c>
      <c r="C393" s="135" t="str">
        <f>'23-PEÇAS'!B368</f>
        <v>COLA A BASE DE RESINA SINTETICA PARA CHAPA DE LAMINADO MELAMINICO</v>
      </c>
      <c r="D393" s="194" t="str">
        <f>'23-PEÇAS'!C368</f>
        <v>Sinapi</v>
      </c>
      <c r="E393" s="194">
        <f>'23-PEÇAS'!D368</f>
        <v>1339</v>
      </c>
      <c r="F393" s="129" t="str">
        <f>'23-PEÇAS'!E368</f>
        <v>kg</v>
      </c>
      <c r="G393" s="129">
        <f>'23-PEÇAS'!F368</f>
        <v>35</v>
      </c>
      <c r="H393" s="130" t="s">
        <v>15864</v>
      </c>
      <c r="I393" s="130" t="s">
        <v>15864</v>
      </c>
      <c r="J393" s="184" t="s">
        <v>15872</v>
      </c>
      <c r="K393" s="130" t="s">
        <v>15864</v>
      </c>
      <c r="L393" s="130" t="s">
        <v>15864</v>
      </c>
      <c r="M393" s="130" t="s">
        <v>15864</v>
      </c>
    </row>
    <row r="394" spans="1:13" ht="25.5" x14ac:dyDescent="0.25">
      <c r="A394" s="725"/>
      <c r="B394" s="135" t="str">
        <f>'23-PEÇAS'!A369</f>
        <v>23.367</v>
      </c>
      <c r="C394" s="135" t="str">
        <f>'23-PEÇAS'!B369</f>
        <v>COMPENSADO NAVAL - CHAPA/PAINEL EM MADEIRA COMPENSADA PRENSADA, DE 2200 X 1600 MM, E = 12 MM</v>
      </c>
      <c r="D394" s="194" t="str">
        <f>'23-PEÇAS'!C369</f>
        <v>Sinapi</v>
      </c>
      <c r="E394" s="194">
        <f>'23-PEÇAS'!D369</f>
        <v>11135</v>
      </c>
      <c r="F394" s="129" t="str">
        <f>'23-PEÇAS'!E369</f>
        <v>m²</v>
      </c>
      <c r="G394" s="129">
        <f>'23-PEÇAS'!F369</f>
        <v>105</v>
      </c>
      <c r="H394" s="130" t="s">
        <v>15864</v>
      </c>
      <c r="I394" s="130" t="s">
        <v>15864</v>
      </c>
      <c r="J394" s="184" t="s">
        <v>15872</v>
      </c>
      <c r="K394" s="130" t="s">
        <v>15864</v>
      </c>
      <c r="L394" s="130" t="s">
        <v>15864</v>
      </c>
      <c r="M394" s="130" t="s">
        <v>15864</v>
      </c>
    </row>
    <row r="395" spans="1:13" ht="25.5" x14ac:dyDescent="0.25">
      <c r="A395" s="725"/>
      <c r="B395" s="135" t="str">
        <f>'23-PEÇAS'!A370</f>
        <v>23.368</v>
      </c>
      <c r="C395" s="135" t="str">
        <f>'23-PEÇAS'!B370</f>
        <v>CONDULETE DE ALUMINIO TIPO C, PARA ELETRODUTO ROSCAVEL DE 1", COM TAMPA CEGA</v>
      </c>
      <c r="D395" s="194" t="str">
        <f>'23-PEÇAS'!C370</f>
        <v>Sinapi</v>
      </c>
      <c r="E395" s="194">
        <f>'23-PEÇAS'!D370</f>
        <v>2560</v>
      </c>
      <c r="F395" s="129" t="str">
        <f>'23-PEÇAS'!E370</f>
        <v>un</v>
      </c>
      <c r="G395" s="129">
        <f>'23-PEÇAS'!F370</f>
        <v>35</v>
      </c>
      <c r="H395" s="130" t="s">
        <v>15864</v>
      </c>
      <c r="I395" s="130" t="s">
        <v>15864</v>
      </c>
      <c r="J395" s="184" t="s">
        <v>15872</v>
      </c>
      <c r="K395" s="130" t="s">
        <v>15864</v>
      </c>
      <c r="L395" s="130" t="s">
        <v>15864</v>
      </c>
      <c r="M395" s="130" t="s">
        <v>15864</v>
      </c>
    </row>
    <row r="396" spans="1:13" ht="25.5" x14ac:dyDescent="0.25">
      <c r="A396" s="725"/>
      <c r="B396" s="135" t="str">
        <f>'23-PEÇAS'!A371</f>
        <v>23.369</v>
      </c>
      <c r="C396" s="135" t="str">
        <f>'23-PEÇAS'!B371</f>
        <v>CONDULETE DE ALUMINIO TIPO C, PARA ELETRODUTO ROSCAVEL DE 1/2", COM TAMPA CEGA</v>
      </c>
      <c r="D396" s="194" t="str">
        <f>'23-PEÇAS'!C371</f>
        <v>Sinapi</v>
      </c>
      <c r="E396" s="194">
        <f>'23-PEÇAS'!D371</f>
        <v>2558</v>
      </c>
      <c r="F396" s="129" t="str">
        <f>'23-PEÇAS'!E371</f>
        <v>un</v>
      </c>
      <c r="G396" s="129">
        <f>'23-PEÇAS'!F371</f>
        <v>14</v>
      </c>
      <c r="H396" s="130" t="s">
        <v>15864</v>
      </c>
      <c r="I396" s="130" t="s">
        <v>15864</v>
      </c>
      <c r="J396" s="184" t="s">
        <v>15872</v>
      </c>
      <c r="K396" s="130" t="s">
        <v>15864</v>
      </c>
      <c r="L396" s="130" t="s">
        <v>15864</v>
      </c>
      <c r="M396" s="130" t="s">
        <v>15864</v>
      </c>
    </row>
    <row r="397" spans="1:13" ht="25.5" x14ac:dyDescent="0.25">
      <c r="A397" s="725"/>
      <c r="B397" s="135" t="str">
        <f>'23-PEÇAS'!A372</f>
        <v>23.370</v>
      </c>
      <c r="C397" s="135" t="str">
        <f>'23-PEÇAS'!B372</f>
        <v>CONDULETE DE ALUMINIO TIPO C, PARA ELETRODUTO ROSCAVEL DE 3/4", COM TAMPA CEGA</v>
      </c>
      <c r="D397" s="194" t="str">
        <f>'23-PEÇAS'!C372</f>
        <v>Sinapi</v>
      </c>
      <c r="E397" s="194">
        <f>'23-PEÇAS'!D372</f>
        <v>2559</v>
      </c>
      <c r="F397" s="129" t="str">
        <f>'23-PEÇAS'!E372</f>
        <v>un</v>
      </c>
      <c r="G397" s="129">
        <f>'23-PEÇAS'!F372</f>
        <v>700</v>
      </c>
      <c r="H397" s="130" t="s">
        <v>15864</v>
      </c>
      <c r="I397" s="130" t="s">
        <v>15864</v>
      </c>
      <c r="J397" s="184" t="s">
        <v>15872</v>
      </c>
      <c r="K397" s="130" t="s">
        <v>15864</v>
      </c>
      <c r="L397" s="130" t="s">
        <v>15864</v>
      </c>
      <c r="M397" s="130" t="s">
        <v>15864</v>
      </c>
    </row>
    <row r="398" spans="1:13" ht="25.5" x14ac:dyDescent="0.25">
      <c r="A398" s="725"/>
      <c r="B398" s="135" t="str">
        <f>'23-PEÇAS'!A373</f>
        <v>23.371</v>
      </c>
      <c r="C398" s="135" t="str">
        <f>'23-PEÇAS'!B373</f>
        <v>CONDULETE DE ALUMINIO TIPO E, PARA ELETRODUTO ROSCAVEL DE 1/2", COM TAMPA CEGA</v>
      </c>
      <c r="D398" s="194" t="str">
        <f>'23-PEÇAS'!C373</f>
        <v>Sinapi</v>
      </c>
      <c r="E398" s="194">
        <f>'23-PEÇAS'!D373</f>
        <v>2591</v>
      </c>
      <c r="F398" s="129" t="str">
        <f>'23-PEÇAS'!E373</f>
        <v>un</v>
      </c>
      <c r="G398" s="129">
        <f>'23-PEÇAS'!F373</f>
        <v>14</v>
      </c>
      <c r="H398" s="130" t="s">
        <v>15864</v>
      </c>
      <c r="I398" s="130" t="s">
        <v>15864</v>
      </c>
      <c r="J398" s="184" t="s">
        <v>15872</v>
      </c>
      <c r="K398" s="130" t="s">
        <v>15864</v>
      </c>
      <c r="L398" s="130" t="s">
        <v>15864</v>
      </c>
      <c r="M398" s="130" t="s">
        <v>15864</v>
      </c>
    </row>
    <row r="399" spans="1:13" ht="25.5" x14ac:dyDescent="0.25">
      <c r="A399" s="725"/>
      <c r="B399" s="135" t="str">
        <f>'23-PEÇAS'!A374</f>
        <v>23.372</v>
      </c>
      <c r="C399" s="135" t="str">
        <f>'23-PEÇAS'!B374</f>
        <v>CONDULETE DE ALUMINIO TIPO E, PARA ELETRODUTO ROSCAVEL DE 3/4", COM TAMPA CEGA</v>
      </c>
      <c r="D399" s="194" t="str">
        <f>'23-PEÇAS'!C374</f>
        <v>Sinapi</v>
      </c>
      <c r="E399" s="194">
        <f>'23-PEÇAS'!D374</f>
        <v>2565</v>
      </c>
      <c r="F399" s="129" t="str">
        <f>'23-PEÇAS'!E374</f>
        <v>un</v>
      </c>
      <c r="G399" s="129">
        <f>'23-PEÇAS'!F374</f>
        <v>350</v>
      </c>
      <c r="H399" s="130" t="s">
        <v>15864</v>
      </c>
      <c r="I399" s="130" t="s">
        <v>15864</v>
      </c>
      <c r="J399" s="184" t="s">
        <v>15872</v>
      </c>
      <c r="K399" s="130" t="s">
        <v>15864</v>
      </c>
      <c r="L399" s="130" t="s">
        <v>15864</v>
      </c>
      <c r="M399" s="130" t="s">
        <v>15864</v>
      </c>
    </row>
    <row r="400" spans="1:13" ht="25.5" x14ac:dyDescent="0.25">
      <c r="A400" s="725"/>
      <c r="B400" s="135" t="str">
        <f>'23-PEÇAS'!A375</f>
        <v>23.373</v>
      </c>
      <c r="C400" s="135" t="str">
        <f>'23-PEÇAS'!B375</f>
        <v>CONDULETE DE ALUMINIO TIPO LR, PARA ELETRODUTO ROSCAVEL DE 1", COM TAMPA CEGA</v>
      </c>
      <c r="D400" s="194" t="str">
        <f>'23-PEÇAS'!C375</f>
        <v>Sinapi</v>
      </c>
      <c r="E400" s="194">
        <f>'23-PEÇAS'!D375</f>
        <v>2570</v>
      </c>
      <c r="F400" s="129" t="str">
        <f>'23-PEÇAS'!E375</f>
        <v>un</v>
      </c>
      <c r="G400" s="129">
        <f>'23-PEÇAS'!F375</f>
        <v>14</v>
      </c>
      <c r="H400" s="130" t="s">
        <v>15864</v>
      </c>
      <c r="I400" s="130" t="s">
        <v>15864</v>
      </c>
      <c r="J400" s="184" t="s">
        <v>15872</v>
      </c>
      <c r="K400" s="130" t="s">
        <v>15864</v>
      </c>
      <c r="L400" s="130" t="s">
        <v>15864</v>
      </c>
      <c r="M400" s="130" t="s">
        <v>15864</v>
      </c>
    </row>
    <row r="401" spans="1:13" ht="25.5" x14ac:dyDescent="0.25">
      <c r="A401" s="725"/>
      <c r="B401" s="135" t="str">
        <f>'23-PEÇAS'!A376</f>
        <v>23.374</v>
      </c>
      <c r="C401" s="135" t="str">
        <f>'23-PEÇAS'!B376</f>
        <v>CONDULETE DE ALUMINIO TIPO LR, PARA ELETRODUTO ROSCAVEL DE 1/2", COM TAMPA CEGA</v>
      </c>
      <c r="D401" s="194" t="str">
        <f>'23-PEÇAS'!C376</f>
        <v>Sinapi</v>
      </c>
      <c r="E401" s="194">
        <f>'23-PEÇAS'!D376</f>
        <v>2569</v>
      </c>
      <c r="F401" s="129" t="str">
        <f>'23-PEÇAS'!E376</f>
        <v>un</v>
      </c>
      <c r="G401" s="129">
        <f>'23-PEÇAS'!F376</f>
        <v>14</v>
      </c>
      <c r="H401" s="130" t="s">
        <v>15864</v>
      </c>
      <c r="I401" s="130" t="s">
        <v>15864</v>
      </c>
      <c r="J401" s="184" t="s">
        <v>15872</v>
      </c>
      <c r="K401" s="130" t="s">
        <v>15864</v>
      </c>
      <c r="L401" s="130" t="s">
        <v>15864</v>
      </c>
      <c r="M401" s="130" t="s">
        <v>15864</v>
      </c>
    </row>
    <row r="402" spans="1:13" ht="25.5" x14ac:dyDescent="0.25">
      <c r="A402" s="725"/>
      <c r="B402" s="135" t="str">
        <f>'23-PEÇAS'!A377</f>
        <v>23.375</v>
      </c>
      <c r="C402" s="135" t="str">
        <f>'23-PEÇAS'!B377</f>
        <v>CONDULETE DE ALUMINIO TIPO LR, PARA ELETRODUTO ROSCAVEL DE 3/4", COM TAMPA CEGA</v>
      </c>
      <c r="D402" s="194" t="str">
        <f>'23-PEÇAS'!C377</f>
        <v>Sinapi</v>
      </c>
      <c r="E402" s="194">
        <f>'23-PEÇAS'!D377</f>
        <v>2593</v>
      </c>
      <c r="F402" s="129" t="str">
        <f>'23-PEÇAS'!E377</f>
        <v>un</v>
      </c>
      <c r="G402" s="129">
        <f>'23-PEÇAS'!F377</f>
        <v>210</v>
      </c>
      <c r="H402" s="130" t="s">
        <v>15864</v>
      </c>
      <c r="I402" s="130" t="s">
        <v>15864</v>
      </c>
      <c r="J402" s="184" t="s">
        <v>15872</v>
      </c>
      <c r="K402" s="130" t="s">
        <v>15864</v>
      </c>
      <c r="L402" s="130" t="s">
        <v>15864</v>
      </c>
      <c r="M402" s="130" t="s">
        <v>15864</v>
      </c>
    </row>
    <row r="403" spans="1:13" ht="25.5" x14ac:dyDescent="0.25">
      <c r="A403" s="725"/>
      <c r="B403" s="135" t="str">
        <f>'23-PEÇAS'!A378</f>
        <v>23.376</v>
      </c>
      <c r="C403" s="135" t="str">
        <f>'23-PEÇAS'!B378</f>
        <v>CONDULETE DE ALUMINIO TIPO T, PARA ELETRODUTO ROSCAVEL DE 1", COM TAMPA CEGA</v>
      </c>
      <c r="D403" s="194" t="str">
        <f>'23-PEÇAS'!C378</f>
        <v>Sinapi</v>
      </c>
      <c r="E403" s="194">
        <f>'23-PEÇAS'!D378</f>
        <v>2586</v>
      </c>
      <c r="F403" s="129" t="str">
        <f>'23-PEÇAS'!E378</f>
        <v>un</v>
      </c>
      <c r="G403" s="129">
        <f>'23-PEÇAS'!F378</f>
        <v>14</v>
      </c>
      <c r="H403" s="130" t="s">
        <v>15864</v>
      </c>
      <c r="I403" s="130" t="s">
        <v>15864</v>
      </c>
      <c r="J403" s="184" t="s">
        <v>15872</v>
      </c>
      <c r="K403" s="130" t="s">
        <v>15864</v>
      </c>
      <c r="L403" s="130" t="s">
        <v>15864</v>
      </c>
      <c r="M403" s="130" t="s">
        <v>15864</v>
      </c>
    </row>
    <row r="404" spans="1:13" ht="25.5" x14ac:dyDescent="0.25">
      <c r="A404" s="725"/>
      <c r="B404" s="135" t="str">
        <f>'23-PEÇAS'!A379</f>
        <v>23.377</v>
      </c>
      <c r="C404" s="135" t="str">
        <f>'23-PEÇAS'!B379</f>
        <v>CONDULETE DE ALUMINIO TIPO T, PARA ELETRODUTO ROSCAVEL DE 1/2", COM TAMPA CEGA</v>
      </c>
      <c r="D404" s="194" t="str">
        <f>'23-PEÇAS'!C379</f>
        <v>Sinapi</v>
      </c>
      <c r="E404" s="194">
        <f>'23-PEÇAS'!D379</f>
        <v>2573</v>
      </c>
      <c r="F404" s="129" t="str">
        <f>'23-PEÇAS'!E379</f>
        <v>un</v>
      </c>
      <c r="G404" s="129">
        <f>'23-PEÇAS'!F379</f>
        <v>14</v>
      </c>
      <c r="H404" s="130" t="s">
        <v>15864</v>
      </c>
      <c r="I404" s="130" t="s">
        <v>15864</v>
      </c>
      <c r="J404" s="184" t="s">
        <v>15872</v>
      </c>
      <c r="K404" s="130" t="s">
        <v>15864</v>
      </c>
      <c r="L404" s="130" t="s">
        <v>15864</v>
      </c>
      <c r="M404" s="130" t="s">
        <v>15864</v>
      </c>
    </row>
    <row r="405" spans="1:13" ht="25.5" x14ac:dyDescent="0.25">
      <c r="A405" s="725"/>
      <c r="B405" s="135" t="str">
        <f>'23-PEÇAS'!A380</f>
        <v>23.378</v>
      </c>
      <c r="C405" s="135" t="str">
        <f>'23-PEÇAS'!B380</f>
        <v>CONDULETE DE ALUMINIO TIPO T, PARA ELETRODUTO ROSCAVEL DE 3/4", COM TAMPA CEGA</v>
      </c>
      <c r="D405" s="194" t="str">
        <f>'23-PEÇAS'!C380</f>
        <v>Sinapi</v>
      </c>
      <c r="E405" s="194">
        <f>'23-PEÇAS'!D380</f>
        <v>2574</v>
      </c>
      <c r="F405" s="129" t="str">
        <f>'23-PEÇAS'!E380</f>
        <v>un</v>
      </c>
      <c r="G405" s="129">
        <f>'23-PEÇAS'!F380</f>
        <v>140</v>
      </c>
      <c r="H405" s="130" t="s">
        <v>15864</v>
      </c>
      <c r="I405" s="130" t="s">
        <v>15864</v>
      </c>
      <c r="J405" s="184" t="s">
        <v>15872</v>
      </c>
      <c r="K405" s="130" t="s">
        <v>15864</v>
      </c>
      <c r="L405" s="130" t="s">
        <v>15864</v>
      </c>
      <c r="M405" s="130" t="s">
        <v>15864</v>
      </c>
    </row>
    <row r="406" spans="1:13" ht="25.5" x14ac:dyDescent="0.25">
      <c r="A406" s="725"/>
      <c r="B406" s="135" t="str">
        <f>'23-PEÇAS'!A381</f>
        <v>23.379</v>
      </c>
      <c r="C406" s="135" t="str">
        <f>'23-PEÇAS'!B381</f>
        <v>CONDULETE DE ALUMINIO TIPO X, PARA ELETRODUTO ROSCAVEL DE 1", COM TAMPA CEGA</v>
      </c>
      <c r="D406" s="194" t="str">
        <f>'23-PEÇAS'!C381</f>
        <v>Sinapi</v>
      </c>
      <c r="E406" s="194">
        <f>'23-PEÇAS'!D381</f>
        <v>2581</v>
      </c>
      <c r="F406" s="129" t="str">
        <f>'23-PEÇAS'!E381</f>
        <v>un</v>
      </c>
      <c r="G406" s="129">
        <f>'23-PEÇAS'!F381</f>
        <v>14</v>
      </c>
      <c r="H406" s="130" t="s">
        <v>15864</v>
      </c>
      <c r="I406" s="130" t="s">
        <v>15864</v>
      </c>
      <c r="J406" s="184" t="s">
        <v>15872</v>
      </c>
      <c r="K406" s="130" t="s">
        <v>15864</v>
      </c>
      <c r="L406" s="130" t="s">
        <v>15864</v>
      </c>
      <c r="M406" s="130" t="s">
        <v>15864</v>
      </c>
    </row>
    <row r="407" spans="1:13" ht="25.5" x14ac:dyDescent="0.25">
      <c r="A407" s="725"/>
      <c r="B407" s="135" t="str">
        <f>'23-PEÇAS'!A382</f>
        <v>23.380</v>
      </c>
      <c r="C407" s="135" t="str">
        <f>'23-PEÇAS'!B382</f>
        <v>CONDULETE DE ALUMINIO TIPO X, PARA ELETRODUTO ROSCAVEL DE 1/2", COM TAMPA CEGA</v>
      </c>
      <c r="D407" s="194" t="str">
        <f>'23-PEÇAS'!C382</f>
        <v>Sinapi</v>
      </c>
      <c r="E407" s="194">
        <f>'23-PEÇAS'!D382</f>
        <v>2579</v>
      </c>
      <c r="F407" s="129" t="str">
        <f>'23-PEÇAS'!E382</f>
        <v>un</v>
      </c>
      <c r="G407" s="129">
        <f>'23-PEÇAS'!F382</f>
        <v>14</v>
      </c>
      <c r="H407" s="130" t="s">
        <v>15864</v>
      </c>
      <c r="I407" s="130" t="s">
        <v>15864</v>
      </c>
      <c r="J407" s="184" t="s">
        <v>15872</v>
      </c>
      <c r="K407" s="130" t="s">
        <v>15864</v>
      </c>
      <c r="L407" s="130" t="s">
        <v>15864</v>
      </c>
      <c r="M407" s="130" t="s">
        <v>15864</v>
      </c>
    </row>
    <row r="408" spans="1:13" ht="25.5" x14ac:dyDescent="0.25">
      <c r="A408" s="725"/>
      <c r="B408" s="135" t="str">
        <f>'23-PEÇAS'!A383</f>
        <v>23.381</v>
      </c>
      <c r="C408" s="135" t="str">
        <f>'23-PEÇAS'!B383</f>
        <v>CONDULETE DE ALUMINIO TIPO X, PARA ELETRODUTO ROSCAVEL DE 3/4", COM TAMPA CEGA</v>
      </c>
      <c r="D408" s="194" t="str">
        <f>'23-PEÇAS'!C383</f>
        <v>Sinapi</v>
      </c>
      <c r="E408" s="194">
        <f>'23-PEÇAS'!D383</f>
        <v>2580</v>
      </c>
      <c r="F408" s="129" t="str">
        <f>'23-PEÇAS'!E383</f>
        <v>un</v>
      </c>
      <c r="G408" s="129">
        <f>'23-PEÇAS'!F383</f>
        <v>14</v>
      </c>
      <c r="H408" s="130" t="s">
        <v>15864</v>
      </c>
      <c r="I408" s="130" t="s">
        <v>15864</v>
      </c>
      <c r="J408" s="184" t="s">
        <v>15872</v>
      </c>
      <c r="K408" s="130" t="s">
        <v>15864</v>
      </c>
      <c r="L408" s="130" t="s">
        <v>15864</v>
      </c>
      <c r="M408" s="130" t="s">
        <v>15864</v>
      </c>
    </row>
    <row r="409" spans="1:13" x14ac:dyDescent="0.25">
      <c r="A409" s="725"/>
      <c r="B409" s="135" t="str">
        <f>'23-PEÇAS'!A384</f>
        <v>23.382</v>
      </c>
      <c r="C409" s="135" t="str">
        <f>'23-PEÇAS'!B384</f>
        <v>CONDULETE EM PVC, TIPO "LL", SEM TAMPA, DE 1"</v>
      </c>
      <c r="D409" s="194" t="str">
        <f>'23-PEÇAS'!C384</f>
        <v>Sinapi</v>
      </c>
      <c r="E409" s="194">
        <f>'23-PEÇAS'!D384</f>
        <v>12019</v>
      </c>
      <c r="F409" s="129" t="str">
        <f>'23-PEÇAS'!E384</f>
        <v>un</v>
      </c>
      <c r="G409" s="129">
        <f>'23-PEÇAS'!F384</f>
        <v>14</v>
      </c>
      <c r="H409" s="130" t="s">
        <v>15864</v>
      </c>
      <c r="I409" s="130" t="s">
        <v>15864</v>
      </c>
      <c r="J409" s="184" t="s">
        <v>15872</v>
      </c>
      <c r="K409" s="130" t="s">
        <v>15864</v>
      </c>
      <c r="L409" s="130" t="s">
        <v>15864</v>
      </c>
      <c r="M409" s="130" t="s">
        <v>15864</v>
      </c>
    </row>
    <row r="410" spans="1:13" x14ac:dyDescent="0.25">
      <c r="A410" s="725"/>
      <c r="B410" s="135" t="str">
        <f>'23-PEÇAS'!A385</f>
        <v>23.383</v>
      </c>
      <c r="C410" s="135" t="str">
        <f>'23-PEÇAS'!B385</f>
        <v>CONDULETE EM PVC, TIPO "LL", SEM TAMPA, DE 1/2" OU 3/4"</v>
      </c>
      <c r="D410" s="194" t="str">
        <f>'23-PEÇAS'!C385</f>
        <v>Sinapi</v>
      </c>
      <c r="E410" s="194">
        <f>'23-PEÇAS'!D385</f>
        <v>12020</v>
      </c>
      <c r="F410" s="129" t="str">
        <f>'23-PEÇAS'!E385</f>
        <v>un</v>
      </c>
      <c r="G410" s="129">
        <f>'23-PEÇAS'!F385</f>
        <v>14</v>
      </c>
      <c r="H410" s="130" t="s">
        <v>15864</v>
      </c>
      <c r="I410" s="130" t="s">
        <v>15864</v>
      </c>
      <c r="J410" s="184" t="s">
        <v>15872</v>
      </c>
      <c r="K410" s="130" t="s">
        <v>15864</v>
      </c>
      <c r="L410" s="130" t="s">
        <v>15864</v>
      </c>
      <c r="M410" s="130" t="s">
        <v>15864</v>
      </c>
    </row>
    <row r="411" spans="1:13" x14ac:dyDescent="0.25">
      <c r="A411" s="725"/>
      <c r="B411" s="135" t="str">
        <f>'23-PEÇAS'!A386</f>
        <v>23.384</v>
      </c>
      <c r="C411" s="135" t="str">
        <f>'23-PEÇAS'!B386</f>
        <v>CONECTOR FEMEA RJ - 45, CATEGORIA 5 E</v>
      </c>
      <c r="D411" s="194" t="str">
        <f>'23-PEÇAS'!C386</f>
        <v>Sinapi</v>
      </c>
      <c r="E411" s="194">
        <f>'23-PEÇAS'!D386</f>
        <v>39600</v>
      </c>
      <c r="F411" s="129" t="str">
        <f>'23-PEÇAS'!E386</f>
        <v>un</v>
      </c>
      <c r="G411" s="129">
        <f>'23-PEÇAS'!F386</f>
        <v>1400</v>
      </c>
      <c r="H411" s="130" t="s">
        <v>15864</v>
      </c>
      <c r="I411" s="130" t="s">
        <v>15864</v>
      </c>
      <c r="J411" s="184" t="s">
        <v>15872</v>
      </c>
      <c r="K411" s="130" t="s">
        <v>15864</v>
      </c>
      <c r="L411" s="130" t="s">
        <v>15864</v>
      </c>
      <c r="M411" s="130" t="s">
        <v>15864</v>
      </c>
    </row>
    <row r="412" spans="1:13" x14ac:dyDescent="0.25">
      <c r="A412" s="725"/>
      <c r="B412" s="135" t="str">
        <f>'23-PEÇAS'!A387</f>
        <v>23.385</v>
      </c>
      <c r="C412" s="135" t="str">
        <f>'23-PEÇAS'!B387</f>
        <v>CONECTOR MACHO RJ - 45, CATEGORIA 6</v>
      </c>
      <c r="D412" s="194" t="str">
        <f>'23-PEÇAS'!C387</f>
        <v>Sinapi</v>
      </c>
      <c r="E412" s="194">
        <f>'23-PEÇAS'!D387</f>
        <v>39603</v>
      </c>
      <c r="F412" s="129" t="str">
        <f>'23-PEÇAS'!E387</f>
        <v>un</v>
      </c>
      <c r="G412" s="129">
        <f>'23-PEÇAS'!F387</f>
        <v>3500</v>
      </c>
      <c r="H412" s="130" t="s">
        <v>15864</v>
      </c>
      <c r="I412" s="130" t="s">
        <v>15864</v>
      </c>
      <c r="J412" s="184" t="s">
        <v>15872</v>
      </c>
      <c r="K412" s="130" t="s">
        <v>15864</v>
      </c>
      <c r="L412" s="130" t="s">
        <v>15864</v>
      </c>
      <c r="M412" s="130" t="s">
        <v>15864</v>
      </c>
    </row>
    <row r="413" spans="1:13" ht="25.5" x14ac:dyDescent="0.25">
      <c r="A413" s="725"/>
      <c r="B413" s="135" t="str">
        <f>'23-PEÇAS'!A388</f>
        <v>23.386</v>
      </c>
      <c r="C413" s="135" t="str">
        <f>'23-PEÇAS'!B388</f>
        <v>CONECTOR METALICO TIPO PARAFUSO FENDIDO (SPLIT BOLT), COM SEPARADOR DE CABOS BIMETALICOS, PARA CABOS ATE 50 MM2</v>
      </c>
      <c r="D413" s="194" t="str">
        <f>'23-PEÇAS'!C388</f>
        <v>Sinapi</v>
      </c>
      <c r="E413" s="194">
        <f>'23-PEÇAS'!D388</f>
        <v>1562</v>
      </c>
      <c r="F413" s="129" t="str">
        <f>'23-PEÇAS'!E388</f>
        <v>un</v>
      </c>
      <c r="G413" s="129">
        <f>'23-PEÇAS'!F388</f>
        <v>4</v>
      </c>
      <c r="H413" s="130" t="s">
        <v>15864</v>
      </c>
      <c r="I413" s="130" t="s">
        <v>15864</v>
      </c>
      <c r="J413" s="184" t="s">
        <v>15872</v>
      </c>
      <c r="K413" s="130" t="s">
        <v>15864</v>
      </c>
      <c r="L413" s="130" t="s">
        <v>15864</v>
      </c>
      <c r="M413" s="130" t="s">
        <v>15864</v>
      </c>
    </row>
    <row r="414" spans="1:13" ht="25.5" x14ac:dyDescent="0.25">
      <c r="A414" s="725"/>
      <c r="B414" s="135" t="str">
        <f>'23-PEÇAS'!A389</f>
        <v>23.387</v>
      </c>
      <c r="C414" s="135" t="str">
        <f>'23-PEÇAS'!B389</f>
        <v>CONECTOR METALICO TIPO PARAFUSO FENDIDO (SPLIT BOLT), PARA CABOS ATE 35 MM2</v>
      </c>
      <c r="D414" s="194" t="str">
        <f>'23-PEÇAS'!C389</f>
        <v>Sinapi</v>
      </c>
      <c r="E414" s="194">
        <f>'23-PEÇAS'!D389</f>
        <v>11854</v>
      </c>
      <c r="F414" s="129" t="str">
        <f>'23-PEÇAS'!E389</f>
        <v>un</v>
      </c>
      <c r="G414" s="129">
        <f>'23-PEÇAS'!F389</f>
        <v>7</v>
      </c>
      <c r="H414" s="130" t="s">
        <v>15864</v>
      </c>
      <c r="I414" s="130" t="s">
        <v>15864</v>
      </c>
      <c r="J414" s="184" t="s">
        <v>15872</v>
      </c>
      <c r="K414" s="130" t="s">
        <v>15864</v>
      </c>
      <c r="L414" s="130" t="s">
        <v>15864</v>
      </c>
      <c r="M414" s="130" t="s">
        <v>15864</v>
      </c>
    </row>
    <row r="415" spans="1:13" ht="51" x14ac:dyDescent="0.25">
      <c r="A415" s="725"/>
      <c r="B415" s="135" t="str">
        <f>'23-PEÇAS'!A390</f>
        <v>23.388</v>
      </c>
      <c r="C415" s="135" t="str">
        <f>'23-PEÇAS'!B390</f>
        <v>CONJ. DE FERRAGENS PARA PORTA DE VIDRO TEMPERADO, EM ZAMAC CROMADO, CONTEMPLANDO: DOBRADICA INF.; DOBRADICA SUP.; PIVO PARA DOBRADICA INF.; PIVO PARA DOBRADICA SUP.; FECHADURA CENTRAL EM ZAMC CROMADO; CONTRA FECHADURA DE PRESSAO</v>
      </c>
      <c r="D415" s="194" t="str">
        <f>'23-PEÇAS'!C390</f>
        <v>Sinapi</v>
      </c>
      <c r="E415" s="194">
        <f>'23-PEÇAS'!D390</f>
        <v>3104</v>
      </c>
      <c r="F415" s="129" t="str">
        <f>'23-PEÇAS'!E390</f>
        <v>un</v>
      </c>
      <c r="G415" s="129">
        <f>'23-PEÇAS'!F390</f>
        <v>4</v>
      </c>
      <c r="H415" s="130" t="s">
        <v>15864</v>
      </c>
      <c r="I415" s="130" t="s">
        <v>15864</v>
      </c>
      <c r="J415" s="184" t="s">
        <v>15872</v>
      </c>
      <c r="K415" s="130" t="s">
        <v>15864</v>
      </c>
      <c r="L415" s="130" t="s">
        <v>15864</v>
      </c>
      <c r="M415" s="130" t="s">
        <v>15864</v>
      </c>
    </row>
    <row r="416" spans="1:13" ht="25.5" x14ac:dyDescent="0.25">
      <c r="A416" s="725"/>
      <c r="B416" s="135" t="str">
        <f>'23-PEÇAS'!A391</f>
        <v>23.389</v>
      </c>
      <c r="C416" s="135" t="str">
        <f>'23-PEÇAS'!B391</f>
        <v>CONJUNTO DE LIGACAO PARA BACIA SANITARIA AJUSTAVEL, EM PLASTICO BRANCO, COM TUBO, CANOPLA E ESPUDE</v>
      </c>
      <c r="D416" s="194" t="str">
        <f>'23-PEÇAS'!C391</f>
        <v>Sinapi</v>
      </c>
      <c r="E416" s="194">
        <f>'23-PEÇAS'!D391</f>
        <v>6142</v>
      </c>
      <c r="F416" s="129" t="str">
        <f>'23-PEÇAS'!E391</f>
        <v>m</v>
      </c>
      <c r="G416" s="129">
        <f>'23-PEÇAS'!F391</f>
        <v>70</v>
      </c>
      <c r="H416" s="130" t="s">
        <v>15864</v>
      </c>
      <c r="I416" s="130" t="s">
        <v>15864</v>
      </c>
      <c r="J416" s="184" t="s">
        <v>15872</v>
      </c>
      <c r="K416" s="130" t="s">
        <v>15864</v>
      </c>
      <c r="L416" s="130" t="s">
        <v>15864</v>
      </c>
      <c r="M416" s="130" t="s">
        <v>15864</v>
      </c>
    </row>
    <row r="417" spans="1:13" ht="25.5" x14ac:dyDescent="0.25">
      <c r="A417" s="725"/>
      <c r="B417" s="135" t="str">
        <f>'23-PEÇAS'!A392</f>
        <v>23.390</v>
      </c>
      <c r="C417" s="135" t="str">
        <f>'23-PEÇAS'!B392</f>
        <v>CONTATOR TRIPOLAR, CORRENTE DE *110* A, TENSAO NOMINAL DE *500* V, CATEGORIA AC-2 E AC-3</v>
      </c>
      <c r="D417" s="194" t="str">
        <f>'23-PEÇAS'!C392</f>
        <v>Sinapi</v>
      </c>
      <c r="E417" s="194">
        <f>'23-PEÇAS'!D392</f>
        <v>1613</v>
      </c>
      <c r="F417" s="129" t="str">
        <f>'23-PEÇAS'!E392</f>
        <v>un</v>
      </c>
      <c r="G417" s="129">
        <f>'23-PEÇAS'!F392</f>
        <v>7</v>
      </c>
      <c r="H417" s="130" t="s">
        <v>15864</v>
      </c>
      <c r="I417" s="130" t="s">
        <v>15864</v>
      </c>
      <c r="J417" s="184" t="s">
        <v>15872</v>
      </c>
      <c r="K417" s="130" t="s">
        <v>15864</v>
      </c>
      <c r="L417" s="130" t="s">
        <v>15864</v>
      </c>
      <c r="M417" s="130" t="s">
        <v>15864</v>
      </c>
    </row>
    <row r="418" spans="1:13" ht="25.5" x14ac:dyDescent="0.25">
      <c r="A418" s="725"/>
      <c r="B418" s="135" t="str">
        <f>'23-PEÇAS'!A393</f>
        <v>23.391</v>
      </c>
      <c r="C418" s="135" t="str">
        <f>'23-PEÇAS'!B393</f>
        <v>CONTATOR TRIPOLAR, CORRENTE DE *185* A, TENSAO NOMINAL DE *500* V, CATEGORIA AC-2 E AC-3</v>
      </c>
      <c r="D418" s="194" t="str">
        <f>'23-PEÇAS'!C393</f>
        <v>Sinapi</v>
      </c>
      <c r="E418" s="194">
        <f>'23-PEÇAS'!D393</f>
        <v>1626</v>
      </c>
      <c r="F418" s="129" t="str">
        <f>'23-PEÇAS'!E393</f>
        <v>un</v>
      </c>
      <c r="G418" s="129">
        <f>'23-PEÇAS'!F393</f>
        <v>7</v>
      </c>
      <c r="H418" s="130" t="s">
        <v>15864</v>
      </c>
      <c r="I418" s="130" t="s">
        <v>15864</v>
      </c>
      <c r="J418" s="184" t="s">
        <v>15872</v>
      </c>
      <c r="K418" s="130" t="s">
        <v>15864</v>
      </c>
      <c r="L418" s="130" t="s">
        <v>15864</v>
      </c>
      <c r="M418" s="130" t="s">
        <v>15864</v>
      </c>
    </row>
    <row r="419" spans="1:13" ht="25.5" x14ac:dyDescent="0.25">
      <c r="A419" s="725"/>
      <c r="B419" s="135" t="str">
        <f>'23-PEÇAS'!A394</f>
        <v>23.392</v>
      </c>
      <c r="C419" s="135" t="str">
        <f>'23-PEÇAS'!B394</f>
        <v>CONTATOR TRIPOLAR, CORRENTE DE *22* A, TENSAO NOMINAL DE *500* V, CATEGORIA AC-2 E AC-3</v>
      </c>
      <c r="D419" s="194" t="str">
        <f>'23-PEÇAS'!C394</f>
        <v>Sinapi</v>
      </c>
      <c r="E419" s="194">
        <f>'23-PEÇAS'!D394</f>
        <v>1625</v>
      </c>
      <c r="F419" s="129" t="str">
        <f>'23-PEÇAS'!E394</f>
        <v>un</v>
      </c>
      <c r="G419" s="129">
        <f>'23-PEÇAS'!F394</f>
        <v>7</v>
      </c>
      <c r="H419" s="130" t="s">
        <v>15864</v>
      </c>
      <c r="I419" s="130" t="s">
        <v>15864</v>
      </c>
      <c r="J419" s="184" t="s">
        <v>15872</v>
      </c>
      <c r="K419" s="130" t="s">
        <v>15864</v>
      </c>
      <c r="L419" s="130" t="s">
        <v>15864</v>
      </c>
      <c r="M419" s="130" t="s">
        <v>15864</v>
      </c>
    </row>
    <row r="420" spans="1:13" ht="25.5" x14ac:dyDescent="0.25">
      <c r="A420" s="725"/>
      <c r="B420" s="135" t="str">
        <f>'23-PEÇAS'!A395</f>
        <v>23.393</v>
      </c>
      <c r="C420" s="135" t="str">
        <f>'23-PEÇAS'!B395</f>
        <v>CONTATOR TRIPOLAR, CORRENTE DE *265* A, TENSAO NOMINAL DE *500* V, CATEGORIA AC-2 E AC-3</v>
      </c>
      <c r="D420" s="194" t="str">
        <f>'23-PEÇAS'!C395</f>
        <v>Sinapi</v>
      </c>
      <c r="E420" s="194">
        <f>'23-PEÇAS'!D395</f>
        <v>1622</v>
      </c>
      <c r="F420" s="129" t="str">
        <f>'23-PEÇAS'!E395</f>
        <v>un</v>
      </c>
      <c r="G420" s="129">
        <f>'23-PEÇAS'!F395</f>
        <v>4</v>
      </c>
      <c r="H420" s="130" t="s">
        <v>15864</v>
      </c>
      <c r="I420" s="130" t="s">
        <v>15864</v>
      </c>
      <c r="J420" s="184" t="s">
        <v>15872</v>
      </c>
      <c r="K420" s="130" t="s">
        <v>15864</v>
      </c>
      <c r="L420" s="130" t="s">
        <v>15864</v>
      </c>
      <c r="M420" s="130" t="s">
        <v>15864</v>
      </c>
    </row>
    <row r="421" spans="1:13" ht="25.5" x14ac:dyDescent="0.25">
      <c r="A421" s="725"/>
      <c r="B421" s="135" t="str">
        <f>'23-PEÇAS'!A396</f>
        <v>23.394</v>
      </c>
      <c r="C421" s="135" t="str">
        <f>'23-PEÇAS'!B396</f>
        <v>CONTATOR TRIPOLAR, CORRENTE DE *38* A, TENSAO NOMINAL DE *500* V, CATEGORIA AC-2 E AC-3</v>
      </c>
      <c r="D421" s="194" t="str">
        <f>'23-PEÇAS'!C396</f>
        <v>Sinapi</v>
      </c>
      <c r="E421" s="194">
        <f>'23-PEÇAS'!D396</f>
        <v>1620</v>
      </c>
      <c r="F421" s="129" t="str">
        <f>'23-PEÇAS'!E396</f>
        <v>un</v>
      </c>
      <c r="G421" s="129">
        <f>'23-PEÇAS'!F396</f>
        <v>7</v>
      </c>
      <c r="H421" s="130" t="s">
        <v>15864</v>
      </c>
      <c r="I421" s="130" t="s">
        <v>15864</v>
      </c>
      <c r="J421" s="184" t="s">
        <v>15872</v>
      </c>
      <c r="K421" s="130" t="s">
        <v>15864</v>
      </c>
      <c r="L421" s="130" t="s">
        <v>15864</v>
      </c>
      <c r="M421" s="130" t="s">
        <v>15864</v>
      </c>
    </row>
    <row r="422" spans="1:13" ht="25.5" x14ac:dyDescent="0.25">
      <c r="A422" s="725"/>
      <c r="B422" s="135" t="str">
        <f>'23-PEÇAS'!A397</f>
        <v>23.395</v>
      </c>
      <c r="C422" s="135" t="str">
        <f>'23-PEÇAS'!B397</f>
        <v>CONTATOR TRIPOLAR, CORRENTE DE *500* A, TENSAO NOMINAL DE *500* V, CATEGORIA AC-2 E AC-3</v>
      </c>
      <c r="D422" s="194" t="str">
        <f>'23-PEÇAS'!C397</f>
        <v>Sinapi</v>
      </c>
      <c r="E422" s="194">
        <f>'23-PEÇAS'!D397</f>
        <v>1629</v>
      </c>
      <c r="F422" s="129" t="str">
        <f>'23-PEÇAS'!E397</f>
        <v>un</v>
      </c>
      <c r="G422" s="129">
        <f>'23-PEÇAS'!F397</f>
        <v>2</v>
      </c>
      <c r="H422" s="130" t="s">
        <v>15864</v>
      </c>
      <c r="I422" s="130" t="s">
        <v>15864</v>
      </c>
      <c r="J422" s="184" t="s">
        <v>15872</v>
      </c>
      <c r="K422" s="130" t="s">
        <v>15864</v>
      </c>
      <c r="L422" s="130" t="s">
        <v>15864</v>
      </c>
      <c r="M422" s="130" t="s">
        <v>15864</v>
      </c>
    </row>
    <row r="423" spans="1:13" ht="25.5" x14ac:dyDescent="0.25">
      <c r="A423" s="725"/>
      <c r="B423" s="135" t="str">
        <f>'23-PEÇAS'!A398</f>
        <v>23.396</v>
      </c>
      <c r="C423" s="135" t="str">
        <f>'23-PEÇAS'!B398</f>
        <v>CONTATOR TRIPOLAR, CORRENTE DE *65* A, TENSAO NOMINAL DE *500* V, CATEGORIA AC-2 E AC-3</v>
      </c>
      <c r="D423" s="194" t="str">
        <f>'23-PEÇAS'!C398</f>
        <v>Sinapi</v>
      </c>
      <c r="E423" s="194">
        <f>'23-PEÇAS'!D398</f>
        <v>1627</v>
      </c>
      <c r="F423" s="129" t="str">
        <f>'23-PEÇAS'!E398</f>
        <v>un</v>
      </c>
      <c r="G423" s="129">
        <f>'23-PEÇAS'!F398</f>
        <v>7</v>
      </c>
      <c r="H423" s="130" t="s">
        <v>15864</v>
      </c>
      <c r="I423" s="130" t="s">
        <v>15864</v>
      </c>
      <c r="J423" s="184" t="s">
        <v>15872</v>
      </c>
      <c r="K423" s="130" t="s">
        <v>15864</v>
      </c>
      <c r="L423" s="130" t="s">
        <v>15864</v>
      </c>
      <c r="M423" s="130" t="s">
        <v>15864</v>
      </c>
    </row>
    <row r="424" spans="1:13" ht="25.5" x14ac:dyDescent="0.25">
      <c r="A424" s="725"/>
      <c r="B424" s="135" t="str">
        <f>'23-PEÇAS'!A399</f>
        <v>23.397</v>
      </c>
      <c r="C424" s="135" t="str">
        <f>'23-PEÇAS'!B399</f>
        <v>CONTATOR TRIPOLAR, CORRENTE DE 12 A, TENSAO NOMINAL DE *500* V, CATEGORIA AC-2 E AC-3</v>
      </c>
      <c r="D424" s="194" t="str">
        <f>'23-PEÇAS'!C399</f>
        <v>Sinapi</v>
      </c>
      <c r="E424" s="194">
        <f>'23-PEÇAS'!D399</f>
        <v>1623</v>
      </c>
      <c r="F424" s="129" t="str">
        <f>'23-PEÇAS'!E399</f>
        <v>un</v>
      </c>
      <c r="G424" s="129">
        <f>'23-PEÇAS'!F399</f>
        <v>7</v>
      </c>
      <c r="H424" s="130" t="s">
        <v>15864</v>
      </c>
      <c r="I424" s="130" t="s">
        <v>15864</v>
      </c>
      <c r="J424" s="184" t="s">
        <v>15872</v>
      </c>
      <c r="K424" s="130" t="s">
        <v>15864</v>
      </c>
      <c r="L424" s="130" t="s">
        <v>15864</v>
      </c>
      <c r="M424" s="130" t="s">
        <v>15864</v>
      </c>
    </row>
    <row r="425" spans="1:13" ht="25.5" x14ac:dyDescent="0.25">
      <c r="A425" s="725"/>
      <c r="B425" s="135" t="str">
        <f>'23-PEÇAS'!A400</f>
        <v>23.398</v>
      </c>
      <c r="C425" s="135" t="str">
        <f>'23-PEÇAS'!B400</f>
        <v>CONTATOR TRIPOLAR, CORRENTE DE 25 A, TENSAO NOMINAL DE *500* V, CATEGORIA AC-2 E AC-3</v>
      </c>
      <c r="D425" s="194" t="str">
        <f>'23-PEÇAS'!C400</f>
        <v>Sinapi</v>
      </c>
      <c r="E425" s="194">
        <f>'23-PEÇAS'!D400</f>
        <v>1619</v>
      </c>
      <c r="F425" s="129" t="str">
        <f>'23-PEÇAS'!E400</f>
        <v>un</v>
      </c>
      <c r="G425" s="129">
        <f>'23-PEÇAS'!F400</f>
        <v>7</v>
      </c>
      <c r="H425" s="130" t="s">
        <v>15864</v>
      </c>
      <c r="I425" s="130" t="s">
        <v>15864</v>
      </c>
      <c r="J425" s="184" t="s">
        <v>15872</v>
      </c>
      <c r="K425" s="130" t="s">
        <v>15864</v>
      </c>
      <c r="L425" s="130" t="s">
        <v>15864</v>
      </c>
      <c r="M425" s="130" t="s">
        <v>15864</v>
      </c>
    </row>
    <row r="426" spans="1:13" ht="25.5" x14ac:dyDescent="0.25">
      <c r="A426" s="725"/>
      <c r="B426" s="135" t="str">
        <f>'23-PEÇAS'!A401</f>
        <v>23.399</v>
      </c>
      <c r="C426" s="135" t="str">
        <f>'23-PEÇAS'!B401</f>
        <v>CONTATOR TRIPOLAR, CORRENTE DE 250 A, TENSAO NOMINAL DE *500* V, PARA ACIONAMENTO DE CAPACITORES</v>
      </c>
      <c r="D426" s="194" t="str">
        <f>'23-PEÇAS'!C401</f>
        <v>Sinapi</v>
      </c>
      <c r="E426" s="194">
        <f>'23-PEÇAS'!D401</f>
        <v>1630</v>
      </c>
      <c r="F426" s="129" t="str">
        <f>'23-PEÇAS'!E401</f>
        <v>un</v>
      </c>
      <c r="G426" s="129">
        <f>'23-PEÇAS'!F401</f>
        <v>4</v>
      </c>
      <c r="H426" s="130" t="s">
        <v>15864</v>
      </c>
      <c r="I426" s="130" t="s">
        <v>15864</v>
      </c>
      <c r="J426" s="184" t="s">
        <v>15872</v>
      </c>
      <c r="K426" s="130" t="s">
        <v>15864</v>
      </c>
      <c r="L426" s="130" t="s">
        <v>15864</v>
      </c>
      <c r="M426" s="130" t="s">
        <v>15864</v>
      </c>
    </row>
    <row r="427" spans="1:13" ht="25.5" x14ac:dyDescent="0.25">
      <c r="A427" s="725"/>
      <c r="B427" s="135" t="str">
        <f>'23-PEÇAS'!A402</f>
        <v>23.400</v>
      </c>
      <c r="C427" s="135" t="str">
        <f>'23-PEÇAS'!B402</f>
        <v>CONTATOR TRIPOLAR, CORRENTE DE 300 A, TENSAO NOMINAL DE *500* V, CATEGORIA AC-2 E AC-3</v>
      </c>
      <c r="D427" s="194" t="str">
        <f>'23-PEÇAS'!C402</f>
        <v>Sinapi</v>
      </c>
      <c r="E427" s="194">
        <f>'23-PEÇAS'!D402</f>
        <v>1616</v>
      </c>
      <c r="F427" s="129" t="str">
        <f>'23-PEÇAS'!E402</f>
        <v>un</v>
      </c>
      <c r="G427" s="129">
        <f>'23-PEÇAS'!F402</f>
        <v>4</v>
      </c>
      <c r="H427" s="130" t="s">
        <v>15864</v>
      </c>
      <c r="I427" s="130" t="s">
        <v>15864</v>
      </c>
      <c r="J427" s="184" t="s">
        <v>15872</v>
      </c>
      <c r="K427" s="130" t="s">
        <v>15864</v>
      </c>
      <c r="L427" s="130" t="s">
        <v>15864</v>
      </c>
      <c r="M427" s="130" t="s">
        <v>15864</v>
      </c>
    </row>
    <row r="428" spans="1:13" ht="25.5" x14ac:dyDescent="0.25">
      <c r="A428" s="725"/>
      <c r="B428" s="135" t="str">
        <f>'23-PEÇAS'!A403</f>
        <v>23.401</v>
      </c>
      <c r="C428" s="135" t="str">
        <f>'23-PEÇAS'!B403</f>
        <v>CONTATOR TRIPOLAR, CORRENTE DE 32 A, TENSAO NOMINAL DE *500* V, CATEGORIA AC-2 E AC-3</v>
      </c>
      <c r="D428" s="194" t="str">
        <f>'23-PEÇAS'!C403</f>
        <v>Sinapi</v>
      </c>
      <c r="E428" s="194">
        <f>'23-PEÇAS'!D403</f>
        <v>1614</v>
      </c>
      <c r="F428" s="129" t="str">
        <f>'23-PEÇAS'!E403</f>
        <v>un</v>
      </c>
      <c r="G428" s="129">
        <f>'23-PEÇAS'!F403</f>
        <v>7</v>
      </c>
      <c r="H428" s="130" t="s">
        <v>15864</v>
      </c>
      <c r="I428" s="130" t="s">
        <v>15864</v>
      </c>
      <c r="J428" s="184" t="s">
        <v>15872</v>
      </c>
      <c r="K428" s="130" t="s">
        <v>15864</v>
      </c>
      <c r="L428" s="130" t="s">
        <v>15864</v>
      </c>
      <c r="M428" s="130" t="s">
        <v>15864</v>
      </c>
    </row>
    <row r="429" spans="1:13" ht="25.5" x14ac:dyDescent="0.25">
      <c r="A429" s="725"/>
      <c r="B429" s="135" t="str">
        <f>'23-PEÇAS'!A404</f>
        <v>23.402</v>
      </c>
      <c r="C429" s="135" t="str">
        <f>'23-PEÇAS'!B404</f>
        <v>CONTATOR TRIPOLAR, CORRENTE DE 400 A, TENSAO NOMINAL DE *500* V, CATEGORIA AC-2 E AC-3</v>
      </c>
      <c r="D429" s="194" t="str">
        <f>'23-PEÇAS'!C404</f>
        <v>Sinapi</v>
      </c>
      <c r="E429" s="194">
        <f>'23-PEÇAS'!D404</f>
        <v>1617</v>
      </c>
      <c r="F429" s="129" t="str">
        <f>'23-PEÇAS'!E404</f>
        <v>un</v>
      </c>
      <c r="G429" s="129">
        <f>'23-PEÇAS'!F404</f>
        <v>4</v>
      </c>
      <c r="H429" s="130" t="s">
        <v>15864</v>
      </c>
      <c r="I429" s="130" t="s">
        <v>15864</v>
      </c>
      <c r="J429" s="184" t="s">
        <v>15872</v>
      </c>
      <c r="K429" s="130" t="s">
        <v>15864</v>
      </c>
      <c r="L429" s="130" t="s">
        <v>15864</v>
      </c>
      <c r="M429" s="130" t="s">
        <v>15864</v>
      </c>
    </row>
    <row r="430" spans="1:13" ht="25.5" x14ac:dyDescent="0.25">
      <c r="A430" s="725"/>
      <c r="B430" s="135" t="str">
        <f>'23-PEÇAS'!A405</f>
        <v>23.403</v>
      </c>
      <c r="C430" s="135" t="str">
        <f>'23-PEÇAS'!B405</f>
        <v>CONTATOR TRIPOLAR, CORRENTE DE 45 A, TENSAO NOMINAL DE *500* V, CATEGORIA AC-2 E AC-3</v>
      </c>
      <c r="D430" s="194" t="str">
        <f>'23-PEÇAS'!C405</f>
        <v>Sinapi</v>
      </c>
      <c r="E430" s="194">
        <f>'23-PEÇAS'!D405</f>
        <v>1621</v>
      </c>
      <c r="F430" s="129" t="str">
        <f>'23-PEÇAS'!E405</f>
        <v>un</v>
      </c>
      <c r="G430" s="129">
        <f>'23-PEÇAS'!F405</f>
        <v>7</v>
      </c>
      <c r="H430" s="130" t="s">
        <v>15864</v>
      </c>
      <c r="I430" s="130" t="s">
        <v>15864</v>
      </c>
      <c r="J430" s="184" t="s">
        <v>15872</v>
      </c>
      <c r="K430" s="130" t="s">
        <v>15864</v>
      </c>
      <c r="L430" s="130" t="s">
        <v>15864</v>
      </c>
      <c r="M430" s="130" t="s">
        <v>15864</v>
      </c>
    </row>
    <row r="431" spans="1:13" ht="25.5" x14ac:dyDescent="0.25">
      <c r="A431" s="725"/>
      <c r="B431" s="135" t="str">
        <f>'23-PEÇAS'!A406</f>
        <v>23.404</v>
      </c>
      <c r="C431" s="135" t="str">
        <f>'23-PEÇAS'!B406</f>
        <v>CONTATOR TRIPOLAR, CORRENTE DE 630 A, TENSAO NOMINAL DE *500* V, CATEGORIA AC-2 E AC-3</v>
      </c>
      <c r="D431" s="194" t="str">
        <f>'23-PEÇAS'!C406</f>
        <v>Sinapi</v>
      </c>
      <c r="E431" s="194">
        <f>'23-PEÇAS'!D406</f>
        <v>1624</v>
      </c>
      <c r="F431" s="129" t="str">
        <f>'23-PEÇAS'!E406</f>
        <v>un</v>
      </c>
      <c r="G431" s="129">
        <f>'23-PEÇAS'!F406</f>
        <v>2</v>
      </c>
      <c r="H431" s="130" t="s">
        <v>15864</v>
      </c>
      <c r="I431" s="130" t="s">
        <v>15864</v>
      </c>
      <c r="J431" s="184" t="s">
        <v>15872</v>
      </c>
      <c r="K431" s="130" t="s">
        <v>15864</v>
      </c>
      <c r="L431" s="130" t="s">
        <v>15864</v>
      </c>
      <c r="M431" s="130" t="s">
        <v>15864</v>
      </c>
    </row>
    <row r="432" spans="1:13" ht="25.5" x14ac:dyDescent="0.25">
      <c r="A432" s="725"/>
      <c r="B432" s="135" t="str">
        <f>'23-PEÇAS'!A407</f>
        <v>23.405</v>
      </c>
      <c r="C432" s="135" t="str">
        <f>'23-PEÇAS'!B407</f>
        <v>CONTATOR TRIPOLAR, CORRENTE DE 75 A, TENSAO NOMINAL DE *500* V, CATEGORIA AC-2 E AC-3</v>
      </c>
      <c r="D432" s="194" t="str">
        <f>'23-PEÇAS'!C407</f>
        <v>Sinapi</v>
      </c>
      <c r="E432" s="194">
        <f>'23-PEÇAS'!D407</f>
        <v>1615</v>
      </c>
      <c r="F432" s="129" t="str">
        <f>'23-PEÇAS'!E407</f>
        <v>un</v>
      </c>
      <c r="G432" s="129">
        <f>'23-PEÇAS'!F407</f>
        <v>7</v>
      </c>
      <c r="H432" s="130" t="s">
        <v>15864</v>
      </c>
      <c r="I432" s="130" t="s">
        <v>15864</v>
      </c>
      <c r="J432" s="184" t="s">
        <v>15872</v>
      </c>
      <c r="K432" s="130" t="s">
        <v>15864</v>
      </c>
      <c r="L432" s="130" t="s">
        <v>15864</v>
      </c>
      <c r="M432" s="130" t="s">
        <v>15864</v>
      </c>
    </row>
    <row r="433" spans="1:13" ht="25.5" x14ac:dyDescent="0.25">
      <c r="A433" s="725"/>
      <c r="B433" s="135" t="str">
        <f>'23-PEÇAS'!A408</f>
        <v>23.406</v>
      </c>
      <c r="C433" s="135" t="str">
        <f>'23-PEÇAS'!B408</f>
        <v>CONTATOR TRIPOLAR, CORRENTE DE 9 A, TENSAO NOMINAL DE *500* V, CATEGORIA AC-2 E AC-3</v>
      </c>
      <c r="D433" s="194" t="str">
        <f>'23-PEÇAS'!C408</f>
        <v>Sinapi</v>
      </c>
      <c r="E433" s="194">
        <f>'23-PEÇAS'!D408</f>
        <v>1612</v>
      </c>
      <c r="F433" s="129" t="str">
        <f>'23-PEÇAS'!E408</f>
        <v>un</v>
      </c>
      <c r="G433" s="129">
        <f>'23-PEÇAS'!F408</f>
        <v>7</v>
      </c>
      <c r="H433" s="130" t="s">
        <v>15864</v>
      </c>
      <c r="I433" s="130" t="s">
        <v>15864</v>
      </c>
      <c r="J433" s="184" t="s">
        <v>15872</v>
      </c>
      <c r="K433" s="130" t="s">
        <v>15864</v>
      </c>
      <c r="L433" s="130" t="s">
        <v>15864</v>
      </c>
      <c r="M433" s="130" t="s">
        <v>15864</v>
      </c>
    </row>
    <row r="434" spans="1:13" ht="25.5" x14ac:dyDescent="0.25">
      <c r="A434" s="725"/>
      <c r="B434" s="135" t="str">
        <f>'23-PEÇAS'!A409</f>
        <v>23.407</v>
      </c>
      <c r="C434" s="135" t="str">
        <f>'23-PEÇAS'!B409</f>
        <v>CONTATOR TRIPOLAR, CORRENTE DE 95 A, TENSAO NOMINAL DE *500* V, CATEGORIA AC-2 E AC-3</v>
      </c>
      <c r="D434" s="194" t="str">
        <f>'23-PEÇAS'!C409</f>
        <v>Sinapi</v>
      </c>
      <c r="E434" s="194">
        <f>'23-PEÇAS'!D409</f>
        <v>1618</v>
      </c>
      <c r="F434" s="129" t="str">
        <f>'23-PEÇAS'!E409</f>
        <v>un</v>
      </c>
      <c r="G434" s="129">
        <f>'23-PEÇAS'!F409</f>
        <v>7</v>
      </c>
      <c r="H434" s="130" t="s">
        <v>15864</v>
      </c>
      <c r="I434" s="130" t="s">
        <v>15864</v>
      </c>
      <c r="J434" s="184" t="s">
        <v>15872</v>
      </c>
      <c r="K434" s="130" t="s">
        <v>15864</v>
      </c>
      <c r="L434" s="130" t="s">
        <v>15864</v>
      </c>
      <c r="M434" s="130" t="s">
        <v>15864</v>
      </c>
    </row>
    <row r="435" spans="1:13" ht="38.25" x14ac:dyDescent="0.25">
      <c r="A435" s="725"/>
      <c r="B435" s="135" t="str">
        <f>'23-PEÇAS'!A410</f>
        <v>23.408</v>
      </c>
      <c r="C435" s="135" t="str">
        <f>'23-PEÇAS'!B410</f>
        <v>CUMEEIRA ARTICULADA (ABA INFERIOR) PARA TELHA ONDULADA DE FIBROCIMENTO E = 4 MM, ABA *330* MM, COMPRIMENTO 500 MM (SEM AMIANTO)</v>
      </c>
      <c r="D435" s="194" t="str">
        <f>'23-PEÇAS'!C410</f>
        <v>Sinapi</v>
      </c>
      <c r="E435" s="194">
        <f>'23-PEÇAS'!D410</f>
        <v>39640</v>
      </c>
      <c r="F435" s="129" t="str">
        <f>'23-PEÇAS'!E410</f>
        <v>un</v>
      </c>
      <c r="G435" s="129">
        <f>'23-PEÇAS'!F410</f>
        <v>35</v>
      </c>
      <c r="H435" s="130" t="s">
        <v>15864</v>
      </c>
      <c r="I435" s="130" t="s">
        <v>15864</v>
      </c>
      <c r="J435" s="184" t="s">
        <v>15872</v>
      </c>
      <c r="K435" s="130" t="s">
        <v>15864</v>
      </c>
      <c r="L435" s="130" t="s">
        <v>15864</v>
      </c>
      <c r="M435" s="130" t="s">
        <v>15864</v>
      </c>
    </row>
    <row r="436" spans="1:13" ht="25.5" x14ac:dyDescent="0.25">
      <c r="A436" s="725"/>
      <c r="B436" s="135" t="str">
        <f>'23-PEÇAS'!A411</f>
        <v>23.409</v>
      </c>
      <c r="C436" s="135" t="str">
        <f>'23-PEÇAS'!B411</f>
        <v>CUMEEIRA NORMAL PARA TELHA ESTRUTURAL DE FIBROCIMENTO 2 ABAS, E = 6 MM, DE 1050 X 935 MM (SEM AMIANTO)</v>
      </c>
      <c r="D436" s="194" t="str">
        <f>'23-PEÇAS'!C411</f>
        <v>Sinapi</v>
      </c>
      <c r="E436" s="194">
        <f>'23-PEÇAS'!D411</f>
        <v>7216</v>
      </c>
      <c r="F436" s="129" t="str">
        <f>'23-PEÇAS'!E411</f>
        <v>un</v>
      </c>
      <c r="G436" s="129">
        <f>'23-PEÇAS'!F411</f>
        <v>35</v>
      </c>
      <c r="H436" s="130" t="s">
        <v>15864</v>
      </c>
      <c r="I436" s="130" t="s">
        <v>15864</v>
      </c>
      <c r="J436" s="184" t="s">
        <v>15872</v>
      </c>
      <c r="K436" s="130" t="s">
        <v>15864</v>
      </c>
      <c r="L436" s="130" t="s">
        <v>15864</v>
      </c>
      <c r="M436" s="130" t="s">
        <v>15864</v>
      </c>
    </row>
    <row r="437" spans="1:13" ht="25.5" x14ac:dyDescent="0.25">
      <c r="A437" s="725"/>
      <c r="B437" s="135" t="str">
        <f>'23-PEÇAS'!A412</f>
        <v>23.410</v>
      </c>
      <c r="C437" s="135" t="str">
        <f>'23-PEÇAS'!B412</f>
        <v>CUMEEIRA NORMAL PARA TELHA ONDULADA DE FIBROCIMENTO, E = 6 MM, ABA 300 MM, COMPRIMENTO 1100 MM (SEM AMIANTO)</v>
      </c>
      <c r="D437" s="194" t="str">
        <f>'23-PEÇAS'!C412</f>
        <v>Sinapi</v>
      </c>
      <c r="E437" s="194">
        <f>'23-PEÇAS'!D412</f>
        <v>20235</v>
      </c>
      <c r="F437" s="129" t="str">
        <f>'23-PEÇAS'!E412</f>
        <v>un</v>
      </c>
      <c r="G437" s="129">
        <f>'23-PEÇAS'!F412</f>
        <v>35</v>
      </c>
      <c r="H437" s="130" t="s">
        <v>15864</v>
      </c>
      <c r="I437" s="130" t="s">
        <v>15864</v>
      </c>
      <c r="J437" s="184" t="s">
        <v>15872</v>
      </c>
      <c r="K437" s="130" t="s">
        <v>15864</v>
      </c>
      <c r="L437" s="130" t="s">
        <v>15864</v>
      </c>
      <c r="M437" s="130" t="s">
        <v>15864</v>
      </c>
    </row>
    <row r="438" spans="1:13" ht="25.5" x14ac:dyDescent="0.25">
      <c r="A438" s="725"/>
      <c r="B438" s="135" t="str">
        <f>'23-PEÇAS'!A413</f>
        <v>23.411</v>
      </c>
      <c r="C438" s="135" t="str">
        <f>'23-PEÇAS'!B413</f>
        <v>CUMEEIRA PARA TELHA CERAMICA, COMPRIMENTO DE *41* CM, RENDIMENTO DE *3* TELHAS/M</v>
      </c>
      <c r="D438" s="194" t="str">
        <f>'23-PEÇAS'!C413</f>
        <v>Sinapi</v>
      </c>
      <c r="E438" s="194">
        <f>'23-PEÇAS'!D413</f>
        <v>7181</v>
      </c>
      <c r="F438" s="129" t="str">
        <f>'23-PEÇAS'!E413</f>
        <v>un</v>
      </c>
      <c r="G438" s="129">
        <f>'23-PEÇAS'!F413</f>
        <v>35</v>
      </c>
      <c r="H438" s="130" t="s">
        <v>15864</v>
      </c>
      <c r="I438" s="130" t="s">
        <v>15864</v>
      </c>
      <c r="J438" s="184" t="s">
        <v>15872</v>
      </c>
      <c r="K438" s="130" t="s">
        <v>15864</v>
      </c>
      <c r="L438" s="130" t="s">
        <v>15864</v>
      </c>
      <c r="M438" s="130" t="s">
        <v>15864</v>
      </c>
    </row>
    <row r="439" spans="1:13" ht="25.5" x14ac:dyDescent="0.25">
      <c r="A439" s="725"/>
      <c r="B439" s="135" t="str">
        <f>'23-PEÇAS'!A414</f>
        <v>23.412</v>
      </c>
      <c r="C439" s="135" t="str">
        <f>'23-PEÇAS'!B414</f>
        <v>CUMEEIRA SHED PARA TELHA ONDULADA DE FIBROCIMENTO, E = 6 MM, ABA 280 MM, COMPRIMENTO 1100 MM (SEM AMIANTO)</v>
      </c>
      <c r="D439" s="194" t="str">
        <f>'23-PEÇAS'!C414</f>
        <v>Sinapi</v>
      </c>
      <c r="E439" s="194">
        <f>'23-PEÇAS'!D414</f>
        <v>7214</v>
      </c>
      <c r="F439" s="129" t="str">
        <f>'23-PEÇAS'!E414</f>
        <v>un</v>
      </c>
      <c r="G439" s="129">
        <f>'23-PEÇAS'!F414</f>
        <v>35</v>
      </c>
      <c r="H439" s="130" t="s">
        <v>15864</v>
      </c>
      <c r="I439" s="130" t="s">
        <v>15864</v>
      </c>
      <c r="J439" s="184" t="s">
        <v>15872</v>
      </c>
      <c r="K439" s="130" t="s">
        <v>15864</v>
      </c>
      <c r="L439" s="130" t="s">
        <v>15864</v>
      </c>
      <c r="M439" s="130" t="s">
        <v>15864</v>
      </c>
    </row>
    <row r="440" spans="1:13" ht="25.5" x14ac:dyDescent="0.25">
      <c r="A440" s="725"/>
      <c r="B440" s="135" t="str">
        <f>'23-PEÇAS'!A415</f>
        <v>23.413</v>
      </c>
      <c r="C440" s="135" t="str">
        <f>'23-PEÇAS'!B415</f>
        <v>CUMEEIRA UNIVERSAL PARA TELHA ONDULADA DE FIBROCIMENTO, E = 6 MM, ABA 210 MM, COMPRIMENTO 1100 MM (SEM AMIANTO)</v>
      </c>
      <c r="D440" s="194" t="str">
        <f>'23-PEÇAS'!C415</f>
        <v>Sinapi</v>
      </c>
      <c r="E440" s="194">
        <f>'23-PEÇAS'!D415</f>
        <v>7219</v>
      </c>
      <c r="F440" s="129" t="str">
        <f>'23-PEÇAS'!E415</f>
        <v>un</v>
      </c>
      <c r="G440" s="129">
        <f>'23-PEÇAS'!F415</f>
        <v>105</v>
      </c>
      <c r="H440" s="130" t="s">
        <v>15864</v>
      </c>
      <c r="I440" s="130" t="s">
        <v>15864</v>
      </c>
      <c r="J440" s="184" t="s">
        <v>15872</v>
      </c>
      <c r="K440" s="130" t="s">
        <v>15864</v>
      </c>
      <c r="L440" s="130" t="s">
        <v>15864</v>
      </c>
      <c r="M440" s="130" t="s">
        <v>15864</v>
      </c>
    </row>
    <row r="441" spans="1:13" x14ac:dyDescent="0.25">
      <c r="A441" s="725"/>
      <c r="B441" s="135" t="str">
        <f>'23-PEÇAS'!A416</f>
        <v>23.414</v>
      </c>
      <c r="C441" s="135" t="str">
        <f>'23-PEÇAS'!B416</f>
        <v>CURVA 180 GRAUS, DE PVC RIGIDO ROSCAVEL, DE 1 1/2", PARA ELETRODUTO</v>
      </c>
      <c r="D441" s="194" t="str">
        <f>'23-PEÇAS'!C416</f>
        <v>Sinapi</v>
      </c>
      <c r="E441" s="194">
        <f>'23-PEÇAS'!D416</f>
        <v>12033</v>
      </c>
      <c r="F441" s="129" t="str">
        <f>'23-PEÇAS'!E416</f>
        <v>un</v>
      </c>
      <c r="G441" s="129">
        <f>'23-PEÇAS'!F416</f>
        <v>11</v>
      </c>
      <c r="H441" s="130" t="s">
        <v>15864</v>
      </c>
      <c r="I441" s="130" t="s">
        <v>15864</v>
      </c>
      <c r="J441" s="184" t="s">
        <v>15872</v>
      </c>
      <c r="K441" s="130" t="s">
        <v>15864</v>
      </c>
      <c r="L441" s="130" t="s">
        <v>15864</v>
      </c>
      <c r="M441" s="130" t="s">
        <v>15864</v>
      </c>
    </row>
    <row r="442" spans="1:13" ht="25.5" x14ac:dyDescent="0.25">
      <c r="A442" s="725"/>
      <c r="B442" s="135" t="str">
        <f>'23-PEÇAS'!A417</f>
        <v>23.415</v>
      </c>
      <c r="C442" s="135" t="str">
        <f>'23-PEÇAS'!B417</f>
        <v>CURVA 90 GRAUS, LONGA, DE PVC RIGIDO ROSCAVEL, DE 1 1/2", PARA ELETRODUTO</v>
      </c>
      <c r="D442" s="194" t="str">
        <f>'23-PEÇAS'!C417</f>
        <v>Sinapi</v>
      </c>
      <c r="E442" s="194">
        <f>'23-PEÇAS'!D417</f>
        <v>1875</v>
      </c>
      <c r="F442" s="129" t="str">
        <f>'23-PEÇAS'!E417</f>
        <v>un</v>
      </c>
      <c r="G442" s="129">
        <f>'23-PEÇAS'!F417</f>
        <v>11</v>
      </c>
      <c r="H442" s="130" t="s">
        <v>15864</v>
      </c>
      <c r="I442" s="130" t="s">
        <v>15864</v>
      </c>
      <c r="J442" s="184" t="s">
        <v>15872</v>
      </c>
      <c r="K442" s="130" t="s">
        <v>15864</v>
      </c>
      <c r="L442" s="130" t="s">
        <v>15864</v>
      </c>
      <c r="M442" s="130" t="s">
        <v>15864</v>
      </c>
    </row>
    <row r="443" spans="1:13" ht="25.5" x14ac:dyDescent="0.25">
      <c r="A443" s="725"/>
      <c r="B443" s="135" t="str">
        <f>'23-PEÇAS'!A418</f>
        <v>23.416</v>
      </c>
      <c r="C443" s="135" t="str">
        <f>'23-PEÇAS'!B418</f>
        <v>CURVA 90 GRAUS, LONGA, DE PVC RIGIDO ROSCAVEL, DE 1 1/4", PARA ELETRODUTO</v>
      </c>
      <c r="D443" s="194" t="str">
        <f>'23-PEÇAS'!C418</f>
        <v>Sinapi</v>
      </c>
      <c r="E443" s="194">
        <f>'23-PEÇAS'!D418</f>
        <v>1874</v>
      </c>
      <c r="F443" s="129" t="str">
        <f>'23-PEÇAS'!E418</f>
        <v>un</v>
      </c>
      <c r="G443" s="129">
        <f>'23-PEÇAS'!F418</f>
        <v>11</v>
      </c>
      <c r="H443" s="130" t="s">
        <v>15864</v>
      </c>
      <c r="I443" s="130" t="s">
        <v>15864</v>
      </c>
      <c r="J443" s="184" t="s">
        <v>15872</v>
      </c>
      <c r="K443" s="130" t="s">
        <v>15864</v>
      </c>
      <c r="L443" s="130" t="s">
        <v>15864</v>
      </c>
      <c r="M443" s="130" t="s">
        <v>15864</v>
      </c>
    </row>
    <row r="444" spans="1:13" ht="25.5" x14ac:dyDescent="0.25">
      <c r="A444" s="725"/>
      <c r="B444" s="135" t="str">
        <f>'23-PEÇAS'!A419</f>
        <v>23.417</v>
      </c>
      <c r="C444" s="135" t="str">
        <f>'23-PEÇAS'!B419</f>
        <v>CURVA 90 GRAUS, LONGA, DE PVC RIGIDO ROSCAVEL, DE 1", PARA ELETRODUTO</v>
      </c>
      <c r="D444" s="194" t="str">
        <f>'23-PEÇAS'!C419</f>
        <v>Sinapi</v>
      </c>
      <c r="E444" s="194">
        <f>'23-PEÇAS'!D419</f>
        <v>1884</v>
      </c>
      <c r="F444" s="129" t="str">
        <f>'23-PEÇAS'!E419</f>
        <v>un</v>
      </c>
      <c r="G444" s="129">
        <f>'23-PEÇAS'!F419</f>
        <v>11</v>
      </c>
      <c r="H444" s="130" t="s">
        <v>15864</v>
      </c>
      <c r="I444" s="130" t="s">
        <v>15864</v>
      </c>
      <c r="J444" s="184" t="s">
        <v>15872</v>
      </c>
      <c r="K444" s="130" t="s">
        <v>15864</v>
      </c>
      <c r="L444" s="130" t="s">
        <v>15864</v>
      </c>
      <c r="M444" s="130" t="s">
        <v>15864</v>
      </c>
    </row>
    <row r="445" spans="1:13" ht="25.5" x14ac:dyDescent="0.25">
      <c r="A445" s="725"/>
      <c r="B445" s="135" t="str">
        <f>'23-PEÇAS'!A420</f>
        <v>23.418</v>
      </c>
      <c r="C445" s="135" t="str">
        <f>'23-PEÇAS'!B420</f>
        <v>CURVA 90 GRAUS, LONGA, DE PVC RIGIDO ROSCAVEL, DE 2 1/2", PARA ELETRODUTO</v>
      </c>
      <c r="D445" s="194" t="str">
        <f>'23-PEÇAS'!C420</f>
        <v>Sinapi</v>
      </c>
      <c r="E445" s="194">
        <f>'23-PEÇAS'!D420</f>
        <v>1887</v>
      </c>
      <c r="F445" s="129" t="str">
        <f>'23-PEÇAS'!E420</f>
        <v>un</v>
      </c>
      <c r="G445" s="129">
        <f>'23-PEÇAS'!F420</f>
        <v>11</v>
      </c>
      <c r="H445" s="130" t="s">
        <v>15864</v>
      </c>
      <c r="I445" s="130" t="s">
        <v>15864</v>
      </c>
      <c r="J445" s="184" t="s">
        <v>15872</v>
      </c>
      <c r="K445" s="130" t="s">
        <v>15864</v>
      </c>
      <c r="L445" s="130" t="s">
        <v>15864</v>
      </c>
      <c r="M445" s="130" t="s">
        <v>15864</v>
      </c>
    </row>
    <row r="446" spans="1:13" ht="25.5" x14ac:dyDescent="0.25">
      <c r="A446" s="725"/>
      <c r="B446" s="135" t="str">
        <f>'23-PEÇAS'!A421</f>
        <v>23.419</v>
      </c>
      <c r="C446" s="135" t="str">
        <f>'23-PEÇAS'!B421</f>
        <v>CURVA 90 GRAUS, LONGA, DE PVC RIGIDO ROSCAVEL, DE 2", PARA ELETRODUTO</v>
      </c>
      <c r="D446" s="194" t="str">
        <f>'23-PEÇAS'!C421</f>
        <v>Sinapi</v>
      </c>
      <c r="E446" s="194">
        <f>'23-PEÇAS'!D421</f>
        <v>1876</v>
      </c>
      <c r="F446" s="129" t="str">
        <f>'23-PEÇAS'!E421</f>
        <v>un</v>
      </c>
      <c r="G446" s="129">
        <f>'23-PEÇAS'!F421</f>
        <v>11</v>
      </c>
      <c r="H446" s="130" t="s">
        <v>15864</v>
      </c>
      <c r="I446" s="130" t="s">
        <v>15864</v>
      </c>
      <c r="J446" s="184" t="s">
        <v>15872</v>
      </c>
      <c r="K446" s="130" t="s">
        <v>15864</v>
      </c>
      <c r="L446" s="130" t="s">
        <v>15864</v>
      </c>
      <c r="M446" s="130" t="s">
        <v>15864</v>
      </c>
    </row>
    <row r="447" spans="1:13" ht="25.5" x14ac:dyDescent="0.25">
      <c r="A447" s="725"/>
      <c r="B447" s="135" t="str">
        <f>'23-PEÇAS'!A422</f>
        <v>23.420</v>
      </c>
      <c r="C447" s="135" t="str">
        <f>'23-PEÇAS'!B422</f>
        <v>CURVA 90 GRAUS, LONGA, DE PVC RIGIDO ROSCAVEL, DE 3/4", PARA ELETRODUTO</v>
      </c>
      <c r="D447" s="194" t="str">
        <f>'23-PEÇAS'!C422</f>
        <v>Sinapi</v>
      </c>
      <c r="E447" s="194">
        <f>'23-PEÇAS'!D422</f>
        <v>1879</v>
      </c>
      <c r="F447" s="129" t="str">
        <f>'23-PEÇAS'!E422</f>
        <v>un</v>
      </c>
      <c r="G447" s="129">
        <f>'23-PEÇAS'!F422</f>
        <v>11</v>
      </c>
      <c r="H447" s="130" t="s">
        <v>15864</v>
      </c>
      <c r="I447" s="130" t="s">
        <v>15864</v>
      </c>
      <c r="J447" s="184" t="s">
        <v>15872</v>
      </c>
      <c r="K447" s="130" t="s">
        <v>15864</v>
      </c>
      <c r="L447" s="130" t="s">
        <v>15864</v>
      </c>
      <c r="M447" s="130" t="s">
        <v>15864</v>
      </c>
    </row>
    <row r="448" spans="1:13" ht="25.5" x14ac:dyDescent="0.25">
      <c r="A448" s="725"/>
      <c r="B448" s="135" t="str">
        <f>'23-PEÇAS'!A423</f>
        <v>23.421</v>
      </c>
      <c r="C448" s="135" t="str">
        <f>'23-PEÇAS'!B423</f>
        <v>CURVA 90 GRAUS, PARA ELETRODUTO, EM ACO GALVANIZADO ELETROLITICO, DIAMETRO DE 100 MM (4")</v>
      </c>
      <c r="D448" s="194" t="str">
        <f>'23-PEÇAS'!C423</f>
        <v>Sinapi</v>
      </c>
      <c r="E448" s="194">
        <f>'23-PEÇAS'!D423</f>
        <v>2621</v>
      </c>
      <c r="F448" s="129" t="str">
        <f>'23-PEÇAS'!E423</f>
        <v>un</v>
      </c>
      <c r="G448" s="129">
        <f>'23-PEÇAS'!F423</f>
        <v>11</v>
      </c>
      <c r="H448" s="130" t="s">
        <v>15864</v>
      </c>
      <c r="I448" s="130" t="s">
        <v>15864</v>
      </c>
      <c r="J448" s="184" t="s">
        <v>15872</v>
      </c>
      <c r="K448" s="130" t="s">
        <v>15864</v>
      </c>
      <c r="L448" s="130" t="s">
        <v>15864</v>
      </c>
      <c r="M448" s="130" t="s">
        <v>15864</v>
      </c>
    </row>
    <row r="449" spans="1:13" ht="25.5" x14ac:dyDescent="0.25">
      <c r="A449" s="725"/>
      <c r="B449" s="135" t="str">
        <f>'23-PEÇAS'!A424</f>
        <v>23.422</v>
      </c>
      <c r="C449" s="135" t="str">
        <f>'23-PEÇAS'!B424</f>
        <v>CURVA 90 GRAUS, PARA ELETRODUTO, EM ACO GALVANIZADO ELETROLITICO, DIAMETRO DE 15 MM (1/2")</v>
      </c>
      <c r="D449" s="194" t="str">
        <f>'23-PEÇAS'!C424</f>
        <v>Sinapi</v>
      </c>
      <c r="E449" s="194">
        <f>'23-PEÇAS'!D424</f>
        <v>2616</v>
      </c>
      <c r="F449" s="129" t="str">
        <f>'23-PEÇAS'!E424</f>
        <v>un</v>
      </c>
      <c r="G449" s="129">
        <f>'23-PEÇAS'!F424</f>
        <v>11</v>
      </c>
      <c r="H449" s="130" t="s">
        <v>15864</v>
      </c>
      <c r="I449" s="130" t="s">
        <v>15864</v>
      </c>
      <c r="J449" s="184" t="s">
        <v>15872</v>
      </c>
      <c r="K449" s="130" t="s">
        <v>15864</v>
      </c>
      <c r="L449" s="130" t="s">
        <v>15864</v>
      </c>
      <c r="M449" s="130" t="s">
        <v>15864</v>
      </c>
    </row>
    <row r="450" spans="1:13" ht="25.5" x14ac:dyDescent="0.25">
      <c r="A450" s="725"/>
      <c r="B450" s="135" t="str">
        <f>'23-PEÇAS'!A425</f>
        <v>23.423</v>
      </c>
      <c r="C450" s="135" t="str">
        <f>'23-PEÇAS'!B425</f>
        <v>CURVA 90 GRAUS, PARA ELETRODUTO, EM ACO GALVANIZADO ELETROLITICO, DIAMETRO DE 20 MM (3/4")</v>
      </c>
      <c r="D450" s="194" t="str">
        <f>'23-PEÇAS'!C425</f>
        <v>Sinapi</v>
      </c>
      <c r="E450" s="194">
        <f>'23-PEÇAS'!D425</f>
        <v>2633</v>
      </c>
      <c r="F450" s="129" t="str">
        <f>'23-PEÇAS'!E425</f>
        <v>un</v>
      </c>
      <c r="G450" s="129">
        <f>'23-PEÇAS'!F425</f>
        <v>70</v>
      </c>
      <c r="H450" s="130" t="s">
        <v>15864</v>
      </c>
      <c r="I450" s="130" t="s">
        <v>15864</v>
      </c>
      <c r="J450" s="184" t="s">
        <v>15872</v>
      </c>
      <c r="K450" s="130" t="s">
        <v>15864</v>
      </c>
      <c r="L450" s="130" t="s">
        <v>15864</v>
      </c>
      <c r="M450" s="130" t="s">
        <v>15864</v>
      </c>
    </row>
    <row r="451" spans="1:13" ht="25.5" x14ac:dyDescent="0.25">
      <c r="A451" s="725"/>
      <c r="B451" s="135" t="str">
        <f>'23-PEÇAS'!A426</f>
        <v>23.424</v>
      </c>
      <c r="C451" s="135" t="str">
        <f>'23-PEÇAS'!B426</f>
        <v>CURVA 90 GRAUS, PARA ELETRODUTO, EM ACO GALVANIZADO ELETROLITICO, DIAMETRO DE 25 MM (1")</v>
      </c>
      <c r="D451" s="194" t="str">
        <f>'23-PEÇAS'!C426</f>
        <v>Sinapi</v>
      </c>
      <c r="E451" s="194">
        <f>'23-PEÇAS'!D426</f>
        <v>2617</v>
      </c>
      <c r="F451" s="129" t="str">
        <f>'23-PEÇAS'!E426</f>
        <v>un</v>
      </c>
      <c r="G451" s="129">
        <f>'23-PEÇAS'!F426</f>
        <v>11</v>
      </c>
      <c r="H451" s="130" t="s">
        <v>15864</v>
      </c>
      <c r="I451" s="130" t="s">
        <v>15864</v>
      </c>
      <c r="J451" s="184" t="s">
        <v>15872</v>
      </c>
      <c r="K451" s="130" t="s">
        <v>15864</v>
      </c>
      <c r="L451" s="130" t="s">
        <v>15864</v>
      </c>
      <c r="M451" s="130" t="s">
        <v>15864</v>
      </c>
    </row>
    <row r="452" spans="1:13" ht="25.5" x14ac:dyDescent="0.25">
      <c r="A452" s="725"/>
      <c r="B452" s="135" t="str">
        <f>'23-PEÇAS'!A427</f>
        <v>23.425</v>
      </c>
      <c r="C452" s="135" t="str">
        <f>'23-PEÇAS'!B427</f>
        <v>CURVA 90 GRAUS, PARA ELETRODUTO, EM ACO GALVANIZADO ELETROLITICO, DIAMETRO DE 32 MM (1 1/4")</v>
      </c>
      <c r="D452" s="194" t="str">
        <f>'23-PEÇAS'!C427</f>
        <v>Sinapi</v>
      </c>
      <c r="E452" s="194">
        <f>'23-PEÇAS'!D427</f>
        <v>2618</v>
      </c>
      <c r="F452" s="129" t="str">
        <f>'23-PEÇAS'!E427</f>
        <v>un</v>
      </c>
      <c r="G452" s="129">
        <f>'23-PEÇAS'!F427</f>
        <v>11</v>
      </c>
      <c r="H452" s="130" t="s">
        <v>15864</v>
      </c>
      <c r="I452" s="130" t="s">
        <v>15864</v>
      </c>
      <c r="J452" s="184" t="s">
        <v>15872</v>
      </c>
      <c r="K452" s="130" t="s">
        <v>15864</v>
      </c>
      <c r="L452" s="130" t="s">
        <v>15864</v>
      </c>
      <c r="M452" s="130" t="s">
        <v>15864</v>
      </c>
    </row>
    <row r="453" spans="1:13" ht="25.5" x14ac:dyDescent="0.25">
      <c r="A453" s="725"/>
      <c r="B453" s="135" t="str">
        <f>'23-PEÇAS'!A428</f>
        <v>23.426</v>
      </c>
      <c r="C453" s="135" t="str">
        <f>'23-PEÇAS'!B428</f>
        <v>CURVA 90 GRAUS, PARA ELETRODUTO, EM ACO GALVANIZADO ELETROLITICO, DIAMETRO DE 40 MM (1 1/2")</v>
      </c>
      <c r="D453" s="194" t="str">
        <f>'23-PEÇAS'!C428</f>
        <v>Sinapi</v>
      </c>
      <c r="E453" s="194">
        <f>'23-PEÇAS'!D428</f>
        <v>2632</v>
      </c>
      <c r="F453" s="129" t="str">
        <f>'23-PEÇAS'!E428</f>
        <v>un</v>
      </c>
      <c r="G453" s="129">
        <f>'23-PEÇAS'!F428</f>
        <v>11</v>
      </c>
      <c r="H453" s="130" t="s">
        <v>15864</v>
      </c>
      <c r="I453" s="130" t="s">
        <v>15864</v>
      </c>
      <c r="J453" s="184" t="s">
        <v>15872</v>
      </c>
      <c r="K453" s="130" t="s">
        <v>15864</v>
      </c>
      <c r="L453" s="130" t="s">
        <v>15864</v>
      </c>
      <c r="M453" s="130" t="s">
        <v>15864</v>
      </c>
    </row>
    <row r="454" spans="1:13" ht="25.5" x14ac:dyDescent="0.25">
      <c r="A454" s="725"/>
      <c r="B454" s="135" t="str">
        <f>'23-PEÇAS'!A429</f>
        <v>23.427</v>
      </c>
      <c r="C454" s="135" t="str">
        <f>'23-PEÇAS'!B429</f>
        <v>CURVA 90 GRAUS, PARA ELETRODUTO, EM ACO GALVANIZADO ELETROLITICO, DIAMETRO DE 50 MM (2")</v>
      </c>
      <c r="D454" s="194" t="str">
        <f>'23-PEÇAS'!C429</f>
        <v>Sinapi</v>
      </c>
      <c r="E454" s="194">
        <f>'23-PEÇAS'!D429</f>
        <v>2631</v>
      </c>
      <c r="F454" s="129" t="str">
        <f>'23-PEÇAS'!E429</f>
        <v>un</v>
      </c>
      <c r="G454" s="129">
        <f>'23-PEÇAS'!F429</f>
        <v>11</v>
      </c>
      <c r="H454" s="130" t="s">
        <v>15864</v>
      </c>
      <c r="I454" s="130" t="s">
        <v>15864</v>
      </c>
      <c r="J454" s="184" t="s">
        <v>15872</v>
      </c>
      <c r="K454" s="130" t="s">
        <v>15864</v>
      </c>
      <c r="L454" s="130" t="s">
        <v>15864</v>
      </c>
      <c r="M454" s="130" t="s">
        <v>15864</v>
      </c>
    </row>
    <row r="455" spans="1:13" ht="25.5" x14ac:dyDescent="0.25">
      <c r="A455" s="725"/>
      <c r="B455" s="135" t="str">
        <f>'23-PEÇAS'!A430</f>
        <v>23.428</v>
      </c>
      <c r="C455" s="135" t="str">
        <f>'23-PEÇAS'!B430</f>
        <v>CURVA 90 GRAUS, PARA ELETRODUTO, EM ACO GALVANIZADO ELETROLITICO, DIAMETRO DE 65 MM (2 1/2")</v>
      </c>
      <c r="D455" s="194" t="str">
        <f>'23-PEÇAS'!C430</f>
        <v>Sinapi</v>
      </c>
      <c r="E455" s="194">
        <f>'23-PEÇAS'!D430</f>
        <v>2619</v>
      </c>
      <c r="F455" s="129" t="str">
        <f>'23-PEÇAS'!E430</f>
        <v>un</v>
      </c>
      <c r="G455" s="129">
        <f>'23-PEÇAS'!F430</f>
        <v>11</v>
      </c>
      <c r="H455" s="130" t="s">
        <v>15864</v>
      </c>
      <c r="I455" s="130" t="s">
        <v>15864</v>
      </c>
      <c r="J455" s="184" t="s">
        <v>15872</v>
      </c>
      <c r="K455" s="130" t="s">
        <v>15864</v>
      </c>
      <c r="L455" s="130" t="s">
        <v>15864</v>
      </c>
      <c r="M455" s="130" t="s">
        <v>15864</v>
      </c>
    </row>
    <row r="456" spans="1:13" ht="25.5" x14ac:dyDescent="0.25">
      <c r="A456" s="725"/>
      <c r="B456" s="135" t="str">
        <f>'23-PEÇAS'!A431</f>
        <v>23.429</v>
      </c>
      <c r="C456" s="135" t="str">
        <f>'23-PEÇAS'!B431</f>
        <v>CURVA 90 GRAUS, PARA ELETRODUTO, EM ACO GALVANIZADO ELETROLITICO, DIAMETRO DE 80 MM (3")</v>
      </c>
      <c r="D456" s="194" t="str">
        <f>'23-PEÇAS'!C431</f>
        <v>Sinapi</v>
      </c>
      <c r="E456" s="194">
        <f>'23-PEÇAS'!D431</f>
        <v>2620</v>
      </c>
      <c r="F456" s="129" t="str">
        <f>'23-PEÇAS'!E431</f>
        <v>un</v>
      </c>
      <c r="G456" s="129">
        <f>'23-PEÇAS'!F431</f>
        <v>11</v>
      </c>
      <c r="H456" s="130" t="s">
        <v>15864</v>
      </c>
      <c r="I456" s="130" t="s">
        <v>15864</v>
      </c>
      <c r="J456" s="184" t="s">
        <v>15872</v>
      </c>
      <c r="K456" s="130" t="s">
        <v>15864</v>
      </c>
      <c r="L456" s="130" t="s">
        <v>15864</v>
      </c>
      <c r="M456" s="130" t="s">
        <v>15864</v>
      </c>
    </row>
    <row r="457" spans="1:13" ht="25.5" x14ac:dyDescent="0.25">
      <c r="A457" s="725"/>
      <c r="B457" s="135" t="str">
        <f>'23-PEÇAS'!A432</f>
        <v>23.430</v>
      </c>
      <c r="C457" s="135" t="str">
        <f>'23-PEÇAS'!B432</f>
        <v>CURVA DE PVC 45 GRAUS, SOLDAVEL, 110 MM, PARA AGUA FRIA PREDIAL (NBR 5648)</v>
      </c>
      <c r="D457" s="194" t="str">
        <f>'23-PEÇAS'!C432</f>
        <v>Sinapi</v>
      </c>
      <c r="E457" s="194">
        <f>'23-PEÇAS'!D432</f>
        <v>1954</v>
      </c>
      <c r="F457" s="129" t="str">
        <f>'23-PEÇAS'!E432</f>
        <v>un</v>
      </c>
      <c r="G457" s="129">
        <f>'23-PEÇAS'!F432</f>
        <v>11</v>
      </c>
      <c r="H457" s="130" t="s">
        <v>15864</v>
      </c>
      <c r="I457" s="130" t="s">
        <v>15864</v>
      </c>
      <c r="J457" s="184" t="s">
        <v>15872</v>
      </c>
      <c r="K457" s="130" t="s">
        <v>15864</v>
      </c>
      <c r="L457" s="130" t="s">
        <v>15864</v>
      </c>
      <c r="M457" s="130" t="s">
        <v>15864</v>
      </c>
    </row>
    <row r="458" spans="1:13" ht="25.5" x14ac:dyDescent="0.25">
      <c r="A458" s="725"/>
      <c r="B458" s="135" t="str">
        <f>'23-PEÇAS'!A433</f>
        <v>23.431</v>
      </c>
      <c r="C458" s="135" t="str">
        <f>'23-PEÇAS'!B433</f>
        <v>CURVA DE PVC 45 GRAUS, SOLDAVEL, 20 MM, PARA AGUA FRIA PREDIAL (NBR 5648)</v>
      </c>
      <c r="D458" s="194" t="str">
        <f>'23-PEÇAS'!C433</f>
        <v>Sinapi</v>
      </c>
      <c r="E458" s="194">
        <f>'23-PEÇAS'!D433</f>
        <v>1926</v>
      </c>
      <c r="F458" s="129" t="str">
        <f>'23-PEÇAS'!E433</f>
        <v>un</v>
      </c>
      <c r="G458" s="129">
        <f>'23-PEÇAS'!F433</f>
        <v>11</v>
      </c>
      <c r="H458" s="130" t="s">
        <v>15864</v>
      </c>
      <c r="I458" s="130" t="s">
        <v>15864</v>
      </c>
      <c r="J458" s="184" t="s">
        <v>15872</v>
      </c>
      <c r="K458" s="130" t="s">
        <v>15864</v>
      </c>
      <c r="L458" s="130" t="s">
        <v>15864</v>
      </c>
      <c r="M458" s="130" t="s">
        <v>15864</v>
      </c>
    </row>
    <row r="459" spans="1:13" ht="25.5" x14ac:dyDescent="0.25">
      <c r="A459" s="725"/>
      <c r="B459" s="135" t="str">
        <f>'23-PEÇAS'!A434</f>
        <v>23.432</v>
      </c>
      <c r="C459" s="135" t="str">
        <f>'23-PEÇAS'!B434</f>
        <v>CURVA DE PVC 45 GRAUS, SOLDAVEL, 25 MM, PARA AGUA FRIA PREDIAL (NBR 5648)</v>
      </c>
      <c r="D459" s="194" t="str">
        <f>'23-PEÇAS'!C434</f>
        <v>Sinapi</v>
      </c>
      <c r="E459" s="194">
        <f>'23-PEÇAS'!D434</f>
        <v>1927</v>
      </c>
      <c r="F459" s="129" t="str">
        <f>'23-PEÇAS'!E434</f>
        <v>un</v>
      </c>
      <c r="G459" s="129">
        <f>'23-PEÇAS'!F434</f>
        <v>11</v>
      </c>
      <c r="H459" s="130" t="s">
        <v>15864</v>
      </c>
      <c r="I459" s="130" t="s">
        <v>15864</v>
      </c>
      <c r="J459" s="184" t="s">
        <v>15872</v>
      </c>
      <c r="K459" s="130" t="s">
        <v>15864</v>
      </c>
      <c r="L459" s="130" t="s">
        <v>15864</v>
      </c>
      <c r="M459" s="130" t="s">
        <v>15864</v>
      </c>
    </row>
    <row r="460" spans="1:13" ht="25.5" x14ac:dyDescent="0.25">
      <c r="A460" s="725"/>
      <c r="B460" s="135" t="str">
        <f>'23-PEÇAS'!A435</f>
        <v>23.433</v>
      </c>
      <c r="C460" s="135" t="str">
        <f>'23-PEÇAS'!B435</f>
        <v>CURVA DE PVC 45 GRAUS, SOLDAVEL, 32 MM, PARA AGUA FRIA PREDIAL (NBR 5648)</v>
      </c>
      <c r="D460" s="194" t="str">
        <f>'23-PEÇAS'!C435</f>
        <v>Sinapi</v>
      </c>
      <c r="E460" s="194">
        <f>'23-PEÇAS'!D435</f>
        <v>1923</v>
      </c>
      <c r="F460" s="129" t="str">
        <f>'23-PEÇAS'!E435</f>
        <v>un</v>
      </c>
      <c r="G460" s="129">
        <f>'23-PEÇAS'!F435</f>
        <v>11</v>
      </c>
      <c r="H460" s="130" t="s">
        <v>15864</v>
      </c>
      <c r="I460" s="130" t="s">
        <v>15864</v>
      </c>
      <c r="J460" s="184" t="s">
        <v>15872</v>
      </c>
      <c r="K460" s="130" t="s">
        <v>15864</v>
      </c>
      <c r="L460" s="130" t="s">
        <v>15864</v>
      </c>
      <c r="M460" s="130" t="s">
        <v>15864</v>
      </c>
    </row>
    <row r="461" spans="1:13" ht="25.5" x14ac:dyDescent="0.25">
      <c r="A461" s="725"/>
      <c r="B461" s="135" t="str">
        <f>'23-PEÇAS'!A436</f>
        <v>23.434</v>
      </c>
      <c r="C461" s="135" t="str">
        <f>'23-PEÇAS'!B436</f>
        <v>CURVA DE PVC 45 GRAUS, SOLDAVEL, 40 MM, PARA AGUA FRIA PREDIAL (NBR 5648)</v>
      </c>
      <c r="D461" s="194" t="str">
        <f>'23-PEÇAS'!C436</f>
        <v>Sinapi</v>
      </c>
      <c r="E461" s="194">
        <f>'23-PEÇAS'!D436</f>
        <v>1929</v>
      </c>
      <c r="F461" s="129" t="str">
        <f>'23-PEÇAS'!E436</f>
        <v>un</v>
      </c>
      <c r="G461" s="129">
        <f>'23-PEÇAS'!F436</f>
        <v>11</v>
      </c>
      <c r="H461" s="130" t="s">
        <v>15864</v>
      </c>
      <c r="I461" s="130" t="s">
        <v>15864</v>
      </c>
      <c r="J461" s="184" t="s">
        <v>15872</v>
      </c>
      <c r="K461" s="130" t="s">
        <v>15864</v>
      </c>
      <c r="L461" s="130" t="s">
        <v>15864</v>
      </c>
      <c r="M461" s="130" t="s">
        <v>15864</v>
      </c>
    </row>
    <row r="462" spans="1:13" ht="25.5" x14ac:dyDescent="0.25">
      <c r="A462" s="725"/>
      <c r="B462" s="135" t="str">
        <f>'23-PEÇAS'!A437</f>
        <v>23.435</v>
      </c>
      <c r="C462" s="135" t="str">
        <f>'23-PEÇAS'!B437</f>
        <v>CURVA DE PVC 45 GRAUS, SOLDAVEL, 50 MM, PARA AGUA FRIA PREDIAL (NBR 5648)</v>
      </c>
      <c r="D462" s="194" t="str">
        <f>'23-PEÇAS'!C437</f>
        <v>Sinapi</v>
      </c>
      <c r="E462" s="194">
        <f>'23-PEÇAS'!D437</f>
        <v>1930</v>
      </c>
      <c r="F462" s="129" t="str">
        <f>'23-PEÇAS'!E437</f>
        <v>un</v>
      </c>
      <c r="G462" s="129">
        <f>'23-PEÇAS'!F437</f>
        <v>11</v>
      </c>
      <c r="H462" s="130" t="s">
        <v>15864</v>
      </c>
      <c r="I462" s="130" t="s">
        <v>15864</v>
      </c>
      <c r="J462" s="184" t="s">
        <v>15872</v>
      </c>
      <c r="K462" s="130" t="s">
        <v>15864</v>
      </c>
      <c r="L462" s="130" t="s">
        <v>15864</v>
      </c>
      <c r="M462" s="130" t="s">
        <v>15864</v>
      </c>
    </row>
    <row r="463" spans="1:13" ht="25.5" x14ac:dyDescent="0.25">
      <c r="A463" s="725"/>
      <c r="B463" s="135" t="str">
        <f>'23-PEÇAS'!A438</f>
        <v>23.436</v>
      </c>
      <c r="C463" s="135" t="str">
        <f>'23-PEÇAS'!B438</f>
        <v>CURVA DE PVC 45 GRAUS, SOLDAVEL, 60 MM, PARA AGUA FRIA PREDIAL (NBR 5648)</v>
      </c>
      <c r="D463" s="194" t="str">
        <f>'23-PEÇAS'!C438</f>
        <v>Sinapi</v>
      </c>
      <c r="E463" s="194">
        <f>'23-PEÇAS'!D438</f>
        <v>1924</v>
      </c>
      <c r="F463" s="129" t="str">
        <f>'23-PEÇAS'!E438</f>
        <v>un</v>
      </c>
      <c r="G463" s="129">
        <f>'23-PEÇAS'!F438</f>
        <v>11</v>
      </c>
      <c r="H463" s="130" t="s">
        <v>15864</v>
      </c>
      <c r="I463" s="130" t="s">
        <v>15864</v>
      </c>
      <c r="J463" s="184" t="s">
        <v>15872</v>
      </c>
      <c r="K463" s="130" t="s">
        <v>15864</v>
      </c>
      <c r="L463" s="130" t="s">
        <v>15864</v>
      </c>
      <c r="M463" s="130" t="s">
        <v>15864</v>
      </c>
    </row>
    <row r="464" spans="1:13" ht="25.5" x14ac:dyDescent="0.25">
      <c r="A464" s="725"/>
      <c r="B464" s="135" t="str">
        <f>'23-PEÇAS'!A439</f>
        <v>23.437</v>
      </c>
      <c r="C464" s="135" t="str">
        <f>'23-PEÇAS'!B439</f>
        <v>CURVA DE PVC 45 GRAUS, SOLDAVEL, 75 MM, PARA AGUA FRIA PREDIAL (NBR 5648)</v>
      </c>
      <c r="D464" s="194" t="str">
        <f>'23-PEÇAS'!C439</f>
        <v>Sinapi</v>
      </c>
      <c r="E464" s="194">
        <f>'23-PEÇAS'!D439</f>
        <v>1922</v>
      </c>
      <c r="F464" s="129" t="str">
        <f>'23-PEÇAS'!E439</f>
        <v>un</v>
      </c>
      <c r="G464" s="129">
        <f>'23-PEÇAS'!F439</f>
        <v>11</v>
      </c>
      <c r="H464" s="130" t="s">
        <v>15864</v>
      </c>
      <c r="I464" s="130" t="s">
        <v>15864</v>
      </c>
      <c r="J464" s="184" t="s">
        <v>15872</v>
      </c>
      <c r="K464" s="130" t="s">
        <v>15864</v>
      </c>
      <c r="L464" s="130" t="s">
        <v>15864</v>
      </c>
      <c r="M464" s="130" t="s">
        <v>15864</v>
      </c>
    </row>
    <row r="465" spans="1:13" ht="25.5" x14ac:dyDescent="0.25">
      <c r="A465" s="725"/>
      <c r="B465" s="135" t="str">
        <f>'23-PEÇAS'!A440</f>
        <v>23.438</v>
      </c>
      <c r="C465" s="135" t="str">
        <f>'23-PEÇAS'!B440</f>
        <v>CURVA DE PVC 45 GRAUS, SOLDAVEL, 85 MM, PARA AGUA FRIA PREDIAL (NBR 5648)</v>
      </c>
      <c r="D465" s="194" t="str">
        <f>'23-PEÇAS'!C440</f>
        <v>Sinapi</v>
      </c>
      <c r="E465" s="194">
        <f>'23-PEÇAS'!D440</f>
        <v>1953</v>
      </c>
      <c r="F465" s="129" t="str">
        <f>'23-PEÇAS'!E440</f>
        <v>un</v>
      </c>
      <c r="G465" s="129">
        <f>'23-PEÇAS'!F440</f>
        <v>11</v>
      </c>
      <c r="H465" s="130" t="s">
        <v>15864</v>
      </c>
      <c r="I465" s="130" t="s">
        <v>15864</v>
      </c>
      <c r="J465" s="184" t="s">
        <v>15872</v>
      </c>
      <c r="K465" s="130" t="s">
        <v>15864</v>
      </c>
      <c r="L465" s="130" t="s">
        <v>15864</v>
      </c>
      <c r="M465" s="130" t="s">
        <v>15864</v>
      </c>
    </row>
    <row r="466" spans="1:13" ht="25.5" x14ac:dyDescent="0.25">
      <c r="A466" s="725"/>
      <c r="B466" s="135" t="str">
        <f>'23-PEÇAS'!A441</f>
        <v>23.439</v>
      </c>
      <c r="C466" s="135" t="str">
        <f>'23-PEÇAS'!B441</f>
        <v>CURVA DE PVC 90 GRAUS, SOLDAVEL, 110 MM, PARA AGUA FRIA PREDIAL (NBR 5648)</v>
      </c>
      <c r="D466" s="194" t="str">
        <f>'23-PEÇAS'!C441</f>
        <v>Sinapi</v>
      </c>
      <c r="E466" s="194">
        <f>'23-PEÇAS'!D441</f>
        <v>1962</v>
      </c>
      <c r="F466" s="129" t="str">
        <f>'23-PEÇAS'!E441</f>
        <v>un</v>
      </c>
      <c r="G466" s="129">
        <f>'23-PEÇAS'!F441</f>
        <v>11</v>
      </c>
      <c r="H466" s="130" t="s">
        <v>15864</v>
      </c>
      <c r="I466" s="130" t="s">
        <v>15864</v>
      </c>
      <c r="J466" s="184" t="s">
        <v>15872</v>
      </c>
      <c r="K466" s="130" t="s">
        <v>15864</v>
      </c>
      <c r="L466" s="130" t="s">
        <v>15864</v>
      </c>
      <c r="M466" s="130" t="s">
        <v>15864</v>
      </c>
    </row>
    <row r="467" spans="1:13" ht="25.5" x14ac:dyDescent="0.25">
      <c r="A467" s="725"/>
      <c r="B467" s="135" t="str">
        <f>'23-PEÇAS'!A442</f>
        <v>23.440</v>
      </c>
      <c r="C467" s="135" t="str">
        <f>'23-PEÇAS'!B442</f>
        <v>CURVA DE PVC 90 GRAUS, SOLDAVEL, 20 MM, PARA AGUA FRIA PREDIAL (NBR 5648)</v>
      </c>
      <c r="D467" s="194" t="str">
        <f>'23-PEÇAS'!C442</f>
        <v>Sinapi</v>
      </c>
      <c r="E467" s="194">
        <f>'23-PEÇAS'!D442</f>
        <v>1955</v>
      </c>
      <c r="F467" s="129" t="str">
        <f>'23-PEÇAS'!E442</f>
        <v>un</v>
      </c>
      <c r="G467" s="129">
        <f>'23-PEÇAS'!F442</f>
        <v>11</v>
      </c>
      <c r="H467" s="130" t="s">
        <v>15864</v>
      </c>
      <c r="I467" s="130" t="s">
        <v>15864</v>
      </c>
      <c r="J467" s="184" t="s">
        <v>15872</v>
      </c>
      <c r="K467" s="130" t="s">
        <v>15864</v>
      </c>
      <c r="L467" s="130" t="s">
        <v>15864</v>
      </c>
      <c r="M467" s="130" t="s">
        <v>15864</v>
      </c>
    </row>
    <row r="468" spans="1:13" ht="25.5" x14ac:dyDescent="0.25">
      <c r="A468" s="725"/>
      <c r="B468" s="135" t="str">
        <f>'23-PEÇAS'!A443</f>
        <v>23.441</v>
      </c>
      <c r="C468" s="135" t="str">
        <f>'23-PEÇAS'!B443</f>
        <v>CURVA DE PVC 90 GRAUS, SOLDAVEL, 25 MM, PARA AGUA FRIA PREDIAL (NBR 5648)</v>
      </c>
      <c r="D468" s="194" t="str">
        <f>'23-PEÇAS'!C443</f>
        <v>Sinapi</v>
      </c>
      <c r="E468" s="194">
        <f>'23-PEÇAS'!D443</f>
        <v>1956</v>
      </c>
      <c r="F468" s="129" t="str">
        <f>'23-PEÇAS'!E443</f>
        <v>un</v>
      </c>
      <c r="G468" s="129">
        <f>'23-PEÇAS'!F443</f>
        <v>11</v>
      </c>
      <c r="H468" s="130" t="s">
        <v>15864</v>
      </c>
      <c r="I468" s="130" t="s">
        <v>15864</v>
      </c>
      <c r="J468" s="184" t="s">
        <v>15872</v>
      </c>
      <c r="K468" s="130" t="s">
        <v>15864</v>
      </c>
      <c r="L468" s="130" t="s">
        <v>15864</v>
      </c>
      <c r="M468" s="130" t="s">
        <v>15864</v>
      </c>
    </row>
    <row r="469" spans="1:13" ht="25.5" x14ac:dyDescent="0.25">
      <c r="A469" s="725"/>
      <c r="B469" s="135" t="str">
        <f>'23-PEÇAS'!A444</f>
        <v>23.442</v>
      </c>
      <c r="C469" s="135" t="str">
        <f>'23-PEÇAS'!B444</f>
        <v>CURVA DE PVC 90 GRAUS, SOLDAVEL, 32 MM, PARA AGUA FRIA PREDIAL (NBR 5648)</v>
      </c>
      <c r="D469" s="194" t="str">
        <f>'23-PEÇAS'!C444</f>
        <v>Sinapi</v>
      </c>
      <c r="E469" s="194">
        <f>'23-PEÇAS'!D444</f>
        <v>1957</v>
      </c>
      <c r="F469" s="129" t="str">
        <f>'23-PEÇAS'!E444</f>
        <v>un</v>
      </c>
      <c r="G469" s="129">
        <f>'23-PEÇAS'!F444</f>
        <v>11</v>
      </c>
      <c r="H469" s="130" t="s">
        <v>15864</v>
      </c>
      <c r="I469" s="130" t="s">
        <v>15864</v>
      </c>
      <c r="J469" s="184" t="s">
        <v>15872</v>
      </c>
      <c r="K469" s="130" t="s">
        <v>15864</v>
      </c>
      <c r="L469" s="130" t="s">
        <v>15864</v>
      </c>
      <c r="M469" s="130" t="s">
        <v>15864</v>
      </c>
    </row>
    <row r="470" spans="1:13" ht="25.5" x14ac:dyDescent="0.25">
      <c r="A470" s="725"/>
      <c r="B470" s="135" t="str">
        <f>'23-PEÇAS'!A445</f>
        <v>23.443</v>
      </c>
      <c r="C470" s="135" t="str">
        <f>'23-PEÇAS'!B445</f>
        <v>CURVA DE PVC 90 GRAUS, SOLDAVEL, 40 MM, PARA AGUA FRIA PREDIAL (NBR 5648)</v>
      </c>
      <c r="D470" s="194" t="str">
        <f>'23-PEÇAS'!C445</f>
        <v>Sinapi</v>
      </c>
      <c r="E470" s="194">
        <f>'23-PEÇAS'!D445</f>
        <v>1958</v>
      </c>
      <c r="F470" s="129" t="str">
        <f>'23-PEÇAS'!E445</f>
        <v>un</v>
      </c>
      <c r="G470" s="129">
        <f>'23-PEÇAS'!F445</f>
        <v>11</v>
      </c>
      <c r="H470" s="130" t="s">
        <v>15864</v>
      </c>
      <c r="I470" s="130" t="s">
        <v>15864</v>
      </c>
      <c r="J470" s="184" t="s">
        <v>15872</v>
      </c>
      <c r="K470" s="130" t="s">
        <v>15864</v>
      </c>
      <c r="L470" s="130" t="s">
        <v>15864</v>
      </c>
      <c r="M470" s="130" t="s">
        <v>15864</v>
      </c>
    </row>
    <row r="471" spans="1:13" ht="25.5" x14ac:dyDescent="0.25">
      <c r="A471" s="725"/>
      <c r="B471" s="135" t="str">
        <f>'23-PEÇAS'!A446</f>
        <v>23.444</v>
      </c>
      <c r="C471" s="135" t="str">
        <f>'23-PEÇAS'!B446</f>
        <v>CURVA DE PVC 90 GRAUS, SOLDAVEL, 50 MM, PARA AGUA FRIA PREDIAL (NBR 5648)</v>
      </c>
      <c r="D471" s="194" t="str">
        <f>'23-PEÇAS'!C446</f>
        <v>Sinapi</v>
      </c>
      <c r="E471" s="194">
        <f>'23-PEÇAS'!D446</f>
        <v>1959</v>
      </c>
      <c r="F471" s="129" t="str">
        <f>'23-PEÇAS'!E446</f>
        <v>un</v>
      </c>
      <c r="G471" s="129">
        <f>'23-PEÇAS'!F446</f>
        <v>11</v>
      </c>
      <c r="H471" s="130" t="s">
        <v>15864</v>
      </c>
      <c r="I471" s="130" t="s">
        <v>15864</v>
      </c>
      <c r="J471" s="184" t="s">
        <v>15872</v>
      </c>
      <c r="K471" s="130" t="s">
        <v>15864</v>
      </c>
      <c r="L471" s="130" t="s">
        <v>15864</v>
      </c>
      <c r="M471" s="130" t="s">
        <v>15864</v>
      </c>
    </row>
    <row r="472" spans="1:13" ht="25.5" x14ac:dyDescent="0.25">
      <c r="A472" s="725"/>
      <c r="B472" s="135" t="str">
        <f>'23-PEÇAS'!A447</f>
        <v>23.445</v>
      </c>
      <c r="C472" s="135" t="str">
        <f>'23-PEÇAS'!B447</f>
        <v>CURVA DE PVC 90 GRAUS, SOLDAVEL, 60 MM, PARA AGUA FRIA PREDIAL (NBR 5648)</v>
      </c>
      <c r="D472" s="194" t="str">
        <f>'23-PEÇAS'!C447</f>
        <v>Sinapi</v>
      </c>
      <c r="E472" s="194">
        <f>'23-PEÇAS'!D447</f>
        <v>1925</v>
      </c>
      <c r="F472" s="129" t="str">
        <f>'23-PEÇAS'!E447</f>
        <v>un</v>
      </c>
      <c r="G472" s="129">
        <f>'23-PEÇAS'!F447</f>
        <v>11</v>
      </c>
      <c r="H472" s="130" t="s">
        <v>15864</v>
      </c>
      <c r="I472" s="130" t="s">
        <v>15864</v>
      </c>
      <c r="J472" s="184" t="s">
        <v>15872</v>
      </c>
      <c r="K472" s="130" t="s">
        <v>15864</v>
      </c>
      <c r="L472" s="130" t="s">
        <v>15864</v>
      </c>
      <c r="M472" s="130" t="s">
        <v>15864</v>
      </c>
    </row>
    <row r="473" spans="1:13" ht="25.5" x14ac:dyDescent="0.25">
      <c r="A473" s="725"/>
      <c r="B473" s="135" t="str">
        <f>'23-PEÇAS'!A448</f>
        <v>23.446</v>
      </c>
      <c r="C473" s="135" t="str">
        <f>'23-PEÇAS'!B448</f>
        <v>CURVA DE PVC 90 GRAUS, SOLDAVEL, 75 MM, PARA AGUA FRIA PREDIAL (NBR 5648)</v>
      </c>
      <c r="D473" s="194" t="str">
        <f>'23-PEÇAS'!C448</f>
        <v>Sinapi</v>
      </c>
      <c r="E473" s="194">
        <f>'23-PEÇAS'!D448</f>
        <v>1960</v>
      </c>
      <c r="F473" s="129" t="str">
        <f>'23-PEÇAS'!E448</f>
        <v>un</v>
      </c>
      <c r="G473" s="129">
        <f>'23-PEÇAS'!F448</f>
        <v>11</v>
      </c>
      <c r="H473" s="130" t="s">
        <v>15864</v>
      </c>
      <c r="I473" s="130" t="s">
        <v>15864</v>
      </c>
      <c r="J473" s="184" t="s">
        <v>15872</v>
      </c>
      <c r="K473" s="130" t="s">
        <v>15864</v>
      </c>
      <c r="L473" s="130" t="s">
        <v>15864</v>
      </c>
      <c r="M473" s="130" t="s">
        <v>15864</v>
      </c>
    </row>
    <row r="474" spans="1:13" ht="25.5" x14ac:dyDescent="0.25">
      <c r="A474" s="725"/>
      <c r="B474" s="135" t="str">
        <f>'23-PEÇAS'!A449</f>
        <v>23.447</v>
      </c>
      <c r="C474" s="135" t="str">
        <f>'23-PEÇAS'!B449</f>
        <v>CURVA DE PVC 90 GRAUS, SOLDAVEL, 85 MM, PARA AGUA FRIA PREDIAL (NBR 5648)</v>
      </c>
      <c r="D474" s="194" t="str">
        <f>'23-PEÇAS'!C449</f>
        <v>Sinapi</v>
      </c>
      <c r="E474" s="194">
        <f>'23-PEÇAS'!D449</f>
        <v>1961</v>
      </c>
      <c r="F474" s="129" t="str">
        <f>'23-PEÇAS'!E449</f>
        <v>un</v>
      </c>
      <c r="G474" s="129">
        <f>'23-PEÇAS'!F449</f>
        <v>11</v>
      </c>
      <c r="H474" s="130" t="s">
        <v>15864</v>
      </c>
      <c r="I474" s="130" t="s">
        <v>15864</v>
      </c>
      <c r="J474" s="184" t="s">
        <v>15872</v>
      </c>
      <c r="K474" s="130" t="s">
        <v>15864</v>
      </c>
      <c r="L474" s="130" t="s">
        <v>15864</v>
      </c>
      <c r="M474" s="130" t="s">
        <v>15864</v>
      </c>
    </row>
    <row r="475" spans="1:13" x14ac:dyDescent="0.25">
      <c r="A475" s="725"/>
      <c r="B475" s="135" t="str">
        <f>'23-PEÇAS'!A450</f>
        <v>23.448</v>
      </c>
      <c r="C475" s="135" t="str">
        <f>'23-PEÇAS'!B450</f>
        <v>CURVA PVC 90 GRAUS, ROSCAVEL, 1 1/2",  AGUA FRIA PREDIAL</v>
      </c>
      <c r="D475" s="194" t="str">
        <f>'23-PEÇAS'!C450</f>
        <v>Sinapi</v>
      </c>
      <c r="E475" s="194">
        <f>'23-PEÇAS'!D450</f>
        <v>1941</v>
      </c>
      <c r="F475" s="129" t="str">
        <f>'23-PEÇAS'!E450</f>
        <v>un</v>
      </c>
      <c r="G475" s="129">
        <f>'23-PEÇAS'!F450</f>
        <v>11</v>
      </c>
      <c r="H475" s="130" t="s">
        <v>15864</v>
      </c>
      <c r="I475" s="130" t="s">
        <v>15864</v>
      </c>
      <c r="J475" s="184" t="s">
        <v>15872</v>
      </c>
      <c r="K475" s="130" t="s">
        <v>15864</v>
      </c>
      <c r="L475" s="130" t="s">
        <v>15864</v>
      </c>
      <c r="M475" s="130" t="s">
        <v>15864</v>
      </c>
    </row>
    <row r="476" spans="1:13" x14ac:dyDescent="0.25">
      <c r="A476" s="725"/>
      <c r="B476" s="135" t="str">
        <f>'23-PEÇAS'!A451</f>
        <v>23.449</v>
      </c>
      <c r="C476" s="135" t="str">
        <f>'23-PEÇAS'!B451</f>
        <v>CURVA PVC 90 GRAUS, ROSCAVEL, 1",  AGUA FRIA PREDIAL</v>
      </c>
      <c r="D476" s="194" t="str">
        <f>'23-PEÇAS'!C451</f>
        <v>Sinapi</v>
      </c>
      <c r="E476" s="194">
        <f>'23-PEÇAS'!D451</f>
        <v>1939</v>
      </c>
      <c r="F476" s="129" t="str">
        <f>'23-PEÇAS'!E451</f>
        <v>un</v>
      </c>
      <c r="G476" s="129">
        <f>'23-PEÇAS'!F451</f>
        <v>11</v>
      </c>
      <c r="H476" s="130" t="s">
        <v>15864</v>
      </c>
      <c r="I476" s="130" t="s">
        <v>15864</v>
      </c>
      <c r="J476" s="184" t="s">
        <v>15872</v>
      </c>
      <c r="K476" s="130" t="s">
        <v>15864</v>
      </c>
      <c r="L476" s="130" t="s">
        <v>15864</v>
      </c>
      <c r="M476" s="130" t="s">
        <v>15864</v>
      </c>
    </row>
    <row r="477" spans="1:13" x14ac:dyDescent="0.25">
      <c r="A477" s="725"/>
      <c r="B477" s="135" t="str">
        <f>'23-PEÇAS'!A452</f>
        <v>23.450</v>
      </c>
      <c r="C477" s="135" t="str">
        <f>'23-PEÇAS'!B452</f>
        <v>CURVA PVC 90 GRAUS, ROSCAVEL, 1/2",  AGUA FRIA PREDIAL</v>
      </c>
      <c r="D477" s="194" t="str">
        <f>'23-PEÇAS'!C452</f>
        <v>Sinapi</v>
      </c>
      <c r="E477" s="194">
        <f>'23-PEÇAS'!D452</f>
        <v>1937</v>
      </c>
      <c r="F477" s="129" t="str">
        <f>'23-PEÇAS'!E452</f>
        <v>un</v>
      </c>
      <c r="G477" s="129">
        <f>'23-PEÇAS'!F452</f>
        <v>11</v>
      </c>
      <c r="H477" s="130" t="s">
        <v>15864</v>
      </c>
      <c r="I477" s="130" t="s">
        <v>15864</v>
      </c>
      <c r="J477" s="184" t="s">
        <v>15872</v>
      </c>
      <c r="K477" s="130" t="s">
        <v>15864</v>
      </c>
      <c r="L477" s="130" t="s">
        <v>15864</v>
      </c>
      <c r="M477" s="130" t="s">
        <v>15864</v>
      </c>
    </row>
    <row r="478" spans="1:13" x14ac:dyDescent="0.25">
      <c r="A478" s="725"/>
      <c r="B478" s="135" t="str">
        <f>'23-PEÇAS'!A453</f>
        <v>23.451</v>
      </c>
      <c r="C478" s="135" t="str">
        <f>'23-PEÇAS'!B453</f>
        <v>CURVA PVC 90 GRAUS, ROSCAVEL, 2",  AGUA FRIA PREDIAL</v>
      </c>
      <c r="D478" s="194" t="str">
        <f>'23-PEÇAS'!C453</f>
        <v>Sinapi</v>
      </c>
      <c r="E478" s="194">
        <f>'23-PEÇAS'!D453</f>
        <v>1942</v>
      </c>
      <c r="F478" s="129" t="str">
        <f>'23-PEÇAS'!E453</f>
        <v>un</v>
      </c>
      <c r="G478" s="129">
        <f>'23-PEÇAS'!F453</f>
        <v>11</v>
      </c>
      <c r="H478" s="130" t="s">
        <v>15864</v>
      </c>
      <c r="I478" s="130" t="s">
        <v>15864</v>
      </c>
      <c r="J478" s="184" t="s">
        <v>15872</v>
      </c>
      <c r="K478" s="130" t="s">
        <v>15864</v>
      </c>
      <c r="L478" s="130" t="s">
        <v>15864</v>
      </c>
      <c r="M478" s="130" t="s">
        <v>15864</v>
      </c>
    </row>
    <row r="479" spans="1:13" x14ac:dyDescent="0.25">
      <c r="A479" s="725"/>
      <c r="B479" s="135" t="str">
        <f>'23-PEÇAS'!A454</f>
        <v>23.452</v>
      </c>
      <c r="C479" s="135" t="str">
        <f>'23-PEÇAS'!B454</f>
        <v>CURVA PVC 90 GRAUS, ROSCAVEL, 3/4",  AGUA FRIA PREDIAL</v>
      </c>
      <c r="D479" s="194" t="str">
        <f>'23-PEÇAS'!C454</f>
        <v>Sinapi</v>
      </c>
      <c r="E479" s="194">
        <f>'23-PEÇAS'!D454</f>
        <v>1938</v>
      </c>
      <c r="F479" s="129" t="str">
        <f>'23-PEÇAS'!E454</f>
        <v>un</v>
      </c>
      <c r="G479" s="129">
        <f>'23-PEÇAS'!F454</f>
        <v>11</v>
      </c>
      <c r="H479" s="130" t="s">
        <v>15864</v>
      </c>
      <c r="I479" s="130" t="s">
        <v>15864</v>
      </c>
      <c r="J479" s="184" t="s">
        <v>15872</v>
      </c>
      <c r="K479" s="130" t="s">
        <v>15864</v>
      </c>
      <c r="L479" s="130" t="s">
        <v>15864</v>
      </c>
      <c r="M479" s="130" t="s">
        <v>15864</v>
      </c>
    </row>
    <row r="480" spans="1:13" x14ac:dyDescent="0.25">
      <c r="A480" s="725"/>
      <c r="B480" s="135" t="str">
        <f>'23-PEÇAS'!A455</f>
        <v>23.453</v>
      </c>
      <c r="C480" s="135" t="str">
        <f>'23-PEÇAS'!B455</f>
        <v>CURVA PVC CURTA 90 G, DN 50 MM, PARA ESGOTO PREDIAL</v>
      </c>
      <c r="D480" s="194" t="str">
        <f>'23-PEÇAS'!C455</f>
        <v>Sinapi</v>
      </c>
      <c r="E480" s="194">
        <f>'23-PEÇAS'!D455</f>
        <v>1932</v>
      </c>
      <c r="F480" s="129" t="str">
        <f>'23-PEÇAS'!E455</f>
        <v>un</v>
      </c>
      <c r="G480" s="129">
        <f>'23-PEÇAS'!F455</f>
        <v>11</v>
      </c>
      <c r="H480" s="130" t="s">
        <v>15864</v>
      </c>
      <c r="I480" s="130" t="s">
        <v>15864</v>
      </c>
      <c r="J480" s="184" t="s">
        <v>15872</v>
      </c>
      <c r="K480" s="130" t="s">
        <v>15864</v>
      </c>
      <c r="L480" s="130" t="s">
        <v>15864</v>
      </c>
      <c r="M480" s="130" t="s">
        <v>15864</v>
      </c>
    </row>
    <row r="481" spans="1:13" x14ac:dyDescent="0.25">
      <c r="A481" s="725"/>
      <c r="B481" s="135" t="str">
        <f>'23-PEÇAS'!A456</f>
        <v>23.454</v>
      </c>
      <c r="C481" s="135" t="str">
        <f>'23-PEÇAS'!B456</f>
        <v>CURVA PVC CURTA 90 GRAUS, 100 MM, PARA ESGOTO PREDIAL</v>
      </c>
      <c r="D481" s="194" t="str">
        <f>'23-PEÇAS'!C456</f>
        <v>Sinapi</v>
      </c>
      <c r="E481" s="194">
        <f>'23-PEÇAS'!D456</f>
        <v>1966</v>
      </c>
      <c r="F481" s="129" t="str">
        <f>'23-PEÇAS'!E456</f>
        <v>un</v>
      </c>
      <c r="G481" s="129">
        <f>'23-PEÇAS'!F456</f>
        <v>11</v>
      </c>
      <c r="H481" s="130" t="s">
        <v>15864</v>
      </c>
      <c r="I481" s="130" t="s">
        <v>15864</v>
      </c>
      <c r="J481" s="184" t="s">
        <v>15872</v>
      </c>
      <c r="K481" s="130" t="s">
        <v>15864</v>
      </c>
      <c r="L481" s="130" t="s">
        <v>15864</v>
      </c>
      <c r="M481" s="130" t="s">
        <v>15864</v>
      </c>
    </row>
    <row r="482" spans="1:13" x14ac:dyDescent="0.25">
      <c r="A482" s="725"/>
      <c r="B482" s="135" t="str">
        <f>'23-PEÇAS'!A457</f>
        <v>23.455</v>
      </c>
      <c r="C482" s="135" t="str">
        <f>'23-PEÇAS'!B457</f>
        <v>CURVA PVC CURTA 90 GRAUS, DN 40 MM, PARA ESGOTO PREDIAL</v>
      </c>
      <c r="D482" s="194" t="str">
        <f>'23-PEÇAS'!C457</f>
        <v>Sinapi</v>
      </c>
      <c r="E482" s="194">
        <f>'23-PEÇAS'!D457</f>
        <v>1933</v>
      </c>
      <c r="F482" s="129" t="str">
        <f>'23-PEÇAS'!E457</f>
        <v>un</v>
      </c>
      <c r="G482" s="129">
        <f>'23-PEÇAS'!F457</f>
        <v>11</v>
      </c>
      <c r="H482" s="130" t="s">
        <v>15864</v>
      </c>
      <c r="I482" s="130" t="s">
        <v>15864</v>
      </c>
      <c r="J482" s="184" t="s">
        <v>15872</v>
      </c>
      <c r="K482" s="130" t="s">
        <v>15864</v>
      </c>
      <c r="L482" s="130" t="s">
        <v>15864</v>
      </c>
      <c r="M482" s="130" t="s">
        <v>15864</v>
      </c>
    </row>
    <row r="483" spans="1:13" x14ac:dyDescent="0.25">
      <c r="A483" s="725"/>
      <c r="B483" s="135" t="str">
        <f>'23-PEÇAS'!A458</f>
        <v>23.456</v>
      </c>
      <c r="C483" s="135" t="str">
        <f>'23-PEÇAS'!B458</f>
        <v>CURVA PVC CURTA 90 GRAUS, DN 75 MM, PARA ESGOTO PREDIAL</v>
      </c>
      <c r="D483" s="194" t="str">
        <f>'23-PEÇAS'!C458</f>
        <v>Sinapi</v>
      </c>
      <c r="E483" s="194">
        <f>'23-PEÇAS'!D458</f>
        <v>1951</v>
      </c>
      <c r="F483" s="129" t="str">
        <f>'23-PEÇAS'!E458</f>
        <v>un</v>
      </c>
      <c r="G483" s="129">
        <f>'23-PEÇAS'!F458</f>
        <v>11</v>
      </c>
      <c r="H483" s="130" t="s">
        <v>15864</v>
      </c>
      <c r="I483" s="130" t="s">
        <v>15864</v>
      </c>
      <c r="J483" s="184" t="s">
        <v>15872</v>
      </c>
      <c r="K483" s="130" t="s">
        <v>15864</v>
      </c>
      <c r="L483" s="130" t="s">
        <v>15864</v>
      </c>
      <c r="M483" s="130" t="s">
        <v>15864</v>
      </c>
    </row>
    <row r="484" spans="1:13" x14ac:dyDescent="0.25">
      <c r="A484" s="725"/>
      <c r="B484" s="135" t="str">
        <f>'23-PEÇAS'!A459</f>
        <v>23.457</v>
      </c>
      <c r="C484" s="135" t="str">
        <f>'23-PEÇAS'!B459</f>
        <v>CURVA PVC LONGA 45G, DN 50 MM, PARA ESGOTO PREDIAL</v>
      </c>
      <c r="D484" s="194" t="str">
        <f>'23-PEÇAS'!C459</f>
        <v>Sinapi</v>
      </c>
      <c r="E484" s="194">
        <f>'23-PEÇAS'!D459</f>
        <v>10765</v>
      </c>
      <c r="F484" s="129" t="str">
        <f>'23-PEÇAS'!E459</f>
        <v>un</v>
      </c>
      <c r="G484" s="129">
        <f>'23-PEÇAS'!F459</f>
        <v>11</v>
      </c>
      <c r="H484" s="130" t="s">
        <v>15864</v>
      </c>
      <c r="I484" s="130" t="s">
        <v>15864</v>
      </c>
      <c r="J484" s="184" t="s">
        <v>15872</v>
      </c>
      <c r="K484" s="130" t="s">
        <v>15864</v>
      </c>
      <c r="L484" s="130" t="s">
        <v>15864</v>
      </c>
      <c r="M484" s="130" t="s">
        <v>15864</v>
      </c>
    </row>
    <row r="485" spans="1:13" x14ac:dyDescent="0.25">
      <c r="A485" s="725"/>
      <c r="B485" s="135" t="str">
        <f>'23-PEÇAS'!A460</f>
        <v>23.458</v>
      </c>
      <c r="C485" s="135" t="str">
        <f>'23-PEÇAS'!B460</f>
        <v>CURVA PVC LONGA 90 GRAUS, 100 MM, PARA ESGOTO PREDIAL</v>
      </c>
      <c r="D485" s="194" t="str">
        <f>'23-PEÇAS'!C460</f>
        <v>Sinapi</v>
      </c>
      <c r="E485" s="194">
        <f>'23-PEÇAS'!D460</f>
        <v>1970</v>
      </c>
      <c r="F485" s="129" t="str">
        <f>'23-PEÇAS'!E460</f>
        <v>un</v>
      </c>
      <c r="G485" s="129">
        <f>'23-PEÇAS'!F460</f>
        <v>11</v>
      </c>
      <c r="H485" s="130" t="s">
        <v>15864</v>
      </c>
      <c r="I485" s="130" t="s">
        <v>15864</v>
      </c>
      <c r="J485" s="184" t="s">
        <v>15872</v>
      </c>
      <c r="K485" s="130" t="s">
        <v>15864</v>
      </c>
      <c r="L485" s="130" t="s">
        <v>15864</v>
      </c>
      <c r="M485" s="130" t="s">
        <v>15864</v>
      </c>
    </row>
    <row r="486" spans="1:13" x14ac:dyDescent="0.25">
      <c r="A486" s="725"/>
      <c r="B486" s="135" t="str">
        <f>'23-PEÇAS'!A461</f>
        <v>23.459</v>
      </c>
      <c r="C486" s="135" t="str">
        <f>'23-PEÇAS'!B461</f>
        <v>CURVA PVC LONGA 90 GRAUS, 50 MM, PARA ESGOTO PREDIAL</v>
      </c>
      <c r="D486" s="194" t="str">
        <f>'23-PEÇAS'!C461</f>
        <v>Sinapi</v>
      </c>
      <c r="E486" s="194">
        <f>'23-PEÇAS'!D461</f>
        <v>1968</v>
      </c>
      <c r="F486" s="129" t="str">
        <f>'23-PEÇAS'!E461</f>
        <v>un</v>
      </c>
      <c r="G486" s="129">
        <f>'23-PEÇAS'!F461</f>
        <v>11</v>
      </c>
      <c r="H486" s="130" t="s">
        <v>15864</v>
      </c>
      <c r="I486" s="130" t="s">
        <v>15864</v>
      </c>
      <c r="J486" s="184" t="s">
        <v>15872</v>
      </c>
      <c r="K486" s="130" t="s">
        <v>15864</v>
      </c>
      <c r="L486" s="130" t="s">
        <v>15864</v>
      </c>
      <c r="M486" s="130" t="s">
        <v>15864</v>
      </c>
    </row>
    <row r="487" spans="1:13" x14ac:dyDescent="0.25">
      <c r="A487" s="725"/>
      <c r="B487" s="135" t="str">
        <f>'23-PEÇAS'!A462</f>
        <v>23.460</v>
      </c>
      <c r="C487" s="135" t="str">
        <f>'23-PEÇAS'!B462</f>
        <v>CURVA PVC LONGA 90 GRAUS, 75 MM, PARA ESGOTO PREDIAL</v>
      </c>
      <c r="D487" s="194" t="str">
        <f>'23-PEÇAS'!C462</f>
        <v>Sinapi</v>
      </c>
      <c r="E487" s="194">
        <f>'23-PEÇAS'!D462</f>
        <v>1969</v>
      </c>
      <c r="F487" s="129" t="str">
        <f>'23-PEÇAS'!E462</f>
        <v>un</v>
      </c>
      <c r="G487" s="129">
        <f>'23-PEÇAS'!F462</f>
        <v>11</v>
      </c>
      <c r="H487" s="130" t="s">
        <v>15864</v>
      </c>
      <c r="I487" s="130" t="s">
        <v>15864</v>
      </c>
      <c r="J487" s="184" t="s">
        <v>15872</v>
      </c>
      <c r="K487" s="130" t="s">
        <v>15864</v>
      </c>
      <c r="L487" s="130" t="s">
        <v>15864</v>
      </c>
      <c r="M487" s="130" t="s">
        <v>15864</v>
      </c>
    </row>
    <row r="488" spans="1:13" x14ac:dyDescent="0.25">
      <c r="A488" s="725"/>
      <c r="B488" s="135" t="str">
        <f>'23-PEÇAS'!A463</f>
        <v>23.461</v>
      </c>
      <c r="C488" s="135" t="str">
        <f>'23-PEÇAS'!B463</f>
        <v>DILUENTE AGUARRAS</v>
      </c>
      <c r="D488" s="194" t="str">
        <f>'23-PEÇAS'!C463</f>
        <v>Sinapi</v>
      </c>
      <c r="E488" s="194">
        <f>'23-PEÇAS'!D463</f>
        <v>5318</v>
      </c>
      <c r="F488" s="129" t="str">
        <f>'23-PEÇAS'!E463</f>
        <v>L</v>
      </c>
      <c r="G488" s="129">
        <f>'23-PEÇAS'!F463</f>
        <v>25</v>
      </c>
      <c r="H488" s="130" t="s">
        <v>15864</v>
      </c>
      <c r="I488" s="130" t="s">
        <v>15864</v>
      </c>
      <c r="J488" s="184" t="s">
        <v>15872</v>
      </c>
      <c r="K488" s="130" t="s">
        <v>15864</v>
      </c>
      <c r="L488" s="130" t="s">
        <v>15864</v>
      </c>
      <c r="M488" s="130" t="s">
        <v>15864</v>
      </c>
    </row>
    <row r="489" spans="1:13" x14ac:dyDescent="0.25">
      <c r="A489" s="725"/>
      <c r="B489" s="135" t="str">
        <f>'23-PEÇAS'!A464</f>
        <v>23.462</v>
      </c>
      <c r="C489" s="135" t="str">
        <f>'23-PEÇAS'!B464</f>
        <v>DISJUNTOR  TERMOMAGNETICO TRIPOLAR 3 X 400 A / ICC - 25 KA</v>
      </c>
      <c r="D489" s="194" t="str">
        <f>'23-PEÇAS'!C464</f>
        <v>Sinapi</v>
      </c>
      <c r="E489" s="194">
        <f>'23-PEÇAS'!D464</f>
        <v>34544</v>
      </c>
      <c r="F489" s="129" t="str">
        <f>'23-PEÇAS'!E464</f>
        <v>un</v>
      </c>
      <c r="G489" s="129">
        <f>'23-PEÇAS'!F464</f>
        <v>4</v>
      </c>
      <c r="H489" s="130" t="s">
        <v>15864</v>
      </c>
      <c r="I489" s="130" t="s">
        <v>15864</v>
      </c>
      <c r="J489" s="184" t="s">
        <v>15872</v>
      </c>
      <c r="K489" s="130" t="s">
        <v>15864</v>
      </c>
      <c r="L489" s="130" t="s">
        <v>15864</v>
      </c>
      <c r="M489" s="130" t="s">
        <v>15864</v>
      </c>
    </row>
    <row r="490" spans="1:13" ht="25.5" x14ac:dyDescent="0.25">
      <c r="A490" s="725"/>
      <c r="B490" s="135" t="str">
        <f>'23-PEÇAS'!A465</f>
        <v>23.463</v>
      </c>
      <c r="C490" s="135" t="str">
        <f>'23-PEÇAS'!B465</f>
        <v>DISJUNTOR TERMICO E MAGNETICO AJUSTAVEIS, TRIPOLAR DE 100 ATE 250A, CAPACIDADE DE INTERRUPCAO DE 35KA</v>
      </c>
      <c r="D490" s="194" t="str">
        <f>'23-PEÇAS'!C465</f>
        <v>Sinapi</v>
      </c>
      <c r="E490" s="194">
        <f>'23-PEÇAS'!D465</f>
        <v>34729</v>
      </c>
      <c r="F490" s="129" t="str">
        <f>'23-PEÇAS'!E465</f>
        <v>un</v>
      </c>
      <c r="G490" s="129">
        <f>'23-PEÇAS'!F465</f>
        <v>14</v>
      </c>
      <c r="H490" s="130" t="s">
        <v>15864</v>
      </c>
      <c r="I490" s="130" t="s">
        <v>15864</v>
      </c>
      <c r="J490" s="184" t="s">
        <v>15872</v>
      </c>
      <c r="K490" s="130" t="s">
        <v>15864</v>
      </c>
      <c r="L490" s="130" t="s">
        <v>15864</v>
      </c>
      <c r="M490" s="130" t="s">
        <v>15864</v>
      </c>
    </row>
    <row r="491" spans="1:13" ht="25.5" x14ac:dyDescent="0.25">
      <c r="A491" s="725"/>
      <c r="B491" s="135" t="str">
        <f>'23-PEÇAS'!A466</f>
        <v>23.464</v>
      </c>
      <c r="C491" s="135" t="str">
        <f>'23-PEÇAS'!B466</f>
        <v>DISJUNTOR TERMICO E MAGNETICO AJUSTAVEIS, TRIPOLAR DE 300 ATE 400A, CAPACIDADE DE INTERRUPCAO DE 35KA</v>
      </c>
      <c r="D491" s="194" t="str">
        <f>'23-PEÇAS'!C466</f>
        <v>Sinapi</v>
      </c>
      <c r="E491" s="194">
        <f>'23-PEÇAS'!D466</f>
        <v>34734</v>
      </c>
      <c r="F491" s="129" t="str">
        <f>'23-PEÇAS'!E466</f>
        <v>un</v>
      </c>
      <c r="G491" s="129">
        <f>'23-PEÇAS'!F466</f>
        <v>7</v>
      </c>
      <c r="H491" s="130" t="s">
        <v>15864</v>
      </c>
      <c r="I491" s="130" t="s">
        <v>15864</v>
      </c>
      <c r="J491" s="184" t="s">
        <v>15872</v>
      </c>
      <c r="K491" s="130" t="s">
        <v>15864</v>
      </c>
      <c r="L491" s="130" t="s">
        <v>15864</v>
      </c>
      <c r="M491" s="130" t="s">
        <v>15864</v>
      </c>
    </row>
    <row r="492" spans="1:13" ht="25.5" x14ac:dyDescent="0.25">
      <c r="A492" s="725"/>
      <c r="B492" s="135" t="str">
        <f>'23-PEÇAS'!A467</f>
        <v>23.465</v>
      </c>
      <c r="C492" s="135" t="str">
        <f>'23-PEÇAS'!B467</f>
        <v>DISJUNTOR TERMICO E MAGNETICO AJUSTAVEIS, TRIPOLAR DE 450 ATE 600A, CAPACIDADE DE INTERRUPCAO DE 35KA</v>
      </c>
      <c r="D492" s="194" t="str">
        <f>'23-PEÇAS'!C467</f>
        <v>Sinapi</v>
      </c>
      <c r="E492" s="194">
        <f>'23-PEÇAS'!D467</f>
        <v>34738</v>
      </c>
      <c r="F492" s="129" t="str">
        <f>'23-PEÇAS'!E467</f>
        <v>un</v>
      </c>
      <c r="G492" s="129">
        <f>'23-PEÇAS'!F467</f>
        <v>4</v>
      </c>
      <c r="H492" s="130" t="s">
        <v>15864</v>
      </c>
      <c r="I492" s="130" t="s">
        <v>15864</v>
      </c>
      <c r="J492" s="184" t="s">
        <v>15872</v>
      </c>
      <c r="K492" s="130" t="s">
        <v>15864</v>
      </c>
      <c r="L492" s="130" t="s">
        <v>15864</v>
      </c>
      <c r="M492" s="130" t="s">
        <v>15864</v>
      </c>
    </row>
    <row r="493" spans="1:13" x14ac:dyDescent="0.25">
      <c r="A493" s="725"/>
      <c r="B493" s="135" t="str">
        <f>'23-PEÇAS'!A468</f>
        <v>23.466</v>
      </c>
      <c r="C493" s="135" t="str">
        <f>'23-PEÇAS'!B468</f>
        <v>DISJUNTOR TERMOMAGNETICO TRIPOLAR 125A</v>
      </c>
      <c r="D493" s="194" t="str">
        <f>'23-PEÇAS'!C468</f>
        <v>Sinapi</v>
      </c>
      <c r="E493" s="194">
        <f>'23-PEÇAS'!D468</f>
        <v>2391</v>
      </c>
      <c r="F493" s="129" t="str">
        <f>'23-PEÇAS'!E468</f>
        <v>un</v>
      </c>
      <c r="G493" s="129">
        <f>'23-PEÇAS'!F468</f>
        <v>35</v>
      </c>
      <c r="H493" s="130" t="s">
        <v>15864</v>
      </c>
      <c r="I493" s="130" t="s">
        <v>15864</v>
      </c>
      <c r="J493" s="184" t="s">
        <v>15872</v>
      </c>
      <c r="K493" s="130" t="s">
        <v>15864</v>
      </c>
      <c r="L493" s="130" t="s">
        <v>15864</v>
      </c>
      <c r="M493" s="130" t="s">
        <v>15864</v>
      </c>
    </row>
    <row r="494" spans="1:13" ht="25.5" x14ac:dyDescent="0.25">
      <c r="A494" s="725"/>
      <c r="B494" s="135" t="str">
        <f>'23-PEÇAS'!A469</f>
        <v>23.467</v>
      </c>
      <c r="C494" s="135" t="str">
        <f>'23-PEÇAS'!B469</f>
        <v>DISJUNTOR TERMOMAGNETICO TRIPOLAR 150 A / 600 V, TIPO FXD / ICC - 35 KA</v>
      </c>
      <c r="D494" s="194" t="str">
        <f>'23-PEÇAS'!C469</f>
        <v>Sinapi</v>
      </c>
      <c r="E494" s="194">
        <f>'23-PEÇAS'!D469</f>
        <v>2374</v>
      </c>
      <c r="F494" s="129" t="str">
        <f>'23-PEÇAS'!E469</f>
        <v>un</v>
      </c>
      <c r="G494" s="129">
        <f>'23-PEÇAS'!F469</f>
        <v>35</v>
      </c>
      <c r="H494" s="130" t="s">
        <v>15864</v>
      </c>
      <c r="I494" s="130" t="s">
        <v>15864</v>
      </c>
      <c r="J494" s="184" t="s">
        <v>15872</v>
      </c>
      <c r="K494" s="130" t="s">
        <v>15864</v>
      </c>
      <c r="L494" s="130" t="s">
        <v>15864</v>
      </c>
      <c r="M494" s="130" t="s">
        <v>15864</v>
      </c>
    </row>
    <row r="495" spans="1:13" ht="25.5" x14ac:dyDescent="0.25">
      <c r="A495" s="725"/>
      <c r="B495" s="135" t="str">
        <f>'23-PEÇAS'!A470</f>
        <v>23.468</v>
      </c>
      <c r="C495" s="135" t="str">
        <f>'23-PEÇAS'!B470</f>
        <v>DISJUNTOR TERMOMAGNETICO TRIPOLAR 200 A / 600 V, TIPO FXD / ICC - 35 KA</v>
      </c>
      <c r="D495" s="194" t="str">
        <f>'23-PEÇAS'!C470</f>
        <v>Sinapi</v>
      </c>
      <c r="E495" s="194">
        <f>'23-PEÇAS'!D470</f>
        <v>2377</v>
      </c>
      <c r="F495" s="129" t="str">
        <f>'23-PEÇAS'!E470</f>
        <v>un</v>
      </c>
      <c r="G495" s="129">
        <f>'23-PEÇAS'!F470</f>
        <v>35</v>
      </c>
      <c r="H495" s="130" t="s">
        <v>15864</v>
      </c>
      <c r="I495" s="130" t="s">
        <v>15864</v>
      </c>
      <c r="J495" s="184" t="s">
        <v>15872</v>
      </c>
      <c r="K495" s="130" t="s">
        <v>15864</v>
      </c>
      <c r="L495" s="130" t="s">
        <v>15864</v>
      </c>
      <c r="M495" s="130" t="s">
        <v>15864</v>
      </c>
    </row>
    <row r="496" spans="1:13" x14ac:dyDescent="0.25">
      <c r="A496" s="725"/>
      <c r="B496" s="135" t="str">
        <f>'23-PEÇAS'!A471</f>
        <v>23.469</v>
      </c>
      <c r="C496" s="135" t="str">
        <f>'23-PEÇAS'!B471</f>
        <v>DISJUNTOR TERMOMAGNETICO TRIPOLAR 250 A / 600 V, TIPO FXD</v>
      </c>
      <c r="D496" s="194" t="str">
        <f>'23-PEÇAS'!C471</f>
        <v>Sinapi</v>
      </c>
      <c r="E496" s="194">
        <f>'23-PEÇAS'!D471</f>
        <v>2393</v>
      </c>
      <c r="F496" s="129" t="str">
        <f>'23-PEÇAS'!E471</f>
        <v>un</v>
      </c>
      <c r="G496" s="129">
        <f>'23-PEÇAS'!F471</f>
        <v>35</v>
      </c>
      <c r="H496" s="130" t="s">
        <v>15864</v>
      </c>
      <c r="I496" s="130" t="s">
        <v>15864</v>
      </c>
      <c r="J496" s="184" t="s">
        <v>15872</v>
      </c>
      <c r="K496" s="130" t="s">
        <v>15864</v>
      </c>
      <c r="L496" s="130" t="s">
        <v>15864</v>
      </c>
      <c r="M496" s="130" t="s">
        <v>15864</v>
      </c>
    </row>
    <row r="497" spans="1:13" x14ac:dyDescent="0.25">
      <c r="A497" s="725"/>
      <c r="B497" s="135" t="str">
        <f>'23-PEÇAS'!A472</f>
        <v>23.470</v>
      </c>
      <c r="C497" s="135" t="str">
        <f>'23-PEÇAS'!B472</f>
        <v>DISJUNTOR TERMOMAGNETICO TRIPOLAR 3  X 250 A/ICC - 25 KA</v>
      </c>
      <c r="D497" s="194" t="str">
        <f>'23-PEÇAS'!C472</f>
        <v>Sinapi</v>
      </c>
      <c r="E497" s="194">
        <f>'23-PEÇAS'!D472</f>
        <v>34705</v>
      </c>
      <c r="F497" s="129" t="str">
        <f>'23-PEÇAS'!E472</f>
        <v>un</v>
      </c>
      <c r="G497" s="129">
        <f>'23-PEÇAS'!F472</f>
        <v>21</v>
      </c>
      <c r="H497" s="130" t="s">
        <v>15864</v>
      </c>
      <c r="I497" s="130" t="s">
        <v>15864</v>
      </c>
      <c r="J497" s="184" t="s">
        <v>15872</v>
      </c>
      <c r="K497" s="130" t="s">
        <v>15864</v>
      </c>
      <c r="L497" s="130" t="s">
        <v>15864</v>
      </c>
      <c r="M497" s="130" t="s">
        <v>15864</v>
      </c>
    </row>
    <row r="498" spans="1:13" x14ac:dyDescent="0.25">
      <c r="A498" s="725"/>
      <c r="B498" s="135" t="str">
        <f>'23-PEÇAS'!A473</f>
        <v>23.471</v>
      </c>
      <c r="C498" s="135" t="str">
        <f>'23-PEÇAS'!B473</f>
        <v>DISJUNTOR TERMOMAGNETICO TRIPOLAR 3 X 350 A/ICC - 25 KA</v>
      </c>
      <c r="D498" s="194" t="str">
        <f>'23-PEÇAS'!C473</f>
        <v>Sinapi</v>
      </c>
      <c r="E498" s="194">
        <f>'23-PEÇAS'!D473</f>
        <v>34707</v>
      </c>
      <c r="F498" s="129" t="str">
        <f>'23-PEÇAS'!E473</f>
        <v>un</v>
      </c>
      <c r="G498" s="129">
        <f>'23-PEÇAS'!F473</f>
        <v>7</v>
      </c>
      <c r="H498" s="130" t="s">
        <v>15864</v>
      </c>
      <c r="I498" s="130" t="s">
        <v>15864</v>
      </c>
      <c r="J498" s="184" t="s">
        <v>15872</v>
      </c>
      <c r="K498" s="130" t="s">
        <v>15864</v>
      </c>
      <c r="L498" s="130" t="s">
        <v>15864</v>
      </c>
      <c r="M498" s="130" t="s">
        <v>15864</v>
      </c>
    </row>
    <row r="499" spans="1:13" ht="25.5" x14ac:dyDescent="0.25">
      <c r="A499" s="725"/>
      <c r="B499" s="135" t="str">
        <f>'23-PEÇAS'!A474</f>
        <v>23.472</v>
      </c>
      <c r="C499" s="135" t="str">
        <f>'23-PEÇAS'!B474</f>
        <v>DISJUNTOR TERMOMAGNETICO TRIPOLAR 300 A / 600 V, TIPO JXD / ICC - 40 KA</v>
      </c>
      <c r="D499" s="194" t="str">
        <f>'23-PEÇAS'!C474</f>
        <v>Sinapi</v>
      </c>
      <c r="E499" s="194">
        <f>'23-PEÇAS'!D474</f>
        <v>2378</v>
      </c>
      <c r="F499" s="129" t="str">
        <f>'23-PEÇAS'!E474</f>
        <v>un</v>
      </c>
      <c r="G499" s="129">
        <f>'23-PEÇAS'!F474</f>
        <v>7</v>
      </c>
      <c r="H499" s="130" t="s">
        <v>15864</v>
      </c>
      <c r="I499" s="130" t="s">
        <v>15864</v>
      </c>
      <c r="J499" s="184" t="s">
        <v>15872</v>
      </c>
      <c r="K499" s="130" t="s">
        <v>15864</v>
      </c>
      <c r="L499" s="130" t="s">
        <v>15864</v>
      </c>
      <c r="M499" s="130" t="s">
        <v>15864</v>
      </c>
    </row>
    <row r="500" spans="1:13" ht="25.5" x14ac:dyDescent="0.25">
      <c r="A500" s="725"/>
      <c r="B500" s="135" t="str">
        <f>'23-PEÇAS'!A475</f>
        <v>23.473</v>
      </c>
      <c r="C500" s="135" t="str">
        <f>'23-PEÇAS'!B475</f>
        <v>DISJUNTOR TERMOMAGNETICO TRIPOLAR 400 A / 600 V, TIPO JXD / ICC - 40 KA</v>
      </c>
      <c r="D500" s="194" t="str">
        <f>'23-PEÇAS'!C475</f>
        <v>Sinapi</v>
      </c>
      <c r="E500" s="194">
        <f>'23-PEÇAS'!D475</f>
        <v>2379</v>
      </c>
      <c r="F500" s="129" t="str">
        <f>'23-PEÇAS'!E475</f>
        <v>un</v>
      </c>
      <c r="G500" s="129">
        <f>'23-PEÇAS'!F475</f>
        <v>7</v>
      </c>
      <c r="H500" s="130" t="s">
        <v>15864</v>
      </c>
      <c r="I500" s="130" t="s">
        <v>15864</v>
      </c>
      <c r="J500" s="184" t="s">
        <v>15872</v>
      </c>
      <c r="K500" s="130" t="s">
        <v>15864</v>
      </c>
      <c r="L500" s="130" t="s">
        <v>15864</v>
      </c>
      <c r="M500" s="130" t="s">
        <v>15864</v>
      </c>
    </row>
    <row r="501" spans="1:13" ht="25.5" x14ac:dyDescent="0.25">
      <c r="A501" s="725"/>
      <c r="B501" s="135" t="str">
        <f>'23-PEÇAS'!A476</f>
        <v>23.474</v>
      </c>
      <c r="C501" s="135" t="str">
        <f>'23-PEÇAS'!B476</f>
        <v>DISJUNTOR TERMOMAGNETICO TRIPOLAR 600 A / 600 V, TIPO LXD / ICC - 40 KA</v>
      </c>
      <c r="D501" s="194" t="str">
        <f>'23-PEÇAS'!C476</f>
        <v>Sinapi</v>
      </c>
      <c r="E501" s="194">
        <f>'23-PEÇAS'!D476</f>
        <v>2376</v>
      </c>
      <c r="F501" s="129" t="str">
        <f>'23-PEÇAS'!E476</f>
        <v>un</v>
      </c>
      <c r="G501" s="129">
        <f>'23-PEÇAS'!F476</f>
        <v>7</v>
      </c>
      <c r="H501" s="130" t="s">
        <v>15864</v>
      </c>
      <c r="I501" s="130" t="s">
        <v>15864</v>
      </c>
      <c r="J501" s="184" t="s">
        <v>15872</v>
      </c>
      <c r="K501" s="130" t="s">
        <v>15864</v>
      </c>
      <c r="L501" s="130" t="s">
        <v>15864</v>
      </c>
      <c r="M501" s="130" t="s">
        <v>15864</v>
      </c>
    </row>
    <row r="502" spans="1:13" x14ac:dyDescent="0.25">
      <c r="A502" s="725"/>
      <c r="B502" s="135" t="str">
        <f>'23-PEÇAS'!A477</f>
        <v>23.475</v>
      </c>
      <c r="C502" s="135" t="str">
        <f>'23-PEÇAS'!B477</f>
        <v>DISJUNTOR TERMOMAGNETICO TRIPOLAR 800 A / 600 V, TIPO LMXD</v>
      </c>
      <c r="D502" s="194" t="str">
        <f>'23-PEÇAS'!C477</f>
        <v>Sinapi</v>
      </c>
      <c r="E502" s="194">
        <f>'23-PEÇAS'!D477</f>
        <v>2394</v>
      </c>
      <c r="F502" s="129" t="str">
        <f>'23-PEÇAS'!E477</f>
        <v>un</v>
      </c>
      <c r="G502" s="129">
        <f>'23-PEÇAS'!F477</f>
        <v>4</v>
      </c>
      <c r="H502" s="130" t="s">
        <v>15864</v>
      </c>
      <c r="I502" s="130" t="s">
        <v>15864</v>
      </c>
      <c r="J502" s="184" t="s">
        <v>15872</v>
      </c>
      <c r="K502" s="130" t="s">
        <v>15864</v>
      </c>
      <c r="L502" s="130" t="s">
        <v>15864</v>
      </c>
      <c r="M502" s="130" t="s">
        <v>15864</v>
      </c>
    </row>
    <row r="503" spans="1:13" x14ac:dyDescent="0.25">
      <c r="A503" s="725"/>
      <c r="B503" s="135" t="str">
        <f>'23-PEÇAS'!A478</f>
        <v>23.476</v>
      </c>
      <c r="C503" s="135" t="str">
        <f>'23-PEÇAS'!B478</f>
        <v>DISJUNTOR TIPO DIN / IEC, MONOPOLAR DE 40  ATE 50A</v>
      </c>
      <c r="D503" s="194" t="str">
        <f>'23-PEÇAS'!C478</f>
        <v>Sinapi</v>
      </c>
      <c r="E503" s="194">
        <f>'23-PEÇAS'!D478</f>
        <v>34686</v>
      </c>
      <c r="F503" s="129" t="str">
        <f>'23-PEÇAS'!E478</f>
        <v>un</v>
      </c>
      <c r="G503" s="129">
        <f>'23-PEÇAS'!F478</f>
        <v>105</v>
      </c>
      <c r="H503" s="130" t="s">
        <v>15864</v>
      </c>
      <c r="I503" s="130" t="s">
        <v>15864</v>
      </c>
      <c r="J503" s="184" t="s">
        <v>15872</v>
      </c>
      <c r="K503" s="130" t="s">
        <v>15864</v>
      </c>
      <c r="L503" s="130" t="s">
        <v>15864</v>
      </c>
      <c r="M503" s="130" t="s">
        <v>15864</v>
      </c>
    </row>
    <row r="504" spans="1:13" x14ac:dyDescent="0.25">
      <c r="A504" s="725"/>
      <c r="B504" s="135" t="str">
        <f>'23-PEÇAS'!A479</f>
        <v>23.477</v>
      </c>
      <c r="C504" s="135" t="str">
        <f>'23-PEÇAS'!B479</f>
        <v>DISJUNTOR TIPO DIN/IEC, BIPOLAR 40 ATE 50A</v>
      </c>
      <c r="D504" s="194" t="str">
        <f>'23-PEÇAS'!C479</f>
        <v>Sinapi</v>
      </c>
      <c r="E504" s="194">
        <f>'23-PEÇAS'!D479</f>
        <v>34623</v>
      </c>
      <c r="F504" s="129" t="str">
        <f>'23-PEÇAS'!E479</f>
        <v>un</v>
      </c>
      <c r="G504" s="129">
        <f>'23-PEÇAS'!F479</f>
        <v>21</v>
      </c>
      <c r="H504" s="130" t="s">
        <v>15864</v>
      </c>
      <c r="I504" s="130" t="s">
        <v>15864</v>
      </c>
      <c r="J504" s="184" t="s">
        <v>15872</v>
      </c>
      <c r="K504" s="130" t="s">
        <v>15864</v>
      </c>
      <c r="L504" s="130" t="s">
        <v>15864</v>
      </c>
      <c r="M504" s="130" t="s">
        <v>15864</v>
      </c>
    </row>
    <row r="505" spans="1:13" x14ac:dyDescent="0.25">
      <c r="A505" s="725"/>
      <c r="B505" s="135" t="str">
        <f>'23-PEÇAS'!A480</f>
        <v>23.478</v>
      </c>
      <c r="C505" s="135" t="str">
        <f>'23-PEÇAS'!B480</f>
        <v>DISJUNTOR TIPO DIN/IEC, BIPOLAR 63 A</v>
      </c>
      <c r="D505" s="194" t="str">
        <f>'23-PEÇAS'!C480</f>
        <v>Sinapi</v>
      </c>
      <c r="E505" s="194">
        <f>'23-PEÇAS'!D480</f>
        <v>34628</v>
      </c>
      <c r="F505" s="129" t="str">
        <f>'23-PEÇAS'!E480</f>
        <v>un</v>
      </c>
      <c r="G505" s="129">
        <f>'23-PEÇAS'!F480</f>
        <v>21</v>
      </c>
      <c r="H505" s="130" t="s">
        <v>15864</v>
      </c>
      <c r="I505" s="130" t="s">
        <v>15864</v>
      </c>
      <c r="J505" s="184" t="s">
        <v>15872</v>
      </c>
      <c r="K505" s="130" t="s">
        <v>15864</v>
      </c>
      <c r="L505" s="130" t="s">
        <v>15864</v>
      </c>
      <c r="M505" s="130" t="s">
        <v>15864</v>
      </c>
    </row>
    <row r="506" spans="1:13" x14ac:dyDescent="0.25">
      <c r="A506" s="725"/>
      <c r="B506" s="135" t="str">
        <f>'23-PEÇAS'!A481</f>
        <v>23.479</v>
      </c>
      <c r="C506" s="135" t="str">
        <f>'23-PEÇAS'!B481</f>
        <v>DISJUNTOR TIPO DIN/IEC, BIPOLAR DE 6 ATE 32A</v>
      </c>
      <c r="D506" s="194" t="str">
        <f>'23-PEÇAS'!C481</f>
        <v>Sinapi</v>
      </c>
      <c r="E506" s="194">
        <f>'23-PEÇAS'!D481</f>
        <v>34616</v>
      </c>
      <c r="F506" s="129" t="str">
        <f>'23-PEÇAS'!E481</f>
        <v>un</v>
      </c>
      <c r="G506" s="129">
        <f>'23-PEÇAS'!F481</f>
        <v>14</v>
      </c>
      <c r="H506" s="130" t="s">
        <v>15864</v>
      </c>
      <c r="I506" s="130" t="s">
        <v>15864</v>
      </c>
      <c r="J506" s="184" t="s">
        <v>15872</v>
      </c>
      <c r="K506" s="130" t="s">
        <v>15864</v>
      </c>
      <c r="L506" s="130" t="s">
        <v>15864</v>
      </c>
      <c r="M506" s="130" t="s">
        <v>15864</v>
      </c>
    </row>
    <row r="507" spans="1:13" x14ac:dyDescent="0.25">
      <c r="A507" s="725"/>
      <c r="B507" s="135" t="str">
        <f>'23-PEÇAS'!A482</f>
        <v>23.480</v>
      </c>
      <c r="C507" s="135" t="str">
        <f>'23-PEÇAS'!B482</f>
        <v>DISJUNTOR TIPO DIN/IEC, MONOPOLAR DE 6  ATE  32A</v>
      </c>
      <c r="D507" s="194" t="str">
        <f>'23-PEÇAS'!C482</f>
        <v>Sinapi</v>
      </c>
      <c r="E507" s="194">
        <f>'23-PEÇAS'!D482</f>
        <v>34653</v>
      </c>
      <c r="F507" s="129" t="str">
        <f>'23-PEÇAS'!E482</f>
        <v>un</v>
      </c>
      <c r="G507" s="129">
        <f>'23-PEÇAS'!F482</f>
        <v>1400</v>
      </c>
      <c r="H507" s="130" t="s">
        <v>15864</v>
      </c>
      <c r="I507" s="130" t="s">
        <v>15864</v>
      </c>
      <c r="J507" s="184" t="s">
        <v>15872</v>
      </c>
      <c r="K507" s="130" t="s">
        <v>15864</v>
      </c>
      <c r="L507" s="130" t="s">
        <v>15864</v>
      </c>
      <c r="M507" s="130" t="s">
        <v>15864</v>
      </c>
    </row>
    <row r="508" spans="1:13" x14ac:dyDescent="0.25">
      <c r="A508" s="725"/>
      <c r="B508" s="135" t="str">
        <f>'23-PEÇAS'!A483</f>
        <v>23.481</v>
      </c>
      <c r="C508" s="135" t="str">
        <f>'23-PEÇAS'!B483</f>
        <v>DISJUNTOR TIPO DIN/IEC, MONOPOLAR DE 63 A</v>
      </c>
      <c r="D508" s="194" t="str">
        <f>'23-PEÇAS'!C483</f>
        <v>Sinapi</v>
      </c>
      <c r="E508" s="194">
        <f>'23-PEÇAS'!D483</f>
        <v>34688</v>
      </c>
      <c r="F508" s="129" t="str">
        <f>'23-PEÇAS'!E483</f>
        <v>un</v>
      </c>
      <c r="G508" s="129">
        <f>'23-PEÇAS'!F483</f>
        <v>35</v>
      </c>
      <c r="H508" s="130" t="s">
        <v>15864</v>
      </c>
      <c r="I508" s="130" t="s">
        <v>15864</v>
      </c>
      <c r="J508" s="184" t="s">
        <v>15872</v>
      </c>
      <c r="K508" s="130" t="s">
        <v>15864</v>
      </c>
      <c r="L508" s="130" t="s">
        <v>15864</v>
      </c>
      <c r="M508" s="130" t="s">
        <v>15864</v>
      </c>
    </row>
    <row r="509" spans="1:13" x14ac:dyDescent="0.25">
      <c r="A509" s="725"/>
      <c r="B509" s="135" t="str">
        <f>'23-PEÇAS'!A484</f>
        <v>23.482</v>
      </c>
      <c r="C509" s="135" t="str">
        <f>'23-PEÇAS'!B484</f>
        <v>DISJUNTOR TIPO DIN/IEC, TRIPOLAR 63 A</v>
      </c>
      <c r="D509" s="194" t="str">
        <f>'23-PEÇAS'!C484</f>
        <v>Sinapi</v>
      </c>
      <c r="E509" s="194">
        <f>'23-PEÇAS'!D484</f>
        <v>34714</v>
      </c>
      <c r="F509" s="129" t="str">
        <f>'23-PEÇAS'!E484</f>
        <v>un</v>
      </c>
      <c r="G509" s="129">
        <f>'23-PEÇAS'!F484</f>
        <v>70</v>
      </c>
      <c r="H509" s="130" t="s">
        <v>15864</v>
      </c>
      <c r="I509" s="130" t="s">
        <v>15864</v>
      </c>
      <c r="J509" s="184" t="s">
        <v>15872</v>
      </c>
      <c r="K509" s="130" t="s">
        <v>15864</v>
      </c>
      <c r="L509" s="130" t="s">
        <v>15864</v>
      </c>
      <c r="M509" s="130" t="s">
        <v>15864</v>
      </c>
    </row>
    <row r="510" spans="1:13" x14ac:dyDescent="0.25">
      <c r="A510" s="725"/>
      <c r="B510" s="135" t="str">
        <f>'23-PEÇAS'!A485</f>
        <v>23.483</v>
      </c>
      <c r="C510" s="135" t="str">
        <f>'23-PEÇAS'!B485</f>
        <v>DISJUNTOR TIPO DIN/IEC, TRIPOLAR DE 10 ATE 50A</v>
      </c>
      <c r="D510" s="194" t="str">
        <f>'23-PEÇAS'!C485</f>
        <v>Sinapi</v>
      </c>
      <c r="E510" s="194">
        <f>'23-PEÇAS'!D485</f>
        <v>34709</v>
      </c>
      <c r="F510" s="129" t="str">
        <f>'23-PEÇAS'!E485</f>
        <v>un</v>
      </c>
      <c r="G510" s="129">
        <f>'23-PEÇAS'!F485</f>
        <v>140</v>
      </c>
      <c r="H510" s="130" t="s">
        <v>15864</v>
      </c>
      <c r="I510" s="130" t="s">
        <v>15864</v>
      </c>
      <c r="J510" s="184" t="s">
        <v>15872</v>
      </c>
      <c r="K510" s="130" t="s">
        <v>15864</v>
      </c>
      <c r="L510" s="130" t="s">
        <v>15864</v>
      </c>
      <c r="M510" s="130" t="s">
        <v>15864</v>
      </c>
    </row>
    <row r="511" spans="1:13" x14ac:dyDescent="0.25">
      <c r="A511" s="725"/>
      <c r="B511" s="135" t="str">
        <f>'23-PEÇAS'!A486</f>
        <v>23.484</v>
      </c>
      <c r="C511" s="135" t="str">
        <f>'23-PEÇAS'!B486</f>
        <v>DISJUNTOR TIPO NEMA, BIPOLAR 10  ATE  50 A, TENSAO MAXIMA 415 V</v>
      </c>
      <c r="D511" s="194" t="str">
        <f>'23-PEÇAS'!C486</f>
        <v>Sinapi</v>
      </c>
      <c r="E511" s="194">
        <f>'23-PEÇAS'!D486</f>
        <v>2388</v>
      </c>
      <c r="F511" s="129" t="str">
        <f>'23-PEÇAS'!E486</f>
        <v>un</v>
      </c>
      <c r="G511" s="129">
        <f>'23-PEÇAS'!F486</f>
        <v>350</v>
      </c>
      <c r="H511" s="130" t="s">
        <v>15864</v>
      </c>
      <c r="I511" s="130" t="s">
        <v>15864</v>
      </c>
      <c r="J511" s="184" t="s">
        <v>15872</v>
      </c>
      <c r="K511" s="130" t="s">
        <v>15864</v>
      </c>
      <c r="L511" s="130" t="s">
        <v>15864</v>
      </c>
      <c r="M511" s="130" t="s">
        <v>15864</v>
      </c>
    </row>
    <row r="512" spans="1:13" x14ac:dyDescent="0.25">
      <c r="A512" s="725"/>
      <c r="B512" s="135" t="str">
        <f>'23-PEÇAS'!A487</f>
        <v>23.485</v>
      </c>
      <c r="C512" s="135" t="str">
        <f>'23-PEÇAS'!B487</f>
        <v>DISJUNTOR TIPO NEMA, BIPOLAR 60 ATE 100A, TENSAO MAXIMA 415 V</v>
      </c>
      <c r="D512" s="194" t="str">
        <f>'23-PEÇAS'!C487</f>
        <v>Sinapi</v>
      </c>
      <c r="E512" s="194">
        <f>'23-PEÇAS'!D487</f>
        <v>34606</v>
      </c>
      <c r="F512" s="129" t="str">
        <f>'23-PEÇAS'!E487</f>
        <v>un</v>
      </c>
      <c r="G512" s="129">
        <f>'23-PEÇAS'!F487</f>
        <v>35</v>
      </c>
      <c r="H512" s="130" t="s">
        <v>15864</v>
      </c>
      <c r="I512" s="130" t="s">
        <v>15864</v>
      </c>
      <c r="J512" s="184" t="s">
        <v>15872</v>
      </c>
      <c r="K512" s="130" t="s">
        <v>15864</v>
      </c>
      <c r="L512" s="130" t="s">
        <v>15864</v>
      </c>
      <c r="M512" s="130" t="s">
        <v>15864</v>
      </c>
    </row>
    <row r="513" spans="1:13" ht="25.5" x14ac:dyDescent="0.25">
      <c r="A513" s="725"/>
      <c r="B513" s="135" t="str">
        <f>'23-PEÇAS'!A488</f>
        <v>23.486</v>
      </c>
      <c r="C513" s="135" t="str">
        <f>'23-PEÇAS'!B488</f>
        <v>DISJUNTOR TIPO NEMA, MONOPOLAR 10 ATE 30A, TENSAO MAXIMA DE 240 V</v>
      </c>
      <c r="D513" s="194" t="str">
        <f>'23-PEÇAS'!C488</f>
        <v>Sinapi</v>
      </c>
      <c r="E513" s="194">
        <f>'23-PEÇAS'!D488</f>
        <v>2370</v>
      </c>
      <c r="F513" s="129" t="str">
        <f>'23-PEÇAS'!E488</f>
        <v>un</v>
      </c>
      <c r="G513" s="129">
        <f>'23-PEÇAS'!F488</f>
        <v>350</v>
      </c>
      <c r="H513" s="130" t="s">
        <v>15864</v>
      </c>
      <c r="I513" s="130" t="s">
        <v>15864</v>
      </c>
      <c r="J513" s="184" t="s">
        <v>15872</v>
      </c>
      <c r="K513" s="130" t="s">
        <v>15864</v>
      </c>
      <c r="L513" s="130" t="s">
        <v>15864</v>
      </c>
      <c r="M513" s="130" t="s">
        <v>15864</v>
      </c>
    </row>
    <row r="514" spans="1:13" ht="25.5" x14ac:dyDescent="0.25">
      <c r="A514" s="725"/>
      <c r="B514" s="135" t="str">
        <f>'23-PEÇAS'!A489</f>
        <v>23.487</v>
      </c>
      <c r="C514" s="135" t="str">
        <f>'23-PEÇAS'!B489</f>
        <v>DISJUNTOR TIPO NEMA, MONOPOLAR 35  ATE  50 A, TENSAO MAXIMA DE 240 V</v>
      </c>
      <c r="D514" s="194" t="str">
        <f>'23-PEÇAS'!C489</f>
        <v>Sinapi</v>
      </c>
      <c r="E514" s="194">
        <f>'23-PEÇAS'!D489</f>
        <v>2386</v>
      </c>
      <c r="F514" s="129" t="str">
        <f>'23-PEÇAS'!E489</f>
        <v>un</v>
      </c>
      <c r="G514" s="129">
        <f>'23-PEÇAS'!F489</f>
        <v>35</v>
      </c>
      <c r="H514" s="130" t="s">
        <v>15864</v>
      </c>
      <c r="I514" s="130" t="s">
        <v>15864</v>
      </c>
      <c r="J514" s="184" t="s">
        <v>15872</v>
      </c>
      <c r="K514" s="130" t="s">
        <v>15864</v>
      </c>
      <c r="L514" s="130" t="s">
        <v>15864</v>
      </c>
      <c r="M514" s="130" t="s">
        <v>15864</v>
      </c>
    </row>
    <row r="515" spans="1:13" ht="25.5" x14ac:dyDescent="0.25">
      <c r="A515" s="725"/>
      <c r="B515" s="135" t="str">
        <f>'23-PEÇAS'!A490</f>
        <v>23.488</v>
      </c>
      <c r="C515" s="135" t="str">
        <f>'23-PEÇAS'!B490</f>
        <v>DISJUNTOR TIPO NEMA, MONOPOLAR DE 60 ATE 70A, TENSAO MAXIMA DE 240 V</v>
      </c>
      <c r="D515" s="194" t="str">
        <f>'23-PEÇAS'!C490</f>
        <v>Sinapi</v>
      </c>
      <c r="E515" s="194">
        <f>'23-PEÇAS'!D490</f>
        <v>34689</v>
      </c>
      <c r="F515" s="129" t="str">
        <f>'23-PEÇAS'!E490</f>
        <v>un</v>
      </c>
      <c r="G515" s="129">
        <f>'23-PEÇAS'!F490</f>
        <v>35</v>
      </c>
      <c r="H515" s="130" t="s">
        <v>15864</v>
      </c>
      <c r="I515" s="130" t="s">
        <v>15864</v>
      </c>
      <c r="J515" s="184" t="s">
        <v>15872</v>
      </c>
      <c r="K515" s="130" t="s">
        <v>15864</v>
      </c>
      <c r="L515" s="130" t="s">
        <v>15864</v>
      </c>
      <c r="M515" s="130" t="s">
        <v>15864</v>
      </c>
    </row>
    <row r="516" spans="1:13" x14ac:dyDescent="0.25">
      <c r="A516" s="725"/>
      <c r="B516" s="135" t="str">
        <f>'23-PEÇAS'!A491</f>
        <v>23.489</v>
      </c>
      <c r="C516" s="135" t="str">
        <f>'23-PEÇAS'!B491</f>
        <v>DISJUNTOR TIPO NEMA, TRIPOLAR 10  ATE  50A, TENSAO MAXIMA DE 415 V</v>
      </c>
      <c r="D516" s="194" t="str">
        <f>'23-PEÇAS'!C491</f>
        <v>Sinapi</v>
      </c>
      <c r="E516" s="194">
        <f>'23-PEÇAS'!D491</f>
        <v>2392</v>
      </c>
      <c r="F516" s="129" t="str">
        <f>'23-PEÇAS'!E491</f>
        <v>un</v>
      </c>
      <c r="G516" s="129">
        <f>'23-PEÇAS'!F491</f>
        <v>35</v>
      </c>
      <c r="H516" s="130" t="s">
        <v>15864</v>
      </c>
      <c r="I516" s="130" t="s">
        <v>15864</v>
      </c>
      <c r="J516" s="184" t="s">
        <v>15872</v>
      </c>
      <c r="K516" s="130" t="s">
        <v>15864</v>
      </c>
      <c r="L516" s="130" t="s">
        <v>15864</v>
      </c>
      <c r="M516" s="130" t="s">
        <v>15864</v>
      </c>
    </row>
    <row r="517" spans="1:13" x14ac:dyDescent="0.25">
      <c r="A517" s="725"/>
      <c r="B517" s="135" t="str">
        <f>'23-PEÇAS'!A492</f>
        <v>23.490</v>
      </c>
      <c r="C517" s="135" t="str">
        <f>'23-PEÇAS'!B492</f>
        <v>DISJUNTOR TIPO NEMA, TRIPOLAR 60 ATE 100 A, TENSAO MAXIMA DE 415 V</v>
      </c>
      <c r="D517" s="194" t="str">
        <f>'23-PEÇAS'!C492</f>
        <v>Sinapi</v>
      </c>
      <c r="E517" s="194">
        <f>'23-PEÇAS'!D492</f>
        <v>2373</v>
      </c>
      <c r="F517" s="129" t="str">
        <f>'23-PEÇAS'!E492</f>
        <v>un</v>
      </c>
      <c r="G517" s="129">
        <f>'23-PEÇAS'!F492</f>
        <v>35</v>
      </c>
      <c r="H517" s="130" t="s">
        <v>15864</v>
      </c>
      <c r="I517" s="130" t="s">
        <v>15864</v>
      </c>
      <c r="J517" s="184" t="s">
        <v>15872</v>
      </c>
      <c r="K517" s="130" t="s">
        <v>15864</v>
      </c>
      <c r="L517" s="130" t="s">
        <v>15864</v>
      </c>
      <c r="M517" s="130" t="s">
        <v>15864</v>
      </c>
    </row>
    <row r="518" spans="1:13" ht="25.5" x14ac:dyDescent="0.25">
      <c r="A518" s="725"/>
      <c r="B518" s="135" t="str">
        <f>'23-PEÇAS'!A493</f>
        <v>23.491</v>
      </c>
      <c r="C518" s="135" t="str">
        <f>'23-PEÇAS'!B493</f>
        <v>DISPOSITIVO DPS CLASSE II, 1 POLO, TENSAO MAXIMA DE 175 V, CORRENTE MAXIMA DE *20* KA (TIPO AC)</v>
      </c>
      <c r="D518" s="194" t="str">
        <f>'23-PEÇAS'!C493</f>
        <v>Sinapi</v>
      </c>
      <c r="E518" s="194">
        <f>'23-PEÇAS'!D493</f>
        <v>39465</v>
      </c>
      <c r="F518" s="129" t="str">
        <f>'23-PEÇAS'!E493</f>
        <v>un</v>
      </c>
      <c r="G518" s="129">
        <f>'23-PEÇAS'!F493</f>
        <v>21</v>
      </c>
      <c r="H518" s="130" t="s">
        <v>15864</v>
      </c>
      <c r="I518" s="130" t="s">
        <v>15864</v>
      </c>
      <c r="J518" s="184" t="s">
        <v>15872</v>
      </c>
      <c r="K518" s="130" t="s">
        <v>15864</v>
      </c>
      <c r="L518" s="130" t="s">
        <v>15864</v>
      </c>
      <c r="M518" s="130" t="s">
        <v>15864</v>
      </c>
    </row>
    <row r="519" spans="1:13" ht="25.5" x14ac:dyDescent="0.25">
      <c r="A519" s="725"/>
      <c r="B519" s="135" t="str">
        <f>'23-PEÇAS'!A494</f>
        <v>23.492</v>
      </c>
      <c r="C519" s="135" t="str">
        <f>'23-PEÇAS'!B494</f>
        <v>DISPOSITIVO DPS CLASSE II, 1 POLO, TENSAO MAXIMA DE 175 V, CORRENTE MAXIMA DE *30* KA (TIPO AC)</v>
      </c>
      <c r="D519" s="194" t="str">
        <f>'23-PEÇAS'!C494</f>
        <v>Sinapi</v>
      </c>
      <c r="E519" s="194">
        <f>'23-PEÇAS'!D494</f>
        <v>39466</v>
      </c>
      <c r="F519" s="129" t="str">
        <f>'23-PEÇAS'!E494</f>
        <v>un</v>
      </c>
      <c r="G519" s="129">
        <f>'23-PEÇAS'!F494</f>
        <v>21</v>
      </c>
      <c r="H519" s="130" t="s">
        <v>15864</v>
      </c>
      <c r="I519" s="130" t="s">
        <v>15864</v>
      </c>
      <c r="J519" s="184" t="s">
        <v>15872</v>
      </c>
      <c r="K519" s="130" t="s">
        <v>15864</v>
      </c>
      <c r="L519" s="130" t="s">
        <v>15864</v>
      </c>
      <c r="M519" s="130" t="s">
        <v>15864</v>
      </c>
    </row>
    <row r="520" spans="1:13" ht="25.5" x14ac:dyDescent="0.25">
      <c r="A520" s="725"/>
      <c r="B520" s="135" t="str">
        <f>'23-PEÇAS'!A495</f>
        <v>23.493</v>
      </c>
      <c r="C520" s="135" t="str">
        <f>'23-PEÇAS'!B495</f>
        <v>DISPOSITIVO DPS CLASSE II, 1 POLO, TENSAO MAXIMA DE 175 V, CORRENTE MAXIMA DE *45* KA (TIPO AC)</v>
      </c>
      <c r="D520" s="194" t="str">
        <f>'23-PEÇAS'!C495</f>
        <v>Sinapi</v>
      </c>
      <c r="E520" s="194">
        <f>'23-PEÇAS'!D495</f>
        <v>39467</v>
      </c>
      <c r="F520" s="129" t="str">
        <f>'23-PEÇAS'!E495</f>
        <v>un</v>
      </c>
      <c r="G520" s="129">
        <f>'23-PEÇAS'!F495</f>
        <v>21</v>
      </c>
      <c r="H520" s="130" t="s">
        <v>15864</v>
      </c>
      <c r="I520" s="130" t="s">
        <v>15864</v>
      </c>
      <c r="J520" s="184" t="s">
        <v>15872</v>
      </c>
      <c r="K520" s="130" t="s">
        <v>15864</v>
      </c>
      <c r="L520" s="130" t="s">
        <v>15864</v>
      </c>
      <c r="M520" s="130" t="s">
        <v>15864</v>
      </c>
    </row>
    <row r="521" spans="1:13" ht="25.5" x14ac:dyDescent="0.25">
      <c r="A521" s="725"/>
      <c r="B521" s="135" t="str">
        <f>'23-PEÇAS'!A496</f>
        <v>23.494</v>
      </c>
      <c r="C521" s="135" t="str">
        <f>'23-PEÇAS'!B496</f>
        <v>DISPOSITIVO DPS CLASSE II, 1 POLO, TENSAO MAXIMA DE 175 V, CORRENTE MAXIMA DE *90* KA (TIPO AC)</v>
      </c>
      <c r="D521" s="194" t="str">
        <f>'23-PEÇAS'!C496</f>
        <v>Sinapi</v>
      </c>
      <c r="E521" s="194">
        <f>'23-PEÇAS'!D496</f>
        <v>39468</v>
      </c>
      <c r="F521" s="129" t="str">
        <f>'23-PEÇAS'!E496</f>
        <v>un</v>
      </c>
      <c r="G521" s="129">
        <f>'23-PEÇAS'!F496</f>
        <v>21</v>
      </c>
      <c r="H521" s="130" t="s">
        <v>15864</v>
      </c>
      <c r="I521" s="130" t="s">
        <v>15864</v>
      </c>
      <c r="J521" s="184" t="s">
        <v>15872</v>
      </c>
      <c r="K521" s="130" t="s">
        <v>15864</v>
      </c>
      <c r="L521" s="130" t="s">
        <v>15864</v>
      </c>
      <c r="M521" s="130" t="s">
        <v>15864</v>
      </c>
    </row>
    <row r="522" spans="1:13" ht="25.5" x14ac:dyDescent="0.25">
      <c r="A522" s="725"/>
      <c r="B522" s="135" t="str">
        <f>'23-PEÇAS'!A497</f>
        <v>23.495</v>
      </c>
      <c r="C522" s="135" t="str">
        <f>'23-PEÇAS'!B497</f>
        <v>DISPOSITIVO DPS CLASSE II, 1 POLO, TENSAO MAXIMA DE 275 V, CORRENTE MAXIMA DE *20* KA (TIPO AC)</v>
      </c>
      <c r="D522" s="194" t="str">
        <f>'23-PEÇAS'!C497</f>
        <v>Sinapi</v>
      </c>
      <c r="E522" s="194">
        <f>'23-PEÇAS'!D497</f>
        <v>39469</v>
      </c>
      <c r="F522" s="129" t="str">
        <f>'23-PEÇAS'!E497</f>
        <v>un</v>
      </c>
      <c r="G522" s="129">
        <f>'23-PEÇAS'!F497</f>
        <v>21</v>
      </c>
      <c r="H522" s="130" t="s">
        <v>15864</v>
      </c>
      <c r="I522" s="130" t="s">
        <v>15864</v>
      </c>
      <c r="J522" s="184" t="s">
        <v>15872</v>
      </c>
      <c r="K522" s="130" t="s">
        <v>15864</v>
      </c>
      <c r="L522" s="130" t="s">
        <v>15864</v>
      </c>
      <c r="M522" s="130" t="s">
        <v>15864</v>
      </c>
    </row>
    <row r="523" spans="1:13" ht="25.5" x14ac:dyDescent="0.25">
      <c r="A523" s="725"/>
      <c r="B523" s="135" t="str">
        <f>'23-PEÇAS'!A498</f>
        <v>23.496</v>
      </c>
      <c r="C523" s="135" t="str">
        <f>'23-PEÇAS'!B498</f>
        <v>DISPOSITIVO DPS CLASSE II, 1 POLO, TENSAO MAXIMA DE 275 V, CORRENTE MAXIMA DE *30* KA (TIPO AC)</v>
      </c>
      <c r="D523" s="194" t="str">
        <f>'23-PEÇAS'!C498</f>
        <v>Sinapi</v>
      </c>
      <c r="E523" s="194">
        <f>'23-PEÇAS'!D498</f>
        <v>39470</v>
      </c>
      <c r="F523" s="129" t="str">
        <f>'23-PEÇAS'!E498</f>
        <v>un</v>
      </c>
      <c r="G523" s="129">
        <f>'23-PEÇAS'!F498</f>
        <v>21</v>
      </c>
      <c r="H523" s="130" t="s">
        <v>15864</v>
      </c>
      <c r="I523" s="130" t="s">
        <v>15864</v>
      </c>
      <c r="J523" s="184" t="s">
        <v>15872</v>
      </c>
      <c r="K523" s="130" t="s">
        <v>15864</v>
      </c>
      <c r="L523" s="130" t="s">
        <v>15864</v>
      </c>
      <c r="M523" s="130" t="s">
        <v>15864</v>
      </c>
    </row>
    <row r="524" spans="1:13" ht="25.5" x14ac:dyDescent="0.25">
      <c r="A524" s="725"/>
      <c r="B524" s="135" t="str">
        <f>'23-PEÇAS'!A499</f>
        <v>23.497</v>
      </c>
      <c r="C524" s="135" t="str">
        <f>'23-PEÇAS'!B499</f>
        <v>DISPOSITIVO DPS CLASSE II, 1 POLO, TENSAO MAXIMA DE 275 V, CORRENTE MAXIMA DE *45* KA (TIPO AC)</v>
      </c>
      <c r="D524" s="194" t="str">
        <f>'23-PEÇAS'!C499</f>
        <v>Sinapi</v>
      </c>
      <c r="E524" s="194">
        <f>'23-PEÇAS'!D499</f>
        <v>39471</v>
      </c>
      <c r="F524" s="129" t="str">
        <f>'23-PEÇAS'!E499</f>
        <v>un</v>
      </c>
      <c r="G524" s="129">
        <f>'23-PEÇAS'!F499</f>
        <v>21</v>
      </c>
      <c r="H524" s="130" t="s">
        <v>15864</v>
      </c>
      <c r="I524" s="130" t="s">
        <v>15864</v>
      </c>
      <c r="J524" s="184" t="s">
        <v>15872</v>
      </c>
      <c r="K524" s="130" t="s">
        <v>15864</v>
      </c>
      <c r="L524" s="130" t="s">
        <v>15864</v>
      </c>
      <c r="M524" s="130" t="s">
        <v>15864</v>
      </c>
    </row>
    <row r="525" spans="1:13" ht="25.5" x14ac:dyDescent="0.25">
      <c r="A525" s="725"/>
      <c r="B525" s="135" t="str">
        <f>'23-PEÇAS'!A500</f>
        <v>23.498</v>
      </c>
      <c r="C525" s="135" t="str">
        <f>'23-PEÇAS'!B500</f>
        <v>DISPOSITIVO DPS CLASSE II, 1 POLO, TENSAO MAXIMA DE 275 V, CORRENTE MAXIMA DE *90* KA (TIPO AC)</v>
      </c>
      <c r="D525" s="194" t="str">
        <f>'23-PEÇAS'!C500</f>
        <v>Sinapi</v>
      </c>
      <c r="E525" s="194">
        <f>'23-PEÇAS'!D500</f>
        <v>39472</v>
      </c>
      <c r="F525" s="129" t="str">
        <f>'23-PEÇAS'!E500</f>
        <v>un</v>
      </c>
      <c r="G525" s="129">
        <f>'23-PEÇAS'!F500</f>
        <v>21</v>
      </c>
      <c r="H525" s="130" t="s">
        <v>15864</v>
      </c>
      <c r="I525" s="130" t="s">
        <v>15864</v>
      </c>
      <c r="J525" s="184" t="s">
        <v>15872</v>
      </c>
      <c r="K525" s="130" t="s">
        <v>15864</v>
      </c>
      <c r="L525" s="130" t="s">
        <v>15864</v>
      </c>
      <c r="M525" s="130" t="s">
        <v>15864</v>
      </c>
    </row>
    <row r="526" spans="1:13" ht="25.5" x14ac:dyDescent="0.25">
      <c r="A526" s="725"/>
      <c r="B526" s="135" t="str">
        <f>'23-PEÇAS'!A501</f>
        <v>23.499</v>
      </c>
      <c r="C526" s="135" t="str">
        <f>'23-PEÇAS'!B501</f>
        <v>DISPOSITIVO DPS CLASSE II, 1 POLO, TENSAO MAXIMA DE 385 V, CORRENTE MAXIMA DE *20* KA (TIPO AC)</v>
      </c>
      <c r="D526" s="194" t="str">
        <f>'23-PEÇAS'!C501</f>
        <v>Sinapi</v>
      </c>
      <c r="E526" s="194">
        <f>'23-PEÇAS'!D501</f>
        <v>39473</v>
      </c>
      <c r="F526" s="129" t="str">
        <f>'23-PEÇAS'!E501</f>
        <v>un</v>
      </c>
      <c r="G526" s="129">
        <f>'23-PEÇAS'!F501</f>
        <v>21</v>
      </c>
      <c r="H526" s="130" t="s">
        <v>15864</v>
      </c>
      <c r="I526" s="130" t="s">
        <v>15864</v>
      </c>
      <c r="J526" s="184" t="s">
        <v>15872</v>
      </c>
      <c r="K526" s="130" t="s">
        <v>15864</v>
      </c>
      <c r="L526" s="130" t="s">
        <v>15864</v>
      </c>
      <c r="M526" s="130" t="s">
        <v>15864</v>
      </c>
    </row>
    <row r="527" spans="1:13" ht="25.5" x14ac:dyDescent="0.25">
      <c r="A527" s="725"/>
      <c r="B527" s="135" t="str">
        <f>'23-PEÇAS'!A502</f>
        <v>23.500</v>
      </c>
      <c r="C527" s="135" t="str">
        <f>'23-PEÇAS'!B502</f>
        <v>DISPOSITIVO DPS CLASSE II, 1 POLO, TENSAO MAXIMA DE 385 V, CORRENTE MAXIMA DE *30* KA (TIPO AC)</v>
      </c>
      <c r="D527" s="194" t="str">
        <f>'23-PEÇAS'!C502</f>
        <v>Sinapi</v>
      </c>
      <c r="E527" s="194">
        <f>'23-PEÇAS'!D502</f>
        <v>39474</v>
      </c>
      <c r="F527" s="129" t="str">
        <f>'23-PEÇAS'!E502</f>
        <v>un</v>
      </c>
      <c r="G527" s="129">
        <f>'23-PEÇAS'!F502</f>
        <v>21</v>
      </c>
      <c r="H527" s="130" t="s">
        <v>15864</v>
      </c>
      <c r="I527" s="130" t="s">
        <v>15864</v>
      </c>
      <c r="J527" s="184" t="s">
        <v>15872</v>
      </c>
      <c r="K527" s="130" t="s">
        <v>15864</v>
      </c>
      <c r="L527" s="130" t="s">
        <v>15864</v>
      </c>
      <c r="M527" s="130" t="s">
        <v>15864</v>
      </c>
    </row>
    <row r="528" spans="1:13" ht="25.5" x14ac:dyDescent="0.25">
      <c r="A528" s="725"/>
      <c r="B528" s="135" t="str">
        <f>'23-PEÇAS'!A503</f>
        <v>23.501</v>
      </c>
      <c r="C528" s="135" t="str">
        <f>'23-PEÇAS'!B503</f>
        <v>DISPOSITIVO DPS CLASSE II, 1 POLO, TENSAO MAXIMA DE 385 V, CORRENTE MAXIMA DE *45* KA (TIPO AC)</v>
      </c>
      <c r="D528" s="194" t="str">
        <f>'23-PEÇAS'!C503</f>
        <v>Sinapi</v>
      </c>
      <c r="E528" s="194">
        <f>'23-PEÇAS'!D503</f>
        <v>39475</v>
      </c>
      <c r="F528" s="129" t="str">
        <f>'23-PEÇAS'!E503</f>
        <v>un</v>
      </c>
      <c r="G528" s="129">
        <f>'23-PEÇAS'!F503</f>
        <v>21</v>
      </c>
      <c r="H528" s="130" t="s">
        <v>15864</v>
      </c>
      <c r="I528" s="130" t="s">
        <v>15864</v>
      </c>
      <c r="J528" s="184" t="s">
        <v>15872</v>
      </c>
      <c r="K528" s="130" t="s">
        <v>15864</v>
      </c>
      <c r="L528" s="130" t="s">
        <v>15864</v>
      </c>
      <c r="M528" s="130" t="s">
        <v>15864</v>
      </c>
    </row>
    <row r="529" spans="1:13" ht="25.5" x14ac:dyDescent="0.25">
      <c r="A529" s="725"/>
      <c r="B529" s="135" t="str">
        <f>'23-PEÇAS'!A504</f>
        <v>23.502</v>
      </c>
      <c r="C529" s="135" t="str">
        <f>'23-PEÇAS'!B504</f>
        <v>DISPOSITIVO DPS CLASSE II, 1 POLO, TENSAO MAXIMA DE 385 V, CORRENTE MAXIMA DE *90* KA (TIPO AC)</v>
      </c>
      <c r="D529" s="194" t="str">
        <f>'23-PEÇAS'!C504</f>
        <v>Sinapi</v>
      </c>
      <c r="E529" s="194">
        <f>'23-PEÇAS'!D504</f>
        <v>39476</v>
      </c>
      <c r="F529" s="129" t="str">
        <f>'23-PEÇAS'!E504</f>
        <v>un</v>
      </c>
      <c r="G529" s="129">
        <f>'23-PEÇAS'!F504</f>
        <v>21</v>
      </c>
      <c r="H529" s="130" t="s">
        <v>15864</v>
      </c>
      <c r="I529" s="130" t="s">
        <v>15864</v>
      </c>
      <c r="J529" s="184" t="s">
        <v>15872</v>
      </c>
      <c r="K529" s="130" t="s">
        <v>15864</v>
      </c>
      <c r="L529" s="130" t="s">
        <v>15864</v>
      </c>
      <c r="M529" s="130" t="s">
        <v>15864</v>
      </c>
    </row>
    <row r="530" spans="1:13" ht="25.5" x14ac:dyDescent="0.25">
      <c r="A530" s="725"/>
      <c r="B530" s="135" t="str">
        <f>'23-PEÇAS'!A505</f>
        <v>23.503</v>
      </c>
      <c r="C530" s="135" t="str">
        <f>'23-PEÇAS'!B505</f>
        <v>DISPOSITIVO DPS CLASSE II, 1 POLO, TENSAO MAXIMA DE 460 V, CORRENTE MAXIMA DE *20* KA (TIPO AC)</v>
      </c>
      <c r="D530" s="194" t="str">
        <f>'23-PEÇAS'!C505</f>
        <v>Sinapi</v>
      </c>
      <c r="E530" s="194">
        <f>'23-PEÇAS'!D505</f>
        <v>39477</v>
      </c>
      <c r="F530" s="129" t="str">
        <f>'23-PEÇAS'!E505</f>
        <v>un</v>
      </c>
      <c r="G530" s="129">
        <f>'23-PEÇAS'!F505</f>
        <v>21</v>
      </c>
      <c r="H530" s="130" t="s">
        <v>15864</v>
      </c>
      <c r="I530" s="130" t="s">
        <v>15864</v>
      </c>
      <c r="J530" s="184" t="s">
        <v>15872</v>
      </c>
      <c r="K530" s="130" t="s">
        <v>15864</v>
      </c>
      <c r="L530" s="130" t="s">
        <v>15864</v>
      </c>
      <c r="M530" s="130" t="s">
        <v>15864</v>
      </c>
    </row>
    <row r="531" spans="1:13" ht="25.5" x14ac:dyDescent="0.25">
      <c r="A531" s="725"/>
      <c r="B531" s="135" t="str">
        <f>'23-PEÇAS'!A506</f>
        <v>23.504</v>
      </c>
      <c r="C531" s="135" t="str">
        <f>'23-PEÇAS'!B506</f>
        <v>DISPOSITIVO DPS CLASSE II, 1 POLO, TENSAO MAXIMA DE 460 V, CORRENTE MAXIMA DE *30* KA (TIPO AC)</v>
      </c>
      <c r="D531" s="194" t="str">
        <f>'23-PEÇAS'!C506</f>
        <v>Sinapi</v>
      </c>
      <c r="E531" s="194">
        <f>'23-PEÇAS'!D506</f>
        <v>39478</v>
      </c>
      <c r="F531" s="129" t="str">
        <f>'23-PEÇAS'!E506</f>
        <v>un</v>
      </c>
      <c r="G531" s="129">
        <f>'23-PEÇAS'!F506</f>
        <v>21</v>
      </c>
      <c r="H531" s="130" t="s">
        <v>15864</v>
      </c>
      <c r="I531" s="130" t="s">
        <v>15864</v>
      </c>
      <c r="J531" s="184" t="s">
        <v>15872</v>
      </c>
      <c r="K531" s="130" t="s">
        <v>15864</v>
      </c>
      <c r="L531" s="130" t="s">
        <v>15864</v>
      </c>
      <c r="M531" s="130" t="s">
        <v>15864</v>
      </c>
    </row>
    <row r="532" spans="1:13" ht="25.5" x14ac:dyDescent="0.25">
      <c r="A532" s="725"/>
      <c r="B532" s="135" t="str">
        <f>'23-PEÇAS'!A507</f>
        <v>23.505</v>
      </c>
      <c r="C532" s="135" t="str">
        <f>'23-PEÇAS'!B507</f>
        <v>DISPOSITIVO DPS CLASSE II, 1 POLO, TENSAO MAXIMA DE 460 V, CORRENTE MAXIMA DE *45* KA (TIPO AC)</v>
      </c>
      <c r="D532" s="194" t="str">
        <f>'23-PEÇAS'!C507</f>
        <v>Sinapi</v>
      </c>
      <c r="E532" s="194">
        <f>'23-PEÇAS'!D507</f>
        <v>39479</v>
      </c>
      <c r="F532" s="129" t="str">
        <f>'23-PEÇAS'!E507</f>
        <v>un</v>
      </c>
      <c r="G532" s="129">
        <f>'23-PEÇAS'!F507</f>
        <v>21</v>
      </c>
      <c r="H532" s="130" t="s">
        <v>15864</v>
      </c>
      <c r="I532" s="130" t="s">
        <v>15864</v>
      </c>
      <c r="J532" s="184" t="s">
        <v>15872</v>
      </c>
      <c r="K532" s="130" t="s">
        <v>15864</v>
      </c>
      <c r="L532" s="130" t="s">
        <v>15864</v>
      </c>
      <c r="M532" s="130" t="s">
        <v>15864</v>
      </c>
    </row>
    <row r="533" spans="1:13" ht="25.5" x14ac:dyDescent="0.25">
      <c r="A533" s="725"/>
      <c r="B533" s="135" t="str">
        <f>'23-PEÇAS'!A508</f>
        <v>23.506</v>
      </c>
      <c r="C533" s="135" t="str">
        <f>'23-PEÇAS'!B508</f>
        <v>DISPOSITIVO DPS CLASSE II, 1 POLO, TENSAO MAXIMA DE 460 V, CORRENTE MAXIMA DE *90* KA (TIPO AC)</v>
      </c>
      <c r="D533" s="194" t="str">
        <f>'23-PEÇAS'!C508</f>
        <v>Sinapi</v>
      </c>
      <c r="E533" s="194">
        <f>'23-PEÇAS'!D508</f>
        <v>39480</v>
      </c>
      <c r="F533" s="129" t="str">
        <f>'23-PEÇAS'!E508</f>
        <v>un</v>
      </c>
      <c r="G533" s="129">
        <f>'23-PEÇAS'!F508</f>
        <v>21</v>
      </c>
      <c r="H533" s="130" t="s">
        <v>15864</v>
      </c>
      <c r="I533" s="130" t="s">
        <v>15864</v>
      </c>
      <c r="J533" s="184" t="s">
        <v>15872</v>
      </c>
      <c r="K533" s="130" t="s">
        <v>15864</v>
      </c>
      <c r="L533" s="130" t="s">
        <v>15864</v>
      </c>
      <c r="M533" s="130" t="s">
        <v>15864</v>
      </c>
    </row>
    <row r="534" spans="1:13" ht="25.5" x14ac:dyDescent="0.25">
      <c r="A534" s="725"/>
      <c r="B534" s="135" t="str">
        <f>'23-PEÇAS'!A509</f>
        <v>23.507</v>
      </c>
      <c r="C534" s="135" t="str">
        <f>'23-PEÇAS'!B509</f>
        <v>DISPOSITIVO DR, 2 POLOS, SENSIBILIDADE DE 30 MA, CORRENTE DE 100 A, TIPO AC</v>
      </c>
      <c r="D534" s="194" t="str">
        <f>'23-PEÇAS'!C509</f>
        <v>Sinapi</v>
      </c>
      <c r="E534" s="194">
        <f>'23-PEÇAS'!D509</f>
        <v>39459</v>
      </c>
      <c r="F534" s="129" t="str">
        <f>'23-PEÇAS'!E509</f>
        <v>un</v>
      </c>
      <c r="G534" s="129">
        <f>'23-PEÇAS'!F509</f>
        <v>21</v>
      </c>
      <c r="H534" s="130" t="s">
        <v>15864</v>
      </c>
      <c r="I534" s="130" t="s">
        <v>15864</v>
      </c>
      <c r="J534" s="184" t="s">
        <v>15872</v>
      </c>
      <c r="K534" s="130" t="s">
        <v>15864</v>
      </c>
      <c r="L534" s="130" t="s">
        <v>15864</v>
      </c>
      <c r="M534" s="130" t="s">
        <v>15864</v>
      </c>
    </row>
    <row r="535" spans="1:13" ht="25.5" x14ac:dyDescent="0.25">
      <c r="A535" s="725"/>
      <c r="B535" s="135" t="str">
        <f>'23-PEÇAS'!A510</f>
        <v>23.508</v>
      </c>
      <c r="C535" s="135" t="str">
        <f>'23-PEÇAS'!B510</f>
        <v>DISPOSITIVO DR, 2 POLOS, SENSIBILIDADE DE 30 MA, CORRENTE DE 25 A, TIPO AC</v>
      </c>
      <c r="D535" s="194" t="str">
        <f>'23-PEÇAS'!C510</f>
        <v>Sinapi</v>
      </c>
      <c r="E535" s="194">
        <f>'23-PEÇAS'!D510</f>
        <v>39445</v>
      </c>
      <c r="F535" s="129" t="str">
        <f>'23-PEÇAS'!E510</f>
        <v>un</v>
      </c>
      <c r="G535" s="129">
        <f>'23-PEÇAS'!F510</f>
        <v>21</v>
      </c>
      <c r="H535" s="130" t="s">
        <v>15864</v>
      </c>
      <c r="I535" s="130" t="s">
        <v>15864</v>
      </c>
      <c r="J535" s="184" t="s">
        <v>15872</v>
      </c>
      <c r="K535" s="130" t="s">
        <v>15864</v>
      </c>
      <c r="L535" s="130" t="s">
        <v>15864</v>
      </c>
      <c r="M535" s="130" t="s">
        <v>15864</v>
      </c>
    </row>
    <row r="536" spans="1:13" ht="25.5" x14ac:dyDescent="0.25">
      <c r="A536" s="725"/>
      <c r="B536" s="135" t="str">
        <f>'23-PEÇAS'!A511</f>
        <v>23.509</v>
      </c>
      <c r="C536" s="135" t="str">
        <f>'23-PEÇAS'!B511</f>
        <v>DISPOSITIVO DR, 2 POLOS, SENSIBILIDADE DE 30 MA, CORRENTE DE 40 A, TIPO AC</v>
      </c>
      <c r="D536" s="194" t="str">
        <f>'23-PEÇAS'!C511</f>
        <v>Sinapi</v>
      </c>
      <c r="E536" s="194">
        <f>'23-PEÇAS'!D511</f>
        <v>39446</v>
      </c>
      <c r="F536" s="129" t="str">
        <f>'23-PEÇAS'!E511</f>
        <v>un</v>
      </c>
      <c r="G536" s="129">
        <f>'23-PEÇAS'!F511</f>
        <v>21</v>
      </c>
      <c r="H536" s="130" t="s">
        <v>15864</v>
      </c>
      <c r="I536" s="130" t="s">
        <v>15864</v>
      </c>
      <c r="J536" s="184" t="s">
        <v>15872</v>
      </c>
      <c r="K536" s="130" t="s">
        <v>15864</v>
      </c>
      <c r="L536" s="130" t="s">
        <v>15864</v>
      </c>
      <c r="M536" s="130" t="s">
        <v>15864</v>
      </c>
    </row>
    <row r="537" spans="1:13" ht="25.5" x14ac:dyDescent="0.25">
      <c r="A537" s="725"/>
      <c r="B537" s="135" t="str">
        <f>'23-PEÇAS'!A512</f>
        <v>23.510</v>
      </c>
      <c r="C537" s="135" t="str">
        <f>'23-PEÇAS'!B512</f>
        <v>DISPOSITIVO DR, 2 POLOS, SENSIBILIDADE DE 30 MA, CORRENTE DE 63 A, TIPO AC</v>
      </c>
      <c r="D537" s="194" t="str">
        <f>'23-PEÇAS'!C512</f>
        <v>Sinapi</v>
      </c>
      <c r="E537" s="194">
        <f>'23-PEÇAS'!D512</f>
        <v>39447</v>
      </c>
      <c r="F537" s="129" t="str">
        <f>'23-PEÇAS'!E512</f>
        <v>un</v>
      </c>
      <c r="G537" s="129">
        <f>'23-PEÇAS'!F512</f>
        <v>21</v>
      </c>
      <c r="H537" s="130" t="s">
        <v>15864</v>
      </c>
      <c r="I537" s="130" t="s">
        <v>15864</v>
      </c>
      <c r="J537" s="184" t="s">
        <v>15872</v>
      </c>
      <c r="K537" s="130" t="s">
        <v>15864</v>
      </c>
      <c r="L537" s="130" t="s">
        <v>15864</v>
      </c>
      <c r="M537" s="130" t="s">
        <v>15864</v>
      </c>
    </row>
    <row r="538" spans="1:13" ht="25.5" x14ac:dyDescent="0.25">
      <c r="A538" s="725"/>
      <c r="B538" s="135" t="str">
        <f>'23-PEÇAS'!A513</f>
        <v>23.511</v>
      </c>
      <c r="C538" s="135" t="str">
        <f>'23-PEÇAS'!B513</f>
        <v>DISPOSITIVO DR, 2 POLOS, SENSIBILIDADE DE 30 MA, CORRENTE DE 80 A, TIPO AC</v>
      </c>
      <c r="D538" s="194" t="str">
        <f>'23-PEÇAS'!C513</f>
        <v>Sinapi</v>
      </c>
      <c r="E538" s="194">
        <f>'23-PEÇAS'!D513</f>
        <v>39448</v>
      </c>
      <c r="F538" s="129" t="str">
        <f>'23-PEÇAS'!E513</f>
        <v>un</v>
      </c>
      <c r="G538" s="129">
        <f>'23-PEÇAS'!F513</f>
        <v>21</v>
      </c>
      <c r="H538" s="130" t="s">
        <v>15864</v>
      </c>
      <c r="I538" s="130" t="s">
        <v>15864</v>
      </c>
      <c r="J538" s="184" t="s">
        <v>15872</v>
      </c>
      <c r="K538" s="130" t="s">
        <v>15864</v>
      </c>
      <c r="L538" s="130" t="s">
        <v>15864</v>
      </c>
      <c r="M538" s="130" t="s">
        <v>15864</v>
      </c>
    </row>
    <row r="539" spans="1:13" ht="25.5" x14ac:dyDescent="0.25">
      <c r="A539" s="725"/>
      <c r="B539" s="135" t="str">
        <f>'23-PEÇAS'!A514</f>
        <v>23.512</v>
      </c>
      <c r="C539" s="135" t="str">
        <f>'23-PEÇAS'!B514</f>
        <v>DISPOSITIVO DR, 2 POLOS, SENSIBILIDADE DE 300 MA, CORRENTE DE 25 A, TIPO AC</v>
      </c>
      <c r="D539" s="194" t="str">
        <f>'23-PEÇAS'!C514</f>
        <v>Sinapi</v>
      </c>
      <c r="E539" s="194">
        <f>'23-PEÇAS'!D514</f>
        <v>39450</v>
      </c>
      <c r="F539" s="129" t="str">
        <f>'23-PEÇAS'!E514</f>
        <v>un</v>
      </c>
      <c r="G539" s="129">
        <f>'23-PEÇAS'!F514</f>
        <v>21</v>
      </c>
      <c r="H539" s="130" t="s">
        <v>15864</v>
      </c>
      <c r="I539" s="130" t="s">
        <v>15864</v>
      </c>
      <c r="J539" s="184" t="s">
        <v>15872</v>
      </c>
      <c r="K539" s="130" t="s">
        <v>15864</v>
      </c>
      <c r="L539" s="130" t="s">
        <v>15864</v>
      </c>
      <c r="M539" s="130" t="s">
        <v>15864</v>
      </c>
    </row>
    <row r="540" spans="1:13" ht="25.5" x14ac:dyDescent="0.25">
      <c r="A540" s="725"/>
      <c r="B540" s="135" t="str">
        <f>'23-PEÇAS'!A515</f>
        <v>23.513</v>
      </c>
      <c r="C540" s="135" t="str">
        <f>'23-PEÇAS'!B515</f>
        <v>DISPOSITIVO DR, 2 POLOS, SENSIBILIDADE DE 300 MA, CORRENTE DE 40 A, TIPO AC</v>
      </c>
      <c r="D540" s="194" t="str">
        <f>'23-PEÇAS'!C515</f>
        <v>Sinapi</v>
      </c>
      <c r="E540" s="194">
        <f>'23-PEÇAS'!D515</f>
        <v>39451</v>
      </c>
      <c r="F540" s="129" t="str">
        <f>'23-PEÇAS'!E515</f>
        <v>un</v>
      </c>
      <c r="G540" s="129">
        <f>'23-PEÇAS'!F515</f>
        <v>21</v>
      </c>
      <c r="H540" s="130" t="s">
        <v>15864</v>
      </c>
      <c r="I540" s="130" t="s">
        <v>15864</v>
      </c>
      <c r="J540" s="184" t="s">
        <v>15872</v>
      </c>
      <c r="K540" s="130" t="s">
        <v>15864</v>
      </c>
      <c r="L540" s="130" t="s">
        <v>15864</v>
      </c>
      <c r="M540" s="130" t="s">
        <v>15864</v>
      </c>
    </row>
    <row r="541" spans="1:13" ht="25.5" x14ac:dyDescent="0.25">
      <c r="A541" s="725"/>
      <c r="B541" s="135" t="str">
        <f>'23-PEÇAS'!A516</f>
        <v>23.514</v>
      </c>
      <c r="C541" s="135" t="str">
        <f>'23-PEÇAS'!B516</f>
        <v>DISPOSITIVO DR, 2 POLOS, SENSIBILIDADE DE 300 MA, CORRENTE DE 63 A, TIPO AC</v>
      </c>
      <c r="D541" s="194" t="str">
        <f>'23-PEÇAS'!C516</f>
        <v>Sinapi</v>
      </c>
      <c r="E541" s="194">
        <f>'23-PEÇAS'!D516</f>
        <v>39452</v>
      </c>
      <c r="F541" s="129" t="str">
        <f>'23-PEÇAS'!E516</f>
        <v>un</v>
      </c>
      <c r="G541" s="129">
        <f>'23-PEÇAS'!F516</f>
        <v>21</v>
      </c>
      <c r="H541" s="130" t="s">
        <v>15864</v>
      </c>
      <c r="I541" s="130" t="s">
        <v>15864</v>
      </c>
      <c r="J541" s="184" t="s">
        <v>15872</v>
      </c>
      <c r="K541" s="130" t="s">
        <v>15864</v>
      </c>
      <c r="L541" s="130" t="s">
        <v>15864</v>
      </c>
      <c r="M541" s="130" t="s">
        <v>15864</v>
      </c>
    </row>
    <row r="542" spans="1:13" ht="25.5" x14ac:dyDescent="0.25">
      <c r="A542" s="725"/>
      <c r="B542" s="135" t="str">
        <f>'23-PEÇAS'!A517</f>
        <v>23.515</v>
      </c>
      <c r="C542" s="135" t="str">
        <f>'23-PEÇAS'!B517</f>
        <v>DISPOSITIVO DR, 2 POLOS, SENSIBILIDADE DE 300 MA, CORRENTE DE 80 A, TIPO  AC</v>
      </c>
      <c r="D542" s="194" t="str">
        <f>'23-PEÇAS'!C517</f>
        <v>Sinapi</v>
      </c>
      <c r="E542" s="194">
        <f>'23-PEÇAS'!D517</f>
        <v>39523</v>
      </c>
      <c r="F542" s="129" t="str">
        <f>'23-PEÇAS'!E517</f>
        <v>un</v>
      </c>
      <c r="G542" s="129">
        <f>'23-PEÇAS'!F517</f>
        <v>21</v>
      </c>
      <c r="H542" s="130" t="s">
        <v>15864</v>
      </c>
      <c r="I542" s="130" t="s">
        <v>15864</v>
      </c>
      <c r="J542" s="184" t="s">
        <v>15872</v>
      </c>
      <c r="K542" s="130" t="s">
        <v>15864</v>
      </c>
      <c r="L542" s="130" t="s">
        <v>15864</v>
      </c>
      <c r="M542" s="130" t="s">
        <v>15864</v>
      </c>
    </row>
    <row r="543" spans="1:13" ht="25.5" x14ac:dyDescent="0.25">
      <c r="A543" s="725"/>
      <c r="B543" s="135" t="str">
        <f>'23-PEÇAS'!A518</f>
        <v>23.516</v>
      </c>
      <c r="C543" s="135" t="str">
        <f>'23-PEÇAS'!B518</f>
        <v>DISPOSITIVO DR, 4 POLOS, SENSIBILIDADE DE 30 MA, CORRENTE DE 100 A, TIPO AC</v>
      </c>
      <c r="D543" s="194" t="str">
        <f>'23-PEÇAS'!C518</f>
        <v>Sinapi</v>
      </c>
      <c r="E543" s="194">
        <f>'23-PEÇAS'!D518</f>
        <v>39449</v>
      </c>
      <c r="F543" s="129" t="str">
        <f>'23-PEÇAS'!E518</f>
        <v>un</v>
      </c>
      <c r="G543" s="129">
        <f>'23-PEÇAS'!F518</f>
        <v>21</v>
      </c>
      <c r="H543" s="130" t="s">
        <v>15864</v>
      </c>
      <c r="I543" s="130" t="s">
        <v>15864</v>
      </c>
      <c r="J543" s="184" t="s">
        <v>15872</v>
      </c>
      <c r="K543" s="130" t="s">
        <v>15864</v>
      </c>
      <c r="L543" s="130" t="s">
        <v>15864</v>
      </c>
      <c r="M543" s="130" t="s">
        <v>15864</v>
      </c>
    </row>
    <row r="544" spans="1:13" ht="25.5" x14ac:dyDescent="0.25">
      <c r="A544" s="725"/>
      <c r="B544" s="135" t="str">
        <f>'23-PEÇAS'!A519</f>
        <v>23.517</v>
      </c>
      <c r="C544" s="135" t="str">
        <f>'23-PEÇAS'!B519</f>
        <v>DISPOSITIVO DR, 4 POLOS, SENSIBILIDADE DE 30 MA, CORRENTE DE 25 A, TIPO AC</v>
      </c>
      <c r="D544" s="194" t="str">
        <f>'23-PEÇAS'!C519</f>
        <v>Sinapi</v>
      </c>
      <c r="E544" s="194">
        <f>'23-PEÇAS'!D519</f>
        <v>39455</v>
      </c>
      <c r="F544" s="129" t="str">
        <f>'23-PEÇAS'!E519</f>
        <v>un</v>
      </c>
      <c r="G544" s="129">
        <f>'23-PEÇAS'!F519</f>
        <v>21</v>
      </c>
      <c r="H544" s="130" t="s">
        <v>15864</v>
      </c>
      <c r="I544" s="130" t="s">
        <v>15864</v>
      </c>
      <c r="J544" s="184" t="s">
        <v>15872</v>
      </c>
      <c r="K544" s="130" t="s">
        <v>15864</v>
      </c>
      <c r="L544" s="130" t="s">
        <v>15864</v>
      </c>
      <c r="M544" s="130" t="s">
        <v>15864</v>
      </c>
    </row>
    <row r="545" spans="1:13" ht="25.5" x14ac:dyDescent="0.25">
      <c r="A545" s="725"/>
      <c r="B545" s="135" t="str">
        <f>'23-PEÇAS'!A520</f>
        <v>23.518</v>
      </c>
      <c r="C545" s="135" t="str">
        <f>'23-PEÇAS'!B520</f>
        <v>DISPOSITIVO DR, 4 POLOS, SENSIBILIDADE DE 30 MA, CORRENTE DE 40 A, TIPO AC</v>
      </c>
      <c r="D545" s="194" t="str">
        <f>'23-PEÇAS'!C520</f>
        <v>Sinapi</v>
      </c>
      <c r="E545" s="194">
        <f>'23-PEÇAS'!D520</f>
        <v>39456</v>
      </c>
      <c r="F545" s="129" t="str">
        <f>'23-PEÇAS'!E520</f>
        <v>un</v>
      </c>
      <c r="G545" s="129">
        <f>'23-PEÇAS'!F520</f>
        <v>21</v>
      </c>
      <c r="H545" s="130" t="s">
        <v>15864</v>
      </c>
      <c r="I545" s="130" t="s">
        <v>15864</v>
      </c>
      <c r="J545" s="184" t="s">
        <v>15872</v>
      </c>
      <c r="K545" s="130" t="s">
        <v>15864</v>
      </c>
      <c r="L545" s="130" t="s">
        <v>15864</v>
      </c>
      <c r="M545" s="130" t="s">
        <v>15864</v>
      </c>
    </row>
    <row r="546" spans="1:13" ht="25.5" x14ac:dyDescent="0.25">
      <c r="A546" s="725"/>
      <c r="B546" s="135" t="str">
        <f>'23-PEÇAS'!A521</f>
        <v>23.519</v>
      </c>
      <c r="C546" s="135" t="str">
        <f>'23-PEÇAS'!B521</f>
        <v>DISPOSITIVO DR, 4 POLOS, SENSIBILIDADE DE 30 MA, CORRENTE DE 63 A, TIPO AC</v>
      </c>
      <c r="D546" s="194" t="str">
        <f>'23-PEÇAS'!C521</f>
        <v>Sinapi</v>
      </c>
      <c r="E546" s="194">
        <f>'23-PEÇAS'!D521</f>
        <v>39457</v>
      </c>
      <c r="F546" s="129" t="str">
        <f>'23-PEÇAS'!E521</f>
        <v>un</v>
      </c>
      <c r="G546" s="129">
        <f>'23-PEÇAS'!F521</f>
        <v>21</v>
      </c>
      <c r="H546" s="130" t="s">
        <v>15864</v>
      </c>
      <c r="I546" s="130" t="s">
        <v>15864</v>
      </c>
      <c r="J546" s="184" t="s">
        <v>15872</v>
      </c>
      <c r="K546" s="130" t="s">
        <v>15864</v>
      </c>
      <c r="L546" s="130" t="s">
        <v>15864</v>
      </c>
      <c r="M546" s="130" t="s">
        <v>15864</v>
      </c>
    </row>
    <row r="547" spans="1:13" ht="25.5" x14ac:dyDescent="0.25">
      <c r="A547" s="725"/>
      <c r="B547" s="135" t="str">
        <f>'23-PEÇAS'!A522</f>
        <v>23.520</v>
      </c>
      <c r="C547" s="135" t="str">
        <f>'23-PEÇAS'!B522</f>
        <v>DISPOSITIVO DR, 4 POLOS, SENSIBILIDADE DE 30 MA, CORRENTE DE 80 A, TIPO AC</v>
      </c>
      <c r="D547" s="194" t="str">
        <f>'23-PEÇAS'!C522</f>
        <v>Sinapi</v>
      </c>
      <c r="E547" s="194">
        <f>'23-PEÇAS'!D522</f>
        <v>39458</v>
      </c>
      <c r="F547" s="129" t="str">
        <f>'23-PEÇAS'!E522</f>
        <v>un</v>
      </c>
      <c r="G547" s="129">
        <f>'23-PEÇAS'!F522</f>
        <v>21</v>
      </c>
      <c r="H547" s="130" t="s">
        <v>15864</v>
      </c>
      <c r="I547" s="130" t="s">
        <v>15864</v>
      </c>
      <c r="J547" s="184" t="s">
        <v>15872</v>
      </c>
      <c r="K547" s="130" t="s">
        <v>15864</v>
      </c>
      <c r="L547" s="130" t="s">
        <v>15864</v>
      </c>
      <c r="M547" s="130" t="s">
        <v>15864</v>
      </c>
    </row>
    <row r="548" spans="1:13" ht="25.5" x14ac:dyDescent="0.25">
      <c r="A548" s="725"/>
      <c r="B548" s="135" t="str">
        <f>'23-PEÇAS'!A523</f>
        <v>23.521</v>
      </c>
      <c r="C548" s="135" t="str">
        <f>'23-PEÇAS'!B523</f>
        <v>DISPOSITIVO DR, 4 POLOS, SENSIBILIDADE DE 300 MA, CORRENTE DE 100 A, TIPO AC</v>
      </c>
      <c r="D548" s="194" t="str">
        <f>'23-PEÇAS'!C523</f>
        <v>Sinapi</v>
      </c>
      <c r="E548" s="194">
        <f>'23-PEÇAS'!D523</f>
        <v>39464</v>
      </c>
      <c r="F548" s="129" t="str">
        <f>'23-PEÇAS'!E523</f>
        <v>un</v>
      </c>
      <c r="G548" s="129">
        <f>'23-PEÇAS'!F523</f>
        <v>21</v>
      </c>
      <c r="H548" s="130" t="s">
        <v>15864</v>
      </c>
      <c r="I548" s="130" t="s">
        <v>15864</v>
      </c>
      <c r="J548" s="184" t="s">
        <v>15872</v>
      </c>
      <c r="K548" s="130" t="s">
        <v>15864</v>
      </c>
      <c r="L548" s="130" t="s">
        <v>15864</v>
      </c>
      <c r="M548" s="130" t="s">
        <v>15864</v>
      </c>
    </row>
    <row r="549" spans="1:13" ht="25.5" x14ac:dyDescent="0.25">
      <c r="A549" s="725"/>
      <c r="B549" s="135" t="str">
        <f>'23-PEÇAS'!A524</f>
        <v>23.522</v>
      </c>
      <c r="C549" s="135" t="str">
        <f>'23-PEÇAS'!B524</f>
        <v>DISPOSITIVO DR, 4 POLOS, SENSIBILIDADE DE 300 MA, CORRENTE DE 25 A, TIPO AC</v>
      </c>
      <c r="D549" s="194" t="str">
        <f>'23-PEÇAS'!C524</f>
        <v>Sinapi</v>
      </c>
      <c r="E549" s="194">
        <f>'23-PEÇAS'!D524</f>
        <v>39460</v>
      </c>
      <c r="F549" s="129" t="str">
        <f>'23-PEÇAS'!E524</f>
        <v>un</v>
      </c>
      <c r="G549" s="129">
        <f>'23-PEÇAS'!F524</f>
        <v>21</v>
      </c>
      <c r="H549" s="130" t="s">
        <v>15864</v>
      </c>
      <c r="I549" s="130" t="s">
        <v>15864</v>
      </c>
      <c r="J549" s="184" t="s">
        <v>15872</v>
      </c>
      <c r="K549" s="130" t="s">
        <v>15864</v>
      </c>
      <c r="L549" s="130" t="s">
        <v>15864</v>
      </c>
      <c r="M549" s="130" t="s">
        <v>15864</v>
      </c>
    </row>
    <row r="550" spans="1:13" ht="25.5" x14ac:dyDescent="0.25">
      <c r="A550" s="725"/>
      <c r="B550" s="135" t="str">
        <f>'23-PEÇAS'!A525</f>
        <v>23.523</v>
      </c>
      <c r="C550" s="135" t="str">
        <f>'23-PEÇAS'!B525</f>
        <v>DISPOSITIVO DR, 4 POLOS, SENSIBILIDADE DE 300 MA, CORRENTE DE 40 A, TIPO AC</v>
      </c>
      <c r="D550" s="194" t="str">
        <f>'23-PEÇAS'!C525</f>
        <v>Sinapi</v>
      </c>
      <c r="E550" s="194">
        <f>'23-PEÇAS'!D525</f>
        <v>39461</v>
      </c>
      <c r="F550" s="129" t="str">
        <f>'23-PEÇAS'!E525</f>
        <v>un</v>
      </c>
      <c r="G550" s="129">
        <f>'23-PEÇAS'!F525</f>
        <v>21</v>
      </c>
      <c r="H550" s="130" t="s">
        <v>15864</v>
      </c>
      <c r="I550" s="130" t="s">
        <v>15864</v>
      </c>
      <c r="J550" s="184" t="s">
        <v>15872</v>
      </c>
      <c r="K550" s="130" t="s">
        <v>15864</v>
      </c>
      <c r="L550" s="130" t="s">
        <v>15864</v>
      </c>
      <c r="M550" s="130" t="s">
        <v>15864</v>
      </c>
    </row>
    <row r="551" spans="1:13" ht="25.5" x14ac:dyDescent="0.25">
      <c r="A551" s="725"/>
      <c r="B551" s="135" t="str">
        <f>'23-PEÇAS'!A526</f>
        <v>23.524</v>
      </c>
      <c r="C551" s="135" t="str">
        <f>'23-PEÇAS'!B526</f>
        <v>DISPOSITIVO DR, 4 POLOS, SENSIBILIDADE DE 300 MA, CORRENTE DE 63 A, TIPO AC</v>
      </c>
      <c r="D551" s="194" t="str">
        <f>'23-PEÇAS'!C526</f>
        <v>Sinapi</v>
      </c>
      <c r="E551" s="194">
        <f>'23-PEÇAS'!D526</f>
        <v>39462</v>
      </c>
      <c r="F551" s="129" t="str">
        <f>'23-PEÇAS'!E526</f>
        <v>un</v>
      </c>
      <c r="G551" s="129">
        <f>'23-PEÇAS'!F526</f>
        <v>21</v>
      </c>
      <c r="H551" s="130" t="s">
        <v>15864</v>
      </c>
      <c r="I551" s="130" t="s">
        <v>15864</v>
      </c>
      <c r="J551" s="184" t="s">
        <v>15872</v>
      </c>
      <c r="K551" s="130" t="s">
        <v>15864</v>
      </c>
      <c r="L551" s="130" t="s">
        <v>15864</v>
      </c>
      <c r="M551" s="130" t="s">
        <v>15864</v>
      </c>
    </row>
    <row r="552" spans="1:13" ht="25.5" x14ac:dyDescent="0.25">
      <c r="A552" s="725"/>
      <c r="B552" s="135" t="str">
        <f>'23-PEÇAS'!A527</f>
        <v>23.525</v>
      </c>
      <c r="C552" s="135" t="str">
        <f>'23-PEÇAS'!B527</f>
        <v>DISPOSITIVO DR, 4 POLOS, SENSIBILIDADE DE 300 MA, CORRENTE DE 80 A, TIPO AC</v>
      </c>
      <c r="D552" s="194" t="str">
        <f>'23-PEÇAS'!C527</f>
        <v>Sinapi</v>
      </c>
      <c r="E552" s="194">
        <f>'23-PEÇAS'!D527</f>
        <v>39463</v>
      </c>
      <c r="F552" s="129" t="str">
        <f>'23-PEÇAS'!E527</f>
        <v>un</v>
      </c>
      <c r="G552" s="129">
        <f>'23-PEÇAS'!F527</f>
        <v>21</v>
      </c>
      <c r="H552" s="130" t="s">
        <v>15864</v>
      </c>
      <c r="I552" s="130" t="s">
        <v>15864</v>
      </c>
      <c r="J552" s="184" t="s">
        <v>15872</v>
      </c>
      <c r="K552" s="130" t="s">
        <v>15864</v>
      </c>
      <c r="L552" s="130" t="s">
        <v>15864</v>
      </c>
      <c r="M552" s="130" t="s">
        <v>15864</v>
      </c>
    </row>
    <row r="553" spans="1:13" ht="38.25" x14ac:dyDescent="0.25">
      <c r="A553" s="725"/>
      <c r="B553" s="135" t="str">
        <f>'23-PEÇAS'!A528</f>
        <v>23.526</v>
      </c>
      <c r="C553" s="135" t="str">
        <f>'23-PEÇAS'!B528</f>
        <v>DIVISORIA EM GRANITO, COM DUAS FACES POLIDAS, TIPO ANDORINHA/ QUARTZ/ CASTELO/ CORUMBA OU OUTROS EQUIVALENTES DA REGIAO, E=  *3,0*  CM</v>
      </c>
      <c r="D553" s="194" t="str">
        <f>'23-PEÇAS'!C528</f>
        <v>Sinapi</v>
      </c>
      <c r="E553" s="194">
        <f>'23-PEÇAS'!D528</f>
        <v>44476</v>
      </c>
      <c r="F553" s="129" t="str">
        <f>'23-PEÇAS'!E528</f>
        <v>m²</v>
      </c>
      <c r="G553" s="129">
        <f>'23-PEÇAS'!F528</f>
        <v>70</v>
      </c>
      <c r="H553" s="130" t="s">
        <v>15864</v>
      </c>
      <c r="I553" s="130" t="s">
        <v>15864</v>
      </c>
      <c r="J553" s="184" t="s">
        <v>15872</v>
      </c>
      <c r="K553" s="130" t="s">
        <v>15864</v>
      </c>
      <c r="L553" s="130" t="s">
        <v>15864</v>
      </c>
      <c r="M553" s="130" t="s">
        <v>15864</v>
      </c>
    </row>
    <row r="554" spans="1:13" ht="25.5" x14ac:dyDescent="0.25">
      <c r="A554" s="725"/>
      <c r="B554" s="135" t="str">
        <f>'23-PEÇAS'!A529</f>
        <v>23.527</v>
      </c>
      <c r="C554" s="135" t="str">
        <f>'23-PEÇAS'!B529</f>
        <v>DIVISORIA EM MARMORE, COM DUAS FACES POLIDAS, BRANCO COMUM, E=  *3,0* CM</v>
      </c>
      <c r="D554" s="194" t="str">
        <f>'23-PEÇAS'!C529</f>
        <v>Sinapi</v>
      </c>
      <c r="E554" s="194">
        <f>'23-PEÇAS'!D529</f>
        <v>10629</v>
      </c>
      <c r="F554" s="129" t="str">
        <f>'23-PEÇAS'!E529</f>
        <v>m²</v>
      </c>
      <c r="G554" s="129">
        <f>'23-PEÇAS'!F529</f>
        <v>70</v>
      </c>
      <c r="H554" s="130" t="s">
        <v>15864</v>
      </c>
      <c r="I554" s="130" t="s">
        <v>15864</v>
      </c>
      <c r="J554" s="184" t="s">
        <v>15872</v>
      </c>
      <c r="K554" s="130" t="s">
        <v>15864</v>
      </c>
      <c r="L554" s="130" t="s">
        <v>15864</v>
      </c>
      <c r="M554" s="130" t="s">
        <v>15864</v>
      </c>
    </row>
    <row r="555" spans="1:13" ht="25.5" x14ac:dyDescent="0.25">
      <c r="A555" s="725"/>
      <c r="B555" s="135" t="str">
        <f>'23-PEÇAS'!A530</f>
        <v>23.528</v>
      </c>
      <c r="C555" s="135" t="str">
        <f>'23-PEÇAS'!B530</f>
        <v>DIVISORIA, PLACA  PRE-MOLDADA EM GRANILITE, MARMORITE OU GRANITINA,  E = *3 CM</v>
      </c>
      <c r="D555" s="194" t="str">
        <f>'23-PEÇAS'!C530</f>
        <v>Sinapi</v>
      </c>
      <c r="E555" s="194">
        <f>'23-PEÇAS'!D530</f>
        <v>10698</v>
      </c>
      <c r="F555" s="129" t="str">
        <f>'23-PEÇAS'!E530</f>
        <v>m²</v>
      </c>
      <c r="G555" s="129">
        <f>'23-PEÇAS'!F530</f>
        <v>70</v>
      </c>
      <c r="H555" s="130" t="s">
        <v>15864</v>
      </c>
      <c r="I555" s="130" t="s">
        <v>15864</v>
      </c>
      <c r="J555" s="184" t="s">
        <v>15872</v>
      </c>
      <c r="K555" s="130" t="s">
        <v>15864</v>
      </c>
      <c r="L555" s="130" t="s">
        <v>15864</v>
      </c>
      <c r="M555" s="130" t="s">
        <v>15864</v>
      </c>
    </row>
    <row r="556" spans="1:13" x14ac:dyDescent="0.25">
      <c r="A556" s="725"/>
      <c r="B556" s="135" t="str">
        <f>'23-PEÇAS'!A531</f>
        <v>23.529</v>
      </c>
      <c r="C556" s="135" t="str">
        <f>'23-PEÇAS'!B531</f>
        <v>DUCHA HIGIENICA PLASTICA COM REGISTRO METALICO 1/2 "</v>
      </c>
      <c r="D556" s="194" t="str">
        <f>'23-PEÇAS'!C531</f>
        <v>Sinapi</v>
      </c>
      <c r="E556" s="194">
        <f>'23-PEÇAS'!D531</f>
        <v>1370</v>
      </c>
      <c r="F556" s="129" t="str">
        <f>'23-PEÇAS'!E531</f>
        <v>un</v>
      </c>
      <c r="G556" s="129">
        <f>'23-PEÇAS'!F531</f>
        <v>35</v>
      </c>
      <c r="H556" s="130" t="s">
        <v>15864</v>
      </c>
      <c r="I556" s="130" t="s">
        <v>15864</v>
      </c>
      <c r="J556" s="184" t="s">
        <v>15872</v>
      </c>
      <c r="K556" s="130" t="s">
        <v>15864</v>
      </c>
      <c r="L556" s="130" t="s">
        <v>15864</v>
      </c>
      <c r="M556" s="130" t="s">
        <v>15864</v>
      </c>
    </row>
    <row r="557" spans="1:13" x14ac:dyDescent="0.25">
      <c r="A557" s="725"/>
      <c r="B557" s="135" t="str">
        <f>'23-PEÇAS'!A532</f>
        <v>23.530</v>
      </c>
      <c r="C557" s="135" t="str">
        <f>'23-PEÇAS'!B532</f>
        <v>ELETRODO REVESTIDO AWS - E6013, DIAMETRO IGUAL A 2,50 MM</v>
      </c>
      <c r="D557" s="194" t="str">
        <f>'23-PEÇAS'!C532</f>
        <v>Sinapi</v>
      </c>
      <c r="E557" s="194">
        <f>'23-PEÇAS'!D532</f>
        <v>11002</v>
      </c>
      <c r="F557" s="129" t="str">
        <f>'23-PEÇAS'!E532</f>
        <v>Kg</v>
      </c>
      <c r="G557" s="129">
        <f>'23-PEÇAS'!F532</f>
        <v>350</v>
      </c>
      <c r="H557" s="130" t="s">
        <v>15864</v>
      </c>
      <c r="I557" s="130" t="s">
        <v>15864</v>
      </c>
      <c r="J557" s="184" t="s">
        <v>15872</v>
      </c>
      <c r="K557" s="130" t="s">
        <v>15864</v>
      </c>
      <c r="L557" s="130" t="s">
        <v>15864</v>
      </c>
      <c r="M557" s="130" t="s">
        <v>15864</v>
      </c>
    </row>
    <row r="558" spans="1:13" x14ac:dyDescent="0.25">
      <c r="A558" s="725"/>
      <c r="B558" s="135" t="str">
        <f>'23-PEÇAS'!A533</f>
        <v>23.531</v>
      </c>
      <c r="C558" s="135" t="str">
        <f>'23-PEÇAS'!B533</f>
        <v>ELETRODO REVESTIDO AWS - E6013, DIAMETRO IGUAL A 4,00 MM</v>
      </c>
      <c r="D558" s="194" t="str">
        <f>'23-PEÇAS'!C533</f>
        <v>Sinapi</v>
      </c>
      <c r="E558" s="194">
        <f>'23-PEÇAS'!D533</f>
        <v>10999</v>
      </c>
      <c r="F558" s="129" t="str">
        <f>'23-PEÇAS'!E533</f>
        <v>kg</v>
      </c>
      <c r="G558" s="129">
        <f>'23-PEÇAS'!F533</f>
        <v>35</v>
      </c>
      <c r="H558" s="130" t="s">
        <v>15864</v>
      </c>
      <c r="I558" s="130" t="s">
        <v>15864</v>
      </c>
      <c r="J558" s="184" t="s">
        <v>15872</v>
      </c>
      <c r="K558" s="130" t="s">
        <v>15864</v>
      </c>
      <c r="L558" s="130" t="s">
        <v>15864</v>
      </c>
      <c r="M558" s="130" t="s">
        <v>15864</v>
      </c>
    </row>
    <row r="559" spans="1:13" x14ac:dyDescent="0.25">
      <c r="A559" s="725"/>
      <c r="B559" s="135" t="str">
        <f>'23-PEÇAS'!A534</f>
        <v>23.532</v>
      </c>
      <c r="C559" s="135" t="str">
        <f>'23-PEÇAS'!B534</f>
        <v>ELETRODUTO DE PVC RIGIDO ROSCAVEL DE 1 ", SEM LUVA</v>
      </c>
      <c r="D559" s="194" t="str">
        <f>'23-PEÇAS'!C534</f>
        <v>Sinapi</v>
      </c>
      <c r="E559" s="194">
        <f>'23-PEÇAS'!D534</f>
        <v>2685</v>
      </c>
      <c r="F559" s="129" t="str">
        <f>'23-PEÇAS'!E534</f>
        <v>m</v>
      </c>
      <c r="G559" s="129">
        <f>'23-PEÇAS'!F534</f>
        <v>14</v>
      </c>
      <c r="H559" s="130" t="s">
        <v>15864</v>
      </c>
      <c r="I559" s="130" t="s">
        <v>15864</v>
      </c>
      <c r="J559" s="184" t="s">
        <v>15872</v>
      </c>
      <c r="K559" s="130" t="s">
        <v>15864</v>
      </c>
      <c r="L559" s="130" t="s">
        <v>15864</v>
      </c>
      <c r="M559" s="130" t="s">
        <v>15864</v>
      </c>
    </row>
    <row r="560" spans="1:13" x14ac:dyDescent="0.25">
      <c r="A560" s="725"/>
      <c r="B560" s="135" t="str">
        <f>'23-PEÇAS'!A535</f>
        <v>23.533</v>
      </c>
      <c r="C560" s="135" t="str">
        <f>'23-PEÇAS'!B535</f>
        <v>ELETRODUTO DE PVC RIGIDO ROSCAVEL DE 1 1/2 ", SEM LUVA</v>
      </c>
      <c r="D560" s="194" t="str">
        <f>'23-PEÇAS'!C535</f>
        <v>Sinapi</v>
      </c>
      <c r="E560" s="194">
        <f>'23-PEÇAS'!D535</f>
        <v>2680</v>
      </c>
      <c r="F560" s="129" t="str">
        <f>'23-PEÇAS'!E535</f>
        <v>m</v>
      </c>
      <c r="G560" s="129">
        <f>'23-PEÇAS'!F535</f>
        <v>14</v>
      </c>
      <c r="H560" s="130" t="s">
        <v>15864</v>
      </c>
      <c r="I560" s="130" t="s">
        <v>15864</v>
      </c>
      <c r="J560" s="184" t="s">
        <v>15872</v>
      </c>
      <c r="K560" s="130" t="s">
        <v>15864</v>
      </c>
      <c r="L560" s="130" t="s">
        <v>15864</v>
      </c>
      <c r="M560" s="130" t="s">
        <v>15864</v>
      </c>
    </row>
    <row r="561" spans="1:13" x14ac:dyDescent="0.25">
      <c r="A561" s="725"/>
      <c r="B561" s="135" t="str">
        <f>'23-PEÇAS'!A536</f>
        <v>23.534</v>
      </c>
      <c r="C561" s="135" t="str">
        <f>'23-PEÇAS'!B536</f>
        <v>ELETRODUTO DE PVC RIGIDO ROSCAVEL DE 1 1/4 ", SEM LUVA</v>
      </c>
      <c r="D561" s="194" t="str">
        <f>'23-PEÇAS'!C536</f>
        <v>Sinapi</v>
      </c>
      <c r="E561" s="194">
        <f>'23-PEÇAS'!D536</f>
        <v>2684</v>
      </c>
      <c r="F561" s="129" t="str">
        <f>'23-PEÇAS'!E536</f>
        <v>m</v>
      </c>
      <c r="G561" s="129">
        <f>'23-PEÇAS'!F536</f>
        <v>35</v>
      </c>
      <c r="H561" s="130" t="s">
        <v>15864</v>
      </c>
      <c r="I561" s="130" t="s">
        <v>15864</v>
      </c>
      <c r="J561" s="184" t="s">
        <v>15872</v>
      </c>
      <c r="K561" s="130" t="s">
        <v>15864</v>
      </c>
      <c r="L561" s="130" t="s">
        <v>15864</v>
      </c>
      <c r="M561" s="130" t="s">
        <v>15864</v>
      </c>
    </row>
    <row r="562" spans="1:13" x14ac:dyDescent="0.25">
      <c r="A562" s="725"/>
      <c r="B562" s="135" t="str">
        <f>'23-PEÇAS'!A537</f>
        <v>23.535</v>
      </c>
      <c r="C562" s="135" t="str">
        <f>'23-PEÇAS'!B537</f>
        <v>ELETRODUTO DE PVC RIGIDO ROSCAVEL DE 1/2 ", SEM LUVA</v>
      </c>
      <c r="D562" s="194" t="str">
        <f>'23-PEÇAS'!C537</f>
        <v>Sinapi</v>
      </c>
      <c r="E562" s="194">
        <f>'23-PEÇAS'!D537</f>
        <v>2673</v>
      </c>
      <c r="F562" s="129" t="str">
        <f>'23-PEÇAS'!E537</f>
        <v>m</v>
      </c>
      <c r="G562" s="129">
        <f>'23-PEÇAS'!F537</f>
        <v>14</v>
      </c>
      <c r="H562" s="130" t="s">
        <v>15864</v>
      </c>
      <c r="I562" s="130" t="s">
        <v>15864</v>
      </c>
      <c r="J562" s="184" t="s">
        <v>15872</v>
      </c>
      <c r="K562" s="130" t="s">
        <v>15864</v>
      </c>
      <c r="L562" s="130" t="s">
        <v>15864</v>
      </c>
      <c r="M562" s="130" t="s">
        <v>15864</v>
      </c>
    </row>
    <row r="563" spans="1:13" x14ac:dyDescent="0.25">
      <c r="A563" s="725"/>
      <c r="B563" s="135" t="str">
        <f>'23-PEÇAS'!A538</f>
        <v>23.536</v>
      </c>
      <c r="C563" s="135" t="str">
        <f>'23-PEÇAS'!B538</f>
        <v>ELETRODUTO DE PVC RIGIDO ROSCAVEL DE 2 ", SEM LUVA</v>
      </c>
      <c r="D563" s="194" t="str">
        <f>'23-PEÇAS'!C538</f>
        <v>Sinapi</v>
      </c>
      <c r="E563" s="194">
        <f>'23-PEÇAS'!D538</f>
        <v>2681</v>
      </c>
      <c r="F563" s="129" t="str">
        <f>'23-PEÇAS'!E538</f>
        <v>m</v>
      </c>
      <c r="G563" s="129">
        <f>'23-PEÇAS'!F538</f>
        <v>14</v>
      </c>
      <c r="H563" s="130" t="s">
        <v>15864</v>
      </c>
      <c r="I563" s="130" t="s">
        <v>15864</v>
      </c>
      <c r="J563" s="184" t="s">
        <v>15872</v>
      </c>
      <c r="K563" s="130" t="s">
        <v>15864</v>
      </c>
      <c r="L563" s="130" t="s">
        <v>15864</v>
      </c>
      <c r="M563" s="130" t="s">
        <v>15864</v>
      </c>
    </row>
    <row r="564" spans="1:13" x14ac:dyDescent="0.25">
      <c r="A564" s="725"/>
      <c r="B564" s="135" t="str">
        <f>'23-PEÇAS'!A539</f>
        <v>23.537</v>
      </c>
      <c r="C564" s="135" t="str">
        <f>'23-PEÇAS'!B539</f>
        <v>ELETRODUTO DE PVC RIGIDO ROSCAVEL DE 2 1/2 ", SEM LUVA</v>
      </c>
      <c r="D564" s="194" t="str">
        <f>'23-PEÇAS'!C539</f>
        <v>Sinapi</v>
      </c>
      <c r="E564" s="194">
        <f>'23-PEÇAS'!D539</f>
        <v>2682</v>
      </c>
      <c r="F564" s="129" t="str">
        <f>'23-PEÇAS'!E539</f>
        <v>m</v>
      </c>
      <c r="G564" s="129">
        <f>'23-PEÇAS'!F539</f>
        <v>14</v>
      </c>
      <c r="H564" s="130" t="s">
        <v>15864</v>
      </c>
      <c r="I564" s="130" t="s">
        <v>15864</v>
      </c>
      <c r="J564" s="184" t="s">
        <v>15872</v>
      </c>
      <c r="K564" s="130" t="s">
        <v>15864</v>
      </c>
      <c r="L564" s="130" t="s">
        <v>15864</v>
      </c>
      <c r="M564" s="130" t="s">
        <v>15864</v>
      </c>
    </row>
    <row r="565" spans="1:13" x14ac:dyDescent="0.25">
      <c r="A565" s="725"/>
      <c r="B565" s="135" t="str">
        <f>'23-PEÇAS'!A540</f>
        <v>23.538</v>
      </c>
      <c r="C565" s="135" t="str">
        <f>'23-PEÇAS'!B540</f>
        <v>ELETRODUTO DE PVC RIGIDO ROSCAVEL DE 3 ", SEM LUVA</v>
      </c>
      <c r="D565" s="194" t="str">
        <f>'23-PEÇAS'!C540</f>
        <v>Sinapi</v>
      </c>
      <c r="E565" s="194">
        <f>'23-PEÇAS'!D540</f>
        <v>2686</v>
      </c>
      <c r="F565" s="129" t="str">
        <f>'23-PEÇAS'!E540</f>
        <v>m</v>
      </c>
      <c r="G565" s="129">
        <f>'23-PEÇAS'!F540</f>
        <v>14</v>
      </c>
      <c r="H565" s="130" t="s">
        <v>15864</v>
      </c>
      <c r="I565" s="130" t="s">
        <v>15864</v>
      </c>
      <c r="J565" s="184" t="s">
        <v>15872</v>
      </c>
      <c r="K565" s="130" t="s">
        <v>15864</v>
      </c>
      <c r="L565" s="130" t="s">
        <v>15864</v>
      </c>
      <c r="M565" s="130" t="s">
        <v>15864</v>
      </c>
    </row>
    <row r="566" spans="1:13" x14ac:dyDescent="0.25">
      <c r="A566" s="725"/>
      <c r="B566" s="135" t="str">
        <f>'23-PEÇAS'!A541</f>
        <v>23.539</v>
      </c>
      <c r="C566" s="135" t="str">
        <f>'23-PEÇAS'!B541</f>
        <v>ELETRODUTO DE PVC RIGIDO ROSCAVEL DE 3/4 ", SEM LUVA</v>
      </c>
      <c r="D566" s="194" t="str">
        <f>'23-PEÇAS'!C541</f>
        <v>Sinapi</v>
      </c>
      <c r="E566" s="194">
        <f>'23-PEÇAS'!D541</f>
        <v>2674</v>
      </c>
      <c r="F566" s="129" t="str">
        <f>'23-PEÇAS'!E541</f>
        <v>m</v>
      </c>
      <c r="G566" s="129">
        <f>'23-PEÇAS'!F541</f>
        <v>14</v>
      </c>
      <c r="H566" s="130" t="s">
        <v>15864</v>
      </c>
      <c r="I566" s="130" t="s">
        <v>15864</v>
      </c>
      <c r="J566" s="184" t="s">
        <v>15872</v>
      </c>
      <c r="K566" s="130" t="s">
        <v>15864</v>
      </c>
      <c r="L566" s="130" t="s">
        <v>15864</v>
      </c>
      <c r="M566" s="130" t="s">
        <v>15864</v>
      </c>
    </row>
    <row r="567" spans="1:13" x14ac:dyDescent="0.25">
      <c r="A567" s="725"/>
      <c r="B567" s="135" t="str">
        <f>'23-PEÇAS'!A542</f>
        <v>23.540</v>
      </c>
      <c r="C567" s="135" t="str">
        <f>'23-PEÇAS'!B542</f>
        <v>ELETRODUTO DE PVC RIGIDO ROSCAVEL DE 4 ", SEM LUVA</v>
      </c>
      <c r="D567" s="194" t="str">
        <f>'23-PEÇAS'!C542</f>
        <v>Sinapi</v>
      </c>
      <c r="E567" s="194">
        <f>'23-PEÇAS'!D542</f>
        <v>2683</v>
      </c>
      <c r="F567" s="129" t="str">
        <f>'23-PEÇAS'!E542</f>
        <v>m</v>
      </c>
      <c r="G567" s="129">
        <f>'23-PEÇAS'!F542</f>
        <v>14</v>
      </c>
      <c r="H567" s="130" t="s">
        <v>15864</v>
      </c>
      <c r="I567" s="130" t="s">
        <v>15864</v>
      </c>
      <c r="J567" s="184" t="s">
        <v>15872</v>
      </c>
      <c r="K567" s="130" t="s">
        <v>15864</v>
      </c>
      <c r="L567" s="130" t="s">
        <v>15864</v>
      </c>
      <c r="M567" s="130" t="s">
        <v>15864</v>
      </c>
    </row>
    <row r="568" spans="1:13" x14ac:dyDescent="0.25">
      <c r="A568" s="725"/>
      <c r="B568" s="135" t="str">
        <f>'23-PEÇAS'!A543</f>
        <v>23.541</v>
      </c>
      <c r="C568" s="135" t="str">
        <f>'23-PEÇAS'!B543</f>
        <v>ELETRODUTO DE PVC RIGIDO SOLDAVEL, CLASSE B, DE 20 MM</v>
      </c>
      <c r="D568" s="194" t="str">
        <f>'23-PEÇAS'!C543</f>
        <v>Sinapi</v>
      </c>
      <c r="E568" s="194">
        <f>'23-PEÇAS'!D543</f>
        <v>2676</v>
      </c>
      <c r="F568" s="129" t="str">
        <f>'23-PEÇAS'!E543</f>
        <v>m</v>
      </c>
      <c r="G568" s="129">
        <f>'23-PEÇAS'!F543</f>
        <v>35</v>
      </c>
      <c r="H568" s="130" t="s">
        <v>15864</v>
      </c>
      <c r="I568" s="130" t="s">
        <v>15864</v>
      </c>
      <c r="J568" s="184" t="s">
        <v>15872</v>
      </c>
      <c r="K568" s="130" t="s">
        <v>15864</v>
      </c>
      <c r="L568" s="130" t="s">
        <v>15864</v>
      </c>
      <c r="M568" s="130" t="s">
        <v>15864</v>
      </c>
    </row>
    <row r="569" spans="1:13" x14ac:dyDescent="0.25">
      <c r="A569" s="725"/>
      <c r="B569" s="135" t="str">
        <f>'23-PEÇAS'!A544</f>
        <v>23.542</v>
      </c>
      <c r="C569" s="135" t="str">
        <f>'23-PEÇAS'!B544</f>
        <v>ELETRODUTO DE PVC RIGIDO SOLDAVEL, CLASSE B, DE 25 MM</v>
      </c>
      <c r="D569" s="194" t="str">
        <f>'23-PEÇAS'!C544</f>
        <v>Sinapi</v>
      </c>
      <c r="E569" s="194">
        <f>'23-PEÇAS'!D544</f>
        <v>2678</v>
      </c>
      <c r="F569" s="129" t="str">
        <f>'23-PEÇAS'!E544</f>
        <v>m</v>
      </c>
      <c r="G569" s="129">
        <f>'23-PEÇAS'!F544</f>
        <v>35</v>
      </c>
      <c r="H569" s="130" t="s">
        <v>15864</v>
      </c>
      <c r="I569" s="130" t="s">
        <v>15864</v>
      </c>
      <c r="J569" s="184" t="s">
        <v>15872</v>
      </c>
      <c r="K569" s="130" t="s">
        <v>15864</v>
      </c>
      <c r="L569" s="130" t="s">
        <v>15864</v>
      </c>
      <c r="M569" s="130" t="s">
        <v>15864</v>
      </c>
    </row>
    <row r="570" spans="1:13" x14ac:dyDescent="0.25">
      <c r="A570" s="725"/>
      <c r="B570" s="135" t="str">
        <f>'23-PEÇAS'!A545</f>
        <v>23.543</v>
      </c>
      <c r="C570" s="135" t="str">
        <f>'23-PEÇAS'!B545</f>
        <v>ELETRODUTO DE PVC RIGIDO SOLDAVEL, CLASSE B, DE 32 MM</v>
      </c>
      <c r="D570" s="194" t="str">
        <f>'23-PEÇAS'!C545</f>
        <v>Sinapi</v>
      </c>
      <c r="E570" s="194">
        <f>'23-PEÇAS'!D545</f>
        <v>2679</v>
      </c>
      <c r="F570" s="129" t="str">
        <f>'23-PEÇAS'!E545</f>
        <v>m</v>
      </c>
      <c r="G570" s="129">
        <f>'23-PEÇAS'!F545</f>
        <v>35</v>
      </c>
      <c r="H570" s="130" t="s">
        <v>15864</v>
      </c>
      <c r="I570" s="130" t="s">
        <v>15864</v>
      </c>
      <c r="J570" s="184" t="s">
        <v>15872</v>
      </c>
      <c r="K570" s="130" t="s">
        <v>15864</v>
      </c>
      <c r="L570" s="130" t="s">
        <v>15864</v>
      </c>
      <c r="M570" s="130" t="s">
        <v>15864</v>
      </c>
    </row>
    <row r="571" spans="1:13" x14ac:dyDescent="0.25">
      <c r="A571" s="725"/>
      <c r="B571" s="135" t="str">
        <f>'23-PEÇAS'!A546</f>
        <v>23.544</v>
      </c>
      <c r="C571" s="135" t="str">
        <f>'23-PEÇAS'!B546</f>
        <v>ELETRODUTO DE PVC RIGIDO SOLDAVEL, CLASSE B, DE 40 MM</v>
      </c>
      <c r="D571" s="194" t="str">
        <f>'23-PEÇAS'!C546</f>
        <v>Sinapi</v>
      </c>
      <c r="E571" s="194">
        <f>'23-PEÇAS'!D546</f>
        <v>12070</v>
      </c>
      <c r="F571" s="129" t="str">
        <f>'23-PEÇAS'!E546</f>
        <v>m</v>
      </c>
      <c r="G571" s="129">
        <f>'23-PEÇAS'!F546</f>
        <v>35</v>
      </c>
      <c r="H571" s="130" t="s">
        <v>15864</v>
      </c>
      <c r="I571" s="130" t="s">
        <v>15864</v>
      </c>
      <c r="J571" s="184" t="s">
        <v>15872</v>
      </c>
      <c r="K571" s="130" t="s">
        <v>15864</v>
      </c>
      <c r="L571" s="130" t="s">
        <v>15864</v>
      </c>
      <c r="M571" s="130" t="s">
        <v>15864</v>
      </c>
    </row>
    <row r="572" spans="1:13" x14ac:dyDescent="0.25">
      <c r="A572" s="725"/>
      <c r="B572" s="135" t="str">
        <f>'23-PEÇAS'!A547</f>
        <v>23.545</v>
      </c>
      <c r="C572" s="135" t="str">
        <f>'23-PEÇAS'!B547</f>
        <v>ELETRODUTO DE PVC RIGIDO SOLDAVEL, CLASSE B, DE 50 MM</v>
      </c>
      <c r="D572" s="194" t="str">
        <f>'23-PEÇAS'!C547</f>
        <v>Sinapi</v>
      </c>
      <c r="E572" s="194">
        <f>'23-PEÇAS'!D547</f>
        <v>2675</v>
      </c>
      <c r="F572" s="129" t="str">
        <f>'23-PEÇAS'!E547</f>
        <v>m</v>
      </c>
      <c r="G572" s="129">
        <f>'23-PEÇAS'!F547</f>
        <v>35</v>
      </c>
      <c r="H572" s="130" t="s">
        <v>15864</v>
      </c>
      <c r="I572" s="130" t="s">
        <v>15864</v>
      </c>
      <c r="J572" s="184" t="s">
        <v>15872</v>
      </c>
      <c r="K572" s="130" t="s">
        <v>15864</v>
      </c>
      <c r="L572" s="130" t="s">
        <v>15864</v>
      </c>
      <c r="M572" s="130" t="s">
        <v>15864</v>
      </c>
    </row>
    <row r="573" spans="1:13" x14ac:dyDescent="0.25">
      <c r="A573" s="725"/>
      <c r="B573" s="135" t="str">
        <f>'23-PEÇAS'!A548</f>
        <v>23.546</v>
      </c>
      <c r="C573" s="135" t="str">
        <f>'23-PEÇAS'!B548</f>
        <v>ELETRODUTO DE PVC RIGIDO SOLDAVEL, CLASSE B, DE 60 MM</v>
      </c>
      <c r="D573" s="194" t="str">
        <f>'23-PEÇAS'!C548</f>
        <v>Sinapi</v>
      </c>
      <c r="E573" s="194">
        <f>'23-PEÇAS'!D548</f>
        <v>12067</v>
      </c>
      <c r="F573" s="129" t="str">
        <f>'23-PEÇAS'!E548</f>
        <v>m</v>
      </c>
      <c r="G573" s="129">
        <f>'23-PEÇAS'!F548</f>
        <v>35</v>
      </c>
      <c r="H573" s="130" t="s">
        <v>15864</v>
      </c>
      <c r="I573" s="130" t="s">
        <v>15864</v>
      </c>
      <c r="J573" s="184" t="s">
        <v>15872</v>
      </c>
      <c r="K573" s="130" t="s">
        <v>15864</v>
      </c>
      <c r="L573" s="130" t="s">
        <v>15864</v>
      </c>
      <c r="M573" s="130" t="s">
        <v>15864</v>
      </c>
    </row>
    <row r="574" spans="1:13" ht="25.5" x14ac:dyDescent="0.25">
      <c r="A574" s="725"/>
      <c r="B574" s="135" t="str">
        <f>'23-PEÇAS'!A549</f>
        <v>23.547</v>
      </c>
      <c r="C574" s="135" t="str">
        <f>'23-PEÇAS'!B549</f>
        <v>ELETRODUTO FLEXIVEL PLANO EM PEAD, COR PRETA E LARANJA,  DIAMETRO 32 MM</v>
      </c>
      <c r="D574" s="194" t="str">
        <f>'23-PEÇAS'!C549</f>
        <v>Sinapi</v>
      </c>
      <c r="E574" s="194">
        <f>'23-PEÇAS'!D549</f>
        <v>40401</v>
      </c>
      <c r="F574" s="129" t="str">
        <f>'23-PEÇAS'!E549</f>
        <v>m</v>
      </c>
      <c r="G574" s="129">
        <f>'23-PEÇAS'!F549</f>
        <v>14</v>
      </c>
      <c r="H574" s="130" t="s">
        <v>15864</v>
      </c>
      <c r="I574" s="130" t="s">
        <v>15864</v>
      </c>
      <c r="J574" s="184" t="s">
        <v>15872</v>
      </c>
      <c r="K574" s="130" t="s">
        <v>15864</v>
      </c>
      <c r="L574" s="130" t="s">
        <v>15864</v>
      </c>
      <c r="M574" s="130" t="s">
        <v>15864</v>
      </c>
    </row>
    <row r="575" spans="1:13" ht="25.5" x14ac:dyDescent="0.25">
      <c r="A575" s="725"/>
      <c r="B575" s="135" t="str">
        <f>'23-PEÇAS'!A550</f>
        <v>23.548</v>
      </c>
      <c r="C575" s="135" t="str">
        <f>'23-PEÇAS'!B550</f>
        <v>ELETRODUTO FLEXIVEL PLANO EM PEAD, COR PRETA E LARANJA,  DIAMETRO 40 MM</v>
      </c>
      <c r="D575" s="194" t="str">
        <f>'23-PEÇAS'!C550</f>
        <v>Sinapi</v>
      </c>
      <c r="E575" s="194">
        <f>'23-PEÇAS'!D550</f>
        <v>40402</v>
      </c>
      <c r="F575" s="129" t="str">
        <f>'23-PEÇAS'!E550</f>
        <v>m</v>
      </c>
      <c r="G575" s="129">
        <f>'23-PEÇAS'!F550</f>
        <v>14</v>
      </c>
      <c r="H575" s="130" t="s">
        <v>15864</v>
      </c>
      <c r="I575" s="130" t="s">
        <v>15864</v>
      </c>
      <c r="J575" s="184" t="s">
        <v>15872</v>
      </c>
      <c r="K575" s="130" t="s">
        <v>15864</v>
      </c>
      <c r="L575" s="130" t="s">
        <v>15864</v>
      </c>
      <c r="M575" s="130" t="s">
        <v>15864</v>
      </c>
    </row>
    <row r="576" spans="1:13" ht="25.5" x14ac:dyDescent="0.25">
      <c r="A576" s="725"/>
      <c r="B576" s="135" t="str">
        <f>'23-PEÇAS'!A551</f>
        <v>23.549</v>
      </c>
      <c r="C576" s="135" t="str">
        <f>'23-PEÇAS'!B551</f>
        <v>ELETRODUTO FLEXIVEL PLANO EM PEAD, COR PRETA E LARANJA, DIAMETRO 25 MM</v>
      </c>
      <c r="D576" s="194" t="str">
        <f>'23-PEÇAS'!C551</f>
        <v>Sinapi</v>
      </c>
      <c r="E576" s="194">
        <f>'23-PEÇAS'!D551</f>
        <v>40400</v>
      </c>
      <c r="F576" s="129" t="str">
        <f>'23-PEÇAS'!E551</f>
        <v>m</v>
      </c>
      <c r="G576" s="129">
        <f>'23-PEÇAS'!F551</f>
        <v>14</v>
      </c>
      <c r="H576" s="130" t="s">
        <v>15864</v>
      </c>
      <c r="I576" s="130" t="s">
        <v>15864</v>
      </c>
      <c r="J576" s="184" t="s">
        <v>15872</v>
      </c>
      <c r="K576" s="130" t="s">
        <v>15864</v>
      </c>
      <c r="L576" s="130" t="s">
        <v>15864</v>
      </c>
      <c r="M576" s="130" t="s">
        <v>15864</v>
      </c>
    </row>
    <row r="577" spans="1:13" ht="25.5" x14ac:dyDescent="0.25">
      <c r="A577" s="725"/>
      <c r="B577" s="135" t="str">
        <f>'23-PEÇAS'!A552</f>
        <v>23.550</v>
      </c>
      <c r="C577" s="135" t="str">
        <f>'23-PEÇAS'!B552</f>
        <v>ELETRODUTO FLEXIVEL, EM ACO GALVANIZADO, REVESTIDO EXTERNAMENTE COM PVC PRETO, DIAMETRO EXTERNO DE 25 MM (3/4"), TIPO SEALTUBO</v>
      </c>
      <c r="D577" s="194" t="str">
        <f>'23-PEÇAS'!C552</f>
        <v>Sinapi</v>
      </c>
      <c r="E577" s="194">
        <f>'23-PEÇAS'!D552</f>
        <v>2504</v>
      </c>
      <c r="F577" s="129" t="str">
        <f>'23-PEÇAS'!E552</f>
        <v>m</v>
      </c>
      <c r="G577" s="129">
        <f>'23-PEÇAS'!F552</f>
        <v>700</v>
      </c>
      <c r="H577" s="130" t="s">
        <v>15864</v>
      </c>
      <c r="I577" s="130" t="s">
        <v>15864</v>
      </c>
      <c r="J577" s="184" t="s">
        <v>15872</v>
      </c>
      <c r="K577" s="130" t="s">
        <v>15864</v>
      </c>
      <c r="L577" s="130" t="s">
        <v>15864</v>
      </c>
      <c r="M577" s="130" t="s">
        <v>15864</v>
      </c>
    </row>
    <row r="578" spans="1:13" ht="25.5" x14ac:dyDescent="0.25">
      <c r="A578" s="725"/>
      <c r="B578" s="135" t="str">
        <f>'23-PEÇAS'!A553</f>
        <v>23.551</v>
      </c>
      <c r="C578" s="135" t="str">
        <f>'23-PEÇAS'!B553</f>
        <v>ELETRODUTO FLEXIVEL, EM ACO GALVANIZADO, REVESTIDO EXTERNAMENTE COM PVC PRETO, DIAMETRO EXTERNO DE 32 MM (1"), TIPO SEALTUBO</v>
      </c>
      <c r="D578" s="194" t="str">
        <f>'23-PEÇAS'!C553</f>
        <v>Sinapi</v>
      </c>
      <c r="E578" s="194">
        <f>'23-PEÇAS'!D553</f>
        <v>2501</v>
      </c>
      <c r="F578" s="129" t="str">
        <f>'23-PEÇAS'!E553</f>
        <v>m</v>
      </c>
      <c r="G578" s="129">
        <f>'23-PEÇAS'!F553</f>
        <v>350</v>
      </c>
      <c r="H578" s="130" t="s">
        <v>15864</v>
      </c>
      <c r="I578" s="130" t="s">
        <v>15864</v>
      </c>
      <c r="J578" s="184" t="s">
        <v>15872</v>
      </c>
      <c r="K578" s="130" t="s">
        <v>15864</v>
      </c>
      <c r="L578" s="130" t="s">
        <v>15864</v>
      </c>
      <c r="M578" s="130" t="s">
        <v>15864</v>
      </c>
    </row>
    <row r="579" spans="1:13" ht="25.5" x14ac:dyDescent="0.25">
      <c r="A579" s="725"/>
      <c r="B579" s="135" t="str">
        <f>'23-PEÇAS'!A554</f>
        <v>23.552</v>
      </c>
      <c r="C579" s="135" t="str">
        <f>'23-PEÇAS'!B554</f>
        <v>ELETRODUTO FLEXIVEL, EM ACO GALVANIZADO, REVESTIDO EXTERNAMENTE COM PVC PRETO, DIAMETRO EXTERNO DE 40 MM (1 1/4"), TIPO SEALTUBO</v>
      </c>
      <c r="D579" s="194" t="str">
        <f>'23-PEÇAS'!C554</f>
        <v>Sinapi</v>
      </c>
      <c r="E579" s="194">
        <f>'23-PEÇAS'!D554</f>
        <v>2502</v>
      </c>
      <c r="F579" s="129" t="str">
        <f>'23-PEÇAS'!E554</f>
        <v>m</v>
      </c>
      <c r="G579" s="129">
        <f>'23-PEÇAS'!F554</f>
        <v>14</v>
      </c>
      <c r="H579" s="130" t="s">
        <v>15864</v>
      </c>
      <c r="I579" s="130" t="s">
        <v>15864</v>
      </c>
      <c r="J579" s="184" t="s">
        <v>15872</v>
      </c>
      <c r="K579" s="130" t="s">
        <v>15864</v>
      </c>
      <c r="L579" s="130" t="s">
        <v>15864</v>
      </c>
      <c r="M579" s="130" t="s">
        <v>15864</v>
      </c>
    </row>
    <row r="580" spans="1:13" ht="25.5" x14ac:dyDescent="0.25">
      <c r="A580" s="725"/>
      <c r="B580" s="135" t="str">
        <f>'23-PEÇAS'!A555</f>
        <v>23.553</v>
      </c>
      <c r="C580" s="135" t="str">
        <f>'23-PEÇAS'!B555</f>
        <v>ELETRODUTO FLEXIVEL, EM ACO GALVANIZADO, REVESTIDO EXTERNAMENTE COM PVC PRETO, DIAMETRO EXTERNO DE 50 MM( 1 1/2"), TIPO SEALTUBO</v>
      </c>
      <c r="D580" s="194" t="str">
        <f>'23-PEÇAS'!C555</f>
        <v>Sinapi</v>
      </c>
      <c r="E580" s="194">
        <f>'23-PEÇAS'!D555</f>
        <v>2503</v>
      </c>
      <c r="F580" s="129" t="str">
        <f>'23-PEÇAS'!E555</f>
        <v>m</v>
      </c>
      <c r="G580" s="129">
        <f>'23-PEÇAS'!F555</f>
        <v>14</v>
      </c>
      <c r="H580" s="130" t="s">
        <v>15864</v>
      </c>
      <c r="I580" s="130" t="s">
        <v>15864</v>
      </c>
      <c r="J580" s="184" t="s">
        <v>15872</v>
      </c>
      <c r="K580" s="130" t="s">
        <v>15864</v>
      </c>
      <c r="L580" s="130" t="s">
        <v>15864</v>
      </c>
      <c r="M580" s="130" t="s">
        <v>15864</v>
      </c>
    </row>
    <row r="581" spans="1:13" ht="25.5" x14ac:dyDescent="0.25">
      <c r="A581" s="725"/>
      <c r="B581" s="135" t="str">
        <f>'23-PEÇAS'!A556</f>
        <v>23.554</v>
      </c>
      <c r="C581" s="135" t="str">
        <f>'23-PEÇAS'!B556</f>
        <v>ELETRODUTO FLEXIVEL, EM ACO GALVANIZADO, REVESTIDO EXTERNAMENTE COM PVC PRETO, DIAMETRO EXTERNO DE 60 MM (2"), TIPO SEALTUBO</v>
      </c>
      <c r="D581" s="194" t="str">
        <f>'23-PEÇAS'!C556</f>
        <v>Sinapi</v>
      </c>
      <c r="E581" s="194">
        <f>'23-PEÇAS'!D556</f>
        <v>2500</v>
      </c>
      <c r="F581" s="129" t="str">
        <f>'23-PEÇAS'!E556</f>
        <v>m</v>
      </c>
      <c r="G581" s="129">
        <f>'23-PEÇAS'!F556</f>
        <v>14</v>
      </c>
      <c r="H581" s="130" t="s">
        <v>15864</v>
      </c>
      <c r="I581" s="130" t="s">
        <v>15864</v>
      </c>
      <c r="J581" s="184" t="s">
        <v>15872</v>
      </c>
      <c r="K581" s="130" t="s">
        <v>15864</v>
      </c>
      <c r="L581" s="130" t="s">
        <v>15864</v>
      </c>
      <c r="M581" s="130" t="s">
        <v>15864</v>
      </c>
    </row>
    <row r="582" spans="1:13" ht="25.5" x14ac:dyDescent="0.25">
      <c r="A582" s="725"/>
      <c r="B582" s="135" t="str">
        <f>'23-PEÇAS'!A557</f>
        <v>23.555</v>
      </c>
      <c r="C582" s="135" t="str">
        <f>'23-PEÇAS'!B557</f>
        <v>ELETRODUTO FLEXIVEL, EM ACO GALVANIZADO, REVESTIDO EXTERNAMENTE COM PVC PRETO, DIAMETRO EXTERNO DE 75 MM (2 1/2"), TIPO SEALTUBO</v>
      </c>
      <c r="D582" s="194" t="str">
        <f>'23-PEÇAS'!C557</f>
        <v>Sinapi</v>
      </c>
      <c r="E582" s="194">
        <f>'23-PEÇAS'!D557</f>
        <v>2505</v>
      </c>
      <c r="F582" s="129" t="str">
        <f>'23-PEÇAS'!E557</f>
        <v>m</v>
      </c>
      <c r="G582" s="129">
        <f>'23-PEÇAS'!F557</f>
        <v>14</v>
      </c>
      <c r="H582" s="130" t="s">
        <v>15864</v>
      </c>
      <c r="I582" s="130" t="s">
        <v>15864</v>
      </c>
      <c r="J582" s="184" t="s">
        <v>15872</v>
      </c>
      <c r="K582" s="130" t="s">
        <v>15864</v>
      </c>
      <c r="L582" s="130" t="s">
        <v>15864</v>
      </c>
      <c r="M582" s="130" t="s">
        <v>15864</v>
      </c>
    </row>
    <row r="583" spans="1:13" x14ac:dyDescent="0.25">
      <c r="A583" s="725"/>
      <c r="B583" s="135" t="str">
        <f>'23-PEÇAS'!A558</f>
        <v>23.556</v>
      </c>
      <c r="C583" s="135" t="str">
        <f>'23-PEÇAS'!B558</f>
        <v>ELETRODUTO FLEXIVEL, EM ACO, TIPO CONDUITE, DIAMETRO DE 1 1/2"</v>
      </c>
      <c r="D583" s="194" t="str">
        <f>'23-PEÇAS'!C558</f>
        <v>Sinapi</v>
      </c>
      <c r="E583" s="194">
        <f>'23-PEÇAS'!D558</f>
        <v>12056</v>
      </c>
      <c r="F583" s="129" t="str">
        <f>'23-PEÇAS'!E558</f>
        <v>m</v>
      </c>
      <c r="G583" s="129">
        <f>'23-PEÇAS'!F558</f>
        <v>14</v>
      </c>
      <c r="H583" s="130" t="s">
        <v>15864</v>
      </c>
      <c r="I583" s="130" t="s">
        <v>15864</v>
      </c>
      <c r="J583" s="184" t="s">
        <v>15872</v>
      </c>
      <c r="K583" s="130" t="s">
        <v>15864</v>
      </c>
      <c r="L583" s="130" t="s">
        <v>15864</v>
      </c>
      <c r="M583" s="130" t="s">
        <v>15864</v>
      </c>
    </row>
    <row r="584" spans="1:13" x14ac:dyDescent="0.25">
      <c r="A584" s="725"/>
      <c r="B584" s="135" t="str">
        <f>'23-PEÇAS'!A559</f>
        <v>23.557</v>
      </c>
      <c r="C584" s="135" t="str">
        <f>'23-PEÇAS'!B559</f>
        <v>ELETRODUTO FLEXIVEL, EM ACO, TIPO CONDUITE, DIAMETRO DE 1 1/4"</v>
      </c>
      <c r="D584" s="194" t="str">
        <f>'23-PEÇAS'!C559</f>
        <v>Sinapi</v>
      </c>
      <c r="E584" s="194">
        <f>'23-PEÇAS'!D559</f>
        <v>12057</v>
      </c>
      <c r="F584" s="129" t="str">
        <f>'23-PEÇAS'!E559</f>
        <v>m</v>
      </c>
      <c r="G584" s="129">
        <f>'23-PEÇAS'!F559</f>
        <v>14</v>
      </c>
      <c r="H584" s="130" t="s">
        <v>15864</v>
      </c>
      <c r="I584" s="130" t="s">
        <v>15864</v>
      </c>
      <c r="J584" s="184" t="s">
        <v>15872</v>
      </c>
      <c r="K584" s="130" t="s">
        <v>15864</v>
      </c>
      <c r="L584" s="130" t="s">
        <v>15864</v>
      </c>
      <c r="M584" s="130" t="s">
        <v>15864</v>
      </c>
    </row>
    <row r="585" spans="1:13" x14ac:dyDescent="0.25">
      <c r="A585" s="725"/>
      <c r="B585" s="135" t="str">
        <f>'23-PEÇAS'!A560</f>
        <v>23.558</v>
      </c>
      <c r="C585" s="135" t="str">
        <f>'23-PEÇAS'!B560</f>
        <v>ELETRODUTO FLEXIVEL, EM ACO, TIPO CONDUITE, DIAMETRO DE 1"</v>
      </c>
      <c r="D585" s="194" t="str">
        <f>'23-PEÇAS'!C560</f>
        <v>Sinapi</v>
      </c>
      <c r="E585" s="194">
        <f>'23-PEÇAS'!D560</f>
        <v>12058</v>
      </c>
      <c r="F585" s="129" t="str">
        <f>'23-PEÇAS'!E560</f>
        <v>m</v>
      </c>
      <c r="G585" s="129">
        <f>'23-PEÇAS'!F560</f>
        <v>140</v>
      </c>
      <c r="H585" s="130" t="s">
        <v>15864</v>
      </c>
      <c r="I585" s="130" t="s">
        <v>15864</v>
      </c>
      <c r="J585" s="184" t="s">
        <v>15872</v>
      </c>
      <c r="K585" s="130" t="s">
        <v>15864</v>
      </c>
      <c r="L585" s="130" t="s">
        <v>15864</v>
      </c>
      <c r="M585" s="130" t="s">
        <v>15864</v>
      </c>
    </row>
    <row r="586" spans="1:13" x14ac:dyDescent="0.25">
      <c r="A586" s="725"/>
      <c r="B586" s="135" t="str">
        <f>'23-PEÇAS'!A561</f>
        <v>23.559</v>
      </c>
      <c r="C586" s="135" t="str">
        <f>'23-PEÇAS'!B561</f>
        <v>ELETRODUTO FLEXIVEL, EM ACO, TIPO CONDUITE, DIAMETRO DE 1/2"</v>
      </c>
      <c r="D586" s="194" t="str">
        <f>'23-PEÇAS'!C561</f>
        <v>Sinapi</v>
      </c>
      <c r="E586" s="194">
        <f>'23-PEÇAS'!D561</f>
        <v>12059</v>
      </c>
      <c r="F586" s="129" t="str">
        <f>'23-PEÇAS'!E561</f>
        <v>m</v>
      </c>
      <c r="G586" s="129">
        <f>'23-PEÇAS'!F561</f>
        <v>14</v>
      </c>
      <c r="H586" s="130" t="s">
        <v>15864</v>
      </c>
      <c r="I586" s="130" t="s">
        <v>15864</v>
      </c>
      <c r="J586" s="184" t="s">
        <v>15872</v>
      </c>
      <c r="K586" s="130" t="s">
        <v>15864</v>
      </c>
      <c r="L586" s="130" t="s">
        <v>15864</v>
      </c>
      <c r="M586" s="130" t="s">
        <v>15864</v>
      </c>
    </row>
    <row r="587" spans="1:13" x14ac:dyDescent="0.25">
      <c r="A587" s="725"/>
      <c r="B587" s="135" t="str">
        <f>'23-PEÇAS'!A562</f>
        <v>23.560</v>
      </c>
      <c r="C587" s="135" t="str">
        <f>'23-PEÇAS'!B562</f>
        <v>ELETRODUTO FLEXIVEL, EM ACO, TIPO CONDUITE, DIAMETRO DE 2 1/2"</v>
      </c>
      <c r="D587" s="194" t="str">
        <f>'23-PEÇAS'!C562</f>
        <v>Sinapi</v>
      </c>
      <c r="E587" s="194">
        <f>'23-PEÇAS'!D562</f>
        <v>12060</v>
      </c>
      <c r="F587" s="129" t="str">
        <f>'23-PEÇAS'!E562</f>
        <v>m</v>
      </c>
      <c r="G587" s="129">
        <f>'23-PEÇAS'!F562</f>
        <v>14</v>
      </c>
      <c r="H587" s="130" t="s">
        <v>15864</v>
      </c>
      <c r="I587" s="130" t="s">
        <v>15864</v>
      </c>
      <c r="J587" s="184" t="s">
        <v>15872</v>
      </c>
      <c r="K587" s="130" t="s">
        <v>15864</v>
      </c>
      <c r="L587" s="130" t="s">
        <v>15864</v>
      </c>
      <c r="M587" s="130" t="s">
        <v>15864</v>
      </c>
    </row>
    <row r="588" spans="1:13" x14ac:dyDescent="0.25">
      <c r="A588" s="725"/>
      <c r="B588" s="135" t="str">
        <f>'23-PEÇAS'!A563</f>
        <v>23.561</v>
      </c>
      <c r="C588" s="135" t="str">
        <f>'23-PEÇAS'!B563</f>
        <v>ELETRODUTO FLEXIVEL, EM ACO, TIPO CONDUITE, DIAMETRO DE 2"</v>
      </c>
      <c r="D588" s="194" t="str">
        <f>'23-PEÇAS'!C563</f>
        <v>Sinapi</v>
      </c>
      <c r="E588" s="194">
        <f>'23-PEÇAS'!D563</f>
        <v>12061</v>
      </c>
      <c r="F588" s="129" t="str">
        <f>'23-PEÇAS'!E563</f>
        <v>m</v>
      </c>
      <c r="G588" s="129">
        <f>'23-PEÇAS'!F563</f>
        <v>14</v>
      </c>
      <c r="H588" s="130" t="s">
        <v>15864</v>
      </c>
      <c r="I588" s="130" t="s">
        <v>15864</v>
      </c>
      <c r="J588" s="184" t="s">
        <v>15872</v>
      </c>
      <c r="K588" s="130" t="s">
        <v>15864</v>
      </c>
      <c r="L588" s="130" t="s">
        <v>15864</v>
      </c>
      <c r="M588" s="130" t="s">
        <v>15864</v>
      </c>
    </row>
    <row r="589" spans="1:13" x14ac:dyDescent="0.25">
      <c r="A589" s="725"/>
      <c r="B589" s="135" t="str">
        <f>'23-PEÇAS'!A564</f>
        <v>23.562</v>
      </c>
      <c r="C589" s="135" t="str">
        <f>'23-PEÇAS'!B564</f>
        <v>ELETRODUTO FLEXIVEL, EM ACO, TIPO CONDUITE, DIAMETRO DE 3"</v>
      </c>
      <c r="D589" s="194" t="str">
        <f>'23-PEÇAS'!C564</f>
        <v>Sinapi</v>
      </c>
      <c r="E589" s="194">
        <f>'23-PEÇAS'!D564</f>
        <v>12062</v>
      </c>
      <c r="F589" s="129" t="str">
        <f>'23-PEÇAS'!E564</f>
        <v>m</v>
      </c>
      <c r="G589" s="129">
        <f>'23-PEÇAS'!F564</f>
        <v>14</v>
      </c>
      <c r="H589" s="130" t="s">
        <v>15864</v>
      </c>
      <c r="I589" s="130" t="s">
        <v>15864</v>
      </c>
      <c r="J589" s="184" t="s">
        <v>15872</v>
      </c>
      <c r="K589" s="130" t="s">
        <v>15864</v>
      </c>
      <c r="L589" s="130" t="s">
        <v>15864</v>
      </c>
      <c r="M589" s="130" t="s">
        <v>15864</v>
      </c>
    </row>
    <row r="590" spans="1:13" ht="25.5" x14ac:dyDescent="0.25">
      <c r="A590" s="725"/>
      <c r="B590" s="135" t="str">
        <f>'23-PEÇAS'!A565</f>
        <v>23.563</v>
      </c>
      <c r="C590" s="135" t="str">
        <f>'23-PEÇAS'!B565</f>
        <v>ELETRODUTO METALICO FLEXIVEL REVESTIDO COM PVC PRETO, DIAMETRO EXTERNO DE 15 MM (3/8"), TIPO COPEX</v>
      </c>
      <c r="D590" s="194" t="str">
        <f>'23-PEÇAS'!C565</f>
        <v>Sinapi</v>
      </c>
      <c r="E590" s="194">
        <f>'23-PEÇAS'!D565</f>
        <v>21137</v>
      </c>
      <c r="F590" s="129" t="str">
        <f>'23-PEÇAS'!E565</f>
        <v>m</v>
      </c>
      <c r="G590" s="129">
        <f>'23-PEÇAS'!F565</f>
        <v>70</v>
      </c>
      <c r="H590" s="130" t="s">
        <v>15864</v>
      </c>
      <c r="I590" s="130" t="s">
        <v>15864</v>
      </c>
      <c r="J590" s="184" t="s">
        <v>15872</v>
      </c>
      <c r="K590" s="130" t="s">
        <v>15864</v>
      </c>
      <c r="L590" s="130" t="s">
        <v>15864</v>
      </c>
      <c r="M590" s="130" t="s">
        <v>15864</v>
      </c>
    </row>
    <row r="591" spans="1:13" x14ac:dyDescent="0.25">
      <c r="A591" s="725"/>
      <c r="B591" s="135" t="str">
        <f>'23-PEÇAS'!A566</f>
        <v>23.564</v>
      </c>
      <c r="C591" s="135" t="str">
        <f>'23-PEÇAS'!B566</f>
        <v>ELETRODUTO PVC FLEXIVEL CORRUGADO, COR AMARELA, DE 16 MM</v>
      </c>
      <c r="D591" s="194" t="str">
        <f>'23-PEÇAS'!C566</f>
        <v>Sinapi</v>
      </c>
      <c r="E591" s="194">
        <f>'23-PEÇAS'!D566</f>
        <v>2687</v>
      </c>
      <c r="F591" s="129" t="str">
        <f>'23-PEÇAS'!E566</f>
        <v>m</v>
      </c>
      <c r="G591" s="129">
        <f>'23-PEÇAS'!F566</f>
        <v>14</v>
      </c>
      <c r="H591" s="130" t="s">
        <v>15864</v>
      </c>
      <c r="I591" s="130" t="s">
        <v>15864</v>
      </c>
      <c r="J591" s="184" t="s">
        <v>15872</v>
      </c>
      <c r="K591" s="130" t="s">
        <v>15864</v>
      </c>
      <c r="L591" s="130" t="s">
        <v>15864</v>
      </c>
      <c r="M591" s="130" t="s">
        <v>15864</v>
      </c>
    </row>
    <row r="592" spans="1:13" x14ac:dyDescent="0.25">
      <c r="A592" s="725"/>
      <c r="B592" s="135" t="str">
        <f>'23-PEÇAS'!A567</f>
        <v>23.565</v>
      </c>
      <c r="C592" s="135" t="str">
        <f>'23-PEÇAS'!B567</f>
        <v>ELETRODUTO PVC FLEXIVEL CORRUGADO, COR AMARELA, DE 20 MM</v>
      </c>
      <c r="D592" s="194" t="str">
        <f>'23-PEÇAS'!C567</f>
        <v>Sinapi</v>
      </c>
      <c r="E592" s="194">
        <f>'23-PEÇAS'!D567</f>
        <v>2689</v>
      </c>
      <c r="F592" s="129" t="str">
        <f>'23-PEÇAS'!E567</f>
        <v>m</v>
      </c>
      <c r="G592" s="129">
        <f>'23-PEÇAS'!F567</f>
        <v>14</v>
      </c>
      <c r="H592" s="130" t="s">
        <v>15864</v>
      </c>
      <c r="I592" s="130" t="s">
        <v>15864</v>
      </c>
      <c r="J592" s="184" t="s">
        <v>15872</v>
      </c>
      <c r="K592" s="130" t="s">
        <v>15864</v>
      </c>
      <c r="L592" s="130" t="s">
        <v>15864</v>
      </c>
      <c r="M592" s="130" t="s">
        <v>15864</v>
      </c>
    </row>
    <row r="593" spans="1:13" x14ac:dyDescent="0.25">
      <c r="A593" s="725"/>
      <c r="B593" s="135" t="str">
        <f>'23-PEÇAS'!A568</f>
        <v>23.566</v>
      </c>
      <c r="C593" s="135" t="str">
        <f>'23-PEÇAS'!B568</f>
        <v>ELETRODUTO PVC FLEXIVEL CORRUGADO, COR AMARELA, DE 25 MM</v>
      </c>
      <c r="D593" s="194" t="str">
        <f>'23-PEÇAS'!C568</f>
        <v>Sinapi</v>
      </c>
      <c r="E593" s="194">
        <f>'23-PEÇAS'!D568</f>
        <v>2688</v>
      </c>
      <c r="F593" s="129" t="str">
        <f>'23-PEÇAS'!E568</f>
        <v>m</v>
      </c>
      <c r="G593" s="129">
        <f>'23-PEÇAS'!F568</f>
        <v>14</v>
      </c>
      <c r="H593" s="130" t="s">
        <v>15864</v>
      </c>
      <c r="I593" s="130" t="s">
        <v>15864</v>
      </c>
      <c r="J593" s="184" t="s">
        <v>15872</v>
      </c>
      <c r="K593" s="130" t="s">
        <v>15864</v>
      </c>
      <c r="L593" s="130" t="s">
        <v>15864</v>
      </c>
      <c r="M593" s="130" t="s">
        <v>15864</v>
      </c>
    </row>
    <row r="594" spans="1:13" x14ac:dyDescent="0.25">
      <c r="A594" s="725"/>
      <c r="B594" s="135" t="str">
        <f>'23-PEÇAS'!A569</f>
        <v>23.567</v>
      </c>
      <c r="C594" s="135" t="str">
        <f>'23-PEÇAS'!B569</f>
        <v>ELETRODUTO PVC FLEXIVEL CORRUGADO, COR AMARELA, DE 32 MM</v>
      </c>
      <c r="D594" s="194" t="str">
        <f>'23-PEÇAS'!C569</f>
        <v>Sinapi</v>
      </c>
      <c r="E594" s="194">
        <f>'23-PEÇAS'!D569</f>
        <v>2690</v>
      </c>
      <c r="F594" s="129" t="str">
        <f>'23-PEÇAS'!E569</f>
        <v>m</v>
      </c>
      <c r="G594" s="129">
        <f>'23-PEÇAS'!F569</f>
        <v>14</v>
      </c>
      <c r="H594" s="130" t="s">
        <v>15864</v>
      </c>
      <c r="I594" s="130" t="s">
        <v>15864</v>
      </c>
      <c r="J594" s="184" t="s">
        <v>15872</v>
      </c>
      <c r="K594" s="130" t="s">
        <v>15864</v>
      </c>
      <c r="L594" s="130" t="s">
        <v>15864</v>
      </c>
      <c r="M594" s="130" t="s">
        <v>15864</v>
      </c>
    </row>
    <row r="595" spans="1:13" ht="25.5" x14ac:dyDescent="0.25">
      <c r="A595" s="725"/>
      <c r="B595" s="135" t="str">
        <f>'23-PEÇAS'!A570</f>
        <v>23.568</v>
      </c>
      <c r="C595" s="135" t="str">
        <f>'23-PEÇAS'!B570</f>
        <v>ELETRODUTO PVC FLEXIVEL CORRUGADO, REFORCADO, COR LARANJA, DE 20 MM, PARA LAJES E PISOS</v>
      </c>
      <c r="D595" s="194" t="str">
        <f>'23-PEÇAS'!C570</f>
        <v>Sinapi</v>
      </c>
      <c r="E595" s="194">
        <f>'23-PEÇAS'!D570</f>
        <v>39243</v>
      </c>
      <c r="F595" s="129" t="str">
        <f>'23-PEÇAS'!E570</f>
        <v>m</v>
      </c>
      <c r="G595" s="129">
        <f>'23-PEÇAS'!F570</f>
        <v>14</v>
      </c>
      <c r="H595" s="130" t="s">
        <v>15864</v>
      </c>
      <c r="I595" s="130" t="s">
        <v>15864</v>
      </c>
      <c r="J595" s="184" t="s">
        <v>15872</v>
      </c>
      <c r="K595" s="130" t="s">
        <v>15864</v>
      </c>
      <c r="L595" s="130" t="s">
        <v>15864</v>
      </c>
      <c r="M595" s="130" t="s">
        <v>15864</v>
      </c>
    </row>
    <row r="596" spans="1:13" ht="25.5" x14ac:dyDescent="0.25">
      <c r="A596" s="725"/>
      <c r="B596" s="135" t="str">
        <f>'23-PEÇAS'!A571</f>
        <v>23.569</v>
      </c>
      <c r="C596" s="135" t="str">
        <f>'23-PEÇAS'!B571</f>
        <v>ELETRODUTO PVC FLEXIVEL CORRUGADO, REFORCADO, COR LARANJA, DE 25 MM, PARA LAJES E PISOS</v>
      </c>
      <c r="D596" s="194" t="str">
        <f>'23-PEÇAS'!C571</f>
        <v>Sinapi</v>
      </c>
      <c r="E596" s="194">
        <f>'23-PEÇAS'!D571</f>
        <v>39244</v>
      </c>
      <c r="F596" s="129" t="str">
        <f>'23-PEÇAS'!E571</f>
        <v>m</v>
      </c>
      <c r="G596" s="129">
        <f>'23-PEÇAS'!F571</f>
        <v>14</v>
      </c>
      <c r="H596" s="130" t="s">
        <v>15864</v>
      </c>
      <c r="I596" s="130" t="s">
        <v>15864</v>
      </c>
      <c r="J596" s="184" t="s">
        <v>15872</v>
      </c>
      <c r="K596" s="130" t="s">
        <v>15864</v>
      </c>
      <c r="L596" s="130" t="s">
        <v>15864</v>
      </c>
      <c r="M596" s="130" t="s">
        <v>15864</v>
      </c>
    </row>
    <row r="597" spans="1:13" ht="25.5" x14ac:dyDescent="0.25">
      <c r="A597" s="725"/>
      <c r="B597" s="135" t="str">
        <f>'23-PEÇAS'!A572</f>
        <v>23.570</v>
      </c>
      <c r="C597" s="135" t="str">
        <f>'23-PEÇAS'!B572</f>
        <v>ELETRODUTO PVC FLEXIVEL CORRUGADO, REFORCADO, COR LARANJA, DE 32 MM, PARA LAJES E PISOS</v>
      </c>
      <c r="D597" s="194" t="str">
        <f>'23-PEÇAS'!C572</f>
        <v>Sinapi</v>
      </c>
      <c r="E597" s="194">
        <f>'23-PEÇAS'!D572</f>
        <v>39245</v>
      </c>
      <c r="F597" s="129" t="str">
        <f>'23-PEÇAS'!E572</f>
        <v>m</v>
      </c>
      <c r="G597" s="129">
        <f>'23-PEÇAS'!F572</f>
        <v>14</v>
      </c>
      <c r="H597" s="130" t="s">
        <v>15864</v>
      </c>
      <c r="I597" s="130" t="s">
        <v>15864</v>
      </c>
      <c r="J597" s="184" t="s">
        <v>15872</v>
      </c>
      <c r="K597" s="130" t="s">
        <v>15864</v>
      </c>
      <c r="L597" s="130" t="s">
        <v>15864</v>
      </c>
      <c r="M597" s="130" t="s">
        <v>15864</v>
      </c>
    </row>
    <row r="598" spans="1:13" ht="25.5" x14ac:dyDescent="0.25">
      <c r="A598" s="725"/>
      <c r="B598" s="135" t="str">
        <f>'23-PEÇAS'!A573</f>
        <v>23.571</v>
      </c>
      <c r="C598" s="135" t="str">
        <f>'23-PEÇAS'!B573</f>
        <v>ELETRODUTO/CONDULETE DE PVC RIGIDO, LISO, COR CINZA, DE 1", PARA INSTALACOES APARENTES (NBR 5410)</v>
      </c>
      <c r="D598" s="194" t="str">
        <f>'23-PEÇAS'!C573</f>
        <v>Sinapi</v>
      </c>
      <c r="E598" s="194">
        <f>'23-PEÇAS'!D573</f>
        <v>39255</v>
      </c>
      <c r="F598" s="129" t="str">
        <f>'23-PEÇAS'!E573</f>
        <v>m</v>
      </c>
      <c r="G598" s="129">
        <f>'23-PEÇAS'!F573</f>
        <v>14</v>
      </c>
      <c r="H598" s="130" t="s">
        <v>15864</v>
      </c>
      <c r="I598" s="130" t="s">
        <v>15864</v>
      </c>
      <c r="J598" s="184" t="s">
        <v>15872</v>
      </c>
      <c r="K598" s="130" t="s">
        <v>15864</v>
      </c>
      <c r="L598" s="130" t="s">
        <v>15864</v>
      </c>
      <c r="M598" s="130" t="s">
        <v>15864</v>
      </c>
    </row>
    <row r="599" spans="1:13" ht="25.5" x14ac:dyDescent="0.25">
      <c r="A599" s="725"/>
      <c r="B599" s="135" t="str">
        <f>'23-PEÇAS'!A574</f>
        <v>23.572</v>
      </c>
      <c r="C599" s="135" t="str">
        <f>'23-PEÇAS'!B574</f>
        <v>ELETRODUTO/CONDULETE DE PVC RIGIDO, LISO, COR CINZA, DE 1/2", PARA INSTALACOES APARENTES (NBR 5410)</v>
      </c>
      <c r="D599" s="194" t="str">
        <f>'23-PEÇAS'!C574</f>
        <v>Sinapi</v>
      </c>
      <c r="E599" s="194">
        <f>'23-PEÇAS'!D574</f>
        <v>39254</v>
      </c>
      <c r="F599" s="129" t="str">
        <f>'23-PEÇAS'!E574</f>
        <v>m</v>
      </c>
      <c r="G599" s="129">
        <f>'23-PEÇAS'!F574</f>
        <v>14</v>
      </c>
      <c r="H599" s="130" t="s">
        <v>15864</v>
      </c>
      <c r="I599" s="130" t="s">
        <v>15864</v>
      </c>
      <c r="J599" s="184" t="s">
        <v>15872</v>
      </c>
      <c r="K599" s="130" t="s">
        <v>15864</v>
      </c>
      <c r="L599" s="130" t="s">
        <v>15864</v>
      </c>
      <c r="M599" s="130" t="s">
        <v>15864</v>
      </c>
    </row>
    <row r="600" spans="1:13" ht="25.5" x14ac:dyDescent="0.25">
      <c r="A600" s="725"/>
      <c r="B600" s="135" t="str">
        <f>'23-PEÇAS'!A575</f>
        <v>23.573</v>
      </c>
      <c r="C600" s="135" t="str">
        <f>'23-PEÇAS'!B575</f>
        <v>ELETRODUTO/CONDULETE DE PVC RIGIDO, LISO, COR CINZA, DE 3/4", PARA INSTALACOES APARENTES (NBR 5410)</v>
      </c>
      <c r="D600" s="194" t="str">
        <f>'23-PEÇAS'!C575</f>
        <v>Sinapi</v>
      </c>
      <c r="E600" s="194">
        <f>'23-PEÇAS'!D575</f>
        <v>39253</v>
      </c>
      <c r="F600" s="129" t="str">
        <f>'23-PEÇAS'!E575</f>
        <v>m</v>
      </c>
      <c r="G600" s="129">
        <f>'23-PEÇAS'!F575</f>
        <v>14</v>
      </c>
      <c r="H600" s="130" t="s">
        <v>15864</v>
      </c>
      <c r="I600" s="130" t="s">
        <v>15864</v>
      </c>
      <c r="J600" s="184" t="s">
        <v>15872</v>
      </c>
      <c r="K600" s="130" t="s">
        <v>15864</v>
      </c>
      <c r="L600" s="130" t="s">
        <v>15864</v>
      </c>
      <c r="M600" s="130" t="s">
        <v>15864</v>
      </c>
    </row>
    <row r="601" spans="1:13" ht="38.25" x14ac:dyDescent="0.25">
      <c r="A601" s="725"/>
      <c r="B601" s="135" t="str">
        <f>'23-PEÇAS'!A576</f>
        <v>23.574</v>
      </c>
      <c r="C601" s="135" t="str">
        <f>'23-PEÇAS'!B576</f>
        <v>ELETRODUTO/DUTO PEAD FLEXIVEL PAREDE SIMPLES, CORRUGACAO HELICOIDAL, COR PRETA, SEM ROSCA, DE 2",  PARA CABEAMENTO SUBTERRANEO (NBR 15715)</v>
      </c>
      <c r="D601" s="194" t="str">
        <f>'23-PEÇAS'!C576</f>
        <v>Sinapi</v>
      </c>
      <c r="E601" s="194">
        <f>'23-PEÇAS'!D576</f>
        <v>2446</v>
      </c>
      <c r="F601" s="129" t="str">
        <f>'23-PEÇAS'!E576</f>
        <v>m</v>
      </c>
      <c r="G601" s="129">
        <f>'23-PEÇAS'!F576</f>
        <v>14</v>
      </c>
      <c r="H601" s="130" t="s">
        <v>15864</v>
      </c>
      <c r="I601" s="130" t="s">
        <v>15864</v>
      </c>
      <c r="J601" s="184" t="s">
        <v>15872</v>
      </c>
      <c r="K601" s="130" t="s">
        <v>15864</v>
      </c>
      <c r="L601" s="130" t="s">
        <v>15864</v>
      </c>
      <c r="M601" s="130" t="s">
        <v>15864</v>
      </c>
    </row>
    <row r="602" spans="1:13" ht="38.25" x14ac:dyDescent="0.25">
      <c r="A602" s="725"/>
      <c r="B602" s="135" t="str">
        <f>'23-PEÇAS'!A577</f>
        <v>23.575</v>
      </c>
      <c r="C602" s="135" t="str">
        <f>'23-PEÇAS'!B577</f>
        <v>ELETRODUTO/DUTO PEAD FLEXIVEL PAREDE SIMPLES, CORRUGACAO HELICOIDAL, COR PRETA, SEM ROSCA, DE 3",  PARA CABEAMENTO SUBTERRANEO (NBR 15715)</v>
      </c>
      <c r="D602" s="194" t="str">
        <f>'23-PEÇAS'!C577</f>
        <v>Sinapi</v>
      </c>
      <c r="E602" s="194">
        <f>'23-PEÇAS'!D577</f>
        <v>2442</v>
      </c>
      <c r="F602" s="129" t="str">
        <f>'23-PEÇAS'!E577</f>
        <v>m</v>
      </c>
      <c r="G602" s="129">
        <f>'23-PEÇAS'!F577</f>
        <v>14</v>
      </c>
      <c r="H602" s="130" t="s">
        <v>15864</v>
      </c>
      <c r="I602" s="130" t="s">
        <v>15864</v>
      </c>
      <c r="J602" s="184" t="s">
        <v>15872</v>
      </c>
      <c r="K602" s="130" t="s">
        <v>15864</v>
      </c>
      <c r="L602" s="130" t="s">
        <v>15864</v>
      </c>
      <c r="M602" s="130" t="s">
        <v>15864</v>
      </c>
    </row>
    <row r="603" spans="1:13" ht="38.25" x14ac:dyDescent="0.25">
      <c r="A603" s="725"/>
      <c r="B603" s="135" t="str">
        <f>'23-PEÇAS'!A578</f>
        <v>23.576</v>
      </c>
      <c r="C603" s="135" t="str">
        <f>'23-PEÇAS'!B578</f>
        <v>ELETRODUTODUTO PEAD FLEXIVEL PAREDE SIMPLES, CORRUGACAO HELICOIDAL, COR PRETA, SEM ROSCA, DE 1 1/2",  PARA CABEAMENTO SUBTERRANEO (NBR 15715)</v>
      </c>
      <c r="D603" s="194" t="str">
        <f>'23-PEÇAS'!C578</f>
        <v>Sinapi</v>
      </c>
      <c r="E603" s="194">
        <f>'23-PEÇAS'!D578</f>
        <v>39246</v>
      </c>
      <c r="F603" s="129" t="str">
        <f>'23-PEÇAS'!E578</f>
        <v>m</v>
      </c>
      <c r="G603" s="129">
        <f>'23-PEÇAS'!F578</f>
        <v>14</v>
      </c>
      <c r="H603" s="130" t="s">
        <v>15864</v>
      </c>
      <c r="I603" s="130" t="s">
        <v>15864</v>
      </c>
      <c r="J603" s="184" t="s">
        <v>15872</v>
      </c>
      <c r="K603" s="130" t="s">
        <v>15864</v>
      </c>
      <c r="L603" s="130" t="s">
        <v>15864</v>
      </c>
      <c r="M603" s="130" t="s">
        <v>15864</v>
      </c>
    </row>
    <row r="604" spans="1:13" ht="38.25" x14ac:dyDescent="0.25">
      <c r="A604" s="725"/>
      <c r="B604" s="135" t="str">
        <f>'23-PEÇAS'!A579</f>
        <v>23.577</v>
      </c>
      <c r="C604" s="135" t="str">
        <f>'23-PEÇAS'!B579</f>
        <v>ELETRODUTODUTO PEAD FLEXIVEL PAREDE SIMPLES, CORRUGACAO HELICOIDAL, COR PRETA, SEM ROSCA, DE 1 1/4",  PARA CABEAMENTO SUBTERRANEO (NBR 15715)</v>
      </c>
      <c r="D604" s="194" t="str">
        <f>'23-PEÇAS'!C579</f>
        <v>Sinapi</v>
      </c>
      <c r="E604" s="194">
        <f>'23-PEÇAS'!D579</f>
        <v>39247</v>
      </c>
      <c r="F604" s="129" t="str">
        <f>'23-PEÇAS'!E579</f>
        <v>m</v>
      </c>
      <c r="G604" s="129">
        <f>'23-PEÇAS'!F579</f>
        <v>14</v>
      </c>
      <c r="H604" s="130" t="s">
        <v>15864</v>
      </c>
      <c r="I604" s="130" t="s">
        <v>15864</v>
      </c>
      <c r="J604" s="184" t="s">
        <v>15872</v>
      </c>
      <c r="K604" s="130" t="s">
        <v>15864</v>
      </c>
      <c r="L604" s="130" t="s">
        <v>15864</v>
      </c>
      <c r="M604" s="130" t="s">
        <v>15864</v>
      </c>
    </row>
    <row r="605" spans="1:13" ht="38.25" x14ac:dyDescent="0.25">
      <c r="A605" s="725"/>
      <c r="B605" s="135" t="str">
        <f>'23-PEÇAS'!A580</f>
        <v>23.578</v>
      </c>
      <c r="C605" s="135" t="str">
        <f>'23-PEÇAS'!B580</f>
        <v>ELETRODUTODUTO PEAD FLEXIVEL PAREDE SIMPLES, CORRUGACAO HELICOIDAL, COR PRETA, SEM ROSCA, DE 4",  PARA CABEAMENTO SUBTERRANEO (NBR 15715)</v>
      </c>
      <c r="D605" s="194" t="str">
        <f>'23-PEÇAS'!C580</f>
        <v>Sinapi</v>
      </c>
      <c r="E605" s="194">
        <f>'23-PEÇAS'!D580</f>
        <v>39248</v>
      </c>
      <c r="F605" s="129" t="str">
        <f>'23-PEÇAS'!E580</f>
        <v>m</v>
      </c>
      <c r="G605" s="129">
        <f>'23-PEÇAS'!F580</f>
        <v>70</v>
      </c>
      <c r="H605" s="130" t="s">
        <v>15864</v>
      </c>
      <c r="I605" s="130" t="s">
        <v>15864</v>
      </c>
      <c r="J605" s="184" t="s">
        <v>15872</v>
      </c>
      <c r="K605" s="130" t="s">
        <v>15864</v>
      </c>
      <c r="L605" s="130" t="s">
        <v>15864</v>
      </c>
      <c r="M605" s="130" t="s">
        <v>15864</v>
      </c>
    </row>
    <row r="606" spans="1:13" x14ac:dyDescent="0.25">
      <c r="A606" s="725"/>
      <c r="B606" s="135" t="str">
        <f>'23-PEÇAS'!A581</f>
        <v>23.579</v>
      </c>
      <c r="C606" s="135" t="str">
        <f>'23-PEÇAS'!B581</f>
        <v>ENGATE / RABICHO FLEXIVEL INOX 1/2 " X 30 CM</v>
      </c>
      <c r="D606" s="194" t="str">
        <f>'23-PEÇAS'!C581</f>
        <v>Sinapi</v>
      </c>
      <c r="E606" s="194">
        <f>'23-PEÇAS'!D581</f>
        <v>11683</v>
      </c>
      <c r="F606" s="129" t="str">
        <f>'23-PEÇAS'!E581</f>
        <v>un</v>
      </c>
      <c r="G606" s="129">
        <f>'23-PEÇAS'!F581</f>
        <v>119</v>
      </c>
      <c r="H606" s="130" t="s">
        <v>15864</v>
      </c>
      <c r="I606" s="130" t="s">
        <v>15864</v>
      </c>
      <c r="J606" s="184" t="s">
        <v>15872</v>
      </c>
      <c r="K606" s="130" t="s">
        <v>15864</v>
      </c>
      <c r="L606" s="130" t="s">
        <v>15864</v>
      </c>
      <c r="M606" s="130" t="s">
        <v>15864</v>
      </c>
    </row>
    <row r="607" spans="1:13" x14ac:dyDescent="0.25">
      <c r="A607" s="725"/>
      <c r="B607" s="135" t="str">
        <f>'23-PEÇAS'!A582</f>
        <v>23.580</v>
      </c>
      <c r="C607" s="135" t="str">
        <f>'23-PEÇAS'!B582</f>
        <v>ENGATE/RABICHO FLEXIVEL PLASTICO (PVC OU ABS) BRANCO 1/2 " X 40 CM</v>
      </c>
      <c r="D607" s="194" t="str">
        <f>'23-PEÇAS'!C582</f>
        <v>Sinapi</v>
      </c>
      <c r="E607" s="194">
        <f>'23-PEÇAS'!D582</f>
        <v>11681</v>
      </c>
      <c r="F607" s="129" t="str">
        <f>'23-PEÇAS'!E582</f>
        <v>un</v>
      </c>
      <c r="G607" s="129">
        <f>'23-PEÇAS'!F582</f>
        <v>21</v>
      </c>
      <c r="H607" s="130" t="s">
        <v>15864</v>
      </c>
      <c r="I607" s="130" t="s">
        <v>15864</v>
      </c>
      <c r="J607" s="184" t="s">
        <v>15872</v>
      </c>
      <c r="K607" s="130" t="s">
        <v>15864</v>
      </c>
      <c r="L607" s="130" t="s">
        <v>15864</v>
      </c>
      <c r="M607" s="130" t="s">
        <v>15864</v>
      </c>
    </row>
    <row r="608" spans="1:13" ht="25.5" x14ac:dyDescent="0.25">
      <c r="A608" s="725"/>
      <c r="B608" s="135" t="str">
        <f>'23-PEÇAS'!A583</f>
        <v>23.581</v>
      </c>
      <c r="C608" s="135" t="str">
        <f>'23-PEÇAS'!B583</f>
        <v>ESGUICHO JATO REGULAVEL, TIPO ELKHART, ENGATE RAPIDO 1 1/2", PARA COMBATE A INCENDIO</v>
      </c>
      <c r="D608" s="194" t="str">
        <f>'23-PEÇAS'!C583</f>
        <v>Sinapi</v>
      </c>
      <c r="E608" s="194">
        <f>'23-PEÇAS'!D583</f>
        <v>37554</v>
      </c>
      <c r="F608" s="129" t="str">
        <f>'23-PEÇAS'!E583</f>
        <v>un</v>
      </c>
      <c r="G608" s="129">
        <f>'23-PEÇAS'!F583</f>
        <v>4</v>
      </c>
      <c r="H608" s="130" t="s">
        <v>15864</v>
      </c>
      <c r="I608" s="130" t="s">
        <v>15864</v>
      </c>
      <c r="J608" s="184" t="s">
        <v>15872</v>
      </c>
      <c r="K608" s="130" t="s">
        <v>15864</v>
      </c>
      <c r="L608" s="130" t="s">
        <v>15864</v>
      </c>
      <c r="M608" s="130" t="s">
        <v>15864</v>
      </c>
    </row>
    <row r="609" spans="1:13" ht="25.5" x14ac:dyDescent="0.25">
      <c r="A609" s="725"/>
      <c r="B609" s="135" t="str">
        <f>'23-PEÇAS'!A584</f>
        <v>23.582</v>
      </c>
      <c r="C609" s="135" t="str">
        <f>'23-PEÇAS'!B584</f>
        <v>ESGUICHO JATO REGULAVEL, TIPO ELKHART, ENGATE RAPIDO 2 1/2", PARA COMBATE A INCENDIO</v>
      </c>
      <c r="D609" s="194" t="str">
        <f>'23-PEÇAS'!C584</f>
        <v>Sinapi</v>
      </c>
      <c r="E609" s="194">
        <f>'23-PEÇAS'!D584</f>
        <v>37555</v>
      </c>
      <c r="F609" s="129" t="str">
        <f>'23-PEÇAS'!E584</f>
        <v>un</v>
      </c>
      <c r="G609" s="129">
        <f>'23-PEÇAS'!F584</f>
        <v>4</v>
      </c>
      <c r="H609" s="130" t="s">
        <v>15864</v>
      </c>
      <c r="I609" s="130" t="s">
        <v>15864</v>
      </c>
      <c r="J609" s="184" t="s">
        <v>15872</v>
      </c>
      <c r="K609" s="130" t="s">
        <v>15864</v>
      </c>
      <c r="L609" s="130" t="s">
        <v>15864</v>
      </c>
      <c r="M609" s="130" t="s">
        <v>15864</v>
      </c>
    </row>
    <row r="610" spans="1:13" ht="25.5" x14ac:dyDescent="0.25">
      <c r="A610" s="725"/>
      <c r="B610" s="135" t="str">
        <f>'23-PEÇAS'!A585</f>
        <v>23.583</v>
      </c>
      <c r="C610" s="135" t="str">
        <f>'23-PEÇAS'!B585</f>
        <v>ESGUICHO TIPO JATO SOLIDO, EM LATAO, ENGATE RAPIDO 1 1/2" X 16 MM, PARA MANGUEIRA EM INSTALACAO PREDIAL COMBATE A INCENDIO</v>
      </c>
      <c r="D610" s="194" t="str">
        <f>'23-PEÇAS'!C585</f>
        <v>Sinapi</v>
      </c>
      <c r="E610" s="194">
        <f>'23-PEÇAS'!D585</f>
        <v>20965</v>
      </c>
      <c r="F610" s="129" t="str">
        <f>'23-PEÇAS'!E585</f>
        <v>un</v>
      </c>
      <c r="G610" s="129">
        <f>'23-PEÇAS'!F585</f>
        <v>7</v>
      </c>
      <c r="H610" s="130" t="s">
        <v>15864</v>
      </c>
      <c r="I610" s="130" t="s">
        <v>15864</v>
      </c>
      <c r="J610" s="184" t="s">
        <v>15872</v>
      </c>
      <c r="K610" s="130" t="s">
        <v>15864</v>
      </c>
      <c r="L610" s="130" t="s">
        <v>15864</v>
      </c>
      <c r="M610" s="130" t="s">
        <v>15864</v>
      </c>
    </row>
    <row r="611" spans="1:13" ht="25.5" x14ac:dyDescent="0.25">
      <c r="A611" s="725"/>
      <c r="B611" s="135" t="str">
        <f>'23-PEÇAS'!A586</f>
        <v>23.584</v>
      </c>
      <c r="C611" s="135" t="str">
        <f>'23-PEÇAS'!B586</f>
        <v>ESPELHO / PLACA CEGA 4" X 2", PARA INSTALACAO DE TOMADAS E INTERRUPTORES</v>
      </c>
      <c r="D611" s="194" t="str">
        <f>'23-PEÇAS'!C586</f>
        <v>Sinapi</v>
      </c>
      <c r="E611" s="194">
        <f>'23-PEÇAS'!D586</f>
        <v>38091</v>
      </c>
      <c r="F611" s="129" t="str">
        <f>'23-PEÇAS'!E586</f>
        <v>un</v>
      </c>
      <c r="G611" s="129">
        <f>'23-PEÇAS'!F586</f>
        <v>175</v>
      </c>
      <c r="H611" s="130" t="s">
        <v>15864</v>
      </c>
      <c r="I611" s="130" t="s">
        <v>15864</v>
      </c>
      <c r="J611" s="184" t="s">
        <v>15872</v>
      </c>
      <c r="K611" s="130" t="s">
        <v>15864</v>
      </c>
      <c r="L611" s="130" t="s">
        <v>15864</v>
      </c>
      <c r="M611" s="130" t="s">
        <v>15864</v>
      </c>
    </row>
    <row r="612" spans="1:13" ht="25.5" x14ac:dyDescent="0.25">
      <c r="A612" s="725"/>
      <c r="B612" s="135" t="str">
        <f>'23-PEÇAS'!A587</f>
        <v>23.585</v>
      </c>
      <c r="C612" s="135" t="str">
        <f>'23-PEÇAS'!B587</f>
        <v>ESPELHO / PLACA CEGA 4" X 4", PARA INSTALACAO DE TOMADAS E INTERRUPTORES</v>
      </c>
      <c r="D612" s="194" t="str">
        <f>'23-PEÇAS'!C587</f>
        <v>Sinapi</v>
      </c>
      <c r="E612" s="194">
        <f>'23-PEÇAS'!D587</f>
        <v>38095</v>
      </c>
      <c r="F612" s="129" t="str">
        <f>'23-PEÇAS'!E587</f>
        <v>un</v>
      </c>
      <c r="G612" s="129">
        <f>'23-PEÇAS'!F587</f>
        <v>70</v>
      </c>
      <c r="H612" s="130" t="s">
        <v>15864</v>
      </c>
      <c r="I612" s="130" t="s">
        <v>15864</v>
      </c>
      <c r="J612" s="184" t="s">
        <v>15872</v>
      </c>
      <c r="K612" s="130" t="s">
        <v>15864</v>
      </c>
      <c r="L612" s="130" t="s">
        <v>15864</v>
      </c>
      <c r="M612" s="130" t="s">
        <v>15864</v>
      </c>
    </row>
    <row r="613" spans="1:13" ht="25.5" x14ac:dyDescent="0.25">
      <c r="A613" s="725"/>
      <c r="B613" s="135" t="str">
        <f>'23-PEÇAS'!A588</f>
        <v>23.586</v>
      </c>
      <c r="C613" s="135" t="str">
        <f>'23-PEÇAS'!B588</f>
        <v>ESPELHO / PLACA DE 1 POSTO 4" X 2", PARA INSTALACAO DE TOMADAS E INTERRUPTORES</v>
      </c>
      <c r="D613" s="194" t="str">
        <f>'23-PEÇAS'!C588</f>
        <v>Sinapi</v>
      </c>
      <c r="E613" s="194">
        <f>'23-PEÇAS'!D588</f>
        <v>38092</v>
      </c>
      <c r="F613" s="129" t="str">
        <f>'23-PEÇAS'!E588</f>
        <v>un</v>
      </c>
      <c r="G613" s="129">
        <f>'23-PEÇAS'!F588</f>
        <v>70</v>
      </c>
      <c r="H613" s="130" t="s">
        <v>15864</v>
      </c>
      <c r="I613" s="130" t="s">
        <v>15864</v>
      </c>
      <c r="J613" s="184" t="s">
        <v>15872</v>
      </c>
      <c r="K613" s="130" t="s">
        <v>15864</v>
      </c>
      <c r="L613" s="130" t="s">
        <v>15864</v>
      </c>
      <c r="M613" s="130" t="s">
        <v>15864</v>
      </c>
    </row>
    <row r="614" spans="1:13" ht="25.5" x14ac:dyDescent="0.25">
      <c r="A614" s="725"/>
      <c r="B614" s="135" t="str">
        <f>'23-PEÇAS'!A589</f>
        <v>23.587</v>
      </c>
      <c r="C614" s="135" t="str">
        <f>'23-PEÇAS'!B589</f>
        <v>ESPELHO / PLACA DE 2 POSTOS 4" X 2", PARA INSTALACAO DE TOMADAS E INTERRUPTORES</v>
      </c>
      <c r="D614" s="194" t="str">
        <f>'23-PEÇAS'!C589</f>
        <v>Sinapi</v>
      </c>
      <c r="E614" s="194">
        <f>'23-PEÇAS'!D589</f>
        <v>38093</v>
      </c>
      <c r="F614" s="129" t="str">
        <f>'23-PEÇAS'!E589</f>
        <v>un</v>
      </c>
      <c r="G614" s="129">
        <f>'23-PEÇAS'!F589</f>
        <v>70</v>
      </c>
      <c r="H614" s="130" t="s">
        <v>15864</v>
      </c>
      <c r="I614" s="130" t="s">
        <v>15864</v>
      </c>
      <c r="J614" s="184" t="s">
        <v>15872</v>
      </c>
      <c r="K614" s="130" t="s">
        <v>15864</v>
      </c>
      <c r="L614" s="130" t="s">
        <v>15864</v>
      </c>
      <c r="M614" s="130" t="s">
        <v>15864</v>
      </c>
    </row>
    <row r="615" spans="1:13" ht="25.5" x14ac:dyDescent="0.25">
      <c r="A615" s="725"/>
      <c r="B615" s="135" t="str">
        <f>'23-PEÇAS'!A590</f>
        <v>23.588</v>
      </c>
      <c r="C615" s="135" t="str">
        <f>'23-PEÇAS'!B590</f>
        <v>ESPELHO / PLACA DE 2 POSTOS 4" X 4", PARA INSTALACAO DE TOMADAS E INTERRUPTORES</v>
      </c>
      <c r="D615" s="194" t="str">
        <f>'23-PEÇAS'!C590</f>
        <v>Sinapi</v>
      </c>
      <c r="E615" s="194">
        <f>'23-PEÇAS'!D590</f>
        <v>38096</v>
      </c>
      <c r="F615" s="129" t="str">
        <f>'23-PEÇAS'!E590</f>
        <v>un</v>
      </c>
      <c r="G615" s="129">
        <f>'23-PEÇAS'!F590</f>
        <v>70</v>
      </c>
      <c r="H615" s="130" t="s">
        <v>15864</v>
      </c>
      <c r="I615" s="130" t="s">
        <v>15864</v>
      </c>
      <c r="J615" s="184" t="s">
        <v>15872</v>
      </c>
      <c r="K615" s="130" t="s">
        <v>15864</v>
      </c>
      <c r="L615" s="130" t="s">
        <v>15864</v>
      </c>
      <c r="M615" s="130" t="s">
        <v>15864</v>
      </c>
    </row>
    <row r="616" spans="1:13" ht="25.5" x14ac:dyDescent="0.25">
      <c r="A616" s="725"/>
      <c r="B616" s="135" t="str">
        <f>'23-PEÇAS'!A591</f>
        <v>23.589</v>
      </c>
      <c r="C616" s="135" t="str">
        <f>'23-PEÇAS'!B591</f>
        <v>ESPELHO / PLACA DE 3 POSTOS 4" X 2", PARA INSTALACAO DE TOMADAS E INTERRUPTORES</v>
      </c>
      <c r="D616" s="194" t="str">
        <f>'23-PEÇAS'!C591</f>
        <v>Sinapi</v>
      </c>
      <c r="E616" s="194">
        <f>'23-PEÇAS'!D591</f>
        <v>38094</v>
      </c>
      <c r="F616" s="129" t="str">
        <f>'23-PEÇAS'!E591</f>
        <v>un</v>
      </c>
      <c r="G616" s="129">
        <f>'23-PEÇAS'!F591</f>
        <v>70</v>
      </c>
      <c r="H616" s="130" t="s">
        <v>15864</v>
      </c>
      <c r="I616" s="130" t="s">
        <v>15864</v>
      </c>
      <c r="J616" s="184" t="s">
        <v>15872</v>
      </c>
      <c r="K616" s="130" t="s">
        <v>15864</v>
      </c>
      <c r="L616" s="130" t="s">
        <v>15864</v>
      </c>
      <c r="M616" s="130" t="s">
        <v>15864</v>
      </c>
    </row>
    <row r="617" spans="1:13" ht="25.5" x14ac:dyDescent="0.25">
      <c r="A617" s="725"/>
      <c r="B617" s="135" t="str">
        <f>'23-PEÇAS'!A592</f>
        <v>23.590</v>
      </c>
      <c r="C617" s="135" t="str">
        <f>'23-PEÇAS'!B592</f>
        <v>ESPELHO / PLACA DE 4 POSTOS 4" X 4", PARA INSTALACAO DE TOMADAS E INTERRUPTORES</v>
      </c>
      <c r="D617" s="194" t="str">
        <f>'23-PEÇAS'!C592</f>
        <v>Sinapi</v>
      </c>
      <c r="E617" s="194">
        <f>'23-PEÇAS'!D592</f>
        <v>38097</v>
      </c>
      <c r="F617" s="129" t="str">
        <f>'23-PEÇAS'!E592</f>
        <v>un</v>
      </c>
      <c r="G617" s="129">
        <f>'23-PEÇAS'!F592</f>
        <v>70</v>
      </c>
      <c r="H617" s="130" t="s">
        <v>15864</v>
      </c>
      <c r="I617" s="130" t="s">
        <v>15864</v>
      </c>
      <c r="J617" s="184" t="s">
        <v>15872</v>
      </c>
      <c r="K617" s="130" t="s">
        <v>15864</v>
      </c>
      <c r="L617" s="130" t="s">
        <v>15864</v>
      </c>
      <c r="M617" s="130" t="s">
        <v>15864</v>
      </c>
    </row>
    <row r="618" spans="1:13" ht="25.5" x14ac:dyDescent="0.25">
      <c r="A618" s="725"/>
      <c r="B618" s="135" t="str">
        <f>'23-PEÇAS'!A593</f>
        <v>23.591</v>
      </c>
      <c r="C618" s="135" t="str">
        <f>'23-PEÇAS'!B593</f>
        <v>ESPELHO / PLACA DE 6 POSTOS 4" X 4", PARA INSTALACAO DE TOMADAS E INTERRUPTORES</v>
      </c>
      <c r="D618" s="194" t="str">
        <f>'23-PEÇAS'!C593</f>
        <v>Sinapi</v>
      </c>
      <c r="E618" s="194">
        <f>'23-PEÇAS'!D593</f>
        <v>38098</v>
      </c>
      <c r="F618" s="129" t="str">
        <f>'23-PEÇAS'!E593</f>
        <v>un</v>
      </c>
      <c r="G618" s="129">
        <f>'23-PEÇAS'!F593</f>
        <v>70</v>
      </c>
      <c r="H618" s="130" t="s">
        <v>15864</v>
      </c>
      <c r="I618" s="130" t="s">
        <v>15864</v>
      </c>
      <c r="J618" s="184" t="s">
        <v>15872</v>
      </c>
      <c r="K618" s="130" t="s">
        <v>15864</v>
      </c>
      <c r="L618" s="130" t="s">
        <v>15864</v>
      </c>
      <c r="M618" s="130" t="s">
        <v>15864</v>
      </c>
    </row>
    <row r="619" spans="1:13" x14ac:dyDescent="0.25">
      <c r="A619" s="725"/>
      <c r="B619" s="135" t="str">
        <f>'23-PEÇAS'!A594</f>
        <v>23.592</v>
      </c>
      <c r="C619" s="135" t="str">
        <f>'23-PEÇAS'!B594</f>
        <v>ESPELHO CRISTAL E = 4 MM</v>
      </c>
      <c r="D619" s="194" t="str">
        <f>'23-PEÇAS'!C594</f>
        <v>Sinapi</v>
      </c>
      <c r="E619" s="194">
        <f>'23-PEÇAS'!D594</f>
        <v>11186</v>
      </c>
      <c r="F619" s="129" t="str">
        <f>'23-PEÇAS'!E594</f>
        <v>m²</v>
      </c>
      <c r="G619" s="129">
        <f>'23-PEÇAS'!F594</f>
        <v>70</v>
      </c>
      <c r="H619" s="130" t="s">
        <v>15864</v>
      </c>
      <c r="I619" s="130" t="s">
        <v>15864</v>
      </c>
      <c r="J619" s="184" t="s">
        <v>15872</v>
      </c>
      <c r="K619" s="130" t="s">
        <v>15864</v>
      </c>
      <c r="L619" s="130" t="s">
        <v>15864</v>
      </c>
      <c r="M619" s="130" t="s">
        <v>15864</v>
      </c>
    </row>
    <row r="620" spans="1:13" ht="25.5" x14ac:dyDescent="0.25">
      <c r="A620" s="725"/>
      <c r="B620" s="135" t="str">
        <f>'23-PEÇAS'!A595</f>
        <v>23.593</v>
      </c>
      <c r="C620" s="135" t="str">
        <f>'23-PEÇAS'!B595</f>
        <v>FECHO / TRINCO TIPO AVIAO, EM ZAMAC CROMADO, *60* MM, PARA JANELAS - INCLUI PARAFUSOS</v>
      </c>
      <c r="D620" s="194" t="str">
        <f>'23-PEÇAS'!C595</f>
        <v>Sinapi</v>
      </c>
      <c r="E620" s="194">
        <f>'23-PEÇAS'!D595</f>
        <v>38177</v>
      </c>
      <c r="F620" s="129" t="str">
        <f>'23-PEÇAS'!E595</f>
        <v>un</v>
      </c>
      <c r="G620" s="129">
        <f>'23-PEÇAS'!F595</f>
        <v>35</v>
      </c>
      <c r="H620" s="130" t="s">
        <v>15864</v>
      </c>
      <c r="I620" s="130" t="s">
        <v>15864</v>
      </c>
      <c r="J620" s="184" t="s">
        <v>15872</v>
      </c>
      <c r="K620" s="130" t="s">
        <v>15864</v>
      </c>
      <c r="L620" s="130" t="s">
        <v>15864</v>
      </c>
      <c r="M620" s="130" t="s">
        <v>15864</v>
      </c>
    </row>
    <row r="621" spans="1:13" ht="38.25" x14ac:dyDescent="0.25">
      <c r="A621" s="725"/>
      <c r="B621" s="135" t="str">
        <f>'23-PEÇAS'!A596</f>
        <v>23.594</v>
      </c>
      <c r="C621" s="135" t="str">
        <f>'23-PEÇAS'!B596</f>
        <v>FERROLHO COM FECHO / TRINCO REDONDO, EM ACO GALVANIZADO / ZINCADO, DE SOBREPOR, COM COMPRIMENTO DE 6" E ESPESSURA MINIMA DA CHAPA DE 1,50 MM</v>
      </c>
      <c r="D621" s="194" t="str">
        <f>'23-PEÇAS'!C596</f>
        <v>Sinapi</v>
      </c>
      <c r="E621" s="194">
        <f>'23-PEÇAS'!D596</f>
        <v>3120</v>
      </c>
      <c r="F621" s="129" t="str">
        <f>'23-PEÇAS'!E596</f>
        <v>un</v>
      </c>
      <c r="G621" s="129">
        <f>'23-PEÇAS'!F596</f>
        <v>7</v>
      </c>
      <c r="H621" s="130" t="s">
        <v>15864</v>
      </c>
      <c r="I621" s="130" t="s">
        <v>15864</v>
      </c>
      <c r="J621" s="184" t="s">
        <v>15872</v>
      </c>
      <c r="K621" s="130" t="s">
        <v>15864</v>
      </c>
      <c r="L621" s="130" t="s">
        <v>15864</v>
      </c>
      <c r="M621" s="130" t="s">
        <v>15864</v>
      </c>
    </row>
    <row r="622" spans="1:13" x14ac:dyDescent="0.25">
      <c r="A622" s="725"/>
      <c r="B622" s="135" t="str">
        <f>'23-PEÇAS'!A597</f>
        <v>23.595</v>
      </c>
      <c r="C622" s="135" t="str">
        <f>'23-PEÇAS'!B597</f>
        <v>FIO COBRE NU DE 150 A 500 MM2, PARA TENSOES DE ATE 600 V</v>
      </c>
      <c r="D622" s="194" t="str">
        <f>'23-PEÇAS'!C597</f>
        <v>Sinapi</v>
      </c>
      <c r="E622" s="194">
        <f>'23-PEÇAS'!D597</f>
        <v>38134</v>
      </c>
      <c r="F622" s="129" t="str">
        <f>'23-PEÇAS'!E597</f>
        <v>m</v>
      </c>
      <c r="G622" s="129">
        <f>'23-PEÇAS'!F597</f>
        <v>70</v>
      </c>
      <c r="H622" s="130" t="s">
        <v>15864</v>
      </c>
      <c r="I622" s="130" t="s">
        <v>15864</v>
      </c>
      <c r="J622" s="184" t="s">
        <v>15872</v>
      </c>
      <c r="K622" s="130" t="s">
        <v>15864</v>
      </c>
      <c r="L622" s="130" t="s">
        <v>15864</v>
      </c>
      <c r="M622" s="130" t="s">
        <v>15864</v>
      </c>
    </row>
    <row r="623" spans="1:13" x14ac:dyDescent="0.25">
      <c r="A623" s="725"/>
      <c r="B623" s="135" t="str">
        <f>'23-PEÇAS'!A598</f>
        <v>23.596</v>
      </c>
      <c r="C623" s="135" t="str">
        <f>'23-PEÇAS'!B598</f>
        <v>FIO COBRE NU DE 16 A 35 MM2, PARA TENSOES DE ATE 600 V</v>
      </c>
      <c r="D623" s="194" t="str">
        <f>'23-PEÇAS'!C598</f>
        <v>Sinapi</v>
      </c>
      <c r="E623" s="194">
        <f>'23-PEÇAS'!D598</f>
        <v>38132</v>
      </c>
      <c r="F623" s="129" t="str">
        <f>'23-PEÇAS'!E598</f>
        <v>m</v>
      </c>
      <c r="G623" s="129">
        <f>'23-PEÇAS'!F598</f>
        <v>70</v>
      </c>
      <c r="H623" s="130" t="s">
        <v>15864</v>
      </c>
      <c r="I623" s="130" t="s">
        <v>15864</v>
      </c>
      <c r="J623" s="184" t="s">
        <v>15872</v>
      </c>
      <c r="K623" s="130" t="s">
        <v>15864</v>
      </c>
      <c r="L623" s="130" t="s">
        <v>15864</v>
      </c>
      <c r="M623" s="130" t="s">
        <v>15864</v>
      </c>
    </row>
    <row r="624" spans="1:13" x14ac:dyDescent="0.25">
      <c r="A624" s="725"/>
      <c r="B624" s="135" t="str">
        <f>'23-PEÇAS'!A599</f>
        <v>23.597</v>
      </c>
      <c r="C624" s="135" t="str">
        <f>'23-PEÇAS'!B599</f>
        <v>FIO COBRE NU DE 50 A 120 MM2, PARA TENSOES DE ATE 600 V</v>
      </c>
      <c r="D624" s="194" t="str">
        <f>'23-PEÇAS'!C599</f>
        <v>Sinapi</v>
      </c>
      <c r="E624" s="194">
        <f>'23-PEÇAS'!D599</f>
        <v>38133</v>
      </c>
      <c r="F624" s="129" t="str">
        <f>'23-PEÇAS'!E599</f>
        <v>m</v>
      </c>
      <c r="G624" s="129">
        <f>'23-PEÇAS'!F599</f>
        <v>70</v>
      </c>
      <c r="H624" s="130" t="s">
        <v>15864</v>
      </c>
      <c r="I624" s="130" t="s">
        <v>15864</v>
      </c>
      <c r="J624" s="184" t="s">
        <v>15872</v>
      </c>
      <c r="K624" s="130" t="s">
        <v>15864</v>
      </c>
      <c r="L624" s="130" t="s">
        <v>15864</v>
      </c>
      <c r="M624" s="130" t="s">
        <v>15864</v>
      </c>
    </row>
    <row r="625" spans="1:13" ht="25.5" x14ac:dyDescent="0.25">
      <c r="A625" s="725"/>
      <c r="B625" s="135" t="str">
        <f>'23-PEÇAS'!A600</f>
        <v>23.598</v>
      </c>
      <c r="C625" s="135" t="str">
        <f>'23-PEÇAS'!B600</f>
        <v>FIO DE COBRE, SOLIDO, CLASSE 1, ISOLACAO EM PVC/A, ANTICHAMA BWF-B, 450/750V, SECAO NOMINAL 1,5 MM2</v>
      </c>
      <c r="D625" s="194" t="str">
        <f>'23-PEÇAS'!C600</f>
        <v>Sinapi</v>
      </c>
      <c r="E625" s="194">
        <f>'23-PEÇAS'!D600</f>
        <v>938</v>
      </c>
      <c r="F625" s="129" t="str">
        <f>'23-PEÇAS'!E600</f>
        <v>m</v>
      </c>
      <c r="G625" s="129">
        <f>'23-PEÇAS'!F600</f>
        <v>70</v>
      </c>
      <c r="H625" s="130" t="s">
        <v>15864</v>
      </c>
      <c r="I625" s="130" t="s">
        <v>15864</v>
      </c>
      <c r="J625" s="184" t="s">
        <v>15872</v>
      </c>
      <c r="K625" s="130" t="s">
        <v>15864</v>
      </c>
      <c r="L625" s="130" t="s">
        <v>15864</v>
      </c>
      <c r="M625" s="130" t="s">
        <v>15864</v>
      </c>
    </row>
    <row r="626" spans="1:13" ht="25.5" x14ac:dyDescent="0.25">
      <c r="A626" s="725"/>
      <c r="B626" s="135" t="str">
        <f>'23-PEÇAS'!A601</f>
        <v>23.599</v>
      </c>
      <c r="C626" s="135" t="str">
        <f>'23-PEÇAS'!B601</f>
        <v>FIO DE COBRE, SOLIDO, CLASSE 1, ISOLACAO EM PVC/A, ANTICHAMA BWF-B, 450/750V, SECAO NOMINAL 10 MM2</v>
      </c>
      <c r="D626" s="194" t="str">
        <f>'23-PEÇAS'!C601</f>
        <v>Sinapi</v>
      </c>
      <c r="E626" s="194">
        <f>'23-PEÇAS'!D601</f>
        <v>937</v>
      </c>
      <c r="F626" s="129" t="str">
        <f>'23-PEÇAS'!E601</f>
        <v>m</v>
      </c>
      <c r="G626" s="129">
        <f>'23-PEÇAS'!F601</f>
        <v>70</v>
      </c>
      <c r="H626" s="130" t="s">
        <v>15864</v>
      </c>
      <c r="I626" s="130" t="s">
        <v>15864</v>
      </c>
      <c r="J626" s="184" t="s">
        <v>15872</v>
      </c>
      <c r="K626" s="130" t="s">
        <v>15864</v>
      </c>
      <c r="L626" s="130" t="s">
        <v>15864</v>
      </c>
      <c r="M626" s="130" t="s">
        <v>15864</v>
      </c>
    </row>
    <row r="627" spans="1:13" ht="25.5" x14ac:dyDescent="0.25">
      <c r="A627" s="725"/>
      <c r="B627" s="135" t="str">
        <f>'23-PEÇAS'!A602</f>
        <v>23.600</v>
      </c>
      <c r="C627" s="135" t="str">
        <f>'23-PEÇAS'!B602</f>
        <v>FIO DE COBRE, SOLIDO, CLASSE 1, ISOLACAO EM PVC/A, ANTICHAMA BWF-B, 450/750V, SECAO NOMINAL 2,5 MM2</v>
      </c>
      <c r="D627" s="194" t="str">
        <f>'23-PEÇAS'!C602</f>
        <v>Sinapi</v>
      </c>
      <c r="E627" s="194">
        <f>'23-PEÇAS'!D602</f>
        <v>939</v>
      </c>
      <c r="F627" s="129" t="str">
        <f>'23-PEÇAS'!E602</f>
        <v>m</v>
      </c>
      <c r="G627" s="129">
        <f>'23-PEÇAS'!F602</f>
        <v>70</v>
      </c>
      <c r="H627" s="130" t="s">
        <v>15864</v>
      </c>
      <c r="I627" s="130" t="s">
        <v>15864</v>
      </c>
      <c r="J627" s="184" t="s">
        <v>15872</v>
      </c>
      <c r="K627" s="130" t="s">
        <v>15864</v>
      </c>
      <c r="L627" s="130" t="s">
        <v>15864</v>
      </c>
      <c r="M627" s="130" t="s">
        <v>15864</v>
      </c>
    </row>
    <row r="628" spans="1:13" ht="25.5" x14ac:dyDescent="0.25">
      <c r="A628" s="725"/>
      <c r="B628" s="135" t="str">
        <f>'23-PEÇAS'!A603</f>
        <v>23.601</v>
      </c>
      <c r="C628" s="135" t="str">
        <f>'23-PEÇAS'!B603</f>
        <v>FIO DE COBRE, SOLIDO, CLASSE 1, ISOLACAO EM PVC/A, ANTICHAMA BWF-B, 450/750V, SECAO NOMINAL 4 MM2</v>
      </c>
      <c r="D628" s="194" t="str">
        <f>'23-PEÇAS'!C603</f>
        <v>Sinapi</v>
      </c>
      <c r="E628" s="194">
        <f>'23-PEÇAS'!D603</f>
        <v>944</v>
      </c>
      <c r="F628" s="129" t="str">
        <f>'23-PEÇAS'!E603</f>
        <v>m</v>
      </c>
      <c r="G628" s="129">
        <f>'23-PEÇAS'!F603</f>
        <v>70</v>
      </c>
      <c r="H628" s="130" t="s">
        <v>15864</v>
      </c>
      <c r="I628" s="130" t="s">
        <v>15864</v>
      </c>
      <c r="J628" s="184" t="s">
        <v>15872</v>
      </c>
      <c r="K628" s="130" t="s">
        <v>15864</v>
      </c>
      <c r="L628" s="130" t="s">
        <v>15864</v>
      </c>
      <c r="M628" s="130" t="s">
        <v>15864</v>
      </c>
    </row>
    <row r="629" spans="1:13" ht="25.5" x14ac:dyDescent="0.25">
      <c r="A629" s="725"/>
      <c r="B629" s="135" t="str">
        <f>'23-PEÇAS'!A604</f>
        <v>23.602</v>
      </c>
      <c r="C629" s="135" t="str">
        <f>'23-PEÇAS'!B604</f>
        <v>FIO DE COBRE, SOLIDO, CLASSE 1, ISOLACAO EM PVC/A, ANTICHAMA BWF-B, 450/750V, SECAO NOMINAL 6 MM2</v>
      </c>
      <c r="D629" s="194" t="str">
        <f>'23-PEÇAS'!C604</f>
        <v>Sinapi</v>
      </c>
      <c r="E629" s="194">
        <f>'23-PEÇAS'!D604</f>
        <v>940</v>
      </c>
      <c r="F629" s="129" t="str">
        <f>'23-PEÇAS'!E604</f>
        <v>m</v>
      </c>
      <c r="G629" s="129">
        <f>'23-PEÇAS'!F604</f>
        <v>70</v>
      </c>
      <c r="H629" s="130" t="s">
        <v>15864</v>
      </c>
      <c r="I629" s="130" t="s">
        <v>15864</v>
      </c>
      <c r="J629" s="184" t="s">
        <v>15872</v>
      </c>
      <c r="K629" s="130" t="s">
        <v>15864</v>
      </c>
      <c r="L629" s="130" t="s">
        <v>15864</v>
      </c>
      <c r="M629" s="130" t="s">
        <v>15864</v>
      </c>
    </row>
    <row r="630" spans="1:13" ht="25.5" x14ac:dyDescent="0.25">
      <c r="A630" s="725"/>
      <c r="B630" s="135" t="str">
        <f>'23-PEÇAS'!A605</f>
        <v>23.603</v>
      </c>
      <c r="C630" s="135" t="str">
        <f>'23-PEÇAS'!B605</f>
        <v>FITA DE PAPEL MICROPERFURADO, 50 X 150 MM, PARA TRATAMENTO DE JUNTAS DE CHAPA DE GESSO PARA DRYWALL</v>
      </c>
      <c r="D630" s="194" t="str">
        <f>'23-PEÇAS'!C605</f>
        <v>Sinapi</v>
      </c>
      <c r="E630" s="194">
        <f>'23-PEÇAS'!D605</f>
        <v>39431</v>
      </c>
      <c r="F630" s="129" t="str">
        <f>'23-PEÇAS'!E605</f>
        <v>m</v>
      </c>
      <c r="G630" s="129">
        <f>'23-PEÇAS'!F605</f>
        <v>70</v>
      </c>
      <c r="H630" s="130" t="s">
        <v>15864</v>
      </c>
      <c r="I630" s="130" t="s">
        <v>15864</v>
      </c>
      <c r="J630" s="184" t="s">
        <v>15872</v>
      </c>
      <c r="K630" s="130" t="s">
        <v>15864</v>
      </c>
      <c r="L630" s="130" t="s">
        <v>15864</v>
      </c>
      <c r="M630" s="130" t="s">
        <v>15864</v>
      </c>
    </row>
    <row r="631" spans="1:13" ht="25.5" x14ac:dyDescent="0.25">
      <c r="A631" s="725"/>
      <c r="B631" s="135" t="str">
        <f>'23-PEÇAS'!A606</f>
        <v>23.604</v>
      </c>
      <c r="C631" s="135" t="str">
        <f>'23-PEÇAS'!B606</f>
        <v>FITA DE PAPEL REFORCADA COM LAMINA DE METAL PARA REFORCO DE CANTOS DE CHAPA DE GESSO PARA DRYWALL</v>
      </c>
      <c r="D631" s="194" t="str">
        <f>'23-PEÇAS'!C606</f>
        <v>Sinapi</v>
      </c>
      <c r="E631" s="194">
        <f>'23-PEÇAS'!D606</f>
        <v>39432</v>
      </c>
      <c r="F631" s="129" t="str">
        <f>'23-PEÇAS'!E606</f>
        <v>m</v>
      </c>
      <c r="G631" s="129">
        <f>'23-PEÇAS'!F606</f>
        <v>70</v>
      </c>
      <c r="H631" s="130" t="s">
        <v>15864</v>
      </c>
      <c r="I631" s="130" t="s">
        <v>15864</v>
      </c>
      <c r="J631" s="184" t="s">
        <v>15872</v>
      </c>
      <c r="K631" s="130" t="s">
        <v>15864</v>
      </c>
      <c r="L631" s="130" t="s">
        <v>15864</v>
      </c>
      <c r="M631" s="130" t="s">
        <v>15864</v>
      </c>
    </row>
    <row r="632" spans="1:13" ht="38.25" x14ac:dyDescent="0.25">
      <c r="A632" s="725"/>
      <c r="B632" s="135" t="str">
        <f>'23-PEÇAS'!A607</f>
        <v>23.605</v>
      </c>
      <c r="C632" s="135" t="str">
        <f>'23-PEÇAS'!B607</f>
        <v>FORRO DE FIBRA MINERAL EM PLACAS DE 1250 X 625 MM, E = 15 MM, BORDA RETA, COM PINTURA ANTIMOFO, APOIADO EM PERFIL DE ACO GALVANIZADO COM 24 MM DE BASE - INSTALADO</v>
      </c>
      <c r="D632" s="194" t="str">
        <f>'23-PEÇAS'!C607</f>
        <v>Sinapi</v>
      </c>
      <c r="E632" s="194">
        <f>'23-PEÇAS'!D607</f>
        <v>39512</v>
      </c>
      <c r="F632" s="129" t="str">
        <f>'23-PEÇAS'!E607</f>
        <v>m²</v>
      </c>
      <c r="G632" s="129">
        <f>'23-PEÇAS'!F607</f>
        <v>70</v>
      </c>
      <c r="H632" s="130" t="s">
        <v>15864</v>
      </c>
      <c r="I632" s="130" t="s">
        <v>15864</v>
      </c>
      <c r="J632" s="184" t="s">
        <v>15872</v>
      </c>
      <c r="K632" s="130" t="s">
        <v>15864</v>
      </c>
      <c r="L632" s="130" t="s">
        <v>15864</v>
      </c>
      <c r="M632" s="130" t="s">
        <v>15864</v>
      </c>
    </row>
    <row r="633" spans="1:13" ht="38.25" x14ac:dyDescent="0.25">
      <c r="A633" s="725"/>
      <c r="B633" s="135" t="str">
        <f>'23-PEÇAS'!A608</f>
        <v>23.606</v>
      </c>
      <c r="C633" s="135" t="str">
        <f>'23-PEÇAS'!B608</f>
        <v>FORRO DE FIBRA MINERAL EM PLACAS DE 625 X 625 MM, E = 15 MM, BORDA RETA, COM PINTURA ANTIMOFO, APOIADO EM PERFIL DE ACO GALVANIZADO COM 24 MM DE BASE - INSTALADO</v>
      </c>
      <c r="D633" s="194" t="str">
        <f>'23-PEÇAS'!C608</f>
        <v>Sinapi</v>
      </c>
      <c r="E633" s="194">
        <f>'23-PEÇAS'!D608</f>
        <v>39511</v>
      </c>
      <c r="F633" s="129" t="str">
        <f>'23-PEÇAS'!E608</f>
        <v>m²</v>
      </c>
      <c r="G633" s="129">
        <f>'23-PEÇAS'!F608</f>
        <v>70</v>
      </c>
      <c r="H633" s="130" t="s">
        <v>15864</v>
      </c>
      <c r="I633" s="130" t="s">
        <v>15864</v>
      </c>
      <c r="J633" s="184" t="s">
        <v>15872</v>
      </c>
      <c r="K633" s="130" t="s">
        <v>15864</v>
      </c>
      <c r="L633" s="130" t="s">
        <v>15864</v>
      </c>
      <c r="M633" s="130" t="s">
        <v>15864</v>
      </c>
    </row>
    <row r="634" spans="1:13" ht="38.25" x14ac:dyDescent="0.25">
      <c r="A634" s="725"/>
      <c r="B634" s="135" t="str">
        <f>'23-PEÇAS'!A609</f>
        <v>23.607</v>
      </c>
      <c r="C634" s="135" t="str">
        <f>'23-PEÇAS'!B609</f>
        <v>FORRO DE FIBRA MINERAL EM PLACAS DE 625 X 625 MM, E = 15/16 MM, BORDA REBAIXADA, COM PINTURA ANTIMOFO, APOIADO EM PERFIL DE ACO GALVANIZADO COM 24 MM DE BASE - INSTALADO</v>
      </c>
      <c r="D634" s="194" t="str">
        <f>'23-PEÇAS'!C609</f>
        <v>Sinapi</v>
      </c>
      <c r="E634" s="194">
        <f>'23-PEÇAS'!D609</f>
        <v>39513</v>
      </c>
      <c r="F634" s="129" t="str">
        <f>'23-PEÇAS'!E609</f>
        <v>m²</v>
      </c>
      <c r="G634" s="129">
        <f>'23-PEÇAS'!F609</f>
        <v>280</v>
      </c>
      <c r="H634" s="130" t="s">
        <v>15864</v>
      </c>
      <c r="I634" s="130" t="s">
        <v>15864</v>
      </c>
      <c r="J634" s="184" t="s">
        <v>15872</v>
      </c>
      <c r="K634" s="130" t="s">
        <v>15864</v>
      </c>
      <c r="L634" s="130" t="s">
        <v>15864</v>
      </c>
      <c r="M634" s="130" t="s">
        <v>15864</v>
      </c>
    </row>
    <row r="635" spans="1:13" ht="25.5" x14ac:dyDescent="0.25">
      <c r="A635" s="725"/>
      <c r="B635" s="135" t="str">
        <f>'23-PEÇAS'!A610</f>
        <v>23.608</v>
      </c>
      <c r="C635" s="135" t="str">
        <f>'23-PEÇAS'!B610</f>
        <v>FORRO DE PVC LISO, BRANCO, REGUA DE 10 CM, ESPESSURA DE 8 MM A 10 MM (COM COLOCACAO / SEM ESTRUTURA METALICA)</v>
      </c>
      <c r="D635" s="194" t="str">
        <f>'23-PEÇAS'!C610</f>
        <v>Sinapi</v>
      </c>
      <c r="E635" s="194">
        <f>'23-PEÇAS'!D610</f>
        <v>11587</v>
      </c>
      <c r="F635" s="129" t="str">
        <f>'23-PEÇAS'!E610</f>
        <v>m²</v>
      </c>
      <c r="G635" s="129">
        <f>'23-PEÇAS'!F610</f>
        <v>70</v>
      </c>
      <c r="H635" s="130" t="s">
        <v>15864</v>
      </c>
      <c r="I635" s="130" t="s">
        <v>15864</v>
      </c>
      <c r="J635" s="184" t="s">
        <v>15872</v>
      </c>
      <c r="K635" s="130" t="s">
        <v>15864</v>
      </c>
      <c r="L635" s="130" t="s">
        <v>15864</v>
      </c>
      <c r="M635" s="130" t="s">
        <v>15864</v>
      </c>
    </row>
    <row r="636" spans="1:13" ht="25.5" x14ac:dyDescent="0.25">
      <c r="A636" s="725"/>
      <c r="B636" s="135" t="str">
        <f>'23-PEÇAS'!A611</f>
        <v>23.609</v>
      </c>
      <c r="C636" s="135" t="str">
        <f>'23-PEÇAS'!B611</f>
        <v>FORRO DE PVC LISO, BRANCO, REGUA DE 20 CM, ESPESSURA DE 8 MM A 10 MM, COMPRIMENTO 6 M (SEM COLOCACAO)</v>
      </c>
      <c r="D636" s="194" t="str">
        <f>'23-PEÇAS'!C611</f>
        <v>Sinapi</v>
      </c>
      <c r="E636" s="194">
        <f>'23-PEÇAS'!D611</f>
        <v>36225</v>
      </c>
      <c r="F636" s="129" t="str">
        <f>'23-PEÇAS'!E611</f>
        <v>m²</v>
      </c>
      <c r="G636" s="129">
        <f>'23-PEÇAS'!F611</f>
        <v>70</v>
      </c>
      <c r="H636" s="130" t="s">
        <v>15864</v>
      </c>
      <c r="I636" s="130" t="s">
        <v>15864</v>
      </c>
      <c r="J636" s="184" t="s">
        <v>15872</v>
      </c>
      <c r="K636" s="130" t="s">
        <v>15864</v>
      </c>
      <c r="L636" s="130" t="s">
        <v>15864</v>
      </c>
      <c r="M636" s="130" t="s">
        <v>15864</v>
      </c>
    </row>
    <row r="637" spans="1:13" ht="25.5" x14ac:dyDescent="0.25">
      <c r="A637" s="725"/>
      <c r="B637" s="135" t="str">
        <f>'23-PEÇAS'!A612</f>
        <v>23.610</v>
      </c>
      <c r="C637" s="135" t="str">
        <f>'23-PEÇAS'!B612</f>
        <v>FORRO DE PVC, FRISADO, BRANCO, REGUA DE 10 CM, ESPESSURA DE 8 MM A 10 MM E COMPRIMENTO 6 M (SEM COLOCACAO)</v>
      </c>
      <c r="D637" s="194" t="str">
        <f>'23-PEÇAS'!C612</f>
        <v>Sinapi</v>
      </c>
      <c r="E637" s="194">
        <f>'23-PEÇAS'!D612</f>
        <v>36230</v>
      </c>
      <c r="F637" s="129" t="str">
        <f>'23-PEÇAS'!E612</f>
        <v>m²</v>
      </c>
      <c r="G637" s="129">
        <f>'23-PEÇAS'!F612</f>
        <v>70</v>
      </c>
      <c r="H637" s="130" t="s">
        <v>15864</v>
      </c>
      <c r="I637" s="130" t="s">
        <v>15864</v>
      </c>
      <c r="J637" s="184" t="s">
        <v>15872</v>
      </c>
      <c r="K637" s="130" t="s">
        <v>15864</v>
      </c>
      <c r="L637" s="130" t="s">
        <v>15864</v>
      </c>
      <c r="M637" s="130" t="s">
        <v>15864</v>
      </c>
    </row>
    <row r="638" spans="1:13" ht="25.5" x14ac:dyDescent="0.25">
      <c r="A638" s="725"/>
      <c r="B638" s="135" t="str">
        <f>'23-PEÇAS'!A613</f>
        <v>23.611</v>
      </c>
      <c r="C638" s="135" t="str">
        <f>'23-PEÇAS'!B613</f>
        <v>FORRO DE PVC, FRISADO, BRANCO, REGUA DE 20 CM, ESPESSURA DE 8 MM A 10 MM E COMPRIMENTO 6 M (SEM COLOCACAO)</v>
      </c>
      <c r="D638" s="194" t="str">
        <f>'23-PEÇAS'!C613</f>
        <v>Sinapi</v>
      </c>
      <c r="E638" s="194">
        <f>'23-PEÇAS'!D613</f>
        <v>36238</v>
      </c>
      <c r="F638" s="129" t="str">
        <f>'23-PEÇAS'!E613</f>
        <v>m²</v>
      </c>
      <c r="G638" s="129">
        <f>'23-PEÇAS'!F613</f>
        <v>70</v>
      </c>
      <c r="H638" s="130" t="s">
        <v>15864</v>
      </c>
      <c r="I638" s="130" t="s">
        <v>15864</v>
      </c>
      <c r="J638" s="184" t="s">
        <v>15872</v>
      </c>
      <c r="K638" s="130" t="s">
        <v>15864</v>
      </c>
      <c r="L638" s="130" t="s">
        <v>15864</v>
      </c>
      <c r="M638" s="130" t="s">
        <v>15864</v>
      </c>
    </row>
    <row r="639" spans="1:13" x14ac:dyDescent="0.25">
      <c r="A639" s="725"/>
      <c r="B639" s="135" t="str">
        <f>'23-PEÇAS'!A614</f>
        <v>23.612</v>
      </c>
      <c r="C639" s="135" t="str">
        <f>'23-PEÇAS'!B614</f>
        <v>FUNDO ANTICORROSIVO PARA METAIS FERROSOS (ZARCAO)</v>
      </c>
      <c r="D639" s="194" t="str">
        <f>'23-PEÇAS'!C614</f>
        <v>Sinapi</v>
      </c>
      <c r="E639" s="194">
        <f>'23-PEÇAS'!D614</f>
        <v>7307</v>
      </c>
      <c r="F639" s="129" t="str">
        <f>'23-PEÇAS'!E614</f>
        <v>lts</v>
      </c>
      <c r="G639" s="129">
        <f>'23-PEÇAS'!F614</f>
        <v>105</v>
      </c>
      <c r="H639" s="130" t="s">
        <v>15864</v>
      </c>
      <c r="I639" s="130" t="s">
        <v>15864</v>
      </c>
      <c r="J639" s="184" t="s">
        <v>15872</v>
      </c>
      <c r="K639" s="130" t="s">
        <v>15864</v>
      </c>
      <c r="L639" s="130" t="s">
        <v>15864</v>
      </c>
      <c r="M639" s="130" t="s">
        <v>15864</v>
      </c>
    </row>
    <row r="640" spans="1:13" ht="25.5" x14ac:dyDescent="0.25">
      <c r="A640" s="725"/>
      <c r="B640" s="135" t="str">
        <f>'23-PEÇAS'!A615</f>
        <v>23.613</v>
      </c>
      <c r="C640" s="135" t="str">
        <f>'23-PEÇAS'!B615</f>
        <v>FUSIVEL DIAZED 20 A TAMANHO DII, CAPACIDADE DE INTERRUPCAO DE 50 KA EM VCA E 8 KA EM VCC, TENSAO NOMIMNAL DE 500 V</v>
      </c>
      <c r="D640" s="194" t="str">
        <f>'23-PEÇAS'!C615</f>
        <v>Sinapi</v>
      </c>
      <c r="E640" s="194">
        <f>'23-PEÇAS'!D615</f>
        <v>12344</v>
      </c>
      <c r="F640" s="129" t="str">
        <f>'23-PEÇAS'!E615</f>
        <v>un</v>
      </c>
      <c r="G640" s="129">
        <f>'23-PEÇAS'!F615</f>
        <v>14</v>
      </c>
      <c r="H640" s="130" t="s">
        <v>15864</v>
      </c>
      <c r="I640" s="130" t="s">
        <v>15864</v>
      </c>
      <c r="J640" s="184" t="s">
        <v>15872</v>
      </c>
      <c r="K640" s="130" t="s">
        <v>15864</v>
      </c>
      <c r="L640" s="130" t="s">
        <v>15864</v>
      </c>
      <c r="M640" s="130" t="s">
        <v>15864</v>
      </c>
    </row>
    <row r="641" spans="1:13" ht="25.5" x14ac:dyDescent="0.25">
      <c r="A641" s="725"/>
      <c r="B641" s="135" t="str">
        <f>'23-PEÇAS'!A616</f>
        <v>23.614</v>
      </c>
      <c r="C641" s="135" t="str">
        <f>'23-PEÇAS'!B616</f>
        <v>FUSIVEL DIAZED 35 A TAMANHO DIII, CAPACIDADE DE INTERRUPCAO DE 50 KA EM VCA E 8 KA EM VCC, TENSAO NOMIMNAL DE 500 V</v>
      </c>
      <c r="D641" s="194" t="str">
        <f>'23-PEÇAS'!C616</f>
        <v>Sinapi</v>
      </c>
      <c r="E641" s="194">
        <f>'23-PEÇAS'!D616</f>
        <v>12343</v>
      </c>
      <c r="F641" s="129" t="str">
        <f>'23-PEÇAS'!E616</f>
        <v>un</v>
      </c>
      <c r="G641" s="129">
        <f>'23-PEÇAS'!F616</f>
        <v>14</v>
      </c>
      <c r="H641" s="130" t="s">
        <v>15864</v>
      </c>
      <c r="I641" s="130" t="s">
        <v>15864</v>
      </c>
      <c r="J641" s="184" t="s">
        <v>15872</v>
      </c>
      <c r="K641" s="130" t="s">
        <v>15864</v>
      </c>
      <c r="L641" s="130" t="s">
        <v>15864</v>
      </c>
      <c r="M641" s="130" t="s">
        <v>15864</v>
      </c>
    </row>
    <row r="642" spans="1:13" ht="25.5" x14ac:dyDescent="0.25">
      <c r="A642" s="725"/>
      <c r="B642" s="135" t="str">
        <f>'23-PEÇAS'!A617</f>
        <v>23.615</v>
      </c>
      <c r="C642" s="135" t="str">
        <f>'23-PEÇAS'!B617</f>
        <v>FUSIVEL NH *36* A 80 AMPERES, TAMANHO 00, CAPACIDADE DE INTERRUPCAO DE 120 KA, TENSAO NOMIMNAL DE 500 V</v>
      </c>
      <c r="D642" s="194" t="str">
        <f>'23-PEÇAS'!C617</f>
        <v>Sinapi</v>
      </c>
      <c r="E642" s="194">
        <f>'23-PEÇAS'!D617</f>
        <v>3295</v>
      </c>
      <c r="F642" s="129" t="str">
        <f>'23-PEÇAS'!E617</f>
        <v>un</v>
      </c>
      <c r="G642" s="129">
        <f>'23-PEÇAS'!F617</f>
        <v>21</v>
      </c>
      <c r="H642" s="130" t="s">
        <v>15864</v>
      </c>
      <c r="I642" s="130" t="s">
        <v>15864</v>
      </c>
      <c r="J642" s="184" t="s">
        <v>15872</v>
      </c>
      <c r="K642" s="130" t="s">
        <v>15864</v>
      </c>
      <c r="L642" s="130" t="s">
        <v>15864</v>
      </c>
      <c r="M642" s="130" t="s">
        <v>15864</v>
      </c>
    </row>
    <row r="643" spans="1:13" ht="25.5" x14ac:dyDescent="0.25">
      <c r="A643" s="725"/>
      <c r="B643" s="135" t="str">
        <f>'23-PEÇAS'!A618</f>
        <v>23.616</v>
      </c>
      <c r="C643" s="135" t="str">
        <f>'23-PEÇAS'!B618</f>
        <v>FUSIVEL NH 100 A TAMANHO 00, CAPACIDADE DE INTERRUPCAO DE 120 KA, TENSAO NOMIMNAL DE 500 V</v>
      </c>
      <c r="D643" s="194" t="str">
        <f>'23-PEÇAS'!C618</f>
        <v>Sinapi</v>
      </c>
      <c r="E643" s="194">
        <f>'23-PEÇAS'!D618</f>
        <v>3302</v>
      </c>
      <c r="F643" s="129" t="str">
        <f>'23-PEÇAS'!E618</f>
        <v>un</v>
      </c>
      <c r="G643" s="129">
        <f>'23-PEÇAS'!F618</f>
        <v>21</v>
      </c>
      <c r="H643" s="130" t="s">
        <v>15864</v>
      </c>
      <c r="I643" s="130" t="s">
        <v>15864</v>
      </c>
      <c r="J643" s="184" t="s">
        <v>15872</v>
      </c>
      <c r="K643" s="130" t="s">
        <v>15864</v>
      </c>
      <c r="L643" s="130" t="s">
        <v>15864</v>
      </c>
      <c r="M643" s="130" t="s">
        <v>15864</v>
      </c>
    </row>
    <row r="644" spans="1:13" ht="25.5" x14ac:dyDescent="0.25">
      <c r="A644" s="725"/>
      <c r="B644" s="135" t="str">
        <f>'23-PEÇAS'!A619</f>
        <v>23.617</v>
      </c>
      <c r="C644" s="135" t="str">
        <f>'23-PEÇAS'!B619</f>
        <v>FUSIVEL NH 125 A TAMANHO 00, CAPACIDADE DE INTERRUPCAO DE 120 KA, TENSAO NOMIMNAL DE 500 V</v>
      </c>
      <c r="D644" s="194" t="str">
        <f>'23-PEÇAS'!C619</f>
        <v>Sinapi</v>
      </c>
      <c r="E644" s="194">
        <f>'23-PEÇAS'!D619</f>
        <v>3297</v>
      </c>
      <c r="F644" s="129" t="str">
        <f>'23-PEÇAS'!E619</f>
        <v>un</v>
      </c>
      <c r="G644" s="129">
        <f>'23-PEÇAS'!F619</f>
        <v>21</v>
      </c>
      <c r="H644" s="130" t="s">
        <v>15864</v>
      </c>
      <c r="I644" s="130" t="s">
        <v>15864</v>
      </c>
      <c r="J644" s="184" t="s">
        <v>15872</v>
      </c>
      <c r="K644" s="130" t="s">
        <v>15864</v>
      </c>
      <c r="L644" s="130" t="s">
        <v>15864</v>
      </c>
      <c r="M644" s="130" t="s">
        <v>15864</v>
      </c>
    </row>
    <row r="645" spans="1:13" ht="25.5" x14ac:dyDescent="0.25">
      <c r="A645" s="725"/>
      <c r="B645" s="135" t="str">
        <f>'23-PEÇAS'!A620</f>
        <v>23.618</v>
      </c>
      <c r="C645" s="135" t="str">
        <f>'23-PEÇAS'!B620</f>
        <v>FUSIVEL NH 160 A TAMANHO 00, CAPACIDADE DE INTERRUPCAO DE 120 KA, TENSAO NOMIMNAL DE 500 V</v>
      </c>
      <c r="D645" s="194" t="str">
        <f>'23-PEÇAS'!C620</f>
        <v>Sinapi</v>
      </c>
      <c r="E645" s="194">
        <f>'23-PEÇAS'!D620</f>
        <v>3294</v>
      </c>
      <c r="F645" s="129" t="str">
        <f>'23-PEÇAS'!E620</f>
        <v>un</v>
      </c>
      <c r="G645" s="129">
        <f>'23-PEÇAS'!F620</f>
        <v>21</v>
      </c>
      <c r="H645" s="130" t="s">
        <v>15864</v>
      </c>
      <c r="I645" s="130" t="s">
        <v>15864</v>
      </c>
      <c r="J645" s="184" t="s">
        <v>15872</v>
      </c>
      <c r="K645" s="130" t="s">
        <v>15864</v>
      </c>
      <c r="L645" s="130" t="s">
        <v>15864</v>
      </c>
      <c r="M645" s="130" t="s">
        <v>15864</v>
      </c>
    </row>
    <row r="646" spans="1:13" ht="25.5" x14ac:dyDescent="0.25">
      <c r="A646" s="725"/>
      <c r="B646" s="135" t="str">
        <f>'23-PEÇAS'!A621</f>
        <v>23.619</v>
      </c>
      <c r="C646" s="135" t="str">
        <f>'23-PEÇAS'!B621</f>
        <v>FUSIVEL NH 20 A TAMANHO 000, CAPACIDADE DE INTERRUPCAO DE 120 KA, TENSAO NOMIMNAL DE 500 V</v>
      </c>
      <c r="D646" s="194" t="str">
        <f>'23-PEÇAS'!C621</f>
        <v>Sinapi</v>
      </c>
      <c r="E646" s="194">
        <f>'23-PEÇAS'!D621</f>
        <v>3292</v>
      </c>
      <c r="F646" s="129" t="str">
        <f>'23-PEÇAS'!E621</f>
        <v>un</v>
      </c>
      <c r="G646" s="129">
        <f>'23-PEÇAS'!F621</f>
        <v>21</v>
      </c>
      <c r="H646" s="130" t="s">
        <v>15864</v>
      </c>
      <c r="I646" s="130" t="s">
        <v>15864</v>
      </c>
      <c r="J646" s="184" t="s">
        <v>15872</v>
      </c>
      <c r="K646" s="130" t="s">
        <v>15864</v>
      </c>
      <c r="L646" s="130" t="s">
        <v>15864</v>
      </c>
      <c r="M646" s="130" t="s">
        <v>15864</v>
      </c>
    </row>
    <row r="647" spans="1:13" ht="25.5" x14ac:dyDescent="0.25">
      <c r="A647" s="725"/>
      <c r="B647" s="135" t="str">
        <f>'23-PEÇAS'!A622</f>
        <v>23.620</v>
      </c>
      <c r="C647" s="135" t="str">
        <f>'23-PEÇAS'!B622</f>
        <v>FUSIVEL NH 200 A 250 AMPERES, TAMANHO 1, CAPACIDADE DE INTERRUPCAO DE 120 KA, TENSAO NOMIMNAL DE 500 V</v>
      </c>
      <c r="D647" s="194" t="str">
        <f>'23-PEÇAS'!C622</f>
        <v>Sinapi</v>
      </c>
      <c r="E647" s="194">
        <f>'23-PEÇAS'!D622</f>
        <v>3298</v>
      </c>
      <c r="F647" s="129" t="str">
        <f>'23-PEÇAS'!E622</f>
        <v>un</v>
      </c>
      <c r="G647" s="129">
        <f>'23-PEÇAS'!F622</f>
        <v>21</v>
      </c>
      <c r="H647" s="130" t="s">
        <v>15864</v>
      </c>
      <c r="I647" s="130" t="s">
        <v>15864</v>
      </c>
      <c r="J647" s="184" t="s">
        <v>15872</v>
      </c>
      <c r="K647" s="130" t="s">
        <v>15864</v>
      </c>
      <c r="L647" s="130" t="s">
        <v>15864</v>
      </c>
      <c r="M647" s="130" t="s">
        <v>15864</v>
      </c>
    </row>
    <row r="648" spans="1:13" ht="25.5" x14ac:dyDescent="0.25">
      <c r="A648" s="725"/>
      <c r="B648" s="135" t="str">
        <f>'23-PEÇAS'!A623</f>
        <v>23.621</v>
      </c>
      <c r="C648" s="135" t="str">
        <f>'23-PEÇAS'!B623</f>
        <v>GANCHO OLHAL EM ACO GALVANIZADO, ESPESSURA 16MM, ABERTURA 21MM</v>
      </c>
      <c r="D648" s="194" t="str">
        <f>'23-PEÇAS'!C623</f>
        <v>Sinapi</v>
      </c>
      <c r="E648" s="194">
        <f>'23-PEÇAS'!D623</f>
        <v>402</v>
      </c>
      <c r="F648" s="129" t="str">
        <f>'23-PEÇAS'!E623</f>
        <v>un</v>
      </c>
      <c r="G648" s="129">
        <f>'23-PEÇAS'!F623</f>
        <v>140</v>
      </c>
      <c r="H648" s="130" t="s">
        <v>15864</v>
      </c>
      <c r="I648" s="130" t="s">
        <v>15864</v>
      </c>
      <c r="J648" s="184" t="s">
        <v>15872</v>
      </c>
      <c r="K648" s="130" t="s">
        <v>15864</v>
      </c>
      <c r="L648" s="130" t="s">
        <v>15864</v>
      </c>
      <c r="M648" s="130" t="s">
        <v>15864</v>
      </c>
    </row>
    <row r="649" spans="1:13" x14ac:dyDescent="0.25">
      <c r="A649" s="725"/>
      <c r="B649" s="135" t="str">
        <f>'23-PEÇAS'!A624</f>
        <v>23.622</v>
      </c>
      <c r="C649" s="135" t="str">
        <f>'23-PEÇAS'!B624</f>
        <v>GESSO EM PO PARA REVESTIMENTOS/MOLDURAS/SANCAS E USO GERAL</v>
      </c>
      <c r="D649" s="194" t="str">
        <f>'23-PEÇAS'!C624</f>
        <v>Sinapi</v>
      </c>
      <c r="E649" s="194">
        <f>'23-PEÇAS'!D624</f>
        <v>3315</v>
      </c>
      <c r="F649" s="129" t="str">
        <f>'23-PEÇAS'!E624</f>
        <v>kg</v>
      </c>
      <c r="G649" s="129">
        <f>'23-PEÇAS'!F624</f>
        <v>1050</v>
      </c>
      <c r="H649" s="130" t="s">
        <v>15864</v>
      </c>
      <c r="I649" s="130" t="s">
        <v>15864</v>
      </c>
      <c r="J649" s="184" t="s">
        <v>15872</v>
      </c>
      <c r="K649" s="130" t="s">
        <v>15864</v>
      </c>
      <c r="L649" s="130" t="s">
        <v>15864</v>
      </c>
      <c r="M649" s="130" t="s">
        <v>15864</v>
      </c>
    </row>
    <row r="650" spans="1:13" ht="25.5" x14ac:dyDescent="0.25">
      <c r="A650" s="725"/>
      <c r="B650" s="135" t="str">
        <f>'23-PEÇAS'!A625</f>
        <v>23.623</v>
      </c>
      <c r="C650" s="135" t="str">
        <f>'23-PEÇAS'!B625</f>
        <v>GRAMPO METALICO TIPO OLHAL PARA HASTE DE ATERRAMENTO DE 1'', CONDUTOR DE *10* A 50 MM2</v>
      </c>
      <c r="D650" s="194" t="str">
        <f>'23-PEÇAS'!C625</f>
        <v>Sinapi</v>
      </c>
      <c r="E650" s="194">
        <f>'23-PEÇAS'!D625</f>
        <v>415</v>
      </c>
      <c r="F650" s="129" t="str">
        <f>'23-PEÇAS'!E625</f>
        <v>un</v>
      </c>
      <c r="G650" s="129">
        <f>'23-PEÇAS'!F625</f>
        <v>21</v>
      </c>
      <c r="H650" s="130" t="s">
        <v>15864</v>
      </c>
      <c r="I650" s="130" t="s">
        <v>15864</v>
      </c>
      <c r="J650" s="184" t="s">
        <v>15872</v>
      </c>
      <c r="K650" s="130" t="s">
        <v>15864</v>
      </c>
      <c r="L650" s="130" t="s">
        <v>15864</v>
      </c>
      <c r="M650" s="130" t="s">
        <v>15864</v>
      </c>
    </row>
    <row r="651" spans="1:13" ht="25.5" x14ac:dyDescent="0.25">
      <c r="A651" s="725"/>
      <c r="B651" s="135" t="str">
        <f>'23-PEÇAS'!A626</f>
        <v>23.624</v>
      </c>
      <c r="C651" s="135" t="str">
        <f>'23-PEÇAS'!B626</f>
        <v>GRAMPO METALICO TIPO OLHAL PARA HASTE DE ATERRAMENTO DE 1/2'', CONDUTOR DE *10* A 50 MM2</v>
      </c>
      <c r="D651" s="194" t="str">
        <f>'23-PEÇAS'!C626</f>
        <v>Sinapi</v>
      </c>
      <c r="E651" s="194">
        <f>'23-PEÇAS'!D626</f>
        <v>38055</v>
      </c>
      <c r="F651" s="129" t="str">
        <f>'23-PEÇAS'!E626</f>
        <v>un</v>
      </c>
      <c r="G651" s="129">
        <f>'23-PEÇAS'!F626</f>
        <v>21</v>
      </c>
      <c r="H651" s="130" t="s">
        <v>15864</v>
      </c>
      <c r="I651" s="130" t="s">
        <v>15864</v>
      </c>
      <c r="J651" s="184" t="s">
        <v>15872</v>
      </c>
      <c r="K651" s="130" t="s">
        <v>15864</v>
      </c>
      <c r="L651" s="130" t="s">
        <v>15864</v>
      </c>
      <c r="M651" s="130" t="s">
        <v>15864</v>
      </c>
    </row>
    <row r="652" spans="1:13" ht="25.5" x14ac:dyDescent="0.25">
      <c r="A652" s="725"/>
      <c r="B652" s="135" t="str">
        <f>'23-PEÇAS'!A627</f>
        <v>23.625</v>
      </c>
      <c r="C652" s="135" t="str">
        <f>'23-PEÇAS'!B627</f>
        <v>GRAMPO METALICO TIPO OLHAL PARA HASTE DE ATERRAMENTO DE 3/4'', CONDUTOR DE *10* A 50 MM2</v>
      </c>
      <c r="D652" s="194" t="str">
        <f>'23-PEÇAS'!C627</f>
        <v>Sinapi</v>
      </c>
      <c r="E652" s="194">
        <f>'23-PEÇAS'!D627</f>
        <v>416</v>
      </c>
      <c r="F652" s="129" t="str">
        <f>'23-PEÇAS'!E627</f>
        <v>un</v>
      </c>
      <c r="G652" s="129">
        <f>'23-PEÇAS'!F627</f>
        <v>21</v>
      </c>
      <c r="H652" s="130" t="s">
        <v>15864</v>
      </c>
      <c r="I652" s="130" t="s">
        <v>15864</v>
      </c>
      <c r="J652" s="184" t="s">
        <v>15872</v>
      </c>
      <c r="K652" s="130" t="s">
        <v>15864</v>
      </c>
      <c r="L652" s="130" t="s">
        <v>15864</v>
      </c>
      <c r="M652" s="130" t="s">
        <v>15864</v>
      </c>
    </row>
    <row r="653" spans="1:13" ht="25.5" x14ac:dyDescent="0.25">
      <c r="A653" s="725"/>
      <c r="B653" s="135" t="str">
        <f>'23-PEÇAS'!A628</f>
        <v>23.626</v>
      </c>
      <c r="C653" s="135" t="str">
        <f>'23-PEÇAS'!B628</f>
        <v>GRAMPO METALICO TIPO OLHAL PARA HASTE DE ATERRAMENTO DE 5/8'', CONDUTOR DE *10* A 50 MM2</v>
      </c>
      <c r="D653" s="194" t="str">
        <f>'23-PEÇAS'!C628</f>
        <v>Sinapi</v>
      </c>
      <c r="E653" s="194">
        <f>'23-PEÇAS'!D628</f>
        <v>425</v>
      </c>
      <c r="F653" s="129" t="str">
        <f>'23-PEÇAS'!E628</f>
        <v>un</v>
      </c>
      <c r="G653" s="129">
        <f>'23-PEÇAS'!F628</f>
        <v>21</v>
      </c>
      <c r="H653" s="130" t="s">
        <v>15864</v>
      </c>
      <c r="I653" s="130" t="s">
        <v>15864</v>
      </c>
      <c r="J653" s="184" t="s">
        <v>15872</v>
      </c>
      <c r="K653" s="130" t="s">
        <v>15864</v>
      </c>
      <c r="L653" s="130" t="s">
        <v>15864</v>
      </c>
      <c r="M653" s="130" t="s">
        <v>15864</v>
      </c>
    </row>
    <row r="654" spans="1:13" ht="25.5" x14ac:dyDescent="0.25">
      <c r="A654" s="725"/>
      <c r="B654" s="135" t="str">
        <f>'23-PEÇAS'!A629</f>
        <v>23.627</v>
      </c>
      <c r="C654" s="135" t="str">
        <f>'23-PEÇAS'!B629</f>
        <v>GRAMPO METALICO TIPO U PARA HASTE DE ATERRAMENTO DE ATE 3/4'', CONDUTOR DE 10 A 25 MM2</v>
      </c>
      <c r="D654" s="194" t="str">
        <f>'23-PEÇAS'!C629</f>
        <v>Sinapi</v>
      </c>
      <c r="E654" s="194">
        <f>'23-PEÇAS'!D629</f>
        <v>426</v>
      </c>
      <c r="F654" s="129" t="str">
        <f>'23-PEÇAS'!E629</f>
        <v>un</v>
      </c>
      <c r="G654" s="129">
        <f>'23-PEÇAS'!F629</f>
        <v>21</v>
      </c>
      <c r="H654" s="130" t="s">
        <v>15864</v>
      </c>
      <c r="I654" s="130" t="s">
        <v>15864</v>
      </c>
      <c r="J654" s="184" t="s">
        <v>15872</v>
      </c>
      <c r="K654" s="130" t="s">
        <v>15864</v>
      </c>
      <c r="L654" s="130" t="s">
        <v>15864</v>
      </c>
      <c r="M654" s="130" t="s">
        <v>15864</v>
      </c>
    </row>
    <row r="655" spans="1:13" ht="25.5" x14ac:dyDescent="0.25">
      <c r="A655" s="725"/>
      <c r="B655" s="135" t="str">
        <f>'23-PEÇAS'!A630</f>
        <v>23.628</v>
      </c>
      <c r="C655" s="135" t="str">
        <f>'23-PEÇAS'!B630</f>
        <v>GRAMPO METALICO TIPO U PARA HASTE DE ATERRAMENTO DE ATE 5/8'', CONDUTOR DE 10 A 25 MM2</v>
      </c>
      <c r="D655" s="194" t="str">
        <f>'23-PEÇAS'!C630</f>
        <v>Sinapi</v>
      </c>
      <c r="E655" s="194">
        <f>'23-PEÇAS'!D630</f>
        <v>38056</v>
      </c>
      <c r="F655" s="129" t="str">
        <f>'23-PEÇAS'!E630</f>
        <v>un</v>
      </c>
      <c r="G655" s="129">
        <f>'23-PEÇAS'!F630</f>
        <v>21</v>
      </c>
      <c r="H655" s="130" t="s">
        <v>15864</v>
      </c>
      <c r="I655" s="130" t="s">
        <v>15864</v>
      </c>
      <c r="J655" s="184" t="s">
        <v>15872</v>
      </c>
      <c r="K655" s="130" t="s">
        <v>15864</v>
      </c>
      <c r="L655" s="130" t="s">
        <v>15864</v>
      </c>
      <c r="M655" s="130" t="s">
        <v>15864</v>
      </c>
    </row>
    <row r="656" spans="1:13" x14ac:dyDescent="0.25">
      <c r="A656" s="725"/>
      <c r="B656" s="135" t="str">
        <f>'23-PEÇAS'!A631</f>
        <v>23.629</v>
      </c>
      <c r="C656" s="135" t="str">
        <f>'23-PEÇAS'!B631</f>
        <v>GRAUTE CIMENTICIO PARA USO GERAL</v>
      </c>
      <c r="D656" s="194" t="str">
        <f>'23-PEÇAS'!C631</f>
        <v>Sinapi</v>
      </c>
      <c r="E656" s="194">
        <f>'23-PEÇAS'!D631</f>
        <v>134</v>
      </c>
      <c r="F656" s="129" t="str">
        <f>'23-PEÇAS'!E631</f>
        <v>kg</v>
      </c>
      <c r="G656" s="129">
        <f>'23-PEÇAS'!F631</f>
        <v>175</v>
      </c>
      <c r="H656" s="130" t="s">
        <v>15864</v>
      </c>
      <c r="I656" s="130" t="s">
        <v>15864</v>
      </c>
      <c r="J656" s="184" t="s">
        <v>15872</v>
      </c>
      <c r="K656" s="130" t="s">
        <v>15864</v>
      </c>
      <c r="L656" s="130" t="s">
        <v>15864</v>
      </c>
      <c r="M656" s="130" t="s">
        <v>15864</v>
      </c>
    </row>
    <row r="657" spans="1:13" x14ac:dyDescent="0.25">
      <c r="A657" s="725"/>
      <c r="B657" s="135" t="str">
        <f>'23-PEÇAS'!A632</f>
        <v>23.630</v>
      </c>
      <c r="C657" s="135" t="str">
        <f>'23-PEÇAS'!B632</f>
        <v>GRELHA FIXA, PVC CROMADA, REDONDA, 150 MM, PARA RALOS E CAIXAS</v>
      </c>
      <c r="D657" s="194" t="str">
        <f>'23-PEÇAS'!C632</f>
        <v>Sinapi</v>
      </c>
      <c r="E657" s="194">
        <f>'23-PEÇAS'!D632</f>
        <v>11732</v>
      </c>
      <c r="F657" s="129" t="str">
        <f>'23-PEÇAS'!E632</f>
        <v>un</v>
      </c>
      <c r="G657" s="129">
        <f>'23-PEÇAS'!F632</f>
        <v>7</v>
      </c>
      <c r="H657" s="130" t="s">
        <v>15864</v>
      </c>
      <c r="I657" s="130" t="s">
        <v>15864</v>
      </c>
      <c r="J657" s="184" t="s">
        <v>15872</v>
      </c>
      <c r="K657" s="130" t="s">
        <v>15864</v>
      </c>
      <c r="L657" s="130" t="s">
        <v>15864</v>
      </c>
      <c r="M657" s="130" t="s">
        <v>15864</v>
      </c>
    </row>
    <row r="658" spans="1:13" x14ac:dyDescent="0.25">
      <c r="A658" s="725"/>
      <c r="B658" s="135" t="str">
        <f>'23-PEÇAS'!A633</f>
        <v>23.631</v>
      </c>
      <c r="C658" s="135" t="str">
        <f>'23-PEÇAS'!B633</f>
        <v>IMPERMEABILIZANTE FLEXIVEL BRANCO DE BASE ACRILICA PARA COBERTURAS</v>
      </c>
      <c r="D658" s="194" t="str">
        <f>'23-PEÇAS'!C633</f>
        <v>Sinapi</v>
      </c>
      <c r="E658" s="194">
        <f>'23-PEÇAS'!D633</f>
        <v>140</v>
      </c>
      <c r="F658" s="129" t="str">
        <f>'23-PEÇAS'!E633</f>
        <v xml:space="preserve">KG    </v>
      </c>
      <c r="G658" s="129">
        <f>'23-PEÇAS'!F633</f>
        <v>140</v>
      </c>
      <c r="H658" s="130" t="s">
        <v>15864</v>
      </c>
      <c r="I658" s="130" t="s">
        <v>15864</v>
      </c>
      <c r="J658" s="184" t="s">
        <v>15872</v>
      </c>
      <c r="K658" s="130" t="s">
        <v>15864</v>
      </c>
      <c r="L658" s="130" t="s">
        <v>15864</v>
      </c>
      <c r="M658" s="130" t="s">
        <v>15864</v>
      </c>
    </row>
    <row r="659" spans="1:13" ht="25.5" x14ac:dyDescent="0.25">
      <c r="A659" s="725"/>
      <c r="B659" s="135" t="str">
        <f>'23-PEÇAS'!A634</f>
        <v>23.632</v>
      </c>
      <c r="C659" s="135" t="str">
        <f>'23-PEÇAS'!B634</f>
        <v>IMPERMEABILIZANTE INCOLOR,  BASE SILICONE, PARA TRATAMENTO DE FACHADAS, TELHAS, PEDRAS E OUTRAS SUPERFICIES</v>
      </c>
      <c r="D659" s="194" t="str">
        <f>'23-PEÇAS'!C634</f>
        <v>Sinapi</v>
      </c>
      <c r="E659" s="194">
        <f>'23-PEÇAS'!D634</f>
        <v>151</v>
      </c>
      <c r="F659" s="129" t="str">
        <f>'23-PEÇAS'!E634</f>
        <v xml:space="preserve">L     </v>
      </c>
      <c r="G659" s="129">
        <f>'23-PEÇAS'!F634</f>
        <v>140</v>
      </c>
      <c r="H659" s="130" t="s">
        <v>15864</v>
      </c>
      <c r="I659" s="130" t="s">
        <v>15864</v>
      </c>
      <c r="J659" s="184" t="s">
        <v>15872</v>
      </c>
      <c r="K659" s="130" t="s">
        <v>15864</v>
      </c>
      <c r="L659" s="130" t="s">
        <v>15864</v>
      </c>
      <c r="M659" s="130" t="s">
        <v>15864</v>
      </c>
    </row>
    <row r="660" spans="1:13" ht="25.5" x14ac:dyDescent="0.25">
      <c r="A660" s="725"/>
      <c r="B660" s="135" t="str">
        <f>'23-PEÇAS'!A635</f>
        <v>23.633</v>
      </c>
      <c r="C660" s="135" t="str">
        <f>'23-PEÇAS'!B635</f>
        <v>INTERRUPTOR BIPOLAR 10A, 250V, CONJUNTO MONTADO PARA EMBUTIR 4" X 2" (PLACA + SUPORTE + MODULO)</v>
      </c>
      <c r="D660" s="194" t="str">
        <f>'23-PEÇAS'!C635</f>
        <v>Sinapi</v>
      </c>
      <c r="E660" s="194">
        <f>'23-PEÇAS'!D635</f>
        <v>38064</v>
      </c>
      <c r="F660" s="129" t="str">
        <f>'23-PEÇAS'!E635</f>
        <v>un</v>
      </c>
      <c r="G660" s="129">
        <f>'23-PEÇAS'!F635</f>
        <v>11</v>
      </c>
      <c r="H660" s="130" t="s">
        <v>15864</v>
      </c>
      <c r="I660" s="130" t="s">
        <v>15864</v>
      </c>
      <c r="J660" s="184" t="s">
        <v>15872</v>
      </c>
      <c r="K660" s="130" t="s">
        <v>15864</v>
      </c>
      <c r="L660" s="130" t="s">
        <v>15864</v>
      </c>
      <c r="M660" s="130" t="s">
        <v>15864</v>
      </c>
    </row>
    <row r="661" spans="1:13" x14ac:dyDescent="0.25">
      <c r="A661" s="725"/>
      <c r="B661" s="135" t="str">
        <f>'23-PEÇAS'!A636</f>
        <v>23.634</v>
      </c>
      <c r="C661" s="135" t="str">
        <f>'23-PEÇAS'!B636</f>
        <v>INTERRUPTOR BIPOLAR SIMPLES 10 A, 250 V (APENAS MODULO)</v>
      </c>
      <c r="D661" s="194" t="str">
        <f>'23-PEÇAS'!C636</f>
        <v>Sinapi</v>
      </c>
      <c r="E661" s="194">
        <f>'23-PEÇAS'!D636</f>
        <v>38114</v>
      </c>
      <c r="F661" s="129" t="str">
        <f>'23-PEÇAS'!E636</f>
        <v>un</v>
      </c>
      <c r="G661" s="129">
        <f>'23-PEÇAS'!F636</f>
        <v>11</v>
      </c>
      <c r="H661" s="130" t="s">
        <v>15864</v>
      </c>
      <c r="I661" s="130" t="s">
        <v>15864</v>
      </c>
      <c r="J661" s="184" t="s">
        <v>15872</v>
      </c>
      <c r="K661" s="130" t="s">
        <v>15864</v>
      </c>
      <c r="L661" s="130" t="s">
        <v>15864</v>
      </c>
      <c r="M661" s="130" t="s">
        <v>15864</v>
      </c>
    </row>
    <row r="662" spans="1:13" x14ac:dyDescent="0.25">
      <c r="A662" s="725"/>
      <c r="B662" s="135" t="str">
        <f>'23-PEÇAS'!A637</f>
        <v>23.635</v>
      </c>
      <c r="C662" s="135" t="str">
        <f>'23-PEÇAS'!B637</f>
        <v>INTERRUPTOR INTERMEDIARIO 10 A, 250 V (APENAS MODULO)</v>
      </c>
      <c r="D662" s="194" t="str">
        <f>'23-PEÇAS'!C637</f>
        <v>Sinapi</v>
      </c>
      <c r="E662" s="194">
        <f>'23-PEÇAS'!D637</f>
        <v>38115</v>
      </c>
      <c r="F662" s="129" t="str">
        <f>'23-PEÇAS'!E637</f>
        <v>un</v>
      </c>
      <c r="G662" s="129">
        <f>'23-PEÇAS'!F637</f>
        <v>11</v>
      </c>
      <c r="H662" s="130" t="s">
        <v>15864</v>
      </c>
      <c r="I662" s="130" t="s">
        <v>15864</v>
      </c>
      <c r="J662" s="184" t="s">
        <v>15872</v>
      </c>
      <c r="K662" s="130" t="s">
        <v>15864</v>
      </c>
      <c r="L662" s="130" t="s">
        <v>15864</v>
      </c>
      <c r="M662" s="130" t="s">
        <v>15864</v>
      </c>
    </row>
    <row r="663" spans="1:13" ht="25.5" x14ac:dyDescent="0.25">
      <c r="A663" s="725"/>
      <c r="B663" s="135" t="str">
        <f>'23-PEÇAS'!A638</f>
        <v>23.636</v>
      </c>
      <c r="C663" s="135" t="str">
        <f>'23-PEÇAS'!B638</f>
        <v>INTERRUPTOR INTERMEDIARIO 10A, 250V, CONJUNTO MONTADO PARA EMBUTIR 4" X 2" (PLACA + SUPORTE + MODULO)</v>
      </c>
      <c r="D663" s="194" t="str">
        <f>'23-PEÇAS'!C638</f>
        <v>Sinapi</v>
      </c>
      <c r="E663" s="194">
        <f>'23-PEÇAS'!D638</f>
        <v>38065</v>
      </c>
      <c r="F663" s="129" t="str">
        <f>'23-PEÇAS'!E638</f>
        <v>un</v>
      </c>
      <c r="G663" s="129">
        <f>'23-PEÇAS'!F638</f>
        <v>11</v>
      </c>
      <c r="H663" s="130" t="s">
        <v>15864</v>
      </c>
      <c r="I663" s="130" t="s">
        <v>15864</v>
      </c>
      <c r="J663" s="184" t="s">
        <v>15872</v>
      </c>
      <c r="K663" s="130" t="s">
        <v>15864</v>
      </c>
      <c r="L663" s="130" t="s">
        <v>15864</v>
      </c>
      <c r="M663" s="130" t="s">
        <v>15864</v>
      </c>
    </row>
    <row r="664" spans="1:13" ht="25.5" x14ac:dyDescent="0.25">
      <c r="A664" s="725"/>
      <c r="B664" s="135" t="str">
        <f>'23-PEÇAS'!A639</f>
        <v>23.637</v>
      </c>
      <c r="C664" s="135" t="str">
        <f>'23-PEÇAS'!B639</f>
        <v>INTERRUPTOR PARALELO + TOMADA 2P+T 10A, 250V, CONJUNTO MONTADO PARA EMBUTIR 4" X 2" (PLACA + SUPORTE + MODULOS)</v>
      </c>
      <c r="D664" s="194" t="str">
        <f>'23-PEÇAS'!C639</f>
        <v>Sinapi</v>
      </c>
      <c r="E664" s="194">
        <f>'23-PEÇAS'!D639</f>
        <v>38078</v>
      </c>
      <c r="F664" s="129" t="str">
        <f>'23-PEÇAS'!E639</f>
        <v>un</v>
      </c>
      <c r="G664" s="129">
        <f>'23-PEÇAS'!F639</f>
        <v>11</v>
      </c>
      <c r="H664" s="130" t="s">
        <v>15864</v>
      </c>
      <c r="I664" s="130" t="s">
        <v>15864</v>
      </c>
      <c r="J664" s="184" t="s">
        <v>15872</v>
      </c>
      <c r="K664" s="130" t="s">
        <v>15864</v>
      </c>
      <c r="L664" s="130" t="s">
        <v>15864</v>
      </c>
      <c r="M664" s="130" t="s">
        <v>15864</v>
      </c>
    </row>
    <row r="665" spans="1:13" x14ac:dyDescent="0.25">
      <c r="A665" s="725"/>
      <c r="B665" s="135" t="str">
        <f>'23-PEÇAS'!A640</f>
        <v>23.638</v>
      </c>
      <c r="C665" s="135" t="str">
        <f>'23-PEÇAS'!B640</f>
        <v>INTERRUPTOR PARALELO 10A, 250V (APENAS MODULO)</v>
      </c>
      <c r="D665" s="194" t="str">
        <f>'23-PEÇAS'!C640</f>
        <v>Sinapi</v>
      </c>
      <c r="E665" s="194">
        <f>'23-PEÇAS'!D640</f>
        <v>38113</v>
      </c>
      <c r="F665" s="129" t="str">
        <f>'23-PEÇAS'!E640</f>
        <v>un</v>
      </c>
      <c r="G665" s="129">
        <f>'23-PEÇAS'!F640</f>
        <v>11</v>
      </c>
      <c r="H665" s="130" t="s">
        <v>15864</v>
      </c>
      <c r="I665" s="130" t="s">
        <v>15864</v>
      </c>
      <c r="J665" s="184" t="s">
        <v>15872</v>
      </c>
      <c r="K665" s="130" t="s">
        <v>15864</v>
      </c>
      <c r="L665" s="130" t="s">
        <v>15864</v>
      </c>
      <c r="M665" s="130" t="s">
        <v>15864</v>
      </c>
    </row>
    <row r="666" spans="1:13" ht="25.5" x14ac:dyDescent="0.25">
      <c r="A666" s="725"/>
      <c r="B666" s="135" t="str">
        <f>'23-PEÇAS'!A641</f>
        <v>23.639</v>
      </c>
      <c r="C666" s="135" t="str">
        <f>'23-PEÇAS'!B641</f>
        <v>INTERRUPTOR PARALELO 10A, 250V, CONJUNTO MONTADO PARA EMBUTIR 4" X 2" (PLACA + SUPORTE + MODULO)</v>
      </c>
      <c r="D666" s="194" t="str">
        <f>'23-PEÇAS'!C641</f>
        <v>Sinapi</v>
      </c>
      <c r="E666" s="194">
        <f>'23-PEÇAS'!D641</f>
        <v>38063</v>
      </c>
      <c r="F666" s="129" t="str">
        <f>'23-PEÇAS'!E641</f>
        <v>un</v>
      </c>
      <c r="G666" s="129">
        <f>'23-PEÇAS'!F641</f>
        <v>11</v>
      </c>
      <c r="H666" s="130" t="s">
        <v>15864</v>
      </c>
      <c r="I666" s="130" t="s">
        <v>15864</v>
      </c>
      <c r="J666" s="184" t="s">
        <v>15872</v>
      </c>
      <c r="K666" s="130" t="s">
        <v>15864</v>
      </c>
      <c r="L666" s="130" t="s">
        <v>15864</v>
      </c>
      <c r="M666" s="130" t="s">
        <v>15864</v>
      </c>
    </row>
    <row r="667" spans="1:13" ht="38.25" x14ac:dyDescent="0.25">
      <c r="A667" s="725"/>
      <c r="B667" s="135" t="str">
        <f>'23-PEÇAS'!A642</f>
        <v>23.640</v>
      </c>
      <c r="C667" s="135" t="str">
        <f>'23-PEÇAS'!B642</f>
        <v>INTERRUPTOR SIMPLES + 2 INTERRUPTORES PARALELOS 10A, 250V, CONJUNTO MONTADO PARA EMBUTIR 4" X 2" (PLACA + SUPORTE + MODULOS)</v>
      </c>
      <c r="D667" s="194" t="str">
        <f>'23-PEÇAS'!C642</f>
        <v>Sinapi</v>
      </c>
      <c r="E667" s="194">
        <f>'23-PEÇAS'!D642</f>
        <v>38073</v>
      </c>
      <c r="F667" s="129" t="str">
        <f>'23-PEÇAS'!E642</f>
        <v>un</v>
      </c>
      <c r="G667" s="129">
        <f>'23-PEÇAS'!F642</f>
        <v>70</v>
      </c>
      <c r="H667" s="130" t="s">
        <v>15864</v>
      </c>
      <c r="I667" s="130" t="s">
        <v>15864</v>
      </c>
      <c r="J667" s="184" t="s">
        <v>15872</v>
      </c>
      <c r="K667" s="130" t="s">
        <v>15864</v>
      </c>
      <c r="L667" s="130" t="s">
        <v>15864</v>
      </c>
      <c r="M667" s="130" t="s">
        <v>15864</v>
      </c>
    </row>
    <row r="668" spans="1:13" ht="38.25" x14ac:dyDescent="0.25">
      <c r="A668" s="725"/>
      <c r="B668" s="135" t="str">
        <f>'23-PEÇAS'!A643</f>
        <v>23.641</v>
      </c>
      <c r="C668" s="135" t="str">
        <f>'23-PEÇAS'!B643</f>
        <v>INTERRUPTOR SIMPLES + INTERRUPTOR PARALELO + TOMADA 2P+T 10A, 250V, CONJUNTO MONTADO PARA EMBUTIR 4" X 2" (PLACA + SUPORTE + MODULOS)</v>
      </c>
      <c r="D668" s="194" t="str">
        <f>'23-PEÇAS'!C643</f>
        <v>Sinapi</v>
      </c>
      <c r="E668" s="194">
        <f>'23-PEÇAS'!D643</f>
        <v>38080</v>
      </c>
      <c r="F668" s="129" t="str">
        <f>'23-PEÇAS'!E643</f>
        <v>un</v>
      </c>
      <c r="G668" s="129">
        <f>'23-PEÇAS'!F643</f>
        <v>70</v>
      </c>
      <c r="H668" s="130" t="s">
        <v>15864</v>
      </c>
      <c r="I668" s="130" t="s">
        <v>15864</v>
      </c>
      <c r="J668" s="184" t="s">
        <v>15872</v>
      </c>
      <c r="K668" s="130" t="s">
        <v>15864</v>
      </c>
      <c r="L668" s="130" t="s">
        <v>15864</v>
      </c>
      <c r="M668" s="130" t="s">
        <v>15864</v>
      </c>
    </row>
    <row r="669" spans="1:13" ht="25.5" x14ac:dyDescent="0.25">
      <c r="A669" s="725"/>
      <c r="B669" s="135" t="str">
        <f>'23-PEÇAS'!A644</f>
        <v>23.642</v>
      </c>
      <c r="C669" s="135" t="str">
        <f>'23-PEÇAS'!B644</f>
        <v>INTERRUPTOR SIMPLES + INTERRUPTOR PARALELO 10A, 250V, CONJUNTO MONTADO PARA EMBUTIR 4" X 2" (PLACA + SUPORTE + MODULOS)</v>
      </c>
      <c r="D669" s="194" t="str">
        <f>'23-PEÇAS'!C644</f>
        <v>Sinapi</v>
      </c>
      <c r="E669" s="194">
        <f>'23-PEÇAS'!D644</f>
        <v>38069</v>
      </c>
      <c r="F669" s="129" t="str">
        <f>'23-PEÇAS'!E644</f>
        <v>un</v>
      </c>
      <c r="G669" s="129">
        <f>'23-PEÇAS'!F644</f>
        <v>70</v>
      </c>
      <c r="H669" s="130" t="s">
        <v>15864</v>
      </c>
      <c r="I669" s="130" t="s">
        <v>15864</v>
      </c>
      <c r="J669" s="184" t="s">
        <v>15872</v>
      </c>
      <c r="K669" s="130" t="s">
        <v>15864</v>
      </c>
      <c r="L669" s="130" t="s">
        <v>15864</v>
      </c>
      <c r="M669" s="130" t="s">
        <v>15864</v>
      </c>
    </row>
    <row r="670" spans="1:13" ht="25.5" x14ac:dyDescent="0.25">
      <c r="A670" s="725"/>
      <c r="B670" s="135" t="str">
        <f>'23-PEÇAS'!A645</f>
        <v>23.643</v>
      </c>
      <c r="C670" s="135" t="str">
        <f>'23-PEÇAS'!B645</f>
        <v>INTERRUPTOR SIMPLES + TOMADA 2P+T 10A, 250V, CONJUNTO MONTADO PARA EMBUTIR 4" X 2" (PLACA + SUPORTE + MODULOS)</v>
      </c>
      <c r="D670" s="194" t="str">
        <f>'23-PEÇAS'!C645</f>
        <v>Sinapi</v>
      </c>
      <c r="E670" s="194">
        <f>'23-PEÇAS'!D645</f>
        <v>38077</v>
      </c>
      <c r="F670" s="129" t="str">
        <f>'23-PEÇAS'!E645</f>
        <v>un</v>
      </c>
      <c r="G670" s="129">
        <f>'23-PEÇAS'!F645</f>
        <v>70</v>
      </c>
      <c r="H670" s="130" t="s">
        <v>15864</v>
      </c>
      <c r="I670" s="130" t="s">
        <v>15864</v>
      </c>
      <c r="J670" s="184" t="s">
        <v>15872</v>
      </c>
      <c r="K670" s="130" t="s">
        <v>15864</v>
      </c>
      <c r="L670" s="130" t="s">
        <v>15864</v>
      </c>
      <c r="M670" s="130" t="s">
        <v>15864</v>
      </c>
    </row>
    <row r="671" spans="1:13" x14ac:dyDescent="0.25">
      <c r="A671" s="725"/>
      <c r="B671" s="135" t="str">
        <f>'23-PEÇAS'!A646</f>
        <v>23.644</v>
      </c>
      <c r="C671" s="135" t="str">
        <f>'23-PEÇAS'!B646</f>
        <v>INTERRUPTOR SIMPLES 10A, 250V (APENAS MODULO)</v>
      </c>
      <c r="D671" s="194" t="str">
        <f>'23-PEÇAS'!C646</f>
        <v>Sinapi</v>
      </c>
      <c r="E671" s="194">
        <f>'23-PEÇAS'!D646</f>
        <v>38112</v>
      </c>
      <c r="F671" s="129" t="str">
        <f>'23-PEÇAS'!E646</f>
        <v>un</v>
      </c>
      <c r="G671" s="129">
        <f>'23-PEÇAS'!F646</f>
        <v>105</v>
      </c>
      <c r="H671" s="130" t="s">
        <v>15864</v>
      </c>
      <c r="I671" s="130" t="s">
        <v>15864</v>
      </c>
      <c r="J671" s="184" t="s">
        <v>15872</v>
      </c>
      <c r="K671" s="130" t="s">
        <v>15864</v>
      </c>
      <c r="L671" s="130" t="s">
        <v>15864</v>
      </c>
      <c r="M671" s="130" t="s">
        <v>15864</v>
      </c>
    </row>
    <row r="672" spans="1:13" ht="25.5" x14ac:dyDescent="0.25">
      <c r="A672" s="725"/>
      <c r="B672" s="135" t="str">
        <f>'23-PEÇAS'!A647</f>
        <v>23.645</v>
      </c>
      <c r="C672" s="135" t="str">
        <f>'23-PEÇAS'!B647</f>
        <v>INTERRUPTOR SIMPLES 10A, 250V, CONJUNTO MONTADO PARA EMBUTIR 4" X 2" (PLACA + SUPORTE + MODULO)</v>
      </c>
      <c r="D672" s="194" t="str">
        <f>'23-PEÇAS'!C647</f>
        <v>Sinapi</v>
      </c>
      <c r="E672" s="194">
        <f>'23-PEÇAS'!D647</f>
        <v>38062</v>
      </c>
      <c r="F672" s="129" t="str">
        <f>'23-PEÇAS'!E647</f>
        <v>un</v>
      </c>
      <c r="G672" s="129">
        <f>'23-PEÇAS'!F647</f>
        <v>70</v>
      </c>
      <c r="H672" s="130" t="s">
        <v>15864</v>
      </c>
      <c r="I672" s="130" t="s">
        <v>15864</v>
      </c>
      <c r="J672" s="184" t="s">
        <v>15872</v>
      </c>
      <c r="K672" s="130" t="s">
        <v>15864</v>
      </c>
      <c r="L672" s="130" t="s">
        <v>15864</v>
      </c>
      <c r="M672" s="130" t="s">
        <v>15864</v>
      </c>
    </row>
    <row r="673" spans="1:13" ht="25.5" x14ac:dyDescent="0.25">
      <c r="A673" s="725"/>
      <c r="B673" s="135" t="str">
        <f>'23-PEÇAS'!A648</f>
        <v>23.646</v>
      </c>
      <c r="C673" s="135" t="str">
        <f>'23-PEÇAS'!B648</f>
        <v>INTERRUPTOR SIMPLES 10A, 250V, CONJUNTO MONTADO PARA SOBREPOR 4" X 2" (CAIXA + 2 MODULOS)</v>
      </c>
      <c r="D673" s="194" t="str">
        <f>'23-PEÇAS'!C648</f>
        <v>Sinapi</v>
      </c>
      <c r="E673" s="194">
        <f>'23-PEÇAS'!D648</f>
        <v>12129</v>
      </c>
      <c r="F673" s="129" t="str">
        <f>'23-PEÇAS'!E648</f>
        <v>un</v>
      </c>
      <c r="G673" s="129">
        <f>'23-PEÇAS'!F648</f>
        <v>70</v>
      </c>
      <c r="H673" s="130" t="s">
        <v>15864</v>
      </c>
      <c r="I673" s="130" t="s">
        <v>15864</v>
      </c>
      <c r="J673" s="184" t="s">
        <v>15872</v>
      </c>
      <c r="K673" s="130" t="s">
        <v>15864</v>
      </c>
      <c r="L673" s="130" t="s">
        <v>15864</v>
      </c>
      <c r="M673" s="130" t="s">
        <v>15864</v>
      </c>
    </row>
    <row r="674" spans="1:13" ht="25.5" x14ac:dyDescent="0.25">
      <c r="A674" s="725"/>
      <c r="B674" s="135" t="str">
        <f>'23-PEÇAS'!A649</f>
        <v>23.647</v>
      </c>
      <c r="C674" s="135" t="str">
        <f>'23-PEÇAS'!B649</f>
        <v>INTERRUPTOR SIMPLES 10A, 250V, CONJUNTO MONTADO PARA SOBREPOR 4" X 2" (CAIXA + MODULO)</v>
      </c>
      <c r="D674" s="194" t="str">
        <f>'23-PEÇAS'!C649</f>
        <v>Sinapi</v>
      </c>
      <c r="E674" s="194">
        <f>'23-PEÇAS'!D649</f>
        <v>12128</v>
      </c>
      <c r="F674" s="129" t="str">
        <f>'23-PEÇAS'!E649</f>
        <v>un</v>
      </c>
      <c r="G674" s="129">
        <f>'23-PEÇAS'!F649</f>
        <v>70</v>
      </c>
      <c r="H674" s="130" t="s">
        <v>15864</v>
      </c>
      <c r="I674" s="130" t="s">
        <v>15864</v>
      </c>
      <c r="J674" s="184" t="s">
        <v>15872</v>
      </c>
      <c r="K674" s="130" t="s">
        <v>15864</v>
      </c>
      <c r="L674" s="130" t="s">
        <v>15864</v>
      </c>
      <c r="M674" s="130" t="s">
        <v>15864</v>
      </c>
    </row>
    <row r="675" spans="1:13" ht="38.25" x14ac:dyDescent="0.25">
      <c r="A675" s="725"/>
      <c r="B675" s="135" t="str">
        <f>'23-PEÇAS'!A650</f>
        <v>23.648</v>
      </c>
      <c r="C675" s="135" t="str">
        <f>'23-PEÇAS'!B650</f>
        <v>INTERRUPTORES PARALELOS (2 MODULOS) + TOMADA 2P+T 10A, 250V, CONJUNTO MONTADO PARA EMBUTIR 4" X 2" (PLACA + SUPORTE + MODULOS)</v>
      </c>
      <c r="D675" s="194" t="str">
        <f>'23-PEÇAS'!C650</f>
        <v>Sinapi</v>
      </c>
      <c r="E675" s="194">
        <f>'23-PEÇAS'!D650</f>
        <v>38081</v>
      </c>
      <c r="F675" s="129" t="str">
        <f>'23-PEÇAS'!E650</f>
        <v>un</v>
      </c>
      <c r="G675" s="129">
        <f>'23-PEÇAS'!F650</f>
        <v>14</v>
      </c>
      <c r="H675" s="130" t="s">
        <v>15864</v>
      </c>
      <c r="I675" s="130" t="s">
        <v>15864</v>
      </c>
      <c r="J675" s="184" t="s">
        <v>15872</v>
      </c>
      <c r="K675" s="130" t="s">
        <v>15864</v>
      </c>
      <c r="L675" s="130" t="s">
        <v>15864</v>
      </c>
      <c r="M675" s="130" t="s">
        <v>15864</v>
      </c>
    </row>
    <row r="676" spans="1:13" ht="25.5" x14ac:dyDescent="0.25">
      <c r="A676" s="725"/>
      <c r="B676" s="135" t="str">
        <f>'23-PEÇAS'!A651</f>
        <v>23.649</v>
      </c>
      <c r="C676" s="135" t="str">
        <f>'23-PEÇAS'!B651</f>
        <v>INTERRUPTORES PARALELOS (2 MODULOS) 10A, 250V, CONJUNTO MONTADO PARA EMBUTIR 4" X 2" (PLACA + SUPORTE + MODULOS)</v>
      </c>
      <c r="D676" s="194" t="str">
        <f>'23-PEÇAS'!C651</f>
        <v>Sinapi</v>
      </c>
      <c r="E676" s="194">
        <f>'23-PEÇAS'!D651</f>
        <v>38070</v>
      </c>
      <c r="F676" s="129" t="str">
        <f>'23-PEÇAS'!E651</f>
        <v>un</v>
      </c>
      <c r="G676" s="129">
        <f>'23-PEÇAS'!F651</f>
        <v>14</v>
      </c>
      <c r="H676" s="130" t="s">
        <v>15864</v>
      </c>
      <c r="I676" s="130" t="s">
        <v>15864</v>
      </c>
      <c r="J676" s="184" t="s">
        <v>15872</v>
      </c>
      <c r="K676" s="130" t="s">
        <v>15864</v>
      </c>
      <c r="L676" s="130" t="s">
        <v>15864</v>
      </c>
      <c r="M676" s="130" t="s">
        <v>15864</v>
      </c>
    </row>
    <row r="677" spans="1:13" ht="25.5" x14ac:dyDescent="0.25">
      <c r="A677" s="725"/>
      <c r="B677" s="135" t="str">
        <f>'23-PEÇAS'!A652</f>
        <v>23.650</v>
      </c>
      <c r="C677" s="135" t="str">
        <f>'23-PEÇAS'!B652</f>
        <v>INTERRUPTORES PARALELOS (3 MODULOS) 10A, 250V, CONJUNTO MONTADO PARA EMBUTIR 4" X 2" (PLACA + SUPORTE + MODULO)</v>
      </c>
      <c r="D677" s="194" t="str">
        <f>'23-PEÇAS'!C652</f>
        <v>Sinapi</v>
      </c>
      <c r="E677" s="194">
        <f>'23-PEÇAS'!D652</f>
        <v>38074</v>
      </c>
      <c r="F677" s="129" t="str">
        <f>'23-PEÇAS'!E652</f>
        <v>un</v>
      </c>
      <c r="G677" s="129">
        <f>'23-PEÇAS'!F652</f>
        <v>14</v>
      </c>
      <c r="H677" s="130" t="s">
        <v>15864</v>
      </c>
      <c r="I677" s="130" t="s">
        <v>15864</v>
      </c>
      <c r="J677" s="184" t="s">
        <v>15872</v>
      </c>
      <c r="K677" s="130" t="s">
        <v>15864</v>
      </c>
      <c r="L677" s="130" t="s">
        <v>15864</v>
      </c>
      <c r="M677" s="130" t="s">
        <v>15864</v>
      </c>
    </row>
    <row r="678" spans="1:13" ht="38.25" x14ac:dyDescent="0.25">
      <c r="A678" s="725"/>
      <c r="B678" s="135" t="str">
        <f>'23-PEÇAS'!A653</f>
        <v>23.651</v>
      </c>
      <c r="C678" s="135" t="str">
        <f>'23-PEÇAS'!B653</f>
        <v>INTERRUPTORES SIMPLES (2 MODULOS) + 1 INTERRUPTOR PARALELO 10A, 250V, CONJUNTO MONTADO PARA EMBUTIR 4" X 2" (PLACA + SUPORTE + MODULOS)</v>
      </c>
      <c r="D678" s="194" t="str">
        <f>'23-PEÇAS'!C653</f>
        <v>Sinapi</v>
      </c>
      <c r="E678" s="194">
        <f>'23-PEÇAS'!D653</f>
        <v>38072</v>
      </c>
      <c r="F678" s="129" t="str">
        <f>'23-PEÇAS'!E653</f>
        <v>un</v>
      </c>
      <c r="G678" s="129">
        <f>'23-PEÇAS'!F653</f>
        <v>7</v>
      </c>
      <c r="H678" s="130" t="s">
        <v>15864</v>
      </c>
      <c r="I678" s="130" t="s">
        <v>15864</v>
      </c>
      <c r="J678" s="184" t="s">
        <v>15872</v>
      </c>
      <c r="K678" s="130" t="s">
        <v>15864</v>
      </c>
      <c r="L678" s="130" t="s">
        <v>15864</v>
      </c>
      <c r="M678" s="130" t="s">
        <v>15864</v>
      </c>
    </row>
    <row r="679" spans="1:13" ht="38.25" x14ac:dyDescent="0.25">
      <c r="A679" s="725"/>
      <c r="B679" s="135" t="str">
        <f>'23-PEÇAS'!A654</f>
        <v>23.652</v>
      </c>
      <c r="C679" s="135" t="str">
        <f>'23-PEÇAS'!B654</f>
        <v>INTERRUPTORES SIMPLES (2 MODULOS) + TOMADA 2P+T 10A, 250V, CONJUNTO MONTADO PARA EMBUTIR 4" X 2" (PLACA + SUPORTE + MODULOS)</v>
      </c>
      <c r="D679" s="194" t="str">
        <f>'23-PEÇAS'!C654</f>
        <v>Sinapi</v>
      </c>
      <c r="E679" s="194">
        <f>'23-PEÇAS'!D654</f>
        <v>38079</v>
      </c>
      <c r="F679" s="129" t="str">
        <f>'23-PEÇAS'!E654</f>
        <v>un</v>
      </c>
      <c r="G679" s="129">
        <f>'23-PEÇAS'!F654</f>
        <v>70</v>
      </c>
      <c r="H679" s="130" t="s">
        <v>15864</v>
      </c>
      <c r="I679" s="130" t="s">
        <v>15864</v>
      </c>
      <c r="J679" s="184" t="s">
        <v>15872</v>
      </c>
      <c r="K679" s="130" t="s">
        <v>15864</v>
      </c>
      <c r="L679" s="130" t="s">
        <v>15864</v>
      </c>
      <c r="M679" s="130" t="s">
        <v>15864</v>
      </c>
    </row>
    <row r="680" spans="1:13" ht="25.5" x14ac:dyDescent="0.25">
      <c r="A680" s="725"/>
      <c r="B680" s="135" t="str">
        <f>'23-PEÇAS'!A655</f>
        <v>23.653</v>
      </c>
      <c r="C680" s="135" t="str">
        <f>'23-PEÇAS'!B655</f>
        <v>INTERRUPTORES SIMPLES (2 MODULOS) 10A, 250V, CONJUNTO MONTADO PARA EMBUTIR 4" X 2" (PLACA + SUPORTE + MODULOS)</v>
      </c>
      <c r="D680" s="194" t="str">
        <f>'23-PEÇAS'!C655</f>
        <v>Sinapi</v>
      </c>
      <c r="E680" s="194">
        <f>'23-PEÇAS'!D655</f>
        <v>38068</v>
      </c>
      <c r="F680" s="129" t="str">
        <f>'23-PEÇAS'!E655</f>
        <v>un</v>
      </c>
      <c r="G680" s="129">
        <f>'23-PEÇAS'!F655</f>
        <v>7</v>
      </c>
      <c r="H680" s="130" t="s">
        <v>15864</v>
      </c>
      <c r="I680" s="130" t="s">
        <v>15864</v>
      </c>
      <c r="J680" s="184" t="s">
        <v>15872</v>
      </c>
      <c r="K680" s="130" t="s">
        <v>15864</v>
      </c>
      <c r="L680" s="130" t="s">
        <v>15864</v>
      </c>
      <c r="M680" s="130" t="s">
        <v>15864</v>
      </c>
    </row>
    <row r="681" spans="1:13" ht="25.5" x14ac:dyDescent="0.25">
      <c r="A681" s="725"/>
      <c r="B681" s="135" t="str">
        <f>'23-PEÇAS'!A656</f>
        <v>23.654</v>
      </c>
      <c r="C681" s="135" t="str">
        <f>'23-PEÇAS'!B656</f>
        <v>INTERRUPTORES SIMPLES (3 MODULOS) 10A, 250V, CONJUNTO MONTADO PARA EMBUTIR 4" X 2" (PLACA + SUPORTE + MODULOS)</v>
      </c>
      <c r="D681" s="194" t="str">
        <f>'23-PEÇAS'!C656</f>
        <v>Sinapi</v>
      </c>
      <c r="E681" s="194">
        <f>'23-PEÇAS'!D656</f>
        <v>38071</v>
      </c>
      <c r="F681" s="129" t="str">
        <f>'23-PEÇAS'!E656</f>
        <v>un</v>
      </c>
      <c r="G681" s="129">
        <f>'23-PEÇAS'!F656</f>
        <v>7</v>
      </c>
      <c r="H681" s="130" t="s">
        <v>15864</v>
      </c>
      <c r="I681" s="130" t="s">
        <v>15864</v>
      </c>
      <c r="J681" s="184" t="s">
        <v>15872</v>
      </c>
      <c r="K681" s="130" t="s">
        <v>15864</v>
      </c>
      <c r="L681" s="130" t="s">
        <v>15864</v>
      </c>
      <c r="M681" s="130" t="s">
        <v>15864</v>
      </c>
    </row>
    <row r="682" spans="1:13" ht="25.5" x14ac:dyDescent="0.25">
      <c r="A682" s="725"/>
      <c r="B682" s="135" t="str">
        <f>'23-PEÇAS'!A657</f>
        <v>23.655</v>
      </c>
      <c r="C682" s="135" t="str">
        <f>'23-PEÇAS'!B657</f>
        <v>JOELHO DE REDUCAO, PVC SOLDAVEL, 90 GRAUS,  25 MM X 20 MM, PARA AGUA FRIA PREDIAL</v>
      </c>
      <c r="D682" s="194" t="str">
        <f>'23-PEÇAS'!C657</f>
        <v>Sinapi</v>
      </c>
      <c r="E682" s="194">
        <f>'23-PEÇAS'!D657</f>
        <v>3533</v>
      </c>
      <c r="F682" s="129" t="str">
        <f>'23-PEÇAS'!E657</f>
        <v>un</v>
      </c>
      <c r="G682" s="129">
        <f>'23-PEÇAS'!F657</f>
        <v>14</v>
      </c>
      <c r="H682" s="130" t="s">
        <v>15864</v>
      </c>
      <c r="I682" s="130" t="s">
        <v>15864</v>
      </c>
      <c r="J682" s="184" t="s">
        <v>15872</v>
      </c>
      <c r="K682" s="130" t="s">
        <v>15864</v>
      </c>
      <c r="L682" s="130" t="s">
        <v>15864</v>
      </c>
      <c r="M682" s="130" t="s">
        <v>15864</v>
      </c>
    </row>
    <row r="683" spans="1:13" ht="25.5" x14ac:dyDescent="0.25">
      <c r="A683" s="725"/>
      <c r="B683" s="135" t="str">
        <f>'23-PEÇAS'!A658</f>
        <v>23.656</v>
      </c>
      <c r="C683" s="135" t="str">
        <f>'23-PEÇAS'!B658</f>
        <v>JOELHO DE REDUCAO, PVC SOLDAVEL, 90 GRAUS,  32 MM X 25 MM, PARA AGUA FRIA PREDIAL</v>
      </c>
      <c r="D683" s="194" t="str">
        <f>'23-PEÇAS'!C658</f>
        <v>Sinapi</v>
      </c>
      <c r="E683" s="194">
        <f>'23-PEÇAS'!D658</f>
        <v>3538</v>
      </c>
      <c r="F683" s="129" t="str">
        <f>'23-PEÇAS'!E658</f>
        <v>un</v>
      </c>
      <c r="G683" s="129">
        <f>'23-PEÇAS'!F658</f>
        <v>4</v>
      </c>
      <c r="H683" s="130" t="s">
        <v>15864</v>
      </c>
      <c r="I683" s="130" t="s">
        <v>15864</v>
      </c>
      <c r="J683" s="184" t="s">
        <v>15872</v>
      </c>
      <c r="K683" s="130" t="s">
        <v>15864</v>
      </c>
      <c r="L683" s="130" t="s">
        <v>15864</v>
      </c>
      <c r="M683" s="130" t="s">
        <v>15864</v>
      </c>
    </row>
    <row r="684" spans="1:13" ht="25.5" x14ac:dyDescent="0.25">
      <c r="A684" s="725"/>
      <c r="B684" s="135" t="str">
        <f>'23-PEÇAS'!A659</f>
        <v>23.657</v>
      </c>
      <c r="C684" s="135" t="str">
        <f>'23-PEÇAS'!B659</f>
        <v>JOELHO DE REDUCAO, PVC, ROSCAVEL COM BUCHA DE LATAO, 90 GRAUS,  3/4" X 1/2", PARA AGUA FRIA PREDIAL</v>
      </c>
      <c r="D684" s="194" t="str">
        <f>'23-PEÇAS'!C659</f>
        <v>Sinapi</v>
      </c>
      <c r="E684" s="194">
        <f>'23-PEÇAS'!D659</f>
        <v>3497</v>
      </c>
      <c r="F684" s="129" t="str">
        <f>'23-PEÇAS'!E659</f>
        <v>un</v>
      </c>
      <c r="G684" s="129">
        <f>'23-PEÇAS'!F659</f>
        <v>14</v>
      </c>
      <c r="H684" s="130" t="s">
        <v>15864</v>
      </c>
      <c r="I684" s="130" t="s">
        <v>15864</v>
      </c>
      <c r="J684" s="184" t="s">
        <v>15872</v>
      </c>
      <c r="K684" s="130" t="s">
        <v>15864</v>
      </c>
      <c r="L684" s="130" t="s">
        <v>15864</v>
      </c>
      <c r="M684" s="130" t="s">
        <v>15864</v>
      </c>
    </row>
    <row r="685" spans="1:13" ht="25.5" x14ac:dyDescent="0.25">
      <c r="A685" s="725"/>
      <c r="B685" s="135" t="str">
        <f>'23-PEÇAS'!A660</f>
        <v>23.658</v>
      </c>
      <c r="C685" s="135" t="str">
        <f>'23-PEÇAS'!B660</f>
        <v>JOELHO PVC COM VISITA, 90 GRAUS, DN 100 X 50 MM, SERIE NORMAL, PARA ESGOTO PREDIAL</v>
      </c>
      <c r="D685" s="194" t="str">
        <f>'23-PEÇAS'!C660</f>
        <v>Sinapi</v>
      </c>
      <c r="E685" s="194">
        <f>'23-PEÇAS'!D660</f>
        <v>10836</v>
      </c>
      <c r="F685" s="129" t="str">
        <f>'23-PEÇAS'!E660</f>
        <v>un</v>
      </c>
      <c r="G685" s="129">
        <f>'23-PEÇAS'!F660</f>
        <v>4</v>
      </c>
      <c r="H685" s="130" t="s">
        <v>15864</v>
      </c>
      <c r="I685" s="130" t="s">
        <v>15864</v>
      </c>
      <c r="J685" s="184" t="s">
        <v>15872</v>
      </c>
      <c r="K685" s="130" t="s">
        <v>15864</v>
      </c>
      <c r="L685" s="130" t="s">
        <v>15864</v>
      </c>
      <c r="M685" s="130" t="s">
        <v>15864</v>
      </c>
    </row>
    <row r="686" spans="1:13" ht="25.5" x14ac:dyDescent="0.25">
      <c r="A686" s="725"/>
      <c r="B686" s="135" t="str">
        <f>'23-PEÇAS'!A661</f>
        <v>23.659</v>
      </c>
      <c r="C686" s="135" t="str">
        <f>'23-PEÇAS'!B661</f>
        <v>JOELHO PVC,  SOLDAVEL COM ROSCA, 90 GRAUS, 20 MM X 1/2", PARA AGUA FRIA PREDIAL</v>
      </c>
      <c r="D686" s="194" t="str">
        <f>'23-PEÇAS'!C661</f>
        <v>Sinapi</v>
      </c>
      <c r="E686" s="194">
        <f>'23-PEÇAS'!D661</f>
        <v>3521</v>
      </c>
      <c r="F686" s="129" t="str">
        <f>'23-PEÇAS'!E661</f>
        <v>un</v>
      </c>
      <c r="G686" s="129">
        <f>'23-PEÇAS'!F661</f>
        <v>18</v>
      </c>
      <c r="H686" s="130" t="s">
        <v>15864</v>
      </c>
      <c r="I686" s="130" t="s">
        <v>15864</v>
      </c>
      <c r="J686" s="184" t="s">
        <v>15872</v>
      </c>
      <c r="K686" s="130" t="s">
        <v>15864</v>
      </c>
      <c r="L686" s="130" t="s">
        <v>15864</v>
      </c>
      <c r="M686" s="130" t="s">
        <v>15864</v>
      </c>
    </row>
    <row r="687" spans="1:13" ht="25.5" x14ac:dyDescent="0.25">
      <c r="A687" s="725"/>
      <c r="B687" s="135" t="str">
        <f>'23-PEÇAS'!A662</f>
        <v>23.660</v>
      </c>
      <c r="C687" s="135" t="str">
        <f>'23-PEÇAS'!B662</f>
        <v>JOELHO PVC,  SOLDAVEL COM ROSCA, 90 GRAUS, 25 MM X 3/4", PARA AGUA FRIA PREDIAL</v>
      </c>
      <c r="D687" s="194" t="str">
        <f>'23-PEÇAS'!C662</f>
        <v>Sinapi</v>
      </c>
      <c r="E687" s="194">
        <f>'23-PEÇAS'!D662</f>
        <v>3522</v>
      </c>
      <c r="F687" s="129" t="str">
        <f>'23-PEÇAS'!E662</f>
        <v>un</v>
      </c>
      <c r="G687" s="129">
        <f>'23-PEÇAS'!F662</f>
        <v>11</v>
      </c>
      <c r="H687" s="130" t="s">
        <v>15864</v>
      </c>
      <c r="I687" s="130" t="s">
        <v>15864</v>
      </c>
      <c r="J687" s="184" t="s">
        <v>15872</v>
      </c>
      <c r="K687" s="130" t="s">
        <v>15864</v>
      </c>
      <c r="L687" s="130" t="s">
        <v>15864</v>
      </c>
      <c r="M687" s="130" t="s">
        <v>15864</v>
      </c>
    </row>
    <row r="688" spans="1:13" x14ac:dyDescent="0.25">
      <c r="A688" s="725"/>
      <c r="B688" s="135" t="str">
        <f>'23-PEÇAS'!A663</f>
        <v>23.661</v>
      </c>
      <c r="C688" s="135" t="str">
        <f>'23-PEÇAS'!B663</f>
        <v>JOELHO PVC, SOLDAVEL, 90 GRAUS, 20 MM, PARA AGUA FRIA PREDIAL</v>
      </c>
      <c r="D688" s="194" t="str">
        <f>'23-PEÇAS'!C663</f>
        <v>Sinapi</v>
      </c>
      <c r="E688" s="194">
        <f>'23-PEÇAS'!D663</f>
        <v>3542</v>
      </c>
      <c r="F688" s="129" t="str">
        <f>'23-PEÇAS'!E663</f>
        <v>un</v>
      </c>
      <c r="G688" s="129">
        <f>'23-PEÇAS'!F663</f>
        <v>11</v>
      </c>
      <c r="H688" s="130" t="s">
        <v>15864</v>
      </c>
      <c r="I688" s="130" t="s">
        <v>15864</v>
      </c>
      <c r="J688" s="184" t="s">
        <v>15872</v>
      </c>
      <c r="K688" s="130" t="s">
        <v>15864</v>
      </c>
      <c r="L688" s="130" t="s">
        <v>15864</v>
      </c>
      <c r="M688" s="130" t="s">
        <v>15864</v>
      </c>
    </row>
    <row r="689" spans="1:13" x14ac:dyDescent="0.25">
      <c r="A689" s="725"/>
      <c r="B689" s="135" t="str">
        <f>'23-PEÇAS'!A664</f>
        <v>23.662</v>
      </c>
      <c r="C689" s="135" t="str">
        <f>'23-PEÇAS'!B664</f>
        <v>JOELHO PVC, SOLDAVEL, 90 GRAUS, 25 MM, PARA AGUA FRIA PREDIAL</v>
      </c>
      <c r="D689" s="194" t="str">
        <f>'23-PEÇAS'!C664</f>
        <v>Sinapi</v>
      </c>
      <c r="E689" s="194">
        <f>'23-PEÇAS'!D664</f>
        <v>3529</v>
      </c>
      <c r="F689" s="129" t="str">
        <f>'23-PEÇAS'!E664</f>
        <v>un</v>
      </c>
      <c r="G689" s="129">
        <f>'23-PEÇAS'!F664</f>
        <v>11</v>
      </c>
      <c r="H689" s="130" t="s">
        <v>15864</v>
      </c>
      <c r="I689" s="130" t="s">
        <v>15864</v>
      </c>
      <c r="J689" s="184" t="s">
        <v>15872</v>
      </c>
      <c r="K689" s="130" t="s">
        <v>15864</v>
      </c>
      <c r="L689" s="130" t="s">
        <v>15864</v>
      </c>
      <c r="M689" s="130" t="s">
        <v>15864</v>
      </c>
    </row>
    <row r="690" spans="1:13" x14ac:dyDescent="0.25">
      <c r="A690" s="725"/>
      <c r="B690" s="135" t="str">
        <f>'23-PEÇAS'!A665</f>
        <v>23.663</v>
      </c>
      <c r="C690" s="135" t="str">
        <f>'23-PEÇAS'!B665</f>
        <v>JOELHO PVC, SOLDAVEL, 90 GRAUS, 32 MM, PARA AGUA FRIA PREDIAL</v>
      </c>
      <c r="D690" s="194" t="str">
        <f>'23-PEÇAS'!C665</f>
        <v>Sinapi</v>
      </c>
      <c r="E690" s="194">
        <f>'23-PEÇAS'!D665</f>
        <v>3536</v>
      </c>
      <c r="F690" s="129" t="str">
        <f>'23-PEÇAS'!E665</f>
        <v>un</v>
      </c>
      <c r="G690" s="129">
        <f>'23-PEÇAS'!F665</f>
        <v>11</v>
      </c>
      <c r="H690" s="130" t="s">
        <v>15864</v>
      </c>
      <c r="I690" s="130" t="s">
        <v>15864</v>
      </c>
      <c r="J690" s="184" t="s">
        <v>15872</v>
      </c>
      <c r="K690" s="130" t="s">
        <v>15864</v>
      </c>
      <c r="L690" s="130" t="s">
        <v>15864</v>
      </c>
      <c r="M690" s="130" t="s">
        <v>15864</v>
      </c>
    </row>
    <row r="691" spans="1:13" x14ac:dyDescent="0.25">
      <c r="A691" s="725"/>
      <c r="B691" s="135" t="str">
        <f>'23-PEÇAS'!A666</f>
        <v>23.664</v>
      </c>
      <c r="C691" s="135" t="str">
        <f>'23-PEÇAS'!B666</f>
        <v>JOELHO PVC, SOLDAVEL, 90 GRAUS, 40 MM, PARA AGUA FRIA PREDIAL</v>
      </c>
      <c r="D691" s="194" t="str">
        <f>'23-PEÇAS'!C666</f>
        <v>Sinapi</v>
      </c>
      <c r="E691" s="194">
        <f>'23-PEÇAS'!D666</f>
        <v>3535</v>
      </c>
      <c r="F691" s="129" t="str">
        <f>'23-PEÇAS'!E666</f>
        <v>un</v>
      </c>
      <c r="G691" s="129">
        <f>'23-PEÇAS'!F666</f>
        <v>7</v>
      </c>
      <c r="H691" s="130" t="s">
        <v>15864</v>
      </c>
      <c r="I691" s="130" t="s">
        <v>15864</v>
      </c>
      <c r="J691" s="184" t="s">
        <v>15872</v>
      </c>
      <c r="K691" s="130" t="s">
        <v>15864</v>
      </c>
      <c r="L691" s="130" t="s">
        <v>15864</v>
      </c>
      <c r="M691" s="130" t="s">
        <v>15864</v>
      </c>
    </row>
    <row r="692" spans="1:13" x14ac:dyDescent="0.25">
      <c r="A692" s="725"/>
      <c r="B692" s="135" t="str">
        <f>'23-PEÇAS'!A667</f>
        <v>23.665</v>
      </c>
      <c r="C692" s="135" t="str">
        <f>'23-PEÇAS'!B667</f>
        <v>JOELHO PVC, SOLDAVEL, 90 GRAUS, 50 MM, PARA AGUA FRIA PREDIAL</v>
      </c>
      <c r="D692" s="194" t="str">
        <f>'23-PEÇAS'!C667</f>
        <v>Sinapi</v>
      </c>
      <c r="E692" s="194">
        <f>'23-PEÇAS'!D667</f>
        <v>3540</v>
      </c>
      <c r="F692" s="129" t="str">
        <f>'23-PEÇAS'!E667</f>
        <v>un</v>
      </c>
      <c r="G692" s="129">
        <f>'23-PEÇAS'!F667</f>
        <v>7</v>
      </c>
      <c r="H692" s="130" t="s">
        <v>15864</v>
      </c>
      <c r="I692" s="130" t="s">
        <v>15864</v>
      </c>
      <c r="J692" s="184" t="s">
        <v>15872</v>
      </c>
      <c r="K692" s="130" t="s">
        <v>15864</v>
      </c>
      <c r="L692" s="130" t="s">
        <v>15864</v>
      </c>
      <c r="M692" s="130" t="s">
        <v>15864</v>
      </c>
    </row>
    <row r="693" spans="1:13" x14ac:dyDescent="0.25">
      <c r="A693" s="725"/>
      <c r="B693" s="135" t="str">
        <f>'23-PEÇAS'!A668</f>
        <v>23.666</v>
      </c>
      <c r="C693" s="135" t="str">
        <f>'23-PEÇAS'!B668</f>
        <v>JOELHO PVC, SOLDAVEL, 90 GRAUS, 60 MM, PARA AGUA FRIA PREDIAL</v>
      </c>
      <c r="D693" s="194" t="str">
        <f>'23-PEÇAS'!C668</f>
        <v>Sinapi</v>
      </c>
      <c r="E693" s="194">
        <f>'23-PEÇAS'!D668</f>
        <v>3539</v>
      </c>
      <c r="F693" s="129" t="str">
        <f>'23-PEÇAS'!E668</f>
        <v>un</v>
      </c>
      <c r="G693" s="129">
        <f>'23-PEÇAS'!F668</f>
        <v>4</v>
      </c>
      <c r="H693" s="130" t="s">
        <v>15864</v>
      </c>
      <c r="I693" s="130" t="s">
        <v>15864</v>
      </c>
      <c r="J693" s="184" t="s">
        <v>15872</v>
      </c>
      <c r="K693" s="130" t="s">
        <v>15864</v>
      </c>
      <c r="L693" s="130" t="s">
        <v>15864</v>
      </c>
      <c r="M693" s="130" t="s">
        <v>15864</v>
      </c>
    </row>
    <row r="694" spans="1:13" ht="25.5" x14ac:dyDescent="0.25">
      <c r="A694" s="725"/>
      <c r="B694" s="135" t="str">
        <f>'23-PEÇAS'!A669</f>
        <v>23.667</v>
      </c>
      <c r="C694" s="135" t="str">
        <f>'23-PEÇAS'!B669</f>
        <v>JOELHO PVC, SOLDAVEL, COM BUCHA DE LATAO, 90 GRAUS, 20 MM X 1/2", PARA AGUA FRIA PREDIAL</v>
      </c>
      <c r="D694" s="194" t="str">
        <f>'23-PEÇAS'!C669</f>
        <v>Sinapi</v>
      </c>
      <c r="E694" s="194">
        <f>'23-PEÇAS'!D669</f>
        <v>3515</v>
      </c>
      <c r="F694" s="129" t="str">
        <f>'23-PEÇAS'!E669</f>
        <v>un</v>
      </c>
      <c r="G694" s="129">
        <f>'23-PEÇAS'!F669</f>
        <v>11</v>
      </c>
      <c r="H694" s="130" t="s">
        <v>15864</v>
      </c>
      <c r="I694" s="130" t="s">
        <v>15864</v>
      </c>
      <c r="J694" s="184" t="s">
        <v>15872</v>
      </c>
      <c r="K694" s="130" t="s">
        <v>15864</v>
      </c>
      <c r="L694" s="130" t="s">
        <v>15864</v>
      </c>
      <c r="M694" s="130" t="s">
        <v>15864</v>
      </c>
    </row>
    <row r="695" spans="1:13" ht="25.5" x14ac:dyDescent="0.25">
      <c r="A695" s="725"/>
      <c r="B695" s="135" t="str">
        <f>'23-PEÇAS'!A670</f>
        <v>23.668</v>
      </c>
      <c r="C695" s="135" t="str">
        <f>'23-PEÇAS'!B670</f>
        <v>JOELHO PVC, SOLDAVEL, COM BUCHA DE LATAO, 90 GRAUS, 25 MM X 1/2", PARA AGUA FRIA PREDIAL</v>
      </c>
      <c r="D695" s="194" t="str">
        <f>'23-PEÇAS'!C670</f>
        <v>Sinapi</v>
      </c>
      <c r="E695" s="194">
        <f>'23-PEÇAS'!D670</f>
        <v>20147</v>
      </c>
      <c r="F695" s="129" t="str">
        <f>'23-PEÇAS'!E670</f>
        <v>un</v>
      </c>
      <c r="G695" s="129">
        <f>'23-PEÇAS'!F670</f>
        <v>11</v>
      </c>
      <c r="H695" s="130" t="s">
        <v>15864</v>
      </c>
      <c r="I695" s="130" t="s">
        <v>15864</v>
      </c>
      <c r="J695" s="184" t="s">
        <v>15872</v>
      </c>
      <c r="K695" s="130" t="s">
        <v>15864</v>
      </c>
      <c r="L695" s="130" t="s">
        <v>15864</v>
      </c>
      <c r="M695" s="130" t="s">
        <v>15864</v>
      </c>
    </row>
    <row r="696" spans="1:13" x14ac:dyDescent="0.25">
      <c r="A696" s="725"/>
      <c r="B696" s="135" t="str">
        <f>'23-PEÇAS'!A671</f>
        <v>23.669</v>
      </c>
      <c r="C696" s="135" t="str">
        <f>'23-PEÇAS'!B671</f>
        <v>JOELHO PVC, SOLDAVEL, PB, 45 GRAUS, DN 100 MM, PARA ESGOTO PREDIAL</v>
      </c>
      <c r="D696" s="194" t="str">
        <f>'23-PEÇAS'!C671</f>
        <v>Sinapi</v>
      </c>
      <c r="E696" s="194">
        <f>'23-PEÇAS'!D671</f>
        <v>3528</v>
      </c>
      <c r="F696" s="129" t="str">
        <f>'23-PEÇAS'!E671</f>
        <v>un</v>
      </c>
      <c r="G696" s="129">
        <f>'23-PEÇAS'!F671</f>
        <v>32</v>
      </c>
      <c r="H696" s="130" t="s">
        <v>15864</v>
      </c>
      <c r="I696" s="130" t="s">
        <v>15864</v>
      </c>
      <c r="J696" s="184" t="s">
        <v>15872</v>
      </c>
      <c r="K696" s="130" t="s">
        <v>15864</v>
      </c>
      <c r="L696" s="130" t="s">
        <v>15864</v>
      </c>
      <c r="M696" s="130" t="s">
        <v>15864</v>
      </c>
    </row>
    <row r="697" spans="1:13" ht="25.5" x14ac:dyDescent="0.25">
      <c r="A697" s="725"/>
      <c r="B697" s="135" t="str">
        <f>'23-PEÇAS'!A672</f>
        <v>23.670</v>
      </c>
      <c r="C697" s="135" t="str">
        <f>'23-PEÇAS'!B672</f>
        <v>JOELHO, PVC COM ROSCA E BUCHA LATAO, 90 GRAUS,  3/4", PARA AGUA FRIA PREDIAL</v>
      </c>
      <c r="D697" s="194" t="str">
        <f>'23-PEÇAS'!C672</f>
        <v>Sinapi</v>
      </c>
      <c r="E697" s="194">
        <f>'23-PEÇAS'!D672</f>
        <v>3489</v>
      </c>
      <c r="F697" s="129" t="str">
        <f>'23-PEÇAS'!E672</f>
        <v>un</v>
      </c>
      <c r="G697" s="129">
        <f>'23-PEÇAS'!F672</f>
        <v>7</v>
      </c>
      <c r="H697" s="130" t="s">
        <v>15864</v>
      </c>
      <c r="I697" s="130" t="s">
        <v>15864</v>
      </c>
      <c r="J697" s="184" t="s">
        <v>15872</v>
      </c>
      <c r="K697" s="130" t="s">
        <v>15864</v>
      </c>
      <c r="L697" s="130" t="s">
        <v>15864</v>
      </c>
      <c r="M697" s="130" t="s">
        <v>15864</v>
      </c>
    </row>
    <row r="698" spans="1:13" ht="25.5" x14ac:dyDescent="0.25">
      <c r="A698" s="725"/>
      <c r="B698" s="135" t="str">
        <f>'23-PEÇAS'!A673</f>
        <v>23.671</v>
      </c>
      <c r="C698" s="135" t="str">
        <f>'23-PEÇAS'!B673</f>
        <v>JOELHO, PVC SERIE R, 45 GRAUS, DN 40 MM, PARA ESGOTO OU AGUAS PLUVIAIS PREDIAIS</v>
      </c>
      <c r="D698" s="194" t="str">
        <f>'23-PEÇAS'!C673</f>
        <v>Sinapi</v>
      </c>
      <c r="E698" s="194">
        <f>'23-PEÇAS'!D673</f>
        <v>20148</v>
      </c>
      <c r="F698" s="129" t="str">
        <f>'23-PEÇAS'!E673</f>
        <v>un</v>
      </c>
      <c r="G698" s="129">
        <f>'23-PEÇAS'!F673</f>
        <v>11</v>
      </c>
      <c r="H698" s="130" t="s">
        <v>15864</v>
      </c>
      <c r="I698" s="130" t="s">
        <v>15864</v>
      </c>
      <c r="J698" s="184" t="s">
        <v>15872</v>
      </c>
      <c r="K698" s="130" t="s">
        <v>15864</v>
      </c>
      <c r="L698" s="130" t="s">
        <v>15864</v>
      </c>
      <c r="M698" s="130" t="s">
        <v>15864</v>
      </c>
    </row>
    <row r="699" spans="1:13" ht="25.5" x14ac:dyDescent="0.25">
      <c r="A699" s="725"/>
      <c r="B699" s="135" t="str">
        <f>'23-PEÇAS'!A674</f>
        <v>23.672</v>
      </c>
      <c r="C699" s="135" t="str">
        <f>'23-PEÇAS'!B674</f>
        <v>JOELHO, PVC SERIE R, 45 GRAUS, DN 50 MM, PARA ESGOTO OU AGUAS PLUVIAIS PREDIAIS</v>
      </c>
      <c r="D699" s="194" t="str">
        <f>'23-PEÇAS'!C674</f>
        <v>Sinapi</v>
      </c>
      <c r="E699" s="194">
        <f>'23-PEÇAS'!D674</f>
        <v>20149</v>
      </c>
      <c r="F699" s="129" t="str">
        <f>'23-PEÇAS'!E674</f>
        <v>un</v>
      </c>
      <c r="G699" s="129">
        <f>'23-PEÇAS'!F674</f>
        <v>11</v>
      </c>
      <c r="H699" s="130" t="s">
        <v>15864</v>
      </c>
      <c r="I699" s="130" t="s">
        <v>15864</v>
      </c>
      <c r="J699" s="184" t="s">
        <v>15872</v>
      </c>
      <c r="K699" s="130" t="s">
        <v>15864</v>
      </c>
      <c r="L699" s="130" t="s">
        <v>15864</v>
      </c>
      <c r="M699" s="130" t="s">
        <v>15864</v>
      </c>
    </row>
    <row r="700" spans="1:13" ht="25.5" x14ac:dyDescent="0.25">
      <c r="A700" s="725"/>
      <c r="B700" s="135" t="str">
        <f>'23-PEÇAS'!A675</f>
        <v>23.673</v>
      </c>
      <c r="C700" s="135" t="str">
        <f>'23-PEÇAS'!B675</f>
        <v>JOELHO, PVC SERIE R, 45 GRAUS, DN 75 MM, PARA ESGOTO OU AGUAS PLUVIAIS PREDIAIS</v>
      </c>
      <c r="D700" s="194" t="str">
        <f>'23-PEÇAS'!C675</f>
        <v>Sinapi</v>
      </c>
      <c r="E700" s="194">
        <f>'23-PEÇAS'!D675</f>
        <v>20150</v>
      </c>
      <c r="F700" s="129" t="str">
        <f>'23-PEÇAS'!E675</f>
        <v>un</v>
      </c>
      <c r="G700" s="129">
        <f>'23-PEÇAS'!F675</f>
        <v>4</v>
      </c>
      <c r="H700" s="130" t="s">
        <v>15864</v>
      </c>
      <c r="I700" s="130" t="s">
        <v>15864</v>
      </c>
      <c r="J700" s="184" t="s">
        <v>15872</v>
      </c>
      <c r="K700" s="130" t="s">
        <v>15864</v>
      </c>
      <c r="L700" s="130" t="s">
        <v>15864</v>
      </c>
      <c r="M700" s="130" t="s">
        <v>15864</v>
      </c>
    </row>
    <row r="701" spans="1:13" x14ac:dyDescent="0.25">
      <c r="A701" s="725"/>
      <c r="B701" s="135" t="str">
        <f>'23-PEÇAS'!A676</f>
        <v>23.674</v>
      </c>
      <c r="C701" s="135" t="str">
        <f>'23-PEÇAS'!B676</f>
        <v>JOELHO, PVC SOLDAVEL, 45 GRAUS, 20 MM, PARA AGUA FRIA PREDIAL</v>
      </c>
      <c r="D701" s="194" t="str">
        <f>'23-PEÇAS'!C676</f>
        <v>Sinapi</v>
      </c>
      <c r="E701" s="194">
        <f>'23-PEÇAS'!D676</f>
        <v>3499</v>
      </c>
      <c r="F701" s="129" t="str">
        <f>'23-PEÇAS'!E676</f>
        <v>un</v>
      </c>
      <c r="G701" s="129">
        <f>'23-PEÇAS'!F676</f>
        <v>11</v>
      </c>
      <c r="H701" s="130" t="s">
        <v>15864</v>
      </c>
      <c r="I701" s="130" t="s">
        <v>15864</v>
      </c>
      <c r="J701" s="184" t="s">
        <v>15872</v>
      </c>
      <c r="K701" s="130" t="s">
        <v>15864</v>
      </c>
      <c r="L701" s="130" t="s">
        <v>15864</v>
      </c>
      <c r="M701" s="130" t="s">
        <v>15864</v>
      </c>
    </row>
    <row r="702" spans="1:13" x14ac:dyDescent="0.25">
      <c r="A702" s="725"/>
      <c r="B702" s="135" t="str">
        <f>'23-PEÇAS'!A677</f>
        <v>23.675</v>
      </c>
      <c r="C702" s="135" t="str">
        <f>'23-PEÇAS'!B677</f>
        <v>JOELHO, PVC SOLDAVEL, 45 GRAUS, 25 MM, PARA AGUA FRIA PREDIAL</v>
      </c>
      <c r="D702" s="194" t="str">
        <f>'23-PEÇAS'!C677</f>
        <v>Sinapi</v>
      </c>
      <c r="E702" s="194">
        <f>'23-PEÇAS'!D677</f>
        <v>3500</v>
      </c>
      <c r="F702" s="129" t="str">
        <f>'23-PEÇAS'!E677</f>
        <v>un</v>
      </c>
      <c r="G702" s="129">
        <f>'23-PEÇAS'!F677</f>
        <v>11</v>
      </c>
      <c r="H702" s="130" t="s">
        <v>15864</v>
      </c>
      <c r="I702" s="130" t="s">
        <v>15864</v>
      </c>
      <c r="J702" s="184" t="s">
        <v>15872</v>
      </c>
      <c r="K702" s="130" t="s">
        <v>15864</v>
      </c>
      <c r="L702" s="130" t="s">
        <v>15864</v>
      </c>
      <c r="M702" s="130" t="s">
        <v>15864</v>
      </c>
    </row>
    <row r="703" spans="1:13" x14ac:dyDescent="0.25">
      <c r="A703" s="725"/>
      <c r="B703" s="135" t="str">
        <f>'23-PEÇAS'!A678</f>
        <v>23.676</v>
      </c>
      <c r="C703" s="135" t="str">
        <f>'23-PEÇAS'!B678</f>
        <v>JOELHO, PVC SOLDAVEL, 45 GRAUS, 32 MM, PARA AGUA FRIA PREDIAL</v>
      </c>
      <c r="D703" s="194" t="str">
        <f>'23-PEÇAS'!C678</f>
        <v>Sinapi</v>
      </c>
      <c r="E703" s="194">
        <f>'23-PEÇAS'!D678</f>
        <v>3501</v>
      </c>
      <c r="F703" s="129" t="str">
        <f>'23-PEÇAS'!E678</f>
        <v>un</v>
      </c>
      <c r="G703" s="129">
        <f>'23-PEÇAS'!F678</f>
        <v>7</v>
      </c>
      <c r="H703" s="130" t="s">
        <v>15864</v>
      </c>
      <c r="I703" s="130" t="s">
        <v>15864</v>
      </c>
      <c r="J703" s="184" t="s">
        <v>15872</v>
      </c>
      <c r="K703" s="130" t="s">
        <v>15864</v>
      </c>
      <c r="L703" s="130" t="s">
        <v>15864</v>
      </c>
      <c r="M703" s="130" t="s">
        <v>15864</v>
      </c>
    </row>
    <row r="704" spans="1:13" x14ac:dyDescent="0.25">
      <c r="A704" s="725"/>
      <c r="B704" s="135" t="str">
        <f>'23-PEÇAS'!A679</f>
        <v>23.677</v>
      </c>
      <c r="C704" s="135" t="str">
        <f>'23-PEÇAS'!B679</f>
        <v>JOELHO, PVC SOLDAVEL, 45 GRAUS, 40 MM, PARA AGUA FRIA PREDIAL</v>
      </c>
      <c r="D704" s="194" t="str">
        <f>'23-PEÇAS'!C679</f>
        <v>Sinapi</v>
      </c>
      <c r="E704" s="194">
        <f>'23-PEÇAS'!D679</f>
        <v>3502</v>
      </c>
      <c r="F704" s="129" t="str">
        <f>'23-PEÇAS'!E679</f>
        <v>un</v>
      </c>
      <c r="G704" s="129">
        <f>'23-PEÇAS'!F679</f>
        <v>7</v>
      </c>
      <c r="H704" s="130" t="s">
        <v>15864</v>
      </c>
      <c r="I704" s="130" t="s">
        <v>15864</v>
      </c>
      <c r="J704" s="184" t="s">
        <v>15872</v>
      </c>
      <c r="K704" s="130" t="s">
        <v>15864</v>
      </c>
      <c r="L704" s="130" t="s">
        <v>15864</v>
      </c>
      <c r="M704" s="130" t="s">
        <v>15864</v>
      </c>
    </row>
    <row r="705" spans="1:13" x14ac:dyDescent="0.25">
      <c r="A705" s="725"/>
      <c r="B705" s="135" t="str">
        <f>'23-PEÇAS'!A680</f>
        <v>23.678</v>
      </c>
      <c r="C705" s="135" t="str">
        <f>'23-PEÇAS'!B680</f>
        <v>JOELHO, PVC SOLDAVEL, 45 GRAUS, 50 MM, PARA AGUA FRIA PREDIAL</v>
      </c>
      <c r="D705" s="194" t="str">
        <f>'23-PEÇAS'!C680</f>
        <v>Sinapi</v>
      </c>
      <c r="E705" s="194">
        <f>'23-PEÇAS'!D680</f>
        <v>3503</v>
      </c>
      <c r="F705" s="129" t="str">
        <f>'23-PEÇAS'!E680</f>
        <v>un</v>
      </c>
      <c r="G705" s="129">
        <f>'23-PEÇAS'!F680</f>
        <v>7</v>
      </c>
      <c r="H705" s="130" t="s">
        <v>15864</v>
      </c>
      <c r="I705" s="130" t="s">
        <v>15864</v>
      </c>
      <c r="J705" s="184" t="s">
        <v>15872</v>
      </c>
      <c r="K705" s="130" t="s">
        <v>15864</v>
      </c>
      <c r="L705" s="130" t="s">
        <v>15864</v>
      </c>
      <c r="M705" s="130" t="s">
        <v>15864</v>
      </c>
    </row>
    <row r="706" spans="1:13" x14ac:dyDescent="0.25">
      <c r="A706" s="725"/>
      <c r="B706" s="135" t="str">
        <f>'23-PEÇAS'!A681</f>
        <v>23.679</v>
      </c>
      <c r="C706" s="135" t="str">
        <f>'23-PEÇAS'!B681</f>
        <v>JOELHO, PVC SOLDAVEL, 45 GRAUS, 60 MM, PARA AGUA FRIA PREDIAL</v>
      </c>
      <c r="D706" s="194" t="str">
        <f>'23-PEÇAS'!C681</f>
        <v>Sinapi</v>
      </c>
      <c r="E706" s="194">
        <f>'23-PEÇAS'!D681</f>
        <v>3477</v>
      </c>
      <c r="F706" s="129" t="str">
        <f>'23-PEÇAS'!E681</f>
        <v>un</v>
      </c>
      <c r="G706" s="129">
        <f>'23-PEÇAS'!F681</f>
        <v>4</v>
      </c>
      <c r="H706" s="130" t="s">
        <v>15864</v>
      </c>
      <c r="I706" s="130" t="s">
        <v>15864</v>
      </c>
      <c r="J706" s="184" t="s">
        <v>15872</v>
      </c>
      <c r="K706" s="130" t="s">
        <v>15864</v>
      </c>
      <c r="L706" s="130" t="s">
        <v>15864</v>
      </c>
      <c r="M706" s="130" t="s">
        <v>15864</v>
      </c>
    </row>
    <row r="707" spans="1:13" x14ac:dyDescent="0.25">
      <c r="A707" s="725"/>
      <c r="B707" s="135" t="str">
        <f>'23-PEÇAS'!A682</f>
        <v>23.680</v>
      </c>
      <c r="C707" s="135" t="str">
        <f>'23-PEÇAS'!B682</f>
        <v>JOELHO, PVC SOLDAVEL, 45 GRAUS, 75 MM, PARA AGUA FRIA PREDIAL</v>
      </c>
      <c r="D707" s="194" t="str">
        <f>'23-PEÇAS'!C682</f>
        <v>Sinapi</v>
      </c>
      <c r="E707" s="194">
        <f>'23-PEÇAS'!D682</f>
        <v>3478</v>
      </c>
      <c r="F707" s="129" t="str">
        <f>'23-PEÇAS'!E682</f>
        <v>un</v>
      </c>
      <c r="G707" s="129">
        <f>'23-PEÇAS'!F682</f>
        <v>4</v>
      </c>
      <c r="H707" s="130" t="s">
        <v>15864</v>
      </c>
      <c r="I707" s="130" t="s">
        <v>15864</v>
      </c>
      <c r="J707" s="184" t="s">
        <v>15872</v>
      </c>
      <c r="K707" s="130" t="s">
        <v>15864</v>
      </c>
      <c r="L707" s="130" t="s">
        <v>15864</v>
      </c>
      <c r="M707" s="130" t="s">
        <v>15864</v>
      </c>
    </row>
    <row r="708" spans="1:13" x14ac:dyDescent="0.25">
      <c r="A708" s="725"/>
      <c r="B708" s="135" t="str">
        <f>'23-PEÇAS'!A683</f>
        <v>23.681</v>
      </c>
      <c r="C708" s="135" t="str">
        <f>'23-PEÇAS'!B683</f>
        <v>JOELHO, PVC SOLDAVEL, 90 GRAUS, 75 MM, PARA AGUA FRIA PREDIAL</v>
      </c>
      <c r="D708" s="194" t="str">
        <f>'23-PEÇAS'!C683</f>
        <v>Sinapi</v>
      </c>
      <c r="E708" s="194">
        <f>'23-PEÇAS'!D683</f>
        <v>3511</v>
      </c>
      <c r="F708" s="129" t="str">
        <f>'23-PEÇAS'!E683</f>
        <v>un</v>
      </c>
      <c r="G708" s="129">
        <f>'23-PEÇAS'!F683</f>
        <v>4</v>
      </c>
      <c r="H708" s="130" t="s">
        <v>15864</v>
      </c>
      <c r="I708" s="130" t="s">
        <v>15864</v>
      </c>
      <c r="J708" s="184" t="s">
        <v>15872</v>
      </c>
      <c r="K708" s="130" t="s">
        <v>15864</v>
      </c>
      <c r="L708" s="130" t="s">
        <v>15864</v>
      </c>
      <c r="M708" s="130" t="s">
        <v>15864</v>
      </c>
    </row>
    <row r="709" spans="1:13" ht="25.5" x14ac:dyDescent="0.25">
      <c r="A709" s="725"/>
      <c r="B709" s="135" t="str">
        <f>'23-PEÇAS'!A684</f>
        <v>23.682</v>
      </c>
      <c r="C709" s="135" t="str">
        <f>'23-PEÇAS'!B684</f>
        <v>JUNCAO DE REDUCAO INVERTIDA, PVC SOLDAVEL, 100 X 50 MM, SERIE NORMAL PARA ESGOTO PREDIAL</v>
      </c>
      <c r="D709" s="194" t="str">
        <f>'23-PEÇAS'!C684</f>
        <v>Sinapi</v>
      </c>
      <c r="E709" s="194">
        <f>'23-PEÇAS'!D684</f>
        <v>10908</v>
      </c>
      <c r="F709" s="129" t="str">
        <f>'23-PEÇAS'!E684</f>
        <v>un</v>
      </c>
      <c r="G709" s="129">
        <f>'23-PEÇAS'!F684</f>
        <v>35</v>
      </c>
      <c r="H709" s="130" t="s">
        <v>15864</v>
      </c>
      <c r="I709" s="130" t="s">
        <v>15864</v>
      </c>
      <c r="J709" s="184" t="s">
        <v>15872</v>
      </c>
      <c r="K709" s="130" t="s">
        <v>15864</v>
      </c>
      <c r="L709" s="130" t="s">
        <v>15864</v>
      </c>
      <c r="M709" s="130" t="s">
        <v>15864</v>
      </c>
    </row>
    <row r="710" spans="1:13" ht="25.5" x14ac:dyDescent="0.25">
      <c r="A710" s="725"/>
      <c r="B710" s="135" t="str">
        <f>'23-PEÇAS'!A685</f>
        <v>23.683</v>
      </c>
      <c r="C710" s="135" t="str">
        <f>'23-PEÇAS'!B685</f>
        <v>JUNCAO DE REDUCAO INVERTIDA, PVC SOLDAVEL, 100 X 75 MM, SERIE NORMAL PARA ESGOTO PREDIAL</v>
      </c>
      <c r="D710" s="194" t="str">
        <f>'23-PEÇAS'!C685</f>
        <v>Sinapi</v>
      </c>
      <c r="E710" s="194">
        <f>'23-PEÇAS'!D685</f>
        <v>10909</v>
      </c>
      <c r="F710" s="129" t="str">
        <f>'23-PEÇAS'!E685</f>
        <v>un</v>
      </c>
      <c r="G710" s="129">
        <f>'23-PEÇAS'!F685</f>
        <v>35</v>
      </c>
      <c r="H710" s="130" t="s">
        <v>15864</v>
      </c>
      <c r="I710" s="130" t="s">
        <v>15864</v>
      </c>
      <c r="J710" s="184" t="s">
        <v>15872</v>
      </c>
      <c r="K710" s="130" t="s">
        <v>15864</v>
      </c>
      <c r="L710" s="130" t="s">
        <v>15864</v>
      </c>
      <c r="M710" s="130" t="s">
        <v>15864</v>
      </c>
    </row>
    <row r="711" spans="1:13" ht="25.5" x14ac:dyDescent="0.25">
      <c r="A711" s="725"/>
      <c r="B711" s="135" t="str">
        <f>'23-PEÇAS'!A686</f>
        <v>23.684</v>
      </c>
      <c r="C711" s="135" t="str">
        <f>'23-PEÇAS'!B686</f>
        <v>JUNCAO DE REDUCAO INVERTIDA, PVC SOLDAVEL, 75 X 50 MM, SERIE NORMAL PARA ESGOTO PREDIAL</v>
      </c>
      <c r="D711" s="194" t="str">
        <f>'23-PEÇAS'!C686</f>
        <v>Sinapi</v>
      </c>
      <c r="E711" s="194">
        <f>'23-PEÇAS'!D686</f>
        <v>3669</v>
      </c>
      <c r="F711" s="129" t="str">
        <f>'23-PEÇAS'!E686</f>
        <v>un</v>
      </c>
      <c r="G711" s="129">
        <f>'23-PEÇAS'!F686</f>
        <v>35</v>
      </c>
      <c r="H711" s="130" t="s">
        <v>15864</v>
      </c>
      <c r="I711" s="130" t="s">
        <v>15864</v>
      </c>
      <c r="J711" s="184" t="s">
        <v>15872</v>
      </c>
      <c r="K711" s="130" t="s">
        <v>15864</v>
      </c>
      <c r="L711" s="130" t="s">
        <v>15864</v>
      </c>
      <c r="M711" s="130" t="s">
        <v>15864</v>
      </c>
    </row>
    <row r="712" spans="1:13" ht="25.5" x14ac:dyDescent="0.25">
      <c r="A712" s="725"/>
      <c r="B712" s="135" t="str">
        <f>'23-PEÇAS'!A687</f>
        <v>23.685</v>
      </c>
      <c r="C712" s="135" t="str">
        <f>'23-PEÇAS'!B687</f>
        <v>JUNCAO DE REDUCAO SIMPLES, COM BOLSA PARA ANEL, PVC LEVE,  150 X 100 MM, PARA ESGOTO PREDIAL</v>
      </c>
      <c r="D712" s="194" t="str">
        <f>'23-PEÇAS'!C687</f>
        <v>Sinapi</v>
      </c>
      <c r="E712" s="194">
        <f>'23-PEÇAS'!D687</f>
        <v>20138</v>
      </c>
      <c r="F712" s="129" t="str">
        <f>'23-PEÇAS'!E687</f>
        <v>un</v>
      </c>
      <c r="G712" s="129">
        <f>'23-PEÇAS'!F687</f>
        <v>35</v>
      </c>
      <c r="H712" s="130" t="s">
        <v>15864</v>
      </c>
      <c r="I712" s="130" t="s">
        <v>15864</v>
      </c>
      <c r="J712" s="184" t="s">
        <v>15872</v>
      </c>
      <c r="K712" s="130" t="s">
        <v>15864</v>
      </c>
      <c r="L712" s="130" t="s">
        <v>15864</v>
      </c>
      <c r="M712" s="130" t="s">
        <v>15864</v>
      </c>
    </row>
    <row r="713" spans="1:13" ht="25.5" x14ac:dyDescent="0.25">
      <c r="A713" s="725"/>
      <c r="B713" s="135" t="str">
        <f>'23-PEÇAS'!A688</f>
        <v>23.686</v>
      </c>
      <c r="C713" s="135" t="str">
        <f>'23-PEÇAS'!B688</f>
        <v>JUNCAO DUPLA, PVC SERIE R, DN 100 X 100 X 100 MM, PARA ESGOTO OU AGUAS PLUVIAIS PREDIAIS</v>
      </c>
      <c r="D713" s="194" t="str">
        <f>'23-PEÇAS'!C688</f>
        <v>Sinapi</v>
      </c>
      <c r="E713" s="194">
        <f>'23-PEÇAS'!D688</f>
        <v>20139</v>
      </c>
      <c r="F713" s="129" t="str">
        <f>'23-PEÇAS'!E688</f>
        <v>un</v>
      </c>
      <c r="G713" s="129">
        <f>'23-PEÇAS'!F688</f>
        <v>35</v>
      </c>
      <c r="H713" s="130" t="s">
        <v>15864</v>
      </c>
      <c r="I713" s="130" t="s">
        <v>15864</v>
      </c>
      <c r="J713" s="184" t="s">
        <v>15872</v>
      </c>
      <c r="K713" s="130" t="s">
        <v>15864</v>
      </c>
      <c r="L713" s="130" t="s">
        <v>15864</v>
      </c>
      <c r="M713" s="130" t="s">
        <v>15864</v>
      </c>
    </row>
    <row r="714" spans="1:13" ht="25.5" x14ac:dyDescent="0.25">
      <c r="A714" s="725"/>
      <c r="B714" s="135" t="str">
        <f>'23-PEÇAS'!A689</f>
        <v>23.687</v>
      </c>
      <c r="C714" s="135" t="str">
        <f>'23-PEÇAS'!B689</f>
        <v>JUNCAO DUPLA, PVC SOLDAVEL, DN 100 X 100 X 100 MM , SERIE NORMAL PARA ESGOTO PREDIAL</v>
      </c>
      <c r="D714" s="194" t="str">
        <f>'23-PEÇAS'!C689</f>
        <v>Sinapi</v>
      </c>
      <c r="E714" s="194">
        <f>'23-PEÇAS'!D689</f>
        <v>3668</v>
      </c>
      <c r="F714" s="129" t="str">
        <f>'23-PEÇAS'!E689</f>
        <v>un</v>
      </c>
      <c r="G714" s="129">
        <f>'23-PEÇAS'!F689</f>
        <v>35</v>
      </c>
      <c r="H714" s="130" t="s">
        <v>15864</v>
      </c>
      <c r="I714" s="130" t="s">
        <v>15864</v>
      </c>
      <c r="J714" s="184" t="s">
        <v>15872</v>
      </c>
      <c r="K714" s="130" t="s">
        <v>15864</v>
      </c>
      <c r="L714" s="130" t="s">
        <v>15864</v>
      </c>
      <c r="M714" s="130" t="s">
        <v>15864</v>
      </c>
    </row>
    <row r="715" spans="1:13" ht="25.5" x14ac:dyDescent="0.25">
      <c r="A715" s="725"/>
      <c r="B715" s="135" t="str">
        <f>'23-PEÇAS'!A690</f>
        <v>23.688</v>
      </c>
      <c r="C715" s="135" t="str">
        <f>'23-PEÇAS'!B690</f>
        <v>JUNCAO DUPLA, PVC SOLDAVEL, DN 75 X 75 X 75 MM , SERIE NORMAL PARA ESGOTO PREDIAL</v>
      </c>
      <c r="D715" s="194" t="str">
        <f>'23-PEÇAS'!C690</f>
        <v>Sinapi</v>
      </c>
      <c r="E715" s="194">
        <f>'23-PEÇAS'!D690</f>
        <v>3656</v>
      </c>
      <c r="F715" s="129" t="str">
        <f>'23-PEÇAS'!E690</f>
        <v>un</v>
      </c>
      <c r="G715" s="129">
        <f>'23-PEÇAS'!F690</f>
        <v>35</v>
      </c>
      <c r="H715" s="130" t="s">
        <v>15864</v>
      </c>
      <c r="I715" s="130" t="s">
        <v>15864</v>
      </c>
      <c r="J715" s="184" t="s">
        <v>15872</v>
      </c>
      <c r="K715" s="130" t="s">
        <v>15864</v>
      </c>
      <c r="L715" s="130" t="s">
        <v>15864</v>
      </c>
      <c r="M715" s="130" t="s">
        <v>15864</v>
      </c>
    </row>
    <row r="716" spans="1:13" ht="25.5" x14ac:dyDescent="0.25">
      <c r="A716" s="725"/>
      <c r="B716" s="135" t="str">
        <f>'23-PEÇAS'!A691</f>
        <v>23.689</v>
      </c>
      <c r="C716" s="135" t="str">
        <f>'23-PEÇAS'!B691</f>
        <v>JUNCAO INVERTIDA, PVC SOLDAVEL, 75 X 75 MM, SERIE NORMAL PARA ESGOTO PREDIAL</v>
      </c>
      <c r="D716" s="194" t="str">
        <f>'23-PEÇAS'!C691</f>
        <v>Sinapi</v>
      </c>
      <c r="E716" s="194">
        <f>'23-PEÇAS'!D691</f>
        <v>10911</v>
      </c>
      <c r="F716" s="129" t="str">
        <f>'23-PEÇAS'!E691</f>
        <v>un</v>
      </c>
      <c r="G716" s="129">
        <f>'23-PEÇAS'!F691</f>
        <v>35</v>
      </c>
      <c r="H716" s="130" t="s">
        <v>15864</v>
      </c>
      <c r="I716" s="130" t="s">
        <v>15864</v>
      </c>
      <c r="J716" s="184" t="s">
        <v>15872</v>
      </c>
      <c r="K716" s="130" t="s">
        <v>15864</v>
      </c>
      <c r="L716" s="130" t="s">
        <v>15864</v>
      </c>
      <c r="M716" s="130" t="s">
        <v>15864</v>
      </c>
    </row>
    <row r="717" spans="1:13" x14ac:dyDescent="0.25">
      <c r="A717" s="725"/>
      <c r="B717" s="135" t="str">
        <f>'23-PEÇAS'!A692</f>
        <v>23.690</v>
      </c>
      <c r="C717" s="135" t="str">
        <f>'23-PEÇAS'!B692</f>
        <v>JUNCAO PVC  ROSCAVEL, 45 GRAUS, 1/2", PARA AGUA FRIA PREDIAL</v>
      </c>
      <c r="D717" s="194" t="str">
        <f>'23-PEÇAS'!C692</f>
        <v>Sinapi</v>
      </c>
      <c r="E717" s="194">
        <f>'23-PEÇAS'!D692</f>
        <v>3654</v>
      </c>
      <c r="F717" s="129" t="str">
        <f>'23-PEÇAS'!E692</f>
        <v>un</v>
      </c>
      <c r="G717" s="129">
        <f>'23-PEÇAS'!F692</f>
        <v>35</v>
      </c>
      <c r="H717" s="130" t="s">
        <v>15864</v>
      </c>
      <c r="I717" s="130" t="s">
        <v>15864</v>
      </c>
      <c r="J717" s="184" t="s">
        <v>15872</v>
      </c>
      <c r="K717" s="130" t="s">
        <v>15864</v>
      </c>
      <c r="L717" s="130" t="s">
        <v>15864</v>
      </c>
      <c r="M717" s="130" t="s">
        <v>15864</v>
      </c>
    </row>
    <row r="718" spans="1:13" x14ac:dyDescent="0.25">
      <c r="A718" s="725"/>
      <c r="B718" s="135" t="str">
        <f>'23-PEÇAS'!A693</f>
        <v>23.691</v>
      </c>
      <c r="C718" s="135" t="str">
        <f>'23-PEÇAS'!B693</f>
        <v>JUNCAO PVC  ROSCAVEL, 45 GRAUS, 3/4", PARA AGUA FRIA PREDIAL</v>
      </c>
      <c r="D718" s="194" t="str">
        <f>'23-PEÇAS'!C693</f>
        <v>Sinapi</v>
      </c>
      <c r="E718" s="194">
        <f>'23-PEÇAS'!D693</f>
        <v>3664</v>
      </c>
      <c r="F718" s="129" t="str">
        <f>'23-PEÇAS'!E693</f>
        <v>un</v>
      </c>
      <c r="G718" s="129">
        <f>'23-PEÇAS'!F693</f>
        <v>35</v>
      </c>
      <c r="H718" s="130" t="s">
        <v>15864</v>
      </c>
      <c r="I718" s="130" t="s">
        <v>15864</v>
      </c>
      <c r="J718" s="184" t="s">
        <v>15872</v>
      </c>
      <c r="K718" s="130" t="s">
        <v>15864</v>
      </c>
      <c r="L718" s="130" t="s">
        <v>15864</v>
      </c>
      <c r="M718" s="130" t="s">
        <v>15864</v>
      </c>
    </row>
    <row r="719" spans="1:13" x14ac:dyDescent="0.25">
      <c r="A719" s="725"/>
      <c r="B719" s="135" t="str">
        <f>'23-PEÇAS'!A694</f>
        <v>23.692</v>
      </c>
      <c r="C719" s="135" t="str">
        <f>'23-PEÇAS'!B694</f>
        <v>JUNCAO PVC, 45 GRAUS, ROSCAVEL, 1 1/4", AGUA FRIA PREDIAL</v>
      </c>
      <c r="D719" s="194" t="str">
        <f>'23-PEÇAS'!C694</f>
        <v>Sinapi</v>
      </c>
      <c r="E719" s="194">
        <f>'23-PEÇAS'!D694</f>
        <v>3657</v>
      </c>
      <c r="F719" s="129" t="str">
        <f>'23-PEÇAS'!E694</f>
        <v>un</v>
      </c>
      <c r="G719" s="129">
        <f>'23-PEÇAS'!F694</f>
        <v>35</v>
      </c>
      <c r="H719" s="130" t="s">
        <v>15864</v>
      </c>
      <c r="I719" s="130" t="s">
        <v>15864</v>
      </c>
      <c r="J719" s="184" t="s">
        <v>15872</v>
      </c>
      <c r="K719" s="130" t="s">
        <v>15864</v>
      </c>
      <c r="L719" s="130" t="s">
        <v>15864</v>
      </c>
      <c r="M719" s="130" t="s">
        <v>15864</v>
      </c>
    </row>
    <row r="720" spans="1:13" ht="25.5" x14ac:dyDescent="0.25">
      <c r="A720" s="725"/>
      <c r="B720" s="135" t="str">
        <f>'23-PEÇAS'!A695</f>
        <v>23.693</v>
      </c>
      <c r="C720" s="135" t="str">
        <f>'23-PEÇAS'!B695</f>
        <v>JUNCAO PVC, 60 GRAUS, CIRCULAR,  DIAMETRO ENTRE 80 E 100 MM, PARA DRENAGEM PLUVIAL PREDIAL</v>
      </c>
      <c r="D720" s="194" t="str">
        <f>'23-PEÇAS'!C695</f>
        <v>Sinapi</v>
      </c>
      <c r="E720" s="194">
        <f>'23-PEÇAS'!D695</f>
        <v>12625</v>
      </c>
      <c r="F720" s="129" t="str">
        <f>'23-PEÇAS'!E695</f>
        <v>un</v>
      </c>
      <c r="G720" s="129">
        <f>'23-PEÇAS'!F695</f>
        <v>35</v>
      </c>
      <c r="H720" s="130" t="s">
        <v>15864</v>
      </c>
      <c r="I720" s="130" t="s">
        <v>15864</v>
      </c>
      <c r="J720" s="184" t="s">
        <v>15872</v>
      </c>
      <c r="K720" s="130" t="s">
        <v>15864</v>
      </c>
      <c r="L720" s="130" t="s">
        <v>15864</v>
      </c>
      <c r="M720" s="130" t="s">
        <v>15864</v>
      </c>
    </row>
    <row r="721" spans="1:13" x14ac:dyDescent="0.25">
      <c r="A721" s="725"/>
      <c r="B721" s="135" t="str">
        <f>'23-PEÇAS'!A696</f>
        <v>23.694</v>
      </c>
      <c r="C721" s="135" t="str">
        <f>'23-PEÇAS'!B696</f>
        <v>JUNCAO SIMPLES, PVC LEVE, 150 MM, PARA ESGOTO PREDIAL</v>
      </c>
      <c r="D721" s="194" t="str">
        <f>'23-PEÇAS'!C696</f>
        <v>Sinapi</v>
      </c>
      <c r="E721" s="194">
        <f>'23-PEÇAS'!D696</f>
        <v>20136</v>
      </c>
      <c r="F721" s="129" t="str">
        <f>'23-PEÇAS'!E696</f>
        <v>un</v>
      </c>
      <c r="G721" s="129">
        <f>'23-PEÇAS'!F696</f>
        <v>35</v>
      </c>
      <c r="H721" s="130" t="s">
        <v>15864</v>
      </c>
      <c r="I721" s="130" t="s">
        <v>15864</v>
      </c>
      <c r="J721" s="184" t="s">
        <v>15872</v>
      </c>
      <c r="K721" s="130" t="s">
        <v>15864</v>
      </c>
      <c r="L721" s="130" t="s">
        <v>15864</v>
      </c>
      <c r="M721" s="130" t="s">
        <v>15864</v>
      </c>
    </row>
    <row r="722" spans="1:13" ht="25.5" x14ac:dyDescent="0.25">
      <c r="A722" s="725"/>
      <c r="B722" s="135" t="str">
        <f>'23-PEÇAS'!A697</f>
        <v>23.695</v>
      </c>
      <c r="C722" s="135" t="str">
        <f>'23-PEÇAS'!B697</f>
        <v>JUNCAO SIMPLES, PVC SERIE R, DN 100 X 100 MM, PARA ESGOTO OU AGUAS PLUVIAIS PREDIAIS</v>
      </c>
      <c r="D722" s="194" t="str">
        <f>'23-PEÇAS'!C697</f>
        <v>Sinapi</v>
      </c>
      <c r="E722" s="194">
        <f>'23-PEÇAS'!D697</f>
        <v>20144</v>
      </c>
      <c r="F722" s="129" t="str">
        <f>'23-PEÇAS'!E697</f>
        <v>un</v>
      </c>
      <c r="G722" s="129">
        <f>'23-PEÇAS'!F697</f>
        <v>35</v>
      </c>
      <c r="H722" s="130" t="s">
        <v>15864</v>
      </c>
      <c r="I722" s="130" t="s">
        <v>15864</v>
      </c>
      <c r="J722" s="184" t="s">
        <v>15872</v>
      </c>
      <c r="K722" s="130" t="s">
        <v>15864</v>
      </c>
      <c r="L722" s="130" t="s">
        <v>15864</v>
      </c>
      <c r="M722" s="130" t="s">
        <v>15864</v>
      </c>
    </row>
    <row r="723" spans="1:13" ht="25.5" x14ac:dyDescent="0.25">
      <c r="A723" s="725"/>
      <c r="B723" s="135" t="str">
        <f>'23-PEÇAS'!A698</f>
        <v>23.696</v>
      </c>
      <c r="C723" s="135" t="str">
        <f>'23-PEÇAS'!B698</f>
        <v>JUNCAO SIMPLES, PVC SERIE R, DN 100 X 75 MM, PARA ESGOTO OU AGUAS PLUVIAIS PREDIAIS</v>
      </c>
      <c r="D723" s="194" t="str">
        <f>'23-PEÇAS'!C698</f>
        <v>Sinapi</v>
      </c>
      <c r="E723" s="194">
        <f>'23-PEÇAS'!D698</f>
        <v>20143</v>
      </c>
      <c r="F723" s="129" t="str">
        <f>'23-PEÇAS'!E698</f>
        <v>un</v>
      </c>
      <c r="G723" s="129">
        <f>'23-PEÇAS'!F698</f>
        <v>35</v>
      </c>
      <c r="H723" s="130" t="s">
        <v>15864</v>
      </c>
      <c r="I723" s="130" t="s">
        <v>15864</v>
      </c>
      <c r="J723" s="184" t="s">
        <v>15872</v>
      </c>
      <c r="K723" s="130" t="s">
        <v>15864</v>
      </c>
      <c r="L723" s="130" t="s">
        <v>15864</v>
      </c>
      <c r="M723" s="130" t="s">
        <v>15864</v>
      </c>
    </row>
    <row r="724" spans="1:13" ht="25.5" x14ac:dyDescent="0.25">
      <c r="A724" s="725"/>
      <c r="B724" s="135" t="str">
        <f>'23-PEÇAS'!A699</f>
        <v>23.697</v>
      </c>
      <c r="C724" s="135" t="str">
        <f>'23-PEÇAS'!B699</f>
        <v>JUNCAO SIMPLES, PVC SERIE R, DN 150 X 100 MM, PARA ESGOTO OU AGUAS PLUVIAIS PREDIAIS</v>
      </c>
      <c r="D724" s="194" t="str">
        <f>'23-PEÇAS'!C699</f>
        <v>Sinapi</v>
      </c>
      <c r="E724" s="194">
        <f>'23-PEÇAS'!D699</f>
        <v>20145</v>
      </c>
      <c r="F724" s="129" t="str">
        <f>'23-PEÇAS'!E699</f>
        <v>un</v>
      </c>
      <c r="G724" s="129">
        <f>'23-PEÇAS'!F699</f>
        <v>4</v>
      </c>
      <c r="H724" s="130" t="s">
        <v>15864</v>
      </c>
      <c r="I724" s="130" t="s">
        <v>15864</v>
      </c>
      <c r="J724" s="184" t="s">
        <v>15872</v>
      </c>
      <c r="K724" s="130" t="s">
        <v>15864</v>
      </c>
      <c r="L724" s="130" t="s">
        <v>15864</v>
      </c>
      <c r="M724" s="130" t="s">
        <v>15864</v>
      </c>
    </row>
    <row r="725" spans="1:13" ht="25.5" x14ac:dyDescent="0.25">
      <c r="A725" s="725"/>
      <c r="B725" s="135" t="str">
        <f>'23-PEÇAS'!A700</f>
        <v>23.698</v>
      </c>
      <c r="C725" s="135" t="str">
        <f>'23-PEÇAS'!B700</f>
        <v>JUNCAO SIMPLES, PVC SERIE R, DN 150 X 150 MM, PARA ESGOTO OU AGUAS PLUVIAIS PREDIAIS</v>
      </c>
      <c r="D725" s="194" t="str">
        <f>'23-PEÇAS'!C700</f>
        <v>Sinapi</v>
      </c>
      <c r="E725" s="194">
        <f>'23-PEÇAS'!D700</f>
        <v>20146</v>
      </c>
      <c r="F725" s="129" t="str">
        <f>'23-PEÇAS'!E700</f>
        <v>un</v>
      </c>
      <c r="G725" s="129">
        <f>'23-PEÇAS'!F700</f>
        <v>4</v>
      </c>
      <c r="H725" s="130" t="s">
        <v>15864</v>
      </c>
      <c r="I725" s="130" t="s">
        <v>15864</v>
      </c>
      <c r="J725" s="184" t="s">
        <v>15872</v>
      </c>
      <c r="K725" s="130" t="s">
        <v>15864</v>
      </c>
      <c r="L725" s="130" t="s">
        <v>15864</v>
      </c>
      <c r="M725" s="130" t="s">
        <v>15864</v>
      </c>
    </row>
    <row r="726" spans="1:13" ht="25.5" x14ac:dyDescent="0.25">
      <c r="A726" s="725"/>
      <c r="B726" s="135" t="str">
        <f>'23-PEÇAS'!A701</f>
        <v>23.699</v>
      </c>
      <c r="C726" s="135" t="str">
        <f>'23-PEÇAS'!B701</f>
        <v>JUNCAO SIMPLES, PVC SERIE R, DN 40 X 40 MM, PARA ESGOTO OU AGUAS PLUVIAIS PREDIAIS</v>
      </c>
      <c r="D726" s="194" t="str">
        <f>'23-PEÇAS'!C701</f>
        <v>Sinapi</v>
      </c>
      <c r="E726" s="194">
        <f>'23-PEÇAS'!D701</f>
        <v>20140</v>
      </c>
      <c r="F726" s="129" t="str">
        <f>'23-PEÇAS'!E701</f>
        <v>un</v>
      </c>
      <c r="G726" s="129">
        <f>'23-PEÇAS'!F701</f>
        <v>105</v>
      </c>
      <c r="H726" s="130" t="s">
        <v>15864</v>
      </c>
      <c r="I726" s="130" t="s">
        <v>15864</v>
      </c>
      <c r="J726" s="184" t="s">
        <v>15872</v>
      </c>
      <c r="K726" s="130" t="s">
        <v>15864</v>
      </c>
      <c r="L726" s="130" t="s">
        <v>15864</v>
      </c>
      <c r="M726" s="130" t="s">
        <v>15864</v>
      </c>
    </row>
    <row r="727" spans="1:13" ht="25.5" x14ac:dyDescent="0.25">
      <c r="A727" s="725"/>
      <c r="B727" s="135" t="str">
        <f>'23-PEÇAS'!A702</f>
        <v>23.700</v>
      </c>
      <c r="C727" s="135" t="str">
        <f>'23-PEÇAS'!B702</f>
        <v>JUNCAO SIMPLES, PVC SERIE R, DN 50 X 50 MM, PARA ESGOTO OU AGUAS PLUVIAIS PREDIAIS</v>
      </c>
      <c r="D727" s="194" t="str">
        <f>'23-PEÇAS'!C702</f>
        <v>Sinapi</v>
      </c>
      <c r="E727" s="194">
        <f>'23-PEÇAS'!D702</f>
        <v>20141</v>
      </c>
      <c r="F727" s="129" t="str">
        <f>'23-PEÇAS'!E702</f>
        <v>un</v>
      </c>
      <c r="G727" s="129">
        <f>'23-PEÇAS'!F702</f>
        <v>105</v>
      </c>
      <c r="H727" s="130" t="s">
        <v>15864</v>
      </c>
      <c r="I727" s="130" t="s">
        <v>15864</v>
      </c>
      <c r="J727" s="184" t="s">
        <v>15872</v>
      </c>
      <c r="K727" s="130" t="s">
        <v>15864</v>
      </c>
      <c r="L727" s="130" t="s">
        <v>15864</v>
      </c>
      <c r="M727" s="130" t="s">
        <v>15864</v>
      </c>
    </row>
    <row r="728" spans="1:13" ht="25.5" x14ac:dyDescent="0.25">
      <c r="A728" s="725"/>
      <c r="B728" s="135" t="str">
        <f>'23-PEÇAS'!A703</f>
        <v>23.701</v>
      </c>
      <c r="C728" s="135" t="str">
        <f>'23-PEÇAS'!B703</f>
        <v>JUNCAO SIMPLES, PVC SERIE R, DN 75 X 75 MM, PARA ESGOTO OU AGUAS PLUVIAIS PREDIAIS</v>
      </c>
      <c r="D728" s="194" t="str">
        <f>'23-PEÇAS'!C703</f>
        <v>Sinapi</v>
      </c>
      <c r="E728" s="194">
        <f>'23-PEÇAS'!D703</f>
        <v>20142</v>
      </c>
      <c r="F728" s="129" t="str">
        <f>'23-PEÇAS'!E703</f>
        <v>un</v>
      </c>
      <c r="G728" s="129">
        <f>'23-PEÇAS'!F703</f>
        <v>105</v>
      </c>
      <c r="H728" s="130" t="s">
        <v>15864</v>
      </c>
      <c r="I728" s="130" t="s">
        <v>15864</v>
      </c>
      <c r="J728" s="184" t="s">
        <v>15872</v>
      </c>
      <c r="K728" s="130" t="s">
        <v>15864</v>
      </c>
      <c r="L728" s="130" t="s">
        <v>15864</v>
      </c>
      <c r="M728" s="130" t="s">
        <v>15864</v>
      </c>
    </row>
    <row r="729" spans="1:13" ht="25.5" x14ac:dyDescent="0.25">
      <c r="A729" s="725"/>
      <c r="B729" s="135" t="str">
        <f>'23-PEÇAS'!A704</f>
        <v>23.702</v>
      </c>
      <c r="C729" s="135" t="str">
        <f>'23-PEÇAS'!B704</f>
        <v>JUNCAO SIMPLES, PVC, 45 GRAUS, DN 100 X 100 MM, SERIE NORMAL PARA ESGOTO PREDIAL</v>
      </c>
      <c r="D729" s="194" t="str">
        <f>'23-PEÇAS'!C704</f>
        <v>Sinapi</v>
      </c>
      <c r="E729" s="194">
        <f>'23-PEÇAS'!D704</f>
        <v>3670</v>
      </c>
      <c r="F729" s="129" t="str">
        <f>'23-PEÇAS'!E704</f>
        <v>un</v>
      </c>
      <c r="G729" s="129">
        <f>'23-PEÇAS'!F704</f>
        <v>105</v>
      </c>
      <c r="H729" s="130" t="s">
        <v>15864</v>
      </c>
      <c r="I729" s="130" t="s">
        <v>15864</v>
      </c>
      <c r="J729" s="184" t="s">
        <v>15872</v>
      </c>
      <c r="K729" s="130" t="s">
        <v>15864</v>
      </c>
      <c r="L729" s="130" t="s">
        <v>15864</v>
      </c>
      <c r="M729" s="130" t="s">
        <v>15864</v>
      </c>
    </row>
    <row r="730" spans="1:13" ht="25.5" x14ac:dyDescent="0.25">
      <c r="A730" s="725"/>
      <c r="B730" s="135" t="str">
        <f>'23-PEÇAS'!A705</f>
        <v>23.703</v>
      </c>
      <c r="C730" s="135" t="str">
        <f>'23-PEÇAS'!B705</f>
        <v>JUNCAO SIMPLES, PVC, 45 GRAUS, DN 40 X 40 MM, SERIE NORMAL PARA ESGOTO PREDIAL</v>
      </c>
      <c r="D730" s="194" t="str">
        <f>'23-PEÇAS'!C705</f>
        <v>Sinapi</v>
      </c>
      <c r="E730" s="194">
        <f>'23-PEÇAS'!D705</f>
        <v>3666</v>
      </c>
      <c r="F730" s="129" t="str">
        <f>'23-PEÇAS'!E705</f>
        <v>un</v>
      </c>
      <c r="G730" s="129">
        <f>'23-PEÇAS'!F705</f>
        <v>105</v>
      </c>
      <c r="H730" s="130" t="s">
        <v>15864</v>
      </c>
      <c r="I730" s="130" t="s">
        <v>15864</v>
      </c>
      <c r="J730" s="184" t="s">
        <v>15872</v>
      </c>
      <c r="K730" s="130" t="s">
        <v>15864</v>
      </c>
      <c r="L730" s="130" t="s">
        <v>15864</v>
      </c>
      <c r="M730" s="130" t="s">
        <v>15864</v>
      </c>
    </row>
    <row r="731" spans="1:13" ht="25.5" x14ac:dyDescent="0.25">
      <c r="A731" s="725"/>
      <c r="B731" s="135" t="str">
        <f>'23-PEÇAS'!A706</f>
        <v>23.704</v>
      </c>
      <c r="C731" s="135" t="str">
        <f>'23-PEÇAS'!B706</f>
        <v>JUNCAO SIMPLES, PVC, DN 100 X 50 MM, SERIE NORMAL PARA ESGOTO PREDIAL</v>
      </c>
      <c r="D731" s="194" t="str">
        <f>'23-PEÇAS'!C706</f>
        <v>Sinapi</v>
      </c>
      <c r="E731" s="194">
        <f>'23-PEÇAS'!D706</f>
        <v>3659</v>
      </c>
      <c r="F731" s="129" t="str">
        <f>'23-PEÇAS'!E706</f>
        <v>un</v>
      </c>
      <c r="G731" s="129">
        <f>'23-PEÇAS'!F706</f>
        <v>105</v>
      </c>
      <c r="H731" s="130" t="s">
        <v>15864</v>
      </c>
      <c r="I731" s="130" t="s">
        <v>15864</v>
      </c>
      <c r="J731" s="184" t="s">
        <v>15872</v>
      </c>
      <c r="K731" s="130" t="s">
        <v>15864</v>
      </c>
      <c r="L731" s="130" t="s">
        <v>15864</v>
      </c>
      <c r="M731" s="130" t="s">
        <v>15864</v>
      </c>
    </row>
    <row r="732" spans="1:13" ht="25.5" x14ac:dyDescent="0.25">
      <c r="A732" s="725"/>
      <c r="B732" s="135" t="str">
        <f>'23-PEÇAS'!A707</f>
        <v>23.705</v>
      </c>
      <c r="C732" s="135" t="str">
        <f>'23-PEÇAS'!B707</f>
        <v>JUNCAO SIMPLES, PVC, DN 100 X 75 MM, SERIE NORMAL PARA ESGOTO PREDIAL</v>
      </c>
      <c r="D732" s="194" t="str">
        <f>'23-PEÇAS'!C707</f>
        <v>Sinapi</v>
      </c>
      <c r="E732" s="194">
        <f>'23-PEÇAS'!D707</f>
        <v>3660</v>
      </c>
      <c r="F732" s="129" t="str">
        <f>'23-PEÇAS'!E707</f>
        <v>un</v>
      </c>
      <c r="G732" s="129">
        <f>'23-PEÇAS'!F707</f>
        <v>105</v>
      </c>
      <c r="H732" s="130" t="s">
        <v>15864</v>
      </c>
      <c r="I732" s="130" t="s">
        <v>15864</v>
      </c>
      <c r="J732" s="184" t="s">
        <v>15872</v>
      </c>
      <c r="K732" s="130" t="s">
        <v>15864</v>
      </c>
      <c r="L732" s="130" t="s">
        <v>15864</v>
      </c>
      <c r="M732" s="130" t="s">
        <v>15864</v>
      </c>
    </row>
    <row r="733" spans="1:13" ht="25.5" x14ac:dyDescent="0.25">
      <c r="A733" s="725"/>
      <c r="B733" s="135" t="str">
        <f>'23-PEÇAS'!A708</f>
        <v>23.706</v>
      </c>
      <c r="C733" s="135" t="str">
        <f>'23-PEÇAS'!B708</f>
        <v>JUNCAO SIMPLES, PVC, DN 50 X 50 MM, SERIE NORMAL PARA ESGOTO PREDIAL</v>
      </c>
      <c r="D733" s="194" t="str">
        <f>'23-PEÇAS'!C708</f>
        <v>Sinapi</v>
      </c>
      <c r="E733" s="194">
        <f>'23-PEÇAS'!D708</f>
        <v>3662</v>
      </c>
      <c r="F733" s="129" t="str">
        <f>'23-PEÇAS'!E708</f>
        <v>un</v>
      </c>
      <c r="G733" s="129">
        <f>'23-PEÇAS'!F708</f>
        <v>105</v>
      </c>
      <c r="H733" s="130" t="s">
        <v>15864</v>
      </c>
      <c r="I733" s="130" t="s">
        <v>15864</v>
      </c>
      <c r="J733" s="184" t="s">
        <v>15872</v>
      </c>
      <c r="K733" s="130" t="s">
        <v>15864</v>
      </c>
      <c r="L733" s="130" t="s">
        <v>15864</v>
      </c>
      <c r="M733" s="130" t="s">
        <v>15864</v>
      </c>
    </row>
    <row r="734" spans="1:13" ht="25.5" x14ac:dyDescent="0.25">
      <c r="A734" s="725"/>
      <c r="B734" s="135" t="str">
        <f>'23-PEÇAS'!A709</f>
        <v>23.707</v>
      </c>
      <c r="C734" s="135" t="str">
        <f>'23-PEÇAS'!B709</f>
        <v>JUNCAO SIMPLES, PVC, DN 75 X 50 MM, SERIE NORMAL PARA ESGOTO PREDIAL</v>
      </c>
      <c r="D734" s="194" t="str">
        <f>'23-PEÇAS'!C709</f>
        <v>Sinapi</v>
      </c>
      <c r="E734" s="194">
        <f>'23-PEÇAS'!D709</f>
        <v>3661</v>
      </c>
      <c r="F734" s="129" t="str">
        <f>'23-PEÇAS'!E709</f>
        <v>un</v>
      </c>
      <c r="G734" s="129">
        <f>'23-PEÇAS'!F709</f>
        <v>105</v>
      </c>
      <c r="H734" s="130" t="s">
        <v>15864</v>
      </c>
      <c r="I734" s="130" t="s">
        <v>15864</v>
      </c>
      <c r="J734" s="184" t="s">
        <v>15872</v>
      </c>
      <c r="K734" s="130" t="s">
        <v>15864</v>
      </c>
      <c r="L734" s="130" t="s">
        <v>15864</v>
      </c>
      <c r="M734" s="130" t="s">
        <v>15864</v>
      </c>
    </row>
    <row r="735" spans="1:13" ht="25.5" x14ac:dyDescent="0.25">
      <c r="A735" s="725"/>
      <c r="B735" s="135" t="str">
        <f>'23-PEÇAS'!A710</f>
        <v>23.708</v>
      </c>
      <c r="C735" s="135" t="str">
        <f>'23-PEÇAS'!B710</f>
        <v>JUNCAO SIMPLES, PVC, DN 75 X 75 MM, SERIE NORMAL PARA ESGOTO PREDIAL</v>
      </c>
      <c r="D735" s="194" t="str">
        <f>'23-PEÇAS'!C710</f>
        <v>Sinapi</v>
      </c>
      <c r="E735" s="194">
        <f>'23-PEÇAS'!D710</f>
        <v>3658</v>
      </c>
      <c r="F735" s="129" t="str">
        <f>'23-PEÇAS'!E710</f>
        <v>un</v>
      </c>
      <c r="G735" s="129">
        <f>'23-PEÇAS'!F710</f>
        <v>105</v>
      </c>
      <c r="H735" s="130" t="s">
        <v>15864</v>
      </c>
      <c r="I735" s="130" t="s">
        <v>15864</v>
      </c>
      <c r="J735" s="184" t="s">
        <v>15872</v>
      </c>
      <c r="K735" s="130" t="s">
        <v>15864</v>
      </c>
      <c r="L735" s="130" t="s">
        <v>15864</v>
      </c>
      <c r="M735" s="130" t="s">
        <v>15864</v>
      </c>
    </row>
    <row r="736" spans="1:13" ht="25.5" x14ac:dyDescent="0.25">
      <c r="A736" s="725"/>
      <c r="B736" s="135" t="str">
        <f>'23-PEÇAS'!A711</f>
        <v>23.709</v>
      </c>
      <c r="C736" s="135" t="str">
        <f>'23-PEÇAS'!B711</f>
        <v>KIT DE PROTECAO ARSTOP PARA AR CONDICIONADO, TOMADA PADRAO 2P+T 20 A, COM DISJUNTOR UNIPOLAR DIN 20A</v>
      </c>
      <c r="D736" s="194" t="str">
        <f>'23-PEÇAS'!C711</f>
        <v>Sinapi</v>
      </c>
      <c r="E736" s="194">
        <f>'23-PEÇAS'!D711</f>
        <v>12118</v>
      </c>
      <c r="F736" s="129" t="str">
        <f>'23-PEÇAS'!E711</f>
        <v>un</v>
      </c>
      <c r="G736" s="129">
        <f>'23-PEÇAS'!F711</f>
        <v>210</v>
      </c>
      <c r="H736" s="130" t="s">
        <v>15864</v>
      </c>
      <c r="I736" s="130" t="s">
        <v>15864</v>
      </c>
      <c r="J736" s="184" t="s">
        <v>15872</v>
      </c>
      <c r="K736" s="130" t="s">
        <v>15864</v>
      </c>
      <c r="L736" s="130" t="s">
        <v>15864</v>
      </c>
      <c r="M736" s="130" t="s">
        <v>15864</v>
      </c>
    </row>
    <row r="737" spans="1:13" ht="25.5" x14ac:dyDescent="0.25">
      <c r="A737" s="725"/>
      <c r="B737" s="135" t="str">
        <f>'23-PEÇAS'!A712</f>
        <v>23.710</v>
      </c>
      <c r="C737" s="135" t="str">
        <f>'23-PEÇAS'!B712</f>
        <v>LAMPADA FLUORESCENTE COMPACTA 2U BRANCA 15 W, BASE E27 (127/220 V)</v>
      </c>
      <c r="D737" s="194" t="str">
        <f>'23-PEÇAS'!C712</f>
        <v>Sinapi</v>
      </c>
      <c r="E737" s="194">
        <f>'23-PEÇAS'!D712</f>
        <v>38191</v>
      </c>
      <c r="F737" s="129" t="str">
        <f>'23-PEÇAS'!E712</f>
        <v>un</v>
      </c>
      <c r="G737" s="129">
        <f>'23-PEÇAS'!F712</f>
        <v>70</v>
      </c>
      <c r="H737" s="130" t="s">
        <v>15864</v>
      </c>
      <c r="I737" s="130" t="s">
        <v>15864</v>
      </c>
      <c r="J737" s="184" t="s">
        <v>15872</v>
      </c>
      <c r="K737" s="130" t="s">
        <v>15864</v>
      </c>
      <c r="L737" s="130" t="s">
        <v>15864</v>
      </c>
      <c r="M737" s="130" t="s">
        <v>15864</v>
      </c>
    </row>
    <row r="738" spans="1:13" ht="25.5" x14ac:dyDescent="0.25">
      <c r="A738" s="725"/>
      <c r="B738" s="135" t="str">
        <f>'23-PEÇAS'!A713</f>
        <v>23.711</v>
      </c>
      <c r="C738" s="135" t="str">
        <f>'23-PEÇAS'!B713</f>
        <v>LAMPADA FLUORESCENTE COMPACTA 2U/3U BRANCA 9/10 W, BASE E27 (127/220 V)</v>
      </c>
      <c r="D738" s="194" t="str">
        <f>'23-PEÇAS'!C713</f>
        <v>Sinapi</v>
      </c>
      <c r="E738" s="194">
        <f>'23-PEÇAS'!D713</f>
        <v>39381</v>
      </c>
      <c r="F738" s="129" t="str">
        <f>'23-PEÇAS'!E713</f>
        <v>un</v>
      </c>
      <c r="G738" s="129">
        <f>'23-PEÇAS'!F713</f>
        <v>70</v>
      </c>
      <c r="H738" s="130" t="s">
        <v>15864</v>
      </c>
      <c r="I738" s="130" t="s">
        <v>15864</v>
      </c>
      <c r="J738" s="184" t="s">
        <v>15872</v>
      </c>
      <c r="K738" s="130" t="s">
        <v>15864</v>
      </c>
      <c r="L738" s="130" t="s">
        <v>15864</v>
      </c>
      <c r="M738" s="130" t="s">
        <v>15864</v>
      </c>
    </row>
    <row r="739" spans="1:13" ht="25.5" x14ac:dyDescent="0.25">
      <c r="A739" s="725"/>
      <c r="B739" s="135" t="str">
        <f>'23-PEÇAS'!A714</f>
        <v>23.712</v>
      </c>
      <c r="C739" s="135" t="str">
        <f>'23-PEÇAS'!B714</f>
        <v>LAMPADA FLUORESCENTE COMPACTA 3U BRANCA 20 W, BASE E27 (127/220 V)</v>
      </c>
      <c r="D739" s="194" t="str">
        <f>'23-PEÇAS'!C714</f>
        <v>Sinapi</v>
      </c>
      <c r="E739" s="194">
        <f>'23-PEÇAS'!D714</f>
        <v>38780</v>
      </c>
      <c r="F739" s="129" t="str">
        <f>'23-PEÇAS'!E714</f>
        <v>un</v>
      </c>
      <c r="G739" s="129">
        <f>'23-PEÇAS'!F714</f>
        <v>70</v>
      </c>
      <c r="H739" s="130" t="s">
        <v>15864</v>
      </c>
      <c r="I739" s="130" t="s">
        <v>15864</v>
      </c>
      <c r="J739" s="184" t="s">
        <v>15872</v>
      </c>
      <c r="K739" s="130" t="s">
        <v>15864</v>
      </c>
      <c r="L739" s="130" t="s">
        <v>15864</v>
      </c>
      <c r="M739" s="130" t="s">
        <v>15864</v>
      </c>
    </row>
    <row r="740" spans="1:13" x14ac:dyDescent="0.25">
      <c r="A740" s="725"/>
      <c r="B740" s="135" t="str">
        <f>'23-PEÇAS'!A715</f>
        <v>23.713</v>
      </c>
      <c r="C740" s="135" t="str">
        <f>'23-PEÇAS'!B715</f>
        <v>LAMPADA FLUORESCENTE COMPACTA BRANCA 135 W, BASE E40 (127/220 V)</v>
      </c>
      <c r="D740" s="194" t="str">
        <f>'23-PEÇAS'!C715</f>
        <v>Sinapi</v>
      </c>
      <c r="E740" s="194">
        <f>'23-PEÇAS'!D715</f>
        <v>39377</v>
      </c>
      <c r="F740" s="129" t="str">
        <f>'23-PEÇAS'!E715</f>
        <v>un</v>
      </c>
      <c r="G740" s="129">
        <f>'23-PEÇAS'!F715</f>
        <v>70</v>
      </c>
      <c r="H740" s="130" t="s">
        <v>15864</v>
      </c>
      <c r="I740" s="130" t="s">
        <v>15864</v>
      </c>
      <c r="J740" s="184" t="s">
        <v>15872</v>
      </c>
      <c r="K740" s="130" t="s">
        <v>15864</v>
      </c>
      <c r="L740" s="130" t="s">
        <v>15864</v>
      </c>
      <c r="M740" s="130" t="s">
        <v>15864</v>
      </c>
    </row>
    <row r="741" spans="1:13" x14ac:dyDescent="0.25">
      <c r="A741" s="725"/>
      <c r="B741" s="135" t="str">
        <f>'23-PEÇAS'!A716</f>
        <v>23.714</v>
      </c>
      <c r="C741" s="135" t="str">
        <f>'23-PEÇAS'!B716</f>
        <v>LAMPADA FLUORESCENTE ESPIRAL BRANCA 45 W, BASE E27 (127/220 V)</v>
      </c>
      <c r="D741" s="194" t="str">
        <f>'23-PEÇAS'!C716</f>
        <v>Sinapi</v>
      </c>
      <c r="E741" s="194">
        <f>'23-PEÇAS'!D716</f>
        <v>38781</v>
      </c>
      <c r="F741" s="129" t="str">
        <f>'23-PEÇAS'!E716</f>
        <v>un</v>
      </c>
      <c r="G741" s="129">
        <f>'23-PEÇAS'!F716</f>
        <v>70</v>
      </c>
      <c r="H741" s="130" t="s">
        <v>15864</v>
      </c>
      <c r="I741" s="130" t="s">
        <v>15864</v>
      </c>
      <c r="J741" s="184" t="s">
        <v>15872</v>
      </c>
      <c r="K741" s="130" t="s">
        <v>15864</v>
      </c>
      <c r="L741" s="130" t="s">
        <v>15864</v>
      </c>
      <c r="M741" s="130" t="s">
        <v>15864</v>
      </c>
    </row>
    <row r="742" spans="1:13" x14ac:dyDescent="0.25">
      <c r="A742" s="725"/>
      <c r="B742" s="135" t="str">
        <f>'23-PEÇAS'!A717</f>
        <v>23.715</v>
      </c>
      <c r="C742" s="135" t="str">
        <f>'23-PEÇAS'!B717</f>
        <v>LAMPADA FLUORESCENTE ESPIRAL BRANCA 65 W, BASE E27 (127/220 V)</v>
      </c>
      <c r="D742" s="194" t="str">
        <f>'23-PEÇAS'!C717</f>
        <v>Sinapi</v>
      </c>
      <c r="E742" s="194">
        <f>'23-PEÇAS'!D717</f>
        <v>38192</v>
      </c>
      <c r="F742" s="129" t="str">
        <f>'23-PEÇAS'!E717</f>
        <v>un</v>
      </c>
      <c r="G742" s="129">
        <f>'23-PEÇAS'!F717</f>
        <v>70</v>
      </c>
      <c r="H742" s="130" t="s">
        <v>15864</v>
      </c>
      <c r="I742" s="130" t="s">
        <v>15864</v>
      </c>
      <c r="J742" s="184" t="s">
        <v>15872</v>
      </c>
      <c r="K742" s="130" t="s">
        <v>15864</v>
      </c>
      <c r="L742" s="130" t="s">
        <v>15864</v>
      </c>
      <c r="M742" s="130" t="s">
        <v>15864</v>
      </c>
    </row>
    <row r="743" spans="1:13" x14ac:dyDescent="0.25">
      <c r="A743" s="725"/>
      <c r="B743" s="135" t="str">
        <f>'23-PEÇAS'!A718</f>
        <v>23.716</v>
      </c>
      <c r="C743" s="135" t="str">
        <f>'23-PEÇAS'!B718</f>
        <v>LAMPADA FLUORESCENTE TUBULAR T10, DE 20 OU 40 W, BIVOLT</v>
      </c>
      <c r="D743" s="194" t="str">
        <f>'23-PEÇAS'!C718</f>
        <v>Sinapi</v>
      </c>
      <c r="E743" s="194">
        <f>'23-PEÇAS'!D718</f>
        <v>3753</v>
      </c>
      <c r="F743" s="129" t="str">
        <f>'23-PEÇAS'!E718</f>
        <v>un</v>
      </c>
      <c r="G743" s="129">
        <f>'23-PEÇAS'!F718</f>
        <v>70</v>
      </c>
      <c r="H743" s="130" t="s">
        <v>15864</v>
      </c>
      <c r="I743" s="130" t="s">
        <v>15864</v>
      </c>
      <c r="J743" s="184" t="s">
        <v>15872</v>
      </c>
      <c r="K743" s="130" t="s">
        <v>15864</v>
      </c>
      <c r="L743" s="130" t="s">
        <v>15864</v>
      </c>
      <c r="M743" s="130" t="s">
        <v>15864</v>
      </c>
    </row>
    <row r="744" spans="1:13" x14ac:dyDescent="0.25">
      <c r="A744" s="725"/>
      <c r="B744" s="135" t="str">
        <f>'23-PEÇAS'!A719</f>
        <v>23.717</v>
      </c>
      <c r="C744" s="135" t="str">
        <f>'23-PEÇAS'!B719</f>
        <v>LAMPADA FLUORESCENTE TUBULAR T5 DE 14 W, BIVOLT</v>
      </c>
      <c r="D744" s="194" t="str">
        <f>'23-PEÇAS'!C719</f>
        <v>Sinapi</v>
      </c>
      <c r="E744" s="194">
        <f>'23-PEÇAS'!D719</f>
        <v>38782</v>
      </c>
      <c r="F744" s="129" t="str">
        <f>'23-PEÇAS'!E719</f>
        <v>un</v>
      </c>
      <c r="G744" s="129">
        <f>'23-PEÇAS'!F719</f>
        <v>70</v>
      </c>
      <c r="H744" s="130" t="s">
        <v>15864</v>
      </c>
      <c r="I744" s="130" t="s">
        <v>15864</v>
      </c>
      <c r="J744" s="184" t="s">
        <v>15872</v>
      </c>
      <c r="K744" s="130" t="s">
        <v>15864</v>
      </c>
      <c r="L744" s="130" t="s">
        <v>15864</v>
      </c>
      <c r="M744" s="130" t="s">
        <v>15864</v>
      </c>
    </row>
    <row r="745" spans="1:13" x14ac:dyDescent="0.25">
      <c r="A745" s="725"/>
      <c r="B745" s="135" t="str">
        <f>'23-PEÇAS'!A720</f>
        <v>23.718</v>
      </c>
      <c r="C745" s="135" t="str">
        <f>'23-PEÇAS'!B720</f>
        <v>LAMPADA FLUORESCENTE TUBULAR T8 DE 16/18 W, BIVOLT</v>
      </c>
      <c r="D745" s="194" t="str">
        <f>'23-PEÇAS'!C720</f>
        <v>Sinapi</v>
      </c>
      <c r="E745" s="194">
        <f>'23-PEÇAS'!D720</f>
        <v>38778</v>
      </c>
      <c r="F745" s="129" t="str">
        <f>'23-PEÇAS'!E720</f>
        <v>un</v>
      </c>
      <c r="G745" s="129">
        <f>'23-PEÇAS'!F720</f>
        <v>70</v>
      </c>
      <c r="H745" s="130" t="s">
        <v>15864</v>
      </c>
      <c r="I745" s="130" t="s">
        <v>15864</v>
      </c>
      <c r="J745" s="184" t="s">
        <v>15872</v>
      </c>
      <c r="K745" s="130" t="s">
        <v>15864</v>
      </c>
      <c r="L745" s="130" t="s">
        <v>15864</v>
      </c>
      <c r="M745" s="130" t="s">
        <v>15864</v>
      </c>
    </row>
    <row r="746" spans="1:13" x14ac:dyDescent="0.25">
      <c r="A746" s="725"/>
      <c r="B746" s="135" t="str">
        <f>'23-PEÇAS'!A721</f>
        <v>23.719</v>
      </c>
      <c r="C746" s="135" t="str">
        <f>'23-PEÇAS'!B721</f>
        <v>LAMPADA FLUORESCENTE TUBULAR T8 DE 32/36 W, BIVOLT</v>
      </c>
      <c r="D746" s="194" t="str">
        <f>'23-PEÇAS'!C721</f>
        <v>Sinapi</v>
      </c>
      <c r="E746" s="194">
        <f>'23-PEÇAS'!D721</f>
        <v>38779</v>
      </c>
      <c r="F746" s="129" t="str">
        <f>'23-PEÇAS'!E721</f>
        <v>un</v>
      </c>
      <c r="G746" s="129">
        <f>'23-PEÇAS'!F721</f>
        <v>70</v>
      </c>
      <c r="H746" s="130" t="s">
        <v>15864</v>
      </c>
      <c r="I746" s="130" t="s">
        <v>15864</v>
      </c>
      <c r="J746" s="184" t="s">
        <v>15872</v>
      </c>
      <c r="K746" s="130" t="s">
        <v>15864</v>
      </c>
      <c r="L746" s="130" t="s">
        <v>15864</v>
      </c>
      <c r="M746" s="130" t="s">
        <v>15864</v>
      </c>
    </row>
    <row r="747" spans="1:13" x14ac:dyDescent="0.25">
      <c r="A747" s="725"/>
      <c r="B747" s="135" t="str">
        <f>'23-PEÇAS'!A722</f>
        <v>23.720</v>
      </c>
      <c r="C747" s="135" t="str">
        <f>'23-PEÇAS'!B722</f>
        <v>LAMPADA LED 10 W BIVOLT BRANCA, FORMATO TRADICIONAL (BASE E27)</v>
      </c>
      <c r="D747" s="194" t="str">
        <f>'23-PEÇAS'!C722</f>
        <v>Sinapi</v>
      </c>
      <c r="E747" s="194">
        <f>'23-PEÇAS'!D722</f>
        <v>38194</v>
      </c>
      <c r="F747" s="129" t="str">
        <f>'23-PEÇAS'!E722</f>
        <v>un</v>
      </c>
      <c r="G747" s="129">
        <f>'23-PEÇAS'!F722</f>
        <v>70</v>
      </c>
      <c r="H747" s="130" t="s">
        <v>15864</v>
      </c>
      <c r="I747" s="130" t="s">
        <v>15864</v>
      </c>
      <c r="J747" s="184" t="s">
        <v>15872</v>
      </c>
      <c r="K747" s="130" t="s">
        <v>15864</v>
      </c>
      <c r="L747" s="130" t="s">
        <v>15864</v>
      </c>
      <c r="M747" s="130" t="s">
        <v>15864</v>
      </c>
    </row>
    <row r="748" spans="1:13" x14ac:dyDescent="0.25">
      <c r="A748" s="725"/>
      <c r="B748" s="135" t="str">
        <f>'23-PEÇAS'!A723</f>
        <v>23.721</v>
      </c>
      <c r="C748" s="135" t="str">
        <f>'23-PEÇAS'!B723</f>
        <v>LAMPADA LED 6 W BIVOLT BRANCA, FORMATO TRADICIONAL (BASE E27)</v>
      </c>
      <c r="D748" s="194" t="str">
        <f>'23-PEÇAS'!C723</f>
        <v>Sinapi</v>
      </c>
      <c r="E748" s="194">
        <f>'23-PEÇAS'!D723</f>
        <v>38193</v>
      </c>
      <c r="F748" s="129" t="str">
        <f>'23-PEÇAS'!E723</f>
        <v>un</v>
      </c>
      <c r="G748" s="129">
        <f>'23-PEÇAS'!F723</f>
        <v>70</v>
      </c>
      <c r="H748" s="130" t="s">
        <v>15864</v>
      </c>
      <c r="I748" s="130" t="s">
        <v>15864</v>
      </c>
      <c r="J748" s="184" t="s">
        <v>15872</v>
      </c>
      <c r="K748" s="130" t="s">
        <v>15864</v>
      </c>
      <c r="L748" s="130" t="s">
        <v>15864</v>
      </c>
      <c r="M748" s="130" t="s">
        <v>15864</v>
      </c>
    </row>
    <row r="749" spans="1:13" x14ac:dyDescent="0.25">
      <c r="A749" s="725"/>
      <c r="B749" s="135" t="str">
        <f>'23-PEÇAS'!A724</f>
        <v>23.722</v>
      </c>
      <c r="C749" s="135" t="str">
        <f>'23-PEÇAS'!B724</f>
        <v>LAMPADA LED TIPO DICROICA BIVOLT, LUZ BRANCA, 5 W (BASE GU10)</v>
      </c>
      <c r="D749" s="194" t="str">
        <f>'23-PEÇAS'!C724</f>
        <v>Sinapi</v>
      </c>
      <c r="E749" s="194">
        <f>'23-PEÇAS'!D724</f>
        <v>39388</v>
      </c>
      <c r="F749" s="129" t="str">
        <f>'23-PEÇAS'!E724</f>
        <v>un</v>
      </c>
      <c r="G749" s="129">
        <f>'23-PEÇAS'!F724</f>
        <v>70</v>
      </c>
      <c r="H749" s="130" t="s">
        <v>15864</v>
      </c>
      <c r="I749" s="130" t="s">
        <v>15864</v>
      </c>
      <c r="J749" s="184" t="s">
        <v>15872</v>
      </c>
      <c r="K749" s="130" t="s">
        <v>15864</v>
      </c>
      <c r="L749" s="130" t="s">
        <v>15864</v>
      </c>
      <c r="M749" s="130" t="s">
        <v>15864</v>
      </c>
    </row>
    <row r="750" spans="1:13" x14ac:dyDescent="0.25">
      <c r="A750" s="725"/>
      <c r="B750" s="135" t="str">
        <f>'23-PEÇAS'!A725</f>
        <v>23.723</v>
      </c>
      <c r="C750" s="135" t="str">
        <f>'23-PEÇAS'!B725</f>
        <v>LAMPADA LED TUBULAR BIVOLT 18/20 W, BASE G13</v>
      </c>
      <c r="D750" s="194" t="str">
        <f>'23-PEÇAS'!C725</f>
        <v>Sinapi</v>
      </c>
      <c r="E750" s="194">
        <f>'23-PEÇAS'!D725</f>
        <v>39387</v>
      </c>
      <c r="F750" s="129" t="str">
        <f>'23-PEÇAS'!E725</f>
        <v>un</v>
      </c>
      <c r="G750" s="129">
        <f>'23-PEÇAS'!F725</f>
        <v>1050</v>
      </c>
      <c r="H750" s="130" t="s">
        <v>15864</v>
      </c>
      <c r="I750" s="130" t="s">
        <v>15864</v>
      </c>
      <c r="J750" s="184" t="s">
        <v>15872</v>
      </c>
      <c r="K750" s="130" t="s">
        <v>15864</v>
      </c>
      <c r="L750" s="130" t="s">
        <v>15864</v>
      </c>
      <c r="M750" s="130" t="s">
        <v>15864</v>
      </c>
    </row>
    <row r="751" spans="1:13" x14ac:dyDescent="0.25">
      <c r="A751" s="725"/>
      <c r="B751" s="135" t="str">
        <f>'23-PEÇAS'!A726</f>
        <v>23.724</v>
      </c>
      <c r="C751" s="135" t="str">
        <f>'23-PEÇAS'!B726</f>
        <v>LAMPADA LED TUBULAR BIVOLT 9/10 W, BASE G13</v>
      </c>
      <c r="D751" s="194" t="str">
        <f>'23-PEÇAS'!C726</f>
        <v>Sinapi</v>
      </c>
      <c r="E751" s="194">
        <f>'23-PEÇAS'!D726</f>
        <v>39386</v>
      </c>
      <c r="F751" s="129" t="str">
        <f>'23-PEÇAS'!E726</f>
        <v>un</v>
      </c>
      <c r="G751" s="129">
        <f>'23-PEÇAS'!F726</f>
        <v>350</v>
      </c>
      <c r="H751" s="130" t="s">
        <v>15864</v>
      </c>
      <c r="I751" s="130" t="s">
        <v>15864</v>
      </c>
      <c r="J751" s="184" t="s">
        <v>15872</v>
      </c>
      <c r="K751" s="130" t="s">
        <v>15864</v>
      </c>
      <c r="L751" s="130" t="s">
        <v>15864</v>
      </c>
      <c r="M751" s="130" t="s">
        <v>15864</v>
      </c>
    </row>
    <row r="752" spans="1:13" x14ac:dyDescent="0.25">
      <c r="A752" s="725"/>
      <c r="B752" s="135" t="str">
        <f>'23-PEÇAS'!A727</f>
        <v>23.725</v>
      </c>
      <c r="C752" s="135" t="str">
        <f>'23-PEÇAS'!B727</f>
        <v>LAMPADA VAPOR DE SODIO OVOIDE 150 W (BASE E40)</v>
      </c>
      <c r="D752" s="194" t="str">
        <f>'23-PEÇAS'!C727</f>
        <v>Sinapi</v>
      </c>
      <c r="E752" s="194">
        <f>'23-PEÇAS'!D727</f>
        <v>12216</v>
      </c>
      <c r="F752" s="129" t="str">
        <f>'23-PEÇAS'!E727</f>
        <v>un</v>
      </c>
      <c r="G752" s="129">
        <f>'23-PEÇAS'!F727</f>
        <v>70</v>
      </c>
      <c r="H752" s="130" t="s">
        <v>15864</v>
      </c>
      <c r="I752" s="130" t="s">
        <v>15864</v>
      </c>
      <c r="J752" s="184" t="s">
        <v>15872</v>
      </c>
      <c r="K752" s="130" t="s">
        <v>15864</v>
      </c>
      <c r="L752" s="130" t="s">
        <v>15864</v>
      </c>
      <c r="M752" s="130" t="s">
        <v>15864</v>
      </c>
    </row>
    <row r="753" spans="1:13" x14ac:dyDescent="0.25">
      <c r="A753" s="725"/>
      <c r="B753" s="135" t="str">
        <f>'23-PEÇAS'!A728</f>
        <v>23.726</v>
      </c>
      <c r="C753" s="135" t="str">
        <f>'23-PEÇAS'!B728</f>
        <v>LAMPADA VAPOR DE SODIO OVOIDE 250 W (BASE E40)</v>
      </c>
      <c r="D753" s="194" t="str">
        <f>'23-PEÇAS'!C728</f>
        <v>Sinapi</v>
      </c>
      <c r="E753" s="194">
        <f>'23-PEÇAS'!D728</f>
        <v>3757</v>
      </c>
      <c r="F753" s="129" t="str">
        <f>'23-PEÇAS'!E728</f>
        <v>un</v>
      </c>
      <c r="G753" s="129">
        <f>'23-PEÇAS'!F728</f>
        <v>70</v>
      </c>
      <c r="H753" s="130" t="s">
        <v>15864</v>
      </c>
      <c r="I753" s="130" t="s">
        <v>15864</v>
      </c>
      <c r="J753" s="184" t="s">
        <v>15872</v>
      </c>
      <c r="K753" s="130" t="s">
        <v>15864</v>
      </c>
      <c r="L753" s="130" t="s">
        <v>15864</v>
      </c>
      <c r="M753" s="130" t="s">
        <v>15864</v>
      </c>
    </row>
    <row r="754" spans="1:13" x14ac:dyDescent="0.25">
      <c r="A754" s="725"/>
      <c r="B754" s="135" t="str">
        <f>'23-PEÇAS'!A729</f>
        <v>23.727</v>
      </c>
      <c r="C754" s="135" t="str">
        <f>'23-PEÇAS'!B729</f>
        <v>LAMPADA VAPOR DE SODIO OVOIDE 400 W (BASE E40)</v>
      </c>
      <c r="D754" s="194" t="str">
        <f>'23-PEÇAS'!C729</f>
        <v>Sinapi</v>
      </c>
      <c r="E754" s="194">
        <f>'23-PEÇAS'!D729</f>
        <v>3758</v>
      </c>
      <c r="F754" s="129" t="str">
        <f>'23-PEÇAS'!E729</f>
        <v>un</v>
      </c>
      <c r="G754" s="129">
        <f>'23-PEÇAS'!F729</f>
        <v>70</v>
      </c>
      <c r="H754" s="130" t="s">
        <v>15864</v>
      </c>
      <c r="I754" s="130" t="s">
        <v>15864</v>
      </c>
      <c r="J754" s="184" t="s">
        <v>15872</v>
      </c>
      <c r="K754" s="130" t="s">
        <v>15864</v>
      </c>
      <c r="L754" s="130" t="s">
        <v>15864</v>
      </c>
      <c r="M754" s="130" t="s">
        <v>15864</v>
      </c>
    </row>
    <row r="755" spans="1:13" x14ac:dyDescent="0.25">
      <c r="A755" s="725"/>
      <c r="B755" s="135" t="str">
        <f>'23-PEÇAS'!A730</f>
        <v>23.728</v>
      </c>
      <c r="C755" s="135" t="str">
        <f>'23-PEÇAS'!B730</f>
        <v>LAMPADA VAPOR MERCURIO 125 W (BASE E27)</v>
      </c>
      <c r="D755" s="194" t="str">
        <f>'23-PEÇAS'!C730</f>
        <v>Sinapi</v>
      </c>
      <c r="E755" s="194">
        <f>'23-PEÇAS'!D730</f>
        <v>12214</v>
      </c>
      <c r="F755" s="129" t="str">
        <f>'23-PEÇAS'!E730</f>
        <v>un</v>
      </c>
      <c r="G755" s="129">
        <f>'23-PEÇAS'!F730</f>
        <v>70</v>
      </c>
      <c r="H755" s="130" t="s">
        <v>15864</v>
      </c>
      <c r="I755" s="130" t="s">
        <v>15864</v>
      </c>
      <c r="J755" s="184" t="s">
        <v>15872</v>
      </c>
      <c r="K755" s="130" t="s">
        <v>15864</v>
      </c>
      <c r="L755" s="130" t="s">
        <v>15864</v>
      </c>
      <c r="M755" s="130" t="s">
        <v>15864</v>
      </c>
    </row>
    <row r="756" spans="1:13" x14ac:dyDescent="0.25">
      <c r="A756" s="725"/>
      <c r="B756" s="135" t="str">
        <f>'23-PEÇAS'!A731</f>
        <v>23.729</v>
      </c>
      <c r="C756" s="135" t="str">
        <f>'23-PEÇAS'!B731</f>
        <v>LAMPADA VAPOR MERCURIO 250 W (BASE E40)</v>
      </c>
      <c r="D756" s="194" t="str">
        <f>'23-PEÇAS'!C731</f>
        <v>Sinapi</v>
      </c>
      <c r="E756" s="194">
        <f>'23-PEÇAS'!D731</f>
        <v>3749</v>
      </c>
      <c r="F756" s="129" t="str">
        <f>'23-PEÇAS'!E731</f>
        <v>un</v>
      </c>
      <c r="G756" s="129">
        <f>'23-PEÇAS'!F731</f>
        <v>70</v>
      </c>
      <c r="H756" s="130" t="s">
        <v>15864</v>
      </c>
      <c r="I756" s="130" t="s">
        <v>15864</v>
      </c>
      <c r="J756" s="184" t="s">
        <v>15872</v>
      </c>
      <c r="K756" s="130" t="s">
        <v>15864</v>
      </c>
      <c r="L756" s="130" t="s">
        <v>15864</v>
      </c>
      <c r="M756" s="130" t="s">
        <v>15864</v>
      </c>
    </row>
    <row r="757" spans="1:13" x14ac:dyDescent="0.25">
      <c r="A757" s="725"/>
      <c r="B757" s="135" t="str">
        <f>'23-PEÇAS'!A732</f>
        <v>23.730</v>
      </c>
      <c r="C757" s="135" t="str">
        <f>'23-PEÇAS'!B732</f>
        <v>LAMPADA VAPOR MERCURIO 400 W (BASE E40)</v>
      </c>
      <c r="D757" s="194" t="str">
        <f>'23-PEÇAS'!C732</f>
        <v>Sinapi</v>
      </c>
      <c r="E757" s="194">
        <f>'23-PEÇAS'!D732</f>
        <v>3751</v>
      </c>
      <c r="F757" s="129" t="str">
        <f>'23-PEÇAS'!E732</f>
        <v>un</v>
      </c>
      <c r="G757" s="129">
        <f>'23-PEÇAS'!F732</f>
        <v>70</v>
      </c>
      <c r="H757" s="130" t="s">
        <v>15864</v>
      </c>
      <c r="I757" s="130" t="s">
        <v>15864</v>
      </c>
      <c r="J757" s="184" t="s">
        <v>15872</v>
      </c>
      <c r="K757" s="130" t="s">
        <v>15864</v>
      </c>
      <c r="L757" s="130" t="s">
        <v>15864</v>
      </c>
      <c r="M757" s="130" t="s">
        <v>15864</v>
      </c>
    </row>
    <row r="758" spans="1:13" x14ac:dyDescent="0.25">
      <c r="A758" s="725"/>
      <c r="B758" s="135" t="str">
        <f>'23-PEÇAS'!A733</f>
        <v>23.731</v>
      </c>
      <c r="C758" s="135" t="str">
        <f>'23-PEÇAS'!B733</f>
        <v>LAMPADA VAPOR METALICO OVOIDE 150 W, BASE E27/E40</v>
      </c>
      <c r="D758" s="194" t="str">
        <f>'23-PEÇAS'!C733</f>
        <v>Sinapi</v>
      </c>
      <c r="E758" s="194">
        <f>'23-PEÇAS'!D733</f>
        <v>39376</v>
      </c>
      <c r="F758" s="129" t="str">
        <f>'23-PEÇAS'!E733</f>
        <v>un</v>
      </c>
      <c r="G758" s="129">
        <f>'23-PEÇAS'!F733</f>
        <v>70</v>
      </c>
      <c r="H758" s="130" t="s">
        <v>15864</v>
      </c>
      <c r="I758" s="130" t="s">
        <v>15864</v>
      </c>
      <c r="J758" s="184" t="s">
        <v>15872</v>
      </c>
      <c r="K758" s="130" t="s">
        <v>15864</v>
      </c>
      <c r="L758" s="130" t="s">
        <v>15864</v>
      </c>
      <c r="M758" s="130" t="s">
        <v>15864</v>
      </c>
    </row>
    <row r="759" spans="1:13" x14ac:dyDescent="0.25">
      <c r="A759" s="725"/>
      <c r="B759" s="135" t="str">
        <f>'23-PEÇAS'!A734</f>
        <v>23.732</v>
      </c>
      <c r="C759" s="135" t="str">
        <f>'23-PEÇAS'!B734</f>
        <v>LAMPADA VAPOR METALICO TUBULAR 400 W (BASE E40)</v>
      </c>
      <c r="D759" s="194" t="str">
        <f>'23-PEÇAS'!C734</f>
        <v>Sinapi</v>
      </c>
      <c r="E759" s="194">
        <f>'23-PEÇAS'!D734</f>
        <v>3752</v>
      </c>
      <c r="F759" s="129" t="str">
        <f>'23-PEÇAS'!E734</f>
        <v>un</v>
      </c>
      <c r="G759" s="129">
        <f>'23-PEÇAS'!F734</f>
        <v>35</v>
      </c>
      <c r="H759" s="130" t="s">
        <v>15864</v>
      </c>
      <c r="I759" s="130" t="s">
        <v>15864</v>
      </c>
      <c r="J759" s="184" t="s">
        <v>15872</v>
      </c>
      <c r="K759" s="130" t="s">
        <v>15864</v>
      </c>
      <c r="L759" s="130" t="s">
        <v>15864</v>
      </c>
      <c r="M759" s="130" t="s">
        <v>15864</v>
      </c>
    </row>
    <row r="760" spans="1:13" ht="25.5" x14ac:dyDescent="0.25">
      <c r="A760" s="725"/>
      <c r="B760" s="135" t="str">
        <f>'23-PEÇAS'!A735</f>
        <v>23.733</v>
      </c>
      <c r="C760" s="135" t="str">
        <f>'23-PEÇAS'!B735</f>
        <v>LAVATORIO / CUBA DE EMBUTIR, OVAL, DE LOUCA BRANCA, SEM LADRAO, DIMENSOES *50 X 35* CM (L X C)</v>
      </c>
      <c r="D760" s="194" t="str">
        <f>'23-PEÇAS'!C735</f>
        <v>Sinapi</v>
      </c>
      <c r="E760" s="194">
        <f>'23-PEÇAS'!D735</f>
        <v>20269</v>
      </c>
      <c r="F760" s="129" t="str">
        <f>'23-PEÇAS'!E735</f>
        <v>un</v>
      </c>
      <c r="G760" s="129">
        <f>'23-PEÇAS'!F735</f>
        <v>11</v>
      </c>
      <c r="H760" s="130" t="s">
        <v>15864</v>
      </c>
      <c r="I760" s="130" t="s">
        <v>15864</v>
      </c>
      <c r="J760" s="184" t="s">
        <v>15872</v>
      </c>
      <c r="K760" s="130" t="s">
        <v>15864</v>
      </c>
      <c r="L760" s="130" t="s">
        <v>15864</v>
      </c>
      <c r="M760" s="130" t="s">
        <v>15864</v>
      </c>
    </row>
    <row r="761" spans="1:13" ht="25.5" x14ac:dyDescent="0.25">
      <c r="A761" s="725"/>
      <c r="B761" s="135" t="str">
        <f>'23-PEÇAS'!A736</f>
        <v>23.734</v>
      </c>
      <c r="C761" s="135" t="str">
        <f>'23-PEÇAS'!B736</f>
        <v>LAVATORIO DE LOUCA BRANCA, COM COLUNA, DIMENSOES *54 X 44* CM (L X C)</v>
      </c>
      <c r="D761" s="194" t="str">
        <f>'23-PEÇAS'!C736</f>
        <v>Sinapi</v>
      </c>
      <c r="E761" s="194">
        <f>'23-PEÇAS'!D736</f>
        <v>10426</v>
      </c>
      <c r="F761" s="129" t="str">
        <f>'23-PEÇAS'!E736</f>
        <v>un</v>
      </c>
      <c r="G761" s="129">
        <f>'23-PEÇAS'!F736</f>
        <v>14</v>
      </c>
      <c r="H761" s="130" t="s">
        <v>15864</v>
      </c>
      <c r="I761" s="130" t="s">
        <v>15864</v>
      </c>
      <c r="J761" s="184" t="s">
        <v>15872</v>
      </c>
      <c r="K761" s="130" t="s">
        <v>15864</v>
      </c>
      <c r="L761" s="130" t="s">
        <v>15864</v>
      </c>
      <c r="M761" s="130" t="s">
        <v>15864</v>
      </c>
    </row>
    <row r="762" spans="1:13" x14ac:dyDescent="0.25">
      <c r="A762" s="725"/>
      <c r="B762" s="135" t="str">
        <f>'23-PEÇAS'!A737</f>
        <v>23.735</v>
      </c>
      <c r="C762" s="135" t="str">
        <f>'23-PEÇAS'!B737</f>
        <v>LONA PLASTICA PESADA PRETA, E = 150 MICRA</v>
      </c>
      <c r="D762" s="194" t="str">
        <f>'23-PEÇAS'!C737</f>
        <v>Sinapi</v>
      </c>
      <c r="E762" s="194">
        <f>'23-PEÇAS'!D737</f>
        <v>3777</v>
      </c>
      <c r="F762" s="129" t="str">
        <f>'23-PEÇAS'!E737</f>
        <v>m²</v>
      </c>
      <c r="G762" s="129">
        <f>'23-PEÇAS'!F737</f>
        <v>700</v>
      </c>
      <c r="H762" s="130" t="s">
        <v>15864</v>
      </c>
      <c r="I762" s="130" t="s">
        <v>15864</v>
      </c>
      <c r="J762" s="184" t="s">
        <v>15872</v>
      </c>
      <c r="K762" s="130" t="s">
        <v>15864</v>
      </c>
      <c r="L762" s="130" t="s">
        <v>15864</v>
      </c>
      <c r="M762" s="130" t="s">
        <v>15864</v>
      </c>
    </row>
    <row r="763" spans="1:13" ht="25.5" x14ac:dyDescent="0.25">
      <c r="A763" s="725"/>
      <c r="B763" s="135" t="str">
        <f>'23-PEÇAS'!A738</f>
        <v>23.736</v>
      </c>
      <c r="C763" s="135" t="str">
        <f>'23-PEÇAS'!B738</f>
        <v>LUMINARIA DE EMERGENCIA 30 LEDS, POTENCIA 2 W, BATERIA DE LITIO, AUTONOMIA DE 6 HORAS</v>
      </c>
      <c r="D763" s="194" t="str">
        <f>'23-PEÇAS'!C738</f>
        <v>Sinapi</v>
      </c>
      <c r="E763" s="194">
        <f>'23-PEÇAS'!D738</f>
        <v>38774</v>
      </c>
      <c r="F763" s="129" t="str">
        <f>'23-PEÇAS'!E738</f>
        <v>un</v>
      </c>
      <c r="G763" s="129">
        <f>'23-PEÇAS'!F738</f>
        <v>210</v>
      </c>
      <c r="H763" s="130" t="s">
        <v>15864</v>
      </c>
      <c r="I763" s="130" t="s">
        <v>15864</v>
      </c>
      <c r="J763" s="184" t="s">
        <v>15872</v>
      </c>
      <c r="K763" s="130" t="s">
        <v>15864</v>
      </c>
      <c r="L763" s="130" t="s">
        <v>15864</v>
      </c>
      <c r="M763" s="130" t="s">
        <v>15864</v>
      </c>
    </row>
    <row r="764" spans="1:13" ht="38.25" x14ac:dyDescent="0.25">
      <c r="A764" s="725"/>
      <c r="B764" s="135" t="str">
        <f>'23-PEÇAS'!A739</f>
        <v>23.737</v>
      </c>
      <c r="C764" s="135" t="str">
        <f>'23-PEÇAS'!B739</f>
        <v>LUMINARIA DE SOBREPOR EM CHAPA DE ACO PARA 2 LAMPADAS FLUORESCENTES DE *18* W, PERFIL COMERCIAL (NAO INCLUI REATOR E LAMPADAS)</v>
      </c>
      <c r="D764" s="194" t="str">
        <f>'23-PEÇAS'!C739</f>
        <v>Sinapi</v>
      </c>
      <c r="E764" s="194">
        <f>'23-PEÇAS'!D739</f>
        <v>12232</v>
      </c>
      <c r="F764" s="129" t="str">
        <f>'23-PEÇAS'!E739</f>
        <v>un</v>
      </c>
      <c r="G764" s="129">
        <f>'23-PEÇAS'!F739</f>
        <v>70</v>
      </c>
      <c r="H764" s="130" t="s">
        <v>15864</v>
      </c>
      <c r="I764" s="130" t="s">
        <v>15864</v>
      </c>
      <c r="J764" s="184" t="s">
        <v>15872</v>
      </c>
      <c r="K764" s="130" t="s">
        <v>15864</v>
      </c>
      <c r="L764" s="130" t="s">
        <v>15864</v>
      </c>
      <c r="M764" s="130" t="s">
        <v>15864</v>
      </c>
    </row>
    <row r="765" spans="1:13" ht="38.25" x14ac:dyDescent="0.25">
      <c r="A765" s="725"/>
      <c r="B765" s="135" t="str">
        <f>'23-PEÇAS'!A740</f>
        <v>23.738</v>
      </c>
      <c r="C765" s="135" t="str">
        <f>'23-PEÇAS'!B740</f>
        <v>LUMINARIA DE SOBREPOR EM CHAPA DE ACO PARA 2 LAMPADAS FLUORESCENTES DE *36* W, PERFIL COMERCIAL (NAO INCLUI REATOR E LAMPADAS)</v>
      </c>
      <c r="D765" s="194" t="str">
        <f>'23-PEÇAS'!C740</f>
        <v>Sinapi</v>
      </c>
      <c r="E765" s="194">
        <f>'23-PEÇAS'!D740</f>
        <v>12239</v>
      </c>
      <c r="F765" s="129" t="str">
        <f>'23-PEÇAS'!E740</f>
        <v>un</v>
      </c>
      <c r="G765" s="129">
        <f>'23-PEÇAS'!F740</f>
        <v>140</v>
      </c>
      <c r="H765" s="130" t="s">
        <v>15864</v>
      </c>
      <c r="I765" s="130" t="s">
        <v>15864</v>
      </c>
      <c r="J765" s="184" t="s">
        <v>15872</v>
      </c>
      <c r="K765" s="130" t="s">
        <v>15864</v>
      </c>
      <c r="L765" s="130" t="s">
        <v>15864</v>
      </c>
      <c r="M765" s="130" t="s">
        <v>15864</v>
      </c>
    </row>
    <row r="766" spans="1:13" ht="25.5" x14ac:dyDescent="0.25">
      <c r="A766" s="725"/>
      <c r="B766" s="135" t="str">
        <f>'23-PEÇAS'!A741</f>
        <v>23.739</v>
      </c>
      <c r="C766" s="135" t="str">
        <f>'23-PEÇAS'!B741</f>
        <v>LUVA DE CORRER PARA TUBO SOLDAVEL, PVC, 20 MM, PARA AGUA FRIA PREDIAL</v>
      </c>
      <c r="D766" s="194" t="str">
        <f>'23-PEÇAS'!C741</f>
        <v>Sinapi</v>
      </c>
      <c r="E766" s="194">
        <f>'23-PEÇAS'!D741</f>
        <v>3854</v>
      </c>
      <c r="F766" s="129" t="str">
        <f>'23-PEÇAS'!E741</f>
        <v>un</v>
      </c>
      <c r="G766" s="129">
        <f>'23-PEÇAS'!F741</f>
        <v>14</v>
      </c>
      <c r="H766" s="130" t="s">
        <v>15864</v>
      </c>
      <c r="I766" s="130" t="s">
        <v>15864</v>
      </c>
      <c r="J766" s="184" t="s">
        <v>15872</v>
      </c>
      <c r="K766" s="130" t="s">
        <v>15864</v>
      </c>
      <c r="L766" s="130" t="s">
        <v>15864</v>
      </c>
      <c r="M766" s="130" t="s">
        <v>15864</v>
      </c>
    </row>
    <row r="767" spans="1:13" ht="25.5" x14ac:dyDescent="0.25">
      <c r="A767" s="725"/>
      <c r="B767" s="135" t="str">
        <f>'23-PEÇAS'!A742</f>
        <v>23.740</v>
      </c>
      <c r="C767" s="135" t="str">
        <f>'23-PEÇAS'!B742</f>
        <v>LUVA DE CORRER PARA TUBO SOLDAVEL, PVC, 25 MM, PARA AGUA FRIA PREDIAL</v>
      </c>
      <c r="D767" s="194" t="str">
        <f>'23-PEÇAS'!C742</f>
        <v>Sinapi</v>
      </c>
      <c r="E767" s="194">
        <f>'23-PEÇAS'!D742</f>
        <v>3873</v>
      </c>
      <c r="F767" s="129" t="str">
        <f>'23-PEÇAS'!E742</f>
        <v>un</v>
      </c>
      <c r="G767" s="129">
        <f>'23-PEÇAS'!F742</f>
        <v>14</v>
      </c>
      <c r="H767" s="130" t="s">
        <v>15864</v>
      </c>
      <c r="I767" s="130" t="s">
        <v>15864</v>
      </c>
      <c r="J767" s="184" t="s">
        <v>15872</v>
      </c>
      <c r="K767" s="130" t="s">
        <v>15864</v>
      </c>
      <c r="L767" s="130" t="s">
        <v>15864</v>
      </c>
      <c r="M767" s="130" t="s">
        <v>15864</v>
      </c>
    </row>
    <row r="768" spans="1:13" ht="25.5" x14ac:dyDescent="0.25">
      <c r="A768" s="725"/>
      <c r="B768" s="135" t="str">
        <f>'23-PEÇAS'!A743</f>
        <v>23.741</v>
      </c>
      <c r="C768" s="135" t="str">
        <f>'23-PEÇAS'!B743</f>
        <v>LUVA DE CORRER PARA TUBO SOLDAVEL, PVC, 32 MM, PARA AGUA FRIA PREDIAL</v>
      </c>
      <c r="D768" s="194" t="str">
        <f>'23-PEÇAS'!C743</f>
        <v>Sinapi</v>
      </c>
      <c r="E768" s="194">
        <f>'23-PEÇAS'!D743</f>
        <v>38021</v>
      </c>
      <c r="F768" s="129" t="str">
        <f>'23-PEÇAS'!E743</f>
        <v>un</v>
      </c>
      <c r="G768" s="129">
        <f>'23-PEÇAS'!F743</f>
        <v>7</v>
      </c>
      <c r="H768" s="130" t="s">
        <v>15864</v>
      </c>
      <c r="I768" s="130" t="s">
        <v>15864</v>
      </c>
      <c r="J768" s="184" t="s">
        <v>15872</v>
      </c>
      <c r="K768" s="130" t="s">
        <v>15864</v>
      </c>
      <c r="L768" s="130" t="s">
        <v>15864</v>
      </c>
      <c r="M768" s="130" t="s">
        <v>15864</v>
      </c>
    </row>
    <row r="769" spans="1:13" ht="25.5" x14ac:dyDescent="0.25">
      <c r="A769" s="725"/>
      <c r="B769" s="135" t="str">
        <f>'23-PEÇAS'!A744</f>
        <v>23.742</v>
      </c>
      <c r="C769" s="135" t="str">
        <f>'23-PEÇAS'!B744</f>
        <v>LUVA DE CORRER PARA TUBO SOLDAVEL, PVC, 50 MM, PARA AGUA FRIA PREDIAL</v>
      </c>
      <c r="D769" s="194" t="str">
        <f>'23-PEÇAS'!C744</f>
        <v>Sinapi</v>
      </c>
      <c r="E769" s="194">
        <f>'23-PEÇAS'!D744</f>
        <v>3847</v>
      </c>
      <c r="F769" s="129" t="str">
        <f>'23-PEÇAS'!E744</f>
        <v>un</v>
      </c>
      <c r="G769" s="129">
        <f>'23-PEÇAS'!F744</f>
        <v>7</v>
      </c>
      <c r="H769" s="130" t="s">
        <v>15864</v>
      </c>
      <c r="I769" s="130" t="s">
        <v>15864</v>
      </c>
      <c r="J769" s="184" t="s">
        <v>15872</v>
      </c>
      <c r="K769" s="130" t="s">
        <v>15864</v>
      </c>
      <c r="L769" s="130" t="s">
        <v>15864</v>
      </c>
      <c r="M769" s="130" t="s">
        <v>15864</v>
      </c>
    </row>
    <row r="770" spans="1:13" ht="25.5" x14ac:dyDescent="0.25">
      <c r="A770" s="725"/>
      <c r="B770" s="135" t="str">
        <f>'23-PEÇAS'!A745</f>
        <v>23.743</v>
      </c>
      <c r="C770" s="135" t="str">
        <f>'23-PEÇAS'!B745</f>
        <v>LUVA DE CORRER PARA TUBO SOLDAVEL, PVC, 60 MM, PARA AGUA FRIA PREDIAL</v>
      </c>
      <c r="D770" s="194" t="str">
        <f>'23-PEÇAS'!C745</f>
        <v>Sinapi</v>
      </c>
      <c r="E770" s="194">
        <f>'23-PEÇAS'!D745</f>
        <v>38022</v>
      </c>
      <c r="F770" s="129" t="str">
        <f>'23-PEÇAS'!E745</f>
        <v>un</v>
      </c>
      <c r="G770" s="129">
        <f>'23-PEÇAS'!F745</f>
        <v>4</v>
      </c>
      <c r="H770" s="130" t="s">
        <v>15864</v>
      </c>
      <c r="I770" s="130" t="s">
        <v>15864</v>
      </c>
      <c r="J770" s="184" t="s">
        <v>15872</v>
      </c>
      <c r="K770" s="130" t="s">
        <v>15864</v>
      </c>
      <c r="L770" s="130" t="s">
        <v>15864</v>
      </c>
      <c r="M770" s="130" t="s">
        <v>15864</v>
      </c>
    </row>
    <row r="771" spans="1:13" ht="25.5" x14ac:dyDescent="0.25">
      <c r="A771" s="725"/>
      <c r="B771" s="135" t="str">
        <f>'23-PEÇAS'!A746</f>
        <v>23.744</v>
      </c>
      <c r="C771" s="135" t="str">
        <f>'23-PEÇAS'!B746</f>
        <v>LUVA DE CORRER PVC, JE, DN 100 MM, PARA REDE COLETORA DE ESGOTO (NBR 10569)</v>
      </c>
      <c r="D771" s="194" t="str">
        <f>'23-PEÇAS'!C746</f>
        <v>Sinapi</v>
      </c>
      <c r="E771" s="194">
        <f>'23-PEÇAS'!D746</f>
        <v>3833</v>
      </c>
      <c r="F771" s="129" t="str">
        <f>'23-PEÇAS'!E746</f>
        <v>un</v>
      </c>
      <c r="G771" s="129">
        <f>'23-PEÇAS'!F746</f>
        <v>21</v>
      </c>
      <c r="H771" s="130" t="s">
        <v>15864</v>
      </c>
      <c r="I771" s="130" t="s">
        <v>15864</v>
      </c>
      <c r="J771" s="184" t="s">
        <v>15872</v>
      </c>
      <c r="K771" s="130" t="s">
        <v>15864</v>
      </c>
      <c r="L771" s="130" t="s">
        <v>15864</v>
      </c>
      <c r="M771" s="130" t="s">
        <v>15864</v>
      </c>
    </row>
    <row r="772" spans="1:13" ht="25.5" x14ac:dyDescent="0.25">
      <c r="A772" s="725"/>
      <c r="B772" s="135" t="str">
        <f>'23-PEÇAS'!A747</f>
        <v>23.745</v>
      </c>
      <c r="C772" s="135" t="str">
        <f>'23-PEÇAS'!B747</f>
        <v>LUVA DE CORRER PVC, JE, DN 150 MM, PARA REDE COLETORA DE ESGOTO (NBR 10569)</v>
      </c>
      <c r="D772" s="194" t="str">
        <f>'23-PEÇAS'!C747</f>
        <v>Sinapi</v>
      </c>
      <c r="E772" s="194">
        <f>'23-PEÇAS'!D747</f>
        <v>3835</v>
      </c>
      <c r="F772" s="129" t="str">
        <f>'23-PEÇAS'!E747</f>
        <v>un</v>
      </c>
      <c r="G772" s="129">
        <f>'23-PEÇAS'!F747</f>
        <v>21</v>
      </c>
      <c r="H772" s="130" t="s">
        <v>15864</v>
      </c>
      <c r="I772" s="130" t="s">
        <v>15864</v>
      </c>
      <c r="J772" s="184" t="s">
        <v>15872</v>
      </c>
      <c r="K772" s="130" t="s">
        <v>15864</v>
      </c>
      <c r="L772" s="130" t="s">
        <v>15864</v>
      </c>
      <c r="M772" s="130" t="s">
        <v>15864</v>
      </c>
    </row>
    <row r="773" spans="1:13" ht="25.5" x14ac:dyDescent="0.25">
      <c r="A773" s="725"/>
      <c r="B773" s="135" t="str">
        <f>'23-PEÇAS'!A748</f>
        <v>23.746</v>
      </c>
      <c r="C773" s="135" t="str">
        <f>'23-PEÇAS'!B748</f>
        <v>LUVA DE CORRER, PVC PBA, JE, DN 100 / DE 110 MM, PARA REDE AGUA (NBR 10351)</v>
      </c>
      <c r="D773" s="194" t="str">
        <f>'23-PEÇAS'!C748</f>
        <v>Sinapi</v>
      </c>
      <c r="E773" s="194">
        <f>'23-PEÇAS'!D748</f>
        <v>3826</v>
      </c>
      <c r="F773" s="129" t="str">
        <f>'23-PEÇAS'!E748</f>
        <v>un</v>
      </c>
      <c r="G773" s="129">
        <f>'23-PEÇAS'!F748</f>
        <v>21</v>
      </c>
      <c r="H773" s="130" t="s">
        <v>15864</v>
      </c>
      <c r="I773" s="130" t="s">
        <v>15864</v>
      </c>
      <c r="J773" s="184" t="s">
        <v>15872</v>
      </c>
      <c r="K773" s="130" t="s">
        <v>15864</v>
      </c>
      <c r="L773" s="130" t="s">
        <v>15864</v>
      </c>
      <c r="M773" s="130" t="s">
        <v>15864</v>
      </c>
    </row>
    <row r="774" spans="1:13" ht="25.5" x14ac:dyDescent="0.25">
      <c r="A774" s="725"/>
      <c r="B774" s="135" t="str">
        <f>'23-PEÇAS'!A749</f>
        <v>23.747</v>
      </c>
      <c r="C774" s="135" t="str">
        <f>'23-PEÇAS'!B749</f>
        <v>LUVA DE CORRER, PVC SERIE R, 100 MM, PARA ESGOTO OU AGUAS PLUVIAIS PREDIAIS</v>
      </c>
      <c r="D774" s="194" t="str">
        <f>'23-PEÇAS'!C749</f>
        <v>Sinapi</v>
      </c>
      <c r="E774" s="194">
        <f>'23-PEÇAS'!D749</f>
        <v>20165</v>
      </c>
      <c r="F774" s="129" t="str">
        <f>'23-PEÇAS'!E749</f>
        <v>un</v>
      </c>
      <c r="G774" s="129">
        <f>'23-PEÇAS'!F749</f>
        <v>21</v>
      </c>
      <c r="H774" s="130" t="s">
        <v>15864</v>
      </c>
      <c r="I774" s="130" t="s">
        <v>15864</v>
      </c>
      <c r="J774" s="184" t="s">
        <v>15872</v>
      </c>
      <c r="K774" s="130" t="s">
        <v>15864</v>
      </c>
      <c r="L774" s="130" t="s">
        <v>15864</v>
      </c>
      <c r="M774" s="130" t="s">
        <v>15864</v>
      </c>
    </row>
    <row r="775" spans="1:13" ht="25.5" x14ac:dyDescent="0.25">
      <c r="A775" s="725"/>
      <c r="B775" s="135" t="str">
        <f>'23-PEÇAS'!A750</f>
        <v>23.748</v>
      </c>
      <c r="C775" s="135" t="str">
        <f>'23-PEÇAS'!B750</f>
        <v>LUVA DE CORRER, PVC SERIE R, 150 MM, PARA ESGOTO OU AGUAS PLUVIAIS PREDIAIS</v>
      </c>
      <c r="D775" s="194" t="str">
        <f>'23-PEÇAS'!C750</f>
        <v>Sinapi</v>
      </c>
      <c r="E775" s="194">
        <f>'23-PEÇAS'!D750</f>
        <v>20166</v>
      </c>
      <c r="F775" s="129" t="str">
        <f>'23-PEÇAS'!E750</f>
        <v>un</v>
      </c>
      <c r="G775" s="129">
        <f>'23-PEÇAS'!F750</f>
        <v>21</v>
      </c>
      <c r="H775" s="130" t="s">
        <v>15864</v>
      </c>
      <c r="I775" s="130" t="s">
        <v>15864</v>
      </c>
      <c r="J775" s="184" t="s">
        <v>15872</v>
      </c>
      <c r="K775" s="130" t="s">
        <v>15864</v>
      </c>
      <c r="L775" s="130" t="s">
        <v>15864</v>
      </c>
      <c r="M775" s="130" t="s">
        <v>15864</v>
      </c>
    </row>
    <row r="776" spans="1:13" ht="25.5" x14ac:dyDescent="0.25">
      <c r="A776" s="725"/>
      <c r="B776" s="135" t="str">
        <f>'23-PEÇAS'!A751</f>
        <v>23.749</v>
      </c>
      <c r="C776" s="135" t="str">
        <f>'23-PEÇAS'!B751</f>
        <v>LUVA DE CORRER, PVC SERIE R, 75 MM, PARA ESGOTO OU AGUAS PLUVIAIS PREDIAIS</v>
      </c>
      <c r="D776" s="194" t="str">
        <f>'23-PEÇAS'!C751</f>
        <v>Sinapi</v>
      </c>
      <c r="E776" s="194">
        <f>'23-PEÇAS'!D751</f>
        <v>20164</v>
      </c>
      <c r="F776" s="129" t="str">
        <f>'23-PEÇAS'!E751</f>
        <v>un</v>
      </c>
      <c r="G776" s="129">
        <f>'23-PEÇAS'!F751</f>
        <v>21</v>
      </c>
      <c r="H776" s="130" t="s">
        <v>15864</v>
      </c>
      <c r="I776" s="130" t="s">
        <v>15864</v>
      </c>
      <c r="J776" s="184" t="s">
        <v>15872</v>
      </c>
      <c r="K776" s="130" t="s">
        <v>15864</v>
      </c>
      <c r="L776" s="130" t="s">
        <v>15864</v>
      </c>
      <c r="M776" s="130" t="s">
        <v>15864</v>
      </c>
    </row>
    <row r="777" spans="1:13" x14ac:dyDescent="0.25">
      <c r="A777" s="725"/>
      <c r="B777" s="135" t="str">
        <f>'23-PEÇAS'!A752</f>
        <v>23.750</v>
      </c>
      <c r="C777" s="135" t="str">
        <f>'23-PEÇAS'!B752</f>
        <v>LUVA DE FERRO GALVANIZADO, COM ROSCA BSP MACHO/FEMEA, DE 3/4"</v>
      </c>
      <c r="D777" s="194" t="str">
        <f>'23-PEÇAS'!C752</f>
        <v>Sinapi</v>
      </c>
      <c r="E777" s="194">
        <f>'23-PEÇAS'!D752</f>
        <v>12404</v>
      </c>
      <c r="F777" s="129" t="str">
        <f>'23-PEÇAS'!E752</f>
        <v>un</v>
      </c>
      <c r="G777" s="129">
        <f>'23-PEÇAS'!F752</f>
        <v>7</v>
      </c>
      <c r="H777" s="130" t="s">
        <v>15864</v>
      </c>
      <c r="I777" s="130" t="s">
        <v>15864</v>
      </c>
      <c r="J777" s="184" t="s">
        <v>15872</v>
      </c>
      <c r="K777" s="130" t="s">
        <v>15864</v>
      </c>
      <c r="L777" s="130" t="s">
        <v>15864</v>
      </c>
      <c r="M777" s="130" t="s">
        <v>15864</v>
      </c>
    </row>
    <row r="778" spans="1:13" x14ac:dyDescent="0.25">
      <c r="A778" s="725"/>
      <c r="B778" s="135" t="str">
        <f>'23-PEÇAS'!A753</f>
        <v>23.751</v>
      </c>
      <c r="C778" s="135" t="str">
        <f>'23-PEÇAS'!B753</f>
        <v>LUVA DE FERRO GALVANIZADO, COM ROSCA BSP, DE 1 1/4"</v>
      </c>
      <c r="D778" s="194" t="str">
        <f>'23-PEÇAS'!C753</f>
        <v>Sinapi</v>
      </c>
      <c r="E778" s="194">
        <f>'23-PEÇAS'!D753</f>
        <v>3911</v>
      </c>
      <c r="F778" s="129" t="str">
        <f>'23-PEÇAS'!E753</f>
        <v>un</v>
      </c>
      <c r="G778" s="129">
        <f>'23-PEÇAS'!F753</f>
        <v>4</v>
      </c>
      <c r="H778" s="130" t="s">
        <v>15864</v>
      </c>
      <c r="I778" s="130" t="s">
        <v>15864</v>
      </c>
      <c r="J778" s="184" t="s">
        <v>15872</v>
      </c>
      <c r="K778" s="130" t="s">
        <v>15864</v>
      </c>
      <c r="L778" s="130" t="s">
        <v>15864</v>
      </c>
      <c r="M778" s="130" t="s">
        <v>15864</v>
      </c>
    </row>
    <row r="779" spans="1:13" x14ac:dyDescent="0.25">
      <c r="A779" s="725"/>
      <c r="B779" s="135" t="str">
        <f>'23-PEÇAS'!A754</f>
        <v>23.752</v>
      </c>
      <c r="C779" s="135" t="str">
        <f>'23-PEÇAS'!B754</f>
        <v>LUVA DE FERRO GALVANIZADO, COM ROSCA BSP, DE 1"</v>
      </c>
      <c r="D779" s="194" t="str">
        <f>'23-PEÇAS'!C754</f>
        <v>Sinapi</v>
      </c>
      <c r="E779" s="194">
        <f>'23-PEÇAS'!D754</f>
        <v>3910</v>
      </c>
      <c r="F779" s="129" t="str">
        <f>'23-PEÇAS'!E754</f>
        <v>un</v>
      </c>
      <c r="G779" s="129">
        <f>'23-PEÇAS'!F754</f>
        <v>4</v>
      </c>
      <c r="H779" s="130" t="s">
        <v>15864</v>
      </c>
      <c r="I779" s="130" t="s">
        <v>15864</v>
      </c>
      <c r="J779" s="184" t="s">
        <v>15872</v>
      </c>
      <c r="K779" s="130" t="s">
        <v>15864</v>
      </c>
      <c r="L779" s="130" t="s">
        <v>15864</v>
      </c>
      <c r="M779" s="130" t="s">
        <v>15864</v>
      </c>
    </row>
    <row r="780" spans="1:13" x14ac:dyDescent="0.25">
      <c r="A780" s="725"/>
      <c r="B780" s="135" t="str">
        <f>'23-PEÇAS'!A755</f>
        <v>23.753</v>
      </c>
      <c r="C780" s="135" t="str">
        <f>'23-PEÇAS'!B755</f>
        <v>LUVA DE FERRO GALVANIZADO, COM ROSCA BSP, DE 1/2"</v>
      </c>
      <c r="D780" s="194" t="str">
        <f>'23-PEÇAS'!C755</f>
        <v>Sinapi</v>
      </c>
      <c r="E780" s="194">
        <f>'23-PEÇAS'!D755</f>
        <v>3908</v>
      </c>
      <c r="F780" s="129" t="str">
        <f>'23-PEÇAS'!E755</f>
        <v>un</v>
      </c>
      <c r="G780" s="129">
        <f>'23-PEÇAS'!F755</f>
        <v>11</v>
      </c>
      <c r="H780" s="130" t="s">
        <v>15864</v>
      </c>
      <c r="I780" s="130" t="s">
        <v>15864</v>
      </c>
      <c r="J780" s="184" t="s">
        <v>15872</v>
      </c>
      <c r="K780" s="130" t="s">
        <v>15864</v>
      </c>
      <c r="L780" s="130" t="s">
        <v>15864</v>
      </c>
      <c r="M780" s="130" t="s">
        <v>15864</v>
      </c>
    </row>
    <row r="781" spans="1:13" x14ac:dyDescent="0.25">
      <c r="A781" s="725"/>
      <c r="B781" s="135" t="str">
        <f>'23-PEÇAS'!A756</f>
        <v>23.754</v>
      </c>
      <c r="C781" s="135" t="str">
        <f>'23-PEÇAS'!B756</f>
        <v>LUVA DE FERRO GALVANIZADO, COM ROSCA BSP, DE 2 1/2"</v>
      </c>
      <c r="D781" s="194" t="str">
        <f>'23-PEÇAS'!C756</f>
        <v>Sinapi</v>
      </c>
      <c r="E781" s="194">
        <f>'23-PEÇAS'!D756</f>
        <v>3913</v>
      </c>
      <c r="F781" s="129" t="str">
        <f>'23-PEÇAS'!E756</f>
        <v>un</v>
      </c>
      <c r="G781" s="129">
        <f>'23-PEÇAS'!F756</f>
        <v>14</v>
      </c>
      <c r="H781" s="130" t="s">
        <v>15864</v>
      </c>
      <c r="I781" s="130" t="s">
        <v>15864</v>
      </c>
      <c r="J781" s="184" t="s">
        <v>15872</v>
      </c>
      <c r="K781" s="130" t="s">
        <v>15864</v>
      </c>
      <c r="L781" s="130" t="s">
        <v>15864</v>
      </c>
      <c r="M781" s="130" t="s">
        <v>15864</v>
      </c>
    </row>
    <row r="782" spans="1:13" x14ac:dyDescent="0.25">
      <c r="A782" s="725"/>
      <c r="B782" s="135" t="str">
        <f>'23-PEÇAS'!A757</f>
        <v>23.755</v>
      </c>
      <c r="C782" s="135" t="str">
        <f>'23-PEÇAS'!B757</f>
        <v>LUVA DE FERRO GALVANIZADO, COM ROSCA BSP, DE 2"</v>
      </c>
      <c r="D782" s="194" t="str">
        <f>'23-PEÇAS'!C757</f>
        <v>Sinapi</v>
      </c>
      <c r="E782" s="194">
        <f>'23-PEÇAS'!D757</f>
        <v>3912</v>
      </c>
      <c r="F782" s="129" t="str">
        <f>'23-PEÇAS'!E757</f>
        <v>un</v>
      </c>
      <c r="G782" s="129">
        <f>'23-PEÇAS'!F757</f>
        <v>7</v>
      </c>
      <c r="H782" s="130" t="s">
        <v>15864</v>
      </c>
      <c r="I782" s="130" t="s">
        <v>15864</v>
      </c>
      <c r="J782" s="184" t="s">
        <v>15872</v>
      </c>
      <c r="K782" s="130" t="s">
        <v>15864</v>
      </c>
      <c r="L782" s="130" t="s">
        <v>15864</v>
      </c>
      <c r="M782" s="130" t="s">
        <v>15864</v>
      </c>
    </row>
    <row r="783" spans="1:13" x14ac:dyDescent="0.25">
      <c r="A783" s="725"/>
      <c r="B783" s="135" t="str">
        <f>'23-PEÇAS'!A758</f>
        <v>23.756</v>
      </c>
      <c r="C783" s="135" t="str">
        <f>'23-PEÇAS'!B758</f>
        <v>LUVA DE FERRO GALVANIZADO, COM ROSCA BSP, DE 3/4"</v>
      </c>
      <c r="D783" s="194" t="str">
        <f>'23-PEÇAS'!C758</f>
        <v>Sinapi</v>
      </c>
      <c r="E783" s="194">
        <f>'23-PEÇAS'!D758</f>
        <v>3909</v>
      </c>
      <c r="F783" s="129" t="str">
        <f>'23-PEÇAS'!E758</f>
        <v>un</v>
      </c>
      <c r="G783" s="129">
        <f>'23-PEÇAS'!F758</f>
        <v>7</v>
      </c>
      <c r="H783" s="130" t="s">
        <v>15864</v>
      </c>
      <c r="I783" s="130" t="s">
        <v>15864</v>
      </c>
      <c r="J783" s="184" t="s">
        <v>15872</v>
      </c>
      <c r="K783" s="130" t="s">
        <v>15864</v>
      </c>
      <c r="L783" s="130" t="s">
        <v>15864</v>
      </c>
      <c r="M783" s="130" t="s">
        <v>15864</v>
      </c>
    </row>
    <row r="784" spans="1:13" ht="25.5" x14ac:dyDescent="0.25">
      <c r="A784" s="725"/>
      <c r="B784" s="135" t="str">
        <f>'23-PEÇAS'!A759</f>
        <v>23.757</v>
      </c>
      <c r="C784" s="135" t="str">
        <f>'23-PEÇAS'!B759</f>
        <v>LUVA DE REDUCAO DE FERRO GALVANIZADO, COM ROSCA BSP, DE 1 1/2" X 1 1/4"</v>
      </c>
      <c r="D784" s="194" t="str">
        <f>'23-PEÇAS'!C759</f>
        <v>Sinapi</v>
      </c>
      <c r="E784" s="194">
        <f>'23-PEÇAS'!D759</f>
        <v>3936</v>
      </c>
      <c r="F784" s="129" t="str">
        <f>'23-PEÇAS'!E759</f>
        <v>un</v>
      </c>
      <c r="G784" s="129">
        <f>'23-PEÇAS'!F759</f>
        <v>14</v>
      </c>
      <c r="H784" s="130" t="s">
        <v>15864</v>
      </c>
      <c r="I784" s="130" t="s">
        <v>15864</v>
      </c>
      <c r="J784" s="184" t="s">
        <v>15872</v>
      </c>
      <c r="K784" s="130" t="s">
        <v>15864</v>
      </c>
      <c r="L784" s="130" t="s">
        <v>15864</v>
      </c>
      <c r="M784" s="130" t="s">
        <v>15864</v>
      </c>
    </row>
    <row r="785" spans="1:13" ht="25.5" x14ac:dyDescent="0.25">
      <c r="A785" s="725"/>
      <c r="B785" s="135" t="str">
        <f>'23-PEÇAS'!A760</f>
        <v>23.758</v>
      </c>
      <c r="C785" s="135" t="str">
        <f>'23-PEÇAS'!B760</f>
        <v>LUVA DE REDUCAO SOLDAVEL, PVC, 25 MM X 20 MM, PARA AGUA FRIA PREDIAL</v>
      </c>
      <c r="D785" s="194" t="str">
        <f>'23-PEÇAS'!C760</f>
        <v>Sinapi</v>
      </c>
      <c r="E785" s="194">
        <f>'23-PEÇAS'!D760</f>
        <v>3868</v>
      </c>
      <c r="F785" s="129" t="str">
        <f>'23-PEÇAS'!E760</f>
        <v>un</v>
      </c>
      <c r="G785" s="129">
        <f>'23-PEÇAS'!F760</f>
        <v>14</v>
      </c>
      <c r="H785" s="130" t="s">
        <v>15864</v>
      </c>
      <c r="I785" s="130" t="s">
        <v>15864</v>
      </c>
      <c r="J785" s="184" t="s">
        <v>15872</v>
      </c>
      <c r="K785" s="130" t="s">
        <v>15864</v>
      </c>
      <c r="L785" s="130" t="s">
        <v>15864</v>
      </c>
      <c r="M785" s="130" t="s">
        <v>15864</v>
      </c>
    </row>
    <row r="786" spans="1:13" ht="25.5" x14ac:dyDescent="0.25">
      <c r="A786" s="725"/>
      <c r="B786" s="135" t="str">
        <f>'23-PEÇAS'!A761</f>
        <v>23.759</v>
      </c>
      <c r="C786" s="135" t="str">
        <f>'23-PEÇAS'!B761</f>
        <v>LUVA DE REDUCAO SOLDAVEL, PVC, 32 MM X 25 MM, PARA AGUA FRIA PREDIAL</v>
      </c>
      <c r="D786" s="194" t="str">
        <f>'23-PEÇAS'!C761</f>
        <v>Sinapi</v>
      </c>
      <c r="E786" s="194">
        <f>'23-PEÇAS'!D761</f>
        <v>3869</v>
      </c>
      <c r="F786" s="129" t="str">
        <f>'23-PEÇAS'!E761</f>
        <v>un</v>
      </c>
      <c r="G786" s="129">
        <f>'23-PEÇAS'!F761</f>
        <v>11</v>
      </c>
      <c r="H786" s="130" t="s">
        <v>15864</v>
      </c>
      <c r="I786" s="130" t="s">
        <v>15864</v>
      </c>
      <c r="J786" s="184" t="s">
        <v>15872</v>
      </c>
      <c r="K786" s="130" t="s">
        <v>15864</v>
      </c>
      <c r="L786" s="130" t="s">
        <v>15864</v>
      </c>
      <c r="M786" s="130" t="s">
        <v>15864</v>
      </c>
    </row>
    <row r="787" spans="1:13" ht="25.5" x14ac:dyDescent="0.25">
      <c r="A787" s="725"/>
      <c r="B787" s="135" t="str">
        <f>'23-PEÇAS'!A762</f>
        <v>23.760</v>
      </c>
      <c r="C787" s="135" t="str">
        <f>'23-PEÇAS'!B762</f>
        <v>LUVA DE REDUCAO SOLDAVEL, PVC, 40 MM X 32 MM, PARA AGUA FRIA PREDIAL</v>
      </c>
      <c r="D787" s="194" t="str">
        <f>'23-PEÇAS'!C762</f>
        <v>Sinapi</v>
      </c>
      <c r="E787" s="194">
        <f>'23-PEÇAS'!D762</f>
        <v>3872</v>
      </c>
      <c r="F787" s="129" t="str">
        <f>'23-PEÇAS'!E762</f>
        <v>un</v>
      </c>
      <c r="G787" s="129">
        <f>'23-PEÇAS'!F762</f>
        <v>7</v>
      </c>
      <c r="H787" s="130" t="s">
        <v>15864</v>
      </c>
      <c r="I787" s="130" t="s">
        <v>15864</v>
      </c>
      <c r="J787" s="184" t="s">
        <v>15872</v>
      </c>
      <c r="K787" s="130" t="s">
        <v>15864</v>
      </c>
      <c r="L787" s="130" t="s">
        <v>15864</v>
      </c>
      <c r="M787" s="130" t="s">
        <v>15864</v>
      </c>
    </row>
    <row r="788" spans="1:13" ht="25.5" x14ac:dyDescent="0.25">
      <c r="A788" s="725"/>
      <c r="B788" s="135" t="str">
        <f>'23-PEÇAS'!A763</f>
        <v>23.761</v>
      </c>
      <c r="C788" s="135" t="str">
        <f>'23-PEÇAS'!B763</f>
        <v>LUVA DE REDUCAO SOLDAVEL, PVC, 60 MM X 50 MM, PARA AGUA FRIA PREDIAL</v>
      </c>
      <c r="D788" s="194" t="str">
        <f>'23-PEÇAS'!C763</f>
        <v>Sinapi</v>
      </c>
      <c r="E788" s="194">
        <f>'23-PEÇAS'!D763</f>
        <v>3850</v>
      </c>
      <c r="F788" s="129" t="str">
        <f>'23-PEÇAS'!E763</f>
        <v>un</v>
      </c>
      <c r="G788" s="129">
        <f>'23-PEÇAS'!F763</f>
        <v>4</v>
      </c>
      <c r="H788" s="130" t="s">
        <v>15864</v>
      </c>
      <c r="I788" s="130" t="s">
        <v>15864</v>
      </c>
      <c r="J788" s="184" t="s">
        <v>15872</v>
      </c>
      <c r="K788" s="130" t="s">
        <v>15864</v>
      </c>
      <c r="L788" s="130" t="s">
        <v>15864</v>
      </c>
      <c r="M788" s="130" t="s">
        <v>15864</v>
      </c>
    </row>
    <row r="789" spans="1:13" x14ac:dyDescent="0.25">
      <c r="A789" s="725"/>
      <c r="B789" s="135" t="str">
        <f>'23-PEÇAS'!A764</f>
        <v>23.762</v>
      </c>
      <c r="C789" s="135" t="str">
        <f>'23-PEÇAS'!B764</f>
        <v>LUVA EM PVC RIGIDO ROSCAVEL, DE 1 1/4", PARA ELETRODUTO</v>
      </c>
      <c r="D789" s="194" t="str">
        <f>'23-PEÇAS'!C764</f>
        <v>Sinapi</v>
      </c>
      <c r="E789" s="194">
        <f>'23-PEÇAS'!D764</f>
        <v>1902</v>
      </c>
      <c r="F789" s="129" t="str">
        <f>'23-PEÇAS'!E764</f>
        <v>un</v>
      </c>
      <c r="G789" s="129">
        <f>'23-PEÇAS'!F764</f>
        <v>14</v>
      </c>
      <c r="H789" s="130" t="s">
        <v>15864</v>
      </c>
      <c r="I789" s="130" t="s">
        <v>15864</v>
      </c>
      <c r="J789" s="184" t="s">
        <v>15872</v>
      </c>
      <c r="K789" s="130" t="s">
        <v>15864</v>
      </c>
      <c r="L789" s="130" t="s">
        <v>15864</v>
      </c>
      <c r="M789" s="130" t="s">
        <v>15864</v>
      </c>
    </row>
    <row r="790" spans="1:13" x14ac:dyDescent="0.25">
      <c r="A790" s="725"/>
      <c r="B790" s="135" t="str">
        <f>'23-PEÇAS'!A765</f>
        <v>23.763</v>
      </c>
      <c r="C790" s="135" t="str">
        <f>'23-PEÇAS'!B765</f>
        <v>LUVA EM PVC RIGIDO ROSCAVEL, DE 1", PARA ELETRODUTO</v>
      </c>
      <c r="D790" s="194" t="str">
        <f>'23-PEÇAS'!C765</f>
        <v>Sinapi</v>
      </c>
      <c r="E790" s="194">
        <f>'23-PEÇAS'!D765</f>
        <v>1892</v>
      </c>
      <c r="F790" s="129" t="str">
        <f>'23-PEÇAS'!E765</f>
        <v>un</v>
      </c>
      <c r="G790" s="129">
        <f>'23-PEÇAS'!F765</f>
        <v>11</v>
      </c>
      <c r="H790" s="130" t="s">
        <v>15864</v>
      </c>
      <c r="I790" s="130" t="s">
        <v>15864</v>
      </c>
      <c r="J790" s="184" t="s">
        <v>15872</v>
      </c>
      <c r="K790" s="130" t="s">
        <v>15864</v>
      </c>
      <c r="L790" s="130" t="s">
        <v>15864</v>
      </c>
      <c r="M790" s="130" t="s">
        <v>15864</v>
      </c>
    </row>
    <row r="791" spans="1:13" x14ac:dyDescent="0.25">
      <c r="A791" s="725"/>
      <c r="B791" s="135" t="str">
        <f>'23-PEÇAS'!A766</f>
        <v>23.764</v>
      </c>
      <c r="C791" s="135" t="str">
        <f>'23-PEÇAS'!B766</f>
        <v>LUVA EM PVC RIGIDO ROSCAVEL, DE 1/2", PARA ELETRODUTO</v>
      </c>
      <c r="D791" s="194" t="str">
        <f>'23-PEÇAS'!C766</f>
        <v>Sinapi</v>
      </c>
      <c r="E791" s="194">
        <f>'23-PEÇAS'!D766</f>
        <v>1901</v>
      </c>
      <c r="F791" s="129" t="str">
        <f>'23-PEÇAS'!E766</f>
        <v>un</v>
      </c>
      <c r="G791" s="129">
        <f>'23-PEÇAS'!F766</f>
        <v>14</v>
      </c>
      <c r="H791" s="130" t="s">
        <v>15864</v>
      </c>
      <c r="I791" s="130" t="s">
        <v>15864</v>
      </c>
      <c r="J791" s="184" t="s">
        <v>15872</v>
      </c>
      <c r="K791" s="130" t="s">
        <v>15864</v>
      </c>
      <c r="L791" s="130" t="s">
        <v>15864</v>
      </c>
      <c r="M791" s="130" t="s">
        <v>15864</v>
      </c>
    </row>
    <row r="792" spans="1:13" x14ac:dyDescent="0.25">
      <c r="A792" s="725"/>
      <c r="B792" s="135" t="str">
        <f>'23-PEÇAS'!A767</f>
        <v>23.765</v>
      </c>
      <c r="C792" s="135" t="str">
        <f>'23-PEÇAS'!B767</f>
        <v>LUVA EM PVC RIGIDO ROSCAVEL, DE 2 1/2", PARA ELETRODUTO</v>
      </c>
      <c r="D792" s="194" t="str">
        <f>'23-PEÇAS'!C767</f>
        <v>Sinapi</v>
      </c>
      <c r="E792" s="194">
        <f>'23-PEÇAS'!D767</f>
        <v>1907</v>
      </c>
      <c r="F792" s="129" t="str">
        <f>'23-PEÇAS'!E767</f>
        <v>un</v>
      </c>
      <c r="G792" s="129">
        <f>'23-PEÇAS'!F767</f>
        <v>4</v>
      </c>
      <c r="H792" s="130" t="s">
        <v>15864</v>
      </c>
      <c r="I792" s="130" t="s">
        <v>15864</v>
      </c>
      <c r="J792" s="184" t="s">
        <v>15872</v>
      </c>
      <c r="K792" s="130" t="s">
        <v>15864</v>
      </c>
      <c r="L792" s="130" t="s">
        <v>15864</v>
      </c>
      <c r="M792" s="130" t="s">
        <v>15864</v>
      </c>
    </row>
    <row r="793" spans="1:13" x14ac:dyDescent="0.25">
      <c r="A793" s="725"/>
      <c r="B793" s="135" t="str">
        <f>'23-PEÇAS'!A768</f>
        <v>23.766</v>
      </c>
      <c r="C793" s="135" t="str">
        <f>'23-PEÇAS'!B768</f>
        <v>LUVA EM PVC RIGIDO ROSCAVEL, DE 2", PARA ELETRODUTO</v>
      </c>
      <c r="D793" s="194" t="str">
        <f>'23-PEÇAS'!C768</f>
        <v>Sinapi</v>
      </c>
      <c r="E793" s="194">
        <f>'23-PEÇAS'!D768</f>
        <v>1894</v>
      </c>
      <c r="F793" s="129" t="str">
        <f>'23-PEÇAS'!E768</f>
        <v>un</v>
      </c>
      <c r="G793" s="129">
        <f>'23-PEÇAS'!F768</f>
        <v>7</v>
      </c>
      <c r="H793" s="130" t="s">
        <v>15864</v>
      </c>
      <c r="I793" s="130" t="s">
        <v>15864</v>
      </c>
      <c r="J793" s="184" t="s">
        <v>15872</v>
      </c>
      <c r="K793" s="130" t="s">
        <v>15864</v>
      </c>
      <c r="L793" s="130" t="s">
        <v>15864</v>
      </c>
      <c r="M793" s="130" t="s">
        <v>15864</v>
      </c>
    </row>
    <row r="794" spans="1:13" x14ac:dyDescent="0.25">
      <c r="A794" s="725"/>
      <c r="B794" s="135" t="str">
        <f>'23-PEÇAS'!A769</f>
        <v>23.767</v>
      </c>
      <c r="C794" s="135" t="str">
        <f>'23-PEÇAS'!B769</f>
        <v>LUVA EM PVC RIGIDO ROSCAVEL, DE 3", PARA ELETRODUTO</v>
      </c>
      <c r="D794" s="194" t="str">
        <f>'23-PEÇAS'!C769</f>
        <v>Sinapi</v>
      </c>
      <c r="E794" s="194">
        <f>'23-PEÇAS'!D769</f>
        <v>1896</v>
      </c>
      <c r="F794" s="129" t="str">
        <f>'23-PEÇAS'!E769</f>
        <v>un</v>
      </c>
      <c r="G794" s="129">
        <f>'23-PEÇAS'!F769</f>
        <v>4</v>
      </c>
      <c r="H794" s="130" t="s">
        <v>15864</v>
      </c>
      <c r="I794" s="130" t="s">
        <v>15864</v>
      </c>
      <c r="J794" s="184" t="s">
        <v>15872</v>
      </c>
      <c r="K794" s="130" t="s">
        <v>15864</v>
      </c>
      <c r="L794" s="130" t="s">
        <v>15864</v>
      </c>
      <c r="M794" s="130" t="s">
        <v>15864</v>
      </c>
    </row>
    <row r="795" spans="1:13" x14ac:dyDescent="0.25">
      <c r="A795" s="725"/>
      <c r="B795" s="135" t="str">
        <f>'23-PEÇAS'!A770</f>
        <v>23.768</v>
      </c>
      <c r="C795" s="135" t="str">
        <f>'23-PEÇAS'!B770</f>
        <v>LUVA EM PVC RIGIDO ROSCAVEL, DE 3/4", PARA ELETRODUTO</v>
      </c>
      <c r="D795" s="194" t="str">
        <f>'23-PEÇAS'!C770</f>
        <v>Sinapi</v>
      </c>
      <c r="E795" s="194">
        <f>'23-PEÇAS'!D770</f>
        <v>1891</v>
      </c>
      <c r="F795" s="129" t="str">
        <f>'23-PEÇAS'!E770</f>
        <v>un</v>
      </c>
      <c r="G795" s="129">
        <f>'23-PEÇAS'!F770</f>
        <v>14</v>
      </c>
      <c r="H795" s="130" t="s">
        <v>15864</v>
      </c>
      <c r="I795" s="130" t="s">
        <v>15864</v>
      </c>
      <c r="J795" s="184" t="s">
        <v>15872</v>
      </c>
      <c r="K795" s="130" t="s">
        <v>15864</v>
      </c>
      <c r="L795" s="130" t="s">
        <v>15864</v>
      </c>
      <c r="M795" s="130" t="s">
        <v>15864</v>
      </c>
    </row>
    <row r="796" spans="1:13" ht="25.5" x14ac:dyDescent="0.25">
      <c r="A796" s="725"/>
      <c r="B796" s="135" t="str">
        <f>'23-PEÇAS'!A771</f>
        <v>23.769</v>
      </c>
      <c r="C796" s="135" t="str">
        <f>'23-PEÇAS'!B771</f>
        <v>LUVA PARA ELETRODUTO, EM ACO GALVANIZADO ELETROLITICO, DIAMETRO DE 15 MM (1/2")</v>
      </c>
      <c r="D796" s="194" t="str">
        <f>'23-PEÇAS'!C771</f>
        <v>Sinapi</v>
      </c>
      <c r="E796" s="194">
        <f>'23-PEÇAS'!D771</f>
        <v>2636</v>
      </c>
      <c r="F796" s="129" t="str">
        <f>'23-PEÇAS'!E771</f>
        <v>un</v>
      </c>
      <c r="G796" s="129">
        <f>'23-PEÇAS'!F771</f>
        <v>14</v>
      </c>
      <c r="H796" s="130" t="s">
        <v>15864</v>
      </c>
      <c r="I796" s="130" t="s">
        <v>15864</v>
      </c>
      <c r="J796" s="184" t="s">
        <v>15872</v>
      </c>
      <c r="K796" s="130" t="s">
        <v>15864</v>
      </c>
      <c r="L796" s="130" t="s">
        <v>15864</v>
      </c>
      <c r="M796" s="130" t="s">
        <v>15864</v>
      </c>
    </row>
    <row r="797" spans="1:13" ht="25.5" x14ac:dyDescent="0.25">
      <c r="A797" s="725"/>
      <c r="B797" s="135" t="str">
        <f>'23-PEÇAS'!A772</f>
        <v>23.770</v>
      </c>
      <c r="C797" s="135" t="str">
        <f>'23-PEÇAS'!B772</f>
        <v>LUVA PARA ELETRODUTO, EM ACO GALVANIZADO ELETROLITICO, DIAMETRO DE 20 MM (3/4")</v>
      </c>
      <c r="D797" s="194" t="str">
        <f>'23-PEÇAS'!C772</f>
        <v>Sinapi</v>
      </c>
      <c r="E797" s="194">
        <f>'23-PEÇAS'!D772</f>
        <v>2637</v>
      </c>
      <c r="F797" s="129" t="str">
        <f>'23-PEÇAS'!E772</f>
        <v>un</v>
      </c>
      <c r="G797" s="129">
        <f>'23-PEÇAS'!F772</f>
        <v>70</v>
      </c>
      <c r="H797" s="130" t="s">
        <v>15864</v>
      </c>
      <c r="I797" s="130" t="s">
        <v>15864</v>
      </c>
      <c r="J797" s="184" t="s">
        <v>15872</v>
      </c>
      <c r="K797" s="130" t="s">
        <v>15864</v>
      </c>
      <c r="L797" s="130" t="s">
        <v>15864</v>
      </c>
      <c r="M797" s="130" t="s">
        <v>15864</v>
      </c>
    </row>
    <row r="798" spans="1:13" ht="25.5" x14ac:dyDescent="0.25">
      <c r="A798" s="725"/>
      <c r="B798" s="135" t="str">
        <f>'23-PEÇAS'!A773</f>
        <v>23.771</v>
      </c>
      <c r="C798" s="135" t="str">
        <f>'23-PEÇAS'!B773</f>
        <v>LUVA PARA ELETRODUTO, EM ACO GALVANIZADO ELETROLITICO, DIAMETRO DE 25 MM (1")</v>
      </c>
      <c r="D798" s="194" t="str">
        <f>'23-PEÇAS'!C773</f>
        <v>Sinapi</v>
      </c>
      <c r="E798" s="194">
        <f>'23-PEÇAS'!D773</f>
        <v>2638</v>
      </c>
      <c r="F798" s="129" t="str">
        <f>'23-PEÇAS'!E773</f>
        <v>un</v>
      </c>
      <c r="G798" s="129">
        <f>'23-PEÇAS'!F773</f>
        <v>7</v>
      </c>
      <c r="H798" s="130" t="s">
        <v>15864</v>
      </c>
      <c r="I798" s="130" t="s">
        <v>15864</v>
      </c>
      <c r="J798" s="184" t="s">
        <v>15872</v>
      </c>
      <c r="K798" s="130" t="s">
        <v>15864</v>
      </c>
      <c r="L798" s="130" t="s">
        <v>15864</v>
      </c>
      <c r="M798" s="130" t="s">
        <v>15864</v>
      </c>
    </row>
    <row r="799" spans="1:13" ht="25.5" x14ac:dyDescent="0.25">
      <c r="A799" s="725"/>
      <c r="B799" s="135" t="str">
        <f>'23-PEÇAS'!A774</f>
        <v>23.772</v>
      </c>
      <c r="C799" s="135" t="str">
        <f>'23-PEÇAS'!B774</f>
        <v>LUVA PARA ELETRODUTO, EM ACO GALVANIZADO ELETROLITICO, DIAMETRO DE 32 MM (1 1/4")</v>
      </c>
      <c r="D799" s="194" t="str">
        <f>'23-PEÇAS'!C774</f>
        <v>Sinapi</v>
      </c>
      <c r="E799" s="194">
        <f>'23-PEÇAS'!D774</f>
        <v>2639</v>
      </c>
      <c r="F799" s="129" t="str">
        <f>'23-PEÇAS'!E774</f>
        <v>un</v>
      </c>
      <c r="G799" s="129">
        <f>'23-PEÇAS'!F774</f>
        <v>4</v>
      </c>
      <c r="H799" s="130" t="s">
        <v>15864</v>
      </c>
      <c r="I799" s="130" t="s">
        <v>15864</v>
      </c>
      <c r="J799" s="184" t="s">
        <v>15872</v>
      </c>
      <c r="K799" s="130" t="s">
        <v>15864</v>
      </c>
      <c r="L799" s="130" t="s">
        <v>15864</v>
      </c>
      <c r="M799" s="130" t="s">
        <v>15864</v>
      </c>
    </row>
    <row r="800" spans="1:13" ht="25.5" x14ac:dyDescent="0.25">
      <c r="A800" s="725"/>
      <c r="B800" s="135" t="str">
        <f>'23-PEÇAS'!A775</f>
        <v>23.773</v>
      </c>
      <c r="C800" s="135" t="str">
        <f>'23-PEÇAS'!B775</f>
        <v>LUVA PARA ELETRODUTO, EM ACO GALVANIZADO ELETROLITICO, DIAMETRO DE 40 MM (1 1/2")</v>
      </c>
      <c r="D800" s="194" t="str">
        <f>'23-PEÇAS'!C775</f>
        <v>Sinapi</v>
      </c>
      <c r="E800" s="194">
        <f>'23-PEÇAS'!D775</f>
        <v>2644</v>
      </c>
      <c r="F800" s="129" t="str">
        <f>'23-PEÇAS'!E775</f>
        <v>un</v>
      </c>
      <c r="G800" s="129">
        <f>'23-PEÇAS'!F775</f>
        <v>4</v>
      </c>
      <c r="H800" s="130" t="s">
        <v>15864</v>
      </c>
      <c r="I800" s="130" t="s">
        <v>15864</v>
      </c>
      <c r="J800" s="184" t="s">
        <v>15872</v>
      </c>
      <c r="K800" s="130" t="s">
        <v>15864</v>
      </c>
      <c r="L800" s="130" t="s">
        <v>15864</v>
      </c>
      <c r="M800" s="130" t="s">
        <v>15864</v>
      </c>
    </row>
    <row r="801" spans="1:13" ht="25.5" x14ac:dyDescent="0.25">
      <c r="A801" s="725"/>
      <c r="B801" s="135" t="str">
        <f>'23-PEÇAS'!A776</f>
        <v>23.774</v>
      </c>
      <c r="C801" s="135" t="str">
        <f>'23-PEÇAS'!B776</f>
        <v>LUVA PARA ELETRODUTO, EM ACO GALVANIZADO ELETROLITICO, DIAMETRO DE 50 MM (2")</v>
      </c>
      <c r="D801" s="194" t="str">
        <f>'23-PEÇAS'!C776</f>
        <v>Sinapi</v>
      </c>
      <c r="E801" s="194">
        <f>'23-PEÇAS'!D776</f>
        <v>2643</v>
      </c>
      <c r="F801" s="129" t="str">
        <f>'23-PEÇAS'!E776</f>
        <v>un</v>
      </c>
      <c r="G801" s="129">
        <f>'23-PEÇAS'!F776</f>
        <v>7</v>
      </c>
      <c r="H801" s="130" t="s">
        <v>15864</v>
      </c>
      <c r="I801" s="130" t="s">
        <v>15864</v>
      </c>
      <c r="J801" s="184" t="s">
        <v>15872</v>
      </c>
      <c r="K801" s="130" t="s">
        <v>15864</v>
      </c>
      <c r="L801" s="130" t="s">
        <v>15864</v>
      </c>
      <c r="M801" s="130" t="s">
        <v>15864</v>
      </c>
    </row>
    <row r="802" spans="1:13" ht="25.5" x14ac:dyDescent="0.25">
      <c r="A802" s="725"/>
      <c r="B802" s="135" t="str">
        <f>'23-PEÇAS'!A777</f>
        <v>23.775</v>
      </c>
      <c r="C802" s="135" t="str">
        <f>'23-PEÇAS'!B777</f>
        <v>LUVA PARA ELETRODUTO, EM ACO GALVANIZADO ELETROLITICO, DIAMETRO DE 65 MM (2 1/2")</v>
      </c>
      <c r="D802" s="194" t="str">
        <f>'23-PEÇAS'!C777</f>
        <v>Sinapi</v>
      </c>
      <c r="E802" s="194">
        <f>'23-PEÇAS'!D777</f>
        <v>2640</v>
      </c>
      <c r="F802" s="129" t="str">
        <f>'23-PEÇAS'!E777</f>
        <v>un</v>
      </c>
      <c r="G802" s="129">
        <f>'23-PEÇAS'!F777</f>
        <v>11</v>
      </c>
      <c r="H802" s="130" t="s">
        <v>15864</v>
      </c>
      <c r="I802" s="130" t="s">
        <v>15864</v>
      </c>
      <c r="J802" s="184" t="s">
        <v>15872</v>
      </c>
      <c r="K802" s="130" t="s">
        <v>15864</v>
      </c>
      <c r="L802" s="130" t="s">
        <v>15864</v>
      </c>
      <c r="M802" s="130" t="s">
        <v>15864</v>
      </c>
    </row>
    <row r="803" spans="1:13" ht="25.5" x14ac:dyDescent="0.25">
      <c r="A803" s="725"/>
      <c r="B803" s="135" t="str">
        <f>'23-PEÇAS'!A778</f>
        <v>23.776</v>
      </c>
      <c r="C803" s="135" t="str">
        <f>'23-PEÇAS'!B778</f>
        <v>LUVA PARA ELETRODUTO, EM ACO GALVANIZADO ELETROLITICO, DIAMETRO DE 80 MM (3")</v>
      </c>
      <c r="D803" s="194" t="str">
        <f>'23-PEÇAS'!C778</f>
        <v>Sinapi</v>
      </c>
      <c r="E803" s="194">
        <f>'23-PEÇAS'!D778</f>
        <v>2642</v>
      </c>
      <c r="F803" s="129" t="str">
        <f>'23-PEÇAS'!E778</f>
        <v>un</v>
      </c>
      <c r="G803" s="129">
        <f>'23-PEÇAS'!F778</f>
        <v>11</v>
      </c>
      <c r="H803" s="130" t="s">
        <v>15864</v>
      </c>
      <c r="I803" s="130" t="s">
        <v>15864</v>
      </c>
      <c r="J803" s="184" t="s">
        <v>15872</v>
      </c>
      <c r="K803" s="130" t="s">
        <v>15864</v>
      </c>
      <c r="L803" s="130" t="s">
        <v>15864</v>
      </c>
      <c r="M803" s="130" t="s">
        <v>15864</v>
      </c>
    </row>
    <row r="804" spans="1:13" x14ac:dyDescent="0.25">
      <c r="A804" s="725"/>
      <c r="B804" s="135" t="str">
        <f>'23-PEÇAS'!A779</f>
        <v>23.777</v>
      </c>
      <c r="C804" s="135" t="str">
        <f>'23-PEÇAS'!B779</f>
        <v>LUVA PVC SOLDAVEL, 20 MM, PARA AGUA FRIA PREDIAL</v>
      </c>
      <c r="D804" s="194" t="str">
        <f>'23-PEÇAS'!C779</f>
        <v>Sinapi</v>
      </c>
      <c r="E804" s="194">
        <f>'23-PEÇAS'!D779</f>
        <v>3861</v>
      </c>
      <c r="F804" s="129" t="str">
        <f>'23-PEÇAS'!E779</f>
        <v>un</v>
      </c>
      <c r="G804" s="129">
        <f>'23-PEÇAS'!F779</f>
        <v>28</v>
      </c>
      <c r="H804" s="130" t="s">
        <v>15864</v>
      </c>
      <c r="I804" s="130" t="s">
        <v>15864</v>
      </c>
      <c r="J804" s="184" t="s">
        <v>15872</v>
      </c>
      <c r="K804" s="130" t="s">
        <v>15864</v>
      </c>
      <c r="L804" s="130" t="s">
        <v>15864</v>
      </c>
      <c r="M804" s="130" t="s">
        <v>15864</v>
      </c>
    </row>
    <row r="805" spans="1:13" x14ac:dyDescent="0.25">
      <c r="A805" s="725"/>
      <c r="B805" s="135" t="str">
        <f>'23-PEÇAS'!A780</f>
        <v>23.778</v>
      </c>
      <c r="C805" s="135" t="str">
        <f>'23-PEÇAS'!B780</f>
        <v>LUVA PVC SOLDAVEL, 25 MM, PARA AGUA FRIA PREDIAL</v>
      </c>
      <c r="D805" s="194" t="str">
        <f>'23-PEÇAS'!C780</f>
        <v>Sinapi</v>
      </c>
      <c r="E805" s="194">
        <f>'23-PEÇAS'!D780</f>
        <v>3904</v>
      </c>
      <c r="F805" s="129" t="str">
        <f>'23-PEÇAS'!E780</f>
        <v>un</v>
      </c>
      <c r="G805" s="129">
        <f>'23-PEÇAS'!F780</f>
        <v>21</v>
      </c>
      <c r="H805" s="130" t="s">
        <v>15864</v>
      </c>
      <c r="I805" s="130" t="s">
        <v>15864</v>
      </c>
      <c r="J805" s="184" t="s">
        <v>15872</v>
      </c>
      <c r="K805" s="130" t="s">
        <v>15864</v>
      </c>
      <c r="L805" s="130" t="s">
        <v>15864</v>
      </c>
      <c r="M805" s="130" t="s">
        <v>15864</v>
      </c>
    </row>
    <row r="806" spans="1:13" x14ac:dyDescent="0.25">
      <c r="A806" s="725"/>
      <c r="B806" s="135" t="str">
        <f>'23-PEÇAS'!A781</f>
        <v>23.779</v>
      </c>
      <c r="C806" s="135" t="str">
        <f>'23-PEÇAS'!B781</f>
        <v>LUVA PVC SOLDAVEL, 32 MM, PARA AGUA FRIA PREDIAL</v>
      </c>
      <c r="D806" s="194" t="str">
        <f>'23-PEÇAS'!C781</f>
        <v>Sinapi</v>
      </c>
      <c r="E806" s="194">
        <f>'23-PEÇAS'!D781</f>
        <v>3903</v>
      </c>
      <c r="F806" s="129" t="str">
        <f>'23-PEÇAS'!E781</f>
        <v>un</v>
      </c>
      <c r="G806" s="129">
        <f>'23-PEÇAS'!F781</f>
        <v>14</v>
      </c>
      <c r="H806" s="130" t="s">
        <v>15864</v>
      </c>
      <c r="I806" s="130" t="s">
        <v>15864</v>
      </c>
      <c r="J806" s="184" t="s">
        <v>15872</v>
      </c>
      <c r="K806" s="130" t="s">
        <v>15864</v>
      </c>
      <c r="L806" s="130" t="s">
        <v>15864</v>
      </c>
      <c r="M806" s="130" t="s">
        <v>15864</v>
      </c>
    </row>
    <row r="807" spans="1:13" x14ac:dyDescent="0.25">
      <c r="A807" s="725"/>
      <c r="B807" s="135" t="str">
        <f>'23-PEÇAS'!A782</f>
        <v>23.780</v>
      </c>
      <c r="C807" s="135" t="str">
        <f>'23-PEÇAS'!B782</f>
        <v>LUVA PVC SOLDAVEL, 40 MM, PARA AGUA FRIA PREDIAL</v>
      </c>
      <c r="D807" s="194" t="str">
        <f>'23-PEÇAS'!C782</f>
        <v>Sinapi</v>
      </c>
      <c r="E807" s="194">
        <f>'23-PEÇAS'!D782</f>
        <v>3862</v>
      </c>
      <c r="F807" s="129" t="str">
        <f>'23-PEÇAS'!E782</f>
        <v>un</v>
      </c>
      <c r="G807" s="129">
        <f>'23-PEÇAS'!F782</f>
        <v>14</v>
      </c>
      <c r="H807" s="130" t="s">
        <v>15864</v>
      </c>
      <c r="I807" s="130" t="s">
        <v>15864</v>
      </c>
      <c r="J807" s="184" t="s">
        <v>15872</v>
      </c>
      <c r="K807" s="130" t="s">
        <v>15864</v>
      </c>
      <c r="L807" s="130" t="s">
        <v>15864</v>
      </c>
      <c r="M807" s="130" t="s">
        <v>15864</v>
      </c>
    </row>
    <row r="808" spans="1:13" x14ac:dyDescent="0.25">
      <c r="A808" s="725"/>
      <c r="B808" s="135" t="str">
        <f>'23-PEÇAS'!A783</f>
        <v>23.781</v>
      </c>
      <c r="C808" s="135" t="str">
        <f>'23-PEÇAS'!B783</f>
        <v>LUVA PVC SOLDAVEL, 50 MM, PARA AGUA FRIA PREDIAL</v>
      </c>
      <c r="D808" s="194" t="str">
        <f>'23-PEÇAS'!C783</f>
        <v>Sinapi</v>
      </c>
      <c r="E808" s="194">
        <f>'23-PEÇAS'!D783</f>
        <v>3863</v>
      </c>
      <c r="F808" s="129" t="str">
        <f>'23-PEÇAS'!E783</f>
        <v>un</v>
      </c>
      <c r="G808" s="129">
        <f>'23-PEÇAS'!F783</f>
        <v>7</v>
      </c>
      <c r="H808" s="130" t="s">
        <v>15864</v>
      </c>
      <c r="I808" s="130" t="s">
        <v>15864</v>
      </c>
      <c r="J808" s="184" t="s">
        <v>15872</v>
      </c>
      <c r="K808" s="130" t="s">
        <v>15864</v>
      </c>
      <c r="L808" s="130" t="s">
        <v>15864</v>
      </c>
      <c r="M808" s="130" t="s">
        <v>15864</v>
      </c>
    </row>
    <row r="809" spans="1:13" x14ac:dyDescent="0.25">
      <c r="A809" s="725"/>
      <c r="B809" s="135" t="str">
        <f>'23-PEÇAS'!A784</f>
        <v>23.782</v>
      </c>
      <c r="C809" s="135" t="str">
        <f>'23-PEÇAS'!B784</f>
        <v>LUVA PVC SOLDAVEL, 60 MM, PARA AGUA FRIA PREDIAL</v>
      </c>
      <c r="D809" s="194" t="str">
        <f>'23-PEÇAS'!C784</f>
        <v>Sinapi</v>
      </c>
      <c r="E809" s="194">
        <f>'23-PEÇAS'!D784</f>
        <v>3864</v>
      </c>
      <c r="F809" s="129" t="str">
        <f>'23-PEÇAS'!E784</f>
        <v>un</v>
      </c>
      <c r="G809" s="129">
        <f>'23-PEÇAS'!F784</f>
        <v>7</v>
      </c>
      <c r="H809" s="130" t="s">
        <v>15864</v>
      </c>
      <c r="I809" s="130" t="s">
        <v>15864</v>
      </c>
      <c r="J809" s="184" t="s">
        <v>15872</v>
      </c>
      <c r="K809" s="130" t="s">
        <v>15864</v>
      </c>
      <c r="L809" s="130" t="s">
        <v>15864</v>
      </c>
      <c r="M809" s="130" t="s">
        <v>15864</v>
      </c>
    </row>
    <row r="810" spans="1:13" x14ac:dyDescent="0.25">
      <c r="A810" s="725"/>
      <c r="B810" s="135" t="str">
        <f>'23-PEÇAS'!A785</f>
        <v>23.783</v>
      </c>
      <c r="C810" s="135" t="str">
        <f>'23-PEÇAS'!B785</f>
        <v>LUVA PVC SOLDAVEL, 75 MM, PARA AGUA FRIA PREDIAL</v>
      </c>
      <c r="D810" s="194" t="str">
        <f>'23-PEÇAS'!C785</f>
        <v>Sinapi</v>
      </c>
      <c r="E810" s="194">
        <f>'23-PEÇAS'!D785</f>
        <v>3865</v>
      </c>
      <c r="F810" s="129" t="str">
        <f>'23-PEÇAS'!E785</f>
        <v>un</v>
      </c>
      <c r="G810" s="129">
        <f>'23-PEÇAS'!F785</f>
        <v>14</v>
      </c>
      <c r="H810" s="130" t="s">
        <v>15864</v>
      </c>
      <c r="I810" s="130" t="s">
        <v>15864</v>
      </c>
      <c r="J810" s="184" t="s">
        <v>15872</v>
      </c>
      <c r="K810" s="130" t="s">
        <v>15864</v>
      </c>
      <c r="L810" s="130" t="s">
        <v>15864</v>
      </c>
      <c r="M810" s="130" t="s">
        <v>15864</v>
      </c>
    </row>
    <row r="811" spans="1:13" x14ac:dyDescent="0.25">
      <c r="A811" s="725"/>
      <c r="B811" s="135" t="str">
        <f>'23-PEÇAS'!A786</f>
        <v>23.784</v>
      </c>
      <c r="C811" s="135" t="str">
        <f>'23-PEÇAS'!B786</f>
        <v>LUVA PVC, ROSCAVEL,  2 1/2",  AGUA FRIA PREDIAL</v>
      </c>
      <c r="D811" s="194" t="str">
        <f>'23-PEÇAS'!C786</f>
        <v>Sinapi</v>
      </c>
      <c r="E811" s="194">
        <f>'23-PEÇAS'!D786</f>
        <v>3902</v>
      </c>
      <c r="F811" s="129" t="str">
        <f>'23-PEÇAS'!E786</f>
        <v>un</v>
      </c>
      <c r="G811" s="129">
        <f>'23-PEÇAS'!F786</f>
        <v>4</v>
      </c>
      <c r="H811" s="130" t="s">
        <v>15864</v>
      </c>
      <c r="I811" s="130" t="s">
        <v>15864</v>
      </c>
      <c r="J811" s="184" t="s">
        <v>15872</v>
      </c>
      <c r="K811" s="130" t="s">
        <v>15864</v>
      </c>
      <c r="L811" s="130" t="s">
        <v>15864</v>
      </c>
      <c r="M811" s="130" t="s">
        <v>15864</v>
      </c>
    </row>
    <row r="812" spans="1:13" x14ac:dyDescent="0.25">
      <c r="A812" s="725"/>
      <c r="B812" s="135" t="str">
        <f>'23-PEÇAS'!A787</f>
        <v>23.785</v>
      </c>
      <c r="C812" s="135" t="str">
        <f>'23-PEÇAS'!B787</f>
        <v>LUVA PVC, ROSCAVEL, 1 1/2",  AGUA FRIA PREDIAL</v>
      </c>
      <c r="D812" s="194" t="str">
        <f>'23-PEÇAS'!C787</f>
        <v>Sinapi</v>
      </c>
      <c r="E812" s="194">
        <f>'23-PEÇAS'!D787</f>
        <v>3878</v>
      </c>
      <c r="F812" s="129" t="str">
        <f>'23-PEÇAS'!E787</f>
        <v>un</v>
      </c>
      <c r="G812" s="129">
        <f>'23-PEÇAS'!F787</f>
        <v>4</v>
      </c>
      <c r="H812" s="130" t="s">
        <v>15864</v>
      </c>
      <c r="I812" s="130" t="s">
        <v>15864</v>
      </c>
      <c r="J812" s="184" t="s">
        <v>15872</v>
      </c>
      <c r="K812" s="130" t="s">
        <v>15864</v>
      </c>
      <c r="L812" s="130" t="s">
        <v>15864</v>
      </c>
      <c r="M812" s="130" t="s">
        <v>15864</v>
      </c>
    </row>
    <row r="813" spans="1:13" x14ac:dyDescent="0.25">
      <c r="A813" s="725"/>
      <c r="B813" s="135" t="str">
        <f>'23-PEÇAS'!A788</f>
        <v>23.786</v>
      </c>
      <c r="C813" s="135" t="str">
        <f>'23-PEÇAS'!B788</f>
        <v>LUVA PVC, ROSCAVEL, 1 1/4", AGUA FRIA PREDIAL</v>
      </c>
      <c r="D813" s="194" t="str">
        <f>'23-PEÇAS'!C788</f>
        <v>Sinapi</v>
      </c>
      <c r="E813" s="194">
        <f>'23-PEÇAS'!D788</f>
        <v>3877</v>
      </c>
      <c r="F813" s="129" t="str">
        <f>'23-PEÇAS'!E788</f>
        <v>un</v>
      </c>
      <c r="G813" s="129">
        <f>'23-PEÇAS'!F788</f>
        <v>4</v>
      </c>
      <c r="H813" s="130" t="s">
        <v>15864</v>
      </c>
      <c r="I813" s="130" t="s">
        <v>15864</v>
      </c>
      <c r="J813" s="184" t="s">
        <v>15872</v>
      </c>
      <c r="K813" s="130" t="s">
        <v>15864</v>
      </c>
      <c r="L813" s="130" t="s">
        <v>15864</v>
      </c>
      <c r="M813" s="130" t="s">
        <v>15864</v>
      </c>
    </row>
    <row r="814" spans="1:13" x14ac:dyDescent="0.25">
      <c r="A814" s="725"/>
      <c r="B814" s="135" t="str">
        <f>'23-PEÇAS'!A789</f>
        <v>23.787</v>
      </c>
      <c r="C814" s="135" t="str">
        <f>'23-PEÇAS'!B789</f>
        <v>LUVA PVC, ROSCAVEL, 2",  AGUA FRIA PREDIAL</v>
      </c>
      <c r="D814" s="194" t="str">
        <f>'23-PEÇAS'!C789</f>
        <v>Sinapi</v>
      </c>
      <c r="E814" s="194">
        <f>'23-PEÇAS'!D789</f>
        <v>3879</v>
      </c>
      <c r="F814" s="129" t="str">
        <f>'23-PEÇAS'!E789</f>
        <v>un</v>
      </c>
      <c r="G814" s="129">
        <f>'23-PEÇAS'!F789</f>
        <v>4</v>
      </c>
      <c r="H814" s="130" t="s">
        <v>15864</v>
      </c>
      <c r="I814" s="130" t="s">
        <v>15864</v>
      </c>
      <c r="J814" s="184" t="s">
        <v>15872</v>
      </c>
      <c r="K814" s="130" t="s">
        <v>15864</v>
      </c>
      <c r="L814" s="130" t="s">
        <v>15864</v>
      </c>
      <c r="M814" s="130" t="s">
        <v>15864</v>
      </c>
    </row>
    <row r="815" spans="1:13" x14ac:dyDescent="0.25">
      <c r="A815" s="725"/>
      <c r="B815" s="135" t="str">
        <f>'23-PEÇAS'!A790</f>
        <v>23.788</v>
      </c>
      <c r="C815" s="135" t="str">
        <f>'23-PEÇAS'!B790</f>
        <v>LUVA ROSCAVEL, PVC, 1", AGUA FRIA PREDIAL</v>
      </c>
      <c r="D815" s="194" t="str">
        <f>'23-PEÇAS'!C790</f>
        <v>Sinapi</v>
      </c>
      <c r="E815" s="194">
        <f>'23-PEÇAS'!D790</f>
        <v>3876</v>
      </c>
      <c r="F815" s="129" t="str">
        <f>'23-PEÇAS'!E790</f>
        <v>un</v>
      </c>
      <c r="G815" s="129">
        <f>'23-PEÇAS'!F790</f>
        <v>7</v>
      </c>
      <c r="H815" s="130" t="s">
        <v>15864</v>
      </c>
      <c r="I815" s="130" t="s">
        <v>15864</v>
      </c>
      <c r="J815" s="184" t="s">
        <v>15872</v>
      </c>
      <c r="K815" s="130" t="s">
        <v>15864</v>
      </c>
      <c r="L815" s="130" t="s">
        <v>15864</v>
      </c>
      <c r="M815" s="130" t="s">
        <v>15864</v>
      </c>
    </row>
    <row r="816" spans="1:13" x14ac:dyDescent="0.25">
      <c r="A816" s="725"/>
      <c r="B816" s="135" t="str">
        <f>'23-PEÇAS'!A791</f>
        <v>23.789</v>
      </c>
      <c r="C816" s="135" t="str">
        <f>'23-PEÇAS'!B791</f>
        <v>LUVA ROSCAVEL, PVC, 1/2", AGUA FRIA PREDIAL</v>
      </c>
      <c r="D816" s="194" t="str">
        <f>'23-PEÇAS'!C791</f>
        <v>Sinapi</v>
      </c>
      <c r="E816" s="194">
        <f>'23-PEÇAS'!D791</f>
        <v>3883</v>
      </c>
      <c r="F816" s="129" t="str">
        <f>'23-PEÇAS'!E791</f>
        <v>un</v>
      </c>
      <c r="G816" s="129">
        <f>'23-PEÇAS'!F791</f>
        <v>7</v>
      </c>
      <c r="H816" s="130" t="s">
        <v>15864</v>
      </c>
      <c r="I816" s="130" t="s">
        <v>15864</v>
      </c>
      <c r="J816" s="184" t="s">
        <v>15872</v>
      </c>
      <c r="K816" s="130" t="s">
        <v>15864</v>
      </c>
      <c r="L816" s="130" t="s">
        <v>15864</v>
      </c>
      <c r="M816" s="130" t="s">
        <v>15864</v>
      </c>
    </row>
    <row r="817" spans="1:13" x14ac:dyDescent="0.25">
      <c r="A817" s="725"/>
      <c r="B817" s="135" t="str">
        <f>'23-PEÇAS'!A792</f>
        <v>23.790</v>
      </c>
      <c r="C817" s="135" t="str">
        <f>'23-PEÇAS'!B792</f>
        <v>LUVA ROSCAVEL, PVC, 3/4", AGUA FRIA PREDIAL</v>
      </c>
      <c r="D817" s="194" t="str">
        <f>'23-PEÇAS'!C792</f>
        <v>Sinapi</v>
      </c>
      <c r="E817" s="194">
        <f>'23-PEÇAS'!D792</f>
        <v>3884</v>
      </c>
      <c r="F817" s="129" t="str">
        <f>'23-PEÇAS'!E792</f>
        <v>un</v>
      </c>
      <c r="G817" s="129">
        <f>'23-PEÇAS'!F792</f>
        <v>7</v>
      </c>
      <c r="H817" s="130" t="s">
        <v>15864</v>
      </c>
      <c r="I817" s="130" t="s">
        <v>15864</v>
      </c>
      <c r="J817" s="184" t="s">
        <v>15872</v>
      </c>
      <c r="K817" s="130" t="s">
        <v>15864</v>
      </c>
      <c r="L817" s="130" t="s">
        <v>15864</v>
      </c>
      <c r="M817" s="130" t="s">
        <v>15864</v>
      </c>
    </row>
    <row r="818" spans="1:13" ht="25.5" x14ac:dyDescent="0.25">
      <c r="A818" s="725"/>
      <c r="B818" s="135" t="str">
        <f>'23-PEÇAS'!A793</f>
        <v>23.791</v>
      </c>
      <c r="C818" s="135" t="str">
        <f>'23-PEÇAS'!B793</f>
        <v>LUVA SIMPLES, PVC SERIE R, 150 MM, PARA ESGOTO OU AGUAS PLUVIAIS PREDIAIS</v>
      </c>
      <c r="D818" s="194" t="str">
        <f>'23-PEÇAS'!C793</f>
        <v>Sinapi</v>
      </c>
      <c r="E818" s="194">
        <f>'23-PEÇAS'!D793</f>
        <v>20171</v>
      </c>
      <c r="F818" s="129" t="str">
        <f>'23-PEÇAS'!E793</f>
        <v>un</v>
      </c>
      <c r="G818" s="129">
        <f>'23-PEÇAS'!F793</f>
        <v>4</v>
      </c>
      <c r="H818" s="130" t="s">
        <v>15864</v>
      </c>
      <c r="I818" s="130" t="s">
        <v>15864</v>
      </c>
      <c r="J818" s="184" t="s">
        <v>15872</v>
      </c>
      <c r="K818" s="130" t="s">
        <v>15864</v>
      </c>
      <c r="L818" s="130" t="s">
        <v>15864</v>
      </c>
      <c r="M818" s="130" t="s">
        <v>15864</v>
      </c>
    </row>
    <row r="819" spans="1:13" ht="25.5" x14ac:dyDescent="0.25">
      <c r="A819" s="725"/>
      <c r="B819" s="135" t="str">
        <f>'23-PEÇAS'!A794</f>
        <v>23.792</v>
      </c>
      <c r="C819" s="135" t="str">
        <f>'23-PEÇAS'!B794</f>
        <v>LUVA SIMPLES, PVC SERIE R, 40 MM, PARA ESGOTO OU AGUAS PLUVIAIS PREDIAIS</v>
      </c>
      <c r="D819" s="194" t="str">
        <f>'23-PEÇAS'!C794</f>
        <v>Sinapi</v>
      </c>
      <c r="E819" s="194">
        <f>'23-PEÇAS'!D794</f>
        <v>20167</v>
      </c>
      <c r="F819" s="129" t="str">
        <f>'23-PEÇAS'!E794</f>
        <v>un</v>
      </c>
      <c r="G819" s="129">
        <f>'23-PEÇAS'!F794</f>
        <v>4</v>
      </c>
      <c r="H819" s="130" t="s">
        <v>15864</v>
      </c>
      <c r="I819" s="130" t="s">
        <v>15864</v>
      </c>
      <c r="J819" s="184" t="s">
        <v>15872</v>
      </c>
      <c r="K819" s="130" t="s">
        <v>15864</v>
      </c>
      <c r="L819" s="130" t="s">
        <v>15864</v>
      </c>
      <c r="M819" s="130" t="s">
        <v>15864</v>
      </c>
    </row>
    <row r="820" spans="1:13" ht="25.5" x14ac:dyDescent="0.25">
      <c r="A820" s="725"/>
      <c r="B820" s="135" t="str">
        <f>'23-PEÇAS'!A795</f>
        <v>23.793</v>
      </c>
      <c r="C820" s="135" t="str">
        <f>'23-PEÇAS'!B795</f>
        <v>LUVA SIMPLES, PVC SERIE R, 50 MM, PARA ESGOTO OU AGUAS PLUVIAIS PREDIAIS</v>
      </c>
      <c r="D820" s="194" t="str">
        <f>'23-PEÇAS'!C795</f>
        <v>Sinapi</v>
      </c>
      <c r="E820" s="194">
        <f>'23-PEÇAS'!D795</f>
        <v>20168</v>
      </c>
      <c r="F820" s="129" t="str">
        <f>'23-PEÇAS'!E795</f>
        <v>un</v>
      </c>
      <c r="G820" s="129">
        <f>'23-PEÇAS'!F795</f>
        <v>4</v>
      </c>
      <c r="H820" s="130" t="s">
        <v>15864</v>
      </c>
      <c r="I820" s="130" t="s">
        <v>15864</v>
      </c>
      <c r="J820" s="184" t="s">
        <v>15872</v>
      </c>
      <c r="K820" s="130" t="s">
        <v>15864</v>
      </c>
      <c r="L820" s="130" t="s">
        <v>15864</v>
      </c>
      <c r="M820" s="130" t="s">
        <v>15864</v>
      </c>
    </row>
    <row r="821" spans="1:13" ht="25.5" x14ac:dyDescent="0.25">
      <c r="A821" s="725"/>
      <c r="B821" s="135" t="str">
        <f>'23-PEÇAS'!A796</f>
        <v>23.794</v>
      </c>
      <c r="C821" s="135" t="str">
        <f>'23-PEÇAS'!B796</f>
        <v>LUVA SIMPLES, PVC SERIE R, 75 MM, PARA ESGOTO OU AGUAS PLUVIAIS PREDIAIS</v>
      </c>
      <c r="D821" s="194" t="str">
        <f>'23-PEÇAS'!C796</f>
        <v>Sinapi</v>
      </c>
      <c r="E821" s="194">
        <f>'23-PEÇAS'!D796</f>
        <v>20169</v>
      </c>
      <c r="F821" s="129" t="str">
        <f>'23-PEÇAS'!E796</f>
        <v>un</v>
      </c>
      <c r="G821" s="129">
        <f>'23-PEÇAS'!F796</f>
        <v>4</v>
      </c>
      <c r="H821" s="130" t="s">
        <v>15864</v>
      </c>
      <c r="I821" s="130" t="s">
        <v>15864</v>
      </c>
      <c r="J821" s="184" t="s">
        <v>15872</v>
      </c>
      <c r="K821" s="130" t="s">
        <v>15864</v>
      </c>
      <c r="L821" s="130" t="s">
        <v>15864</v>
      </c>
      <c r="M821" s="130" t="s">
        <v>15864</v>
      </c>
    </row>
    <row r="822" spans="1:13" ht="25.5" x14ac:dyDescent="0.25">
      <c r="A822" s="725"/>
      <c r="B822" s="135" t="str">
        <f>'23-PEÇAS'!A797</f>
        <v>23.795</v>
      </c>
      <c r="C822" s="135" t="str">
        <f>'23-PEÇAS'!B797</f>
        <v>LUVA SIMPLES, PVC, SOLDAVEL, DN 100 MM, SERIE NORMAL, PARA ESGOTO PREDIAL</v>
      </c>
      <c r="D822" s="194" t="str">
        <f>'23-PEÇAS'!C797</f>
        <v>Sinapi</v>
      </c>
      <c r="E822" s="194">
        <f>'23-PEÇAS'!D797</f>
        <v>3899</v>
      </c>
      <c r="F822" s="129" t="str">
        <f>'23-PEÇAS'!E797</f>
        <v>un</v>
      </c>
      <c r="G822" s="129">
        <f>'23-PEÇAS'!F797</f>
        <v>4</v>
      </c>
      <c r="H822" s="130" t="s">
        <v>15864</v>
      </c>
      <c r="I822" s="130" t="s">
        <v>15864</v>
      </c>
      <c r="J822" s="184" t="s">
        <v>15872</v>
      </c>
      <c r="K822" s="130" t="s">
        <v>15864</v>
      </c>
      <c r="L822" s="130" t="s">
        <v>15864</v>
      </c>
      <c r="M822" s="130" t="s">
        <v>15864</v>
      </c>
    </row>
    <row r="823" spans="1:13" ht="25.5" x14ac:dyDescent="0.25">
      <c r="A823" s="725"/>
      <c r="B823" s="135" t="str">
        <f>'23-PEÇAS'!A798</f>
        <v>23.796</v>
      </c>
      <c r="C823" s="135" t="str">
        <f>'23-PEÇAS'!B798</f>
        <v>LUVA SIMPLES, PVC, SOLDAVEL, DN 150 MM, SERIE NORMAL, PARA ESGOTO PREDIAL</v>
      </c>
      <c r="D823" s="194" t="str">
        <f>'23-PEÇAS'!C798</f>
        <v>Sinapi</v>
      </c>
      <c r="E823" s="194">
        <f>'23-PEÇAS'!D798</f>
        <v>38676</v>
      </c>
      <c r="F823" s="129" t="str">
        <f>'23-PEÇAS'!E798</f>
        <v>un</v>
      </c>
      <c r="G823" s="129">
        <f>'23-PEÇAS'!F798</f>
        <v>4</v>
      </c>
      <c r="H823" s="130" t="s">
        <v>15864</v>
      </c>
      <c r="I823" s="130" t="s">
        <v>15864</v>
      </c>
      <c r="J823" s="184" t="s">
        <v>15872</v>
      </c>
      <c r="K823" s="130" t="s">
        <v>15864</v>
      </c>
      <c r="L823" s="130" t="s">
        <v>15864</v>
      </c>
      <c r="M823" s="130" t="s">
        <v>15864</v>
      </c>
    </row>
    <row r="824" spans="1:13" ht="25.5" x14ac:dyDescent="0.25">
      <c r="A824" s="725"/>
      <c r="B824" s="135" t="str">
        <f>'23-PEÇAS'!A799</f>
        <v>23.797</v>
      </c>
      <c r="C824" s="135" t="str">
        <f>'23-PEÇAS'!B799</f>
        <v>LUVA SIMPLES, PVC, SOLDAVEL, DN 40 MM, SERIE NORMAL, PARA ESGOTO PREDIAL</v>
      </c>
      <c r="D824" s="194" t="str">
        <f>'23-PEÇAS'!C799</f>
        <v>Sinapi</v>
      </c>
      <c r="E824" s="194">
        <f>'23-PEÇAS'!D799</f>
        <v>3897</v>
      </c>
      <c r="F824" s="129" t="str">
        <f>'23-PEÇAS'!E799</f>
        <v>un</v>
      </c>
      <c r="G824" s="129">
        <f>'23-PEÇAS'!F799</f>
        <v>7</v>
      </c>
      <c r="H824" s="130" t="s">
        <v>15864</v>
      </c>
      <c r="I824" s="130" t="s">
        <v>15864</v>
      </c>
      <c r="J824" s="184" t="s">
        <v>15872</v>
      </c>
      <c r="K824" s="130" t="s">
        <v>15864</v>
      </c>
      <c r="L824" s="130" t="s">
        <v>15864</v>
      </c>
      <c r="M824" s="130" t="s">
        <v>15864</v>
      </c>
    </row>
    <row r="825" spans="1:13" ht="25.5" x14ac:dyDescent="0.25">
      <c r="A825" s="725"/>
      <c r="B825" s="135" t="str">
        <f>'23-PEÇAS'!A800</f>
        <v>23.798</v>
      </c>
      <c r="C825" s="135" t="str">
        <f>'23-PEÇAS'!B800</f>
        <v>LUVA SIMPLES, PVC, SOLDAVEL, DN 50 MM, SERIE NORMAL, PARA ESGOTO PREDIAL</v>
      </c>
      <c r="D825" s="194" t="str">
        <f>'23-PEÇAS'!C800</f>
        <v>Sinapi</v>
      </c>
      <c r="E825" s="194">
        <f>'23-PEÇAS'!D800</f>
        <v>3875</v>
      </c>
      <c r="F825" s="129" t="str">
        <f>'23-PEÇAS'!E800</f>
        <v>un</v>
      </c>
      <c r="G825" s="129">
        <f>'23-PEÇAS'!F800</f>
        <v>7</v>
      </c>
      <c r="H825" s="130" t="s">
        <v>15864</v>
      </c>
      <c r="I825" s="130" t="s">
        <v>15864</v>
      </c>
      <c r="J825" s="184" t="s">
        <v>15872</v>
      </c>
      <c r="K825" s="130" t="s">
        <v>15864</v>
      </c>
      <c r="L825" s="130" t="s">
        <v>15864</v>
      </c>
      <c r="M825" s="130" t="s">
        <v>15864</v>
      </c>
    </row>
    <row r="826" spans="1:13" ht="25.5" x14ac:dyDescent="0.25">
      <c r="A826" s="725"/>
      <c r="B826" s="135" t="str">
        <f>'23-PEÇAS'!A801</f>
        <v>23.799</v>
      </c>
      <c r="C826" s="135" t="str">
        <f>'23-PEÇAS'!B801</f>
        <v>LUVA SIMPLES, PVC, SOLDAVEL, DN 75 MM, SERIE NORMAL, PARA ESGOTO PREDIAL</v>
      </c>
      <c r="D826" s="194" t="str">
        <f>'23-PEÇAS'!C801</f>
        <v>Sinapi</v>
      </c>
      <c r="E826" s="194">
        <f>'23-PEÇAS'!D801</f>
        <v>3898</v>
      </c>
      <c r="F826" s="129" t="str">
        <f>'23-PEÇAS'!E801</f>
        <v>un</v>
      </c>
      <c r="G826" s="129">
        <f>'23-PEÇAS'!F801</f>
        <v>7</v>
      </c>
      <c r="H826" s="130" t="s">
        <v>15864</v>
      </c>
      <c r="I826" s="130" t="s">
        <v>15864</v>
      </c>
      <c r="J826" s="184" t="s">
        <v>15872</v>
      </c>
      <c r="K826" s="130" t="s">
        <v>15864</v>
      </c>
      <c r="L826" s="130" t="s">
        <v>15864</v>
      </c>
      <c r="M826" s="130" t="s">
        <v>15864</v>
      </c>
    </row>
    <row r="827" spans="1:13" x14ac:dyDescent="0.25">
      <c r="A827" s="725"/>
      <c r="B827" s="135" t="str">
        <f>'23-PEÇAS'!A802</f>
        <v>23.800</v>
      </c>
      <c r="C827" s="135" t="str">
        <f>'23-PEÇAS'!B802</f>
        <v>LUVA SOLDAVEL COM BUCHA DE LATAO, PVC, 20 MM X 1/2"</v>
      </c>
      <c r="D827" s="194" t="str">
        <f>'23-PEÇAS'!C802</f>
        <v>Sinapi</v>
      </c>
      <c r="E827" s="194">
        <f>'23-PEÇAS'!D802</f>
        <v>3855</v>
      </c>
      <c r="F827" s="129" t="str">
        <f>'23-PEÇAS'!E802</f>
        <v>un</v>
      </c>
      <c r="G827" s="129">
        <f>'23-PEÇAS'!F802</f>
        <v>7</v>
      </c>
      <c r="H827" s="130" t="s">
        <v>15864</v>
      </c>
      <c r="I827" s="130" t="s">
        <v>15864</v>
      </c>
      <c r="J827" s="184" t="s">
        <v>15872</v>
      </c>
      <c r="K827" s="130" t="s">
        <v>15864</v>
      </c>
      <c r="L827" s="130" t="s">
        <v>15864</v>
      </c>
      <c r="M827" s="130" t="s">
        <v>15864</v>
      </c>
    </row>
    <row r="828" spans="1:13" x14ac:dyDescent="0.25">
      <c r="A828" s="725"/>
      <c r="B828" s="135" t="str">
        <f>'23-PEÇAS'!A803</f>
        <v>23.801</v>
      </c>
      <c r="C828" s="135" t="str">
        <f>'23-PEÇAS'!B803</f>
        <v>LUVA SOLDAVEL COM BUCHA DE LATAO, PVC, 25 MM X 1/2"</v>
      </c>
      <c r="D828" s="194" t="str">
        <f>'23-PEÇAS'!C803</f>
        <v>Sinapi</v>
      </c>
      <c r="E828" s="194">
        <f>'23-PEÇAS'!D803</f>
        <v>3874</v>
      </c>
      <c r="F828" s="129" t="str">
        <f>'23-PEÇAS'!E803</f>
        <v>un</v>
      </c>
      <c r="G828" s="129">
        <f>'23-PEÇAS'!F803</f>
        <v>7</v>
      </c>
      <c r="H828" s="130" t="s">
        <v>15864</v>
      </c>
      <c r="I828" s="130" t="s">
        <v>15864</v>
      </c>
      <c r="J828" s="184" t="s">
        <v>15872</v>
      </c>
      <c r="K828" s="130" t="s">
        <v>15864</v>
      </c>
      <c r="L828" s="130" t="s">
        <v>15864</v>
      </c>
      <c r="M828" s="130" t="s">
        <v>15864</v>
      </c>
    </row>
    <row r="829" spans="1:13" x14ac:dyDescent="0.25">
      <c r="A829" s="725"/>
      <c r="B829" s="135" t="str">
        <f>'23-PEÇAS'!A804</f>
        <v>23.802</v>
      </c>
      <c r="C829" s="135" t="str">
        <f>'23-PEÇAS'!B804</f>
        <v>LUVA SOLDAVEL COM BUCHA DE LATAO, PVC, 25 MM X 3/4"</v>
      </c>
      <c r="D829" s="194" t="str">
        <f>'23-PEÇAS'!C804</f>
        <v>Sinapi</v>
      </c>
      <c r="E829" s="194">
        <f>'23-PEÇAS'!D804</f>
        <v>3870</v>
      </c>
      <c r="F829" s="129" t="str">
        <f>'23-PEÇAS'!E804</f>
        <v>un</v>
      </c>
      <c r="G829" s="129">
        <f>'23-PEÇAS'!F804</f>
        <v>14</v>
      </c>
      <c r="H829" s="130" t="s">
        <v>15864</v>
      </c>
      <c r="I829" s="130" t="s">
        <v>15864</v>
      </c>
      <c r="J829" s="184" t="s">
        <v>15872</v>
      </c>
      <c r="K829" s="130" t="s">
        <v>15864</v>
      </c>
      <c r="L829" s="130" t="s">
        <v>15864</v>
      </c>
      <c r="M829" s="130" t="s">
        <v>15864</v>
      </c>
    </row>
    <row r="830" spans="1:13" x14ac:dyDescent="0.25">
      <c r="A830" s="725"/>
      <c r="B830" s="135" t="str">
        <f>'23-PEÇAS'!A805</f>
        <v>23.803</v>
      </c>
      <c r="C830" s="135" t="str">
        <f>'23-PEÇAS'!B805</f>
        <v>LUVA SOLDAVEL COM ROSCA, PVC, 20 MM X 1/2", PARA AGUA FRIA PREDIAL</v>
      </c>
      <c r="D830" s="194" t="str">
        <f>'23-PEÇAS'!C805</f>
        <v>Sinapi</v>
      </c>
      <c r="E830" s="194">
        <f>'23-PEÇAS'!D805</f>
        <v>3859</v>
      </c>
      <c r="F830" s="129" t="str">
        <f>'23-PEÇAS'!E805</f>
        <v>un</v>
      </c>
      <c r="G830" s="129">
        <f>'23-PEÇAS'!F805</f>
        <v>11</v>
      </c>
      <c r="H830" s="130" t="s">
        <v>15864</v>
      </c>
      <c r="I830" s="130" t="s">
        <v>15864</v>
      </c>
      <c r="J830" s="184" t="s">
        <v>15872</v>
      </c>
      <c r="K830" s="130" t="s">
        <v>15864</v>
      </c>
      <c r="L830" s="130" t="s">
        <v>15864</v>
      </c>
      <c r="M830" s="130" t="s">
        <v>15864</v>
      </c>
    </row>
    <row r="831" spans="1:13" x14ac:dyDescent="0.25">
      <c r="A831" s="725"/>
      <c r="B831" s="135" t="str">
        <f>'23-PEÇAS'!A806</f>
        <v>23.804</v>
      </c>
      <c r="C831" s="135" t="str">
        <f>'23-PEÇAS'!B806</f>
        <v>LUVA SOLDAVEL COM ROSCA, PVC, 25 MM X 1/2", PARA AGUA FRIA PREDIAL</v>
      </c>
      <c r="D831" s="194" t="str">
        <f>'23-PEÇAS'!C806</f>
        <v>Sinapi</v>
      </c>
      <c r="E831" s="194">
        <f>'23-PEÇAS'!D806</f>
        <v>3856</v>
      </c>
      <c r="F831" s="129" t="str">
        <f>'23-PEÇAS'!E806</f>
        <v>un</v>
      </c>
      <c r="G831" s="129">
        <f>'23-PEÇAS'!F806</f>
        <v>4</v>
      </c>
      <c r="H831" s="130" t="s">
        <v>15864</v>
      </c>
      <c r="I831" s="130" t="s">
        <v>15864</v>
      </c>
      <c r="J831" s="184" t="s">
        <v>15872</v>
      </c>
      <c r="K831" s="130" t="s">
        <v>15864</v>
      </c>
      <c r="L831" s="130" t="s">
        <v>15864</v>
      </c>
      <c r="M831" s="130" t="s">
        <v>15864</v>
      </c>
    </row>
    <row r="832" spans="1:13" x14ac:dyDescent="0.25">
      <c r="A832" s="725"/>
      <c r="B832" s="135" t="str">
        <f>'23-PEÇAS'!A807</f>
        <v>23.805</v>
      </c>
      <c r="C832" s="135" t="str">
        <f>'23-PEÇAS'!B807</f>
        <v>LUVA SOLDAVEL COM ROSCA, PVC, 25 MM X 3/4", PARA AGUA FRIA PREDIAL</v>
      </c>
      <c r="D832" s="194" t="str">
        <f>'23-PEÇAS'!C807</f>
        <v>Sinapi</v>
      </c>
      <c r="E832" s="194">
        <f>'23-PEÇAS'!D807</f>
        <v>3906</v>
      </c>
      <c r="F832" s="129" t="str">
        <f>'23-PEÇAS'!E807</f>
        <v>un</v>
      </c>
      <c r="G832" s="129">
        <f>'23-PEÇAS'!F807</f>
        <v>7</v>
      </c>
      <c r="H832" s="130" t="s">
        <v>15864</v>
      </c>
      <c r="I832" s="130" t="s">
        <v>15864</v>
      </c>
      <c r="J832" s="184" t="s">
        <v>15872</v>
      </c>
      <c r="K832" s="130" t="s">
        <v>15864</v>
      </c>
      <c r="L832" s="130" t="s">
        <v>15864</v>
      </c>
      <c r="M832" s="130" t="s">
        <v>15864</v>
      </c>
    </row>
    <row r="833" spans="1:13" x14ac:dyDescent="0.25">
      <c r="A833" s="725"/>
      <c r="B833" s="135" t="str">
        <f>'23-PEÇAS'!A808</f>
        <v>23.806</v>
      </c>
      <c r="C833" s="135" t="str">
        <f>'23-PEÇAS'!B808</f>
        <v>LUVA SOLDAVEL COM ROSCA, PVC, 32 MM X 1", PARA AGUA FRIA PREDIAL</v>
      </c>
      <c r="D833" s="194" t="str">
        <f>'23-PEÇAS'!C808</f>
        <v>Sinapi</v>
      </c>
      <c r="E833" s="194">
        <f>'23-PEÇAS'!D808</f>
        <v>3860</v>
      </c>
      <c r="F833" s="129" t="str">
        <f>'23-PEÇAS'!E808</f>
        <v>un</v>
      </c>
      <c r="G833" s="129">
        <f>'23-PEÇAS'!F808</f>
        <v>11</v>
      </c>
      <c r="H833" s="130" t="s">
        <v>15864</v>
      </c>
      <c r="I833" s="130" t="s">
        <v>15864</v>
      </c>
      <c r="J833" s="184" t="s">
        <v>15872</v>
      </c>
      <c r="K833" s="130" t="s">
        <v>15864</v>
      </c>
      <c r="L833" s="130" t="s">
        <v>15864</v>
      </c>
      <c r="M833" s="130" t="s">
        <v>15864</v>
      </c>
    </row>
    <row r="834" spans="1:13" x14ac:dyDescent="0.25">
      <c r="A834" s="725"/>
      <c r="B834" s="135" t="str">
        <f>'23-PEÇAS'!A809</f>
        <v>23.807</v>
      </c>
      <c r="C834" s="135" t="str">
        <f>'23-PEÇAS'!B809</f>
        <v>LUVA SOLDAVEL COM ROSCA, PVC, 40 MM X 1 1/4", PARA AGUA FRIA PREDIAL</v>
      </c>
      <c r="D834" s="194" t="str">
        <f>'23-PEÇAS'!C809</f>
        <v>Sinapi</v>
      </c>
      <c r="E834" s="194">
        <f>'23-PEÇAS'!D809</f>
        <v>3905</v>
      </c>
      <c r="F834" s="129" t="str">
        <f>'23-PEÇAS'!E809</f>
        <v>un</v>
      </c>
      <c r="G834" s="129">
        <f>'23-PEÇAS'!F809</f>
        <v>11</v>
      </c>
      <c r="H834" s="130" t="s">
        <v>15864</v>
      </c>
      <c r="I834" s="130" t="s">
        <v>15864</v>
      </c>
      <c r="J834" s="184" t="s">
        <v>15872</v>
      </c>
      <c r="K834" s="130" t="s">
        <v>15864</v>
      </c>
      <c r="L834" s="130" t="s">
        <v>15864</v>
      </c>
      <c r="M834" s="130" t="s">
        <v>15864</v>
      </c>
    </row>
    <row r="835" spans="1:13" x14ac:dyDescent="0.25">
      <c r="A835" s="725"/>
      <c r="B835" s="135" t="str">
        <f>'23-PEÇAS'!A810</f>
        <v>23.808</v>
      </c>
      <c r="C835" s="135" t="str">
        <f>'23-PEÇAS'!B810</f>
        <v>LUVA SOLDAVEL COM ROSCA, PVC, 50 MM X 1 1/2", PARA AGUA FRIA PREDIAL</v>
      </c>
      <c r="D835" s="194" t="str">
        <f>'23-PEÇAS'!C810</f>
        <v>Sinapi</v>
      </c>
      <c r="E835" s="194">
        <f>'23-PEÇAS'!D810</f>
        <v>3871</v>
      </c>
      <c r="F835" s="129" t="str">
        <f>'23-PEÇAS'!E810</f>
        <v>un</v>
      </c>
      <c r="G835" s="129">
        <f>'23-PEÇAS'!F810</f>
        <v>11</v>
      </c>
      <c r="H835" s="130" t="s">
        <v>15864</v>
      </c>
      <c r="I835" s="130" t="s">
        <v>15864</v>
      </c>
      <c r="J835" s="184" t="s">
        <v>15872</v>
      </c>
      <c r="K835" s="130" t="s">
        <v>15864</v>
      </c>
      <c r="L835" s="130" t="s">
        <v>15864</v>
      </c>
      <c r="M835" s="130" t="s">
        <v>15864</v>
      </c>
    </row>
    <row r="836" spans="1:13" ht="38.25" x14ac:dyDescent="0.25">
      <c r="A836" s="725"/>
      <c r="B836" s="135" t="str">
        <f>'23-PEÇAS'!A811</f>
        <v>23.809</v>
      </c>
      <c r="C836" s="135" t="str">
        <f>'23-PEÇAS'!B811</f>
        <v>MANGUEIRA DE INCENDIO, TIPO 1, DE 1 1/2", COMPRIMENTO = 15 M, TECIDO EM FIO DE POLIESTER E TUBO INTERNO EM BORRACHA SINTETICA, COM UNIOES ENGATE RAPIDO</v>
      </c>
      <c r="D836" s="194" t="str">
        <f>'23-PEÇAS'!C811</f>
        <v>Sinapi</v>
      </c>
      <c r="E836" s="194">
        <f>'23-PEÇAS'!D811</f>
        <v>21029</v>
      </c>
      <c r="F836" s="129" t="str">
        <f>'23-PEÇAS'!E811</f>
        <v>un</v>
      </c>
      <c r="G836" s="129">
        <f>'23-PEÇAS'!F811</f>
        <v>7</v>
      </c>
      <c r="H836" s="130" t="s">
        <v>15864</v>
      </c>
      <c r="I836" s="130" t="s">
        <v>15864</v>
      </c>
      <c r="J836" s="184" t="s">
        <v>15872</v>
      </c>
      <c r="K836" s="130" t="s">
        <v>15864</v>
      </c>
      <c r="L836" s="130" t="s">
        <v>15864</v>
      </c>
      <c r="M836" s="130" t="s">
        <v>15864</v>
      </c>
    </row>
    <row r="837" spans="1:13" ht="38.25" x14ac:dyDescent="0.25">
      <c r="A837" s="725"/>
      <c r="B837" s="135" t="str">
        <f>'23-PEÇAS'!A812</f>
        <v>23.810</v>
      </c>
      <c r="C837" s="135" t="str">
        <f>'23-PEÇAS'!B812</f>
        <v>MANGUEIRA DE INCENDIO, TIPO 2, DE 1 1/2", COMPRIMENTO = 15 M, TECIDO EM FIO DE POLIESTER E TUBO INTERNO EM BORRACHA SINTETICA, COM UNIOES ENGATE RAPIDO</v>
      </c>
      <c r="D837" s="194" t="str">
        <f>'23-PEÇAS'!C812</f>
        <v>Sinapi</v>
      </c>
      <c r="E837" s="194">
        <f>'23-PEÇAS'!D812</f>
        <v>37527</v>
      </c>
      <c r="F837" s="129" t="str">
        <f>'23-PEÇAS'!E812</f>
        <v>un</v>
      </c>
      <c r="G837" s="129">
        <f>'23-PEÇAS'!F812</f>
        <v>7</v>
      </c>
      <c r="H837" s="130" t="s">
        <v>15864</v>
      </c>
      <c r="I837" s="130" t="s">
        <v>15864</v>
      </c>
      <c r="J837" s="184" t="s">
        <v>15872</v>
      </c>
      <c r="K837" s="130" t="s">
        <v>15864</v>
      </c>
      <c r="L837" s="130" t="s">
        <v>15864</v>
      </c>
      <c r="M837" s="130" t="s">
        <v>15864</v>
      </c>
    </row>
    <row r="838" spans="1:13" ht="38.25" x14ac:dyDescent="0.25">
      <c r="A838" s="725"/>
      <c r="B838" s="135" t="str">
        <f>'23-PEÇAS'!A813</f>
        <v>23.811</v>
      </c>
      <c r="C838" s="135" t="str">
        <f>'23-PEÇAS'!B813</f>
        <v>MANGUEIRA DE INCENDIO, TIPO 2, DE 2 1/2", COMPRIMENTO = 15 M, TECIDO EM FIO DE POLIESTER E TUBO INTERNO EM BORRACHA SINTETICA, COM UNIOES ENGATE RAPIDO</v>
      </c>
      <c r="D838" s="194" t="str">
        <f>'23-PEÇAS'!C813</f>
        <v>Sinapi</v>
      </c>
      <c r="E838" s="194">
        <f>'23-PEÇAS'!D813</f>
        <v>21034</v>
      </c>
      <c r="F838" s="129" t="str">
        <f>'23-PEÇAS'!E813</f>
        <v>un</v>
      </c>
      <c r="G838" s="129">
        <f>'23-PEÇAS'!F813</f>
        <v>7</v>
      </c>
      <c r="H838" s="130" t="s">
        <v>15864</v>
      </c>
      <c r="I838" s="130" t="s">
        <v>15864</v>
      </c>
      <c r="J838" s="184" t="s">
        <v>15872</v>
      </c>
      <c r="K838" s="130" t="s">
        <v>15864</v>
      </c>
      <c r="L838" s="130" t="s">
        <v>15864</v>
      </c>
      <c r="M838" s="130" t="s">
        <v>15864</v>
      </c>
    </row>
    <row r="839" spans="1:13" ht="38.25" x14ac:dyDescent="0.25">
      <c r="A839" s="725"/>
      <c r="B839" s="135" t="str">
        <f>'23-PEÇAS'!A814</f>
        <v>23.812</v>
      </c>
      <c r="C839" s="135" t="str">
        <f>'23-PEÇAS'!B814</f>
        <v>MASSA DE REJUNTE EM PO PARA DRYWALL, A BASE DE GESSO, SECAGEM RAPIDA, PARA TRATAMENTO DE JUNTAS DE CHAPA DE GESSO (NECESSITA ADICAO DE AGUA)</v>
      </c>
      <c r="D839" s="194" t="str">
        <f>'23-PEÇAS'!C814</f>
        <v>Sinapi</v>
      </c>
      <c r="E839" s="194">
        <f>'23-PEÇAS'!D814</f>
        <v>39434</v>
      </c>
      <c r="F839" s="129" t="str">
        <f>'23-PEÇAS'!E814</f>
        <v>kg</v>
      </c>
      <c r="G839" s="129">
        <f>'23-PEÇAS'!F814</f>
        <v>70</v>
      </c>
      <c r="H839" s="130" t="s">
        <v>15864</v>
      </c>
      <c r="I839" s="130" t="s">
        <v>15864</v>
      </c>
      <c r="J839" s="184" t="s">
        <v>15872</v>
      </c>
      <c r="K839" s="130" t="s">
        <v>15864</v>
      </c>
      <c r="L839" s="130" t="s">
        <v>15864</v>
      </c>
      <c r="M839" s="130" t="s">
        <v>15864</v>
      </c>
    </row>
    <row r="840" spans="1:13" ht="25.5" x14ac:dyDescent="0.25">
      <c r="A840" s="725"/>
      <c r="B840" s="135" t="str">
        <f>'23-PEÇAS'!A815</f>
        <v>23.813</v>
      </c>
      <c r="C840" s="135" t="str">
        <f>'23-PEÇAS'!B815</f>
        <v>MASSA DE REJUNTE PRONTA PARA TRATAMENTO DE JUNTAS DE CHAPA DE GESSO PARA DRYWALL, SEM ADICAO DE AGUA</v>
      </c>
      <c r="D840" s="194" t="str">
        <f>'23-PEÇAS'!C815</f>
        <v>Sinapi</v>
      </c>
      <c r="E840" s="194">
        <f>'23-PEÇAS'!D815</f>
        <v>39433</v>
      </c>
      <c r="F840" s="129" t="str">
        <f>'23-PEÇAS'!E815</f>
        <v xml:space="preserve">L     </v>
      </c>
      <c r="G840" s="129">
        <f>'23-PEÇAS'!F815</f>
        <v>35</v>
      </c>
      <c r="H840" s="130" t="s">
        <v>15864</v>
      </c>
      <c r="I840" s="130" t="s">
        <v>15864</v>
      </c>
      <c r="J840" s="184" t="s">
        <v>15872</v>
      </c>
      <c r="K840" s="130" t="s">
        <v>15864</v>
      </c>
      <c r="L840" s="130" t="s">
        <v>15864</v>
      </c>
      <c r="M840" s="130" t="s">
        <v>15864</v>
      </c>
    </row>
    <row r="841" spans="1:13" x14ac:dyDescent="0.25">
      <c r="A841" s="725"/>
      <c r="B841" s="135" t="str">
        <f>'23-PEÇAS'!A816</f>
        <v>23.814</v>
      </c>
      <c r="C841" s="135" t="str">
        <f>'23-PEÇAS'!B816</f>
        <v>MASSA EPOXI BICOMPONENTE (MASSA + CATALIZADOR)</v>
      </c>
      <c r="D841" s="194" t="str">
        <f>'23-PEÇAS'!C816</f>
        <v>Sinapi</v>
      </c>
      <c r="E841" s="194">
        <f>'23-PEÇAS'!D816</f>
        <v>4049</v>
      </c>
      <c r="F841" s="129" t="str">
        <f>'23-PEÇAS'!E816</f>
        <v>kg</v>
      </c>
      <c r="G841" s="129">
        <f>'23-PEÇAS'!F816</f>
        <v>70</v>
      </c>
      <c r="H841" s="130" t="s">
        <v>15864</v>
      </c>
      <c r="I841" s="130" t="s">
        <v>15864</v>
      </c>
      <c r="J841" s="184" t="s">
        <v>15872</v>
      </c>
      <c r="K841" s="130" t="s">
        <v>15864</v>
      </c>
      <c r="L841" s="130" t="s">
        <v>15864</v>
      </c>
      <c r="M841" s="130" t="s">
        <v>15864</v>
      </c>
    </row>
    <row r="842" spans="1:13" x14ac:dyDescent="0.25">
      <c r="A842" s="725"/>
      <c r="B842" s="135" t="str">
        <f>'23-PEÇAS'!A817</f>
        <v>23.815</v>
      </c>
      <c r="C842" s="135" t="str">
        <f>'23-PEÇAS'!B817</f>
        <v>MASSA EPOXI BICOMPONENTE PARA REPAROS</v>
      </c>
      <c r="D842" s="194" t="str">
        <f>'23-PEÇAS'!C817</f>
        <v>Sinapi</v>
      </c>
      <c r="E842" s="194">
        <f>'23-PEÇAS'!D817</f>
        <v>38120</v>
      </c>
      <c r="F842" s="129" t="str">
        <f>'23-PEÇAS'!E817</f>
        <v>kg</v>
      </c>
      <c r="G842" s="129">
        <f>'23-PEÇAS'!F817</f>
        <v>70</v>
      </c>
      <c r="H842" s="130" t="s">
        <v>15864</v>
      </c>
      <c r="I842" s="130" t="s">
        <v>15864</v>
      </c>
      <c r="J842" s="184" t="s">
        <v>15872</v>
      </c>
      <c r="K842" s="130" t="s">
        <v>15864</v>
      </c>
      <c r="L842" s="130" t="s">
        <v>15864</v>
      </c>
      <c r="M842" s="130" t="s">
        <v>15864</v>
      </c>
    </row>
    <row r="843" spans="1:13" x14ac:dyDescent="0.25">
      <c r="A843" s="725"/>
      <c r="B843" s="135" t="str">
        <f>'23-PEÇAS'!A818</f>
        <v>23.816</v>
      </c>
      <c r="C843" s="135" t="str">
        <f>'23-PEÇAS'!B818</f>
        <v>MASSA PARA VIDRO</v>
      </c>
      <c r="D843" s="194" t="str">
        <f>'23-PEÇAS'!C818</f>
        <v>Sinapi</v>
      </c>
      <c r="E843" s="194">
        <f>'23-PEÇAS'!D818</f>
        <v>10498</v>
      </c>
      <c r="F843" s="129" t="str">
        <f>'23-PEÇAS'!E818</f>
        <v>kg</v>
      </c>
      <c r="G843" s="129">
        <f>'23-PEÇAS'!F818</f>
        <v>175</v>
      </c>
      <c r="H843" s="130" t="s">
        <v>15864</v>
      </c>
      <c r="I843" s="130" t="s">
        <v>15864</v>
      </c>
      <c r="J843" s="184" t="s">
        <v>15872</v>
      </c>
      <c r="K843" s="130" t="s">
        <v>15864</v>
      </c>
      <c r="L843" s="130" t="s">
        <v>15864</v>
      </c>
      <c r="M843" s="130" t="s">
        <v>15864</v>
      </c>
    </row>
    <row r="844" spans="1:13" x14ac:dyDescent="0.25">
      <c r="A844" s="725"/>
      <c r="B844" s="135" t="str">
        <f>'23-PEÇAS'!A819</f>
        <v>23.817</v>
      </c>
      <c r="C844" s="135" t="str">
        <f>'23-PEÇAS'!B819</f>
        <v>MASSA PLASTICA PARA MARMORE/GRANITO</v>
      </c>
      <c r="D844" s="194" t="str">
        <f>'23-PEÇAS'!C819</f>
        <v>Sinapi</v>
      </c>
      <c r="E844" s="194">
        <f>'23-PEÇAS'!D819</f>
        <v>4823</v>
      </c>
      <c r="F844" s="129" t="str">
        <f>'23-PEÇAS'!E819</f>
        <v>kg</v>
      </c>
      <c r="G844" s="129">
        <f>'23-PEÇAS'!F819</f>
        <v>70</v>
      </c>
      <c r="H844" s="130" t="s">
        <v>15864</v>
      </c>
      <c r="I844" s="130" t="s">
        <v>15864</v>
      </c>
      <c r="J844" s="184" t="s">
        <v>15872</v>
      </c>
      <c r="K844" s="130" t="s">
        <v>15864</v>
      </c>
      <c r="L844" s="130" t="s">
        <v>15864</v>
      </c>
      <c r="M844" s="130" t="s">
        <v>15864</v>
      </c>
    </row>
    <row r="845" spans="1:13" ht="25.5" x14ac:dyDescent="0.25">
      <c r="A845" s="725"/>
      <c r="B845" s="135" t="str">
        <f>'23-PEÇAS'!A820</f>
        <v>23.818</v>
      </c>
      <c r="C845" s="135" t="str">
        <f>'23-PEÇAS'!B820</f>
        <v>MASSA PREMIUM PARA TEXTURA LISA DE BASE ACRILICA, USO INTERNO E EXTERNO</v>
      </c>
      <c r="D845" s="194" t="str">
        <f>'23-PEÇAS'!C820</f>
        <v>Sinapi</v>
      </c>
      <c r="E845" s="194">
        <f>'23-PEÇAS'!D820</f>
        <v>38877</v>
      </c>
      <c r="F845" s="129" t="str">
        <f>'23-PEÇAS'!E820</f>
        <v>kg</v>
      </c>
      <c r="G845" s="129">
        <f>'23-PEÇAS'!F820</f>
        <v>10500</v>
      </c>
      <c r="H845" s="130" t="s">
        <v>15864</v>
      </c>
      <c r="I845" s="130" t="s">
        <v>15864</v>
      </c>
      <c r="J845" s="184" t="s">
        <v>15872</v>
      </c>
      <c r="K845" s="130" t="s">
        <v>15864</v>
      </c>
      <c r="L845" s="130" t="s">
        <v>15864</v>
      </c>
      <c r="M845" s="130" t="s">
        <v>15864</v>
      </c>
    </row>
    <row r="846" spans="1:13" ht="25.5" x14ac:dyDescent="0.25">
      <c r="A846" s="725"/>
      <c r="B846" s="135" t="str">
        <f>'23-PEÇAS'!A821</f>
        <v>23.819</v>
      </c>
      <c r="C846" s="135" t="str">
        <f>'23-PEÇAS'!B821</f>
        <v>MASSA PREMIUM PARA TEXTURA RUSTICA DE BASE ACRILICA, COR BRANCA, USO INTERNO E EXTERNO</v>
      </c>
      <c r="D846" s="194" t="str">
        <f>'23-PEÇAS'!C821</f>
        <v>Sinapi</v>
      </c>
      <c r="E846" s="194">
        <f>'23-PEÇAS'!D821</f>
        <v>34546</v>
      </c>
      <c r="F846" s="129" t="str">
        <f>'23-PEÇAS'!E821</f>
        <v>kg</v>
      </c>
      <c r="G846" s="129">
        <f>'23-PEÇAS'!F821</f>
        <v>3500</v>
      </c>
      <c r="H846" s="130" t="s">
        <v>15864</v>
      </c>
      <c r="I846" s="130" t="s">
        <v>15864</v>
      </c>
      <c r="J846" s="184" t="s">
        <v>15872</v>
      </c>
      <c r="K846" s="130" t="s">
        <v>15864</v>
      </c>
      <c r="L846" s="130" t="s">
        <v>15864</v>
      </c>
      <c r="M846" s="130" t="s">
        <v>15864</v>
      </c>
    </row>
    <row r="847" spans="1:13" x14ac:dyDescent="0.25">
      <c r="A847" s="725"/>
      <c r="B847" s="135" t="str">
        <f>'23-PEÇAS'!A822</f>
        <v>23.820</v>
      </c>
      <c r="C847" s="135" t="str">
        <f>'23-PEÇAS'!B822</f>
        <v>MICTORIO INDICUDUAL, SIFONADO, LOUCA BRANCA, SEM COMPLEMENTOS</v>
      </c>
      <c r="D847" s="194" t="str">
        <f>'23-PEÇAS'!C822</f>
        <v>Sinapi</v>
      </c>
      <c r="E847" s="194">
        <f>'23-PEÇAS'!D822</f>
        <v>10432</v>
      </c>
      <c r="F847" s="129" t="str">
        <f>'23-PEÇAS'!E822</f>
        <v>un</v>
      </c>
      <c r="G847" s="129">
        <f>'23-PEÇAS'!F822</f>
        <v>7</v>
      </c>
      <c r="H847" s="130" t="s">
        <v>15864</v>
      </c>
      <c r="I847" s="130" t="s">
        <v>15864</v>
      </c>
      <c r="J847" s="184" t="s">
        <v>15872</v>
      </c>
      <c r="K847" s="130" t="s">
        <v>15864</v>
      </c>
      <c r="L847" s="130" t="s">
        <v>15864</v>
      </c>
      <c r="M847" s="130" t="s">
        <v>15864</v>
      </c>
    </row>
    <row r="848" spans="1:13" ht="25.5" x14ac:dyDescent="0.25">
      <c r="A848" s="725"/>
      <c r="B848" s="135" t="str">
        <f>'23-PEÇAS'!A823</f>
        <v>23.821</v>
      </c>
      <c r="C848" s="135" t="str">
        <f>'23-PEÇAS'!B823</f>
        <v>MOLA HIDRAULICA AEREA, PARA PORTAS DE ATE 1.100 MM E PESO DE ATE 85 KG, COM CORPO EM ALUMINIO E BRACO EM ACO, SEM BRACO DE PARADA</v>
      </c>
      <c r="D848" s="194" t="str">
        <f>'23-PEÇAS'!C823</f>
        <v>Sinapi</v>
      </c>
      <c r="E848" s="194">
        <f>'23-PEÇAS'!D823</f>
        <v>11561</v>
      </c>
      <c r="F848" s="129" t="str">
        <f>'23-PEÇAS'!E823</f>
        <v>un</v>
      </c>
      <c r="G848" s="129">
        <f>'23-PEÇAS'!F823</f>
        <v>4</v>
      </c>
      <c r="H848" s="130" t="s">
        <v>15864</v>
      </c>
      <c r="I848" s="130" t="s">
        <v>15864</v>
      </c>
      <c r="J848" s="184" t="s">
        <v>15872</v>
      </c>
      <c r="K848" s="130" t="s">
        <v>15864</v>
      </c>
      <c r="L848" s="130" t="s">
        <v>15864</v>
      </c>
      <c r="M848" s="130" t="s">
        <v>15864</v>
      </c>
    </row>
    <row r="849" spans="1:13" ht="25.5" x14ac:dyDescent="0.25">
      <c r="A849" s="725"/>
      <c r="B849" s="135" t="str">
        <f>'23-PEÇAS'!A824</f>
        <v>23.822</v>
      </c>
      <c r="C849" s="135" t="str">
        <f>'23-PEÇAS'!B824</f>
        <v>MOLA HIDRAULICA AEREA, PARA PORTAS DE ATE 950 MM E PESO DE ATE 65 KG, COM CORPO EM ALUMINIO E BRACO EM ACO, SEM BRACO DE PARADA</v>
      </c>
      <c r="D849" s="194" t="str">
        <f>'23-PEÇAS'!C824</f>
        <v>Sinapi</v>
      </c>
      <c r="E849" s="194">
        <f>'23-PEÇAS'!D824</f>
        <v>11560</v>
      </c>
      <c r="F849" s="129" t="str">
        <f>'23-PEÇAS'!E824</f>
        <v>un</v>
      </c>
      <c r="G849" s="129">
        <f>'23-PEÇAS'!F824</f>
        <v>4</v>
      </c>
      <c r="H849" s="130" t="s">
        <v>15864</v>
      </c>
      <c r="I849" s="130" t="s">
        <v>15864</v>
      </c>
      <c r="J849" s="184" t="s">
        <v>15872</v>
      </c>
      <c r="K849" s="130" t="s">
        <v>15864</v>
      </c>
      <c r="L849" s="130" t="s">
        <v>15864</v>
      </c>
      <c r="M849" s="130" t="s">
        <v>15864</v>
      </c>
    </row>
    <row r="850" spans="1:13" ht="25.5" x14ac:dyDescent="0.25">
      <c r="A850" s="725"/>
      <c r="B850" s="135" t="str">
        <f>'23-PEÇAS'!A825</f>
        <v>23.823</v>
      </c>
      <c r="C850" s="135" t="str">
        <f>'23-PEÇAS'!B825</f>
        <v>MOLA HIDRAULICA DE PISO, PARA PORTAS DE ATE 1100 MM E PESO DE ATE 120 KG, COM CORPO EM ACO INOX</v>
      </c>
      <c r="D850" s="194" t="str">
        <f>'23-PEÇAS'!C825</f>
        <v>Sinapi</v>
      </c>
      <c r="E850" s="194">
        <f>'23-PEÇAS'!D825</f>
        <v>11499</v>
      </c>
      <c r="F850" s="129" t="str">
        <f>'23-PEÇAS'!E825</f>
        <v>un</v>
      </c>
      <c r="G850" s="129">
        <f>'23-PEÇAS'!F825</f>
        <v>4</v>
      </c>
      <c r="H850" s="130" t="s">
        <v>15864</v>
      </c>
      <c r="I850" s="130" t="s">
        <v>15864</v>
      </c>
      <c r="J850" s="184" t="s">
        <v>15872</v>
      </c>
      <c r="K850" s="130" t="s">
        <v>15864</v>
      </c>
      <c r="L850" s="130" t="s">
        <v>15864</v>
      </c>
      <c r="M850" s="130" t="s">
        <v>15864</v>
      </c>
    </row>
    <row r="851" spans="1:13" x14ac:dyDescent="0.25">
      <c r="A851" s="725"/>
      <c r="B851" s="135" t="str">
        <f>'23-PEÇAS'!A826</f>
        <v>23.824</v>
      </c>
      <c r="C851" s="135" t="str">
        <f>'23-PEÇAS'!B826</f>
        <v>PAPELEIRA DE PAREDE EM METAL CROMADO SEM TAMPA</v>
      </c>
      <c r="D851" s="194" t="str">
        <f>'23-PEÇAS'!C826</f>
        <v>Sinapi</v>
      </c>
      <c r="E851" s="194">
        <f>'23-PEÇAS'!D826</f>
        <v>11703</v>
      </c>
      <c r="F851" s="129" t="str">
        <f>'23-PEÇAS'!E826</f>
        <v>un</v>
      </c>
      <c r="G851" s="129">
        <f>'23-PEÇAS'!F826</f>
        <v>4</v>
      </c>
      <c r="H851" s="130" t="s">
        <v>15864</v>
      </c>
      <c r="I851" s="130" t="s">
        <v>15864</v>
      </c>
      <c r="J851" s="184" t="s">
        <v>15872</v>
      </c>
      <c r="K851" s="130" t="s">
        <v>15864</v>
      </c>
      <c r="L851" s="130" t="s">
        <v>15864</v>
      </c>
      <c r="M851" s="130" t="s">
        <v>15864</v>
      </c>
    </row>
    <row r="852" spans="1:13" x14ac:dyDescent="0.25">
      <c r="A852" s="725"/>
      <c r="B852" s="135" t="str">
        <f>'23-PEÇAS'!A827</f>
        <v>23.825</v>
      </c>
      <c r="C852" s="135" t="str">
        <f>'23-PEÇAS'!B827</f>
        <v>PAPELEIRA PLASTICA TIPO DISPENSER PARA PAPEL HIGIENICO ROLAO</v>
      </c>
      <c r="D852" s="194" t="str">
        <f>'23-PEÇAS'!C827</f>
        <v>Sinapi</v>
      </c>
      <c r="E852" s="194">
        <f>'23-PEÇAS'!D827</f>
        <v>37400</v>
      </c>
      <c r="F852" s="129" t="str">
        <f>'23-PEÇAS'!E827</f>
        <v>un</v>
      </c>
      <c r="G852" s="129">
        <f>'23-PEÇAS'!F827</f>
        <v>63</v>
      </c>
      <c r="H852" s="130" t="s">
        <v>15864</v>
      </c>
      <c r="I852" s="130" t="s">
        <v>15864</v>
      </c>
      <c r="J852" s="184" t="s">
        <v>15872</v>
      </c>
      <c r="K852" s="130" t="s">
        <v>15864</v>
      </c>
      <c r="L852" s="130" t="s">
        <v>15864</v>
      </c>
      <c r="M852" s="130" t="s">
        <v>15864</v>
      </c>
    </row>
    <row r="853" spans="1:13" ht="25.5" x14ac:dyDescent="0.25">
      <c r="A853" s="725"/>
      <c r="B853" s="135" t="str">
        <f>'23-PEÇAS'!A828</f>
        <v>23.826</v>
      </c>
      <c r="C853" s="135" t="str">
        <f>'23-PEÇAS'!B828</f>
        <v>PARAFUSO DE ACO TIPO CHUMBADOR PARABOLT, DIAMETRO 1/2", COMPRIMENTO 75 MM</v>
      </c>
      <c r="D853" s="194" t="str">
        <f>'23-PEÇAS'!C828</f>
        <v>Sinapi</v>
      </c>
      <c r="E853" s="194">
        <f>'23-PEÇAS'!D828</f>
        <v>11963</v>
      </c>
      <c r="F853" s="129" t="str">
        <f>'23-PEÇAS'!E828</f>
        <v>un</v>
      </c>
      <c r="G853" s="129">
        <f>'23-PEÇAS'!F828</f>
        <v>420</v>
      </c>
      <c r="H853" s="130" t="s">
        <v>15864</v>
      </c>
      <c r="I853" s="130" t="s">
        <v>15864</v>
      </c>
      <c r="J853" s="184" t="s">
        <v>15872</v>
      </c>
      <c r="K853" s="130" t="s">
        <v>15864</v>
      </c>
      <c r="L853" s="130" t="s">
        <v>15864</v>
      </c>
      <c r="M853" s="130" t="s">
        <v>15864</v>
      </c>
    </row>
    <row r="854" spans="1:13" ht="25.5" x14ac:dyDescent="0.25">
      <c r="A854" s="725"/>
      <c r="B854" s="135" t="str">
        <f>'23-PEÇAS'!A829</f>
        <v>23.827</v>
      </c>
      <c r="C854" s="135" t="str">
        <f>'23-PEÇAS'!B829</f>
        <v>PARAFUSO DE ACO TIPO CHUMBADOR PARABOLT, DIAMETRO 3/8", COMPRIMENTO 75 MM</v>
      </c>
      <c r="D854" s="194" t="str">
        <f>'23-PEÇAS'!C829</f>
        <v>Sinapi</v>
      </c>
      <c r="E854" s="194">
        <f>'23-PEÇAS'!D829</f>
        <v>11964</v>
      </c>
      <c r="F854" s="129" t="str">
        <f>'23-PEÇAS'!E829</f>
        <v>un</v>
      </c>
      <c r="G854" s="129">
        <f>'23-PEÇAS'!F829</f>
        <v>70</v>
      </c>
      <c r="H854" s="130" t="s">
        <v>15864</v>
      </c>
      <c r="I854" s="130" t="s">
        <v>15864</v>
      </c>
      <c r="J854" s="184" t="s">
        <v>15872</v>
      </c>
      <c r="K854" s="130" t="s">
        <v>15864</v>
      </c>
      <c r="L854" s="130" t="s">
        <v>15864</v>
      </c>
      <c r="M854" s="130" t="s">
        <v>15864</v>
      </c>
    </row>
    <row r="855" spans="1:13" ht="38.25" x14ac:dyDescent="0.25">
      <c r="A855" s="725"/>
      <c r="B855" s="135" t="str">
        <f>'23-PEÇAS'!A830</f>
        <v>23.828</v>
      </c>
      <c r="C855" s="135" t="str">
        <f>'23-PEÇAS'!B830</f>
        <v>PARAFUSO NIQUELADO COM ACABAMENTO CROMADO PARA FIXAR PECA SANITARIA, INCLUI PORCA CEGA, ARRUELA E BUCHA DE NYLON TAMANHO S-10</v>
      </c>
      <c r="D855" s="194" t="str">
        <f>'23-PEÇAS'!C830</f>
        <v>Sinapi</v>
      </c>
      <c r="E855" s="194">
        <f>'23-PEÇAS'!D830</f>
        <v>4384</v>
      </c>
      <c r="F855" s="129" t="str">
        <f>'23-PEÇAS'!E830</f>
        <v>un</v>
      </c>
      <c r="G855" s="129">
        <f>'23-PEÇAS'!F830</f>
        <v>56</v>
      </c>
      <c r="H855" s="130" t="s">
        <v>15864</v>
      </c>
      <c r="I855" s="130" t="s">
        <v>15864</v>
      </c>
      <c r="J855" s="184" t="s">
        <v>15872</v>
      </c>
      <c r="K855" s="130" t="s">
        <v>15864</v>
      </c>
      <c r="L855" s="130" t="s">
        <v>15864</v>
      </c>
      <c r="M855" s="130" t="s">
        <v>15864</v>
      </c>
    </row>
    <row r="856" spans="1:13" ht="25.5" x14ac:dyDescent="0.25">
      <c r="A856" s="725"/>
      <c r="B856" s="135" t="str">
        <f>'23-PEÇAS'!A831</f>
        <v>23.829</v>
      </c>
      <c r="C856" s="135" t="str">
        <f>'23-PEÇAS'!B831</f>
        <v>PARAFUSO ROSCA SOBERBA ZINCADO CABECA CHATA FENDA SIMPLES 5,5 X 50 MM (2 ")</v>
      </c>
      <c r="D856" s="194" t="str">
        <f>'23-PEÇAS'!C831</f>
        <v>Sinapi</v>
      </c>
      <c r="E856" s="194">
        <f>'23-PEÇAS'!D831</f>
        <v>11059</v>
      </c>
      <c r="F856" s="129" t="str">
        <f>'23-PEÇAS'!E831</f>
        <v>un</v>
      </c>
      <c r="G856" s="129">
        <f>'23-PEÇAS'!F831</f>
        <v>560</v>
      </c>
      <c r="H856" s="130" t="s">
        <v>15864</v>
      </c>
      <c r="I856" s="130" t="s">
        <v>15864</v>
      </c>
      <c r="J856" s="184" t="s">
        <v>15872</v>
      </c>
      <c r="K856" s="130" t="s">
        <v>15864</v>
      </c>
      <c r="L856" s="130" t="s">
        <v>15864</v>
      </c>
      <c r="M856" s="130" t="s">
        <v>15864</v>
      </c>
    </row>
    <row r="857" spans="1:13" ht="25.5" x14ac:dyDescent="0.25">
      <c r="A857" s="725"/>
      <c r="B857" s="135" t="str">
        <f>'23-PEÇAS'!A832</f>
        <v>23.830</v>
      </c>
      <c r="C857" s="135" t="str">
        <f>'23-PEÇAS'!B832</f>
        <v>PARAFUSO ZINCADO 5/16 " X 250 MM PARA FIXACAO DE TELHA DE FIBROCIMENTO CANALETE 49, INCLUI BUCHA NYLON S-10</v>
      </c>
      <c r="D857" s="194" t="str">
        <f>'23-PEÇAS'!C832</f>
        <v>Sinapi</v>
      </c>
      <c r="E857" s="194">
        <f>'23-PEÇAS'!D832</f>
        <v>4320</v>
      </c>
      <c r="F857" s="129" t="str">
        <f>'23-PEÇAS'!E832</f>
        <v>un</v>
      </c>
      <c r="G857" s="129">
        <f>'23-PEÇAS'!F832</f>
        <v>70</v>
      </c>
      <c r="H857" s="130" t="s">
        <v>15864</v>
      </c>
      <c r="I857" s="130" t="s">
        <v>15864</v>
      </c>
      <c r="J857" s="184" t="s">
        <v>15872</v>
      </c>
      <c r="K857" s="130" t="s">
        <v>15864</v>
      </c>
      <c r="L857" s="130" t="s">
        <v>15864</v>
      </c>
      <c r="M857" s="130" t="s">
        <v>15864</v>
      </c>
    </row>
    <row r="858" spans="1:13" ht="25.5" x14ac:dyDescent="0.25">
      <c r="A858" s="725"/>
      <c r="B858" s="135" t="str">
        <f>'23-PEÇAS'!A833</f>
        <v>23.831</v>
      </c>
      <c r="C858" s="135" t="str">
        <f>'23-PEÇAS'!B833</f>
        <v>PARAFUSO ZINCADO 5/16 " X 85 MM PARA FIXACAO DE TELHA DE FIBROCIMENTO CANALETE 90, INCLUI BUCHA NYLON S-10</v>
      </c>
      <c r="D858" s="194" t="str">
        <f>'23-PEÇAS'!C833</f>
        <v>Sinapi</v>
      </c>
      <c r="E858" s="194">
        <f>'23-PEÇAS'!D833</f>
        <v>4318</v>
      </c>
      <c r="F858" s="129" t="str">
        <f>'23-PEÇAS'!E833</f>
        <v>un</v>
      </c>
      <c r="G858" s="129">
        <f>'23-PEÇAS'!F833</f>
        <v>2100</v>
      </c>
      <c r="H858" s="130" t="s">
        <v>15864</v>
      </c>
      <c r="I858" s="130" t="s">
        <v>15864</v>
      </c>
      <c r="J858" s="184" t="s">
        <v>15872</v>
      </c>
      <c r="K858" s="130" t="s">
        <v>15864</v>
      </c>
      <c r="L858" s="130" t="s">
        <v>15864</v>
      </c>
      <c r="M858" s="130" t="s">
        <v>15864</v>
      </c>
    </row>
    <row r="859" spans="1:13" x14ac:dyDescent="0.25">
      <c r="A859" s="725"/>
      <c r="B859" s="135" t="str">
        <f>'23-PEÇAS'!A834</f>
        <v>23.832</v>
      </c>
      <c r="C859" s="135" t="str">
        <f>'23-PEÇAS'!B834</f>
        <v>PATCH CORD, CATEGORIA 5 E, EXTENSAO DE 1,50 M</v>
      </c>
      <c r="D859" s="194" t="str">
        <f>'23-PEÇAS'!C834</f>
        <v>Sinapi</v>
      </c>
      <c r="E859" s="194">
        <f>'23-PEÇAS'!D834</f>
        <v>39604</v>
      </c>
      <c r="F859" s="129" t="str">
        <f>'23-PEÇAS'!E834</f>
        <v>un</v>
      </c>
      <c r="G859" s="129">
        <f>'23-PEÇAS'!F834</f>
        <v>18</v>
      </c>
      <c r="H859" s="130" t="s">
        <v>15864</v>
      </c>
      <c r="I859" s="130" t="s">
        <v>15864</v>
      </c>
      <c r="J859" s="184" t="s">
        <v>15872</v>
      </c>
      <c r="K859" s="130" t="s">
        <v>15864</v>
      </c>
      <c r="L859" s="130" t="s">
        <v>15864</v>
      </c>
      <c r="M859" s="130" t="s">
        <v>15864</v>
      </c>
    </row>
    <row r="860" spans="1:13" x14ac:dyDescent="0.25">
      <c r="A860" s="725"/>
      <c r="B860" s="135" t="str">
        <f>'23-PEÇAS'!A835</f>
        <v>23.833</v>
      </c>
      <c r="C860" s="135" t="str">
        <f>'23-PEÇAS'!B835</f>
        <v>PATCH CORD, CATEGORIA 5 E, EXTENSAO DE 2,50 M</v>
      </c>
      <c r="D860" s="194" t="str">
        <f>'23-PEÇAS'!C835</f>
        <v>Sinapi</v>
      </c>
      <c r="E860" s="194">
        <f>'23-PEÇAS'!D835</f>
        <v>39605</v>
      </c>
      <c r="F860" s="129" t="str">
        <f>'23-PEÇAS'!E835</f>
        <v>un</v>
      </c>
      <c r="G860" s="129">
        <f>'23-PEÇAS'!F835</f>
        <v>18</v>
      </c>
      <c r="H860" s="130" t="s">
        <v>15864</v>
      </c>
      <c r="I860" s="130" t="s">
        <v>15864</v>
      </c>
      <c r="J860" s="184" t="s">
        <v>15872</v>
      </c>
      <c r="K860" s="130" t="s">
        <v>15864</v>
      </c>
      <c r="L860" s="130" t="s">
        <v>15864</v>
      </c>
      <c r="M860" s="130" t="s">
        <v>15864</v>
      </c>
    </row>
    <row r="861" spans="1:13" x14ac:dyDescent="0.25">
      <c r="A861" s="725"/>
      <c r="B861" s="135" t="str">
        <f>'23-PEÇAS'!A836</f>
        <v>23.834</v>
      </c>
      <c r="C861" s="135" t="str">
        <f>'23-PEÇAS'!B836</f>
        <v>PATCH CORD, CATEGORIA 6, EXTENSAO DE 1,50 M</v>
      </c>
      <c r="D861" s="194" t="str">
        <f>'23-PEÇAS'!C836</f>
        <v>Sinapi</v>
      </c>
      <c r="E861" s="194">
        <f>'23-PEÇAS'!D836</f>
        <v>39606</v>
      </c>
      <c r="F861" s="129" t="str">
        <f>'23-PEÇAS'!E836</f>
        <v>un</v>
      </c>
      <c r="G861" s="129">
        <f>'23-PEÇAS'!F836</f>
        <v>18</v>
      </c>
      <c r="H861" s="130" t="s">
        <v>15864</v>
      </c>
      <c r="I861" s="130" t="s">
        <v>15864</v>
      </c>
      <c r="J861" s="184" t="s">
        <v>15872</v>
      </c>
      <c r="K861" s="130" t="s">
        <v>15864</v>
      </c>
      <c r="L861" s="130" t="s">
        <v>15864</v>
      </c>
      <c r="M861" s="130" t="s">
        <v>15864</v>
      </c>
    </row>
    <row r="862" spans="1:13" x14ac:dyDescent="0.25">
      <c r="A862" s="725"/>
      <c r="B862" s="135" t="str">
        <f>'23-PEÇAS'!A837</f>
        <v>23.835</v>
      </c>
      <c r="C862" s="135" t="str">
        <f>'23-PEÇAS'!B837</f>
        <v>PATCH CORD, CATEGORIA 6, EXTENSAO DE 2,50 M</v>
      </c>
      <c r="D862" s="194" t="str">
        <f>'23-PEÇAS'!C837</f>
        <v>Sinapi</v>
      </c>
      <c r="E862" s="194">
        <f>'23-PEÇAS'!D837</f>
        <v>39607</v>
      </c>
      <c r="F862" s="129" t="str">
        <f>'23-PEÇAS'!E837</f>
        <v>un</v>
      </c>
      <c r="G862" s="129">
        <f>'23-PEÇAS'!F837</f>
        <v>18</v>
      </c>
      <c r="H862" s="130" t="s">
        <v>15864</v>
      </c>
      <c r="I862" s="130" t="s">
        <v>15864</v>
      </c>
      <c r="J862" s="184" t="s">
        <v>15872</v>
      </c>
      <c r="K862" s="130" t="s">
        <v>15864</v>
      </c>
      <c r="L862" s="130" t="s">
        <v>15864</v>
      </c>
      <c r="M862" s="130" t="s">
        <v>15864</v>
      </c>
    </row>
    <row r="863" spans="1:13" ht="25.5" x14ac:dyDescent="0.25">
      <c r="A863" s="725"/>
      <c r="B863" s="135" t="str">
        <f>'23-PEÇAS'!A838</f>
        <v>23.836</v>
      </c>
      <c r="C863" s="135" t="str">
        <f>'23-PEÇAS'!B838</f>
        <v>PATCH PANEL, 24 PORTAS, CATEGORIA 5E, COM RACKS DE 19" E 1 U DE ALTURA</v>
      </c>
      <c r="D863" s="194" t="str">
        <f>'23-PEÇAS'!C838</f>
        <v>Sinapi</v>
      </c>
      <c r="E863" s="194">
        <f>'23-PEÇAS'!D838</f>
        <v>39594</v>
      </c>
      <c r="F863" s="129" t="str">
        <f>'23-PEÇAS'!E838</f>
        <v>un</v>
      </c>
      <c r="G863" s="129">
        <f>'23-PEÇAS'!F838</f>
        <v>18</v>
      </c>
      <c r="H863" s="130" t="s">
        <v>15864</v>
      </c>
      <c r="I863" s="130" t="s">
        <v>15864</v>
      </c>
      <c r="J863" s="184" t="s">
        <v>15872</v>
      </c>
      <c r="K863" s="130" t="s">
        <v>15864</v>
      </c>
      <c r="L863" s="130" t="s">
        <v>15864</v>
      </c>
      <c r="M863" s="130" t="s">
        <v>15864</v>
      </c>
    </row>
    <row r="864" spans="1:13" x14ac:dyDescent="0.25">
      <c r="A864" s="725"/>
      <c r="B864" s="135" t="str">
        <f>'23-PEÇAS'!A839</f>
        <v>23.837</v>
      </c>
      <c r="C864" s="135" t="str">
        <f>'23-PEÇAS'!B839</f>
        <v>PATCH PANEL, 24 PORTAS, CATEGORIA 6, COM RACKS DE 19" E 1 U DE ALTURA</v>
      </c>
      <c r="D864" s="194" t="str">
        <f>'23-PEÇAS'!C839</f>
        <v>Sinapi</v>
      </c>
      <c r="E864" s="194">
        <f>'23-PEÇAS'!D839</f>
        <v>39596</v>
      </c>
      <c r="F864" s="129" t="str">
        <f>'23-PEÇAS'!E839</f>
        <v>un</v>
      </c>
      <c r="G864" s="129">
        <f>'23-PEÇAS'!F839</f>
        <v>18</v>
      </c>
      <c r="H864" s="130" t="s">
        <v>15864</v>
      </c>
      <c r="I864" s="130" t="s">
        <v>15864</v>
      </c>
      <c r="J864" s="184" t="s">
        <v>15872</v>
      </c>
      <c r="K864" s="130" t="s">
        <v>15864</v>
      </c>
      <c r="L864" s="130" t="s">
        <v>15864</v>
      </c>
      <c r="M864" s="130" t="s">
        <v>15864</v>
      </c>
    </row>
    <row r="865" spans="1:13" ht="25.5" x14ac:dyDescent="0.25">
      <c r="A865" s="725"/>
      <c r="B865" s="135" t="str">
        <f>'23-PEÇAS'!A840</f>
        <v>23.838</v>
      </c>
      <c r="C865" s="135" t="str">
        <f>'23-PEÇAS'!B840</f>
        <v>PATCH PANEL, 48 PORTAS, CATEGORIA 5E, COM RACKS DE 19" E 2 U DE ALTURA</v>
      </c>
      <c r="D865" s="194" t="str">
        <f>'23-PEÇAS'!C840</f>
        <v>Sinapi</v>
      </c>
      <c r="E865" s="194">
        <f>'23-PEÇAS'!D840</f>
        <v>39595</v>
      </c>
      <c r="F865" s="129" t="str">
        <f>'23-PEÇAS'!E840</f>
        <v>un</v>
      </c>
      <c r="G865" s="129">
        <f>'23-PEÇAS'!F840</f>
        <v>18</v>
      </c>
      <c r="H865" s="130" t="s">
        <v>15864</v>
      </c>
      <c r="I865" s="130" t="s">
        <v>15864</v>
      </c>
      <c r="J865" s="184" t="s">
        <v>15872</v>
      </c>
      <c r="K865" s="130" t="s">
        <v>15864</v>
      </c>
      <c r="L865" s="130" t="s">
        <v>15864</v>
      </c>
      <c r="M865" s="130" t="s">
        <v>15864</v>
      </c>
    </row>
    <row r="866" spans="1:13" x14ac:dyDescent="0.25">
      <c r="A866" s="725"/>
      <c r="B866" s="135" t="str">
        <f>'23-PEÇAS'!A841</f>
        <v>23.839</v>
      </c>
      <c r="C866" s="135" t="str">
        <f>'23-PEÇAS'!B841</f>
        <v>PATCH PANEL, 48 PORTAS, CATEGORIA 6, COM RACKS DE 19" E 2 U DE ALTURA</v>
      </c>
      <c r="D866" s="194" t="str">
        <f>'23-PEÇAS'!C841</f>
        <v>Sinapi</v>
      </c>
      <c r="E866" s="194">
        <f>'23-PEÇAS'!D841</f>
        <v>39597</v>
      </c>
      <c r="F866" s="129" t="str">
        <f>'23-PEÇAS'!E841</f>
        <v>un</v>
      </c>
      <c r="G866" s="129">
        <f>'23-PEÇAS'!F841</f>
        <v>18</v>
      </c>
      <c r="H866" s="130" t="s">
        <v>15864</v>
      </c>
      <c r="I866" s="130" t="s">
        <v>15864</v>
      </c>
      <c r="J866" s="184" t="s">
        <v>15872</v>
      </c>
      <c r="K866" s="130" t="s">
        <v>15864</v>
      </c>
      <c r="L866" s="130" t="s">
        <v>15864</v>
      </c>
      <c r="M866" s="130" t="s">
        <v>15864</v>
      </c>
    </row>
    <row r="867" spans="1:13" ht="25.5" x14ac:dyDescent="0.25">
      <c r="A867" s="725"/>
      <c r="B867" s="135" t="str">
        <f>'23-PEÇAS'!A842</f>
        <v>23.840</v>
      </c>
      <c r="C867" s="135" t="str">
        <f>'23-PEÇAS'!B842</f>
        <v>PEDRA BRITADA N. 0, OU PEDRISCO (4,8 A 9,5 MM) POSTO PEDREIRA/FORNECEDOR, SEM FRETE</v>
      </c>
      <c r="D867" s="194" t="str">
        <f>'23-PEÇAS'!C842</f>
        <v>Sinapi</v>
      </c>
      <c r="E867" s="194">
        <f>'23-PEÇAS'!D842</f>
        <v>4720</v>
      </c>
      <c r="F867" s="129" t="str">
        <f>'23-PEÇAS'!E842</f>
        <v>m³</v>
      </c>
      <c r="G867" s="129">
        <f>'23-PEÇAS'!F842</f>
        <v>14</v>
      </c>
      <c r="H867" s="130" t="s">
        <v>15864</v>
      </c>
      <c r="I867" s="130" t="s">
        <v>15864</v>
      </c>
      <c r="J867" s="184" t="s">
        <v>15872</v>
      </c>
      <c r="K867" s="130" t="s">
        <v>15864</v>
      </c>
      <c r="L867" s="130" t="s">
        <v>15864</v>
      </c>
      <c r="M867" s="130" t="s">
        <v>15864</v>
      </c>
    </row>
    <row r="868" spans="1:13" ht="25.5" x14ac:dyDescent="0.25">
      <c r="A868" s="725"/>
      <c r="B868" s="135" t="str">
        <f>'23-PEÇAS'!A843</f>
        <v>23.841</v>
      </c>
      <c r="C868" s="135" t="str">
        <f>'23-PEÇAS'!B843</f>
        <v>PEDRA BRITADA N. 1 (9,5 a 19 MM) POSTO PEDREIRA/FORNECEDOR, SEM FRETE</v>
      </c>
      <c r="D868" s="194" t="str">
        <f>'23-PEÇAS'!C843</f>
        <v>Sinapi</v>
      </c>
      <c r="E868" s="194">
        <f>'23-PEÇAS'!D843</f>
        <v>4721</v>
      </c>
      <c r="F868" s="129" t="str">
        <f>'23-PEÇAS'!E843</f>
        <v>m³</v>
      </c>
      <c r="G868" s="129">
        <f>'23-PEÇAS'!F843</f>
        <v>14</v>
      </c>
      <c r="H868" s="130" t="s">
        <v>15864</v>
      </c>
      <c r="I868" s="130" t="s">
        <v>15864</v>
      </c>
      <c r="J868" s="184" t="s">
        <v>15872</v>
      </c>
      <c r="K868" s="130" t="s">
        <v>15864</v>
      </c>
      <c r="L868" s="130" t="s">
        <v>15864</v>
      </c>
      <c r="M868" s="130" t="s">
        <v>15864</v>
      </c>
    </row>
    <row r="869" spans="1:13" ht="25.5" x14ac:dyDescent="0.25">
      <c r="A869" s="725"/>
      <c r="B869" s="135" t="str">
        <f>'23-PEÇAS'!A844</f>
        <v>23.842</v>
      </c>
      <c r="C869" s="135" t="str">
        <f>'23-PEÇAS'!B844</f>
        <v>PEDRA BRITADA N. 2 (19 A 38 MM) POSTO PEDREIRA/FORNECEDOR, SEM FRETE</v>
      </c>
      <c r="D869" s="194" t="str">
        <f>'23-PEÇAS'!C844</f>
        <v>Sinapi</v>
      </c>
      <c r="E869" s="194">
        <f>'23-PEÇAS'!D844</f>
        <v>4718</v>
      </c>
      <c r="F869" s="129" t="str">
        <f>'23-PEÇAS'!E844</f>
        <v>m³</v>
      </c>
      <c r="G869" s="129">
        <f>'23-PEÇAS'!F844</f>
        <v>14</v>
      </c>
      <c r="H869" s="130" t="s">
        <v>15864</v>
      </c>
      <c r="I869" s="130" t="s">
        <v>15864</v>
      </c>
      <c r="J869" s="184" t="s">
        <v>15872</v>
      </c>
      <c r="K869" s="130" t="s">
        <v>15864</v>
      </c>
      <c r="L869" s="130" t="s">
        <v>15864</v>
      </c>
      <c r="M869" s="130" t="s">
        <v>15864</v>
      </c>
    </row>
    <row r="870" spans="1:13" ht="25.5" x14ac:dyDescent="0.25">
      <c r="A870" s="725"/>
      <c r="B870" s="135" t="str">
        <f>'23-PEÇAS'!A845</f>
        <v>23.843</v>
      </c>
      <c r="C870" s="135" t="str">
        <f>'23-PEÇAS'!B845</f>
        <v>PEDRA BRITADA N. 3 (38 A 50 MM) POSTO PEDREIRA/FORNECEDOR, SEM FRETE</v>
      </c>
      <c r="D870" s="194" t="str">
        <f>'23-PEÇAS'!C845</f>
        <v>Sinapi</v>
      </c>
      <c r="E870" s="194">
        <f>'23-PEÇAS'!D845</f>
        <v>4722</v>
      </c>
      <c r="F870" s="129" t="str">
        <f>'23-PEÇAS'!E845</f>
        <v>m³</v>
      </c>
      <c r="G870" s="129">
        <f>'23-PEÇAS'!F845</f>
        <v>14</v>
      </c>
      <c r="H870" s="130" t="s">
        <v>15864</v>
      </c>
      <c r="I870" s="130" t="s">
        <v>15864</v>
      </c>
      <c r="J870" s="184" t="s">
        <v>15872</v>
      </c>
      <c r="K870" s="130" t="s">
        <v>15864</v>
      </c>
      <c r="L870" s="130" t="s">
        <v>15864</v>
      </c>
      <c r="M870" s="130" t="s">
        <v>15864</v>
      </c>
    </row>
    <row r="871" spans="1:13" ht="25.5" x14ac:dyDescent="0.25">
      <c r="A871" s="725"/>
      <c r="B871" s="135" t="str">
        <f>'23-PEÇAS'!A846</f>
        <v>23.844</v>
      </c>
      <c r="C871" s="135" t="str">
        <f>'23-PEÇAS'!B846</f>
        <v>PEDRA BRITADA N. 4 (50 A 76 MM) POSTO PEDREIRA/FORNECEDOR, SEM FRETE</v>
      </c>
      <c r="D871" s="194" t="str">
        <f>'23-PEÇAS'!C846</f>
        <v>Sinapi</v>
      </c>
      <c r="E871" s="194">
        <f>'23-PEÇAS'!D846</f>
        <v>4723</v>
      </c>
      <c r="F871" s="129" t="str">
        <f>'23-PEÇAS'!E846</f>
        <v>m³</v>
      </c>
      <c r="G871" s="129">
        <f>'23-PEÇAS'!F846</f>
        <v>14</v>
      </c>
      <c r="H871" s="130" t="s">
        <v>15864</v>
      </c>
      <c r="I871" s="130" t="s">
        <v>15864</v>
      </c>
      <c r="J871" s="184" t="s">
        <v>15872</v>
      </c>
      <c r="K871" s="130" t="s">
        <v>15864</v>
      </c>
      <c r="L871" s="130" t="s">
        <v>15864</v>
      </c>
      <c r="M871" s="130" t="s">
        <v>15864</v>
      </c>
    </row>
    <row r="872" spans="1:13" ht="25.5" x14ac:dyDescent="0.25">
      <c r="A872" s="725"/>
      <c r="B872" s="135" t="str">
        <f>'23-PEÇAS'!A847</f>
        <v>23.845</v>
      </c>
      <c r="C872" s="135" t="str">
        <f>'23-PEÇAS'!B847</f>
        <v>PEDRA BRITADA N. 5 (76 A 100 MM) POSTO PEDREIRA/FORNECEDOR, SEM FRETE</v>
      </c>
      <c r="D872" s="194" t="str">
        <f>'23-PEÇAS'!C847</f>
        <v>Sinapi</v>
      </c>
      <c r="E872" s="194">
        <f>'23-PEÇAS'!D847</f>
        <v>4727</v>
      </c>
      <c r="F872" s="129" t="str">
        <f>'23-PEÇAS'!E847</f>
        <v>m³</v>
      </c>
      <c r="G872" s="129">
        <f>'23-PEÇAS'!F847</f>
        <v>14</v>
      </c>
      <c r="H872" s="130" t="s">
        <v>15864</v>
      </c>
      <c r="I872" s="130" t="s">
        <v>15864</v>
      </c>
      <c r="J872" s="184" t="s">
        <v>15872</v>
      </c>
      <c r="K872" s="130" t="s">
        <v>15864</v>
      </c>
      <c r="L872" s="130" t="s">
        <v>15864</v>
      </c>
      <c r="M872" s="130" t="s">
        <v>15864</v>
      </c>
    </row>
    <row r="873" spans="1:13" ht="25.5" x14ac:dyDescent="0.25">
      <c r="A873" s="725"/>
      <c r="B873" s="135" t="str">
        <f>'23-PEÇAS'!A848</f>
        <v>23.846</v>
      </c>
      <c r="C873" s="135" t="str">
        <f>'23-PEÇAS'!B848</f>
        <v>PEITORIL EM MARMORE, POLIDO, BRANCO COMUM, L= *15* CM, E=  *2,0* CM, COM PINGADEIRA</v>
      </c>
      <c r="D873" s="194" t="str">
        <f>'23-PEÇAS'!C848</f>
        <v>Sinapi</v>
      </c>
      <c r="E873" s="194">
        <f>'23-PEÇAS'!D848</f>
        <v>34747</v>
      </c>
      <c r="F873" s="129" t="str">
        <f>'23-PEÇAS'!E848</f>
        <v>m</v>
      </c>
      <c r="G873" s="129">
        <f>'23-PEÇAS'!F848</f>
        <v>175</v>
      </c>
      <c r="H873" s="130" t="s">
        <v>15864</v>
      </c>
      <c r="I873" s="130" t="s">
        <v>15864</v>
      </c>
      <c r="J873" s="184" t="s">
        <v>15872</v>
      </c>
      <c r="K873" s="130" t="s">
        <v>15864</v>
      </c>
      <c r="L873" s="130" t="s">
        <v>15864</v>
      </c>
      <c r="M873" s="130" t="s">
        <v>15864</v>
      </c>
    </row>
    <row r="874" spans="1:13" ht="25.5" x14ac:dyDescent="0.25">
      <c r="A874" s="725"/>
      <c r="B874" s="135" t="str">
        <f>'23-PEÇAS'!A849</f>
        <v>23.847</v>
      </c>
      <c r="C874" s="135" t="str">
        <f>'23-PEÇAS'!B849</f>
        <v>PEITORIL EM MARMORE, POLIDO, BRANCO COMUM, L= *15* CM, E=  *3* CM, CORTE RETO</v>
      </c>
      <c r="D874" s="194" t="str">
        <f>'23-PEÇAS'!C849</f>
        <v>Sinapi</v>
      </c>
      <c r="E874" s="194">
        <f>'23-PEÇAS'!D849</f>
        <v>4826</v>
      </c>
      <c r="F874" s="129" t="str">
        <f>'23-PEÇAS'!E849</f>
        <v>m</v>
      </c>
      <c r="G874" s="129">
        <f>'23-PEÇAS'!F849</f>
        <v>175</v>
      </c>
      <c r="H874" s="130" t="s">
        <v>15864</v>
      </c>
      <c r="I874" s="130" t="s">
        <v>15864</v>
      </c>
      <c r="J874" s="184" t="s">
        <v>15872</v>
      </c>
      <c r="K874" s="130" t="s">
        <v>15864</v>
      </c>
      <c r="L874" s="130" t="s">
        <v>15864</v>
      </c>
      <c r="M874" s="130" t="s">
        <v>15864</v>
      </c>
    </row>
    <row r="875" spans="1:13" ht="25.5" x14ac:dyDescent="0.25">
      <c r="A875" s="725"/>
      <c r="B875" s="135" t="str">
        <f>'23-PEÇAS'!A850</f>
        <v>23.848</v>
      </c>
      <c r="C875" s="135" t="str">
        <f>'23-PEÇAS'!B850</f>
        <v>PEITORIL PRE-MOLDADO EM GRANILITE, MARMORITE OU GRANITINA, L = *15* CM</v>
      </c>
      <c r="D875" s="194" t="str">
        <f>'23-PEÇAS'!C850</f>
        <v>Sinapi</v>
      </c>
      <c r="E875" s="194">
        <f>'23-PEÇAS'!D850</f>
        <v>41975</v>
      </c>
      <c r="F875" s="129" t="str">
        <f>'23-PEÇAS'!E850</f>
        <v>m²</v>
      </c>
      <c r="G875" s="129">
        <f>'23-PEÇAS'!F850</f>
        <v>70</v>
      </c>
      <c r="H875" s="130" t="s">
        <v>15864</v>
      </c>
      <c r="I875" s="130" t="s">
        <v>15864</v>
      </c>
      <c r="J875" s="184" t="s">
        <v>15872</v>
      </c>
      <c r="K875" s="130" t="s">
        <v>15864</v>
      </c>
      <c r="L875" s="130" t="s">
        <v>15864</v>
      </c>
      <c r="M875" s="130" t="s">
        <v>15864</v>
      </c>
    </row>
    <row r="876" spans="1:13" ht="25.5" x14ac:dyDescent="0.25">
      <c r="A876" s="725"/>
      <c r="B876" s="135" t="str">
        <f>'23-PEÇAS'!A851</f>
        <v>23.849</v>
      </c>
      <c r="C876" s="135" t="str">
        <f>'23-PEÇAS'!B851</f>
        <v>PEITORIL/ SOLEIRA EM MARMORE, POLIDO, BRANCO COMUM, L= *25* CM, E=  *3* CM, CORTE RETO</v>
      </c>
      <c r="D876" s="194" t="str">
        <f>'23-PEÇAS'!C851</f>
        <v>Sinapi</v>
      </c>
      <c r="E876" s="194">
        <f>'23-PEÇAS'!D851</f>
        <v>4825</v>
      </c>
      <c r="F876" s="129" t="str">
        <f>'23-PEÇAS'!E851</f>
        <v>m</v>
      </c>
      <c r="G876" s="129">
        <f>'23-PEÇAS'!F851</f>
        <v>175</v>
      </c>
      <c r="H876" s="130" t="s">
        <v>15864</v>
      </c>
      <c r="I876" s="130" t="s">
        <v>15864</v>
      </c>
      <c r="J876" s="184" t="s">
        <v>15872</v>
      </c>
      <c r="K876" s="130" t="s">
        <v>15864</v>
      </c>
      <c r="L876" s="130" t="s">
        <v>15864</v>
      </c>
      <c r="M876" s="130" t="s">
        <v>15864</v>
      </c>
    </row>
    <row r="877" spans="1:13" x14ac:dyDescent="0.25">
      <c r="A877" s="725"/>
      <c r="B877" s="135" t="str">
        <f>'23-PEÇAS'!A852</f>
        <v>23.850</v>
      </c>
      <c r="C877" s="135" t="str">
        <f>'23-PEÇAS'!B852</f>
        <v>PELICULA REFLETIVA, GT 7 ANOS PARA SINALIZACAO VERTICAL</v>
      </c>
      <c r="D877" s="194" t="str">
        <f>'23-PEÇAS'!C852</f>
        <v>Sinapi</v>
      </c>
      <c r="E877" s="194">
        <f>'23-PEÇAS'!D852</f>
        <v>34744</v>
      </c>
      <c r="F877" s="129" t="str">
        <f>'23-PEÇAS'!E852</f>
        <v>m²</v>
      </c>
      <c r="G877" s="129">
        <f>'23-PEÇAS'!F852</f>
        <v>70</v>
      </c>
      <c r="H877" s="130" t="s">
        <v>15864</v>
      </c>
      <c r="I877" s="130" t="s">
        <v>15864</v>
      </c>
      <c r="J877" s="184" t="s">
        <v>15872</v>
      </c>
      <c r="K877" s="130" t="s">
        <v>15864</v>
      </c>
      <c r="L877" s="130" t="s">
        <v>15864</v>
      </c>
      <c r="M877" s="130" t="s">
        <v>15864</v>
      </c>
    </row>
    <row r="878" spans="1:13" ht="38.25" x14ac:dyDescent="0.25">
      <c r="A878" s="725"/>
      <c r="B878" s="135" t="str">
        <f>'23-PEÇAS'!A853</f>
        <v>23.851</v>
      </c>
      <c r="C878" s="135" t="str">
        <f>'23-PEÇAS'!B853</f>
        <v>PENDURAL OU PRESILHA REGULADORA, EM ACO GALVANIZADO, COM CORPO, MOLA E REBITE, PARA PERFIL TIPO CANALETA DE ESTRUTURA EM FORROS DRYWALL</v>
      </c>
      <c r="D878" s="194" t="str">
        <f>'23-PEÇAS'!C853</f>
        <v>Sinapi</v>
      </c>
      <c r="E878" s="194">
        <f>'23-PEÇAS'!D853</f>
        <v>39430</v>
      </c>
      <c r="F878" s="129" t="str">
        <f>'23-PEÇAS'!E853</f>
        <v>un</v>
      </c>
      <c r="G878" s="129">
        <f>'23-PEÇAS'!F853</f>
        <v>21</v>
      </c>
      <c r="H878" s="130" t="s">
        <v>15864</v>
      </c>
      <c r="I878" s="130" t="s">
        <v>15864</v>
      </c>
      <c r="J878" s="184" t="s">
        <v>15872</v>
      </c>
      <c r="K878" s="130" t="s">
        <v>15864</v>
      </c>
      <c r="L878" s="130" t="s">
        <v>15864</v>
      </c>
      <c r="M878" s="130" t="s">
        <v>15864</v>
      </c>
    </row>
    <row r="879" spans="1:13" x14ac:dyDescent="0.25">
      <c r="A879" s="725"/>
      <c r="B879" s="135" t="str">
        <f>'23-PEÇAS'!A854</f>
        <v>23.852</v>
      </c>
      <c r="C879" s="135" t="str">
        <f>'23-PEÇAS'!B854</f>
        <v>PERFIL "H" DE ACO LAMINADO, "HP" 250 X 62,0</v>
      </c>
      <c r="D879" s="194" t="str">
        <f>'23-PEÇAS'!C854</f>
        <v>Sinapi</v>
      </c>
      <c r="E879" s="194">
        <f>'23-PEÇAS'!D854</f>
        <v>41596</v>
      </c>
      <c r="F879" s="129" t="str">
        <f>'23-PEÇAS'!E854</f>
        <v xml:space="preserve">KG    </v>
      </c>
      <c r="G879" s="129">
        <f>'23-PEÇAS'!F854</f>
        <v>35</v>
      </c>
      <c r="H879" s="130" t="s">
        <v>15864</v>
      </c>
      <c r="I879" s="130" t="s">
        <v>15864</v>
      </c>
      <c r="J879" s="184" t="s">
        <v>15872</v>
      </c>
      <c r="K879" s="130" t="s">
        <v>15864</v>
      </c>
      <c r="L879" s="130" t="s">
        <v>15864</v>
      </c>
      <c r="M879" s="130" t="s">
        <v>15864</v>
      </c>
    </row>
    <row r="880" spans="1:13" x14ac:dyDescent="0.25">
      <c r="A880" s="725"/>
      <c r="B880" s="135" t="str">
        <f>'23-PEÇAS'!A855</f>
        <v>23.853</v>
      </c>
      <c r="C880" s="135" t="str">
        <f>'23-PEÇAS'!B855</f>
        <v>PERFIL "H" DE ACO LAMINADO, "HP" 310 X 79,0</v>
      </c>
      <c r="D880" s="194" t="str">
        <f>'23-PEÇAS'!C855</f>
        <v>Sinapi</v>
      </c>
      <c r="E880" s="194">
        <f>'23-PEÇAS'!D855</f>
        <v>41598</v>
      </c>
      <c r="F880" s="129" t="str">
        <f>'23-PEÇAS'!E855</f>
        <v xml:space="preserve">KG    </v>
      </c>
      <c r="G880" s="129">
        <f>'23-PEÇAS'!F855</f>
        <v>35</v>
      </c>
      <c r="H880" s="130" t="s">
        <v>15864</v>
      </c>
      <c r="I880" s="130" t="s">
        <v>15864</v>
      </c>
      <c r="J880" s="184" t="s">
        <v>15872</v>
      </c>
      <c r="K880" s="130" t="s">
        <v>15864</v>
      </c>
      <c r="L880" s="130" t="s">
        <v>15864</v>
      </c>
      <c r="M880" s="130" t="s">
        <v>15864</v>
      </c>
    </row>
    <row r="881" spans="1:13" x14ac:dyDescent="0.25">
      <c r="A881" s="725"/>
      <c r="B881" s="135" t="str">
        <f>'23-PEÇAS'!A856</f>
        <v>23.854</v>
      </c>
      <c r="C881" s="135" t="str">
        <f>'23-PEÇAS'!B856</f>
        <v>PERFIL "H" DE ACO LAMINADO, "W" 200 X 35,9</v>
      </c>
      <c r="D881" s="194" t="str">
        <f>'23-PEÇAS'!C856</f>
        <v>Sinapi</v>
      </c>
      <c r="E881" s="194">
        <f>'23-PEÇAS'!D856</f>
        <v>41594</v>
      </c>
      <c r="F881" s="129" t="str">
        <f>'23-PEÇAS'!E856</f>
        <v xml:space="preserve">KG    </v>
      </c>
      <c r="G881" s="129">
        <f>'23-PEÇAS'!F856</f>
        <v>35</v>
      </c>
      <c r="H881" s="130" t="s">
        <v>15864</v>
      </c>
      <c r="I881" s="130" t="s">
        <v>15864</v>
      </c>
      <c r="J881" s="184" t="s">
        <v>15872</v>
      </c>
      <c r="K881" s="130" t="s">
        <v>15864</v>
      </c>
      <c r="L881" s="130" t="s">
        <v>15864</v>
      </c>
      <c r="M881" s="130" t="s">
        <v>15864</v>
      </c>
    </row>
    <row r="882" spans="1:13" x14ac:dyDescent="0.25">
      <c r="A882" s="725"/>
      <c r="B882" s="135" t="str">
        <f>'23-PEÇAS'!A857</f>
        <v>23.855</v>
      </c>
      <c r="C882" s="135" t="str">
        <f>'23-PEÇAS'!B857</f>
        <v>PERFIL "I" DE ACO LAMINADO, ABAS INCLINADAS, "I" 102 X 12,7</v>
      </c>
      <c r="D882" s="194" t="str">
        <f>'23-PEÇAS'!C857</f>
        <v>Sinapi</v>
      </c>
      <c r="E882" s="194">
        <f>'23-PEÇAS'!D857</f>
        <v>43663</v>
      </c>
      <c r="F882" s="129" t="str">
        <f>'23-PEÇAS'!E857</f>
        <v xml:space="preserve">KG    </v>
      </c>
      <c r="G882" s="129">
        <f>'23-PEÇAS'!F857</f>
        <v>35</v>
      </c>
      <c r="H882" s="130" t="s">
        <v>15864</v>
      </c>
      <c r="I882" s="130" t="s">
        <v>15864</v>
      </c>
      <c r="J882" s="184" t="s">
        <v>15872</v>
      </c>
      <c r="K882" s="130" t="s">
        <v>15864</v>
      </c>
      <c r="L882" s="130" t="s">
        <v>15864</v>
      </c>
      <c r="M882" s="130" t="s">
        <v>15864</v>
      </c>
    </row>
    <row r="883" spans="1:13" x14ac:dyDescent="0.25">
      <c r="A883" s="725"/>
      <c r="B883" s="135" t="str">
        <f>'23-PEÇAS'!A858</f>
        <v>23.856</v>
      </c>
      <c r="C883" s="135" t="str">
        <f>'23-PEÇAS'!B858</f>
        <v>PERFIL "I" DE ACO LAMINADO, ABAS INCLINADAS, "I" 152 X 22</v>
      </c>
      <c r="D883" s="194" t="str">
        <f>'23-PEÇAS'!C858</f>
        <v>Sinapi</v>
      </c>
      <c r="E883" s="194">
        <f>'23-PEÇAS'!D858</f>
        <v>4766</v>
      </c>
      <c r="F883" s="129" t="str">
        <f>'23-PEÇAS'!E858</f>
        <v xml:space="preserve">KG    </v>
      </c>
      <c r="G883" s="129">
        <f>'23-PEÇAS'!F858</f>
        <v>35</v>
      </c>
      <c r="H883" s="130" t="s">
        <v>15864</v>
      </c>
      <c r="I883" s="130" t="s">
        <v>15864</v>
      </c>
      <c r="J883" s="184" t="s">
        <v>15872</v>
      </c>
      <c r="K883" s="130" t="s">
        <v>15864</v>
      </c>
      <c r="L883" s="130" t="s">
        <v>15864</v>
      </c>
      <c r="M883" s="130" t="s">
        <v>15864</v>
      </c>
    </row>
    <row r="884" spans="1:13" x14ac:dyDescent="0.25">
      <c r="A884" s="725"/>
      <c r="B884" s="135" t="str">
        <f>'23-PEÇAS'!A859</f>
        <v>23.857</v>
      </c>
      <c r="C884" s="135" t="str">
        <f>'23-PEÇAS'!B859</f>
        <v>PERFIL "I" DE ACO LAMINADO, ABAS INCLINADAS, "I" 203 X 34,3</v>
      </c>
      <c r="D884" s="194" t="str">
        <f>'23-PEÇAS'!C859</f>
        <v>Sinapi</v>
      </c>
      <c r="E884" s="194">
        <f>'23-PEÇAS'!D859</f>
        <v>43664</v>
      </c>
      <c r="F884" s="129" t="str">
        <f>'23-PEÇAS'!E859</f>
        <v xml:space="preserve">KG    </v>
      </c>
      <c r="G884" s="129">
        <f>'23-PEÇAS'!F859</f>
        <v>35</v>
      </c>
      <c r="H884" s="130" t="s">
        <v>15864</v>
      </c>
      <c r="I884" s="130" t="s">
        <v>15864</v>
      </c>
      <c r="J884" s="184" t="s">
        <v>15872</v>
      </c>
      <c r="K884" s="130" t="s">
        <v>15864</v>
      </c>
      <c r="L884" s="130" t="s">
        <v>15864</v>
      </c>
      <c r="M884" s="130" t="s">
        <v>15864</v>
      </c>
    </row>
    <row r="885" spans="1:13" x14ac:dyDescent="0.25">
      <c r="A885" s="725"/>
      <c r="B885" s="135" t="str">
        <f>'23-PEÇAS'!A860</f>
        <v>23.858</v>
      </c>
      <c r="C885" s="135" t="str">
        <f>'23-PEÇAS'!B860</f>
        <v>PERFIL "I" DE ACO LAMINADO, ABAS PARALELAS, "W", QUALQUER BITOLA</v>
      </c>
      <c r="D885" s="194" t="str">
        <f>'23-PEÇAS'!C860</f>
        <v>Sinapi</v>
      </c>
      <c r="E885" s="194">
        <f>'23-PEÇAS'!D860</f>
        <v>43082</v>
      </c>
      <c r="F885" s="129" t="str">
        <f>'23-PEÇAS'!E860</f>
        <v xml:space="preserve">KG    </v>
      </c>
      <c r="G885" s="129">
        <f>'23-PEÇAS'!F860</f>
        <v>35</v>
      </c>
      <c r="H885" s="130" t="s">
        <v>15864</v>
      </c>
      <c r="I885" s="130" t="s">
        <v>15864</v>
      </c>
      <c r="J885" s="184" t="s">
        <v>15872</v>
      </c>
      <c r="K885" s="130" t="s">
        <v>15864</v>
      </c>
      <c r="L885" s="130" t="s">
        <v>15864</v>
      </c>
      <c r="M885" s="130" t="s">
        <v>15864</v>
      </c>
    </row>
    <row r="886" spans="1:13" x14ac:dyDescent="0.25">
      <c r="A886" s="725"/>
      <c r="B886" s="135" t="str">
        <f>'23-PEÇAS'!A861</f>
        <v>23.859</v>
      </c>
      <c r="C886" s="135" t="str">
        <f>'23-PEÇAS'!B861</f>
        <v>PERFIL "U" DE ACO LAMINADO, "U" 102 X 9,3</v>
      </c>
      <c r="D886" s="194" t="str">
        <f>'23-PEÇAS'!C861</f>
        <v>Sinapi</v>
      </c>
      <c r="E886" s="194">
        <f>'23-PEÇAS'!D861</f>
        <v>43665</v>
      </c>
      <c r="F886" s="129" t="str">
        <f>'23-PEÇAS'!E861</f>
        <v xml:space="preserve">KG    </v>
      </c>
      <c r="G886" s="129">
        <f>'23-PEÇAS'!F861</f>
        <v>35</v>
      </c>
      <c r="H886" s="130" t="s">
        <v>15864</v>
      </c>
      <c r="I886" s="130" t="s">
        <v>15864</v>
      </c>
      <c r="J886" s="184" t="s">
        <v>15872</v>
      </c>
      <c r="K886" s="130" t="s">
        <v>15864</v>
      </c>
      <c r="L886" s="130" t="s">
        <v>15864</v>
      </c>
      <c r="M886" s="130" t="s">
        <v>15864</v>
      </c>
    </row>
    <row r="887" spans="1:13" x14ac:dyDescent="0.25">
      <c r="A887" s="725"/>
      <c r="B887" s="135" t="str">
        <f>'23-PEÇAS'!A862</f>
        <v>23.860</v>
      </c>
      <c r="C887" s="135" t="str">
        <f>'23-PEÇAS'!B862</f>
        <v>PERFIL "U" DE ACO LAMINADO, "U" 152 X 15,6</v>
      </c>
      <c r="D887" s="194" t="str">
        <f>'23-PEÇAS'!C862</f>
        <v>Sinapi</v>
      </c>
      <c r="E887" s="194">
        <f>'23-PEÇAS'!D862</f>
        <v>10966</v>
      </c>
      <c r="F887" s="129" t="str">
        <f>'23-PEÇAS'!E862</f>
        <v xml:space="preserve">KG    </v>
      </c>
      <c r="G887" s="129">
        <f>'23-PEÇAS'!F862</f>
        <v>35</v>
      </c>
      <c r="H887" s="130" t="s">
        <v>15864</v>
      </c>
      <c r="I887" s="130" t="s">
        <v>15864</v>
      </c>
      <c r="J887" s="184" t="s">
        <v>15872</v>
      </c>
      <c r="K887" s="130" t="s">
        <v>15864</v>
      </c>
      <c r="L887" s="130" t="s">
        <v>15864</v>
      </c>
      <c r="M887" s="130" t="s">
        <v>15864</v>
      </c>
    </row>
    <row r="888" spans="1:13" ht="25.5" x14ac:dyDescent="0.25">
      <c r="A888" s="725"/>
      <c r="B888" s="135" t="str">
        <f>'23-PEÇAS'!A863</f>
        <v>23.861</v>
      </c>
      <c r="C888" s="135" t="str">
        <f>'23-PEÇAS'!B863</f>
        <v>PERFIL "U" EM CHAPA ACO DOBRADA, E = 3,04 MM, H = 20 CM, ABAS = 5 CM (4,47 KG/M)</v>
      </c>
      <c r="D888" s="194" t="str">
        <f>'23-PEÇAS'!C863</f>
        <v>Sinapi</v>
      </c>
      <c r="E888" s="194">
        <f>'23-PEÇAS'!D863</f>
        <v>43692</v>
      </c>
      <c r="F888" s="129" t="str">
        <f>'23-PEÇAS'!E863</f>
        <v xml:space="preserve">KG    </v>
      </c>
      <c r="G888" s="129">
        <f>'23-PEÇAS'!F863</f>
        <v>35</v>
      </c>
      <c r="H888" s="130" t="s">
        <v>15864</v>
      </c>
      <c r="I888" s="130" t="s">
        <v>15864</v>
      </c>
      <c r="J888" s="184" t="s">
        <v>15872</v>
      </c>
      <c r="K888" s="130" t="s">
        <v>15864</v>
      </c>
      <c r="L888" s="130" t="s">
        <v>15864</v>
      </c>
      <c r="M888" s="130" t="s">
        <v>15864</v>
      </c>
    </row>
    <row r="889" spans="1:13" ht="25.5" x14ac:dyDescent="0.25">
      <c r="A889" s="725"/>
      <c r="B889" s="135" t="str">
        <f>'23-PEÇAS'!A864</f>
        <v>23.862</v>
      </c>
      <c r="C889" s="135" t="str">
        <f>'23-PEÇAS'!B864</f>
        <v>PERFIL "U" ENRIJECIDO DE ACO GALVANIZADO, DOBRADO, 150 X 60 X 20 MM, E = 3,00 MM OU 200 X 75 X 25 MM, E = 3,75 MM</v>
      </c>
      <c r="D889" s="194" t="str">
        <f>'23-PEÇAS'!C864</f>
        <v>Sinapi</v>
      </c>
      <c r="E889" s="194">
        <f>'23-PEÇAS'!D864</f>
        <v>43083</v>
      </c>
      <c r="F889" s="129" t="str">
        <f>'23-PEÇAS'!E864</f>
        <v xml:space="preserve">KG    </v>
      </c>
      <c r="G889" s="129">
        <f>'23-PEÇAS'!F864</f>
        <v>35</v>
      </c>
      <c r="H889" s="130" t="s">
        <v>15864</v>
      </c>
      <c r="I889" s="130" t="s">
        <v>15864</v>
      </c>
      <c r="J889" s="184" t="s">
        <v>15872</v>
      </c>
      <c r="K889" s="130" t="s">
        <v>15864</v>
      </c>
      <c r="L889" s="130" t="s">
        <v>15864</v>
      </c>
      <c r="M889" s="130" t="s">
        <v>15864</v>
      </c>
    </row>
    <row r="890" spans="1:13" ht="25.5" x14ac:dyDescent="0.25">
      <c r="A890" s="725"/>
      <c r="B890" s="135" t="str">
        <f>'23-PEÇAS'!A865</f>
        <v>23.863</v>
      </c>
      <c r="C890" s="135" t="str">
        <f>'23-PEÇAS'!B865</f>
        <v>PERFIL "U" SIMPLES DE ACO GALVANIZADO DOBRADO 75 X *40* MM, E = 2,65 MM</v>
      </c>
      <c r="D890" s="194" t="str">
        <f>'23-PEÇAS'!C865</f>
        <v>Sinapi</v>
      </c>
      <c r="E890" s="194">
        <f>'23-PEÇAS'!D865</f>
        <v>40535</v>
      </c>
      <c r="F890" s="129" t="str">
        <f>'23-PEÇAS'!E865</f>
        <v xml:space="preserve">KG    </v>
      </c>
      <c r="G890" s="129">
        <f>'23-PEÇAS'!F865</f>
        <v>35</v>
      </c>
      <c r="H890" s="130" t="s">
        <v>15864</v>
      </c>
      <c r="I890" s="130" t="s">
        <v>15864</v>
      </c>
      <c r="J890" s="184" t="s">
        <v>15872</v>
      </c>
      <c r="K890" s="130" t="s">
        <v>15864</v>
      </c>
      <c r="L890" s="130" t="s">
        <v>15864</v>
      </c>
      <c r="M890" s="130" t="s">
        <v>15864</v>
      </c>
    </row>
    <row r="891" spans="1:13" ht="25.5" x14ac:dyDescent="0.25">
      <c r="A891" s="725"/>
      <c r="B891" s="135" t="str">
        <f>'23-PEÇAS'!A866</f>
        <v>23.864</v>
      </c>
      <c r="C891" s="135" t="str">
        <f>'23-PEÇAS'!B866</f>
        <v>PERFIL CANALETA, FORMATO C, EM ACO ZINCADO, PARA ESTRUTURA FORRO DRYWALL, E = 0,5 MM, *46 X 18* (L X H), COMPRIMENTO 3 M</v>
      </c>
      <c r="D891" s="194" t="str">
        <f>'23-PEÇAS'!C866</f>
        <v>Sinapi</v>
      </c>
      <c r="E891" s="194">
        <f>'23-PEÇAS'!D866</f>
        <v>39427</v>
      </c>
      <c r="F891" s="129" t="str">
        <f>'23-PEÇAS'!E866</f>
        <v>m</v>
      </c>
      <c r="G891" s="129">
        <f>'23-PEÇAS'!F866</f>
        <v>105</v>
      </c>
      <c r="H891" s="130" t="s">
        <v>15864</v>
      </c>
      <c r="I891" s="130" t="s">
        <v>15864</v>
      </c>
      <c r="J891" s="184" t="s">
        <v>15872</v>
      </c>
      <c r="K891" s="130" t="s">
        <v>15864</v>
      </c>
      <c r="L891" s="130" t="s">
        <v>15864</v>
      </c>
      <c r="M891" s="130" t="s">
        <v>15864</v>
      </c>
    </row>
    <row r="892" spans="1:13" ht="25.5" x14ac:dyDescent="0.25">
      <c r="A892" s="725"/>
      <c r="B892" s="135" t="str">
        <f>'23-PEÇAS'!A867</f>
        <v>23.865</v>
      </c>
      <c r="C892" s="135" t="str">
        <f>'23-PEÇAS'!B867</f>
        <v>PERFIL U DE ABAS IGUAIS, EM ALUMINIO, 1/2" (1,27 X 1,27 CM), PARA PORTA OU JANELA DE CORRER</v>
      </c>
      <c r="D892" s="194" t="str">
        <f>'23-PEÇAS'!C867</f>
        <v>Sinapi</v>
      </c>
      <c r="E892" s="194">
        <f>'23-PEÇAS'!D867</f>
        <v>11552</v>
      </c>
      <c r="F892" s="129" t="str">
        <f>'23-PEÇAS'!E867</f>
        <v>m</v>
      </c>
      <c r="G892" s="129">
        <f>'23-PEÇAS'!F867</f>
        <v>14</v>
      </c>
      <c r="H892" s="130" t="s">
        <v>15864</v>
      </c>
      <c r="I892" s="130" t="s">
        <v>15864</v>
      </c>
      <c r="J892" s="184" t="s">
        <v>15872</v>
      </c>
      <c r="K892" s="130" t="s">
        <v>15864</v>
      </c>
      <c r="L892" s="130" t="s">
        <v>15864</v>
      </c>
      <c r="M892" s="130" t="s">
        <v>15864</v>
      </c>
    </row>
    <row r="893" spans="1:13" x14ac:dyDescent="0.25">
      <c r="A893" s="725"/>
      <c r="B893" s="135" t="str">
        <f>'23-PEÇAS'!A868</f>
        <v>23.866</v>
      </c>
      <c r="C893" s="135" t="str">
        <f>'23-PEÇAS'!B868</f>
        <v>PERFILADO PERFURADO 19 X 38 MM, CHAPA 22</v>
      </c>
      <c r="D893" s="194" t="str">
        <f>'23-PEÇAS'!C868</f>
        <v>Sinapi</v>
      </c>
      <c r="E893" s="194">
        <f>'23-PEÇAS'!D868</f>
        <v>39328</v>
      </c>
      <c r="F893" s="129" t="str">
        <f>'23-PEÇAS'!E868</f>
        <v>m</v>
      </c>
      <c r="G893" s="129">
        <f>'23-PEÇAS'!F868</f>
        <v>175</v>
      </c>
      <c r="H893" s="130" t="s">
        <v>15864</v>
      </c>
      <c r="I893" s="130" t="s">
        <v>15864</v>
      </c>
      <c r="J893" s="184" t="s">
        <v>15872</v>
      </c>
      <c r="K893" s="130" t="s">
        <v>15864</v>
      </c>
      <c r="L893" s="130" t="s">
        <v>15864</v>
      </c>
      <c r="M893" s="130" t="s">
        <v>15864</v>
      </c>
    </row>
    <row r="894" spans="1:13" x14ac:dyDescent="0.25">
      <c r="A894" s="725"/>
      <c r="B894" s="135" t="str">
        <f>'23-PEÇAS'!A869</f>
        <v>23.867</v>
      </c>
      <c r="C894" s="135" t="str">
        <f>'23-PEÇAS'!B869</f>
        <v>PERFILADO PERFURADO DUPLO 38 X 76 MM, CHAPA 22</v>
      </c>
      <c r="D894" s="194" t="str">
        <f>'23-PEÇAS'!C869</f>
        <v>Sinapi</v>
      </c>
      <c r="E894" s="194">
        <f>'23-PEÇAS'!D869</f>
        <v>39029</v>
      </c>
      <c r="F894" s="129" t="str">
        <f>'23-PEÇAS'!E869</f>
        <v>m</v>
      </c>
      <c r="G894" s="129">
        <f>'23-PEÇAS'!F869</f>
        <v>175</v>
      </c>
      <c r="H894" s="130" t="s">
        <v>15864</v>
      </c>
      <c r="I894" s="130" t="s">
        <v>15864</v>
      </c>
      <c r="J894" s="184" t="s">
        <v>15872</v>
      </c>
      <c r="K894" s="130" t="s">
        <v>15864</v>
      </c>
      <c r="L894" s="130" t="s">
        <v>15864</v>
      </c>
      <c r="M894" s="130" t="s">
        <v>15864</v>
      </c>
    </row>
    <row r="895" spans="1:13" x14ac:dyDescent="0.25">
      <c r="A895" s="725"/>
      <c r="B895" s="135" t="str">
        <f>'23-PEÇAS'!A870</f>
        <v>23.868</v>
      </c>
      <c r="C895" s="135" t="str">
        <f>'23-PEÇAS'!B870</f>
        <v>PERFILADO PERFURADO SIMPLES 38 X 38 MM, CHAPA 22</v>
      </c>
      <c r="D895" s="194" t="str">
        <f>'23-PEÇAS'!C870</f>
        <v>Sinapi</v>
      </c>
      <c r="E895" s="194">
        <f>'23-PEÇAS'!D870</f>
        <v>39028</v>
      </c>
      <c r="F895" s="129" t="str">
        <f>'23-PEÇAS'!E870</f>
        <v>m</v>
      </c>
      <c r="G895" s="129">
        <f>'23-PEÇAS'!F870</f>
        <v>175</v>
      </c>
      <c r="H895" s="130" t="s">
        <v>15864</v>
      </c>
      <c r="I895" s="130" t="s">
        <v>15864</v>
      </c>
      <c r="J895" s="184" t="s">
        <v>15872</v>
      </c>
      <c r="K895" s="130" t="s">
        <v>15864</v>
      </c>
      <c r="L895" s="130" t="s">
        <v>15864</v>
      </c>
      <c r="M895" s="130" t="s">
        <v>15864</v>
      </c>
    </row>
    <row r="896" spans="1:13" ht="25.5" x14ac:dyDescent="0.25">
      <c r="A896" s="725"/>
      <c r="B896" s="135" t="str">
        <f>'23-PEÇAS'!A871</f>
        <v>23.869</v>
      </c>
      <c r="C896" s="135" t="str">
        <f>'23-PEÇAS'!B871</f>
        <v>PISO EM CERAMICA ESMALTADA EXTRA, PEI MAIOR OU IGUAL A 4, FORMATO MAIOR QUE 2025 CM2</v>
      </c>
      <c r="D896" s="194" t="str">
        <f>'23-PEÇAS'!C871</f>
        <v>Sinapi</v>
      </c>
      <c r="E896" s="194">
        <f>'23-PEÇAS'!D871</f>
        <v>1292</v>
      </c>
      <c r="F896" s="129" t="str">
        <f>'23-PEÇAS'!E871</f>
        <v>m²</v>
      </c>
      <c r="G896" s="129">
        <f>'23-PEÇAS'!F871</f>
        <v>105</v>
      </c>
      <c r="H896" s="130" t="s">
        <v>15864</v>
      </c>
      <c r="I896" s="130" t="s">
        <v>15864</v>
      </c>
      <c r="J896" s="184" t="s">
        <v>15872</v>
      </c>
      <c r="K896" s="130" t="s">
        <v>15864</v>
      </c>
      <c r="L896" s="130" t="s">
        <v>15864</v>
      </c>
      <c r="M896" s="130" t="s">
        <v>15864</v>
      </c>
    </row>
    <row r="897" spans="1:13" ht="25.5" x14ac:dyDescent="0.25">
      <c r="A897" s="725"/>
      <c r="B897" s="135" t="str">
        <f>'23-PEÇAS'!A872</f>
        <v>23.870</v>
      </c>
      <c r="C897" s="135" t="str">
        <f>'23-PEÇAS'!B872</f>
        <v>PISO EM CERAMICA ESMALTADA EXTRA, PEI MAIOR OU IGUAL A 4, FORMATO MENOR OU IGUAL A 2025 CM2</v>
      </c>
      <c r="D897" s="194" t="str">
        <f>'23-PEÇAS'!C872</f>
        <v>Sinapi</v>
      </c>
      <c r="E897" s="194">
        <f>'23-PEÇAS'!D872</f>
        <v>1287</v>
      </c>
      <c r="F897" s="129" t="str">
        <f>'23-PEÇAS'!E872</f>
        <v>m²</v>
      </c>
      <c r="G897" s="129">
        <f>'23-PEÇAS'!F872</f>
        <v>105</v>
      </c>
      <c r="H897" s="130" t="s">
        <v>15864</v>
      </c>
      <c r="I897" s="130" t="s">
        <v>15864</v>
      </c>
      <c r="J897" s="184" t="s">
        <v>15872</v>
      </c>
      <c r="K897" s="130" t="s">
        <v>15864</v>
      </c>
      <c r="L897" s="130" t="s">
        <v>15864</v>
      </c>
      <c r="M897" s="130" t="s">
        <v>15864</v>
      </c>
    </row>
    <row r="898" spans="1:13" ht="25.5" x14ac:dyDescent="0.25">
      <c r="A898" s="725"/>
      <c r="B898" s="135" t="str">
        <f>'23-PEÇAS'!A873</f>
        <v>23.871</v>
      </c>
      <c r="C898" s="135" t="str">
        <f>'23-PEÇAS'!B873</f>
        <v>PISO EM CERAMICA ESMALTADA, COMERCIAL (PADRAO POPULAR), PEI MAIOR OU IGUAL A 3, FORMATO MENOR OU IGUAL A  2025 CM2</v>
      </c>
      <c r="D898" s="194" t="str">
        <f>'23-PEÇAS'!C873</f>
        <v>Sinapi</v>
      </c>
      <c r="E898" s="194">
        <f>'23-PEÇAS'!D873</f>
        <v>1297</v>
      </c>
      <c r="F898" s="129" t="str">
        <f>'23-PEÇAS'!E873</f>
        <v>m²</v>
      </c>
      <c r="G898" s="129">
        <f>'23-PEÇAS'!F873</f>
        <v>105</v>
      </c>
      <c r="H898" s="130" t="s">
        <v>15864</v>
      </c>
      <c r="I898" s="130" t="s">
        <v>15864</v>
      </c>
      <c r="J898" s="184" t="s">
        <v>15872</v>
      </c>
      <c r="K898" s="130" t="s">
        <v>15864</v>
      </c>
      <c r="L898" s="130" t="s">
        <v>15864</v>
      </c>
      <c r="M898" s="130" t="s">
        <v>15864</v>
      </c>
    </row>
    <row r="899" spans="1:13" ht="38.25" x14ac:dyDescent="0.25">
      <c r="A899" s="725"/>
      <c r="B899" s="135" t="str">
        <f>'23-PEÇAS'!A874</f>
        <v>23.872</v>
      </c>
      <c r="C899" s="135" t="str">
        <f>'23-PEÇAS'!B874</f>
        <v>PISO EM GRANITO, POLIDO, TIPO ANDORINHA/ QUARTZ/ CASTELO/ CORUMBA OU OUTROS EQUIVALENTES DA REGIAO, FORMATO MENOR OU IGUAL A 3025 CM2, E=  *2* CM</v>
      </c>
      <c r="D899" s="194" t="str">
        <f>'23-PEÇAS'!C874</f>
        <v>Sinapi</v>
      </c>
      <c r="E899" s="194">
        <f>'23-PEÇAS'!D874</f>
        <v>10841</v>
      </c>
      <c r="F899" s="129" t="str">
        <f>'23-PEÇAS'!E874</f>
        <v>m²</v>
      </c>
      <c r="G899" s="129">
        <f>'23-PEÇAS'!F874</f>
        <v>70</v>
      </c>
      <c r="H899" s="130" t="s">
        <v>15864</v>
      </c>
      <c r="I899" s="130" t="s">
        <v>15864</v>
      </c>
      <c r="J899" s="184" t="s">
        <v>15872</v>
      </c>
      <c r="K899" s="130" t="s">
        <v>15864</v>
      </c>
      <c r="L899" s="130" t="s">
        <v>15864</v>
      </c>
      <c r="M899" s="130" t="s">
        <v>15864</v>
      </c>
    </row>
    <row r="900" spans="1:13" ht="38.25" x14ac:dyDescent="0.25">
      <c r="A900" s="725"/>
      <c r="B900" s="135" t="str">
        <f>'23-PEÇAS'!A875</f>
        <v>23.873</v>
      </c>
      <c r="C900" s="135" t="str">
        <f>'23-PEÇAS'!B875</f>
        <v>PISO EM GRANITO, POLIDO, TIPO PRETO SAO GABRIEL/ TIJUCA OU OUTROS EQUIVALENTES DA REGIAO, FORMATO MENOR OU IGUAL A 3025 CM2, E=  *2* CM</v>
      </c>
      <c r="D900" s="194" t="str">
        <f>'23-PEÇAS'!C875</f>
        <v>Sinapi</v>
      </c>
      <c r="E900" s="194">
        <f>'23-PEÇAS'!D875</f>
        <v>10842</v>
      </c>
      <c r="F900" s="129" t="str">
        <f>'23-PEÇAS'!E875</f>
        <v>m²</v>
      </c>
      <c r="G900" s="129">
        <f>'23-PEÇAS'!F875</f>
        <v>70</v>
      </c>
      <c r="H900" s="130" t="s">
        <v>15864</v>
      </c>
      <c r="I900" s="130" t="s">
        <v>15864</v>
      </c>
      <c r="J900" s="184" t="s">
        <v>15872</v>
      </c>
      <c r="K900" s="130" t="s">
        <v>15864</v>
      </c>
      <c r="L900" s="130" t="s">
        <v>15864</v>
      </c>
      <c r="M900" s="130" t="s">
        <v>15864</v>
      </c>
    </row>
    <row r="901" spans="1:13" ht="25.5" x14ac:dyDescent="0.25">
      <c r="A901" s="725"/>
      <c r="B901" s="135" t="str">
        <f>'23-PEÇAS'!A876</f>
        <v>23.874</v>
      </c>
      <c r="C901" s="135" t="str">
        <f>'23-PEÇAS'!B876</f>
        <v>PISO EM PORCELANATO RETIFICADO EXTRA, FORMATO MENOR OU IGUAL A 2025 CM2</v>
      </c>
      <c r="D901" s="194" t="str">
        <f>'23-PEÇAS'!C876</f>
        <v>Sinapi</v>
      </c>
      <c r="E901" s="194">
        <f>'23-PEÇAS'!D876</f>
        <v>21108</v>
      </c>
      <c r="F901" s="129" t="str">
        <f>'23-PEÇAS'!E876</f>
        <v>m²</v>
      </c>
      <c r="G901" s="129">
        <f>'23-PEÇAS'!F876</f>
        <v>35</v>
      </c>
      <c r="H901" s="130" t="s">
        <v>15864</v>
      </c>
      <c r="I901" s="130" t="s">
        <v>15864</v>
      </c>
      <c r="J901" s="184" t="s">
        <v>15872</v>
      </c>
      <c r="K901" s="130" t="s">
        <v>15864</v>
      </c>
      <c r="L901" s="130" t="s">
        <v>15864</v>
      </c>
      <c r="M901" s="130" t="s">
        <v>15864</v>
      </c>
    </row>
    <row r="902" spans="1:13" x14ac:dyDescent="0.25">
      <c r="A902" s="725"/>
      <c r="B902" s="135" t="str">
        <f>'23-PEÇAS'!A877</f>
        <v>23.875</v>
      </c>
      <c r="C902" s="135" t="str">
        <f>'23-PEÇAS'!B877</f>
        <v>PISO PODOTATIL DE CONCRETO - DIRECIONAL E ALERTA, *40 X 40 X 2,5* CM</v>
      </c>
      <c r="D902" s="194" t="str">
        <f>'23-PEÇAS'!C877</f>
        <v>Sinapi</v>
      </c>
      <c r="E902" s="194">
        <f>'23-PEÇAS'!D877</f>
        <v>36178</v>
      </c>
      <c r="F902" s="129" t="str">
        <f>'23-PEÇAS'!E877</f>
        <v xml:space="preserve">UN    </v>
      </c>
      <c r="G902" s="129">
        <f>'23-PEÇAS'!F877</f>
        <v>140</v>
      </c>
      <c r="H902" s="130" t="s">
        <v>15864</v>
      </c>
      <c r="I902" s="130" t="s">
        <v>15864</v>
      </c>
      <c r="J902" s="184" t="s">
        <v>15872</v>
      </c>
      <c r="K902" s="130" t="s">
        <v>15864</v>
      </c>
      <c r="L902" s="130" t="s">
        <v>15864</v>
      </c>
      <c r="M902" s="130" t="s">
        <v>15864</v>
      </c>
    </row>
    <row r="903" spans="1:13" x14ac:dyDescent="0.25">
      <c r="A903" s="725"/>
      <c r="B903" s="135" t="str">
        <f>'23-PEÇAS'!A878</f>
        <v>23.876</v>
      </c>
      <c r="C903" s="135" t="str">
        <f>'23-PEÇAS'!B878</f>
        <v>PISO PORCELANATO, BORDA RETA, EXTRA, FORMATO MAIOR QUE 2025 CM2</v>
      </c>
      <c r="D903" s="194" t="str">
        <f>'23-PEÇAS'!C878</f>
        <v>Sinapi</v>
      </c>
      <c r="E903" s="194">
        <f>'23-PEÇAS'!D878</f>
        <v>38195</v>
      </c>
      <c r="F903" s="129" t="str">
        <f>'23-PEÇAS'!E878</f>
        <v>m²</v>
      </c>
      <c r="G903" s="129">
        <f>'23-PEÇAS'!F878</f>
        <v>175</v>
      </c>
      <c r="H903" s="130" t="s">
        <v>15864</v>
      </c>
      <c r="I903" s="130" t="s">
        <v>15864</v>
      </c>
      <c r="J903" s="184" t="s">
        <v>15872</v>
      </c>
      <c r="K903" s="130" t="s">
        <v>15864</v>
      </c>
      <c r="L903" s="130" t="s">
        <v>15864</v>
      </c>
      <c r="M903" s="130" t="s">
        <v>15864</v>
      </c>
    </row>
    <row r="904" spans="1:13" ht="25.5" x14ac:dyDescent="0.25">
      <c r="A904" s="725"/>
      <c r="B904" s="135" t="str">
        <f>'23-PEÇAS'!A879</f>
        <v>23.877</v>
      </c>
      <c r="C904" s="135" t="str">
        <f>'23-PEÇAS'!B879</f>
        <v>PISO TATIL ALERTA OU DIRECIONAL, DE BORRACHA, COLORIDO, 25 X 25 CM, E = 5 MM, PARA COLA</v>
      </c>
      <c r="D904" s="194" t="str">
        <f>'23-PEÇAS'!C879</f>
        <v>Sinapi</v>
      </c>
      <c r="E904" s="194">
        <f>'23-PEÇAS'!D879</f>
        <v>38181</v>
      </c>
      <c r="F904" s="129" t="str">
        <f>'23-PEÇAS'!E879</f>
        <v xml:space="preserve">M2    </v>
      </c>
      <c r="G904" s="129">
        <f>'23-PEÇAS'!F879</f>
        <v>140</v>
      </c>
      <c r="H904" s="130" t="s">
        <v>15864</v>
      </c>
      <c r="I904" s="130" t="s">
        <v>15864</v>
      </c>
      <c r="J904" s="184" t="s">
        <v>15872</v>
      </c>
      <c r="K904" s="130" t="s">
        <v>15864</v>
      </c>
      <c r="L904" s="130" t="s">
        <v>15864</v>
      </c>
      <c r="M904" s="130" t="s">
        <v>15864</v>
      </c>
    </row>
    <row r="905" spans="1:13" ht="25.5" x14ac:dyDescent="0.25">
      <c r="A905" s="725"/>
      <c r="B905" s="135" t="str">
        <f>'23-PEÇAS'!A880</f>
        <v>23.878</v>
      </c>
      <c r="C905" s="135" t="str">
        <f>'23-PEÇAS'!B880</f>
        <v>PISO TATIL DE ALERTA OU DIRECIONAL DE BORRACHA, PRETO, 25 X 25 CM, E = 5 MM, PARA COLA</v>
      </c>
      <c r="D905" s="194" t="str">
        <f>'23-PEÇAS'!C880</f>
        <v>Sinapi</v>
      </c>
      <c r="E905" s="194">
        <f>'23-PEÇAS'!D880</f>
        <v>38182</v>
      </c>
      <c r="F905" s="129" t="str">
        <f>'23-PEÇAS'!E880</f>
        <v xml:space="preserve">M2    </v>
      </c>
      <c r="G905" s="129">
        <f>'23-PEÇAS'!F880</f>
        <v>140</v>
      </c>
      <c r="H905" s="130" t="s">
        <v>15864</v>
      </c>
      <c r="I905" s="130" t="s">
        <v>15864</v>
      </c>
      <c r="J905" s="184" t="s">
        <v>15872</v>
      </c>
      <c r="K905" s="130" t="s">
        <v>15864</v>
      </c>
      <c r="L905" s="130" t="s">
        <v>15864</v>
      </c>
      <c r="M905" s="130" t="s">
        <v>15864</v>
      </c>
    </row>
    <row r="906" spans="1:13" ht="25.5" x14ac:dyDescent="0.25">
      <c r="A906" s="725"/>
      <c r="B906" s="135" t="str">
        <f>'23-PEÇAS'!A881</f>
        <v>23.879</v>
      </c>
      <c r="C906" s="135" t="str">
        <f>'23-PEÇAS'!B881</f>
        <v>PISO TATIL DE ALERTA OU DIRECIONAL, DE BORRACHA, COLORIDO, 25 X 25 CM, E = 12 MM, PARA ARGAMASSA</v>
      </c>
      <c r="D906" s="194" t="str">
        <f>'23-PEÇAS'!C881</f>
        <v>Sinapi</v>
      </c>
      <c r="E906" s="194">
        <f>'23-PEÇAS'!D881</f>
        <v>38186</v>
      </c>
      <c r="F906" s="129" t="str">
        <f>'23-PEÇAS'!E881</f>
        <v xml:space="preserve">M2    </v>
      </c>
      <c r="G906" s="129">
        <f>'23-PEÇAS'!F881</f>
        <v>70</v>
      </c>
      <c r="H906" s="130" t="s">
        <v>15864</v>
      </c>
      <c r="I906" s="130" t="s">
        <v>15864</v>
      </c>
      <c r="J906" s="184" t="s">
        <v>15872</v>
      </c>
      <c r="K906" s="130" t="s">
        <v>15864</v>
      </c>
      <c r="L906" s="130" t="s">
        <v>15864</v>
      </c>
      <c r="M906" s="130" t="s">
        <v>15864</v>
      </c>
    </row>
    <row r="907" spans="1:13" ht="25.5" x14ac:dyDescent="0.25">
      <c r="A907" s="725"/>
      <c r="B907" s="135" t="str">
        <f>'23-PEÇAS'!A882</f>
        <v>23.880</v>
      </c>
      <c r="C907" s="135" t="str">
        <f>'23-PEÇAS'!B882</f>
        <v>PISO TATIL DE ALERTA OU DIRECIONAL, DE BORRACHA, PRETO, 25 X 25 CM, E = 12 MM, PARA ARGAMASSA</v>
      </c>
      <c r="D907" s="194" t="str">
        <f>'23-PEÇAS'!C882</f>
        <v>Sinapi</v>
      </c>
      <c r="E907" s="194">
        <f>'23-PEÇAS'!D882</f>
        <v>38185</v>
      </c>
      <c r="F907" s="129" t="str">
        <f>'23-PEÇAS'!E882</f>
        <v xml:space="preserve">M2    </v>
      </c>
      <c r="G907" s="129">
        <f>'23-PEÇAS'!F882</f>
        <v>140</v>
      </c>
      <c r="H907" s="130" t="s">
        <v>15864</v>
      </c>
      <c r="I907" s="130" t="s">
        <v>15864</v>
      </c>
      <c r="J907" s="184" t="s">
        <v>15872</v>
      </c>
      <c r="K907" s="130" t="s">
        <v>15864</v>
      </c>
      <c r="L907" s="130" t="s">
        <v>15864</v>
      </c>
      <c r="M907" s="130" t="s">
        <v>15864</v>
      </c>
    </row>
    <row r="908" spans="1:13" ht="25.5" x14ac:dyDescent="0.25">
      <c r="A908" s="725"/>
      <c r="B908" s="135" t="str">
        <f>'23-PEÇAS'!A883</f>
        <v>23.881</v>
      </c>
      <c r="C908" s="135" t="str">
        <f>'23-PEÇAS'!B883</f>
        <v>PISO/ REVESTIMENTO EM MARMORE, POLIDO, BRANCO COMUM, FORMATO MAIOR OU IGUAL A 3025 CM2, E = *2* CM</v>
      </c>
      <c r="D908" s="194" t="str">
        <f>'23-PEÇAS'!C883</f>
        <v>Sinapi</v>
      </c>
      <c r="E908" s="194">
        <f>'23-PEÇAS'!D883</f>
        <v>4822</v>
      </c>
      <c r="F908" s="129" t="str">
        <f>'23-PEÇAS'!E883</f>
        <v>m²</v>
      </c>
      <c r="G908" s="129">
        <f>'23-PEÇAS'!F883</f>
        <v>210</v>
      </c>
      <c r="H908" s="130" t="s">
        <v>15864</v>
      </c>
      <c r="I908" s="130" t="s">
        <v>15864</v>
      </c>
      <c r="J908" s="184" t="s">
        <v>15872</v>
      </c>
      <c r="K908" s="130" t="s">
        <v>15864</v>
      </c>
      <c r="L908" s="130" t="s">
        <v>15864</v>
      </c>
      <c r="M908" s="130" t="s">
        <v>15864</v>
      </c>
    </row>
    <row r="909" spans="1:13" ht="25.5" x14ac:dyDescent="0.25">
      <c r="A909" s="725"/>
      <c r="B909" s="135" t="str">
        <f>'23-PEÇAS'!A884</f>
        <v>23.882</v>
      </c>
      <c r="C909" s="135" t="str">
        <f>'23-PEÇAS'!B884</f>
        <v>PISO/ REVESTIMENTO EM MARMORE, POLIDO, BRANCO COMUM, FORMATO MENOR OU IGUAL A 3025 CM2, E = *2* CM</v>
      </c>
      <c r="D909" s="194" t="str">
        <f>'23-PEÇAS'!C884</f>
        <v>Sinapi</v>
      </c>
      <c r="E909" s="194">
        <f>'23-PEÇAS'!D884</f>
        <v>4818</v>
      </c>
      <c r="F909" s="129" t="str">
        <f>'23-PEÇAS'!E884</f>
        <v>m²</v>
      </c>
      <c r="G909" s="129">
        <f>'23-PEÇAS'!F884</f>
        <v>210</v>
      </c>
      <c r="H909" s="130" t="s">
        <v>15864</v>
      </c>
      <c r="I909" s="130" t="s">
        <v>15864</v>
      </c>
      <c r="J909" s="184" t="s">
        <v>15872</v>
      </c>
      <c r="K909" s="130" t="s">
        <v>15864</v>
      </c>
      <c r="L909" s="130" t="s">
        <v>15864</v>
      </c>
      <c r="M909" s="130" t="s">
        <v>15864</v>
      </c>
    </row>
    <row r="910" spans="1:13" ht="38.25" x14ac:dyDescent="0.25">
      <c r="A910" s="725"/>
      <c r="B910" s="135" t="str">
        <f>'23-PEÇAS'!A885</f>
        <v>23.883</v>
      </c>
      <c r="C910" s="135" t="str">
        <f>'23-PEÇAS'!B885</f>
        <v>PLACA / CHAPA DE GESSO ACARTONADO, ACABAMENTO VINILICO LISO EM UMA DAS FACES, COR BRANCA, BORDA QUADRADA, E = 9,5 MM, *625 X 1250* MM (L X C), PARA FORRO REMOVIVEL</v>
      </c>
      <c r="D910" s="194" t="str">
        <f>'23-PEÇAS'!C885</f>
        <v>Sinapi</v>
      </c>
      <c r="E910" s="194">
        <f>'23-PEÇAS'!D885</f>
        <v>39567</v>
      </c>
      <c r="F910" s="129" t="str">
        <f>'23-PEÇAS'!E885</f>
        <v>m²</v>
      </c>
      <c r="G910" s="129">
        <f>'23-PEÇAS'!F885</f>
        <v>140</v>
      </c>
      <c r="H910" s="130" t="s">
        <v>15864</v>
      </c>
      <c r="I910" s="130" t="s">
        <v>15864</v>
      </c>
      <c r="J910" s="184" t="s">
        <v>15872</v>
      </c>
      <c r="K910" s="130" t="s">
        <v>15864</v>
      </c>
      <c r="L910" s="130" t="s">
        <v>15864</v>
      </c>
      <c r="M910" s="130" t="s">
        <v>15864</v>
      </c>
    </row>
    <row r="911" spans="1:13" ht="38.25" x14ac:dyDescent="0.25">
      <c r="A911" s="725"/>
      <c r="B911" s="135" t="str">
        <f>'23-PEÇAS'!A886</f>
        <v>23.884</v>
      </c>
      <c r="C911" s="135" t="str">
        <f>'23-PEÇAS'!B886</f>
        <v>PLACA / CHAPA DE GESSO ACARTONADO, ACABAMENTO VINILICO LISO EM UMA DAS FACES, COR BRANCA, BORDA QUADRADA, E = 9,5 MM, *625 X 625* MM (L X C), PARA FORRO REMOVIVEL</v>
      </c>
      <c r="D911" s="194" t="str">
        <f>'23-PEÇAS'!C886</f>
        <v>Sinapi</v>
      </c>
      <c r="E911" s="194">
        <f>'23-PEÇAS'!D886</f>
        <v>39566</v>
      </c>
      <c r="F911" s="129" t="str">
        <f>'23-PEÇAS'!E886</f>
        <v>m²</v>
      </c>
      <c r="G911" s="129">
        <f>'23-PEÇAS'!F886</f>
        <v>140</v>
      </c>
      <c r="H911" s="130" t="s">
        <v>15864</v>
      </c>
      <c r="I911" s="130" t="s">
        <v>15864</v>
      </c>
      <c r="J911" s="184" t="s">
        <v>15872</v>
      </c>
      <c r="K911" s="130" t="s">
        <v>15864</v>
      </c>
      <c r="L911" s="130" t="s">
        <v>15864</v>
      </c>
      <c r="M911" s="130" t="s">
        <v>15864</v>
      </c>
    </row>
    <row r="912" spans="1:13" ht="25.5" x14ac:dyDescent="0.25">
      <c r="A912" s="725"/>
      <c r="B912" s="135" t="str">
        <f>'23-PEÇAS'!A887</f>
        <v>23.885</v>
      </c>
      <c r="C912" s="135" t="str">
        <f>'23-PEÇAS'!B887</f>
        <v>PLACA / CHAPA DE GESSO ACARTONADO, RESISTENTE A UMIDADE (RU), COR VERDE, E = 12,5 MM, 1200 X 1800 MM (L X C)</v>
      </c>
      <c r="D912" s="194" t="str">
        <f>'23-PEÇAS'!C887</f>
        <v>Sinapi</v>
      </c>
      <c r="E912" s="194">
        <f>'23-PEÇAS'!D887</f>
        <v>39416</v>
      </c>
      <c r="F912" s="129" t="str">
        <f>'23-PEÇAS'!E887</f>
        <v>m²</v>
      </c>
      <c r="G912" s="129">
        <f>'23-PEÇAS'!F887</f>
        <v>140</v>
      </c>
      <c r="H912" s="130" t="s">
        <v>15864</v>
      </c>
      <c r="I912" s="130" t="s">
        <v>15864</v>
      </c>
      <c r="J912" s="184" t="s">
        <v>15872</v>
      </c>
      <c r="K912" s="130" t="s">
        <v>15864</v>
      </c>
      <c r="L912" s="130" t="s">
        <v>15864</v>
      </c>
      <c r="M912" s="130" t="s">
        <v>15864</v>
      </c>
    </row>
    <row r="913" spans="1:13" ht="25.5" x14ac:dyDescent="0.25">
      <c r="A913" s="725"/>
      <c r="B913" s="135" t="str">
        <f>'23-PEÇAS'!A888</f>
        <v>23.886</v>
      </c>
      <c r="C913" s="135" t="str">
        <f>'23-PEÇAS'!B888</f>
        <v>PLACA / CHAPA DE GESSO ACARTONADO, RESISTENTE A UMIDADE (RU), COR VERDE, E = 12,5 MM, 1200 X 2400 MM (L X C)</v>
      </c>
      <c r="D913" s="194" t="str">
        <f>'23-PEÇAS'!C888</f>
        <v>Sinapi</v>
      </c>
      <c r="E913" s="194">
        <f>'23-PEÇAS'!D888</f>
        <v>39417</v>
      </c>
      <c r="F913" s="129" t="str">
        <f>'23-PEÇAS'!E888</f>
        <v>m²</v>
      </c>
      <c r="G913" s="129">
        <f>'23-PEÇAS'!F888</f>
        <v>140</v>
      </c>
      <c r="H913" s="130" t="s">
        <v>15864</v>
      </c>
      <c r="I913" s="130" t="s">
        <v>15864</v>
      </c>
      <c r="J913" s="184" t="s">
        <v>15872</v>
      </c>
      <c r="K913" s="130" t="s">
        <v>15864</v>
      </c>
      <c r="L913" s="130" t="s">
        <v>15864</v>
      </c>
      <c r="M913" s="130" t="s">
        <v>15864</v>
      </c>
    </row>
    <row r="914" spans="1:13" ht="25.5" x14ac:dyDescent="0.25">
      <c r="A914" s="725"/>
      <c r="B914" s="135" t="str">
        <f>'23-PEÇAS'!A889</f>
        <v>23.887</v>
      </c>
      <c r="C914" s="135" t="str">
        <f>'23-PEÇAS'!B889</f>
        <v>PLACA / CHAPA DE GESSO ACARTONADO, RESISTENTE AO FOGO (RF), COR ROSA, E = 12,5 MM, 1200 X 1800 MM (L X C)</v>
      </c>
      <c r="D914" s="194" t="str">
        <f>'23-PEÇAS'!C889</f>
        <v>Sinapi</v>
      </c>
      <c r="E914" s="194">
        <f>'23-PEÇAS'!D889</f>
        <v>39414</v>
      </c>
      <c r="F914" s="129" t="str">
        <f>'23-PEÇAS'!E889</f>
        <v>m²</v>
      </c>
      <c r="G914" s="129">
        <f>'23-PEÇAS'!F889</f>
        <v>140</v>
      </c>
      <c r="H914" s="130" t="s">
        <v>15864</v>
      </c>
      <c r="I914" s="130" t="s">
        <v>15864</v>
      </c>
      <c r="J914" s="184" t="s">
        <v>15872</v>
      </c>
      <c r="K914" s="130" t="s">
        <v>15864</v>
      </c>
      <c r="L914" s="130" t="s">
        <v>15864</v>
      </c>
      <c r="M914" s="130" t="s">
        <v>15864</v>
      </c>
    </row>
    <row r="915" spans="1:13" ht="25.5" x14ac:dyDescent="0.25">
      <c r="A915" s="725"/>
      <c r="B915" s="135" t="str">
        <f>'23-PEÇAS'!A890</f>
        <v>23.888</v>
      </c>
      <c r="C915" s="135" t="str">
        <f>'23-PEÇAS'!B890</f>
        <v>PLACA / CHAPA DE GESSO ACARTONADO, RESISTENTE AO FOGO (RF), COR ROSA, E = 12,5 MM, 1200 X 2400 MM (L X C)</v>
      </c>
      <c r="D915" s="194" t="str">
        <f>'23-PEÇAS'!C890</f>
        <v>Sinapi</v>
      </c>
      <c r="E915" s="194">
        <f>'23-PEÇAS'!D890</f>
        <v>39415</v>
      </c>
      <c r="F915" s="129" t="str">
        <f>'23-PEÇAS'!E890</f>
        <v>m²</v>
      </c>
      <c r="G915" s="129">
        <f>'23-PEÇAS'!F890</f>
        <v>140</v>
      </c>
      <c r="H915" s="130" t="s">
        <v>15864</v>
      </c>
      <c r="I915" s="130" t="s">
        <v>15864</v>
      </c>
      <c r="J915" s="184" t="s">
        <v>15872</v>
      </c>
      <c r="K915" s="130" t="s">
        <v>15864</v>
      </c>
      <c r="L915" s="130" t="s">
        <v>15864</v>
      </c>
      <c r="M915" s="130" t="s">
        <v>15864</v>
      </c>
    </row>
    <row r="916" spans="1:13" ht="25.5" x14ac:dyDescent="0.25">
      <c r="A916" s="725"/>
      <c r="B916" s="135" t="str">
        <f>'23-PEÇAS'!A891</f>
        <v>23.889</v>
      </c>
      <c r="C916" s="135" t="str">
        <f>'23-PEÇAS'!B891</f>
        <v>PLACA / CHAPA DE GESSO ACARTONADO, STANDARD (ST), COR BRANCA, E = 12,5 MM, 1200 X 1800 MM (L X C)</v>
      </c>
      <c r="D916" s="194" t="str">
        <f>'23-PEÇAS'!C891</f>
        <v>Sinapi</v>
      </c>
      <c r="E916" s="194">
        <f>'23-PEÇAS'!D891</f>
        <v>39412</v>
      </c>
      <c r="F916" s="129" t="str">
        <f>'23-PEÇAS'!E891</f>
        <v>m²</v>
      </c>
      <c r="G916" s="129">
        <f>'23-PEÇAS'!F891</f>
        <v>140</v>
      </c>
      <c r="H916" s="130" t="s">
        <v>15864</v>
      </c>
      <c r="I916" s="130" t="s">
        <v>15864</v>
      </c>
      <c r="J916" s="184" t="s">
        <v>15872</v>
      </c>
      <c r="K916" s="130" t="s">
        <v>15864</v>
      </c>
      <c r="L916" s="130" t="s">
        <v>15864</v>
      </c>
      <c r="M916" s="130" t="s">
        <v>15864</v>
      </c>
    </row>
    <row r="917" spans="1:13" ht="25.5" x14ac:dyDescent="0.25">
      <c r="A917" s="725"/>
      <c r="B917" s="135" t="str">
        <f>'23-PEÇAS'!A892</f>
        <v>23.890</v>
      </c>
      <c r="C917" s="135" t="str">
        <f>'23-PEÇAS'!B892</f>
        <v>PLACA / CHAPA DE GESSO ACARTONADO, STANDARD (ST), COR BRANCA, E = 12,5 MM, 1200 X 2400 MM (L X C)</v>
      </c>
      <c r="D917" s="194" t="str">
        <f>'23-PEÇAS'!C892</f>
        <v>Sinapi</v>
      </c>
      <c r="E917" s="194">
        <f>'23-PEÇAS'!D892</f>
        <v>39413</v>
      </c>
      <c r="F917" s="129" t="str">
        <f>'23-PEÇAS'!E892</f>
        <v>m²</v>
      </c>
      <c r="G917" s="129">
        <f>'23-PEÇAS'!F892</f>
        <v>140</v>
      </c>
      <c r="H917" s="130" t="s">
        <v>15864</v>
      </c>
      <c r="I917" s="130" t="s">
        <v>15864</v>
      </c>
      <c r="J917" s="184" t="s">
        <v>15872</v>
      </c>
      <c r="K917" s="130" t="s">
        <v>15864</v>
      </c>
      <c r="L917" s="130" t="s">
        <v>15864</v>
      </c>
      <c r="M917" s="130" t="s">
        <v>15864</v>
      </c>
    </row>
    <row r="918" spans="1:13" x14ac:dyDescent="0.25">
      <c r="A918" s="725"/>
      <c r="B918" s="135" t="str">
        <f>'23-PEÇAS'!A893</f>
        <v>23.891</v>
      </c>
      <c r="C918" s="135" t="str">
        <f>'23-PEÇAS'!B893</f>
        <v>PLACA CIMENTICIA LISA E = 10 MM, DE 1,20 X *2,50* M (SEM AMIANTO)</v>
      </c>
      <c r="D918" s="194" t="str">
        <f>'23-PEÇAS'!C893</f>
        <v>Sinapi</v>
      </c>
      <c r="E918" s="194">
        <f>'23-PEÇAS'!D893</f>
        <v>11062</v>
      </c>
      <c r="F918" s="129" t="str">
        <f>'23-PEÇAS'!E893</f>
        <v>m²</v>
      </c>
      <c r="G918" s="129">
        <f>'23-PEÇAS'!F893</f>
        <v>70</v>
      </c>
      <c r="H918" s="130" t="s">
        <v>15864</v>
      </c>
      <c r="I918" s="130" t="s">
        <v>15864</v>
      </c>
      <c r="J918" s="184" t="s">
        <v>15872</v>
      </c>
      <c r="K918" s="130" t="s">
        <v>15864</v>
      </c>
      <c r="L918" s="130" t="s">
        <v>15864</v>
      </c>
      <c r="M918" s="130" t="s">
        <v>15864</v>
      </c>
    </row>
    <row r="919" spans="1:13" x14ac:dyDescent="0.25">
      <c r="A919" s="725"/>
      <c r="B919" s="135" t="str">
        <f>'23-PEÇAS'!A894</f>
        <v>23.892</v>
      </c>
      <c r="C919" s="135" t="str">
        <f>'23-PEÇAS'!B894</f>
        <v>PLACA CIMENTICIA LISA E = 6 MM, DE 1,20 X *2,50* M (SEM AMIANTO)</v>
      </c>
      <c r="D919" s="194" t="str">
        <f>'23-PEÇAS'!C894</f>
        <v>Sinapi</v>
      </c>
      <c r="E919" s="194">
        <f>'23-PEÇAS'!D894</f>
        <v>11063</v>
      </c>
      <c r="F919" s="129" t="str">
        <f>'23-PEÇAS'!E894</f>
        <v>m²</v>
      </c>
      <c r="G919" s="129">
        <f>'23-PEÇAS'!F894</f>
        <v>70</v>
      </c>
      <c r="H919" s="130" t="s">
        <v>15864</v>
      </c>
      <c r="I919" s="130" t="s">
        <v>15864</v>
      </c>
      <c r="J919" s="184" t="s">
        <v>15872</v>
      </c>
      <c r="K919" s="130" t="s">
        <v>15864</v>
      </c>
      <c r="L919" s="130" t="s">
        <v>15864</v>
      </c>
      <c r="M919" s="130" t="s">
        <v>15864</v>
      </c>
    </row>
    <row r="920" spans="1:13" ht="38.25" x14ac:dyDescent="0.25">
      <c r="A920" s="725"/>
      <c r="B920" s="135" t="str">
        <f>'23-PEÇAS'!A895</f>
        <v>23.893</v>
      </c>
      <c r="C920" s="135" t="str">
        <f>'23-PEÇAS'!B895</f>
        <v>PLACA DE FIBRA MINERAL PARA FORRO, DE 625 X 625 MM, E = 15 MM, BORDA REBAIXADA PARA PERFIL 24 MM, COM PINTURA ANTIMOFO (NAO INCLUI PERFIS)</v>
      </c>
      <c r="D920" s="194" t="str">
        <f>'23-PEÇAS'!C895</f>
        <v>Sinapi</v>
      </c>
      <c r="E920" s="194">
        <f>'23-PEÇAS'!D895</f>
        <v>39516</v>
      </c>
      <c r="F920" s="129" t="str">
        <f>'23-PEÇAS'!E895</f>
        <v>m²</v>
      </c>
      <c r="G920" s="129">
        <f>'23-PEÇAS'!F895</f>
        <v>140</v>
      </c>
      <c r="H920" s="130" t="s">
        <v>15864</v>
      </c>
      <c r="I920" s="130" t="s">
        <v>15864</v>
      </c>
      <c r="J920" s="184" t="s">
        <v>15872</v>
      </c>
      <c r="K920" s="130" t="s">
        <v>15864</v>
      </c>
      <c r="L920" s="130" t="s">
        <v>15864</v>
      </c>
      <c r="M920" s="130" t="s">
        <v>15864</v>
      </c>
    </row>
    <row r="921" spans="1:13" ht="25.5" x14ac:dyDescent="0.25">
      <c r="A921" s="725"/>
      <c r="B921" s="135" t="str">
        <f>'23-PEÇAS'!A896</f>
        <v>23.894</v>
      </c>
      <c r="C921" s="135" t="str">
        <f>'23-PEÇAS'!B896</f>
        <v>PLACA DE FIBRA MINERAL PARA FORRO, DE 625 X 625 MM, E = 15 MM, BORDA RETA, COM PINTURA ANTIMOFO (NAO INCLUI PERFIS)</v>
      </c>
      <c r="D921" s="194" t="str">
        <f>'23-PEÇAS'!C896</f>
        <v>Sinapi</v>
      </c>
      <c r="E921" s="194">
        <f>'23-PEÇAS'!D896</f>
        <v>39514</v>
      </c>
      <c r="F921" s="129" t="str">
        <f>'23-PEÇAS'!E896</f>
        <v>m²</v>
      </c>
      <c r="G921" s="129">
        <f>'23-PEÇAS'!F896</f>
        <v>140</v>
      </c>
      <c r="H921" s="130" t="s">
        <v>15864</v>
      </c>
      <c r="I921" s="130" t="s">
        <v>15864</v>
      </c>
      <c r="J921" s="184" t="s">
        <v>15872</v>
      </c>
      <c r="K921" s="130" t="s">
        <v>15864</v>
      </c>
      <c r="L921" s="130" t="s">
        <v>15864</v>
      </c>
      <c r="M921" s="130" t="s">
        <v>15864</v>
      </c>
    </row>
    <row r="922" spans="1:13" ht="25.5" x14ac:dyDescent="0.25">
      <c r="A922" s="725"/>
      <c r="B922" s="135" t="str">
        <f>'23-PEÇAS'!A897</f>
        <v>23.895</v>
      </c>
      <c r="C922" s="135" t="str">
        <f>'23-PEÇAS'!B897</f>
        <v>PLACA DE GESSO PARA FORRO, *60 X 60* CM, ESPESSURA DE 12 MM (SEM COLOCACAO)</v>
      </c>
      <c r="D922" s="194" t="str">
        <f>'23-PEÇAS'!C897</f>
        <v>Sinapi</v>
      </c>
      <c r="E922" s="194">
        <f>'23-PEÇAS'!D897</f>
        <v>4812</v>
      </c>
      <c r="F922" s="129" t="str">
        <f>'23-PEÇAS'!E897</f>
        <v>m²</v>
      </c>
      <c r="G922" s="129">
        <f>'23-PEÇAS'!F897</f>
        <v>140</v>
      </c>
      <c r="H922" s="130" t="s">
        <v>15864</v>
      </c>
      <c r="I922" s="130" t="s">
        <v>15864</v>
      </c>
      <c r="J922" s="184" t="s">
        <v>15872</v>
      </c>
      <c r="K922" s="130" t="s">
        <v>15864</v>
      </c>
      <c r="L922" s="130" t="s">
        <v>15864</v>
      </c>
      <c r="M922" s="130" t="s">
        <v>15864</v>
      </c>
    </row>
    <row r="923" spans="1:13" x14ac:dyDescent="0.25">
      <c r="A923" s="725"/>
      <c r="B923" s="135" t="str">
        <f>'23-PEÇAS'!A898</f>
        <v>23.896</v>
      </c>
      <c r="C923" s="135" t="str">
        <f>'23-PEÇAS'!B898</f>
        <v>PORCA OLHAL EM ACO GALVANIZADO, ESPESSURA 16MM, ABERTURA 21MM</v>
      </c>
      <c r="D923" s="194" t="str">
        <f>'23-PEÇAS'!C898</f>
        <v>Sinapi</v>
      </c>
      <c r="E923" s="194">
        <f>'23-PEÇAS'!D898</f>
        <v>12362</v>
      </c>
      <c r="F923" s="129" t="str">
        <f>'23-PEÇAS'!E898</f>
        <v>un</v>
      </c>
      <c r="G923" s="129">
        <f>'23-PEÇAS'!F898</f>
        <v>175</v>
      </c>
      <c r="H923" s="130" t="s">
        <v>15864</v>
      </c>
      <c r="I923" s="130" t="s">
        <v>15864</v>
      </c>
      <c r="J923" s="184" t="s">
        <v>15872</v>
      </c>
      <c r="K923" s="130" t="s">
        <v>15864</v>
      </c>
      <c r="L923" s="130" t="s">
        <v>15864</v>
      </c>
      <c r="M923" s="130" t="s">
        <v>15864</v>
      </c>
    </row>
    <row r="924" spans="1:13" x14ac:dyDescent="0.25">
      <c r="A924" s="725"/>
      <c r="B924" s="135" t="str">
        <f>'23-PEÇAS'!A899</f>
        <v>23.897</v>
      </c>
      <c r="C924" s="135" t="str">
        <f>'23-PEÇAS'!B899</f>
        <v>PORCA OLHAL M 16,  EM ACO GALVANIZADO, DIAMETRO = 16 MM</v>
      </c>
      <c r="D924" s="194" t="str">
        <f>'23-PEÇAS'!C899</f>
        <v>Sinapi</v>
      </c>
      <c r="E924" s="194">
        <f>'23-PEÇAS'!D899</f>
        <v>421</v>
      </c>
      <c r="F924" s="129" t="str">
        <f>'23-PEÇAS'!E899</f>
        <v>un</v>
      </c>
      <c r="G924" s="129">
        <f>'23-PEÇAS'!F899</f>
        <v>175</v>
      </c>
      <c r="H924" s="130" t="s">
        <v>15864</v>
      </c>
      <c r="I924" s="130" t="s">
        <v>15864</v>
      </c>
      <c r="J924" s="184" t="s">
        <v>15872</v>
      </c>
      <c r="K924" s="130" t="s">
        <v>15864</v>
      </c>
      <c r="L924" s="130" t="s">
        <v>15864</v>
      </c>
      <c r="M924" s="130" t="s">
        <v>15864</v>
      </c>
    </row>
    <row r="925" spans="1:13" x14ac:dyDescent="0.25">
      <c r="A925" s="725"/>
      <c r="B925" s="135" t="str">
        <f>'23-PEÇAS'!A900</f>
        <v>23.898</v>
      </c>
      <c r="C925" s="135" t="str">
        <f>'23-PEÇAS'!B900</f>
        <v>PORCA ZINCADA, SEXTAVADA, DIAMETRO 1/2"</v>
      </c>
      <c r="D925" s="194" t="str">
        <f>'23-PEÇAS'!C900</f>
        <v>Sinapi</v>
      </c>
      <c r="E925" s="194">
        <f>'23-PEÇAS'!D900</f>
        <v>4339</v>
      </c>
      <c r="F925" s="129" t="str">
        <f>'23-PEÇAS'!E900</f>
        <v>un</v>
      </c>
      <c r="G925" s="129">
        <f>'23-PEÇAS'!F900</f>
        <v>4</v>
      </c>
      <c r="H925" s="130" t="s">
        <v>15864</v>
      </c>
      <c r="I925" s="130" t="s">
        <v>15864</v>
      </c>
      <c r="J925" s="184" t="s">
        <v>15872</v>
      </c>
      <c r="K925" s="130" t="s">
        <v>15864</v>
      </c>
      <c r="L925" s="130" t="s">
        <v>15864</v>
      </c>
      <c r="M925" s="130" t="s">
        <v>15864</v>
      </c>
    </row>
    <row r="926" spans="1:13" x14ac:dyDescent="0.25">
      <c r="A926" s="725"/>
      <c r="B926" s="135" t="str">
        <f>'23-PEÇAS'!A901</f>
        <v>23.899</v>
      </c>
      <c r="C926" s="135" t="str">
        <f>'23-PEÇAS'!B901</f>
        <v>PORCA ZINCADA, SEXTAVADA, DIAMETRO 1/4"</v>
      </c>
      <c r="D926" s="194" t="str">
        <f>'23-PEÇAS'!C901</f>
        <v>Sinapi</v>
      </c>
      <c r="E926" s="194">
        <f>'23-PEÇAS'!D901</f>
        <v>39997</v>
      </c>
      <c r="F926" s="129" t="str">
        <f>'23-PEÇAS'!E901</f>
        <v>un</v>
      </c>
      <c r="G926" s="129">
        <f>'23-PEÇAS'!F901</f>
        <v>91</v>
      </c>
      <c r="H926" s="130" t="s">
        <v>15864</v>
      </c>
      <c r="I926" s="130" t="s">
        <v>15864</v>
      </c>
      <c r="J926" s="184" t="s">
        <v>15872</v>
      </c>
      <c r="K926" s="130" t="s">
        <v>15864</v>
      </c>
      <c r="L926" s="130" t="s">
        <v>15864</v>
      </c>
      <c r="M926" s="130" t="s">
        <v>15864</v>
      </c>
    </row>
    <row r="927" spans="1:13" ht="25.5" x14ac:dyDescent="0.25">
      <c r="A927" s="725"/>
      <c r="B927" s="135" t="str">
        <f>'23-PEÇAS'!A902</f>
        <v>23.900</v>
      </c>
      <c r="C927" s="135" t="str">
        <f>'23-PEÇAS'!B902</f>
        <v>PORTA CORTA-FOGO PARA SAIDA DE EMERGENCIA, COM FECHADURA, VAO LUZ DE 90 X 210 CM, CLASSE P-90 (NBR 11742)</v>
      </c>
      <c r="D927" s="194" t="str">
        <f>'23-PEÇAS'!C902</f>
        <v>Sinapi</v>
      </c>
      <c r="E927" s="194">
        <f>'23-PEÇAS'!D902</f>
        <v>11154</v>
      </c>
      <c r="F927" s="129" t="str">
        <f>'23-PEÇAS'!E902</f>
        <v>un</v>
      </c>
      <c r="G927" s="129">
        <f>'23-PEÇAS'!F902</f>
        <v>1</v>
      </c>
      <c r="H927" s="130" t="s">
        <v>15864</v>
      </c>
      <c r="I927" s="130" t="s">
        <v>15864</v>
      </c>
      <c r="J927" s="184" t="s">
        <v>15872</v>
      </c>
      <c r="K927" s="130" t="s">
        <v>15864</v>
      </c>
      <c r="L927" s="130" t="s">
        <v>15864</v>
      </c>
      <c r="M927" s="130" t="s">
        <v>15864</v>
      </c>
    </row>
    <row r="928" spans="1:13" ht="38.25" x14ac:dyDescent="0.25">
      <c r="A928" s="725"/>
      <c r="B928" s="135" t="str">
        <f>'23-PEÇAS'!A903</f>
        <v>23.901</v>
      </c>
      <c r="C928" s="135" t="str">
        <f>'23-PEÇAS'!B903</f>
        <v>PORTA DE MADEIRA, FOLHA LEVE (NBR 15930) DE 700 X 2100 MM, DE 35 MM A 40 MM DE ESPESSURA, NUCLEO COLMEIA, CAPA LISA EM HDF, ACABAMENTO EM PRIMER PARA PINTURA</v>
      </c>
      <c r="D928" s="194" t="str">
        <f>'23-PEÇAS'!C903</f>
        <v>Sinapi</v>
      </c>
      <c r="E928" s="194">
        <f>'23-PEÇAS'!D903</f>
        <v>11365</v>
      </c>
      <c r="F928" s="129" t="str">
        <f>'23-PEÇAS'!E903</f>
        <v>un</v>
      </c>
      <c r="G928" s="129">
        <f>'23-PEÇAS'!F903</f>
        <v>7</v>
      </c>
      <c r="H928" s="130" t="s">
        <v>15864</v>
      </c>
      <c r="I928" s="130" t="s">
        <v>15864</v>
      </c>
      <c r="J928" s="184" t="s">
        <v>15872</v>
      </c>
      <c r="K928" s="130" t="s">
        <v>15864</v>
      </c>
      <c r="L928" s="130" t="s">
        <v>15864</v>
      </c>
      <c r="M928" s="130" t="s">
        <v>15864</v>
      </c>
    </row>
    <row r="929" spans="1:13" ht="25.5" x14ac:dyDescent="0.25">
      <c r="A929" s="725"/>
      <c r="B929" s="135" t="str">
        <f>'23-PEÇAS'!A904</f>
        <v>23.902</v>
      </c>
      <c r="C929" s="135" t="str">
        <f>'23-PEÇAS'!B904</f>
        <v>PRANCHAO APARELHADO *7,5 X 23* CM, EM MACARANDUBA, ANGELIM OU EQUIVALENTE DA REGIAO</v>
      </c>
      <c r="D929" s="194" t="str">
        <f>'23-PEÇAS'!C904</f>
        <v>Sinapi</v>
      </c>
      <c r="E929" s="194">
        <f>'23-PEÇAS'!D904</f>
        <v>20204</v>
      </c>
      <c r="F929" s="129" t="str">
        <f>'23-PEÇAS'!E904</f>
        <v>m</v>
      </c>
      <c r="G929" s="129">
        <f>'23-PEÇAS'!F904</f>
        <v>105</v>
      </c>
      <c r="H929" s="130" t="s">
        <v>15864</v>
      </c>
      <c r="I929" s="130" t="s">
        <v>15864</v>
      </c>
      <c r="J929" s="184" t="s">
        <v>15872</v>
      </c>
      <c r="K929" s="130" t="s">
        <v>15864</v>
      </c>
      <c r="L929" s="130" t="s">
        <v>15864</v>
      </c>
      <c r="M929" s="130" t="s">
        <v>15864</v>
      </c>
    </row>
    <row r="930" spans="1:13" ht="25.5" x14ac:dyDescent="0.25">
      <c r="A930" s="725"/>
      <c r="B930" s="135" t="str">
        <f>'23-PEÇAS'!A905</f>
        <v>23.903</v>
      </c>
      <c r="C930" s="135" t="str">
        <f>'23-PEÇAS'!B905</f>
        <v>PRANCHAO NAO APARELHADO  *7,5 X 23* CM, EM MACARANDUBA, ANGELIM OU EQUIVALENTE DA REGIAO - BRUTA</v>
      </c>
      <c r="D930" s="194" t="str">
        <f>'23-PEÇAS'!C905</f>
        <v>Sinapi</v>
      </c>
      <c r="E930" s="194">
        <f>'23-PEÇAS'!D905</f>
        <v>4437</v>
      </c>
      <c r="F930" s="129" t="str">
        <f>'23-PEÇAS'!E905</f>
        <v>m</v>
      </c>
      <c r="G930" s="129">
        <f>'23-PEÇAS'!F905</f>
        <v>105</v>
      </c>
      <c r="H930" s="130" t="s">
        <v>15864</v>
      </c>
      <c r="I930" s="130" t="s">
        <v>15864</v>
      </c>
      <c r="J930" s="184" t="s">
        <v>15872</v>
      </c>
      <c r="K930" s="130" t="s">
        <v>15864</v>
      </c>
      <c r="L930" s="130" t="s">
        <v>15864</v>
      </c>
      <c r="M930" s="130" t="s">
        <v>15864</v>
      </c>
    </row>
    <row r="931" spans="1:13" ht="25.5" x14ac:dyDescent="0.25">
      <c r="A931" s="725"/>
      <c r="B931" s="135" t="str">
        <f>'23-PEÇAS'!A906</f>
        <v>23.904</v>
      </c>
      <c r="C931" s="135" t="str">
        <f>'23-PEÇAS'!B906</f>
        <v>PUXADOR TUBULAR RETO SIMPLES, EM ALUMINIO CROMADO, COM COMPRIMENTO DE APROX 400 MM E DIAMETRO DE 25 MM</v>
      </c>
      <c r="D931" s="194" t="str">
        <f>'23-PEÇAS'!C906</f>
        <v>Sinapi</v>
      </c>
      <c r="E931" s="194">
        <f>'23-PEÇAS'!D906</f>
        <v>43601</v>
      </c>
      <c r="F931" s="129" t="str">
        <f>'23-PEÇAS'!E906</f>
        <v>un</v>
      </c>
      <c r="G931" s="129">
        <f>'23-PEÇAS'!F906</f>
        <v>4</v>
      </c>
      <c r="H931" s="130" t="s">
        <v>15864</v>
      </c>
      <c r="I931" s="130" t="s">
        <v>15864</v>
      </c>
      <c r="J931" s="184" t="s">
        <v>15872</v>
      </c>
      <c r="K931" s="130" t="s">
        <v>15864</v>
      </c>
      <c r="L931" s="130" t="s">
        <v>15864</v>
      </c>
      <c r="M931" s="130" t="s">
        <v>15864</v>
      </c>
    </row>
    <row r="932" spans="1:13" ht="25.5" x14ac:dyDescent="0.25">
      <c r="A932" s="725"/>
      <c r="B932" s="135" t="str">
        <f>'23-PEÇAS'!A907</f>
        <v>23.905</v>
      </c>
      <c r="C932" s="135" t="str">
        <f>'23-PEÇAS'!B907</f>
        <v>QUADRO DE DISTRIBUICAO COM BARRAMENTO TRIFASICO, DE EMBUTIR, EM CHAPA DE ACO GALVANIZADO, PARA 12 DISJUNTORES DIN, 100 A</v>
      </c>
      <c r="D932" s="194" t="str">
        <f>'23-PEÇAS'!C907</f>
        <v>Sinapi</v>
      </c>
      <c r="E932" s="194">
        <f>'23-PEÇAS'!D907</f>
        <v>13393</v>
      </c>
      <c r="F932" s="129" t="str">
        <f>'23-PEÇAS'!E907</f>
        <v>un</v>
      </c>
      <c r="G932" s="129">
        <f>'23-PEÇAS'!F907</f>
        <v>4</v>
      </c>
      <c r="H932" s="130" t="s">
        <v>15864</v>
      </c>
      <c r="I932" s="130" t="s">
        <v>15864</v>
      </c>
      <c r="J932" s="184" t="s">
        <v>15872</v>
      </c>
      <c r="K932" s="130" t="s">
        <v>15864</v>
      </c>
      <c r="L932" s="130" t="s">
        <v>15864</v>
      </c>
      <c r="M932" s="130" t="s">
        <v>15864</v>
      </c>
    </row>
    <row r="933" spans="1:13" ht="25.5" x14ac:dyDescent="0.25">
      <c r="A933" s="725"/>
      <c r="B933" s="135" t="str">
        <f>'23-PEÇAS'!A908</f>
        <v>23.906</v>
      </c>
      <c r="C933" s="135" t="str">
        <f>'23-PEÇAS'!B908</f>
        <v>QUADRO DE DISTRIBUICAO COM BARRAMENTO TRIFASICO, DE EMBUTIR, EM CHAPA DE ACO GALVANIZADO, PARA 24 DISJUNTORES DIN, 100 A</v>
      </c>
      <c r="D933" s="194" t="str">
        <f>'23-PEÇAS'!C908</f>
        <v>Sinapi</v>
      </c>
      <c r="E933" s="194">
        <f>'23-PEÇAS'!D908</f>
        <v>12039</v>
      </c>
      <c r="F933" s="129" t="str">
        <f>'23-PEÇAS'!E908</f>
        <v>un</v>
      </c>
      <c r="G933" s="129">
        <f>'23-PEÇAS'!F908</f>
        <v>4</v>
      </c>
      <c r="H933" s="130" t="s">
        <v>15864</v>
      </c>
      <c r="I933" s="130" t="s">
        <v>15864</v>
      </c>
      <c r="J933" s="184" t="s">
        <v>15872</v>
      </c>
      <c r="K933" s="130" t="s">
        <v>15864</v>
      </c>
      <c r="L933" s="130" t="s">
        <v>15864</v>
      </c>
      <c r="M933" s="130" t="s">
        <v>15864</v>
      </c>
    </row>
    <row r="934" spans="1:13" ht="25.5" x14ac:dyDescent="0.25">
      <c r="A934" s="725"/>
      <c r="B934" s="135" t="str">
        <f>'23-PEÇAS'!A909</f>
        <v>23.907</v>
      </c>
      <c r="C934" s="135" t="str">
        <f>'23-PEÇAS'!B909</f>
        <v>QUADRO DE DISTRIBUICAO COM BARRAMENTO TRIFASICO, DE EMBUTIR, EM CHAPA DE ACO GALVANIZADO, PARA 30 DISJUNTORES DIN, 150 A</v>
      </c>
      <c r="D934" s="194" t="str">
        <f>'23-PEÇAS'!C909</f>
        <v>Sinapi</v>
      </c>
      <c r="E934" s="194">
        <f>'23-PEÇAS'!D909</f>
        <v>12041</v>
      </c>
      <c r="F934" s="129" t="str">
        <f>'23-PEÇAS'!E909</f>
        <v>un</v>
      </c>
      <c r="G934" s="129">
        <f>'23-PEÇAS'!F909</f>
        <v>4</v>
      </c>
      <c r="H934" s="130" t="s">
        <v>15864</v>
      </c>
      <c r="I934" s="130" t="s">
        <v>15864</v>
      </c>
      <c r="J934" s="184" t="s">
        <v>15872</v>
      </c>
      <c r="K934" s="130" t="s">
        <v>15864</v>
      </c>
      <c r="L934" s="130" t="s">
        <v>15864</v>
      </c>
      <c r="M934" s="130" t="s">
        <v>15864</v>
      </c>
    </row>
    <row r="935" spans="1:13" ht="25.5" x14ac:dyDescent="0.25">
      <c r="A935" s="725"/>
      <c r="B935" s="135" t="str">
        <f>'23-PEÇAS'!A910</f>
        <v>23.908</v>
      </c>
      <c r="C935" s="135" t="str">
        <f>'23-PEÇAS'!B910</f>
        <v>QUADRO DE DISTRIBUICAO COM BARRAMENTO TRIFASICO, DE EMBUTIR, EM CHAPA DE ACO GALVANIZADO, PARA 30 DISJUNTORES DIN, 225 A</v>
      </c>
      <c r="D935" s="194" t="str">
        <f>'23-PEÇAS'!C910</f>
        <v>Sinapi</v>
      </c>
      <c r="E935" s="194">
        <f>'23-PEÇAS'!D910</f>
        <v>12043</v>
      </c>
      <c r="F935" s="129" t="str">
        <f>'23-PEÇAS'!E910</f>
        <v>un</v>
      </c>
      <c r="G935" s="129">
        <f>'23-PEÇAS'!F910</f>
        <v>4</v>
      </c>
      <c r="H935" s="130" t="s">
        <v>15864</v>
      </c>
      <c r="I935" s="130" t="s">
        <v>15864</v>
      </c>
      <c r="J935" s="184" t="s">
        <v>15872</v>
      </c>
      <c r="K935" s="130" t="s">
        <v>15864</v>
      </c>
      <c r="L935" s="130" t="s">
        <v>15864</v>
      </c>
      <c r="M935" s="130" t="s">
        <v>15864</v>
      </c>
    </row>
    <row r="936" spans="1:13" ht="25.5" x14ac:dyDescent="0.25">
      <c r="A936" s="725"/>
      <c r="B936" s="135" t="str">
        <f>'23-PEÇAS'!A911</f>
        <v>23.909</v>
      </c>
      <c r="C936" s="135" t="str">
        <f>'23-PEÇAS'!B911</f>
        <v>QUADRO DE DISTRIBUICAO COM BARRAMENTO TRIFASICO, DE EMBUTIR, EM CHAPA DE ACO GALVANIZADO, PARA 40 DISJUNTORES DIN, 100 A</v>
      </c>
      <c r="D936" s="194" t="str">
        <f>'23-PEÇAS'!C911</f>
        <v>Sinapi</v>
      </c>
      <c r="E936" s="194">
        <f>'23-PEÇAS'!D911</f>
        <v>12042</v>
      </c>
      <c r="F936" s="129" t="str">
        <f>'23-PEÇAS'!E911</f>
        <v>un</v>
      </c>
      <c r="G936" s="129">
        <f>'23-PEÇAS'!F911</f>
        <v>4</v>
      </c>
      <c r="H936" s="130" t="s">
        <v>15864</v>
      </c>
      <c r="I936" s="130" t="s">
        <v>15864</v>
      </c>
      <c r="J936" s="184" t="s">
        <v>15872</v>
      </c>
      <c r="K936" s="130" t="s">
        <v>15864</v>
      </c>
      <c r="L936" s="130" t="s">
        <v>15864</v>
      </c>
      <c r="M936" s="130" t="s">
        <v>15864</v>
      </c>
    </row>
    <row r="937" spans="1:13" ht="25.5" x14ac:dyDescent="0.25">
      <c r="A937" s="725"/>
      <c r="B937" s="135" t="str">
        <f>'23-PEÇAS'!A912</f>
        <v>23.910</v>
      </c>
      <c r="C937" s="135" t="str">
        <f>'23-PEÇAS'!B912</f>
        <v>QUADRO DE DISTRIBUICAO COM BARRAMENTO TRIFASICO, DE SOBREPOR, EM CHAPA DE ACO GALVANIZADO, PARA 18 DISJUNTORES DIN, 100 A</v>
      </c>
      <c r="D937" s="194" t="str">
        <f>'23-PEÇAS'!C912</f>
        <v>Sinapi</v>
      </c>
      <c r="E937" s="194">
        <f>'23-PEÇAS'!D912</f>
        <v>12038</v>
      </c>
      <c r="F937" s="129" t="str">
        <f>'23-PEÇAS'!E912</f>
        <v>un</v>
      </c>
      <c r="G937" s="129">
        <f>'23-PEÇAS'!F912</f>
        <v>4</v>
      </c>
      <c r="H937" s="130" t="s">
        <v>15864</v>
      </c>
      <c r="I937" s="130" t="s">
        <v>15864</v>
      </c>
      <c r="J937" s="184" t="s">
        <v>15872</v>
      </c>
      <c r="K937" s="130" t="s">
        <v>15864</v>
      </c>
      <c r="L937" s="130" t="s">
        <v>15864</v>
      </c>
      <c r="M937" s="130" t="s">
        <v>15864</v>
      </c>
    </row>
    <row r="938" spans="1:13" x14ac:dyDescent="0.25">
      <c r="A938" s="725"/>
      <c r="B938" s="135" t="str">
        <f>'23-PEÇAS'!A913</f>
        <v>23.911</v>
      </c>
      <c r="C938" s="135" t="str">
        <f>'23-PEÇAS'!B913</f>
        <v>RALO FOFO COM REQUADRO, QUADRADO 150 X 150 MM</v>
      </c>
      <c r="D938" s="194" t="str">
        <f>'23-PEÇAS'!C913</f>
        <v>Sinapi</v>
      </c>
      <c r="E938" s="194">
        <f>'23-PEÇAS'!D913</f>
        <v>21059</v>
      </c>
      <c r="F938" s="129" t="str">
        <f>'23-PEÇAS'!E913</f>
        <v>un</v>
      </c>
      <c r="G938" s="129">
        <f>'23-PEÇAS'!F913</f>
        <v>11</v>
      </c>
      <c r="H938" s="130" t="s">
        <v>15864</v>
      </c>
      <c r="I938" s="130" t="s">
        <v>15864</v>
      </c>
      <c r="J938" s="184" t="s">
        <v>15872</v>
      </c>
      <c r="K938" s="130" t="s">
        <v>15864</v>
      </c>
      <c r="L938" s="130" t="s">
        <v>15864</v>
      </c>
      <c r="M938" s="130" t="s">
        <v>15864</v>
      </c>
    </row>
    <row r="939" spans="1:13" x14ac:dyDescent="0.25">
      <c r="A939" s="725"/>
      <c r="B939" s="135" t="str">
        <f>'23-PEÇAS'!A914</f>
        <v>23.912</v>
      </c>
      <c r="C939" s="135" t="str">
        <f>'23-PEÇAS'!B914</f>
        <v>RALO SECO CONICO, PVC, 100 X 40 MM,  COM GRELHA REDONDA BRANCA</v>
      </c>
      <c r="D939" s="194" t="str">
        <f>'23-PEÇAS'!C914</f>
        <v>Sinapi</v>
      </c>
      <c r="E939" s="194">
        <f>'23-PEÇAS'!D914</f>
        <v>11739</v>
      </c>
      <c r="F939" s="129" t="str">
        <f>'23-PEÇAS'!E914</f>
        <v>un</v>
      </c>
      <c r="G939" s="129">
        <f>'23-PEÇAS'!F914</f>
        <v>4</v>
      </c>
      <c r="H939" s="130" t="s">
        <v>15864</v>
      </c>
      <c r="I939" s="130" t="s">
        <v>15864</v>
      </c>
      <c r="J939" s="184" t="s">
        <v>15872</v>
      </c>
      <c r="K939" s="130" t="s">
        <v>15864</v>
      </c>
      <c r="L939" s="130" t="s">
        <v>15864</v>
      </c>
      <c r="M939" s="130" t="s">
        <v>15864</v>
      </c>
    </row>
    <row r="940" spans="1:13" x14ac:dyDescent="0.25">
      <c r="A940" s="725"/>
      <c r="B940" s="135" t="str">
        <f>'23-PEÇAS'!A915</f>
        <v>23.913</v>
      </c>
      <c r="C940" s="135" t="str">
        <f>'23-PEÇAS'!B915</f>
        <v>RALO SECO CONICO, PVC, 100 X 40 MM, COM GRELHA QUADRADA BRANCA</v>
      </c>
      <c r="D940" s="194" t="str">
        <f>'23-PEÇAS'!C915</f>
        <v>Sinapi</v>
      </c>
      <c r="E940" s="194">
        <f>'23-PEÇAS'!D915</f>
        <v>11711</v>
      </c>
      <c r="F940" s="129" t="str">
        <f>'23-PEÇAS'!E915</f>
        <v>un</v>
      </c>
      <c r="G940" s="129">
        <f>'23-PEÇAS'!F915</f>
        <v>4</v>
      </c>
      <c r="H940" s="130" t="s">
        <v>15864</v>
      </c>
      <c r="I940" s="130" t="s">
        <v>15864</v>
      </c>
      <c r="J940" s="184" t="s">
        <v>15872</v>
      </c>
      <c r="K940" s="130" t="s">
        <v>15864</v>
      </c>
      <c r="L940" s="130" t="s">
        <v>15864</v>
      </c>
      <c r="M940" s="130" t="s">
        <v>15864</v>
      </c>
    </row>
    <row r="941" spans="1:13" ht="25.5" x14ac:dyDescent="0.25">
      <c r="A941" s="725"/>
      <c r="B941" s="135" t="str">
        <f>'23-PEÇAS'!A916</f>
        <v>23.914</v>
      </c>
      <c r="C941" s="135" t="str">
        <f>'23-PEÇAS'!B916</f>
        <v>RALO SIFONADO QUADRADO, PVC, 100 X 53 MM, SAIDA 40 MM, COM GRELHA QUADRADA BRANCA</v>
      </c>
      <c r="D941" s="194" t="str">
        <f>'23-PEÇAS'!C916</f>
        <v>Sinapi</v>
      </c>
      <c r="E941" s="194">
        <f>'23-PEÇAS'!D916</f>
        <v>11745</v>
      </c>
      <c r="F941" s="129" t="str">
        <f>'23-PEÇAS'!E916</f>
        <v>un</v>
      </c>
      <c r="G941" s="129">
        <f>'23-PEÇAS'!F916</f>
        <v>4</v>
      </c>
      <c r="H941" s="130" t="s">
        <v>15864</v>
      </c>
      <c r="I941" s="130" t="s">
        <v>15864</v>
      </c>
      <c r="J941" s="184" t="s">
        <v>15872</v>
      </c>
      <c r="K941" s="130" t="s">
        <v>15864</v>
      </c>
      <c r="L941" s="130" t="s">
        <v>15864</v>
      </c>
      <c r="M941" s="130" t="s">
        <v>15864</v>
      </c>
    </row>
    <row r="942" spans="1:13" x14ac:dyDescent="0.25">
      <c r="A942" s="725"/>
      <c r="B942" s="135" t="str">
        <f>'23-PEÇAS'!A917</f>
        <v>23.915</v>
      </c>
      <c r="C942" s="135" t="str">
        <f>'23-PEÇAS'!B917</f>
        <v>REATOR ELETRONICO BIVOLT PARA 1 LAMPADA FLUORESCENTE DE 18/20 W</v>
      </c>
      <c r="D942" s="194" t="str">
        <f>'23-PEÇAS'!C917</f>
        <v>Sinapi</v>
      </c>
      <c r="E942" s="194">
        <f>'23-PEÇAS'!D917</f>
        <v>1088</v>
      </c>
      <c r="F942" s="129" t="str">
        <f>'23-PEÇAS'!E917</f>
        <v>un</v>
      </c>
      <c r="G942" s="129">
        <f>'23-PEÇAS'!F917</f>
        <v>21</v>
      </c>
      <c r="H942" s="130" t="s">
        <v>15864</v>
      </c>
      <c r="I942" s="130" t="s">
        <v>15864</v>
      </c>
      <c r="J942" s="184" t="s">
        <v>15872</v>
      </c>
      <c r="K942" s="130" t="s">
        <v>15864</v>
      </c>
      <c r="L942" s="130" t="s">
        <v>15864</v>
      </c>
      <c r="M942" s="130" t="s">
        <v>15864</v>
      </c>
    </row>
    <row r="943" spans="1:13" x14ac:dyDescent="0.25">
      <c r="A943" s="725"/>
      <c r="B943" s="135" t="str">
        <f>'23-PEÇAS'!A918</f>
        <v>23.916</v>
      </c>
      <c r="C943" s="135" t="str">
        <f>'23-PEÇAS'!B918</f>
        <v>REATOR ELETRONICO BIVOLT PARA 1 LAMPADA FLUORESCENTE DE 36/40 W</v>
      </c>
      <c r="D943" s="194" t="str">
        <f>'23-PEÇAS'!C918</f>
        <v>Sinapi</v>
      </c>
      <c r="E943" s="194">
        <f>'23-PEÇAS'!D918</f>
        <v>1087</v>
      </c>
      <c r="F943" s="129" t="str">
        <f>'23-PEÇAS'!E918</f>
        <v>un</v>
      </c>
      <c r="G943" s="129">
        <f>'23-PEÇAS'!F918</f>
        <v>21</v>
      </c>
      <c r="H943" s="130" t="s">
        <v>15864</v>
      </c>
      <c r="I943" s="130" t="s">
        <v>15864</v>
      </c>
      <c r="J943" s="184" t="s">
        <v>15872</v>
      </c>
      <c r="K943" s="130" t="s">
        <v>15864</v>
      </c>
      <c r="L943" s="130" t="s">
        <v>15864</v>
      </c>
      <c r="M943" s="130" t="s">
        <v>15864</v>
      </c>
    </row>
    <row r="944" spans="1:13" x14ac:dyDescent="0.25">
      <c r="A944" s="725"/>
      <c r="B944" s="135" t="str">
        <f>'23-PEÇAS'!A919</f>
        <v>23.917</v>
      </c>
      <c r="C944" s="135" t="str">
        <f>'23-PEÇAS'!B919</f>
        <v>REATOR ELETRONICO BIVOLT PARA 2 LAMPADAS FLUORESCENTES DE 14 W</v>
      </c>
      <c r="D944" s="194" t="str">
        <f>'23-PEÇAS'!C919</f>
        <v>Sinapi</v>
      </c>
      <c r="E944" s="194">
        <f>'23-PEÇAS'!D919</f>
        <v>38777</v>
      </c>
      <c r="F944" s="129" t="str">
        <f>'23-PEÇAS'!E919</f>
        <v>un</v>
      </c>
      <c r="G944" s="129">
        <f>'23-PEÇAS'!F919</f>
        <v>21</v>
      </c>
      <c r="H944" s="130" t="s">
        <v>15864</v>
      </c>
      <c r="I944" s="130" t="s">
        <v>15864</v>
      </c>
      <c r="J944" s="184" t="s">
        <v>15872</v>
      </c>
      <c r="K944" s="130" t="s">
        <v>15864</v>
      </c>
      <c r="L944" s="130" t="s">
        <v>15864</v>
      </c>
      <c r="M944" s="130" t="s">
        <v>15864</v>
      </c>
    </row>
    <row r="945" spans="1:13" x14ac:dyDescent="0.25">
      <c r="A945" s="725"/>
      <c r="B945" s="135" t="str">
        <f>'23-PEÇAS'!A920</f>
        <v>23.918</v>
      </c>
      <c r="C945" s="135" t="str">
        <f>'23-PEÇAS'!B920</f>
        <v>REATOR ELETRONICO BIVOLT PARA 2 LAMPADAS FLUORESCENTES DE 18/20 W</v>
      </c>
      <c r="D945" s="194" t="str">
        <f>'23-PEÇAS'!C920</f>
        <v>Sinapi</v>
      </c>
      <c r="E945" s="194">
        <f>'23-PEÇAS'!D920</f>
        <v>1086</v>
      </c>
      <c r="F945" s="129" t="str">
        <f>'23-PEÇAS'!E920</f>
        <v>un</v>
      </c>
      <c r="G945" s="129">
        <f>'23-PEÇAS'!F920</f>
        <v>21</v>
      </c>
      <c r="H945" s="130" t="s">
        <v>15864</v>
      </c>
      <c r="I945" s="130" t="s">
        <v>15864</v>
      </c>
      <c r="J945" s="184" t="s">
        <v>15872</v>
      </c>
      <c r="K945" s="130" t="s">
        <v>15864</v>
      </c>
      <c r="L945" s="130" t="s">
        <v>15864</v>
      </c>
      <c r="M945" s="130" t="s">
        <v>15864</v>
      </c>
    </row>
    <row r="946" spans="1:13" x14ac:dyDescent="0.25">
      <c r="A946" s="725"/>
      <c r="B946" s="135" t="str">
        <f>'23-PEÇAS'!A921</f>
        <v>23.919</v>
      </c>
      <c r="C946" s="135" t="str">
        <f>'23-PEÇAS'!B921</f>
        <v>REATOR ELETRONICO BIVOLT PARA 2 LAMPADAS FLUORESCENTES DE 36/40 W</v>
      </c>
      <c r="D946" s="194" t="str">
        <f>'23-PEÇAS'!C921</f>
        <v>Sinapi</v>
      </c>
      <c r="E946" s="194">
        <f>'23-PEÇAS'!D921</f>
        <v>1079</v>
      </c>
      <c r="F946" s="129" t="str">
        <f>'23-PEÇAS'!E921</f>
        <v>un</v>
      </c>
      <c r="G946" s="129">
        <f>'23-PEÇAS'!F921</f>
        <v>21</v>
      </c>
      <c r="H946" s="130" t="s">
        <v>15864</v>
      </c>
      <c r="I946" s="130" t="s">
        <v>15864</v>
      </c>
      <c r="J946" s="184" t="s">
        <v>15872</v>
      </c>
      <c r="K946" s="130" t="s">
        <v>15864</v>
      </c>
      <c r="L946" s="130" t="s">
        <v>15864</v>
      </c>
      <c r="M946" s="130" t="s">
        <v>15864</v>
      </c>
    </row>
    <row r="947" spans="1:13" ht="25.5" x14ac:dyDescent="0.25">
      <c r="A947" s="725"/>
      <c r="B947" s="135" t="str">
        <f>'23-PEÇAS'!A922</f>
        <v>23.920</v>
      </c>
      <c r="C947" s="135" t="str">
        <f>'23-PEÇAS'!B922</f>
        <v>REATOR INTERNO/INTEGRADO PARA LAMPADA VAPOR METALICO 400 W, ALTO FATOR DE POTENCIA</v>
      </c>
      <c r="D947" s="194" t="str">
        <f>'23-PEÇAS'!C922</f>
        <v>Sinapi</v>
      </c>
      <c r="E947" s="194">
        <f>'23-PEÇAS'!D922</f>
        <v>39374</v>
      </c>
      <c r="F947" s="129" t="str">
        <f>'23-PEÇAS'!E922</f>
        <v>un</v>
      </c>
      <c r="G947" s="129">
        <f>'23-PEÇAS'!F922</f>
        <v>21</v>
      </c>
      <c r="H947" s="130" t="s">
        <v>15864</v>
      </c>
      <c r="I947" s="130" t="s">
        <v>15864</v>
      </c>
      <c r="J947" s="184" t="s">
        <v>15872</v>
      </c>
      <c r="K947" s="130" t="s">
        <v>15864</v>
      </c>
      <c r="L947" s="130" t="s">
        <v>15864</v>
      </c>
      <c r="M947" s="130" t="s">
        <v>15864</v>
      </c>
    </row>
    <row r="948" spans="1:13" x14ac:dyDescent="0.25">
      <c r="A948" s="725"/>
      <c r="B948" s="135" t="str">
        <f>'23-PEÇAS'!A923</f>
        <v>23.921</v>
      </c>
      <c r="C948" s="135" t="str">
        <f>'23-PEÇAS'!B923</f>
        <v>REATOR P/ 1 LAMPADA VAPOR DE MERCURIO 125W USO EXT</v>
      </c>
      <c r="D948" s="194" t="str">
        <f>'23-PEÇAS'!C923</f>
        <v>Sinapi</v>
      </c>
      <c r="E948" s="194">
        <f>'23-PEÇAS'!D923</f>
        <v>12316</v>
      </c>
      <c r="F948" s="129" t="str">
        <f>'23-PEÇAS'!E923</f>
        <v>un</v>
      </c>
      <c r="G948" s="129">
        <f>'23-PEÇAS'!F923</f>
        <v>21</v>
      </c>
      <c r="H948" s="130" t="s">
        <v>15864</v>
      </c>
      <c r="I948" s="130" t="s">
        <v>15864</v>
      </c>
      <c r="J948" s="184" t="s">
        <v>15872</v>
      </c>
      <c r="K948" s="130" t="s">
        <v>15864</v>
      </c>
      <c r="L948" s="130" t="s">
        <v>15864</v>
      </c>
      <c r="M948" s="130" t="s">
        <v>15864</v>
      </c>
    </row>
    <row r="949" spans="1:13" x14ac:dyDescent="0.25">
      <c r="A949" s="725"/>
      <c r="B949" s="135" t="str">
        <f>'23-PEÇAS'!A924</f>
        <v>23.922</v>
      </c>
      <c r="C949" s="135" t="str">
        <f>'23-PEÇAS'!B924</f>
        <v>REATOR P/ 1 LAMPADA VAPOR DE MERCURIO 250W USO EXT</v>
      </c>
      <c r="D949" s="194" t="str">
        <f>'23-PEÇAS'!C924</f>
        <v>Sinapi</v>
      </c>
      <c r="E949" s="194">
        <f>'23-PEÇAS'!D924</f>
        <v>12317</v>
      </c>
      <c r="F949" s="129" t="str">
        <f>'23-PEÇAS'!E924</f>
        <v>un</v>
      </c>
      <c r="G949" s="129">
        <f>'23-PEÇAS'!F924</f>
        <v>21</v>
      </c>
      <c r="H949" s="130" t="s">
        <v>15864</v>
      </c>
      <c r="I949" s="130" t="s">
        <v>15864</v>
      </c>
      <c r="J949" s="184" t="s">
        <v>15872</v>
      </c>
      <c r="K949" s="130" t="s">
        <v>15864</v>
      </c>
      <c r="L949" s="130" t="s">
        <v>15864</v>
      </c>
      <c r="M949" s="130" t="s">
        <v>15864</v>
      </c>
    </row>
    <row r="950" spans="1:13" x14ac:dyDescent="0.25">
      <c r="A950" s="725"/>
      <c r="B950" s="135" t="str">
        <f>'23-PEÇAS'!A925</f>
        <v>23.923</v>
      </c>
      <c r="C950" s="135" t="str">
        <f>'23-PEÇAS'!B925</f>
        <v>REATOR P/ 1 LAMPADA VAPOR DE MERCURIO 400W USO EXT</v>
      </c>
      <c r="D950" s="194" t="str">
        <f>'23-PEÇAS'!C925</f>
        <v>Sinapi</v>
      </c>
      <c r="E950" s="194">
        <f>'23-PEÇAS'!D925</f>
        <v>12318</v>
      </c>
      <c r="F950" s="129" t="str">
        <f>'23-PEÇAS'!E925</f>
        <v>un</v>
      </c>
      <c r="G950" s="129">
        <f>'23-PEÇAS'!F925</f>
        <v>21</v>
      </c>
      <c r="H950" s="130" t="s">
        <v>15864</v>
      </c>
      <c r="I950" s="130" t="s">
        <v>15864</v>
      </c>
      <c r="J950" s="184" t="s">
        <v>15872</v>
      </c>
      <c r="K950" s="130" t="s">
        <v>15864</v>
      </c>
      <c r="L950" s="130" t="s">
        <v>15864</v>
      </c>
      <c r="M950" s="130" t="s">
        <v>15864</v>
      </c>
    </row>
    <row r="951" spans="1:13" x14ac:dyDescent="0.25">
      <c r="A951" s="725"/>
      <c r="B951" s="135" t="str">
        <f>'23-PEÇAS'!A926</f>
        <v>23.924</v>
      </c>
      <c r="C951" s="135" t="str">
        <f>'23-PEÇAS'!B926</f>
        <v>REATOR P/ LAMPADA VAPOR DE SODIO 250W USO EXT</v>
      </c>
      <c r="D951" s="194" t="str">
        <f>'23-PEÇAS'!C926</f>
        <v>Sinapi</v>
      </c>
      <c r="E951" s="194">
        <f>'23-PEÇAS'!D926</f>
        <v>1082</v>
      </c>
      <c r="F951" s="129" t="str">
        <f>'23-PEÇAS'!E926</f>
        <v>un</v>
      </c>
      <c r="G951" s="129">
        <f>'23-PEÇAS'!F926</f>
        <v>21</v>
      </c>
      <c r="H951" s="130" t="s">
        <v>15864</v>
      </c>
      <c r="I951" s="130" t="s">
        <v>15864</v>
      </c>
      <c r="J951" s="184" t="s">
        <v>15872</v>
      </c>
      <c r="K951" s="130" t="s">
        <v>15864</v>
      </c>
      <c r="L951" s="130" t="s">
        <v>15864</v>
      </c>
      <c r="M951" s="130" t="s">
        <v>15864</v>
      </c>
    </row>
    <row r="952" spans="1:13" ht="25.5" x14ac:dyDescent="0.25">
      <c r="A952" s="725"/>
      <c r="B952" s="135" t="str">
        <f>'23-PEÇAS'!A927</f>
        <v>23.925</v>
      </c>
      <c r="C952" s="135" t="str">
        <f>'23-PEÇAS'!B927</f>
        <v>REBITE DE ALUMINIO VAZADO DE REPUXO, 3,2 X 8 MM (1KG = 1025 UNIDADES)</v>
      </c>
      <c r="D952" s="194" t="str">
        <f>'23-PEÇAS'!C927</f>
        <v>Sinapi</v>
      </c>
      <c r="E952" s="194">
        <f>'23-PEÇAS'!D927</f>
        <v>5104</v>
      </c>
      <c r="F952" s="129" t="str">
        <f>'23-PEÇAS'!E927</f>
        <v>kg</v>
      </c>
      <c r="G952" s="129">
        <f>'23-PEÇAS'!F927</f>
        <v>1</v>
      </c>
      <c r="H952" s="130" t="s">
        <v>15864</v>
      </c>
      <c r="I952" s="130" t="s">
        <v>15864</v>
      </c>
      <c r="J952" s="184" t="s">
        <v>15872</v>
      </c>
      <c r="K952" s="130" t="s">
        <v>15864</v>
      </c>
      <c r="L952" s="130" t="s">
        <v>15864</v>
      </c>
      <c r="M952" s="130" t="s">
        <v>15864</v>
      </c>
    </row>
    <row r="953" spans="1:13" x14ac:dyDescent="0.25">
      <c r="A953" s="725"/>
      <c r="B953" s="135" t="str">
        <f>'23-PEÇAS'!A928</f>
        <v>23.926</v>
      </c>
      <c r="C953" s="135" t="str">
        <f>'23-PEÇAS'!B928</f>
        <v>REDUCAO EXCENTRICA PVC P/ ESG PREDIAL DN 100 X 50MM</v>
      </c>
      <c r="D953" s="194" t="str">
        <f>'23-PEÇAS'!C928</f>
        <v>Sinapi</v>
      </c>
      <c r="E953" s="194">
        <f>'23-PEÇAS'!D928</f>
        <v>20043</v>
      </c>
      <c r="F953" s="129" t="str">
        <f>'23-PEÇAS'!E928</f>
        <v>un</v>
      </c>
      <c r="G953" s="129">
        <f>'23-PEÇAS'!F928</f>
        <v>7</v>
      </c>
      <c r="H953" s="130" t="s">
        <v>15864</v>
      </c>
      <c r="I953" s="130" t="s">
        <v>15864</v>
      </c>
      <c r="J953" s="184" t="s">
        <v>15872</v>
      </c>
      <c r="K953" s="130" t="s">
        <v>15864</v>
      </c>
      <c r="L953" s="130" t="s">
        <v>15864</v>
      </c>
      <c r="M953" s="130" t="s">
        <v>15864</v>
      </c>
    </row>
    <row r="954" spans="1:13" ht="25.5" x14ac:dyDescent="0.25">
      <c r="A954" s="725"/>
      <c r="B954" s="135" t="str">
        <f>'23-PEÇAS'!A929</f>
        <v>23.927</v>
      </c>
      <c r="C954" s="135" t="str">
        <f>'23-PEÇAS'!B929</f>
        <v>REDUCAO FIXA TIPO STORZ, ENGATE RAPIDO 2.1/2" X 1.1/2", EM LATAO, PARA INSTALACAO PREDIAL COMBATE A INCENDIO PREDIAL</v>
      </c>
      <c r="D954" s="194" t="str">
        <f>'23-PEÇAS'!C929</f>
        <v>Sinapi</v>
      </c>
      <c r="E954" s="194">
        <f>'23-PEÇAS'!D929</f>
        <v>20972</v>
      </c>
      <c r="F954" s="129" t="str">
        <f>'23-PEÇAS'!E929</f>
        <v>un</v>
      </c>
      <c r="G954" s="129">
        <f>'23-PEÇAS'!F929</f>
        <v>1</v>
      </c>
      <c r="H954" s="130" t="s">
        <v>15864</v>
      </c>
      <c r="I954" s="130" t="s">
        <v>15864</v>
      </c>
      <c r="J954" s="184" t="s">
        <v>15872</v>
      </c>
      <c r="K954" s="130" t="s">
        <v>15864</v>
      </c>
      <c r="L954" s="130" t="s">
        <v>15864</v>
      </c>
      <c r="M954" s="130" t="s">
        <v>15864</v>
      </c>
    </row>
    <row r="955" spans="1:13" ht="51" x14ac:dyDescent="0.25">
      <c r="A955" s="725"/>
      <c r="B955" s="135" t="str">
        <f>'23-PEÇAS'!A930</f>
        <v>23.928</v>
      </c>
      <c r="C955" s="135" t="str">
        <f>'23-PEÇAS'!B930</f>
        <v>REFLETOR REDONDO EM ALUMINIO ANODIZADO PARA LAMPADA VAPOR DE MERCURIO/SODIO, CORPO EM ALUMINIO COM PINTURA EPOXI, PARA LAMPADA E-27 DE 300 W, COM SUPORTE REDONDO E ALCA REGULAVEL PARA FIXACAO.</v>
      </c>
      <c r="D955" s="194" t="str">
        <f>'23-PEÇAS'!C930</f>
        <v>Sinapi</v>
      </c>
      <c r="E955" s="194">
        <f>'23-PEÇAS'!D930</f>
        <v>13390</v>
      </c>
      <c r="F955" s="129" t="str">
        <f>'23-PEÇAS'!E930</f>
        <v>un</v>
      </c>
      <c r="G955" s="129">
        <f>'23-PEÇAS'!F930</f>
        <v>4</v>
      </c>
      <c r="H955" s="130" t="s">
        <v>15864</v>
      </c>
      <c r="I955" s="130" t="s">
        <v>15864</v>
      </c>
      <c r="J955" s="184" t="s">
        <v>15872</v>
      </c>
      <c r="K955" s="130" t="s">
        <v>15864</v>
      </c>
      <c r="L955" s="130" t="s">
        <v>15864</v>
      </c>
      <c r="M955" s="130" t="s">
        <v>15864</v>
      </c>
    </row>
    <row r="956" spans="1:13" ht="25.5" x14ac:dyDescent="0.25">
      <c r="A956" s="725"/>
      <c r="B956" s="135" t="str">
        <f>'23-PEÇAS'!A931</f>
        <v>23.929</v>
      </c>
      <c r="C956" s="135" t="str">
        <f>'23-PEÇAS'!B931</f>
        <v>REGISTRO DE ESFERA PVC, COM CABECA QUADRADA, COM ROSCA EXTERNA, 1/2"</v>
      </c>
      <c r="D956" s="194" t="str">
        <f>'23-PEÇAS'!C931</f>
        <v>Sinapi</v>
      </c>
      <c r="E956" s="194">
        <f>'23-PEÇAS'!D931</f>
        <v>6029</v>
      </c>
      <c r="F956" s="129" t="str">
        <f>'23-PEÇAS'!E931</f>
        <v>un</v>
      </c>
      <c r="G956" s="129">
        <f>'23-PEÇAS'!F931</f>
        <v>7</v>
      </c>
      <c r="H956" s="130" t="s">
        <v>15864</v>
      </c>
      <c r="I956" s="130" t="s">
        <v>15864</v>
      </c>
      <c r="J956" s="184" t="s">
        <v>15872</v>
      </c>
      <c r="K956" s="130" t="s">
        <v>15864</v>
      </c>
      <c r="L956" s="130" t="s">
        <v>15864</v>
      </c>
      <c r="M956" s="130" t="s">
        <v>15864</v>
      </c>
    </row>
    <row r="957" spans="1:13" ht="25.5" x14ac:dyDescent="0.25">
      <c r="A957" s="725"/>
      <c r="B957" s="135" t="str">
        <f>'23-PEÇAS'!A932</f>
        <v>23.930</v>
      </c>
      <c r="C957" s="135" t="str">
        <f>'23-PEÇAS'!B932</f>
        <v>REGISTRO DE ESFERA, PVC, COM VOLANTE, VS, ROSCAVEL, DN 1", COM CORPO DIVIDIDO</v>
      </c>
      <c r="D957" s="194" t="str">
        <f>'23-PEÇAS'!C932</f>
        <v>Sinapi</v>
      </c>
      <c r="E957" s="194">
        <f>'23-PEÇAS'!D932</f>
        <v>20055</v>
      </c>
      <c r="F957" s="129" t="str">
        <f>'23-PEÇAS'!E932</f>
        <v>un</v>
      </c>
      <c r="G957" s="129">
        <f>'23-PEÇAS'!F932</f>
        <v>7</v>
      </c>
      <c r="H957" s="130" t="s">
        <v>15864</v>
      </c>
      <c r="I957" s="130" t="s">
        <v>15864</v>
      </c>
      <c r="J957" s="184" t="s">
        <v>15872</v>
      </c>
      <c r="K957" s="130" t="s">
        <v>15864</v>
      </c>
      <c r="L957" s="130" t="s">
        <v>15864</v>
      </c>
      <c r="M957" s="130" t="s">
        <v>15864</v>
      </c>
    </row>
    <row r="958" spans="1:13" ht="25.5" x14ac:dyDescent="0.25">
      <c r="A958" s="725"/>
      <c r="B958" s="135" t="str">
        <f>'23-PEÇAS'!A933</f>
        <v>23.931</v>
      </c>
      <c r="C958" s="135" t="str">
        <f>'23-PEÇAS'!B933</f>
        <v>REGISTRO DE ESFERA, PVC, COM VOLANTE, VS, SOLDAVEL, DN 40 MM, COM CORPO DIVIDIDO</v>
      </c>
      <c r="D958" s="194" t="str">
        <f>'23-PEÇAS'!C933</f>
        <v>Sinapi</v>
      </c>
      <c r="E958" s="194">
        <f>'23-PEÇAS'!D933</f>
        <v>11676</v>
      </c>
      <c r="F958" s="129" t="str">
        <f>'23-PEÇAS'!E933</f>
        <v>un</v>
      </c>
      <c r="G958" s="129">
        <f>'23-PEÇAS'!F933</f>
        <v>7</v>
      </c>
      <c r="H958" s="130" t="s">
        <v>15864</v>
      </c>
      <c r="I958" s="130" t="s">
        <v>15864</v>
      </c>
      <c r="J958" s="184" t="s">
        <v>15872</v>
      </c>
      <c r="K958" s="130" t="s">
        <v>15864</v>
      </c>
      <c r="L958" s="130" t="s">
        <v>15864</v>
      </c>
      <c r="M958" s="130" t="s">
        <v>15864</v>
      </c>
    </row>
    <row r="959" spans="1:13" x14ac:dyDescent="0.25">
      <c r="A959" s="725"/>
      <c r="B959" s="135" t="str">
        <f>'23-PEÇAS'!A934</f>
        <v>23.932</v>
      </c>
      <c r="C959" s="135" t="str">
        <f>'23-PEÇAS'!B934</f>
        <v>REGISTRO DE PRESSAO PVC, ROSCAVEL, VOLANTE SIMPLES, DE 1/2"</v>
      </c>
      <c r="D959" s="194" t="str">
        <f>'23-PEÇAS'!C934</f>
        <v>Sinapi</v>
      </c>
      <c r="E959" s="194">
        <f>'23-PEÇAS'!D934</f>
        <v>6038</v>
      </c>
      <c r="F959" s="129" t="str">
        <f>'23-PEÇAS'!E934</f>
        <v>un</v>
      </c>
      <c r="G959" s="129">
        <f>'23-PEÇAS'!F934</f>
        <v>7</v>
      </c>
      <c r="H959" s="130" t="s">
        <v>15864</v>
      </c>
      <c r="I959" s="130" t="s">
        <v>15864</v>
      </c>
      <c r="J959" s="184" t="s">
        <v>15872</v>
      </c>
      <c r="K959" s="130" t="s">
        <v>15864</v>
      </c>
      <c r="L959" s="130" t="s">
        <v>15864</v>
      </c>
      <c r="M959" s="130" t="s">
        <v>15864</v>
      </c>
    </row>
    <row r="960" spans="1:13" x14ac:dyDescent="0.25">
      <c r="A960" s="725"/>
      <c r="B960" s="135" t="str">
        <f>'23-PEÇAS'!A935</f>
        <v>23.933</v>
      </c>
      <c r="C960" s="135" t="str">
        <f>'23-PEÇAS'!B935</f>
        <v>REGISTRO DE PRESSAO PVC, ROSCAVEL, VOLANTE SIMPLES, DE 3/4"</v>
      </c>
      <c r="D960" s="194" t="str">
        <f>'23-PEÇAS'!C935</f>
        <v>Sinapi</v>
      </c>
      <c r="E960" s="194">
        <f>'23-PEÇAS'!D935</f>
        <v>11718</v>
      </c>
      <c r="F960" s="129" t="str">
        <f>'23-PEÇAS'!E935</f>
        <v>un</v>
      </c>
      <c r="G960" s="129">
        <f>'23-PEÇAS'!F935</f>
        <v>7</v>
      </c>
      <c r="H960" s="130" t="s">
        <v>15864</v>
      </c>
      <c r="I960" s="130" t="s">
        <v>15864</v>
      </c>
      <c r="J960" s="184" t="s">
        <v>15872</v>
      </c>
      <c r="K960" s="130" t="s">
        <v>15864</v>
      </c>
      <c r="L960" s="130" t="s">
        <v>15864</v>
      </c>
      <c r="M960" s="130" t="s">
        <v>15864</v>
      </c>
    </row>
    <row r="961" spans="1:13" x14ac:dyDescent="0.25">
      <c r="A961" s="725"/>
      <c r="B961" s="135" t="str">
        <f>'23-PEÇAS'!A936</f>
        <v>23.934</v>
      </c>
      <c r="C961" s="135" t="str">
        <f>'23-PEÇAS'!B936</f>
        <v>REGISTRO GAVETA BRUTO EM LATAO FORJADO, BITOLA 1 " (REF 1509)</v>
      </c>
      <c r="D961" s="194" t="str">
        <f>'23-PEÇAS'!C936</f>
        <v>Sinapi</v>
      </c>
      <c r="E961" s="194">
        <f>'23-PEÇAS'!D936</f>
        <v>6019</v>
      </c>
      <c r="F961" s="129" t="str">
        <f>'23-PEÇAS'!E936</f>
        <v>un</v>
      </c>
      <c r="G961" s="129">
        <f>'23-PEÇAS'!F936</f>
        <v>7</v>
      </c>
      <c r="H961" s="130" t="s">
        <v>15864</v>
      </c>
      <c r="I961" s="130" t="s">
        <v>15864</v>
      </c>
      <c r="J961" s="184" t="s">
        <v>15872</v>
      </c>
      <c r="K961" s="130" t="s">
        <v>15864</v>
      </c>
      <c r="L961" s="130" t="s">
        <v>15864</v>
      </c>
      <c r="M961" s="130" t="s">
        <v>15864</v>
      </c>
    </row>
    <row r="962" spans="1:13" x14ac:dyDescent="0.25">
      <c r="A962" s="725"/>
      <c r="B962" s="135" t="str">
        <f>'23-PEÇAS'!A937</f>
        <v>23.935</v>
      </c>
      <c r="C962" s="135" t="str">
        <f>'23-PEÇAS'!B937</f>
        <v>REGISTRO GAVETA BRUTO EM LATAO FORJADO, BITOLA 1 1/2 " (REF 1509)</v>
      </c>
      <c r="D962" s="194" t="str">
        <f>'23-PEÇAS'!C937</f>
        <v>Sinapi</v>
      </c>
      <c r="E962" s="194">
        <f>'23-PEÇAS'!D937</f>
        <v>6010</v>
      </c>
      <c r="F962" s="129" t="str">
        <f>'23-PEÇAS'!E937</f>
        <v>un</v>
      </c>
      <c r="G962" s="129">
        <f>'23-PEÇAS'!F937</f>
        <v>7</v>
      </c>
      <c r="H962" s="130" t="s">
        <v>15864</v>
      </c>
      <c r="I962" s="130" t="s">
        <v>15864</v>
      </c>
      <c r="J962" s="184" t="s">
        <v>15872</v>
      </c>
      <c r="K962" s="130" t="s">
        <v>15864</v>
      </c>
      <c r="L962" s="130" t="s">
        <v>15864</v>
      </c>
      <c r="M962" s="130" t="s">
        <v>15864</v>
      </c>
    </row>
    <row r="963" spans="1:13" x14ac:dyDescent="0.25">
      <c r="A963" s="725"/>
      <c r="B963" s="135" t="str">
        <f>'23-PEÇAS'!A938</f>
        <v>23.936</v>
      </c>
      <c r="C963" s="135" t="str">
        <f>'23-PEÇAS'!B938</f>
        <v>REGISTRO GAVETA BRUTO EM LATAO FORJADO, BITOLA 1 1/4 " (REF 1509)</v>
      </c>
      <c r="D963" s="194" t="str">
        <f>'23-PEÇAS'!C938</f>
        <v>Sinapi</v>
      </c>
      <c r="E963" s="194">
        <f>'23-PEÇAS'!D938</f>
        <v>6017</v>
      </c>
      <c r="F963" s="129" t="str">
        <f>'23-PEÇAS'!E938</f>
        <v>un</v>
      </c>
      <c r="G963" s="129">
        <f>'23-PEÇAS'!F938</f>
        <v>7</v>
      </c>
      <c r="H963" s="130" t="s">
        <v>15864</v>
      </c>
      <c r="I963" s="130" t="s">
        <v>15864</v>
      </c>
      <c r="J963" s="184" t="s">
        <v>15872</v>
      </c>
      <c r="K963" s="130" t="s">
        <v>15864</v>
      </c>
      <c r="L963" s="130" t="s">
        <v>15864</v>
      </c>
      <c r="M963" s="130" t="s">
        <v>15864</v>
      </c>
    </row>
    <row r="964" spans="1:13" x14ac:dyDescent="0.25">
      <c r="A964" s="725"/>
      <c r="B964" s="135" t="str">
        <f>'23-PEÇAS'!A939</f>
        <v>23.937</v>
      </c>
      <c r="C964" s="135" t="str">
        <f>'23-PEÇAS'!B939</f>
        <v>REGISTRO GAVETA BRUTO EM LATAO FORJADO, BITOLA 1/2 " (REF 1509)</v>
      </c>
      <c r="D964" s="194" t="str">
        <f>'23-PEÇAS'!C939</f>
        <v>Sinapi</v>
      </c>
      <c r="E964" s="194">
        <f>'23-PEÇAS'!D939</f>
        <v>6020</v>
      </c>
      <c r="F964" s="129" t="str">
        <f>'23-PEÇAS'!E939</f>
        <v>un</v>
      </c>
      <c r="G964" s="129">
        <f>'23-PEÇAS'!F939</f>
        <v>7</v>
      </c>
      <c r="H964" s="130" t="s">
        <v>15864</v>
      </c>
      <c r="I964" s="130" t="s">
        <v>15864</v>
      </c>
      <c r="J964" s="184" t="s">
        <v>15872</v>
      </c>
      <c r="K964" s="130" t="s">
        <v>15864</v>
      </c>
      <c r="L964" s="130" t="s">
        <v>15864</v>
      </c>
      <c r="M964" s="130" t="s">
        <v>15864</v>
      </c>
    </row>
    <row r="965" spans="1:13" x14ac:dyDescent="0.25">
      <c r="A965" s="725"/>
      <c r="B965" s="135" t="str">
        <f>'23-PEÇAS'!A940</f>
        <v>23.938</v>
      </c>
      <c r="C965" s="135" t="str">
        <f>'23-PEÇAS'!B940</f>
        <v>REGISTRO GAVETA BRUTO EM LATAO FORJADO, BITOLA 2 " (REF 1509)</v>
      </c>
      <c r="D965" s="194" t="str">
        <f>'23-PEÇAS'!C940</f>
        <v>Sinapi</v>
      </c>
      <c r="E965" s="194">
        <f>'23-PEÇAS'!D940</f>
        <v>6028</v>
      </c>
      <c r="F965" s="129" t="str">
        <f>'23-PEÇAS'!E940</f>
        <v>un</v>
      </c>
      <c r="G965" s="129">
        <f>'23-PEÇAS'!F940</f>
        <v>7</v>
      </c>
      <c r="H965" s="130" t="s">
        <v>15864</v>
      </c>
      <c r="I965" s="130" t="s">
        <v>15864</v>
      </c>
      <c r="J965" s="184" t="s">
        <v>15872</v>
      </c>
      <c r="K965" s="130" t="s">
        <v>15864</v>
      </c>
      <c r="L965" s="130" t="s">
        <v>15864</v>
      </c>
      <c r="M965" s="130" t="s">
        <v>15864</v>
      </c>
    </row>
    <row r="966" spans="1:13" x14ac:dyDescent="0.25">
      <c r="A966" s="725"/>
      <c r="B966" s="135" t="str">
        <f>'23-PEÇAS'!A941</f>
        <v>23.939</v>
      </c>
      <c r="C966" s="135" t="str">
        <f>'23-PEÇAS'!B941</f>
        <v>REGISTRO GAVETA BRUTO EM LATAO FORJADO, BITOLA 3/4 " (REF 1509)</v>
      </c>
      <c r="D966" s="194" t="str">
        <f>'23-PEÇAS'!C941</f>
        <v>Sinapi</v>
      </c>
      <c r="E966" s="194">
        <f>'23-PEÇAS'!D941</f>
        <v>6016</v>
      </c>
      <c r="F966" s="129" t="str">
        <f>'23-PEÇAS'!E941</f>
        <v>un</v>
      </c>
      <c r="G966" s="129">
        <f>'23-PEÇAS'!F941</f>
        <v>7</v>
      </c>
      <c r="H966" s="130" t="s">
        <v>15864</v>
      </c>
      <c r="I966" s="130" t="s">
        <v>15864</v>
      </c>
      <c r="J966" s="184" t="s">
        <v>15872</v>
      </c>
      <c r="K966" s="130" t="s">
        <v>15864</v>
      </c>
      <c r="L966" s="130" t="s">
        <v>15864</v>
      </c>
      <c r="M966" s="130" t="s">
        <v>15864</v>
      </c>
    </row>
    <row r="967" spans="1:13" ht="25.5" x14ac:dyDescent="0.25">
      <c r="A967" s="725"/>
      <c r="B967" s="135" t="str">
        <f>'23-PEÇAS'!A942</f>
        <v>23.940</v>
      </c>
      <c r="C967" s="135" t="str">
        <f>'23-PEÇAS'!B942</f>
        <v>REGISTRO GAVETA COM ACABAMENTO E CANOPLA CROMADOS, SIMPLES, BITOLA 1 " (REF 1509)</v>
      </c>
      <c r="D967" s="194" t="str">
        <f>'23-PEÇAS'!C942</f>
        <v>Sinapi</v>
      </c>
      <c r="E967" s="194">
        <f>'23-PEÇAS'!D942</f>
        <v>6013</v>
      </c>
      <c r="F967" s="129" t="str">
        <f>'23-PEÇAS'!E942</f>
        <v>un</v>
      </c>
      <c r="G967" s="129">
        <f>'23-PEÇAS'!F942</f>
        <v>7</v>
      </c>
      <c r="H967" s="130" t="s">
        <v>15864</v>
      </c>
      <c r="I967" s="130" t="s">
        <v>15864</v>
      </c>
      <c r="J967" s="184" t="s">
        <v>15872</v>
      </c>
      <c r="K967" s="130" t="s">
        <v>15864</v>
      </c>
      <c r="L967" s="130" t="s">
        <v>15864</v>
      </c>
      <c r="M967" s="130" t="s">
        <v>15864</v>
      </c>
    </row>
    <row r="968" spans="1:13" ht="25.5" x14ac:dyDescent="0.25">
      <c r="A968" s="725"/>
      <c r="B968" s="135" t="str">
        <f>'23-PEÇAS'!A943</f>
        <v>23.941</v>
      </c>
      <c r="C968" s="135" t="str">
        <f>'23-PEÇAS'!B943</f>
        <v>REGISTRO GAVETA COM ACABAMENTO E CANOPLA CROMADOS, SIMPLES, BITOLA 1 1/2 " (REF 1509)</v>
      </c>
      <c r="D968" s="194" t="str">
        <f>'23-PEÇAS'!C943</f>
        <v>Sinapi</v>
      </c>
      <c r="E968" s="194">
        <f>'23-PEÇAS'!D943</f>
        <v>6015</v>
      </c>
      <c r="F968" s="129" t="str">
        <f>'23-PEÇAS'!E943</f>
        <v>un</v>
      </c>
      <c r="G968" s="129">
        <f>'23-PEÇAS'!F943</f>
        <v>7</v>
      </c>
      <c r="H968" s="130" t="s">
        <v>15864</v>
      </c>
      <c r="I968" s="130" t="s">
        <v>15864</v>
      </c>
      <c r="J968" s="184" t="s">
        <v>15872</v>
      </c>
      <c r="K968" s="130" t="s">
        <v>15864</v>
      </c>
      <c r="L968" s="130" t="s">
        <v>15864</v>
      </c>
      <c r="M968" s="130" t="s">
        <v>15864</v>
      </c>
    </row>
    <row r="969" spans="1:13" ht="25.5" x14ac:dyDescent="0.25">
      <c r="A969" s="725"/>
      <c r="B969" s="135" t="str">
        <f>'23-PEÇAS'!A944</f>
        <v>23.942</v>
      </c>
      <c r="C969" s="135" t="str">
        <f>'23-PEÇAS'!B944</f>
        <v>REGISTRO GAVETA COM ACABAMENTO E CANOPLA CROMADOS, SIMPLES, BITOLA 1 1/4 " (REF 1509)</v>
      </c>
      <c r="D969" s="194" t="str">
        <f>'23-PEÇAS'!C944</f>
        <v>Sinapi</v>
      </c>
      <c r="E969" s="194">
        <f>'23-PEÇAS'!D944</f>
        <v>6014</v>
      </c>
      <c r="F969" s="129" t="str">
        <f>'23-PEÇAS'!E944</f>
        <v>un</v>
      </c>
      <c r="G969" s="129">
        <f>'23-PEÇAS'!F944</f>
        <v>7</v>
      </c>
      <c r="H969" s="130" t="s">
        <v>15864</v>
      </c>
      <c r="I969" s="130" t="s">
        <v>15864</v>
      </c>
      <c r="J969" s="184" t="s">
        <v>15872</v>
      </c>
      <c r="K969" s="130" t="s">
        <v>15864</v>
      </c>
      <c r="L969" s="130" t="s">
        <v>15864</v>
      </c>
      <c r="M969" s="130" t="s">
        <v>15864</v>
      </c>
    </row>
    <row r="970" spans="1:13" ht="25.5" x14ac:dyDescent="0.25">
      <c r="A970" s="725"/>
      <c r="B970" s="135" t="str">
        <f>'23-PEÇAS'!A945</f>
        <v>23.943</v>
      </c>
      <c r="C970" s="135" t="str">
        <f>'23-PEÇAS'!B945</f>
        <v>REGISTRO GAVETA COM ACABAMENTO E CANOPLA CROMADOS, SIMPLES, BITOLA 1/2 " (REF 1509)</v>
      </c>
      <c r="D970" s="194" t="str">
        <f>'23-PEÇAS'!C945</f>
        <v>Sinapi</v>
      </c>
      <c r="E970" s="194">
        <f>'23-PEÇAS'!D945</f>
        <v>6006</v>
      </c>
      <c r="F970" s="129" t="str">
        <f>'23-PEÇAS'!E945</f>
        <v>un</v>
      </c>
      <c r="G970" s="129">
        <f>'23-PEÇAS'!F945</f>
        <v>7</v>
      </c>
      <c r="H970" s="130" t="s">
        <v>15864</v>
      </c>
      <c r="I970" s="130" t="s">
        <v>15864</v>
      </c>
      <c r="J970" s="184" t="s">
        <v>15872</v>
      </c>
      <c r="K970" s="130" t="s">
        <v>15864</v>
      </c>
      <c r="L970" s="130" t="s">
        <v>15864</v>
      </c>
      <c r="M970" s="130" t="s">
        <v>15864</v>
      </c>
    </row>
    <row r="971" spans="1:13" ht="25.5" x14ac:dyDescent="0.25">
      <c r="A971" s="725"/>
      <c r="B971" s="135" t="str">
        <f>'23-PEÇAS'!A946</f>
        <v>23.944</v>
      </c>
      <c r="C971" s="135" t="str">
        <f>'23-PEÇAS'!B946</f>
        <v>REGISTRO GAVETA COM ACABAMENTO E CANOPLA CROMADOS, SIMPLES, BITOLA 3/4 " (REF 1509)</v>
      </c>
      <c r="D971" s="194" t="str">
        <f>'23-PEÇAS'!C946</f>
        <v>Sinapi</v>
      </c>
      <c r="E971" s="194">
        <f>'23-PEÇAS'!D946</f>
        <v>6005</v>
      </c>
      <c r="F971" s="129" t="str">
        <f>'23-PEÇAS'!E946</f>
        <v>un</v>
      </c>
      <c r="G971" s="129">
        <f>'23-PEÇAS'!F946</f>
        <v>7</v>
      </c>
      <c r="H971" s="130" t="s">
        <v>15864</v>
      </c>
      <c r="I971" s="130" t="s">
        <v>15864</v>
      </c>
      <c r="J971" s="184" t="s">
        <v>15872</v>
      </c>
      <c r="K971" s="130" t="s">
        <v>15864</v>
      </c>
      <c r="L971" s="130" t="s">
        <v>15864</v>
      </c>
      <c r="M971" s="130" t="s">
        <v>15864</v>
      </c>
    </row>
    <row r="972" spans="1:13" x14ac:dyDescent="0.25">
      <c r="A972" s="725"/>
      <c r="B972" s="135" t="str">
        <f>'23-PEÇAS'!A947</f>
        <v>23.945</v>
      </c>
      <c r="C972" s="135" t="str">
        <f>'23-PEÇAS'!B947</f>
        <v>REGISTRO OU REGULADOR DE GAS COZINHA, VAZAO DE 2 KG/H, 2,8 KPA</v>
      </c>
      <c r="D972" s="194" t="str">
        <f>'23-PEÇAS'!C947</f>
        <v>Sinapi</v>
      </c>
      <c r="E972" s="194">
        <f>'23-PEÇAS'!D947</f>
        <v>11756</v>
      </c>
      <c r="F972" s="129" t="str">
        <f>'23-PEÇAS'!E947</f>
        <v>un</v>
      </c>
      <c r="G972" s="129">
        <f>'23-PEÇAS'!F947</f>
        <v>7</v>
      </c>
      <c r="H972" s="130" t="s">
        <v>15864</v>
      </c>
      <c r="I972" s="130" t="s">
        <v>15864</v>
      </c>
      <c r="J972" s="184" t="s">
        <v>15872</v>
      </c>
      <c r="K972" s="130" t="s">
        <v>15864</v>
      </c>
      <c r="L972" s="130" t="s">
        <v>15864</v>
      </c>
      <c r="M972" s="130" t="s">
        <v>15864</v>
      </c>
    </row>
    <row r="973" spans="1:13" x14ac:dyDescent="0.25">
      <c r="A973" s="725"/>
      <c r="B973" s="135" t="str">
        <f>'23-PEÇAS'!A948</f>
        <v>23.946</v>
      </c>
      <c r="C973" s="135" t="str">
        <f>'23-PEÇAS'!B948</f>
        <v>REJUNTE CIMENTICIO, QUALQUER COR</v>
      </c>
      <c r="D973" s="194" t="str">
        <f>'23-PEÇAS'!C948</f>
        <v>Sinapi</v>
      </c>
      <c r="E973" s="194">
        <f>'23-PEÇAS'!D948</f>
        <v>34357</v>
      </c>
      <c r="F973" s="129" t="str">
        <f>'23-PEÇAS'!E948</f>
        <v>kg</v>
      </c>
      <c r="G973" s="129">
        <f>'23-PEÇAS'!F948</f>
        <v>210</v>
      </c>
      <c r="H973" s="130" t="s">
        <v>15864</v>
      </c>
      <c r="I973" s="130" t="s">
        <v>15864</v>
      </c>
      <c r="J973" s="184" t="s">
        <v>15872</v>
      </c>
      <c r="K973" s="130" t="s">
        <v>15864</v>
      </c>
      <c r="L973" s="130" t="s">
        <v>15864</v>
      </c>
      <c r="M973" s="130" t="s">
        <v>15864</v>
      </c>
    </row>
    <row r="974" spans="1:13" x14ac:dyDescent="0.25">
      <c r="A974" s="725"/>
      <c r="B974" s="135" t="str">
        <f>'23-PEÇAS'!A949</f>
        <v>23.947</v>
      </c>
      <c r="C974" s="135" t="str">
        <f>'23-PEÇAS'!B949</f>
        <v>REJUNTE EPOXI, QUALQUER COR</v>
      </c>
      <c r="D974" s="194" t="str">
        <f>'23-PEÇAS'!C949</f>
        <v>Sinapi</v>
      </c>
      <c r="E974" s="194">
        <f>'23-PEÇAS'!D949</f>
        <v>37329</v>
      </c>
      <c r="F974" s="129" t="str">
        <f>'23-PEÇAS'!E949</f>
        <v>kg</v>
      </c>
      <c r="G974" s="129">
        <f>'23-PEÇAS'!F949</f>
        <v>210</v>
      </c>
      <c r="H974" s="130" t="s">
        <v>15864</v>
      </c>
      <c r="I974" s="130" t="s">
        <v>15864</v>
      </c>
      <c r="J974" s="184" t="s">
        <v>15872</v>
      </c>
      <c r="K974" s="130" t="s">
        <v>15864</v>
      </c>
      <c r="L974" s="130" t="s">
        <v>15864</v>
      </c>
      <c r="M974" s="130" t="s">
        <v>15864</v>
      </c>
    </row>
    <row r="975" spans="1:13" ht="25.5" x14ac:dyDescent="0.25">
      <c r="A975" s="725"/>
      <c r="B975" s="135" t="str">
        <f>'23-PEÇAS'!A950</f>
        <v>23.948</v>
      </c>
      <c r="C975" s="135" t="str">
        <f>'23-PEÇAS'!B950</f>
        <v>RELE FOTOELETRICO INTERNO E EXTERNO BIVOLT 1000 W, DE CONECTOR, SEM BASE</v>
      </c>
      <c r="D975" s="194" t="str">
        <f>'23-PEÇAS'!C950</f>
        <v>Sinapi</v>
      </c>
      <c r="E975" s="194">
        <f>'23-PEÇAS'!D950</f>
        <v>2510</v>
      </c>
      <c r="F975" s="129" t="str">
        <f>'23-PEÇAS'!E950</f>
        <v>un</v>
      </c>
      <c r="G975" s="129">
        <f>'23-PEÇAS'!F950</f>
        <v>14</v>
      </c>
      <c r="H975" s="130" t="s">
        <v>15864</v>
      </c>
      <c r="I975" s="130" t="s">
        <v>15864</v>
      </c>
      <c r="J975" s="184" t="s">
        <v>15872</v>
      </c>
      <c r="K975" s="130" t="s">
        <v>15864</v>
      </c>
      <c r="L975" s="130" t="s">
        <v>15864</v>
      </c>
      <c r="M975" s="130" t="s">
        <v>15864</v>
      </c>
    </row>
    <row r="976" spans="1:13" ht="25.5" x14ac:dyDescent="0.25">
      <c r="A976" s="725"/>
      <c r="B976" s="135" t="str">
        <f>'23-PEÇAS'!A951</f>
        <v>23.949</v>
      </c>
      <c r="C976" s="135" t="str">
        <f>'23-PEÇAS'!B951</f>
        <v>RIPA  APARELHADA *1,5 X 5* CM, EM MACARANDUBA, ANGELIM OU EQUIVALENTE DA REGIAO</v>
      </c>
      <c r="D976" s="194" t="str">
        <f>'23-PEÇAS'!C951</f>
        <v>Sinapi</v>
      </c>
      <c r="E976" s="194">
        <f>'23-PEÇAS'!D951</f>
        <v>20205</v>
      </c>
      <c r="F976" s="129" t="str">
        <f>'23-PEÇAS'!E951</f>
        <v>m</v>
      </c>
      <c r="G976" s="129">
        <f>'23-PEÇAS'!F951</f>
        <v>140</v>
      </c>
      <c r="H976" s="130" t="s">
        <v>15864</v>
      </c>
      <c r="I976" s="130" t="s">
        <v>15864</v>
      </c>
      <c r="J976" s="184" t="s">
        <v>15872</v>
      </c>
      <c r="K976" s="130" t="s">
        <v>15864</v>
      </c>
      <c r="L976" s="130" t="s">
        <v>15864</v>
      </c>
      <c r="M976" s="130" t="s">
        <v>15864</v>
      </c>
    </row>
    <row r="977" spans="1:13" ht="25.5" x14ac:dyDescent="0.25">
      <c r="A977" s="725"/>
      <c r="B977" s="135" t="str">
        <f>'23-PEÇAS'!A952</f>
        <v>23.950</v>
      </c>
      <c r="C977" s="135" t="str">
        <f>'23-PEÇAS'!B952</f>
        <v>RIPA NAO APARELHADA,  *1,5 X 5* CM, EM MACARANDUBA, ANGELIM OU EQUIVALENTE DA REGIAO -  BRUTA</v>
      </c>
      <c r="D977" s="194" t="str">
        <f>'23-PEÇAS'!C952</f>
        <v>Sinapi</v>
      </c>
      <c r="E977" s="194">
        <f>'23-PEÇAS'!D952</f>
        <v>4408</v>
      </c>
      <c r="F977" s="129" t="str">
        <f>'23-PEÇAS'!E952</f>
        <v>m</v>
      </c>
      <c r="G977" s="129">
        <f>'23-PEÇAS'!F952</f>
        <v>140</v>
      </c>
      <c r="H977" s="130" t="s">
        <v>15864</v>
      </c>
      <c r="I977" s="130" t="s">
        <v>15864</v>
      </c>
      <c r="J977" s="184" t="s">
        <v>15872</v>
      </c>
      <c r="K977" s="130" t="s">
        <v>15864</v>
      </c>
      <c r="L977" s="130" t="s">
        <v>15864</v>
      </c>
      <c r="M977" s="130" t="s">
        <v>15864</v>
      </c>
    </row>
    <row r="978" spans="1:13" ht="25.5" x14ac:dyDescent="0.25">
      <c r="A978" s="725"/>
      <c r="B978" s="135" t="str">
        <f>'23-PEÇAS'!A953</f>
        <v>23.951</v>
      </c>
      <c r="C978" s="135" t="str">
        <f>'23-PEÇAS'!B953</f>
        <v>RODAPE DE BORRACHA LISO, H = 70 MM, E = *2* MM, PARA ARGAMASSA, PRETO</v>
      </c>
      <c r="D978" s="194" t="str">
        <f>'23-PEÇAS'!C953</f>
        <v>Sinapi</v>
      </c>
      <c r="E978" s="194">
        <f>'23-PEÇAS'!D953</f>
        <v>4803</v>
      </c>
      <c r="F978" s="129" t="str">
        <f>'23-PEÇAS'!E953</f>
        <v>m</v>
      </c>
      <c r="G978" s="129">
        <f>'23-PEÇAS'!F953</f>
        <v>140</v>
      </c>
      <c r="H978" s="130" t="s">
        <v>15864</v>
      </c>
      <c r="I978" s="130" t="s">
        <v>15864</v>
      </c>
      <c r="J978" s="184" t="s">
        <v>15872</v>
      </c>
      <c r="K978" s="130" t="s">
        <v>15864</v>
      </c>
      <c r="L978" s="130" t="s">
        <v>15864</v>
      </c>
      <c r="M978" s="130" t="s">
        <v>15864</v>
      </c>
    </row>
    <row r="979" spans="1:13" ht="25.5" x14ac:dyDescent="0.25">
      <c r="A979" s="725"/>
      <c r="B979" s="135" t="str">
        <f>'23-PEÇAS'!A954</f>
        <v>23.952</v>
      </c>
      <c r="C979" s="135" t="str">
        <f>'23-PEÇAS'!B954</f>
        <v>RODAPE EM MARMORE, POLIDO, BRANCO COMUM, L= *7* CM, E=  *2* CM, CORTE RETO</v>
      </c>
      <c r="D979" s="194" t="str">
        <f>'23-PEÇAS'!C954</f>
        <v>Sinapi</v>
      </c>
      <c r="E979" s="194">
        <f>'23-PEÇAS'!D954</f>
        <v>4829</v>
      </c>
      <c r="F979" s="129" t="str">
        <f>'23-PEÇAS'!E954</f>
        <v>m</v>
      </c>
      <c r="G979" s="129">
        <f>'23-PEÇAS'!F954</f>
        <v>140</v>
      </c>
      <c r="H979" s="130" t="s">
        <v>15864</v>
      </c>
      <c r="I979" s="130" t="s">
        <v>15864</v>
      </c>
      <c r="J979" s="184" t="s">
        <v>15872</v>
      </c>
      <c r="K979" s="130" t="s">
        <v>15864</v>
      </c>
      <c r="L979" s="130" t="s">
        <v>15864</v>
      </c>
      <c r="M979" s="130" t="s">
        <v>15864</v>
      </c>
    </row>
    <row r="980" spans="1:13" x14ac:dyDescent="0.25">
      <c r="A980" s="725"/>
      <c r="B980" s="135" t="str">
        <f>'23-PEÇAS'!A955</f>
        <v>23.953</v>
      </c>
      <c r="C980" s="135" t="str">
        <f>'23-PEÇAS'!B955</f>
        <v>RODAPE EM POLIESTIRENO, BRANCO, H = *5* CM, E = *1,5* CM</v>
      </c>
      <c r="D980" s="194" t="str">
        <f>'23-PEÇAS'!C955</f>
        <v>Sinapi</v>
      </c>
      <c r="E980" s="194">
        <f>'23-PEÇAS'!D955</f>
        <v>39829</v>
      </c>
      <c r="F980" s="129" t="str">
        <f>'23-PEÇAS'!E955</f>
        <v>m</v>
      </c>
      <c r="G980" s="129">
        <f>'23-PEÇAS'!F955</f>
        <v>350</v>
      </c>
      <c r="H980" s="130" t="s">
        <v>15864</v>
      </c>
      <c r="I980" s="130" t="s">
        <v>15864</v>
      </c>
      <c r="J980" s="184" t="s">
        <v>15872</v>
      </c>
      <c r="K980" s="130" t="s">
        <v>15864</v>
      </c>
      <c r="L980" s="130" t="s">
        <v>15864</v>
      </c>
      <c r="M980" s="130" t="s">
        <v>15864</v>
      </c>
    </row>
    <row r="981" spans="1:13" ht="38.25" x14ac:dyDescent="0.25">
      <c r="A981" s="725"/>
      <c r="B981" s="135" t="str">
        <f>'23-PEÇAS'!A956</f>
        <v>23.954</v>
      </c>
      <c r="C981" s="135" t="str">
        <f>'23-PEÇAS'!B956</f>
        <v>RODAPE OU RODABANCADA EM GRANITO, POLIDO, TIPO ANDORINHA/ QUARTZ/ CASTELO/ CORUMBA OU OUTROS EQUIVALENTES DA REGIAO, H= 10 CM, E=  *2,0* CM</v>
      </c>
      <c r="D981" s="194" t="str">
        <f>'23-PEÇAS'!C956</f>
        <v>Sinapi</v>
      </c>
      <c r="E981" s="194">
        <f>'23-PEÇAS'!D956</f>
        <v>20231</v>
      </c>
      <c r="F981" s="129" t="str">
        <f>'23-PEÇAS'!E956</f>
        <v>m</v>
      </c>
      <c r="G981" s="129">
        <f>'23-PEÇAS'!F956</f>
        <v>140</v>
      </c>
      <c r="H981" s="130" t="s">
        <v>15864</v>
      </c>
      <c r="I981" s="130" t="s">
        <v>15864</v>
      </c>
      <c r="J981" s="184" t="s">
        <v>15872</v>
      </c>
      <c r="K981" s="130" t="s">
        <v>15864</v>
      </c>
      <c r="L981" s="130" t="s">
        <v>15864</v>
      </c>
      <c r="M981" s="130" t="s">
        <v>15864</v>
      </c>
    </row>
    <row r="982" spans="1:13" x14ac:dyDescent="0.25">
      <c r="A982" s="725"/>
      <c r="B982" s="135" t="str">
        <f>'23-PEÇAS'!A957</f>
        <v>23.955</v>
      </c>
      <c r="C982" s="135" t="str">
        <f>'23-PEÇAS'!B957</f>
        <v>RODAPE PLANO PARA PISO VINILICO, H = 5 CM</v>
      </c>
      <c r="D982" s="194" t="str">
        <f>'23-PEÇAS'!C957</f>
        <v>Sinapi</v>
      </c>
      <c r="E982" s="194">
        <f>'23-PEÇAS'!D957</f>
        <v>4804</v>
      </c>
      <c r="F982" s="129" t="str">
        <f>'23-PEÇAS'!E957</f>
        <v>m</v>
      </c>
      <c r="G982" s="129">
        <f>'23-PEÇAS'!F957</f>
        <v>350</v>
      </c>
      <c r="H982" s="130" t="s">
        <v>15864</v>
      </c>
      <c r="I982" s="130" t="s">
        <v>15864</v>
      </c>
      <c r="J982" s="184" t="s">
        <v>15872</v>
      </c>
      <c r="K982" s="130" t="s">
        <v>15864</v>
      </c>
      <c r="L982" s="130" t="s">
        <v>15864</v>
      </c>
      <c r="M982" s="130" t="s">
        <v>15864</v>
      </c>
    </row>
    <row r="983" spans="1:13" ht="25.5" x14ac:dyDescent="0.25">
      <c r="A983" s="725"/>
      <c r="B983" s="135" t="str">
        <f>'23-PEÇAS'!A958</f>
        <v>23.956</v>
      </c>
      <c r="C983" s="135" t="str">
        <f>'23-PEÇAS'!B958</f>
        <v>SABONETEIRA PLASTICA TIPO DISPENSER PARA SABONETE LIQUIDO COM RESERVATORIO 800 A 1500 ML</v>
      </c>
      <c r="D983" s="194" t="str">
        <f>'23-PEÇAS'!C958</f>
        <v>Sinapi</v>
      </c>
      <c r="E983" s="194">
        <f>'23-PEÇAS'!D958</f>
        <v>11758</v>
      </c>
      <c r="F983" s="129" t="str">
        <f>'23-PEÇAS'!E958</f>
        <v>un</v>
      </c>
      <c r="G983" s="129">
        <f>'23-PEÇAS'!F958</f>
        <v>70</v>
      </c>
      <c r="H983" s="130" t="s">
        <v>15864</v>
      </c>
      <c r="I983" s="130" t="s">
        <v>15864</v>
      </c>
      <c r="J983" s="184" t="s">
        <v>15872</v>
      </c>
      <c r="K983" s="130" t="s">
        <v>15864</v>
      </c>
      <c r="L983" s="130" t="s">
        <v>15864</v>
      </c>
      <c r="M983" s="130" t="s">
        <v>15864</v>
      </c>
    </row>
    <row r="984" spans="1:13" ht="25.5" x14ac:dyDescent="0.25">
      <c r="A984" s="725"/>
      <c r="B984" s="135" t="str">
        <f>'23-PEÇAS'!A959</f>
        <v>23.957</v>
      </c>
      <c r="C984" s="135" t="str">
        <f>'23-PEÇAS'!B959</f>
        <v>SARRAFO APARELHADO *2 X 10* CM, EM MACARANDUBA, ANGELIM OU EQUIVALENTE DA REGIAO</v>
      </c>
      <c r="D984" s="194" t="str">
        <f>'23-PEÇAS'!C959</f>
        <v>Sinapi</v>
      </c>
      <c r="E984" s="194">
        <f>'23-PEÇAS'!D959</f>
        <v>20206</v>
      </c>
      <c r="F984" s="129" t="str">
        <f>'23-PEÇAS'!E959</f>
        <v>m</v>
      </c>
      <c r="G984" s="129">
        <f>'23-PEÇAS'!F959</f>
        <v>105</v>
      </c>
      <c r="H984" s="130" t="s">
        <v>15864</v>
      </c>
      <c r="I984" s="130" t="s">
        <v>15864</v>
      </c>
      <c r="J984" s="184" t="s">
        <v>15872</v>
      </c>
      <c r="K984" s="130" t="s">
        <v>15864</v>
      </c>
      <c r="L984" s="130" t="s">
        <v>15864</v>
      </c>
      <c r="M984" s="130" t="s">
        <v>15864</v>
      </c>
    </row>
    <row r="985" spans="1:13" ht="25.5" x14ac:dyDescent="0.25">
      <c r="A985" s="725"/>
      <c r="B985" s="135" t="str">
        <f>'23-PEÇAS'!A960</f>
        <v>23.958</v>
      </c>
      <c r="C985" s="135" t="str">
        <f>'23-PEÇAS'!B960</f>
        <v>SARRAFO NAO APARELHADO *2,5 X 10* CM, EM MACARANDUBA, ANGELIM OU EQUIVALENTE DA REGIAO -  BRUTA</v>
      </c>
      <c r="D985" s="194" t="str">
        <f>'23-PEÇAS'!C960</f>
        <v>Sinapi</v>
      </c>
      <c r="E985" s="194">
        <f>'23-PEÇAS'!D960</f>
        <v>4460</v>
      </c>
      <c r="F985" s="129" t="str">
        <f>'23-PEÇAS'!E960</f>
        <v>m</v>
      </c>
      <c r="G985" s="129">
        <f>'23-PEÇAS'!F960</f>
        <v>105</v>
      </c>
      <c r="H985" s="130" t="s">
        <v>15864</v>
      </c>
      <c r="I985" s="130" t="s">
        <v>15864</v>
      </c>
      <c r="J985" s="184" t="s">
        <v>15872</v>
      </c>
      <c r="K985" s="130" t="s">
        <v>15864</v>
      </c>
      <c r="L985" s="130" t="s">
        <v>15864</v>
      </c>
      <c r="M985" s="130" t="s">
        <v>15864</v>
      </c>
    </row>
    <row r="986" spans="1:13" x14ac:dyDescent="0.25">
      <c r="A986" s="725"/>
      <c r="B986" s="135" t="str">
        <f>'23-PEÇAS'!A961</f>
        <v>23.959</v>
      </c>
      <c r="C986" s="135" t="str">
        <f>'23-PEÇAS'!B961</f>
        <v>SELADOR ACRILICO OPACO PREMIUM INTERIOR/EXTERIOR</v>
      </c>
      <c r="D986" s="194" t="str">
        <f>'23-PEÇAS'!C961</f>
        <v>Sinapi</v>
      </c>
      <c r="E986" s="194">
        <f>'23-PEÇAS'!D961</f>
        <v>6085</v>
      </c>
      <c r="F986" s="129" t="str">
        <f>'23-PEÇAS'!E961</f>
        <v>L</v>
      </c>
      <c r="G986" s="129">
        <f>'23-PEÇAS'!F961</f>
        <v>67</v>
      </c>
      <c r="H986" s="130" t="s">
        <v>15864</v>
      </c>
      <c r="I986" s="130" t="s">
        <v>15864</v>
      </c>
      <c r="J986" s="184" t="s">
        <v>15872</v>
      </c>
      <c r="K986" s="130" t="s">
        <v>15864</v>
      </c>
      <c r="L986" s="130" t="s">
        <v>15864</v>
      </c>
      <c r="M986" s="130" t="s">
        <v>15864</v>
      </c>
    </row>
    <row r="987" spans="1:13" x14ac:dyDescent="0.25">
      <c r="A987" s="725"/>
      <c r="B987" s="135" t="str">
        <f>'23-PEÇAS'!A962</f>
        <v>23.960</v>
      </c>
      <c r="C987" s="135" t="str">
        <f>'23-PEÇAS'!B962</f>
        <v>SIFAO EM METAL CROMADO PARA PIA AMERICANA, 1.1/2 X 1.1/2 "</v>
      </c>
      <c r="D987" s="194" t="str">
        <f>'23-PEÇAS'!C962</f>
        <v>Sinapi</v>
      </c>
      <c r="E987" s="194">
        <f>'23-PEÇAS'!D962</f>
        <v>38637</v>
      </c>
      <c r="F987" s="129" t="str">
        <f>'23-PEÇAS'!E962</f>
        <v>un</v>
      </c>
      <c r="G987" s="129">
        <f>'23-PEÇAS'!F962</f>
        <v>14</v>
      </c>
      <c r="H987" s="130" t="s">
        <v>15864</v>
      </c>
      <c r="I987" s="130" t="s">
        <v>15864</v>
      </c>
      <c r="J987" s="184" t="s">
        <v>15872</v>
      </c>
      <c r="K987" s="130" t="s">
        <v>15864</v>
      </c>
      <c r="L987" s="130" t="s">
        <v>15864</v>
      </c>
      <c r="M987" s="130" t="s">
        <v>15864</v>
      </c>
    </row>
    <row r="988" spans="1:13" x14ac:dyDescent="0.25">
      <c r="A988" s="725"/>
      <c r="B988" s="135" t="str">
        <f>'23-PEÇAS'!A963</f>
        <v>23.961</v>
      </c>
      <c r="C988" s="135" t="str">
        <f>'23-PEÇAS'!B963</f>
        <v>SIFAO EM METAL CROMADO PARA PIA AMERICANA, 1.1/2 X 2 "</v>
      </c>
      <c r="D988" s="194" t="str">
        <f>'23-PEÇAS'!C963</f>
        <v>Sinapi</v>
      </c>
      <c r="E988" s="194">
        <f>'23-PEÇAS'!D963</f>
        <v>6150</v>
      </c>
      <c r="F988" s="129" t="str">
        <f>'23-PEÇAS'!E963</f>
        <v>un</v>
      </c>
      <c r="G988" s="129">
        <f>'23-PEÇAS'!F963</f>
        <v>14</v>
      </c>
      <c r="H988" s="130" t="s">
        <v>15864</v>
      </c>
      <c r="I988" s="130" t="s">
        <v>15864</v>
      </c>
      <c r="J988" s="184" t="s">
        <v>15872</v>
      </c>
      <c r="K988" s="130" t="s">
        <v>15864</v>
      </c>
      <c r="L988" s="130" t="s">
        <v>15864</v>
      </c>
      <c r="M988" s="130" t="s">
        <v>15864</v>
      </c>
    </row>
    <row r="989" spans="1:13" x14ac:dyDescent="0.25">
      <c r="A989" s="725"/>
      <c r="B989" s="135" t="str">
        <f>'23-PEÇAS'!A964</f>
        <v>23.962</v>
      </c>
      <c r="C989" s="135" t="str">
        <f>'23-PEÇAS'!B964</f>
        <v>SIFAO EM METAL CROMADO PARA PIA OU LAVATORIO, 1 X 1.1/2 "</v>
      </c>
      <c r="D989" s="194" t="str">
        <f>'23-PEÇAS'!C964</f>
        <v>Sinapi</v>
      </c>
      <c r="E989" s="194">
        <f>'23-PEÇAS'!D964</f>
        <v>6136</v>
      </c>
      <c r="F989" s="129" t="str">
        <f>'23-PEÇAS'!E964</f>
        <v>un</v>
      </c>
      <c r="G989" s="129">
        <f>'23-PEÇAS'!F964</f>
        <v>14</v>
      </c>
      <c r="H989" s="130" t="s">
        <v>15864</v>
      </c>
      <c r="I989" s="130" t="s">
        <v>15864</v>
      </c>
      <c r="J989" s="184" t="s">
        <v>15872</v>
      </c>
      <c r="K989" s="130" t="s">
        <v>15864</v>
      </c>
      <c r="L989" s="130" t="s">
        <v>15864</v>
      </c>
      <c r="M989" s="130" t="s">
        <v>15864</v>
      </c>
    </row>
    <row r="990" spans="1:13" x14ac:dyDescent="0.25">
      <c r="A990" s="725"/>
      <c r="B990" s="135" t="str">
        <f>'23-PEÇAS'!A965</f>
        <v>23.963</v>
      </c>
      <c r="C990" s="135" t="str">
        <f>'23-PEÇAS'!B965</f>
        <v>SIFAO EM METAL CROMADO PARA TANQUE, 1.1/4 X 1.1/2 "</v>
      </c>
      <c r="D990" s="194" t="str">
        <f>'23-PEÇAS'!C965</f>
        <v>Sinapi</v>
      </c>
      <c r="E990" s="194">
        <f>'23-PEÇAS'!D965</f>
        <v>38638</v>
      </c>
      <c r="F990" s="129" t="str">
        <f>'23-PEÇAS'!E965</f>
        <v>un</v>
      </c>
      <c r="G990" s="129">
        <f>'23-PEÇAS'!F965</f>
        <v>14</v>
      </c>
      <c r="H990" s="130" t="s">
        <v>15864</v>
      </c>
      <c r="I990" s="130" t="s">
        <v>15864</v>
      </c>
      <c r="J990" s="184" t="s">
        <v>15872</v>
      </c>
      <c r="K990" s="130" t="s">
        <v>15864</v>
      </c>
      <c r="L990" s="130" t="s">
        <v>15864</v>
      </c>
      <c r="M990" s="130" t="s">
        <v>15864</v>
      </c>
    </row>
    <row r="991" spans="1:13" x14ac:dyDescent="0.25">
      <c r="A991" s="725"/>
      <c r="B991" s="135" t="str">
        <f>'23-PEÇAS'!A966</f>
        <v>23.964</v>
      </c>
      <c r="C991" s="135" t="str">
        <f>'23-PEÇAS'!B966</f>
        <v>SIFAO PLASTICO EXTENSIVEL UNIVERSAL, TIPO COPO</v>
      </c>
      <c r="D991" s="194" t="str">
        <f>'23-PEÇAS'!C966</f>
        <v>Sinapi</v>
      </c>
      <c r="E991" s="194">
        <f>'23-PEÇAS'!D966</f>
        <v>20262</v>
      </c>
      <c r="F991" s="129" t="str">
        <f>'23-PEÇAS'!E966</f>
        <v>un</v>
      </c>
      <c r="G991" s="129">
        <f>'23-PEÇAS'!F966</f>
        <v>14</v>
      </c>
      <c r="H991" s="130" t="s">
        <v>15864</v>
      </c>
      <c r="I991" s="130" t="s">
        <v>15864</v>
      </c>
      <c r="J991" s="184" t="s">
        <v>15872</v>
      </c>
      <c r="K991" s="130" t="s">
        <v>15864</v>
      </c>
      <c r="L991" s="130" t="s">
        <v>15864</v>
      </c>
      <c r="M991" s="130" t="s">
        <v>15864</v>
      </c>
    </row>
    <row r="992" spans="1:13" ht="25.5" x14ac:dyDescent="0.25">
      <c r="A992" s="725"/>
      <c r="B992" s="135" t="str">
        <f>'23-PEÇAS'!A967</f>
        <v>23.965</v>
      </c>
      <c r="C992" s="135" t="str">
        <f>'23-PEÇAS'!B967</f>
        <v>SIFAO PLASTICO FLEXIVEL SAIDA VERTICAL PARA COLUNA LAVATORIO, 1 X 1.1/2 "</v>
      </c>
      <c r="D992" s="194" t="str">
        <f>'23-PEÇAS'!C967</f>
        <v>Sinapi</v>
      </c>
      <c r="E992" s="194">
        <f>'23-PEÇAS'!D967</f>
        <v>6148</v>
      </c>
      <c r="F992" s="129" t="str">
        <f>'23-PEÇAS'!E967</f>
        <v>un</v>
      </c>
      <c r="G992" s="129">
        <f>'23-PEÇAS'!F967</f>
        <v>14</v>
      </c>
      <c r="H992" s="130" t="s">
        <v>15864</v>
      </c>
      <c r="I992" s="130" t="s">
        <v>15864</v>
      </c>
      <c r="J992" s="184" t="s">
        <v>15872</v>
      </c>
      <c r="K992" s="130" t="s">
        <v>15864</v>
      </c>
      <c r="L992" s="130" t="s">
        <v>15864</v>
      </c>
      <c r="M992" s="130" t="s">
        <v>15864</v>
      </c>
    </row>
    <row r="993" spans="1:13" x14ac:dyDescent="0.25">
      <c r="A993" s="725"/>
      <c r="B993" s="135" t="str">
        <f>'23-PEÇAS'!A968</f>
        <v>23.966</v>
      </c>
      <c r="C993" s="135" t="str">
        <f>'23-PEÇAS'!B968</f>
        <v>SIFAO PLASTICO TIPO COPO PARA PIA AMERICANA 1.1/2 X 1.1/2 "</v>
      </c>
      <c r="D993" s="194" t="str">
        <f>'23-PEÇAS'!C968</f>
        <v>Sinapi</v>
      </c>
      <c r="E993" s="194">
        <f>'23-PEÇAS'!D968</f>
        <v>6145</v>
      </c>
      <c r="F993" s="129" t="str">
        <f>'23-PEÇAS'!E968</f>
        <v>un</v>
      </c>
      <c r="G993" s="129">
        <f>'23-PEÇAS'!F968</f>
        <v>14</v>
      </c>
      <c r="H993" s="130" t="s">
        <v>15864</v>
      </c>
      <c r="I993" s="130" t="s">
        <v>15864</v>
      </c>
      <c r="J993" s="184" t="s">
        <v>15872</v>
      </c>
      <c r="K993" s="130" t="s">
        <v>15864</v>
      </c>
      <c r="L993" s="130" t="s">
        <v>15864</v>
      </c>
      <c r="M993" s="130" t="s">
        <v>15864</v>
      </c>
    </row>
    <row r="994" spans="1:13" x14ac:dyDescent="0.25">
      <c r="A994" s="725"/>
      <c r="B994" s="135" t="str">
        <f>'23-PEÇAS'!A969</f>
        <v>23.967</v>
      </c>
      <c r="C994" s="135" t="str">
        <f>'23-PEÇAS'!B969</f>
        <v>SIFAO PLASTICO TIPO COPO PARA PIA OU LAVATORIO, 1 X 1.1/2 "</v>
      </c>
      <c r="D994" s="194" t="str">
        <f>'23-PEÇAS'!C969</f>
        <v>Sinapi</v>
      </c>
      <c r="E994" s="194">
        <f>'23-PEÇAS'!D969</f>
        <v>6149</v>
      </c>
      <c r="F994" s="129" t="str">
        <f>'23-PEÇAS'!E969</f>
        <v>un</v>
      </c>
      <c r="G994" s="129">
        <f>'23-PEÇAS'!F969</f>
        <v>14</v>
      </c>
      <c r="H994" s="130" t="s">
        <v>15864</v>
      </c>
      <c r="I994" s="130" t="s">
        <v>15864</v>
      </c>
      <c r="J994" s="184" t="s">
        <v>15872</v>
      </c>
      <c r="K994" s="130" t="s">
        <v>15864</v>
      </c>
      <c r="L994" s="130" t="s">
        <v>15864</v>
      </c>
      <c r="M994" s="130" t="s">
        <v>15864</v>
      </c>
    </row>
    <row r="995" spans="1:13" x14ac:dyDescent="0.25">
      <c r="A995" s="725"/>
      <c r="B995" s="135" t="str">
        <f>'23-PEÇAS'!A970</f>
        <v>23.968</v>
      </c>
      <c r="C995" s="135" t="str">
        <f>'23-PEÇAS'!B970</f>
        <v>SIFAO PLASTICO TIPO COPO PARA TANQUE, 1.1/4 X 1.1/2 "</v>
      </c>
      <c r="D995" s="194" t="str">
        <f>'23-PEÇAS'!C970</f>
        <v>Sinapi</v>
      </c>
      <c r="E995" s="194">
        <f>'23-PEÇAS'!D970</f>
        <v>6146</v>
      </c>
      <c r="F995" s="129" t="str">
        <f>'23-PEÇAS'!E970</f>
        <v>un</v>
      </c>
      <c r="G995" s="129">
        <f>'23-PEÇAS'!F970</f>
        <v>14</v>
      </c>
      <c r="H995" s="130" t="s">
        <v>15864</v>
      </c>
      <c r="I995" s="130" t="s">
        <v>15864</v>
      </c>
      <c r="J995" s="184" t="s">
        <v>15872</v>
      </c>
      <c r="K995" s="130" t="s">
        <v>15864</v>
      </c>
      <c r="L995" s="130" t="s">
        <v>15864</v>
      </c>
      <c r="M995" s="130" t="s">
        <v>15864</v>
      </c>
    </row>
    <row r="996" spans="1:13" x14ac:dyDescent="0.25">
      <c r="A996" s="725"/>
      <c r="B996" s="135" t="str">
        <f>'23-PEÇAS'!A971</f>
        <v>23.969</v>
      </c>
      <c r="C996" s="135" t="str">
        <f>'23-PEÇAS'!B971</f>
        <v>SILICONE ACETICO USO GERAL INCOLOR 280 G</v>
      </c>
      <c r="D996" s="194" t="str">
        <f>'23-PEÇAS'!C971</f>
        <v>Sinapi</v>
      </c>
      <c r="E996" s="194">
        <f>'23-PEÇAS'!D971</f>
        <v>39961</v>
      </c>
      <c r="F996" s="129" t="str">
        <f>'23-PEÇAS'!E971</f>
        <v>un</v>
      </c>
      <c r="G996" s="129">
        <f>'23-PEÇAS'!F971</f>
        <v>35</v>
      </c>
      <c r="H996" s="130" t="s">
        <v>15864</v>
      </c>
      <c r="I996" s="130" t="s">
        <v>15864</v>
      </c>
      <c r="J996" s="184" t="s">
        <v>15872</v>
      </c>
      <c r="K996" s="130" t="s">
        <v>15864</v>
      </c>
      <c r="L996" s="130" t="s">
        <v>15864</v>
      </c>
      <c r="M996" s="130" t="s">
        <v>15864</v>
      </c>
    </row>
    <row r="997" spans="1:13" ht="25.5" x14ac:dyDescent="0.25">
      <c r="A997" s="725"/>
      <c r="B997" s="135" t="str">
        <f>'23-PEÇAS'!A972</f>
        <v>23.970</v>
      </c>
      <c r="C997" s="135" t="str">
        <f>'23-PEÇAS'!B972</f>
        <v>SOLEIRA EM GRANITO, POLIDO, TIPO ANDORINHA/ QUARTZ/ CASTELO/ CORUMBA OU OUTROS EQUIVALENTES DA REGIAO, L= *15* CM, E=  *2,0* CM</v>
      </c>
      <c r="D997" s="194" t="str">
        <f>'23-PEÇAS'!C972</f>
        <v>Sinapi</v>
      </c>
      <c r="E997" s="194">
        <f>'23-PEÇAS'!D972</f>
        <v>20232</v>
      </c>
      <c r="F997" s="129" t="str">
        <f>'23-PEÇAS'!E972</f>
        <v>m</v>
      </c>
      <c r="G997" s="129">
        <f>'23-PEÇAS'!F972</f>
        <v>175</v>
      </c>
      <c r="H997" s="130" t="s">
        <v>15864</v>
      </c>
      <c r="I997" s="130" t="s">
        <v>15864</v>
      </c>
      <c r="J997" s="184" t="s">
        <v>15872</v>
      </c>
      <c r="K997" s="130" t="s">
        <v>15864</v>
      </c>
      <c r="L997" s="130" t="s">
        <v>15864</v>
      </c>
      <c r="M997" s="130" t="s">
        <v>15864</v>
      </c>
    </row>
    <row r="998" spans="1:13" ht="25.5" x14ac:dyDescent="0.25">
      <c r="A998" s="725"/>
      <c r="B998" s="135" t="str">
        <f>'23-PEÇAS'!A973</f>
        <v>23.971</v>
      </c>
      <c r="C998" s="135" t="str">
        <f>'23-PEÇAS'!B973</f>
        <v>SOLEIRA PRE-MOLDADA EM GRANILITE, MARMORITE OU GRANITINA, L = *15 CM</v>
      </c>
      <c r="D998" s="194" t="str">
        <f>'23-PEÇAS'!C973</f>
        <v>Sinapi</v>
      </c>
      <c r="E998" s="194">
        <f>'23-PEÇAS'!D973</f>
        <v>10856</v>
      </c>
      <c r="F998" s="129" t="str">
        <f>'23-PEÇAS'!E973</f>
        <v>m</v>
      </c>
      <c r="G998" s="129">
        <f>'23-PEÇAS'!F973</f>
        <v>175</v>
      </c>
      <c r="H998" s="130" t="s">
        <v>15864</v>
      </c>
      <c r="I998" s="130" t="s">
        <v>15864</v>
      </c>
      <c r="J998" s="184" t="s">
        <v>15872</v>
      </c>
      <c r="K998" s="130" t="s">
        <v>15864</v>
      </c>
      <c r="L998" s="130" t="s">
        <v>15864</v>
      </c>
      <c r="M998" s="130" t="s">
        <v>15864</v>
      </c>
    </row>
    <row r="999" spans="1:13" ht="25.5" x14ac:dyDescent="0.25">
      <c r="A999" s="725"/>
      <c r="B999" s="135" t="str">
        <f>'23-PEÇAS'!A974</f>
        <v>23.972</v>
      </c>
      <c r="C999" s="135" t="str">
        <f>'23-PEÇAS'!B974</f>
        <v>SOLEIRA/ PEITORIL EM MARMORE, POLIDO, BRANCO COMUM, L= *15* CM, E=  *2* CM,  CORTE RETO</v>
      </c>
      <c r="D999" s="194" t="str">
        <f>'23-PEÇAS'!C974</f>
        <v>Sinapi</v>
      </c>
      <c r="E999" s="194">
        <f>'23-PEÇAS'!D974</f>
        <v>4828</v>
      </c>
      <c r="F999" s="129" t="str">
        <f>'23-PEÇAS'!E974</f>
        <v>m</v>
      </c>
      <c r="G999" s="129">
        <f>'23-PEÇAS'!F974</f>
        <v>175</v>
      </c>
      <c r="H999" s="130" t="s">
        <v>15864</v>
      </c>
      <c r="I999" s="130" t="s">
        <v>15864</v>
      </c>
      <c r="J999" s="184" t="s">
        <v>15872</v>
      </c>
      <c r="K999" s="130" t="s">
        <v>15864</v>
      </c>
      <c r="L999" s="130" t="s">
        <v>15864</v>
      </c>
      <c r="M999" s="130" t="s">
        <v>15864</v>
      </c>
    </row>
    <row r="1000" spans="1:13" ht="25.5" x14ac:dyDescent="0.25">
      <c r="A1000" s="725"/>
      <c r="B1000" s="135" t="str">
        <f>'23-PEÇAS'!A975</f>
        <v>23.973</v>
      </c>
      <c r="C1000" s="135" t="str">
        <f>'23-PEÇAS'!B975</f>
        <v>SOLEIRA/ TABEIRA EM MARMORE, POLIDO, BRANCO COMUM, L= 5 CM, E=  *2,0* CM</v>
      </c>
      <c r="D1000" s="194" t="str">
        <f>'23-PEÇAS'!C975</f>
        <v>Sinapi</v>
      </c>
      <c r="E1000" s="194">
        <f>'23-PEÇAS'!D975</f>
        <v>20249</v>
      </c>
      <c r="F1000" s="129" t="str">
        <f>'23-PEÇAS'!E975</f>
        <v>m</v>
      </c>
      <c r="G1000" s="129">
        <f>'23-PEÇAS'!F975</f>
        <v>175</v>
      </c>
      <c r="H1000" s="130" t="s">
        <v>15864</v>
      </c>
      <c r="I1000" s="130" t="s">
        <v>15864</v>
      </c>
      <c r="J1000" s="184" t="s">
        <v>15872</v>
      </c>
      <c r="K1000" s="130" t="s">
        <v>15864</v>
      </c>
      <c r="L1000" s="130" t="s">
        <v>15864</v>
      </c>
      <c r="M1000" s="130" t="s">
        <v>15864</v>
      </c>
    </row>
    <row r="1001" spans="1:13" x14ac:dyDescent="0.25">
      <c r="A1001" s="725"/>
      <c r="B1001" s="135" t="str">
        <f>'23-PEÇAS'!A976</f>
        <v>23.974</v>
      </c>
      <c r="C1001" s="135" t="str">
        <f>'23-PEÇAS'!B976</f>
        <v>SOQUETE DE BAQUELITE BASE E27, PARA LAMPADAS</v>
      </c>
      <c r="D1001" s="194" t="str">
        <f>'23-PEÇAS'!C976</f>
        <v>Sinapi</v>
      </c>
      <c r="E1001" s="194">
        <f>'23-PEÇAS'!D976</f>
        <v>12295</v>
      </c>
      <c r="F1001" s="129" t="str">
        <f>'23-PEÇAS'!E976</f>
        <v>un</v>
      </c>
      <c r="G1001" s="129">
        <f>'23-PEÇAS'!F976</f>
        <v>140</v>
      </c>
      <c r="H1001" s="130" t="s">
        <v>15864</v>
      </c>
      <c r="I1001" s="130" t="s">
        <v>15864</v>
      </c>
      <c r="J1001" s="184" t="s">
        <v>15872</v>
      </c>
      <c r="K1001" s="130" t="s">
        <v>15864</v>
      </c>
      <c r="L1001" s="130" t="s">
        <v>15864</v>
      </c>
      <c r="M1001" s="130" t="s">
        <v>15864</v>
      </c>
    </row>
    <row r="1002" spans="1:13" x14ac:dyDescent="0.25">
      <c r="A1002" s="725"/>
      <c r="B1002" s="135" t="str">
        <f>'23-PEÇAS'!A977</f>
        <v>23.975</v>
      </c>
      <c r="C1002" s="135" t="str">
        <f>'23-PEÇAS'!B977</f>
        <v>SOQUETE DE PORCELANA BASE E27, FIXO DE TETO, PARA LAMPADAS</v>
      </c>
      <c r="D1002" s="194" t="str">
        <f>'23-PEÇAS'!C977</f>
        <v>Sinapi</v>
      </c>
      <c r="E1002" s="194">
        <f>'23-PEÇAS'!D977</f>
        <v>12296</v>
      </c>
      <c r="F1002" s="129" t="str">
        <f>'23-PEÇAS'!E977</f>
        <v>un</v>
      </c>
      <c r="G1002" s="129">
        <f>'23-PEÇAS'!F977</f>
        <v>140</v>
      </c>
      <c r="H1002" s="130" t="s">
        <v>15864</v>
      </c>
      <c r="I1002" s="130" t="s">
        <v>15864</v>
      </c>
      <c r="J1002" s="184" t="s">
        <v>15872</v>
      </c>
      <c r="K1002" s="130" t="s">
        <v>15864</v>
      </c>
      <c r="L1002" s="130" t="s">
        <v>15864</v>
      </c>
      <c r="M1002" s="130" t="s">
        <v>15864</v>
      </c>
    </row>
    <row r="1003" spans="1:13" x14ac:dyDescent="0.25">
      <c r="A1003" s="725"/>
      <c r="B1003" s="135" t="str">
        <f>'23-PEÇAS'!A978</f>
        <v>23.976</v>
      </c>
      <c r="C1003" s="135" t="str">
        <f>'23-PEÇAS'!B978</f>
        <v>SOQUETE DE PORCELANA BASE E27, PARA USO AO TEMPO, PARA LAMPADAS</v>
      </c>
      <c r="D1003" s="194" t="str">
        <f>'23-PEÇAS'!C978</f>
        <v>Sinapi</v>
      </c>
      <c r="E1003" s="194">
        <f>'23-PEÇAS'!D978</f>
        <v>12294</v>
      </c>
      <c r="F1003" s="129" t="str">
        <f>'23-PEÇAS'!E978</f>
        <v>un</v>
      </c>
      <c r="G1003" s="129">
        <f>'23-PEÇAS'!F978</f>
        <v>140</v>
      </c>
      <c r="H1003" s="130" t="s">
        <v>15864</v>
      </c>
      <c r="I1003" s="130" t="s">
        <v>15864</v>
      </c>
      <c r="J1003" s="184" t="s">
        <v>15872</v>
      </c>
      <c r="K1003" s="130" t="s">
        <v>15864</v>
      </c>
      <c r="L1003" s="130" t="s">
        <v>15864</v>
      </c>
      <c r="M1003" s="130" t="s">
        <v>15864</v>
      </c>
    </row>
    <row r="1004" spans="1:13" x14ac:dyDescent="0.25">
      <c r="A1004" s="725"/>
      <c r="B1004" s="135" t="str">
        <f>'23-PEÇAS'!A979</f>
        <v>23.977</v>
      </c>
      <c r="C1004" s="135" t="str">
        <f>'23-PEÇAS'!B979</f>
        <v>SOQUETE DE PVC / TERMOPLASTICO BASE E27, COM CHAVE, PARA LAMPADAS</v>
      </c>
      <c r="D1004" s="194" t="str">
        <f>'23-PEÇAS'!C979</f>
        <v>Sinapi</v>
      </c>
      <c r="E1004" s="194">
        <f>'23-PEÇAS'!D979</f>
        <v>14543</v>
      </c>
      <c r="F1004" s="129" t="str">
        <f>'23-PEÇAS'!E979</f>
        <v>un</v>
      </c>
      <c r="G1004" s="129">
        <f>'23-PEÇAS'!F979</f>
        <v>140</v>
      </c>
      <c r="H1004" s="130" t="s">
        <v>15864</v>
      </c>
      <c r="I1004" s="130" t="s">
        <v>15864</v>
      </c>
      <c r="J1004" s="184" t="s">
        <v>15872</v>
      </c>
      <c r="K1004" s="130" t="s">
        <v>15864</v>
      </c>
      <c r="L1004" s="130" t="s">
        <v>15864</v>
      </c>
      <c r="M1004" s="130" t="s">
        <v>15864</v>
      </c>
    </row>
    <row r="1005" spans="1:13" ht="25.5" x14ac:dyDescent="0.25">
      <c r="A1005" s="725"/>
      <c r="B1005" s="135" t="str">
        <f>'23-PEÇAS'!A980</f>
        <v>23.978</v>
      </c>
      <c r="C1005" s="135" t="str">
        <f>'23-PEÇAS'!B980</f>
        <v>SOQUETE DE PVC / TERMOPLASTICO BASE E27, COM RABICHO, PARA LAMPADAS</v>
      </c>
      <c r="D1005" s="194" t="str">
        <f>'23-PEÇAS'!C980</f>
        <v>Sinapi</v>
      </c>
      <c r="E1005" s="194">
        <f>'23-PEÇAS'!D980</f>
        <v>13329</v>
      </c>
      <c r="F1005" s="129" t="str">
        <f>'23-PEÇAS'!E980</f>
        <v>un</v>
      </c>
      <c r="G1005" s="129">
        <f>'23-PEÇAS'!F980</f>
        <v>140</v>
      </c>
      <c r="H1005" s="130" t="s">
        <v>15864</v>
      </c>
      <c r="I1005" s="130" t="s">
        <v>15864</v>
      </c>
      <c r="J1005" s="184" t="s">
        <v>15872</v>
      </c>
      <c r="K1005" s="130" t="s">
        <v>15864</v>
      </c>
      <c r="L1005" s="130" t="s">
        <v>15864</v>
      </c>
      <c r="M1005" s="130" t="s">
        <v>15864</v>
      </c>
    </row>
    <row r="1006" spans="1:13" ht="25.5" x14ac:dyDescent="0.25">
      <c r="A1006" s="725"/>
      <c r="B1006" s="135" t="str">
        <f>'23-PEÇAS'!A981</f>
        <v>23.979</v>
      </c>
      <c r="C1006" s="135" t="str">
        <f>'23-PEÇAS'!B981</f>
        <v>SPRINKLER TIPO PENDENTE, 79 GRAUS CELSIUS (BULBO AMARELO), ACABAMENTO NATURAL, 3/4" - 20 MM</v>
      </c>
      <c r="D1006" s="194" t="str">
        <f>'23-PEÇAS'!C981</f>
        <v>Sinapi</v>
      </c>
      <c r="E1006" s="194">
        <f>'23-PEÇAS'!D981</f>
        <v>21043</v>
      </c>
      <c r="F1006" s="129" t="str">
        <f>'23-PEÇAS'!E981</f>
        <v>un</v>
      </c>
      <c r="G1006" s="129">
        <f>'23-PEÇAS'!F981</f>
        <v>4</v>
      </c>
      <c r="H1006" s="130" t="s">
        <v>15864</v>
      </c>
      <c r="I1006" s="130" t="s">
        <v>15864</v>
      </c>
      <c r="J1006" s="184" t="s">
        <v>15872</v>
      </c>
      <c r="K1006" s="130" t="s">
        <v>15864</v>
      </c>
      <c r="L1006" s="130" t="s">
        <v>15864</v>
      </c>
      <c r="M1006" s="130" t="s">
        <v>15864</v>
      </c>
    </row>
    <row r="1007" spans="1:13" ht="25.5" x14ac:dyDescent="0.25">
      <c r="A1007" s="725"/>
      <c r="B1007" s="135" t="str">
        <f>'23-PEÇAS'!A982</f>
        <v>23.980</v>
      </c>
      <c r="C1007" s="135" t="str">
        <f>'23-PEÇAS'!B982</f>
        <v>SPRINKLER TIPO PENDENTE, 79 GRAUS CELSIUS (BULBO AMARELO,) ACABAMENTO NATURAL OU CROMADO, 1/2" - 15 MM</v>
      </c>
      <c r="D1007" s="194" t="str">
        <f>'23-PEÇAS'!C982</f>
        <v>Sinapi</v>
      </c>
      <c r="E1007" s="194">
        <f>'23-PEÇAS'!D982</f>
        <v>21042</v>
      </c>
      <c r="F1007" s="129" t="str">
        <f>'23-PEÇAS'!E982</f>
        <v>un</v>
      </c>
      <c r="G1007" s="129">
        <f>'23-PEÇAS'!F982</f>
        <v>4</v>
      </c>
      <c r="H1007" s="130" t="s">
        <v>15864</v>
      </c>
      <c r="I1007" s="130" t="s">
        <v>15864</v>
      </c>
      <c r="J1007" s="184" t="s">
        <v>15872</v>
      </c>
      <c r="K1007" s="130" t="s">
        <v>15864</v>
      </c>
      <c r="L1007" s="130" t="s">
        <v>15864</v>
      </c>
      <c r="M1007" s="130" t="s">
        <v>15864</v>
      </c>
    </row>
    <row r="1008" spans="1:13" ht="25.5" x14ac:dyDescent="0.25">
      <c r="A1008" s="725"/>
      <c r="B1008" s="135" t="str">
        <f>'23-PEÇAS'!A983</f>
        <v>23.981</v>
      </c>
      <c r="C1008" s="135" t="str">
        <f>'23-PEÇAS'!B983</f>
        <v>SUPORTE ISOLADOR REFORCADO DIAMETRO NOMINAL 5/16", COM ROSCA SOBERBA E BUCHA</v>
      </c>
      <c r="D1008" s="194" t="str">
        <f>'23-PEÇAS'!C983</f>
        <v>Sinapi</v>
      </c>
      <c r="E1008" s="194">
        <f>'23-PEÇAS'!D983</f>
        <v>7572</v>
      </c>
      <c r="F1008" s="129" t="str">
        <f>'23-PEÇAS'!E983</f>
        <v>un</v>
      </c>
      <c r="G1008" s="129">
        <f>'23-PEÇAS'!F983</f>
        <v>4</v>
      </c>
      <c r="H1008" s="130" t="s">
        <v>15864</v>
      </c>
      <c r="I1008" s="130" t="s">
        <v>15864</v>
      </c>
      <c r="J1008" s="184" t="s">
        <v>15872</v>
      </c>
      <c r="K1008" s="130" t="s">
        <v>15864</v>
      </c>
      <c r="L1008" s="130" t="s">
        <v>15864</v>
      </c>
      <c r="M1008" s="130" t="s">
        <v>15864</v>
      </c>
    </row>
    <row r="1009" spans="1:13" ht="25.5" x14ac:dyDescent="0.25">
      <c r="A1009" s="725"/>
      <c r="B1009" s="135" t="str">
        <f>'23-PEÇAS'!A984</f>
        <v>23.982</v>
      </c>
      <c r="C1009" s="135" t="str">
        <f>'23-PEÇAS'!B984</f>
        <v>TABUA  NAO  APARELHADA  *2,5 X 20* CM, EM MACARANDUBA, ANGELIM OU EQUIVALENTE DA REGIAO - BRUTA</v>
      </c>
      <c r="D1009" s="194" t="str">
        <f>'23-PEÇAS'!C984</f>
        <v>Sinapi</v>
      </c>
      <c r="E1009" s="194">
        <f>'23-PEÇAS'!D984</f>
        <v>6193</v>
      </c>
      <c r="F1009" s="129" t="str">
        <f>'23-PEÇAS'!E984</f>
        <v>m</v>
      </c>
      <c r="G1009" s="129">
        <f>'23-PEÇAS'!F984</f>
        <v>105</v>
      </c>
      <c r="H1009" s="130" t="s">
        <v>15864</v>
      </c>
      <c r="I1009" s="130" t="s">
        <v>15864</v>
      </c>
      <c r="J1009" s="184" t="s">
        <v>15872</v>
      </c>
      <c r="K1009" s="130" t="s">
        <v>15864</v>
      </c>
      <c r="L1009" s="130" t="s">
        <v>15864</v>
      </c>
      <c r="M1009" s="130" t="s">
        <v>15864</v>
      </c>
    </row>
    <row r="1010" spans="1:13" ht="25.5" x14ac:dyDescent="0.25">
      <c r="A1010" s="725"/>
      <c r="B1010" s="135" t="str">
        <f>'23-PEÇAS'!A985</f>
        <v>23.983</v>
      </c>
      <c r="C1010" s="135" t="str">
        <f>'23-PEÇAS'!B985</f>
        <v>TABUA APARELHADA *2,5 X 25* CM, EM MACARANDUBA, ANGELIM OU EQUIVALENTE DA REGIAO</v>
      </c>
      <c r="D1010" s="194" t="str">
        <f>'23-PEÇAS'!C985</f>
        <v>Sinapi</v>
      </c>
      <c r="E1010" s="194">
        <f>'23-PEÇAS'!D985</f>
        <v>3990</v>
      </c>
      <c r="F1010" s="129" t="str">
        <f>'23-PEÇAS'!E985</f>
        <v>m</v>
      </c>
      <c r="G1010" s="129">
        <f>'23-PEÇAS'!F985</f>
        <v>105</v>
      </c>
      <c r="H1010" s="130" t="s">
        <v>15864</v>
      </c>
      <c r="I1010" s="130" t="s">
        <v>15864</v>
      </c>
      <c r="J1010" s="184" t="s">
        <v>15872</v>
      </c>
      <c r="K1010" s="130" t="s">
        <v>15864</v>
      </c>
      <c r="L1010" s="130" t="s">
        <v>15864</v>
      </c>
      <c r="M1010" s="130" t="s">
        <v>15864</v>
      </c>
    </row>
    <row r="1011" spans="1:13" ht="25.5" x14ac:dyDescent="0.25">
      <c r="A1011" s="725"/>
      <c r="B1011" s="135" t="str">
        <f>'23-PEÇAS'!A986</f>
        <v>23.984</v>
      </c>
      <c r="C1011" s="135" t="str">
        <f>'23-PEÇAS'!B986</f>
        <v>TAMPA DE CONCRETO ARMADO PARA POCO, COM  FURO E TAMPINHA, D = *0,90* M, E = 0,05 M</v>
      </c>
      <c r="D1011" s="194" t="str">
        <f>'23-PEÇAS'!C986</f>
        <v>Sinapi</v>
      </c>
      <c r="E1011" s="194">
        <f>'23-PEÇAS'!D986</f>
        <v>41619</v>
      </c>
      <c r="F1011" s="129" t="str">
        <f>'23-PEÇAS'!E986</f>
        <v>un</v>
      </c>
      <c r="G1011" s="129">
        <f>'23-PEÇAS'!F986</f>
        <v>4</v>
      </c>
      <c r="H1011" s="130" t="s">
        <v>15864</v>
      </c>
      <c r="I1011" s="130" t="s">
        <v>15864</v>
      </c>
      <c r="J1011" s="184" t="s">
        <v>15872</v>
      </c>
      <c r="K1011" s="130" t="s">
        <v>15864</v>
      </c>
      <c r="L1011" s="130" t="s">
        <v>15864</v>
      </c>
      <c r="M1011" s="130" t="s">
        <v>15864</v>
      </c>
    </row>
    <row r="1012" spans="1:13" ht="25.5" x14ac:dyDescent="0.25">
      <c r="A1012" s="725"/>
      <c r="B1012" s="135" t="str">
        <f>'23-PEÇAS'!A987</f>
        <v>23.985</v>
      </c>
      <c r="C1012" s="135" t="str">
        <f>'23-PEÇAS'!B987</f>
        <v>TAMPA DE CONCRETO ARMADO PARA POCO, COM  FURO E TAMPINHA, D = *1,10* M, E = 0,05 M</v>
      </c>
      <c r="D1012" s="194" t="str">
        <f>'23-PEÇAS'!C987</f>
        <v>Sinapi</v>
      </c>
      <c r="E1012" s="194">
        <f>'23-PEÇAS'!D987</f>
        <v>41620</v>
      </c>
      <c r="F1012" s="129" t="str">
        <f>'23-PEÇAS'!E987</f>
        <v>un</v>
      </c>
      <c r="G1012" s="129">
        <f>'23-PEÇAS'!F987</f>
        <v>4</v>
      </c>
      <c r="H1012" s="130" t="s">
        <v>15864</v>
      </c>
      <c r="I1012" s="130" t="s">
        <v>15864</v>
      </c>
      <c r="J1012" s="184" t="s">
        <v>15872</v>
      </c>
      <c r="K1012" s="130" t="s">
        <v>15864</v>
      </c>
      <c r="L1012" s="130" t="s">
        <v>15864</v>
      </c>
      <c r="M1012" s="130" t="s">
        <v>15864</v>
      </c>
    </row>
    <row r="1013" spans="1:13" ht="25.5" x14ac:dyDescent="0.25">
      <c r="A1013" s="725"/>
      <c r="B1013" s="135" t="str">
        <f>'23-PEÇAS'!A988</f>
        <v>23.986</v>
      </c>
      <c r="C1013" s="135" t="str">
        <f>'23-PEÇAS'!B988</f>
        <v>TAMPA DE CONCRETO ARMADO PARA POCO, COM  FURO E TAMPINHA, D = *1,35* M, E = 0,05 M</v>
      </c>
      <c r="D1013" s="194" t="str">
        <f>'23-PEÇAS'!C988</f>
        <v>Sinapi</v>
      </c>
      <c r="E1013" s="194">
        <f>'23-PEÇAS'!D988</f>
        <v>41622</v>
      </c>
      <c r="F1013" s="129" t="str">
        <f>'23-PEÇAS'!E988</f>
        <v>un</v>
      </c>
      <c r="G1013" s="129">
        <f>'23-PEÇAS'!F988</f>
        <v>4</v>
      </c>
      <c r="H1013" s="130" t="s">
        <v>15864</v>
      </c>
      <c r="I1013" s="130" t="s">
        <v>15864</v>
      </c>
      <c r="J1013" s="184" t="s">
        <v>15872</v>
      </c>
      <c r="K1013" s="130" t="s">
        <v>15864</v>
      </c>
      <c r="L1013" s="130" t="s">
        <v>15864</v>
      </c>
      <c r="M1013" s="130" t="s">
        <v>15864</v>
      </c>
    </row>
    <row r="1014" spans="1:13" ht="25.5" x14ac:dyDescent="0.25">
      <c r="A1014" s="725"/>
      <c r="B1014" s="135" t="str">
        <f>'23-PEÇAS'!A989</f>
        <v>23.987</v>
      </c>
      <c r="C1014" s="135" t="str">
        <f>'23-PEÇAS'!B989</f>
        <v>TAMPA DE CONCRETO ARMADO PARA POCO, COM  FURO E TAMPINHA, D = 1,50 M, E = 0,05 M</v>
      </c>
      <c r="D1014" s="194" t="str">
        <f>'23-PEÇAS'!C989</f>
        <v>Sinapi</v>
      </c>
      <c r="E1014" s="194">
        <f>'23-PEÇAS'!D989</f>
        <v>41623</v>
      </c>
      <c r="F1014" s="129" t="str">
        <f>'23-PEÇAS'!E989</f>
        <v>un</v>
      </c>
      <c r="G1014" s="129">
        <f>'23-PEÇAS'!F989</f>
        <v>4</v>
      </c>
      <c r="H1014" s="130" t="s">
        <v>15864</v>
      </c>
      <c r="I1014" s="130" t="s">
        <v>15864</v>
      </c>
      <c r="J1014" s="184" t="s">
        <v>15872</v>
      </c>
      <c r="K1014" s="130" t="s">
        <v>15864</v>
      </c>
      <c r="L1014" s="130" t="s">
        <v>15864</v>
      </c>
      <c r="M1014" s="130" t="s">
        <v>15864</v>
      </c>
    </row>
    <row r="1015" spans="1:13" ht="25.5" x14ac:dyDescent="0.25">
      <c r="A1015" s="725"/>
      <c r="B1015" s="135" t="str">
        <f>'23-PEÇAS'!A990</f>
        <v>23.988</v>
      </c>
      <c r="C1015" s="135" t="str">
        <f>'23-PEÇAS'!B990</f>
        <v>TAMPA DE CONCRETO ARMADO PARA POCO, COM  FURO E TAMPINHA, D = 2,00 M, E = 0,05 M</v>
      </c>
      <c r="D1015" s="194" t="str">
        <f>'23-PEÇAS'!C990</f>
        <v>Sinapi</v>
      </c>
      <c r="E1015" s="194">
        <f>'23-PEÇAS'!D990</f>
        <v>41624</v>
      </c>
      <c r="F1015" s="129" t="str">
        <f>'23-PEÇAS'!E990</f>
        <v>un</v>
      </c>
      <c r="G1015" s="129">
        <f>'23-PEÇAS'!F990</f>
        <v>4</v>
      </c>
      <c r="H1015" s="130" t="s">
        <v>15864</v>
      </c>
      <c r="I1015" s="130" t="s">
        <v>15864</v>
      </c>
      <c r="J1015" s="184" t="s">
        <v>15872</v>
      </c>
      <c r="K1015" s="130" t="s">
        <v>15864</v>
      </c>
      <c r="L1015" s="130" t="s">
        <v>15864</v>
      </c>
      <c r="M1015" s="130" t="s">
        <v>15864</v>
      </c>
    </row>
    <row r="1016" spans="1:13" ht="25.5" x14ac:dyDescent="0.25">
      <c r="A1016" s="725"/>
      <c r="B1016" s="135" t="str">
        <f>'23-PEÇAS'!A991</f>
        <v>23.989</v>
      </c>
      <c r="C1016" s="135" t="str">
        <f>'23-PEÇAS'!B991</f>
        <v>TAMPA DE CONCRETO ARMADO PARA POCO, COM  FURO E TAMPINHA, D = 2,50 M, E = 0,05 M</v>
      </c>
      <c r="D1016" s="194" t="str">
        <f>'23-PEÇAS'!C991</f>
        <v>Sinapi</v>
      </c>
      <c r="E1016" s="194">
        <f>'23-PEÇAS'!D991</f>
        <v>41625</v>
      </c>
      <c r="F1016" s="129" t="str">
        <f>'23-PEÇAS'!E991</f>
        <v>un</v>
      </c>
      <c r="G1016" s="129">
        <f>'23-PEÇAS'!F991</f>
        <v>4</v>
      </c>
      <c r="H1016" s="130" t="s">
        <v>15864</v>
      </c>
      <c r="I1016" s="130" t="s">
        <v>15864</v>
      </c>
      <c r="J1016" s="184" t="s">
        <v>15872</v>
      </c>
      <c r="K1016" s="130" t="s">
        <v>15864</v>
      </c>
      <c r="L1016" s="130" t="s">
        <v>15864</v>
      </c>
      <c r="M1016" s="130" t="s">
        <v>15864</v>
      </c>
    </row>
    <row r="1017" spans="1:13" ht="25.5" x14ac:dyDescent="0.25">
      <c r="A1017" s="725"/>
      <c r="B1017" s="135" t="str">
        <f>'23-PEÇAS'!A992</f>
        <v>23.990</v>
      </c>
      <c r="C1017" s="135" t="str">
        <f>'23-PEÇAS'!B992</f>
        <v>TAMPAO COM CORRENTE, EM LATAO, ENGATE RAPIDO 1 1/2", PARA INSTALACAO PREDIAL DE COMBATE A INCENDIO</v>
      </c>
      <c r="D1017" s="194" t="str">
        <f>'23-PEÇAS'!C992</f>
        <v>Sinapi</v>
      </c>
      <c r="E1017" s="194">
        <f>'23-PEÇAS'!D992</f>
        <v>20964</v>
      </c>
      <c r="F1017" s="129" t="str">
        <f>'23-PEÇAS'!E992</f>
        <v>un</v>
      </c>
      <c r="G1017" s="129">
        <f>'23-PEÇAS'!F992</f>
        <v>4</v>
      </c>
      <c r="H1017" s="130" t="s">
        <v>15864</v>
      </c>
      <c r="I1017" s="130" t="s">
        <v>15864</v>
      </c>
      <c r="J1017" s="184" t="s">
        <v>15872</v>
      </c>
      <c r="K1017" s="130" t="s">
        <v>15864</v>
      </c>
      <c r="L1017" s="130" t="s">
        <v>15864</v>
      </c>
      <c r="M1017" s="130" t="s">
        <v>15864</v>
      </c>
    </row>
    <row r="1018" spans="1:13" ht="25.5" x14ac:dyDescent="0.25">
      <c r="A1018" s="725"/>
      <c r="B1018" s="135" t="str">
        <f>'23-PEÇAS'!A993</f>
        <v>23.991</v>
      </c>
      <c r="C1018" s="135" t="str">
        <f>'23-PEÇAS'!B993</f>
        <v>TAMPAO COM CORRENTE, EM LATAO, ENGATE RAPIDO 2 1/2", PARA INSTALACAO PREDIAL DE COMBATE A INCENDIO</v>
      </c>
      <c r="D1018" s="194" t="str">
        <f>'23-PEÇAS'!C993</f>
        <v>Sinapi</v>
      </c>
      <c r="E1018" s="194">
        <f>'23-PEÇAS'!D993</f>
        <v>10905</v>
      </c>
      <c r="F1018" s="129" t="str">
        <f>'23-PEÇAS'!E993</f>
        <v>un</v>
      </c>
      <c r="G1018" s="129">
        <f>'23-PEÇAS'!F993</f>
        <v>4</v>
      </c>
      <c r="H1018" s="130" t="s">
        <v>15864</v>
      </c>
      <c r="I1018" s="130" t="s">
        <v>15864</v>
      </c>
      <c r="J1018" s="184" t="s">
        <v>15872</v>
      </c>
      <c r="K1018" s="130" t="s">
        <v>15864</v>
      </c>
      <c r="L1018" s="130" t="s">
        <v>15864</v>
      </c>
      <c r="M1018" s="130" t="s">
        <v>15864</v>
      </c>
    </row>
    <row r="1019" spans="1:13" ht="25.5" x14ac:dyDescent="0.25">
      <c r="A1019" s="725"/>
      <c r="B1019" s="135" t="str">
        <f>'23-PEÇAS'!A994</f>
        <v>23.992</v>
      </c>
      <c r="C1019" s="135" t="str">
        <f>'23-PEÇAS'!B994</f>
        <v>TAMPAO FOFO SIMPLES COM BASE, CLASSE A15 CARGA MAX 1,5 T, 400 X 400 MM, REDE PLUVIAL/ESGOTO/ELETRICA</v>
      </c>
      <c r="D1019" s="194" t="str">
        <f>'23-PEÇAS'!C994</f>
        <v>Sinapi</v>
      </c>
      <c r="E1019" s="194">
        <f>'23-PEÇAS'!D994</f>
        <v>21071</v>
      </c>
      <c r="F1019" s="129" t="str">
        <f>'23-PEÇAS'!E994</f>
        <v>un</v>
      </c>
      <c r="G1019" s="129">
        <f>'23-PEÇAS'!F994</f>
        <v>7</v>
      </c>
      <c r="H1019" s="130" t="s">
        <v>15864</v>
      </c>
      <c r="I1019" s="130" t="s">
        <v>15864</v>
      </c>
      <c r="J1019" s="184" t="s">
        <v>15872</v>
      </c>
      <c r="K1019" s="130" t="s">
        <v>15864</v>
      </c>
      <c r="L1019" s="130" t="s">
        <v>15864</v>
      </c>
      <c r="M1019" s="130" t="s">
        <v>15864</v>
      </c>
    </row>
    <row r="1020" spans="1:13" ht="25.5" x14ac:dyDescent="0.25">
      <c r="A1020" s="725"/>
      <c r="B1020" s="135" t="str">
        <f>'23-PEÇAS'!A995</f>
        <v>23.993</v>
      </c>
      <c r="C1020" s="135" t="str">
        <f>'23-PEÇAS'!B995</f>
        <v>TARJETA LIVRE / OCUPADO PARA PORTA DE BANHEIRO, CORPO EM ZAMAC E ESPELHO EM LATAO</v>
      </c>
      <c r="D1020" s="194" t="str">
        <f>'23-PEÇAS'!C995</f>
        <v>Sinapi</v>
      </c>
      <c r="E1020" s="194">
        <f>'23-PEÇAS'!D995</f>
        <v>11457</v>
      </c>
      <c r="F1020" s="129" t="str">
        <f>'23-PEÇAS'!E995</f>
        <v>un</v>
      </c>
      <c r="G1020" s="129">
        <f>'23-PEÇAS'!F995</f>
        <v>35</v>
      </c>
      <c r="H1020" s="130" t="s">
        <v>15864</v>
      </c>
      <c r="I1020" s="130" t="s">
        <v>15864</v>
      </c>
      <c r="J1020" s="184" t="s">
        <v>15872</v>
      </c>
      <c r="K1020" s="130" t="s">
        <v>15864</v>
      </c>
      <c r="L1020" s="130" t="s">
        <v>15864</v>
      </c>
      <c r="M1020" s="130" t="s">
        <v>15864</v>
      </c>
    </row>
    <row r="1021" spans="1:13" x14ac:dyDescent="0.25">
      <c r="A1021" s="725"/>
      <c r="B1021" s="135" t="str">
        <f>'23-PEÇAS'!A996</f>
        <v>23.994</v>
      </c>
      <c r="C1021" s="135" t="str">
        <f>'23-PEÇAS'!B996</f>
        <v>TE DE FERRO GALVANIZADO, DE 1 1/2"</v>
      </c>
      <c r="D1021" s="194" t="str">
        <f>'23-PEÇAS'!C996</f>
        <v>Sinapi</v>
      </c>
      <c r="E1021" s="194">
        <f>'23-PEÇAS'!D996</f>
        <v>6297</v>
      </c>
      <c r="F1021" s="129" t="str">
        <f>'23-PEÇAS'!E996</f>
        <v>un</v>
      </c>
      <c r="G1021" s="129">
        <f>'23-PEÇAS'!F996</f>
        <v>35</v>
      </c>
      <c r="H1021" s="130" t="s">
        <v>15864</v>
      </c>
      <c r="I1021" s="130" t="s">
        <v>15864</v>
      </c>
      <c r="J1021" s="184" t="s">
        <v>15872</v>
      </c>
      <c r="K1021" s="130" t="s">
        <v>15864</v>
      </c>
      <c r="L1021" s="130" t="s">
        <v>15864</v>
      </c>
      <c r="M1021" s="130" t="s">
        <v>15864</v>
      </c>
    </row>
    <row r="1022" spans="1:13" x14ac:dyDescent="0.25">
      <c r="A1022" s="725"/>
      <c r="B1022" s="135" t="str">
        <f>'23-PEÇAS'!A997</f>
        <v>23.995</v>
      </c>
      <c r="C1022" s="135" t="str">
        <f>'23-PEÇAS'!B997</f>
        <v>TE DE FERRO GALVANIZADO, DE 1 1/4"</v>
      </c>
      <c r="D1022" s="194" t="str">
        <f>'23-PEÇAS'!C997</f>
        <v>Sinapi</v>
      </c>
      <c r="E1022" s="194">
        <f>'23-PEÇAS'!D997</f>
        <v>6296</v>
      </c>
      <c r="F1022" s="129" t="str">
        <f>'23-PEÇAS'!E997</f>
        <v>un</v>
      </c>
      <c r="G1022" s="129">
        <f>'23-PEÇAS'!F997</f>
        <v>35</v>
      </c>
      <c r="H1022" s="130" t="s">
        <v>15864</v>
      </c>
      <c r="I1022" s="130" t="s">
        <v>15864</v>
      </c>
      <c r="J1022" s="184" t="s">
        <v>15872</v>
      </c>
      <c r="K1022" s="130" t="s">
        <v>15864</v>
      </c>
      <c r="L1022" s="130" t="s">
        <v>15864</v>
      </c>
      <c r="M1022" s="130" t="s">
        <v>15864</v>
      </c>
    </row>
    <row r="1023" spans="1:13" x14ac:dyDescent="0.25">
      <c r="A1023" s="725"/>
      <c r="B1023" s="135" t="str">
        <f>'23-PEÇAS'!A998</f>
        <v>23.996</v>
      </c>
      <c r="C1023" s="135" t="str">
        <f>'23-PEÇAS'!B998</f>
        <v>TE DE FERRO GALVANIZADO, DE 1"</v>
      </c>
      <c r="D1023" s="194" t="str">
        <f>'23-PEÇAS'!C998</f>
        <v>Sinapi</v>
      </c>
      <c r="E1023" s="194">
        <f>'23-PEÇAS'!D998</f>
        <v>6323</v>
      </c>
      <c r="F1023" s="129" t="str">
        <f>'23-PEÇAS'!E998</f>
        <v>un</v>
      </c>
      <c r="G1023" s="129">
        <f>'23-PEÇAS'!F998</f>
        <v>35</v>
      </c>
      <c r="H1023" s="130" t="s">
        <v>15864</v>
      </c>
      <c r="I1023" s="130" t="s">
        <v>15864</v>
      </c>
      <c r="J1023" s="184" t="s">
        <v>15872</v>
      </c>
      <c r="K1023" s="130" t="s">
        <v>15864</v>
      </c>
      <c r="L1023" s="130" t="s">
        <v>15864</v>
      </c>
      <c r="M1023" s="130" t="s">
        <v>15864</v>
      </c>
    </row>
    <row r="1024" spans="1:13" x14ac:dyDescent="0.25">
      <c r="A1024" s="725"/>
      <c r="B1024" s="135" t="str">
        <f>'23-PEÇAS'!A999</f>
        <v>23.997</v>
      </c>
      <c r="C1024" s="135" t="str">
        <f>'23-PEÇAS'!B999</f>
        <v>TE DE FERRO GALVANIZADO, DE 1/2"</v>
      </c>
      <c r="D1024" s="194" t="str">
        <f>'23-PEÇAS'!C999</f>
        <v>Sinapi</v>
      </c>
      <c r="E1024" s="194">
        <f>'23-PEÇAS'!D999</f>
        <v>6294</v>
      </c>
      <c r="F1024" s="129" t="str">
        <f>'23-PEÇAS'!E999</f>
        <v>un</v>
      </c>
      <c r="G1024" s="129">
        <f>'23-PEÇAS'!F999</f>
        <v>35</v>
      </c>
      <c r="H1024" s="130" t="s">
        <v>15864</v>
      </c>
      <c r="I1024" s="130" t="s">
        <v>15864</v>
      </c>
      <c r="J1024" s="184" t="s">
        <v>15872</v>
      </c>
      <c r="K1024" s="130" t="s">
        <v>15864</v>
      </c>
      <c r="L1024" s="130" t="s">
        <v>15864</v>
      </c>
      <c r="M1024" s="130" t="s">
        <v>15864</v>
      </c>
    </row>
    <row r="1025" spans="1:13" x14ac:dyDescent="0.25">
      <c r="A1025" s="725"/>
      <c r="B1025" s="135" t="str">
        <f>'23-PEÇAS'!A1000</f>
        <v>23.998</v>
      </c>
      <c r="C1025" s="135" t="str">
        <f>'23-PEÇAS'!B1000</f>
        <v>TE DE FERRO GALVANIZADO, DE 2 1/2"</v>
      </c>
      <c r="D1025" s="194" t="str">
        <f>'23-PEÇAS'!C1000</f>
        <v>Sinapi</v>
      </c>
      <c r="E1025" s="194">
        <f>'23-PEÇAS'!D1000</f>
        <v>6299</v>
      </c>
      <c r="F1025" s="129" t="str">
        <f>'23-PEÇAS'!E1000</f>
        <v>un</v>
      </c>
      <c r="G1025" s="129">
        <f>'23-PEÇAS'!F1000</f>
        <v>35</v>
      </c>
      <c r="H1025" s="130" t="s">
        <v>15864</v>
      </c>
      <c r="I1025" s="130" t="s">
        <v>15864</v>
      </c>
      <c r="J1025" s="184" t="s">
        <v>15872</v>
      </c>
      <c r="K1025" s="130" t="s">
        <v>15864</v>
      </c>
      <c r="L1025" s="130" t="s">
        <v>15864</v>
      </c>
      <c r="M1025" s="130" t="s">
        <v>15864</v>
      </c>
    </row>
    <row r="1026" spans="1:13" x14ac:dyDescent="0.25">
      <c r="A1026" s="725"/>
      <c r="B1026" s="135" t="str">
        <f>'23-PEÇAS'!A1001</f>
        <v>23.999</v>
      </c>
      <c r="C1026" s="135" t="str">
        <f>'23-PEÇAS'!B1001</f>
        <v>TE DE FERRO GALVANIZADO, DE 2"</v>
      </c>
      <c r="D1026" s="194" t="str">
        <f>'23-PEÇAS'!C1001</f>
        <v>Sinapi</v>
      </c>
      <c r="E1026" s="194">
        <f>'23-PEÇAS'!D1001</f>
        <v>6298</v>
      </c>
      <c r="F1026" s="129" t="str">
        <f>'23-PEÇAS'!E1001</f>
        <v>un</v>
      </c>
      <c r="G1026" s="129">
        <f>'23-PEÇAS'!F1001</f>
        <v>35</v>
      </c>
      <c r="H1026" s="130" t="s">
        <v>15864</v>
      </c>
      <c r="I1026" s="130" t="s">
        <v>15864</v>
      </c>
      <c r="J1026" s="184" t="s">
        <v>15872</v>
      </c>
      <c r="K1026" s="130" t="s">
        <v>15864</v>
      </c>
      <c r="L1026" s="130" t="s">
        <v>15864</v>
      </c>
      <c r="M1026" s="130" t="s">
        <v>15864</v>
      </c>
    </row>
    <row r="1027" spans="1:13" x14ac:dyDescent="0.25">
      <c r="A1027" s="725"/>
      <c r="B1027" s="135" t="str">
        <f>'23-PEÇAS'!A1002</f>
        <v>23.1000</v>
      </c>
      <c r="C1027" s="135" t="str">
        <f>'23-PEÇAS'!B1002</f>
        <v>TE DE FERRO GALVANIZADO, DE 3/4"</v>
      </c>
      <c r="D1027" s="194" t="str">
        <f>'23-PEÇAS'!C1002</f>
        <v>Sinapi</v>
      </c>
      <c r="E1027" s="194">
        <f>'23-PEÇAS'!D1002</f>
        <v>6295</v>
      </c>
      <c r="F1027" s="129" t="str">
        <f>'23-PEÇAS'!E1002</f>
        <v>un</v>
      </c>
      <c r="G1027" s="129">
        <f>'23-PEÇAS'!F1002</f>
        <v>35</v>
      </c>
      <c r="H1027" s="130" t="s">
        <v>15864</v>
      </c>
      <c r="I1027" s="130" t="s">
        <v>15864</v>
      </c>
      <c r="J1027" s="184" t="s">
        <v>15872</v>
      </c>
      <c r="K1027" s="130" t="s">
        <v>15864</v>
      </c>
      <c r="L1027" s="130" t="s">
        <v>15864</v>
      </c>
      <c r="M1027" s="130" t="s">
        <v>15864</v>
      </c>
    </row>
    <row r="1028" spans="1:13" ht="25.5" x14ac:dyDescent="0.25">
      <c r="A1028" s="725"/>
      <c r="B1028" s="135" t="str">
        <f>'23-PEÇAS'!A1003</f>
        <v>23.1001</v>
      </c>
      <c r="C1028" s="135" t="str">
        <f>'23-PEÇAS'!B1003</f>
        <v>TE DE REDUCAO COM ROSCA, PVC, 90 GRAUS, 1 X 3/4", PARA AGUA FRIA PREDIAL</v>
      </c>
      <c r="D1028" s="194" t="str">
        <f>'23-PEÇAS'!C1003</f>
        <v>Sinapi</v>
      </c>
      <c r="E1028" s="194">
        <f>'23-PEÇAS'!D1003</f>
        <v>7119</v>
      </c>
      <c r="F1028" s="129" t="str">
        <f>'23-PEÇAS'!E1003</f>
        <v>un</v>
      </c>
      <c r="G1028" s="129">
        <f>'23-PEÇAS'!F1003</f>
        <v>4</v>
      </c>
      <c r="H1028" s="130" t="s">
        <v>15864</v>
      </c>
      <c r="I1028" s="130" t="s">
        <v>15864</v>
      </c>
      <c r="J1028" s="184" t="s">
        <v>15872</v>
      </c>
      <c r="K1028" s="130" t="s">
        <v>15864</v>
      </c>
      <c r="L1028" s="130" t="s">
        <v>15864</v>
      </c>
      <c r="M1028" s="130" t="s">
        <v>15864</v>
      </c>
    </row>
    <row r="1029" spans="1:13" ht="25.5" x14ac:dyDescent="0.25">
      <c r="A1029" s="725"/>
      <c r="B1029" s="135" t="str">
        <f>'23-PEÇAS'!A1004</f>
        <v>23.1002</v>
      </c>
      <c r="C1029" s="135" t="str">
        <f>'23-PEÇAS'!B1004</f>
        <v>TE DE REDUCAO COM ROSCA, PVC, 90 GRAUS, 3/4 X 1/2", PARA AGUA FRIA PREDIAL</v>
      </c>
      <c r="D1029" s="194" t="str">
        <f>'23-PEÇAS'!C1004</f>
        <v>Sinapi</v>
      </c>
      <c r="E1029" s="194">
        <f>'23-PEÇAS'!D1004</f>
        <v>7120</v>
      </c>
      <c r="F1029" s="129" t="str">
        <f>'23-PEÇAS'!E1004</f>
        <v>un</v>
      </c>
      <c r="G1029" s="129">
        <f>'23-PEÇAS'!F1004</f>
        <v>4</v>
      </c>
      <c r="H1029" s="130" t="s">
        <v>15864</v>
      </c>
      <c r="I1029" s="130" t="s">
        <v>15864</v>
      </c>
      <c r="J1029" s="184" t="s">
        <v>15872</v>
      </c>
      <c r="K1029" s="130" t="s">
        <v>15864</v>
      </c>
      <c r="L1029" s="130" t="s">
        <v>15864</v>
      </c>
      <c r="M1029" s="130" t="s">
        <v>15864</v>
      </c>
    </row>
    <row r="1030" spans="1:13" ht="25.5" x14ac:dyDescent="0.25">
      <c r="A1030" s="725"/>
      <c r="B1030" s="135" t="str">
        <f>'23-PEÇAS'!A1005</f>
        <v>23.1003</v>
      </c>
      <c r="C1030" s="135" t="str">
        <f>'23-PEÇAS'!B1005</f>
        <v>TE DE REDUCAO, PVC, SOLDAVEL, 90 GRAUS, 32 MM X 25 MM, PARA AGUA FRIA PREDIAL</v>
      </c>
      <c r="D1030" s="194" t="str">
        <f>'23-PEÇAS'!C1005</f>
        <v>Sinapi</v>
      </c>
      <c r="E1030" s="194">
        <f>'23-PEÇAS'!D1005</f>
        <v>7136</v>
      </c>
      <c r="F1030" s="129" t="str">
        <f>'23-PEÇAS'!E1005</f>
        <v>un</v>
      </c>
      <c r="G1030" s="129">
        <f>'23-PEÇAS'!F1005</f>
        <v>4</v>
      </c>
      <c r="H1030" s="130" t="s">
        <v>15864</v>
      </c>
      <c r="I1030" s="130" t="s">
        <v>15864</v>
      </c>
      <c r="J1030" s="184" t="s">
        <v>15872</v>
      </c>
      <c r="K1030" s="130" t="s">
        <v>15864</v>
      </c>
      <c r="L1030" s="130" t="s">
        <v>15864</v>
      </c>
      <c r="M1030" s="130" t="s">
        <v>15864</v>
      </c>
    </row>
    <row r="1031" spans="1:13" ht="25.5" x14ac:dyDescent="0.25">
      <c r="A1031" s="725"/>
      <c r="B1031" s="135" t="str">
        <f>'23-PEÇAS'!A1006</f>
        <v>23.1004</v>
      </c>
      <c r="C1031" s="135" t="str">
        <f>'23-PEÇAS'!B1006</f>
        <v>TE DE REDUCAO, PVC, SOLDAVEL, 90 GRAUS, 40 MM X 32 MM, PARA AGUA FRIA PREDIAL</v>
      </c>
      <c r="D1031" s="194" t="str">
        <f>'23-PEÇAS'!C1006</f>
        <v>Sinapi</v>
      </c>
      <c r="E1031" s="194">
        <f>'23-PEÇAS'!D1006</f>
        <v>7128</v>
      </c>
      <c r="F1031" s="129" t="str">
        <f>'23-PEÇAS'!E1006</f>
        <v>un</v>
      </c>
      <c r="G1031" s="129">
        <f>'23-PEÇAS'!F1006</f>
        <v>4</v>
      </c>
      <c r="H1031" s="130" t="s">
        <v>15864</v>
      </c>
      <c r="I1031" s="130" t="s">
        <v>15864</v>
      </c>
      <c r="J1031" s="184" t="s">
        <v>15872</v>
      </c>
      <c r="K1031" s="130" t="s">
        <v>15864</v>
      </c>
      <c r="L1031" s="130" t="s">
        <v>15864</v>
      </c>
      <c r="M1031" s="130" t="s">
        <v>15864</v>
      </c>
    </row>
    <row r="1032" spans="1:13" ht="25.5" x14ac:dyDescent="0.25">
      <c r="A1032" s="725"/>
      <c r="B1032" s="135" t="str">
        <f>'23-PEÇAS'!A1007</f>
        <v>23.1005</v>
      </c>
      <c r="C1032" s="135" t="str">
        <f>'23-PEÇAS'!B1007</f>
        <v>TE DE REDUCAO, PVC, SOLDAVEL, 90 GRAUS, 50 MM X 20 MM, PARA AGUA FRIA PREDIAL</v>
      </c>
      <c r="D1032" s="194" t="str">
        <f>'23-PEÇAS'!C1007</f>
        <v>Sinapi</v>
      </c>
      <c r="E1032" s="194">
        <f>'23-PEÇAS'!D1007</f>
        <v>7108</v>
      </c>
      <c r="F1032" s="129" t="str">
        <f>'23-PEÇAS'!E1007</f>
        <v>un</v>
      </c>
      <c r="G1032" s="129">
        <f>'23-PEÇAS'!F1007</f>
        <v>4</v>
      </c>
      <c r="H1032" s="130" t="s">
        <v>15864</v>
      </c>
      <c r="I1032" s="130" t="s">
        <v>15864</v>
      </c>
      <c r="J1032" s="184" t="s">
        <v>15872</v>
      </c>
      <c r="K1032" s="130" t="s">
        <v>15864</v>
      </c>
      <c r="L1032" s="130" t="s">
        <v>15864</v>
      </c>
      <c r="M1032" s="130" t="s">
        <v>15864</v>
      </c>
    </row>
    <row r="1033" spans="1:13" ht="25.5" x14ac:dyDescent="0.25">
      <c r="A1033" s="725"/>
      <c r="B1033" s="135" t="str">
        <f>'23-PEÇAS'!A1008</f>
        <v>23.1006</v>
      </c>
      <c r="C1033" s="135" t="str">
        <f>'23-PEÇAS'!B1008</f>
        <v>TE DE REDUCAO, PVC, SOLDAVEL, 90 GRAUS, 50 MM X 25 MM, PARA AGUA FRIA PREDIAL</v>
      </c>
      <c r="D1033" s="194" t="str">
        <f>'23-PEÇAS'!C1008</f>
        <v>Sinapi</v>
      </c>
      <c r="E1033" s="194">
        <f>'23-PEÇAS'!D1008</f>
        <v>7129</v>
      </c>
      <c r="F1033" s="129" t="str">
        <f>'23-PEÇAS'!E1008</f>
        <v>un</v>
      </c>
      <c r="G1033" s="129">
        <f>'23-PEÇAS'!F1008</f>
        <v>4</v>
      </c>
      <c r="H1033" s="130" t="s">
        <v>15864</v>
      </c>
      <c r="I1033" s="130" t="s">
        <v>15864</v>
      </c>
      <c r="J1033" s="184" t="s">
        <v>15872</v>
      </c>
      <c r="K1033" s="130" t="s">
        <v>15864</v>
      </c>
      <c r="L1033" s="130" t="s">
        <v>15864</v>
      </c>
      <c r="M1033" s="130" t="s">
        <v>15864</v>
      </c>
    </row>
    <row r="1034" spans="1:13" ht="25.5" x14ac:dyDescent="0.25">
      <c r="A1034" s="725"/>
      <c r="B1034" s="135" t="str">
        <f>'23-PEÇAS'!A1009</f>
        <v>23.1007</v>
      </c>
      <c r="C1034" s="135" t="str">
        <f>'23-PEÇAS'!B1009</f>
        <v>TE DE REDUCAO, PVC, SOLDAVEL, 90 GRAUS, 50 MM X 32 MM, PARA AGUA FRIA PREDIAL</v>
      </c>
      <c r="D1034" s="194" t="str">
        <f>'23-PEÇAS'!C1009</f>
        <v>Sinapi</v>
      </c>
      <c r="E1034" s="194">
        <f>'23-PEÇAS'!D1009</f>
        <v>7130</v>
      </c>
      <c r="F1034" s="129" t="str">
        <f>'23-PEÇAS'!E1009</f>
        <v>un</v>
      </c>
      <c r="G1034" s="129">
        <f>'23-PEÇAS'!F1009</f>
        <v>4</v>
      </c>
      <c r="H1034" s="130" t="s">
        <v>15864</v>
      </c>
      <c r="I1034" s="130" t="s">
        <v>15864</v>
      </c>
      <c r="J1034" s="184" t="s">
        <v>15872</v>
      </c>
      <c r="K1034" s="130" t="s">
        <v>15864</v>
      </c>
      <c r="L1034" s="130" t="s">
        <v>15864</v>
      </c>
      <c r="M1034" s="130" t="s">
        <v>15864</v>
      </c>
    </row>
    <row r="1035" spans="1:13" ht="25.5" x14ac:dyDescent="0.25">
      <c r="A1035" s="725"/>
      <c r="B1035" s="135" t="str">
        <f>'23-PEÇAS'!A1010</f>
        <v>23.1008</v>
      </c>
      <c r="C1035" s="135" t="str">
        <f>'23-PEÇAS'!B1010</f>
        <v>TE DE REDUCAO, PVC, SOLDAVEL, 90 GRAUS, 50 MM X 40 MM, PARA AGUA FRIA PREDIAL</v>
      </c>
      <c r="D1035" s="194" t="str">
        <f>'23-PEÇAS'!C1010</f>
        <v>Sinapi</v>
      </c>
      <c r="E1035" s="194">
        <f>'23-PEÇAS'!D1010</f>
        <v>7131</v>
      </c>
      <c r="F1035" s="129" t="str">
        <f>'23-PEÇAS'!E1010</f>
        <v>un</v>
      </c>
      <c r="G1035" s="129">
        <f>'23-PEÇAS'!F1010</f>
        <v>4</v>
      </c>
      <c r="H1035" s="130" t="s">
        <v>15864</v>
      </c>
      <c r="I1035" s="130" t="s">
        <v>15864</v>
      </c>
      <c r="J1035" s="184" t="s">
        <v>15872</v>
      </c>
      <c r="K1035" s="130" t="s">
        <v>15864</v>
      </c>
      <c r="L1035" s="130" t="s">
        <v>15864</v>
      </c>
      <c r="M1035" s="130" t="s">
        <v>15864</v>
      </c>
    </row>
    <row r="1036" spans="1:13" ht="25.5" x14ac:dyDescent="0.25">
      <c r="A1036" s="725"/>
      <c r="B1036" s="135" t="str">
        <f>'23-PEÇAS'!A1011</f>
        <v>23.1009</v>
      </c>
      <c r="C1036" s="135" t="str">
        <f>'23-PEÇAS'!B1011</f>
        <v>TE DE REDUCAO, PVC, SOLDAVEL, 90 GRAUS, 75 MM X 50 MM, PARA AGUA FRIA PREDIAL</v>
      </c>
      <c r="D1036" s="194" t="str">
        <f>'23-PEÇAS'!C1011</f>
        <v>Sinapi</v>
      </c>
      <c r="E1036" s="194">
        <f>'23-PEÇAS'!D1011</f>
        <v>7132</v>
      </c>
      <c r="F1036" s="129" t="str">
        <f>'23-PEÇAS'!E1011</f>
        <v>un</v>
      </c>
      <c r="G1036" s="129">
        <f>'23-PEÇAS'!F1011</f>
        <v>4</v>
      </c>
      <c r="H1036" s="130" t="s">
        <v>15864</v>
      </c>
      <c r="I1036" s="130" t="s">
        <v>15864</v>
      </c>
      <c r="J1036" s="184" t="s">
        <v>15872</v>
      </c>
      <c r="K1036" s="130" t="s">
        <v>15864</v>
      </c>
      <c r="L1036" s="130" t="s">
        <v>15864</v>
      </c>
      <c r="M1036" s="130" t="s">
        <v>15864</v>
      </c>
    </row>
    <row r="1037" spans="1:13" ht="25.5" x14ac:dyDescent="0.25">
      <c r="A1037" s="725"/>
      <c r="B1037" s="135" t="str">
        <f>'23-PEÇAS'!A1012</f>
        <v>23.1010</v>
      </c>
      <c r="C1037" s="135" t="str">
        <f>'23-PEÇAS'!B1012</f>
        <v>TE PVC, SOLDAVEL, COM BUCHA DE LATAO NA BOLSA CENTRAL, 90 GRAUS, 25 MM X 1/2", PARA AGUA FRIA PREDIAL</v>
      </c>
      <c r="D1037" s="194" t="str">
        <f>'23-PEÇAS'!C1012</f>
        <v>Sinapi</v>
      </c>
      <c r="E1037" s="194">
        <f>'23-PEÇAS'!D1012</f>
        <v>7137</v>
      </c>
      <c r="F1037" s="129" t="str">
        <f>'23-PEÇAS'!E1012</f>
        <v>un</v>
      </c>
      <c r="G1037" s="129">
        <f>'23-PEÇAS'!F1012</f>
        <v>14</v>
      </c>
      <c r="H1037" s="130" t="s">
        <v>15864</v>
      </c>
      <c r="I1037" s="130" t="s">
        <v>15864</v>
      </c>
      <c r="J1037" s="184" t="s">
        <v>15872</v>
      </c>
      <c r="K1037" s="130" t="s">
        <v>15864</v>
      </c>
      <c r="L1037" s="130" t="s">
        <v>15864</v>
      </c>
      <c r="M1037" s="130" t="s">
        <v>15864</v>
      </c>
    </row>
    <row r="1038" spans="1:13" ht="25.5" x14ac:dyDescent="0.25">
      <c r="A1038" s="725"/>
      <c r="B1038" s="135" t="str">
        <f>'23-PEÇAS'!A1013</f>
        <v>23.1011</v>
      </c>
      <c r="C1038" s="135" t="str">
        <f>'23-PEÇAS'!B1013</f>
        <v>TE PVC, SOLDAVEL, COM BUCHA DE LATAO NA BOLSA CENTRAL, 90 GRAUS, 25 MM X 3/4", PARA AGUA FRIA PREDIAL</v>
      </c>
      <c r="D1038" s="194" t="str">
        <f>'23-PEÇAS'!C1013</f>
        <v>Sinapi</v>
      </c>
      <c r="E1038" s="194">
        <f>'23-PEÇAS'!D1013</f>
        <v>7122</v>
      </c>
      <c r="F1038" s="129" t="str">
        <f>'23-PEÇAS'!E1013</f>
        <v>un</v>
      </c>
      <c r="G1038" s="129">
        <f>'23-PEÇAS'!F1013</f>
        <v>4</v>
      </c>
      <c r="H1038" s="130" t="s">
        <v>15864</v>
      </c>
      <c r="I1038" s="130" t="s">
        <v>15864</v>
      </c>
      <c r="J1038" s="184" t="s">
        <v>15872</v>
      </c>
      <c r="K1038" s="130" t="s">
        <v>15864</v>
      </c>
      <c r="L1038" s="130" t="s">
        <v>15864</v>
      </c>
      <c r="M1038" s="130" t="s">
        <v>15864</v>
      </c>
    </row>
    <row r="1039" spans="1:13" ht="25.5" x14ac:dyDescent="0.25">
      <c r="A1039" s="725"/>
      <c r="B1039" s="135" t="str">
        <f>'23-PEÇAS'!A1014</f>
        <v>23.1012</v>
      </c>
      <c r="C1039" s="135" t="str">
        <f>'23-PEÇAS'!B1014</f>
        <v>TE PVC, SOLDAVEL, COM ROSCA NA BOLSA CENTRAL, 90 GRAUS, 20 MM X 1/2", PARA AGUA FRIA PREDIAL</v>
      </c>
      <c r="D1039" s="194" t="str">
        <f>'23-PEÇAS'!C1014</f>
        <v>Sinapi</v>
      </c>
      <c r="E1039" s="194">
        <f>'23-PEÇAS'!D1014</f>
        <v>7109</v>
      </c>
      <c r="F1039" s="129" t="str">
        <f>'23-PEÇAS'!E1014</f>
        <v>un</v>
      </c>
      <c r="G1039" s="129">
        <f>'23-PEÇAS'!F1014</f>
        <v>4</v>
      </c>
      <c r="H1039" s="130" t="s">
        <v>15864</v>
      </c>
      <c r="I1039" s="130" t="s">
        <v>15864</v>
      </c>
      <c r="J1039" s="184" t="s">
        <v>15872</v>
      </c>
      <c r="K1039" s="130" t="s">
        <v>15864</v>
      </c>
      <c r="L1039" s="130" t="s">
        <v>15864</v>
      </c>
      <c r="M1039" s="130" t="s">
        <v>15864</v>
      </c>
    </row>
    <row r="1040" spans="1:13" ht="25.5" x14ac:dyDescent="0.25">
      <c r="A1040" s="725"/>
      <c r="B1040" s="135" t="str">
        <f>'23-PEÇAS'!A1015</f>
        <v>23.1013</v>
      </c>
      <c r="C1040" s="135" t="str">
        <f>'23-PEÇAS'!B1015</f>
        <v>TE PVC, SOLDAVEL, COM ROSCA NA BOLSA CENTRAL, 90 GRAUS, 25 MM X 1/2", PARA AGUA FRIA PREDIAL</v>
      </c>
      <c r="D1040" s="194" t="str">
        <f>'23-PEÇAS'!C1015</f>
        <v>Sinapi</v>
      </c>
      <c r="E1040" s="194">
        <f>'23-PEÇAS'!D1015</f>
        <v>7135</v>
      </c>
      <c r="F1040" s="129" t="str">
        <f>'23-PEÇAS'!E1015</f>
        <v>un</v>
      </c>
      <c r="G1040" s="129">
        <f>'23-PEÇAS'!F1015</f>
        <v>4</v>
      </c>
      <c r="H1040" s="130" t="s">
        <v>15864</v>
      </c>
      <c r="I1040" s="130" t="s">
        <v>15864</v>
      </c>
      <c r="J1040" s="184" t="s">
        <v>15872</v>
      </c>
      <c r="K1040" s="130" t="s">
        <v>15864</v>
      </c>
      <c r="L1040" s="130" t="s">
        <v>15864</v>
      </c>
      <c r="M1040" s="130" t="s">
        <v>15864</v>
      </c>
    </row>
    <row r="1041" spans="1:13" ht="25.5" x14ac:dyDescent="0.25">
      <c r="A1041" s="725"/>
      <c r="B1041" s="135" t="str">
        <f>'23-PEÇAS'!A1016</f>
        <v>23.1014</v>
      </c>
      <c r="C1041" s="135" t="str">
        <f>'23-PEÇAS'!B1016</f>
        <v>TE PVC, SOLDAVEL, COM ROSCA NA BOLSA CENTRAL, 90 GRAUS, 25 MM X 3/4", PARA AGUA FRIA PREDIAL</v>
      </c>
      <c r="D1041" s="194" t="str">
        <f>'23-PEÇAS'!C1016</f>
        <v>Sinapi</v>
      </c>
      <c r="E1041" s="194">
        <f>'23-PEÇAS'!D1016</f>
        <v>37947</v>
      </c>
      <c r="F1041" s="129" t="str">
        <f>'23-PEÇAS'!E1016</f>
        <v>un</v>
      </c>
      <c r="G1041" s="129">
        <f>'23-PEÇAS'!F1016</f>
        <v>4</v>
      </c>
      <c r="H1041" s="130" t="s">
        <v>15864</v>
      </c>
      <c r="I1041" s="130" t="s">
        <v>15864</v>
      </c>
      <c r="J1041" s="184" t="s">
        <v>15872</v>
      </c>
      <c r="K1041" s="130" t="s">
        <v>15864</v>
      </c>
      <c r="L1041" s="130" t="s">
        <v>15864</v>
      </c>
      <c r="M1041" s="130" t="s">
        <v>15864</v>
      </c>
    </row>
    <row r="1042" spans="1:13" ht="25.5" x14ac:dyDescent="0.25">
      <c r="A1042" s="725"/>
      <c r="B1042" s="135" t="str">
        <f>'23-PEÇAS'!A1017</f>
        <v>23.1015</v>
      </c>
      <c r="C1042" s="135" t="str">
        <f>'23-PEÇAS'!B1017</f>
        <v>TE PVC, SOLDAVEL, COM ROSCA NA BOLSA CENTRAL, 90 GRAUS, 32 MM X 3/4", PARA AGUA FRIA PREDIAL</v>
      </c>
      <c r="D1042" s="194" t="str">
        <f>'23-PEÇAS'!C1017</f>
        <v>Sinapi</v>
      </c>
      <c r="E1042" s="194">
        <f>'23-PEÇAS'!D1017</f>
        <v>7103</v>
      </c>
      <c r="F1042" s="129" t="str">
        <f>'23-PEÇAS'!E1017</f>
        <v>un</v>
      </c>
      <c r="G1042" s="129">
        <f>'23-PEÇAS'!F1017</f>
        <v>4</v>
      </c>
      <c r="H1042" s="130" t="s">
        <v>15864</v>
      </c>
      <c r="I1042" s="130" t="s">
        <v>15864</v>
      </c>
      <c r="J1042" s="184" t="s">
        <v>15872</v>
      </c>
      <c r="K1042" s="130" t="s">
        <v>15864</v>
      </c>
      <c r="L1042" s="130" t="s">
        <v>15864</v>
      </c>
      <c r="M1042" s="130" t="s">
        <v>15864</v>
      </c>
    </row>
    <row r="1043" spans="1:13" x14ac:dyDescent="0.25">
      <c r="A1043" s="725"/>
      <c r="B1043" s="135" t="str">
        <f>'23-PEÇAS'!A1018</f>
        <v>23.1016</v>
      </c>
      <c r="C1043" s="135" t="str">
        <f>'23-PEÇAS'!B1018</f>
        <v>TE REDUCAO PVC, ROSCAVEL, 90 GRAUS,  1.1/2" X 3/4",  AGUA FRIA PREDIAL</v>
      </c>
      <c r="D1043" s="194" t="str">
        <f>'23-PEÇAS'!C1018</f>
        <v>Sinapi</v>
      </c>
      <c r="E1043" s="194">
        <f>'23-PEÇAS'!D1018</f>
        <v>7126</v>
      </c>
      <c r="F1043" s="129" t="str">
        <f>'23-PEÇAS'!E1018</f>
        <v>un</v>
      </c>
      <c r="G1043" s="129">
        <f>'23-PEÇAS'!F1018</f>
        <v>4</v>
      </c>
      <c r="H1043" s="130" t="s">
        <v>15864</v>
      </c>
      <c r="I1043" s="130" t="s">
        <v>15864</v>
      </c>
      <c r="J1043" s="184" t="s">
        <v>15872</v>
      </c>
      <c r="K1043" s="130" t="s">
        <v>15864</v>
      </c>
      <c r="L1043" s="130" t="s">
        <v>15864</v>
      </c>
      <c r="M1043" s="130" t="s">
        <v>15864</v>
      </c>
    </row>
    <row r="1044" spans="1:13" x14ac:dyDescent="0.25">
      <c r="A1044" s="725"/>
      <c r="B1044" s="135" t="str">
        <f>'23-PEÇAS'!A1019</f>
        <v>23.1017</v>
      </c>
      <c r="C1044" s="135" t="str">
        <f>'23-PEÇAS'!B1019</f>
        <v>TE SANITARIO, PVC, DN 100 X 75 MM, SERIE NORMAL PARA ESGOTO PREDIAL</v>
      </c>
      <c r="D1044" s="194" t="str">
        <f>'23-PEÇAS'!C1019</f>
        <v>Sinapi</v>
      </c>
      <c r="E1044" s="194">
        <f>'23-PEÇAS'!D1019</f>
        <v>11656</v>
      </c>
      <c r="F1044" s="129" t="str">
        <f>'23-PEÇAS'!E1019</f>
        <v>un</v>
      </c>
      <c r="G1044" s="129">
        <f>'23-PEÇAS'!F1019</f>
        <v>7</v>
      </c>
      <c r="H1044" s="130" t="s">
        <v>15864</v>
      </c>
      <c r="I1044" s="130" t="s">
        <v>15864</v>
      </c>
      <c r="J1044" s="184" t="s">
        <v>15872</v>
      </c>
      <c r="K1044" s="130" t="s">
        <v>15864</v>
      </c>
      <c r="L1044" s="130" t="s">
        <v>15864</v>
      </c>
      <c r="M1044" s="130" t="s">
        <v>15864</v>
      </c>
    </row>
    <row r="1045" spans="1:13" x14ac:dyDescent="0.25">
      <c r="A1045" s="725"/>
      <c r="B1045" s="135" t="str">
        <f>'23-PEÇAS'!A1020</f>
        <v>23.1018</v>
      </c>
      <c r="C1045" s="135" t="str">
        <f>'23-PEÇAS'!B1020</f>
        <v>TE SOLDAVEL, PVC, 90 GRAUS, 20 MM, PARA AGUA FRIA PREDIAL (NBR 5648)</v>
      </c>
      <c r="D1045" s="194" t="str">
        <f>'23-PEÇAS'!C1020</f>
        <v>Sinapi</v>
      </c>
      <c r="E1045" s="194">
        <f>'23-PEÇAS'!D1020</f>
        <v>7138</v>
      </c>
      <c r="F1045" s="129" t="str">
        <f>'23-PEÇAS'!E1020</f>
        <v>un</v>
      </c>
      <c r="G1045" s="129">
        <f>'23-PEÇAS'!F1020</f>
        <v>4</v>
      </c>
      <c r="H1045" s="130" t="s">
        <v>15864</v>
      </c>
      <c r="I1045" s="130" t="s">
        <v>15864</v>
      </c>
      <c r="J1045" s="184" t="s">
        <v>15872</v>
      </c>
      <c r="K1045" s="130" t="s">
        <v>15864</v>
      </c>
      <c r="L1045" s="130" t="s">
        <v>15864</v>
      </c>
      <c r="M1045" s="130" t="s">
        <v>15864</v>
      </c>
    </row>
    <row r="1046" spans="1:13" x14ac:dyDescent="0.25">
      <c r="A1046" s="725"/>
      <c r="B1046" s="135" t="str">
        <f>'23-PEÇAS'!A1021</f>
        <v>23.1019</v>
      </c>
      <c r="C1046" s="135" t="str">
        <f>'23-PEÇAS'!B1021</f>
        <v>TE SOLDAVEL, PVC, 90 GRAUS, 25 MM, PARA AGUA FRIA PREDIAL (NBR 5648)</v>
      </c>
      <c r="D1046" s="194" t="str">
        <f>'23-PEÇAS'!C1021</f>
        <v>Sinapi</v>
      </c>
      <c r="E1046" s="194">
        <f>'23-PEÇAS'!D1021</f>
        <v>7139</v>
      </c>
      <c r="F1046" s="129" t="str">
        <f>'23-PEÇAS'!E1021</f>
        <v>un</v>
      </c>
      <c r="G1046" s="129">
        <f>'23-PEÇAS'!F1021</f>
        <v>4</v>
      </c>
      <c r="H1046" s="130" t="s">
        <v>15864</v>
      </c>
      <c r="I1046" s="130" t="s">
        <v>15864</v>
      </c>
      <c r="J1046" s="184" t="s">
        <v>15872</v>
      </c>
      <c r="K1046" s="130" t="s">
        <v>15864</v>
      </c>
      <c r="L1046" s="130" t="s">
        <v>15864</v>
      </c>
      <c r="M1046" s="130" t="s">
        <v>15864</v>
      </c>
    </row>
    <row r="1047" spans="1:13" x14ac:dyDescent="0.25">
      <c r="A1047" s="725"/>
      <c r="B1047" s="135" t="str">
        <f>'23-PEÇAS'!A1022</f>
        <v>23.1020</v>
      </c>
      <c r="C1047" s="135" t="str">
        <f>'23-PEÇAS'!B1022</f>
        <v>TE SOLDAVEL, PVC, 90 GRAUS, 32 MM, PARA AGUA FRIA PREDIAL (NBR 5648)</v>
      </c>
      <c r="D1047" s="194" t="str">
        <f>'23-PEÇAS'!C1022</f>
        <v>Sinapi</v>
      </c>
      <c r="E1047" s="194">
        <f>'23-PEÇAS'!D1022</f>
        <v>7140</v>
      </c>
      <c r="F1047" s="129" t="str">
        <f>'23-PEÇAS'!E1022</f>
        <v>un</v>
      </c>
      <c r="G1047" s="129">
        <f>'23-PEÇAS'!F1022</f>
        <v>4</v>
      </c>
      <c r="H1047" s="130" t="s">
        <v>15864</v>
      </c>
      <c r="I1047" s="130" t="s">
        <v>15864</v>
      </c>
      <c r="J1047" s="184" t="s">
        <v>15872</v>
      </c>
      <c r="K1047" s="130" t="s">
        <v>15864</v>
      </c>
      <c r="L1047" s="130" t="s">
        <v>15864</v>
      </c>
      <c r="M1047" s="130" t="s">
        <v>15864</v>
      </c>
    </row>
    <row r="1048" spans="1:13" x14ac:dyDescent="0.25">
      <c r="A1048" s="725"/>
      <c r="B1048" s="135" t="str">
        <f>'23-PEÇAS'!A1023</f>
        <v>23.1021</v>
      </c>
      <c r="C1048" s="135" t="str">
        <f>'23-PEÇAS'!B1023</f>
        <v>TE SOLDAVEL, PVC, 90 GRAUS, 40 MM, PARA AGUA FRIA PREDIAL (NBR 5648)</v>
      </c>
      <c r="D1048" s="194" t="str">
        <f>'23-PEÇAS'!C1023</f>
        <v>Sinapi</v>
      </c>
      <c r="E1048" s="194">
        <f>'23-PEÇAS'!D1023</f>
        <v>7141</v>
      </c>
      <c r="F1048" s="129" t="str">
        <f>'23-PEÇAS'!E1023</f>
        <v>un</v>
      </c>
      <c r="G1048" s="129">
        <f>'23-PEÇAS'!F1023</f>
        <v>4</v>
      </c>
      <c r="H1048" s="130" t="s">
        <v>15864</v>
      </c>
      <c r="I1048" s="130" t="s">
        <v>15864</v>
      </c>
      <c r="J1048" s="184" t="s">
        <v>15872</v>
      </c>
      <c r="K1048" s="130" t="s">
        <v>15864</v>
      </c>
      <c r="L1048" s="130" t="s">
        <v>15864</v>
      </c>
      <c r="M1048" s="130" t="s">
        <v>15864</v>
      </c>
    </row>
    <row r="1049" spans="1:13" x14ac:dyDescent="0.25">
      <c r="A1049" s="725"/>
      <c r="B1049" s="135" t="str">
        <f>'23-PEÇAS'!A1024</f>
        <v>23.1022</v>
      </c>
      <c r="C1049" s="135" t="str">
        <f>'23-PEÇAS'!B1024</f>
        <v>TE SOLDAVEL, PVC, 90 GRAUS, 60 MM, PARA AGUA FRIA PREDIAL (NBR 5648)</v>
      </c>
      <c r="D1049" s="194" t="str">
        <f>'23-PEÇAS'!C1024</f>
        <v>Sinapi</v>
      </c>
      <c r="E1049" s="194">
        <f>'23-PEÇAS'!D1024</f>
        <v>7143</v>
      </c>
      <c r="F1049" s="129" t="str">
        <f>'23-PEÇAS'!E1024</f>
        <v>un</v>
      </c>
      <c r="G1049" s="129">
        <f>'23-PEÇAS'!F1024</f>
        <v>4</v>
      </c>
      <c r="H1049" s="130" t="s">
        <v>15864</v>
      </c>
      <c r="I1049" s="130" t="s">
        <v>15864</v>
      </c>
      <c r="J1049" s="184" t="s">
        <v>15872</v>
      </c>
      <c r="K1049" s="130" t="s">
        <v>15864</v>
      </c>
      <c r="L1049" s="130" t="s">
        <v>15864</v>
      </c>
      <c r="M1049" s="130" t="s">
        <v>15864</v>
      </c>
    </row>
    <row r="1050" spans="1:13" x14ac:dyDescent="0.25">
      <c r="A1050" s="725"/>
      <c r="B1050" s="135" t="str">
        <f>'23-PEÇAS'!A1025</f>
        <v>23.1023</v>
      </c>
      <c r="C1050" s="135" t="str">
        <f>'23-PEÇAS'!B1025</f>
        <v>TE SOLDAVEL, PVC, 90 GRAUS, 75 MM, PARA AGUA FRIA PREDIAL (NBR 5648)</v>
      </c>
      <c r="D1050" s="194" t="str">
        <f>'23-PEÇAS'!C1025</f>
        <v>Sinapi</v>
      </c>
      <c r="E1050" s="194">
        <f>'23-PEÇAS'!D1025</f>
        <v>7144</v>
      </c>
      <c r="F1050" s="129" t="str">
        <f>'23-PEÇAS'!E1025</f>
        <v>un</v>
      </c>
      <c r="G1050" s="129">
        <f>'23-PEÇAS'!F1025</f>
        <v>4</v>
      </c>
      <c r="H1050" s="130" t="s">
        <v>15864</v>
      </c>
      <c r="I1050" s="130" t="s">
        <v>15864</v>
      </c>
      <c r="J1050" s="184" t="s">
        <v>15872</v>
      </c>
      <c r="K1050" s="130" t="s">
        <v>15864</v>
      </c>
      <c r="L1050" s="130" t="s">
        <v>15864</v>
      </c>
      <c r="M1050" s="130" t="s">
        <v>15864</v>
      </c>
    </row>
    <row r="1051" spans="1:13" x14ac:dyDescent="0.25">
      <c r="A1051" s="725"/>
      <c r="B1051" s="135" t="str">
        <f>'23-PEÇAS'!A1026</f>
        <v>23.1024</v>
      </c>
      <c r="C1051" s="135" t="str">
        <f>'23-PEÇAS'!B1026</f>
        <v>TE SOLDAVEL, PVC, 90 GRAUS, 85 MM, PARA AGUA FRIA PREDIAL (NBR 5648)</v>
      </c>
      <c r="D1051" s="194" t="str">
        <f>'23-PEÇAS'!C1026</f>
        <v>Sinapi</v>
      </c>
      <c r="E1051" s="194">
        <f>'23-PEÇAS'!D1026</f>
        <v>7145</v>
      </c>
      <c r="F1051" s="129" t="str">
        <f>'23-PEÇAS'!E1026</f>
        <v>un</v>
      </c>
      <c r="G1051" s="129">
        <f>'23-PEÇAS'!F1026</f>
        <v>4</v>
      </c>
      <c r="H1051" s="130" t="s">
        <v>15864</v>
      </c>
      <c r="I1051" s="130" t="s">
        <v>15864</v>
      </c>
      <c r="J1051" s="184" t="s">
        <v>15872</v>
      </c>
      <c r="K1051" s="130" t="s">
        <v>15864</v>
      </c>
      <c r="L1051" s="130" t="s">
        <v>15864</v>
      </c>
      <c r="M1051" s="130" t="s">
        <v>15864</v>
      </c>
    </row>
    <row r="1052" spans="1:13" x14ac:dyDescent="0.25">
      <c r="A1052" s="725"/>
      <c r="B1052" s="135" t="str">
        <f>'23-PEÇAS'!A1027</f>
        <v>23.1025</v>
      </c>
      <c r="C1052" s="135" t="str">
        <f>'23-PEÇAS'!B1027</f>
        <v>TE SOLDAVEL, PVC, 90 GRAUS,50 MM, PARA AGUA FRIA PREDIAL (NBR 5648)</v>
      </c>
      <c r="D1052" s="194" t="str">
        <f>'23-PEÇAS'!C1027</f>
        <v>Sinapi</v>
      </c>
      <c r="E1052" s="194">
        <f>'23-PEÇAS'!D1027</f>
        <v>7142</v>
      </c>
      <c r="F1052" s="129" t="str">
        <f>'23-PEÇAS'!E1027</f>
        <v>un</v>
      </c>
      <c r="G1052" s="129">
        <f>'23-PEÇAS'!F1027</f>
        <v>4</v>
      </c>
      <c r="H1052" s="130" t="s">
        <v>15864</v>
      </c>
      <c r="I1052" s="130" t="s">
        <v>15864</v>
      </c>
      <c r="J1052" s="184" t="s">
        <v>15872</v>
      </c>
      <c r="K1052" s="130" t="s">
        <v>15864</v>
      </c>
      <c r="L1052" s="130" t="s">
        <v>15864</v>
      </c>
      <c r="M1052" s="130" t="s">
        <v>15864</v>
      </c>
    </row>
    <row r="1053" spans="1:13" ht="25.5" x14ac:dyDescent="0.25">
      <c r="A1053" s="725"/>
      <c r="B1053" s="135" t="str">
        <f>'23-PEÇAS'!A1028</f>
        <v>23.1026</v>
      </c>
      <c r="C1053" s="135" t="str">
        <f>'23-PEÇAS'!B1028</f>
        <v>TELA DE ARAME GALVANIZADA QUADRANGULAR / LOSANGULAR, FIO 3,4 MM (10 BWG), MALHA 5 X 5 CM, H = 2 M</v>
      </c>
      <c r="D1053" s="194" t="str">
        <f>'23-PEÇAS'!C1028</f>
        <v>Sinapi</v>
      </c>
      <c r="E1053" s="194">
        <f>'23-PEÇAS'!D1028</f>
        <v>7162</v>
      </c>
      <c r="F1053" s="129" t="str">
        <f>'23-PEÇAS'!E1028</f>
        <v>m2</v>
      </c>
      <c r="G1053" s="129">
        <f>'23-PEÇAS'!F1028</f>
        <v>14</v>
      </c>
      <c r="H1053" s="130" t="s">
        <v>15864</v>
      </c>
      <c r="I1053" s="130" t="s">
        <v>15864</v>
      </c>
      <c r="J1053" s="184" t="s">
        <v>15872</v>
      </c>
      <c r="K1053" s="130" t="s">
        <v>15864</v>
      </c>
      <c r="L1053" s="130" t="s">
        <v>15864</v>
      </c>
      <c r="M1053" s="130" t="s">
        <v>15864</v>
      </c>
    </row>
    <row r="1054" spans="1:13" x14ac:dyDescent="0.25">
      <c r="A1054" s="725"/>
      <c r="B1054" s="135" t="str">
        <f>'23-PEÇAS'!A1029</f>
        <v>23.1027</v>
      </c>
      <c r="C1054" s="135" t="str">
        <f>'23-PEÇAS'!B1029</f>
        <v>TELHA DE FIBROCIMENTO E = 6 MM, DE 3,00 X 1,06 M (SEM AMIANTO)</v>
      </c>
      <c r="D1054" s="194" t="str">
        <f>'23-PEÇAS'!C1029</f>
        <v>Sinapi</v>
      </c>
      <c r="E1054" s="194">
        <f>'23-PEÇAS'!D1029</f>
        <v>34458</v>
      </c>
      <c r="F1054" s="129" t="str">
        <f>'23-PEÇAS'!E1029</f>
        <v xml:space="preserve">UN    </v>
      </c>
      <c r="G1054" s="129">
        <f>'23-PEÇAS'!F1029</f>
        <v>70</v>
      </c>
      <c r="H1054" s="130" t="s">
        <v>15864</v>
      </c>
      <c r="I1054" s="130" t="s">
        <v>15864</v>
      </c>
      <c r="J1054" s="184" t="s">
        <v>15872</v>
      </c>
      <c r="K1054" s="130" t="s">
        <v>15864</v>
      </c>
      <c r="L1054" s="130" t="s">
        <v>15864</v>
      </c>
      <c r="M1054" s="130" t="s">
        <v>15864</v>
      </c>
    </row>
    <row r="1055" spans="1:13" x14ac:dyDescent="0.25">
      <c r="A1055" s="725"/>
      <c r="B1055" s="135" t="str">
        <f>'23-PEÇAS'!A1030</f>
        <v>23.1028</v>
      </c>
      <c r="C1055" s="135" t="str">
        <f>'23-PEÇAS'!B1030</f>
        <v>TELHA DE FIBROCIMENTO E = 6 MM, DE 4,10 X 1,06 M (SEM AMIANTO)</v>
      </c>
      <c r="D1055" s="194" t="str">
        <f>'23-PEÇAS'!C1030</f>
        <v>Sinapi</v>
      </c>
      <c r="E1055" s="194">
        <f>'23-PEÇAS'!D1030</f>
        <v>34464</v>
      </c>
      <c r="F1055" s="129" t="str">
        <f>'23-PEÇAS'!E1030</f>
        <v xml:space="preserve">UN    </v>
      </c>
      <c r="G1055" s="129">
        <f>'23-PEÇAS'!F1030</f>
        <v>70</v>
      </c>
      <c r="H1055" s="130" t="s">
        <v>15864</v>
      </c>
      <c r="I1055" s="130" t="s">
        <v>15864</v>
      </c>
      <c r="J1055" s="184" t="s">
        <v>15872</v>
      </c>
      <c r="K1055" s="130" t="s">
        <v>15864</v>
      </c>
      <c r="L1055" s="130" t="s">
        <v>15864</v>
      </c>
      <c r="M1055" s="130" t="s">
        <v>15864</v>
      </c>
    </row>
    <row r="1056" spans="1:13" x14ac:dyDescent="0.25">
      <c r="A1056" s="725"/>
      <c r="B1056" s="135" t="str">
        <f>'23-PEÇAS'!A1031</f>
        <v>23.1029</v>
      </c>
      <c r="C1056" s="135" t="str">
        <f>'23-PEÇAS'!B1031</f>
        <v>TELHA DE FIBROCIMENTO E = 6 MM, DE 4,60 X 1,06 M (SEM AMIANTO)</v>
      </c>
      <c r="D1056" s="194" t="str">
        <f>'23-PEÇAS'!C1031</f>
        <v>Sinapi</v>
      </c>
      <c r="E1056" s="194">
        <f>'23-PEÇAS'!D1031</f>
        <v>34468</v>
      </c>
      <c r="F1056" s="129" t="str">
        <f>'23-PEÇAS'!E1031</f>
        <v xml:space="preserve">UN    </v>
      </c>
      <c r="G1056" s="129">
        <f>'23-PEÇAS'!F1031</f>
        <v>70</v>
      </c>
      <c r="H1056" s="130" t="s">
        <v>15864</v>
      </c>
      <c r="I1056" s="130" t="s">
        <v>15864</v>
      </c>
      <c r="J1056" s="184" t="s">
        <v>15872</v>
      </c>
      <c r="K1056" s="130" t="s">
        <v>15864</v>
      </c>
      <c r="L1056" s="130" t="s">
        <v>15864</v>
      </c>
      <c r="M1056" s="130" t="s">
        <v>15864</v>
      </c>
    </row>
    <row r="1057" spans="1:13" x14ac:dyDescent="0.25">
      <c r="A1057" s="725"/>
      <c r="B1057" s="135" t="str">
        <f>'23-PEÇAS'!A1032</f>
        <v>23.1030</v>
      </c>
      <c r="C1057" s="135" t="str">
        <f>'23-PEÇAS'!B1032</f>
        <v>TELHA DE FIBROCIMENTO E = 8 MM, DE 3,00 X 1,06 M (SEM AMIANTO)</v>
      </c>
      <c r="D1057" s="194" t="str">
        <f>'23-PEÇAS'!C1032</f>
        <v>Sinapi</v>
      </c>
      <c r="E1057" s="194">
        <f>'23-PEÇAS'!D1032</f>
        <v>34473</v>
      </c>
      <c r="F1057" s="129" t="str">
        <f>'23-PEÇAS'!E1032</f>
        <v xml:space="preserve">UN    </v>
      </c>
      <c r="G1057" s="129">
        <f>'23-PEÇAS'!F1032</f>
        <v>70</v>
      </c>
      <c r="H1057" s="130" t="s">
        <v>15864</v>
      </c>
      <c r="I1057" s="130" t="s">
        <v>15864</v>
      </c>
      <c r="J1057" s="184" t="s">
        <v>15872</v>
      </c>
      <c r="K1057" s="130" t="s">
        <v>15864</v>
      </c>
      <c r="L1057" s="130" t="s">
        <v>15864</v>
      </c>
      <c r="M1057" s="130" t="s">
        <v>15864</v>
      </c>
    </row>
    <row r="1058" spans="1:13" x14ac:dyDescent="0.25">
      <c r="A1058" s="725"/>
      <c r="B1058" s="135" t="str">
        <f>'23-PEÇAS'!A1033</f>
        <v>23.1031</v>
      </c>
      <c r="C1058" s="135" t="str">
        <f>'23-PEÇAS'!B1033</f>
        <v>TELHA DE FIBROCIMENTO E = 8 MM, DE 4,10 X 1,06 M (SEM AMIANTO)</v>
      </c>
      <c r="D1058" s="194" t="str">
        <f>'23-PEÇAS'!C1033</f>
        <v>Sinapi</v>
      </c>
      <c r="E1058" s="194">
        <f>'23-PEÇAS'!D1033</f>
        <v>34480</v>
      </c>
      <c r="F1058" s="129" t="str">
        <f>'23-PEÇAS'!E1033</f>
        <v xml:space="preserve">UN    </v>
      </c>
      <c r="G1058" s="129">
        <f>'23-PEÇAS'!F1033</f>
        <v>70</v>
      </c>
      <c r="H1058" s="130" t="s">
        <v>15864</v>
      </c>
      <c r="I1058" s="130" t="s">
        <v>15864</v>
      </c>
      <c r="J1058" s="184" t="s">
        <v>15872</v>
      </c>
      <c r="K1058" s="130" t="s">
        <v>15864</v>
      </c>
      <c r="L1058" s="130" t="s">
        <v>15864</v>
      </c>
      <c r="M1058" s="130" t="s">
        <v>15864</v>
      </c>
    </row>
    <row r="1059" spans="1:13" x14ac:dyDescent="0.25">
      <c r="A1059" s="725"/>
      <c r="B1059" s="135" t="str">
        <f>'23-PEÇAS'!A1034</f>
        <v>23.1032</v>
      </c>
      <c r="C1059" s="135" t="str">
        <f>'23-PEÇAS'!B1034</f>
        <v>TELHA DE FIBROCIMENTO E = 8 MM, DE 4,60 X 1,06 M (SEM AMIANTO)</v>
      </c>
      <c r="D1059" s="194" t="str">
        <f>'23-PEÇAS'!C1034</f>
        <v>Sinapi</v>
      </c>
      <c r="E1059" s="194">
        <f>'23-PEÇAS'!D1034</f>
        <v>34486</v>
      </c>
      <c r="F1059" s="129" t="str">
        <f>'23-PEÇAS'!E1034</f>
        <v xml:space="preserve">UN    </v>
      </c>
      <c r="G1059" s="129">
        <f>'23-PEÇAS'!F1034</f>
        <v>70</v>
      </c>
      <c r="H1059" s="130" t="s">
        <v>15864</v>
      </c>
      <c r="I1059" s="130" t="s">
        <v>15864</v>
      </c>
      <c r="J1059" s="184" t="s">
        <v>15872</v>
      </c>
      <c r="K1059" s="130" t="s">
        <v>15864</v>
      </c>
      <c r="L1059" s="130" t="s">
        <v>15864</v>
      </c>
      <c r="M1059" s="130" t="s">
        <v>15864</v>
      </c>
    </row>
    <row r="1060" spans="1:13" ht="25.5" x14ac:dyDescent="0.25">
      <c r="A1060" s="725"/>
      <c r="B1060" s="135" t="str">
        <f>'23-PEÇAS'!A1035</f>
        <v>23.1033</v>
      </c>
      <c r="C1060" s="135" t="str">
        <f>'23-PEÇAS'!B1035</f>
        <v>TELHA DE FIBROCIMENTO ONDULADA E = 4 MM, DE 1,22 X 0,50 M (SEM AMIANTO)</v>
      </c>
      <c r="D1060" s="194" t="str">
        <f>'23-PEÇAS'!C1035</f>
        <v>Sinapi</v>
      </c>
      <c r="E1060" s="194">
        <f>'23-PEÇAS'!D1035</f>
        <v>7190</v>
      </c>
      <c r="F1060" s="129" t="str">
        <f>'23-PEÇAS'!E1035</f>
        <v xml:space="preserve">UN    </v>
      </c>
      <c r="G1060" s="129">
        <f>'23-PEÇAS'!F1035</f>
        <v>70</v>
      </c>
      <c r="H1060" s="130" t="s">
        <v>15864</v>
      </c>
      <c r="I1060" s="130" t="s">
        <v>15864</v>
      </c>
      <c r="J1060" s="184" t="s">
        <v>15872</v>
      </c>
      <c r="K1060" s="130" t="s">
        <v>15864</v>
      </c>
      <c r="L1060" s="130" t="s">
        <v>15864</v>
      </c>
      <c r="M1060" s="130" t="s">
        <v>15864</v>
      </c>
    </row>
    <row r="1061" spans="1:13" ht="25.5" x14ac:dyDescent="0.25">
      <c r="A1061" s="725"/>
      <c r="B1061" s="135" t="str">
        <f>'23-PEÇAS'!A1036</f>
        <v>23.1034</v>
      </c>
      <c r="C1061" s="135" t="str">
        <f>'23-PEÇAS'!B1036</f>
        <v>TELHA DE FIBROCIMENTO ONDULADA E = 4 MM, DE 2,13 X 0,50 M (SEM AMIANTO)</v>
      </c>
      <c r="D1061" s="194" t="str">
        <f>'23-PEÇAS'!C1036</f>
        <v>Sinapi</v>
      </c>
      <c r="E1061" s="194">
        <f>'23-PEÇAS'!D1036</f>
        <v>34417</v>
      </c>
      <c r="F1061" s="129" t="str">
        <f>'23-PEÇAS'!E1036</f>
        <v xml:space="preserve">UN    </v>
      </c>
      <c r="G1061" s="129">
        <f>'23-PEÇAS'!F1036</f>
        <v>70</v>
      </c>
      <c r="H1061" s="130" t="s">
        <v>15864</v>
      </c>
      <c r="I1061" s="130" t="s">
        <v>15864</v>
      </c>
      <c r="J1061" s="184" t="s">
        <v>15872</v>
      </c>
      <c r="K1061" s="130" t="s">
        <v>15864</v>
      </c>
      <c r="L1061" s="130" t="s">
        <v>15864</v>
      </c>
      <c r="M1061" s="130" t="s">
        <v>15864</v>
      </c>
    </row>
    <row r="1062" spans="1:13" ht="25.5" x14ac:dyDescent="0.25">
      <c r="A1062" s="725"/>
      <c r="B1062" s="135" t="str">
        <f>'23-PEÇAS'!A1037</f>
        <v>23.1035</v>
      </c>
      <c r="C1062" s="135" t="str">
        <f>'23-PEÇAS'!B1037</f>
        <v>TELHA DE FIBROCIMENTO ONDULADA E = 4 MM, DE 2,44 X 0,50 M (SEM AMIANTO)</v>
      </c>
      <c r="D1062" s="194" t="str">
        <f>'23-PEÇAS'!C1037</f>
        <v>Sinapi</v>
      </c>
      <c r="E1062" s="194">
        <f>'23-PEÇAS'!D1037</f>
        <v>7213</v>
      </c>
      <c r="F1062" s="129" t="str">
        <f>'23-PEÇAS'!E1037</f>
        <v xml:space="preserve">M2    </v>
      </c>
      <c r="G1062" s="129">
        <f>'23-PEÇAS'!F1037</f>
        <v>70</v>
      </c>
      <c r="H1062" s="130" t="s">
        <v>15864</v>
      </c>
      <c r="I1062" s="130" t="s">
        <v>15864</v>
      </c>
      <c r="J1062" s="184" t="s">
        <v>15872</v>
      </c>
      <c r="K1062" s="130" t="s">
        <v>15864</v>
      </c>
      <c r="L1062" s="130" t="s">
        <v>15864</v>
      </c>
      <c r="M1062" s="130" t="s">
        <v>15864</v>
      </c>
    </row>
    <row r="1063" spans="1:13" ht="25.5" x14ac:dyDescent="0.25">
      <c r="A1063" s="725"/>
      <c r="B1063" s="135" t="str">
        <f>'23-PEÇAS'!A1038</f>
        <v>23.1036</v>
      </c>
      <c r="C1063" s="135" t="str">
        <f>'23-PEÇAS'!B1038</f>
        <v>TELHA DE FIBROCIMENTO ONDULADA E = 6 MM, DE 1,53 X 1,10 M (SEM AMIANTO)</v>
      </c>
      <c r="D1063" s="194" t="str">
        <f>'23-PEÇAS'!C1038</f>
        <v>Sinapi</v>
      </c>
      <c r="E1063" s="194">
        <f>'23-PEÇAS'!D1038</f>
        <v>7195</v>
      </c>
      <c r="F1063" s="129" t="str">
        <f>'23-PEÇAS'!E1038</f>
        <v xml:space="preserve">UN    </v>
      </c>
      <c r="G1063" s="129">
        <f>'23-PEÇAS'!F1038</f>
        <v>70</v>
      </c>
      <c r="H1063" s="130" t="s">
        <v>15864</v>
      </c>
      <c r="I1063" s="130" t="s">
        <v>15864</v>
      </c>
      <c r="J1063" s="184" t="s">
        <v>15872</v>
      </c>
      <c r="K1063" s="130" t="s">
        <v>15864</v>
      </c>
      <c r="L1063" s="130" t="s">
        <v>15864</v>
      </c>
      <c r="M1063" s="130" t="s">
        <v>15864</v>
      </c>
    </row>
    <row r="1064" spans="1:13" ht="25.5" x14ac:dyDescent="0.25">
      <c r="A1064" s="725"/>
      <c r="B1064" s="135" t="str">
        <f>'23-PEÇAS'!A1039</f>
        <v>23.1037</v>
      </c>
      <c r="C1064" s="135" t="str">
        <f>'23-PEÇAS'!B1039</f>
        <v>TELHA DE FIBROCIMENTO ONDULADA E = 6 MM, DE 1,83 X 1,10 M (SEM AMIANTO)</v>
      </c>
      <c r="D1064" s="194" t="str">
        <f>'23-PEÇAS'!C1039</f>
        <v>Sinapi</v>
      </c>
      <c r="E1064" s="194">
        <f>'23-PEÇAS'!D1039</f>
        <v>7186</v>
      </c>
      <c r="F1064" s="129" t="str">
        <f>'23-PEÇAS'!E1039</f>
        <v xml:space="preserve">UN    </v>
      </c>
      <c r="G1064" s="129">
        <f>'23-PEÇAS'!F1039</f>
        <v>70</v>
      </c>
      <c r="H1064" s="130" t="s">
        <v>15864</v>
      </c>
      <c r="I1064" s="130" t="s">
        <v>15864</v>
      </c>
      <c r="J1064" s="184" t="s">
        <v>15872</v>
      </c>
      <c r="K1064" s="130" t="s">
        <v>15864</v>
      </c>
      <c r="L1064" s="130" t="s">
        <v>15864</v>
      </c>
      <c r="M1064" s="130" t="s">
        <v>15864</v>
      </c>
    </row>
    <row r="1065" spans="1:13" ht="25.5" x14ac:dyDescent="0.25">
      <c r="A1065" s="725"/>
      <c r="B1065" s="135" t="str">
        <f>'23-PEÇAS'!A1040</f>
        <v>23.1038</v>
      </c>
      <c r="C1065" s="135" t="str">
        <f>'23-PEÇAS'!B1040</f>
        <v>TELHA DE FIBROCIMENTO ONDULADA E = 6 MM, DE 2,44 X 1,10 M (SEM AMIANTO)</v>
      </c>
      <c r="D1065" s="194" t="str">
        <f>'23-PEÇAS'!C1040</f>
        <v>Sinapi</v>
      </c>
      <c r="E1065" s="194">
        <f>'23-PEÇAS'!D1040</f>
        <v>7194</v>
      </c>
      <c r="F1065" s="129" t="str">
        <f>'23-PEÇAS'!E1040</f>
        <v xml:space="preserve">M2    </v>
      </c>
      <c r="G1065" s="129">
        <f>'23-PEÇAS'!F1040</f>
        <v>70</v>
      </c>
      <c r="H1065" s="130" t="s">
        <v>15864</v>
      </c>
      <c r="I1065" s="130" t="s">
        <v>15864</v>
      </c>
      <c r="J1065" s="184" t="s">
        <v>15872</v>
      </c>
      <c r="K1065" s="130" t="s">
        <v>15864</v>
      </c>
      <c r="L1065" s="130" t="s">
        <v>15864</v>
      </c>
      <c r="M1065" s="130" t="s">
        <v>15864</v>
      </c>
    </row>
    <row r="1066" spans="1:13" ht="25.5" x14ac:dyDescent="0.25">
      <c r="A1066" s="725"/>
      <c r="B1066" s="135" t="str">
        <f>'23-PEÇAS'!A1041</f>
        <v>23.1039</v>
      </c>
      <c r="C1066" s="135" t="str">
        <f>'23-PEÇAS'!B1041</f>
        <v>TELHA DE FIBROCIMENTO ONDULADA E = 6 MM, DE 3,66 X 1,10 M (SEM AMIANTO)</v>
      </c>
      <c r="D1066" s="194" t="str">
        <f>'23-PEÇAS'!C1041</f>
        <v>Sinapi</v>
      </c>
      <c r="E1066" s="194">
        <f>'23-PEÇAS'!D1041</f>
        <v>7197</v>
      </c>
      <c r="F1066" s="129" t="str">
        <f>'23-PEÇAS'!E1041</f>
        <v xml:space="preserve">UN    </v>
      </c>
      <c r="G1066" s="129">
        <f>'23-PEÇAS'!F1041</f>
        <v>70</v>
      </c>
      <c r="H1066" s="130" t="s">
        <v>15864</v>
      </c>
      <c r="I1066" s="130" t="s">
        <v>15864</v>
      </c>
      <c r="J1066" s="184" t="s">
        <v>15872</v>
      </c>
      <c r="K1066" s="130" t="s">
        <v>15864</v>
      </c>
      <c r="L1066" s="130" t="s">
        <v>15864</v>
      </c>
      <c r="M1066" s="130" t="s">
        <v>15864</v>
      </c>
    </row>
    <row r="1067" spans="1:13" ht="25.5" x14ac:dyDescent="0.25">
      <c r="A1067" s="725"/>
      <c r="B1067" s="135" t="str">
        <f>'23-PEÇAS'!A1042</f>
        <v>23.1040</v>
      </c>
      <c r="C1067" s="135" t="str">
        <f>'23-PEÇAS'!B1042</f>
        <v>TELHA DE FIBROCIMENTO ONDULADA E = 8 MM, DE 1,53 X 1,10 M (SEM AMIANTO)</v>
      </c>
      <c r="D1067" s="194" t="str">
        <f>'23-PEÇAS'!C1042</f>
        <v>Sinapi</v>
      </c>
      <c r="E1067" s="194">
        <f>'23-PEÇAS'!D1042</f>
        <v>7192</v>
      </c>
      <c r="F1067" s="129" t="str">
        <f>'23-PEÇAS'!E1042</f>
        <v xml:space="preserve">UN    </v>
      </c>
      <c r="G1067" s="129">
        <f>'23-PEÇAS'!F1042</f>
        <v>70</v>
      </c>
      <c r="H1067" s="130" t="s">
        <v>15864</v>
      </c>
      <c r="I1067" s="130" t="s">
        <v>15864</v>
      </c>
      <c r="J1067" s="184" t="s">
        <v>15872</v>
      </c>
      <c r="K1067" s="130" t="s">
        <v>15864</v>
      </c>
      <c r="L1067" s="130" t="s">
        <v>15864</v>
      </c>
      <c r="M1067" s="130" t="s">
        <v>15864</v>
      </c>
    </row>
    <row r="1068" spans="1:13" ht="25.5" x14ac:dyDescent="0.25">
      <c r="A1068" s="725"/>
      <c r="B1068" s="135" t="str">
        <f>'23-PEÇAS'!A1043</f>
        <v>23.1041</v>
      </c>
      <c r="C1068" s="135" t="str">
        <f>'23-PEÇAS'!B1043</f>
        <v>TELHA DE FIBROCIMENTO ONDULADA E = 8 MM, DE 1,83 X 1,10 M (SEM AMIANTO)</v>
      </c>
      <c r="D1068" s="194" t="str">
        <f>'23-PEÇAS'!C1043</f>
        <v>Sinapi</v>
      </c>
      <c r="E1068" s="194">
        <f>'23-PEÇAS'!D1043</f>
        <v>7193</v>
      </c>
      <c r="F1068" s="129" t="str">
        <f>'23-PEÇAS'!E1043</f>
        <v xml:space="preserve">UN    </v>
      </c>
      <c r="G1068" s="129">
        <f>'23-PEÇAS'!F1043</f>
        <v>70</v>
      </c>
      <c r="H1068" s="130" t="s">
        <v>15864</v>
      </c>
      <c r="I1068" s="130" t="s">
        <v>15864</v>
      </c>
      <c r="J1068" s="184" t="s">
        <v>15872</v>
      </c>
      <c r="K1068" s="130" t="s">
        <v>15864</v>
      </c>
      <c r="L1068" s="130" t="s">
        <v>15864</v>
      </c>
      <c r="M1068" s="130" t="s">
        <v>15864</v>
      </c>
    </row>
    <row r="1069" spans="1:13" ht="25.5" x14ac:dyDescent="0.25">
      <c r="A1069" s="725"/>
      <c r="B1069" s="135" t="str">
        <f>'23-PEÇAS'!A1044</f>
        <v>23.1042</v>
      </c>
      <c r="C1069" s="135" t="str">
        <f>'23-PEÇAS'!B1044</f>
        <v>TELHA DE FIBROCIMENTO ONDULADA E = 8 MM, DE 2,44 X 1,10 M (SEM AMIANTO)</v>
      </c>
      <c r="D1069" s="194" t="str">
        <f>'23-PEÇAS'!C1044</f>
        <v>Sinapi</v>
      </c>
      <c r="E1069" s="194">
        <f>'23-PEÇAS'!D1044</f>
        <v>7189</v>
      </c>
      <c r="F1069" s="129" t="str">
        <f>'23-PEÇAS'!E1044</f>
        <v xml:space="preserve">UN    </v>
      </c>
      <c r="G1069" s="129">
        <f>'23-PEÇAS'!F1044</f>
        <v>70</v>
      </c>
      <c r="H1069" s="130" t="s">
        <v>15864</v>
      </c>
      <c r="I1069" s="130" t="s">
        <v>15864</v>
      </c>
      <c r="J1069" s="184" t="s">
        <v>15872</v>
      </c>
      <c r="K1069" s="130" t="s">
        <v>15864</v>
      </c>
      <c r="L1069" s="130" t="s">
        <v>15864</v>
      </c>
      <c r="M1069" s="130" t="s">
        <v>15864</v>
      </c>
    </row>
    <row r="1070" spans="1:13" ht="25.5" x14ac:dyDescent="0.25">
      <c r="A1070" s="725"/>
      <c r="B1070" s="135" t="str">
        <f>'23-PEÇAS'!A1045</f>
        <v>23.1043</v>
      </c>
      <c r="C1070" s="135" t="str">
        <f>'23-PEÇAS'!B1045</f>
        <v>TELHA DE FIBROCIMENTO ONDULADA E = 8 MM, DE 3,66 X 1,10 M (SEM AMIANTO)</v>
      </c>
      <c r="D1070" s="194" t="str">
        <f>'23-PEÇAS'!C1045</f>
        <v>Sinapi</v>
      </c>
      <c r="E1070" s="194">
        <f>'23-PEÇAS'!D1045</f>
        <v>34402</v>
      </c>
      <c r="F1070" s="129" t="str">
        <f>'23-PEÇAS'!E1045</f>
        <v xml:space="preserve">UN    </v>
      </c>
      <c r="G1070" s="129">
        <f>'23-PEÇAS'!F1045</f>
        <v>70</v>
      </c>
      <c r="H1070" s="130" t="s">
        <v>15864</v>
      </c>
      <c r="I1070" s="130" t="s">
        <v>15864</v>
      </c>
      <c r="J1070" s="184" t="s">
        <v>15872</v>
      </c>
      <c r="K1070" s="130" t="s">
        <v>15864</v>
      </c>
      <c r="L1070" s="130" t="s">
        <v>15864</v>
      </c>
      <c r="M1070" s="130" t="s">
        <v>15864</v>
      </c>
    </row>
    <row r="1071" spans="1:13" x14ac:dyDescent="0.25">
      <c r="A1071" s="725"/>
      <c r="B1071" s="135" t="str">
        <f>'23-PEÇAS'!A1046</f>
        <v>23.1044</v>
      </c>
      <c r="C1071" s="135" t="str">
        <f>'23-PEÇAS'!B1046</f>
        <v>TELHA DE VIDRO TIPO FRANCESA, *39 X 23* CM</v>
      </c>
      <c r="D1071" s="194" t="str">
        <f>'23-PEÇAS'!C1046</f>
        <v>Sinapi</v>
      </c>
      <c r="E1071" s="194">
        <f>'23-PEÇAS'!D1046</f>
        <v>7245</v>
      </c>
      <c r="F1071" s="129" t="str">
        <f>'23-PEÇAS'!E1046</f>
        <v xml:space="preserve">UN    </v>
      </c>
      <c r="G1071" s="129">
        <f>'23-PEÇAS'!F1046</f>
        <v>70</v>
      </c>
      <c r="H1071" s="130" t="s">
        <v>15864</v>
      </c>
      <c r="I1071" s="130" t="s">
        <v>15864</v>
      </c>
      <c r="J1071" s="184" t="s">
        <v>15872</v>
      </c>
      <c r="K1071" s="130" t="s">
        <v>15864</v>
      </c>
      <c r="L1071" s="130" t="s">
        <v>15864</v>
      </c>
      <c r="M1071" s="130" t="s">
        <v>15864</v>
      </c>
    </row>
    <row r="1072" spans="1:13" ht="25.5" x14ac:dyDescent="0.25">
      <c r="A1072" s="725"/>
      <c r="B1072" s="135" t="str">
        <f>'23-PEÇAS'!A1047</f>
        <v>23.1045</v>
      </c>
      <c r="C1072" s="135" t="str">
        <f>'23-PEÇAS'!B1047</f>
        <v>TELHA ESTRUTURAL DE FIBROCIMENTO 1 ABA, DE 0,52 X 2,00 M (SEM AMIANTO)</v>
      </c>
      <c r="D1072" s="194" t="str">
        <f>'23-PEÇAS'!C1047</f>
        <v>Sinapi</v>
      </c>
      <c r="E1072" s="194">
        <f>'23-PEÇAS'!D1047</f>
        <v>34425</v>
      </c>
      <c r="F1072" s="129" t="str">
        <f>'23-PEÇAS'!E1047</f>
        <v xml:space="preserve">UN    </v>
      </c>
      <c r="G1072" s="129">
        <f>'23-PEÇAS'!F1047</f>
        <v>70</v>
      </c>
      <c r="H1072" s="130" t="s">
        <v>15864</v>
      </c>
      <c r="I1072" s="130" t="s">
        <v>15864</v>
      </c>
      <c r="J1072" s="184" t="s">
        <v>15872</v>
      </c>
      <c r="K1072" s="130" t="s">
        <v>15864</v>
      </c>
      <c r="L1072" s="130" t="s">
        <v>15864</v>
      </c>
      <c r="M1072" s="130" t="s">
        <v>15864</v>
      </c>
    </row>
    <row r="1073" spans="1:13" ht="25.5" x14ac:dyDescent="0.25">
      <c r="A1073" s="725"/>
      <c r="B1073" s="135" t="str">
        <f>'23-PEÇAS'!A1048</f>
        <v>23.1046</v>
      </c>
      <c r="C1073" s="135" t="str">
        <f>'23-PEÇAS'!B1048</f>
        <v>TELHA ESTRUTURAL DE FIBROCIMENTO 1 ABA, DE 0,52 X 2,50 M (SEM AMIANTO)</v>
      </c>
      <c r="D1073" s="194" t="str">
        <f>'23-PEÇAS'!C1048</f>
        <v>Sinapi</v>
      </c>
      <c r="E1073" s="194">
        <f>'23-PEÇAS'!D1048</f>
        <v>7223</v>
      </c>
      <c r="F1073" s="129" t="str">
        <f>'23-PEÇAS'!E1048</f>
        <v xml:space="preserve">UN    </v>
      </c>
      <c r="G1073" s="129">
        <f>'23-PEÇAS'!F1048</f>
        <v>70</v>
      </c>
      <c r="H1073" s="130" t="s">
        <v>15864</v>
      </c>
      <c r="I1073" s="130" t="s">
        <v>15864</v>
      </c>
      <c r="J1073" s="184" t="s">
        <v>15872</v>
      </c>
      <c r="K1073" s="130" t="s">
        <v>15864</v>
      </c>
      <c r="L1073" s="130" t="s">
        <v>15864</v>
      </c>
      <c r="M1073" s="130" t="s">
        <v>15864</v>
      </c>
    </row>
    <row r="1074" spans="1:13" ht="25.5" x14ac:dyDescent="0.25">
      <c r="A1074" s="725"/>
      <c r="B1074" s="135" t="str">
        <f>'23-PEÇAS'!A1049</f>
        <v>23.1047</v>
      </c>
      <c r="C1074" s="135" t="str">
        <f>'23-PEÇAS'!B1049</f>
        <v>TELHA ESTRUTURAL DE FIBROCIMENTO 1 ABA, DE 0,52 X 3,60 M (SEM AMIANTO)</v>
      </c>
      <c r="D1074" s="194" t="str">
        <f>'23-PEÇAS'!C1049</f>
        <v>Sinapi</v>
      </c>
      <c r="E1074" s="194">
        <f>'23-PEÇAS'!D1049</f>
        <v>7234</v>
      </c>
      <c r="F1074" s="129" t="str">
        <f>'23-PEÇAS'!E1049</f>
        <v xml:space="preserve">UN    </v>
      </c>
      <c r="G1074" s="129">
        <f>'23-PEÇAS'!F1049</f>
        <v>70</v>
      </c>
      <c r="H1074" s="130" t="s">
        <v>15864</v>
      </c>
      <c r="I1074" s="130" t="s">
        <v>15864</v>
      </c>
      <c r="J1074" s="184" t="s">
        <v>15872</v>
      </c>
      <c r="K1074" s="130" t="s">
        <v>15864</v>
      </c>
      <c r="L1074" s="130" t="s">
        <v>15864</v>
      </c>
      <c r="M1074" s="130" t="s">
        <v>15864</v>
      </c>
    </row>
    <row r="1075" spans="1:13" ht="25.5" x14ac:dyDescent="0.25">
      <c r="A1075" s="725"/>
      <c r="B1075" s="135" t="str">
        <f>'23-PEÇAS'!A1050</f>
        <v>23.1048</v>
      </c>
      <c r="C1075" s="135" t="str">
        <f>'23-PEÇAS'!B1050</f>
        <v>TELHA ESTRUTURAL DE FIBROCIMENTO 1 ABA, DE 0,52 X 4,00 M (SEM AMIANTO)</v>
      </c>
      <c r="D1075" s="194" t="str">
        <f>'23-PEÇAS'!C1050</f>
        <v>Sinapi</v>
      </c>
      <c r="E1075" s="194">
        <f>'23-PEÇAS'!D1050</f>
        <v>7224</v>
      </c>
      <c r="F1075" s="129" t="str">
        <f>'23-PEÇAS'!E1050</f>
        <v xml:space="preserve">UN    </v>
      </c>
      <c r="G1075" s="129">
        <f>'23-PEÇAS'!F1050</f>
        <v>70</v>
      </c>
      <c r="H1075" s="130" t="s">
        <v>15864</v>
      </c>
      <c r="I1075" s="130" t="s">
        <v>15864</v>
      </c>
      <c r="J1075" s="184" t="s">
        <v>15872</v>
      </c>
      <c r="K1075" s="130" t="s">
        <v>15864</v>
      </c>
      <c r="L1075" s="130" t="s">
        <v>15864</v>
      </c>
      <c r="M1075" s="130" t="s">
        <v>15864</v>
      </c>
    </row>
    <row r="1076" spans="1:13" ht="25.5" x14ac:dyDescent="0.25">
      <c r="A1076" s="725"/>
      <c r="B1076" s="135" t="str">
        <f>'23-PEÇAS'!A1051</f>
        <v>23.1049</v>
      </c>
      <c r="C1076" s="135" t="str">
        <f>'23-PEÇAS'!B1051</f>
        <v>TELHA ESTRUTURAL DE FIBROCIMENTO 1 ABA, DE 0,52 X 5,00 M (SEM AMIANTO)</v>
      </c>
      <c r="D1076" s="194" t="str">
        <f>'23-PEÇAS'!C1051</f>
        <v>Sinapi</v>
      </c>
      <c r="E1076" s="194">
        <f>'23-PEÇAS'!D1051</f>
        <v>7225</v>
      </c>
      <c r="F1076" s="129" t="str">
        <f>'23-PEÇAS'!E1051</f>
        <v xml:space="preserve">UN    </v>
      </c>
      <c r="G1076" s="129">
        <f>'23-PEÇAS'!F1051</f>
        <v>70</v>
      </c>
      <c r="H1076" s="130" t="s">
        <v>15864</v>
      </c>
      <c r="I1076" s="130" t="s">
        <v>15864</v>
      </c>
      <c r="J1076" s="184" t="s">
        <v>15872</v>
      </c>
      <c r="K1076" s="130" t="s">
        <v>15864</v>
      </c>
      <c r="L1076" s="130" t="s">
        <v>15864</v>
      </c>
      <c r="M1076" s="130" t="s">
        <v>15864</v>
      </c>
    </row>
    <row r="1077" spans="1:13" ht="25.5" x14ac:dyDescent="0.25">
      <c r="A1077" s="725"/>
      <c r="B1077" s="135" t="str">
        <f>'23-PEÇAS'!A1052</f>
        <v>23.1050</v>
      </c>
      <c r="C1077" s="135" t="str">
        <f>'23-PEÇAS'!B1052</f>
        <v>TELHA ESTRUTURAL DE FIBROCIMENTO 1 ABA, DE 0,52 X 5,50 M (SEM AMIANTO)</v>
      </c>
      <c r="D1077" s="194" t="str">
        <f>'23-PEÇAS'!C1052</f>
        <v>Sinapi</v>
      </c>
      <c r="E1077" s="194">
        <f>'23-PEÇAS'!D1052</f>
        <v>7226</v>
      </c>
      <c r="F1077" s="129" t="str">
        <f>'23-PEÇAS'!E1052</f>
        <v xml:space="preserve">UN    </v>
      </c>
      <c r="G1077" s="129">
        <f>'23-PEÇAS'!F1052</f>
        <v>70</v>
      </c>
      <c r="H1077" s="130" t="s">
        <v>15864</v>
      </c>
      <c r="I1077" s="130" t="s">
        <v>15864</v>
      </c>
      <c r="J1077" s="184" t="s">
        <v>15872</v>
      </c>
      <c r="K1077" s="130" t="s">
        <v>15864</v>
      </c>
      <c r="L1077" s="130" t="s">
        <v>15864</v>
      </c>
      <c r="M1077" s="130" t="s">
        <v>15864</v>
      </c>
    </row>
    <row r="1078" spans="1:13" ht="25.5" x14ac:dyDescent="0.25">
      <c r="A1078" s="725"/>
      <c r="B1078" s="135" t="str">
        <f>'23-PEÇAS'!A1053</f>
        <v>23.1051</v>
      </c>
      <c r="C1078" s="135" t="str">
        <f>'23-PEÇAS'!B1053</f>
        <v>TELHA ESTRUTURAL DE FIBROCIMENTO 1 ABA, DE 0,52 X 6,50 M (SEM AMIANTO)</v>
      </c>
      <c r="D1078" s="194" t="str">
        <f>'23-PEÇAS'!C1053</f>
        <v>Sinapi</v>
      </c>
      <c r="E1078" s="194">
        <f>'23-PEÇAS'!D1053</f>
        <v>7227</v>
      </c>
      <c r="F1078" s="129" t="str">
        <f>'23-PEÇAS'!E1053</f>
        <v xml:space="preserve">UN    </v>
      </c>
      <c r="G1078" s="129">
        <f>'23-PEÇAS'!F1053</f>
        <v>70</v>
      </c>
      <c r="H1078" s="130" t="s">
        <v>15864</v>
      </c>
      <c r="I1078" s="130" t="s">
        <v>15864</v>
      </c>
      <c r="J1078" s="184" t="s">
        <v>15872</v>
      </c>
      <c r="K1078" s="130" t="s">
        <v>15864</v>
      </c>
      <c r="L1078" s="130" t="s">
        <v>15864</v>
      </c>
      <c r="M1078" s="130" t="s">
        <v>15864</v>
      </c>
    </row>
    <row r="1079" spans="1:13" ht="25.5" x14ac:dyDescent="0.25">
      <c r="A1079" s="725"/>
      <c r="B1079" s="135" t="str">
        <f>'23-PEÇAS'!A1054</f>
        <v>23.1052</v>
      </c>
      <c r="C1079" s="135" t="str">
        <f>'23-PEÇAS'!B1054</f>
        <v>TELHA ESTRUTURAL DE FIBROCIMENTO 1 ABA, DE 0,52 X 7,20 M (SEM AMIANTO)</v>
      </c>
      <c r="D1079" s="194" t="str">
        <f>'23-PEÇAS'!C1054</f>
        <v>Sinapi</v>
      </c>
      <c r="E1079" s="194">
        <f>'23-PEÇAS'!D1054</f>
        <v>7212</v>
      </c>
      <c r="F1079" s="129" t="str">
        <f>'23-PEÇAS'!E1054</f>
        <v xml:space="preserve">UN    </v>
      </c>
      <c r="G1079" s="129">
        <f>'23-PEÇAS'!F1054</f>
        <v>70</v>
      </c>
      <c r="H1079" s="130" t="s">
        <v>15864</v>
      </c>
      <c r="I1079" s="130" t="s">
        <v>15864</v>
      </c>
      <c r="J1079" s="184" t="s">
        <v>15872</v>
      </c>
      <c r="K1079" s="130" t="s">
        <v>15864</v>
      </c>
      <c r="L1079" s="130" t="s">
        <v>15864</v>
      </c>
      <c r="M1079" s="130" t="s">
        <v>15864</v>
      </c>
    </row>
    <row r="1080" spans="1:13" ht="25.5" x14ac:dyDescent="0.25">
      <c r="A1080" s="725"/>
      <c r="B1080" s="135" t="str">
        <f>'23-PEÇAS'!A1055</f>
        <v>23.1053</v>
      </c>
      <c r="C1080" s="135" t="str">
        <f>'23-PEÇAS'!B1055</f>
        <v>TELHA ESTRUTURAL DE FIBROCIMENTO 2 ABAS, DE 1,00 X 3,00 M (SEM AMIANTO)</v>
      </c>
      <c r="D1080" s="194" t="str">
        <f>'23-PEÇAS'!C1055</f>
        <v>Sinapi</v>
      </c>
      <c r="E1080" s="194">
        <f>'23-PEÇAS'!D1055</f>
        <v>7229</v>
      </c>
      <c r="F1080" s="129" t="str">
        <f>'23-PEÇAS'!E1055</f>
        <v xml:space="preserve">UN    </v>
      </c>
      <c r="G1080" s="129">
        <f>'23-PEÇAS'!F1055</f>
        <v>70</v>
      </c>
      <c r="H1080" s="130" t="s">
        <v>15864</v>
      </c>
      <c r="I1080" s="130" t="s">
        <v>15864</v>
      </c>
      <c r="J1080" s="184" t="s">
        <v>15872</v>
      </c>
      <c r="K1080" s="130" t="s">
        <v>15864</v>
      </c>
      <c r="L1080" s="130" t="s">
        <v>15864</v>
      </c>
      <c r="M1080" s="130" t="s">
        <v>15864</v>
      </c>
    </row>
    <row r="1081" spans="1:13" ht="25.5" x14ac:dyDescent="0.25">
      <c r="A1081" s="725"/>
      <c r="B1081" s="135" t="str">
        <f>'23-PEÇAS'!A1056</f>
        <v>23.1054</v>
      </c>
      <c r="C1081" s="135" t="str">
        <f>'23-PEÇAS'!B1056</f>
        <v>TELHA ESTRUTURAL DE FIBROCIMENTO 2 ABAS, DE 1,00 X 4,60 M (SEM AMIANTO)</v>
      </c>
      <c r="D1081" s="194" t="str">
        <f>'23-PEÇAS'!C1056</f>
        <v>Sinapi</v>
      </c>
      <c r="E1081" s="194">
        <f>'23-PEÇAS'!D1056</f>
        <v>7230</v>
      </c>
      <c r="F1081" s="129" t="str">
        <f>'23-PEÇAS'!E1056</f>
        <v xml:space="preserve">UN    </v>
      </c>
      <c r="G1081" s="129">
        <f>'23-PEÇAS'!F1056</f>
        <v>70</v>
      </c>
      <c r="H1081" s="130" t="s">
        <v>15864</v>
      </c>
      <c r="I1081" s="130" t="s">
        <v>15864</v>
      </c>
      <c r="J1081" s="184" t="s">
        <v>15872</v>
      </c>
      <c r="K1081" s="130" t="s">
        <v>15864</v>
      </c>
      <c r="L1081" s="130" t="s">
        <v>15864</v>
      </c>
      <c r="M1081" s="130" t="s">
        <v>15864</v>
      </c>
    </row>
    <row r="1082" spans="1:13" ht="25.5" x14ac:dyDescent="0.25">
      <c r="A1082" s="725"/>
      <c r="B1082" s="135" t="str">
        <f>'23-PEÇAS'!A1057</f>
        <v>23.1055</v>
      </c>
      <c r="C1082" s="135" t="str">
        <f>'23-PEÇAS'!B1057</f>
        <v>TELHA ESTRUTURAL DE FIBROCIMENTO 2 ABAS, DE 1,00 X 6,00 M (SEM AMIANTO)</v>
      </c>
      <c r="D1082" s="194" t="str">
        <f>'23-PEÇAS'!C1057</f>
        <v>Sinapi</v>
      </c>
      <c r="E1082" s="194">
        <f>'23-PEÇAS'!D1057</f>
        <v>7231</v>
      </c>
      <c r="F1082" s="129" t="str">
        <f>'23-PEÇAS'!E1057</f>
        <v xml:space="preserve">UN    </v>
      </c>
      <c r="G1082" s="129">
        <f>'23-PEÇAS'!F1057</f>
        <v>70</v>
      </c>
      <c r="H1082" s="130" t="s">
        <v>15864</v>
      </c>
      <c r="I1082" s="130" t="s">
        <v>15864</v>
      </c>
      <c r="J1082" s="184" t="s">
        <v>15872</v>
      </c>
      <c r="K1082" s="130" t="s">
        <v>15864</v>
      </c>
      <c r="L1082" s="130" t="s">
        <v>15864</v>
      </c>
      <c r="M1082" s="130" t="s">
        <v>15864</v>
      </c>
    </row>
    <row r="1083" spans="1:13" ht="25.5" x14ac:dyDescent="0.25">
      <c r="A1083" s="725"/>
      <c r="B1083" s="135" t="str">
        <f>'23-PEÇAS'!A1058</f>
        <v>23.1056</v>
      </c>
      <c r="C1083" s="135" t="str">
        <f>'23-PEÇAS'!B1058</f>
        <v>TELHA ESTRUTURAL DE FIBROCIMENTO 2 ABAS, DE 1,00 X 7,40 M (SEM AMIANTO)</v>
      </c>
      <c r="D1083" s="194" t="str">
        <f>'23-PEÇAS'!C1058</f>
        <v>Sinapi</v>
      </c>
      <c r="E1083" s="194">
        <f>'23-PEÇAS'!D1058</f>
        <v>7220</v>
      </c>
      <c r="F1083" s="129" t="str">
        <f>'23-PEÇAS'!E1058</f>
        <v xml:space="preserve">UN    </v>
      </c>
      <c r="G1083" s="129">
        <f>'23-PEÇAS'!F1058</f>
        <v>70</v>
      </c>
      <c r="H1083" s="130" t="s">
        <v>15864</v>
      </c>
      <c r="I1083" s="130" t="s">
        <v>15864</v>
      </c>
      <c r="J1083" s="184" t="s">
        <v>15872</v>
      </c>
      <c r="K1083" s="130" t="s">
        <v>15864</v>
      </c>
      <c r="L1083" s="130" t="s">
        <v>15864</v>
      </c>
      <c r="M1083" s="130" t="s">
        <v>15864</v>
      </c>
    </row>
    <row r="1084" spans="1:13" ht="25.5" x14ac:dyDescent="0.25">
      <c r="A1084" s="725"/>
      <c r="B1084" s="135" t="str">
        <f>'23-PEÇAS'!A1059</f>
        <v>23.1057</v>
      </c>
      <c r="C1084" s="135" t="str">
        <f>'23-PEÇAS'!B1059</f>
        <v>TELHA ESTRUTURAL DE FIBROCIMENTO 2 ABAS, DE 1,00 X 8,20 M (SEM AMIANTO)</v>
      </c>
      <c r="D1084" s="194" t="str">
        <f>'23-PEÇAS'!C1059</f>
        <v>Sinapi</v>
      </c>
      <c r="E1084" s="194">
        <f>'23-PEÇAS'!D1059</f>
        <v>34447</v>
      </c>
      <c r="F1084" s="129" t="str">
        <f>'23-PEÇAS'!E1059</f>
        <v xml:space="preserve">UN    </v>
      </c>
      <c r="G1084" s="129">
        <f>'23-PEÇAS'!F1059</f>
        <v>70</v>
      </c>
      <c r="H1084" s="130" t="s">
        <v>15864</v>
      </c>
      <c r="I1084" s="130" t="s">
        <v>15864</v>
      </c>
      <c r="J1084" s="184" t="s">
        <v>15872</v>
      </c>
      <c r="K1084" s="130" t="s">
        <v>15864</v>
      </c>
      <c r="L1084" s="130" t="s">
        <v>15864</v>
      </c>
      <c r="M1084" s="130" t="s">
        <v>15864</v>
      </c>
    </row>
    <row r="1085" spans="1:13" ht="25.5" x14ac:dyDescent="0.25">
      <c r="A1085" s="725"/>
      <c r="B1085" s="135" t="str">
        <f>'23-PEÇAS'!A1060</f>
        <v>23.1058</v>
      </c>
      <c r="C1085" s="135" t="str">
        <f>'23-PEÇAS'!B1060</f>
        <v>TELHA ESTRUTURAL DE FIBROCIMENTO 2 ABAS, DE 1,00 X 9,20 M (SEM AMIANTO)</v>
      </c>
      <c r="D1085" s="194" t="str">
        <f>'23-PEÇAS'!C1060</f>
        <v>Sinapi</v>
      </c>
      <c r="E1085" s="194">
        <f>'23-PEÇAS'!D1060</f>
        <v>7233</v>
      </c>
      <c r="F1085" s="129" t="str">
        <f>'23-PEÇAS'!E1060</f>
        <v xml:space="preserve">UN    </v>
      </c>
      <c r="G1085" s="129">
        <f>'23-PEÇAS'!F1060</f>
        <v>70</v>
      </c>
      <c r="H1085" s="130" t="s">
        <v>15864</v>
      </c>
      <c r="I1085" s="130" t="s">
        <v>15864</v>
      </c>
      <c r="J1085" s="184" t="s">
        <v>15872</v>
      </c>
      <c r="K1085" s="130" t="s">
        <v>15864</v>
      </c>
      <c r="L1085" s="130" t="s">
        <v>15864</v>
      </c>
      <c r="M1085" s="130" t="s">
        <v>15864</v>
      </c>
    </row>
    <row r="1086" spans="1:13" ht="63.75" x14ac:dyDescent="0.25">
      <c r="A1086" s="725"/>
      <c r="B1086" s="135" t="str">
        <f>'23-PEÇAS'!A1061</f>
        <v>23.1059</v>
      </c>
      <c r="C1086" s="135" t="str">
        <f>'23-PEÇAS'!B1061</f>
        <v>TELHA GALVALUME COM ISOLAMENTO TERMOACUSTICO EM ESPUMA RIGIDA DE POLIURETANO (PU) INJETADO, ESPESSURA DE 30 MM, DENSIDADE DE 35 KG/M3, REVESTIMENTO EM TELHA TRAPEZOIDAL NAS DUAS FACES COM ESPESSURA DE 0,50 MM CADA, ACABAMENTO NATURAL (NAO INCLUI ACESSORIOS DE FIXACAO)</v>
      </c>
      <c r="D1086" s="194" t="str">
        <f>'23-PEÇAS'!C1061</f>
        <v>Sinapi</v>
      </c>
      <c r="E1086" s="194">
        <f>'23-PEÇAS'!D1061</f>
        <v>40740</v>
      </c>
      <c r="F1086" s="129" t="str">
        <f>'23-PEÇAS'!E1061</f>
        <v xml:space="preserve">M2    </v>
      </c>
      <c r="G1086" s="129">
        <f>'23-PEÇAS'!F1061</f>
        <v>70</v>
      </c>
      <c r="H1086" s="130" t="s">
        <v>15864</v>
      </c>
      <c r="I1086" s="130" t="s">
        <v>15864</v>
      </c>
      <c r="J1086" s="184" t="s">
        <v>15872</v>
      </c>
      <c r="K1086" s="130" t="s">
        <v>15864</v>
      </c>
      <c r="L1086" s="130" t="s">
        <v>15864</v>
      </c>
      <c r="M1086" s="130" t="s">
        <v>15864</v>
      </c>
    </row>
    <row r="1087" spans="1:13" ht="25.5" x14ac:dyDescent="0.25">
      <c r="A1087" s="725"/>
      <c r="B1087" s="135" t="str">
        <f>'23-PEÇAS'!A1062</f>
        <v>23.1060</v>
      </c>
      <c r="C1087" s="135" t="str">
        <f>'23-PEÇAS'!B1062</f>
        <v>TELHA ONDULADA EM ACO ZINCADO, ALTURA DE 17 MM, ESPESSURA DE 0,50 MM, LARGURA UTIL DE APROXIMADAMENTE 985 MM, SEM PINTURA</v>
      </c>
      <c r="D1087" s="194" t="str">
        <f>'23-PEÇAS'!C1062</f>
        <v>Sinapi</v>
      </c>
      <c r="E1087" s="194">
        <f>'23-PEÇAS'!D1062</f>
        <v>25007</v>
      </c>
      <c r="F1087" s="129" t="str">
        <f>'23-PEÇAS'!E1062</f>
        <v xml:space="preserve">M2    </v>
      </c>
      <c r="G1087" s="129">
        <f>'23-PEÇAS'!F1062</f>
        <v>70</v>
      </c>
      <c r="H1087" s="130" t="s">
        <v>15864</v>
      </c>
      <c r="I1087" s="130" t="s">
        <v>15864</v>
      </c>
      <c r="J1087" s="184" t="s">
        <v>15872</v>
      </c>
      <c r="K1087" s="130" t="s">
        <v>15864</v>
      </c>
      <c r="L1087" s="130" t="s">
        <v>15864</v>
      </c>
      <c r="M1087" s="130" t="s">
        <v>15864</v>
      </c>
    </row>
    <row r="1088" spans="1:13" ht="25.5" x14ac:dyDescent="0.25">
      <c r="A1088" s="725"/>
      <c r="B1088" s="135" t="str">
        <f>'23-PEÇAS'!A1063</f>
        <v>23.1061</v>
      </c>
      <c r="C1088" s="135" t="str">
        <f>'23-PEÇAS'!B1063</f>
        <v>TERMINAL A COMPRESSAO EM COBRE ESTANHADO PARA CABO 10 MM2, 1 FURO E 1 COMPRESSAO, PARA PARAFUSO DE FIXACAO M6</v>
      </c>
      <c r="D1088" s="194" t="str">
        <f>'23-PEÇAS'!C1063</f>
        <v>Sinapi</v>
      </c>
      <c r="E1088" s="194">
        <f>'23-PEÇAS'!D1063</f>
        <v>1574</v>
      </c>
      <c r="F1088" s="129" t="str">
        <f>'23-PEÇAS'!E1063</f>
        <v xml:space="preserve">UN    </v>
      </c>
      <c r="G1088" s="129">
        <f>'23-PEÇAS'!F1063</f>
        <v>70</v>
      </c>
      <c r="H1088" s="130" t="s">
        <v>15864</v>
      </c>
      <c r="I1088" s="130" t="s">
        <v>15864</v>
      </c>
      <c r="J1088" s="184" t="s">
        <v>15872</v>
      </c>
      <c r="K1088" s="130" t="s">
        <v>15864</v>
      </c>
      <c r="L1088" s="130" t="s">
        <v>15864</v>
      </c>
      <c r="M1088" s="130" t="s">
        <v>15864</v>
      </c>
    </row>
    <row r="1089" spans="1:13" ht="25.5" x14ac:dyDescent="0.25">
      <c r="A1089" s="725"/>
      <c r="B1089" s="135" t="str">
        <f>'23-PEÇAS'!A1064</f>
        <v>23.1062</v>
      </c>
      <c r="C1089" s="135" t="str">
        <f>'23-PEÇAS'!B1064</f>
        <v>TERMINAL A COMPRESSAO EM COBRE ESTANHADO PARA CABO 120 MM2, 1 FURO E 1 COMPRESSAO, PARA PARAFUSO DE FIXACAO M12</v>
      </c>
      <c r="D1089" s="194" t="str">
        <f>'23-PEÇAS'!C1064</f>
        <v>Sinapi</v>
      </c>
      <c r="E1089" s="194">
        <f>'23-PEÇAS'!D1064</f>
        <v>1581</v>
      </c>
      <c r="F1089" s="129" t="str">
        <f>'23-PEÇAS'!E1064</f>
        <v xml:space="preserve">UN    </v>
      </c>
      <c r="G1089" s="129">
        <f>'23-PEÇAS'!F1064</f>
        <v>70</v>
      </c>
      <c r="H1089" s="130" t="s">
        <v>15864</v>
      </c>
      <c r="I1089" s="130" t="s">
        <v>15864</v>
      </c>
      <c r="J1089" s="184" t="s">
        <v>15872</v>
      </c>
      <c r="K1089" s="130" t="s">
        <v>15864</v>
      </c>
      <c r="L1089" s="130" t="s">
        <v>15864</v>
      </c>
      <c r="M1089" s="130" t="s">
        <v>15864</v>
      </c>
    </row>
    <row r="1090" spans="1:13" ht="25.5" x14ac:dyDescent="0.25">
      <c r="A1090" s="725"/>
      <c r="B1090" s="135" t="str">
        <f>'23-PEÇAS'!A1065</f>
        <v>23.1063</v>
      </c>
      <c r="C1090" s="135" t="str">
        <f>'23-PEÇAS'!B1065</f>
        <v>TERMINAL A COMPRESSAO EM COBRE ESTANHADO PARA CABO 16 MM2, 1 FURO E 1 COMPRESSAO, PARA PARAFUSO DE FIXACAO M6</v>
      </c>
      <c r="D1090" s="194" t="str">
        <f>'23-PEÇAS'!C1065</f>
        <v>Sinapi</v>
      </c>
      <c r="E1090" s="194">
        <f>'23-PEÇAS'!D1065</f>
        <v>1575</v>
      </c>
      <c r="F1090" s="129" t="str">
        <f>'23-PEÇAS'!E1065</f>
        <v xml:space="preserve">UN    </v>
      </c>
      <c r="G1090" s="129">
        <f>'23-PEÇAS'!F1065</f>
        <v>70</v>
      </c>
      <c r="H1090" s="130" t="s">
        <v>15864</v>
      </c>
      <c r="I1090" s="130" t="s">
        <v>15864</v>
      </c>
      <c r="J1090" s="184" t="s">
        <v>15872</v>
      </c>
      <c r="K1090" s="130" t="s">
        <v>15864</v>
      </c>
      <c r="L1090" s="130" t="s">
        <v>15864</v>
      </c>
      <c r="M1090" s="130" t="s">
        <v>15864</v>
      </c>
    </row>
    <row r="1091" spans="1:13" ht="25.5" x14ac:dyDescent="0.25">
      <c r="A1091" s="725"/>
      <c r="B1091" s="135" t="str">
        <f>'23-PEÇAS'!A1066</f>
        <v>23.1064</v>
      </c>
      <c r="C1091" s="135" t="str">
        <f>'23-PEÇAS'!B1066</f>
        <v>TERMINAL A COMPRESSAO EM COBRE ESTANHADO PARA CABO 2,5 MM2, 1 FURO E 1 COMPRESSAO, PARA PARAFUSO DE FIXACAO M5</v>
      </c>
      <c r="D1091" s="194" t="str">
        <f>'23-PEÇAS'!C1066</f>
        <v>Sinapi</v>
      </c>
      <c r="E1091" s="194">
        <f>'23-PEÇAS'!D1066</f>
        <v>1570</v>
      </c>
      <c r="F1091" s="129" t="str">
        <f>'23-PEÇAS'!E1066</f>
        <v xml:space="preserve">UN    </v>
      </c>
      <c r="G1091" s="129">
        <f>'23-PEÇAS'!F1066</f>
        <v>70</v>
      </c>
      <c r="H1091" s="130" t="s">
        <v>15864</v>
      </c>
      <c r="I1091" s="130" t="s">
        <v>15864</v>
      </c>
      <c r="J1091" s="184" t="s">
        <v>15872</v>
      </c>
      <c r="K1091" s="130" t="s">
        <v>15864</v>
      </c>
      <c r="L1091" s="130" t="s">
        <v>15864</v>
      </c>
      <c r="M1091" s="130" t="s">
        <v>15864</v>
      </c>
    </row>
    <row r="1092" spans="1:13" ht="25.5" x14ac:dyDescent="0.25">
      <c r="A1092" s="725"/>
      <c r="B1092" s="135" t="str">
        <f>'23-PEÇAS'!A1067</f>
        <v>23.1065</v>
      </c>
      <c r="C1092" s="135" t="str">
        <f>'23-PEÇAS'!B1067</f>
        <v>TERMINAL A COMPRESSAO EM COBRE ESTANHADO PARA CABO 25 MM2, 1 FURO E 1 COMPRESSAO, PARA PARAFUSO DE FIXACAO M8</v>
      </c>
      <c r="D1092" s="194" t="str">
        <f>'23-PEÇAS'!C1067</f>
        <v>Sinapi</v>
      </c>
      <c r="E1092" s="194">
        <f>'23-PEÇAS'!D1067</f>
        <v>1576</v>
      </c>
      <c r="F1092" s="129" t="str">
        <f>'23-PEÇAS'!E1067</f>
        <v xml:space="preserve">UN    </v>
      </c>
      <c r="G1092" s="129">
        <f>'23-PEÇAS'!F1067</f>
        <v>70</v>
      </c>
      <c r="H1092" s="130" t="s">
        <v>15864</v>
      </c>
      <c r="I1092" s="130" t="s">
        <v>15864</v>
      </c>
      <c r="J1092" s="184" t="s">
        <v>15872</v>
      </c>
      <c r="K1092" s="130" t="s">
        <v>15864</v>
      </c>
      <c r="L1092" s="130" t="s">
        <v>15864</v>
      </c>
      <c r="M1092" s="130" t="s">
        <v>15864</v>
      </c>
    </row>
    <row r="1093" spans="1:13" ht="25.5" x14ac:dyDescent="0.25">
      <c r="A1093" s="725"/>
      <c r="B1093" s="135" t="str">
        <f>'23-PEÇAS'!A1068</f>
        <v>23.1066</v>
      </c>
      <c r="C1093" s="135" t="str">
        <f>'23-PEÇAS'!B1068</f>
        <v>TERMINAL A COMPRESSAO EM COBRE ESTANHADO PARA CABO 35 MM2, 1 FURO E 1 COMPRESSAO, PARA PARAFUSO DE FIXACAO M8</v>
      </c>
      <c r="D1093" s="194" t="str">
        <f>'23-PEÇAS'!C1068</f>
        <v>Sinapi</v>
      </c>
      <c r="E1093" s="194">
        <f>'23-PEÇAS'!D1068</f>
        <v>1577</v>
      </c>
      <c r="F1093" s="129" t="str">
        <f>'23-PEÇAS'!E1068</f>
        <v xml:space="preserve">UN    </v>
      </c>
      <c r="G1093" s="129">
        <f>'23-PEÇAS'!F1068</f>
        <v>70</v>
      </c>
      <c r="H1093" s="130" t="s">
        <v>15864</v>
      </c>
      <c r="I1093" s="130" t="s">
        <v>15864</v>
      </c>
      <c r="J1093" s="184" t="s">
        <v>15872</v>
      </c>
      <c r="K1093" s="130" t="s">
        <v>15864</v>
      </c>
      <c r="L1093" s="130" t="s">
        <v>15864</v>
      </c>
      <c r="M1093" s="130" t="s">
        <v>15864</v>
      </c>
    </row>
    <row r="1094" spans="1:13" ht="25.5" x14ac:dyDescent="0.25">
      <c r="A1094" s="725"/>
      <c r="B1094" s="135" t="str">
        <f>'23-PEÇAS'!A1069</f>
        <v>23.1067</v>
      </c>
      <c r="C1094" s="135" t="str">
        <f>'23-PEÇAS'!B1069</f>
        <v>TERMINAL A COMPRESSAO EM COBRE ESTANHADO PARA CABO 4 MM2, 1 FURO E 1 COMPRESSAO, PARA PARAFUSO DE FIXACAO M5</v>
      </c>
      <c r="D1094" s="194" t="str">
        <f>'23-PEÇAS'!C1069</f>
        <v>Sinapi</v>
      </c>
      <c r="E1094" s="194">
        <f>'23-PEÇAS'!D1069</f>
        <v>1571</v>
      </c>
      <c r="F1094" s="129" t="str">
        <f>'23-PEÇAS'!E1069</f>
        <v xml:space="preserve">UN    </v>
      </c>
      <c r="G1094" s="129">
        <f>'23-PEÇAS'!F1069</f>
        <v>70</v>
      </c>
      <c r="H1094" s="130" t="s">
        <v>15864</v>
      </c>
      <c r="I1094" s="130" t="s">
        <v>15864</v>
      </c>
      <c r="J1094" s="184" t="s">
        <v>15872</v>
      </c>
      <c r="K1094" s="130" t="s">
        <v>15864</v>
      </c>
      <c r="L1094" s="130" t="s">
        <v>15864</v>
      </c>
      <c r="M1094" s="130" t="s">
        <v>15864</v>
      </c>
    </row>
    <row r="1095" spans="1:13" ht="25.5" x14ac:dyDescent="0.25">
      <c r="A1095" s="725"/>
      <c r="B1095" s="135" t="str">
        <f>'23-PEÇAS'!A1070</f>
        <v>23.1068</v>
      </c>
      <c r="C1095" s="135" t="str">
        <f>'23-PEÇAS'!B1070</f>
        <v>TERMINAL A COMPRESSAO EM COBRE ESTANHADO PARA CABO 50 MM2, 1 FURO E 1 COMPRESSAO, PARA PARAFUSO DE FIXACAO M8</v>
      </c>
      <c r="D1095" s="194" t="str">
        <f>'23-PEÇAS'!C1070</f>
        <v>Sinapi</v>
      </c>
      <c r="E1095" s="194">
        <f>'23-PEÇAS'!D1070</f>
        <v>1578</v>
      </c>
      <c r="F1095" s="129" t="str">
        <f>'23-PEÇAS'!E1070</f>
        <v xml:space="preserve">UN    </v>
      </c>
      <c r="G1095" s="129">
        <f>'23-PEÇAS'!F1070</f>
        <v>70</v>
      </c>
      <c r="H1095" s="130" t="s">
        <v>15864</v>
      </c>
      <c r="I1095" s="130" t="s">
        <v>15864</v>
      </c>
      <c r="J1095" s="184" t="s">
        <v>15872</v>
      </c>
      <c r="K1095" s="130" t="s">
        <v>15864</v>
      </c>
      <c r="L1095" s="130" t="s">
        <v>15864</v>
      </c>
      <c r="M1095" s="130" t="s">
        <v>15864</v>
      </c>
    </row>
    <row r="1096" spans="1:13" ht="25.5" x14ac:dyDescent="0.25">
      <c r="A1096" s="725"/>
      <c r="B1096" s="135" t="str">
        <f>'23-PEÇAS'!A1071</f>
        <v>23.1069</v>
      </c>
      <c r="C1096" s="135" t="str">
        <f>'23-PEÇAS'!B1071</f>
        <v>TERMINAL A COMPRESSAO EM COBRE ESTANHADO PARA CABO 6 MM2, 1 FURO E 1 COMPRESSAO, PARA PARAFUSO DE FIXACAO M6</v>
      </c>
      <c r="D1096" s="194" t="str">
        <f>'23-PEÇAS'!C1071</f>
        <v>Sinapi</v>
      </c>
      <c r="E1096" s="194">
        <f>'23-PEÇAS'!D1071</f>
        <v>1573</v>
      </c>
      <c r="F1096" s="129" t="str">
        <f>'23-PEÇAS'!E1071</f>
        <v xml:space="preserve">UN    </v>
      </c>
      <c r="G1096" s="129">
        <f>'23-PEÇAS'!F1071</f>
        <v>70</v>
      </c>
      <c r="H1096" s="130" t="s">
        <v>15864</v>
      </c>
      <c r="I1096" s="130" t="s">
        <v>15864</v>
      </c>
      <c r="J1096" s="184" t="s">
        <v>15872</v>
      </c>
      <c r="K1096" s="130" t="s">
        <v>15864</v>
      </c>
      <c r="L1096" s="130" t="s">
        <v>15864</v>
      </c>
      <c r="M1096" s="130" t="s">
        <v>15864</v>
      </c>
    </row>
    <row r="1097" spans="1:13" ht="25.5" x14ac:dyDescent="0.25">
      <c r="A1097" s="725"/>
      <c r="B1097" s="135" t="str">
        <f>'23-PEÇAS'!A1072</f>
        <v>23.1070</v>
      </c>
      <c r="C1097" s="135" t="str">
        <f>'23-PEÇAS'!B1072</f>
        <v>TERMINAL A COMPRESSAO EM COBRE ESTANHADO PARA CABO 70 MM2, 1 FURO E 1 COMPRESSAO, PARA PARAFUSO DE FIXACAO M10</v>
      </c>
      <c r="D1097" s="194" t="str">
        <f>'23-PEÇAS'!C1072</f>
        <v>Sinapi</v>
      </c>
      <c r="E1097" s="194">
        <f>'23-PEÇAS'!D1072</f>
        <v>1579</v>
      </c>
      <c r="F1097" s="129" t="str">
        <f>'23-PEÇAS'!E1072</f>
        <v xml:space="preserve">UN    </v>
      </c>
      <c r="G1097" s="129">
        <f>'23-PEÇAS'!F1072</f>
        <v>70</v>
      </c>
      <c r="H1097" s="130" t="s">
        <v>15864</v>
      </c>
      <c r="I1097" s="130" t="s">
        <v>15864</v>
      </c>
      <c r="J1097" s="184" t="s">
        <v>15872</v>
      </c>
      <c r="K1097" s="130" t="s">
        <v>15864</v>
      </c>
      <c r="L1097" s="130" t="s">
        <v>15864</v>
      </c>
      <c r="M1097" s="130" t="s">
        <v>15864</v>
      </c>
    </row>
    <row r="1098" spans="1:13" ht="25.5" x14ac:dyDescent="0.25">
      <c r="A1098" s="725"/>
      <c r="B1098" s="135" t="str">
        <f>'23-PEÇAS'!A1073</f>
        <v>23.1071</v>
      </c>
      <c r="C1098" s="135" t="str">
        <f>'23-PEÇAS'!B1073</f>
        <v>TERMINAL A COMPRESSAO EM COBRE ESTANHADO PARA CABO 95 MM2, 1 FURO E 1 COMPRESSAO, PARA PARAFUSO DE FIXACAO M12</v>
      </c>
      <c r="D1098" s="194" t="str">
        <f>'23-PEÇAS'!C1073</f>
        <v>Sinapi</v>
      </c>
      <c r="E1098" s="194">
        <f>'23-PEÇAS'!D1073</f>
        <v>1580</v>
      </c>
      <c r="F1098" s="129" t="str">
        <f>'23-PEÇAS'!E1073</f>
        <v xml:space="preserve">UN    </v>
      </c>
      <c r="G1098" s="129">
        <f>'23-PEÇAS'!F1073</f>
        <v>70</v>
      </c>
      <c r="H1098" s="130" t="s">
        <v>15864</v>
      </c>
      <c r="I1098" s="130" t="s">
        <v>15864</v>
      </c>
      <c r="J1098" s="184" t="s">
        <v>15872</v>
      </c>
      <c r="K1098" s="130" t="s">
        <v>15864</v>
      </c>
      <c r="L1098" s="130" t="s">
        <v>15864</v>
      </c>
      <c r="M1098" s="130" t="s">
        <v>15864</v>
      </c>
    </row>
    <row r="1099" spans="1:13" ht="25.5" x14ac:dyDescent="0.25">
      <c r="A1099" s="725"/>
      <c r="B1099" s="135" t="str">
        <f>'23-PEÇAS'!A1074</f>
        <v>23.1072</v>
      </c>
      <c r="C1099" s="135" t="str">
        <f>'23-PEÇAS'!B1074</f>
        <v>TERMINAL METALICO A PRESSAO 1 CABO, PARA CABOS DE 4 A 10 MM2, COM 2 FUROS PARA FIXACAO</v>
      </c>
      <c r="D1099" s="194" t="str">
        <f>'23-PEÇAS'!C1074</f>
        <v>Sinapi</v>
      </c>
      <c r="E1099" s="194">
        <f>'23-PEÇAS'!D1074</f>
        <v>1542</v>
      </c>
      <c r="F1099" s="129" t="str">
        <f>'23-PEÇAS'!E1074</f>
        <v xml:space="preserve">UN    </v>
      </c>
      <c r="G1099" s="129">
        <f>'23-PEÇAS'!F1074</f>
        <v>70</v>
      </c>
      <c r="H1099" s="130" t="s">
        <v>15864</v>
      </c>
      <c r="I1099" s="130" t="s">
        <v>15864</v>
      </c>
      <c r="J1099" s="184" t="s">
        <v>15872</v>
      </c>
      <c r="K1099" s="130" t="s">
        <v>15864</v>
      </c>
      <c r="L1099" s="130" t="s">
        <v>15864</v>
      </c>
      <c r="M1099" s="130" t="s">
        <v>15864</v>
      </c>
    </row>
    <row r="1100" spans="1:13" ht="25.5" x14ac:dyDescent="0.25">
      <c r="A1100" s="725"/>
      <c r="B1100" s="135" t="str">
        <f>'23-PEÇAS'!A1075</f>
        <v>23.1073</v>
      </c>
      <c r="C1100" s="135" t="str">
        <f>'23-PEÇAS'!B1075</f>
        <v>TERMINAL METALICO A PRESSAO PARA 1 CABO DE 120 MM2, COM 1 FURO DE FIXACAO</v>
      </c>
      <c r="D1100" s="194" t="str">
        <f>'23-PEÇAS'!C1075</f>
        <v>Sinapi</v>
      </c>
      <c r="E1100" s="194">
        <f>'23-PEÇAS'!D1075</f>
        <v>1591</v>
      </c>
      <c r="F1100" s="129" t="str">
        <f>'23-PEÇAS'!E1075</f>
        <v xml:space="preserve">UN    </v>
      </c>
      <c r="G1100" s="129">
        <f>'23-PEÇAS'!F1075</f>
        <v>70</v>
      </c>
      <c r="H1100" s="130" t="s">
        <v>15864</v>
      </c>
      <c r="I1100" s="130" t="s">
        <v>15864</v>
      </c>
      <c r="J1100" s="184" t="s">
        <v>15872</v>
      </c>
      <c r="K1100" s="130" t="s">
        <v>15864</v>
      </c>
      <c r="L1100" s="130" t="s">
        <v>15864</v>
      </c>
      <c r="M1100" s="130" t="s">
        <v>15864</v>
      </c>
    </row>
    <row r="1101" spans="1:13" ht="25.5" x14ac:dyDescent="0.25">
      <c r="A1101" s="725"/>
      <c r="B1101" s="135" t="str">
        <f>'23-PEÇAS'!A1076</f>
        <v>23.1074</v>
      </c>
      <c r="C1101" s="135" t="str">
        <f>'23-PEÇAS'!B1076</f>
        <v>TERMINAL METALICO A PRESSAO PARA 1 CABO DE 150 A 185 MM2, COM 2 FUROS PARA FIXACAO</v>
      </c>
      <c r="D1101" s="194" t="str">
        <f>'23-PEÇAS'!C1076</f>
        <v>Sinapi</v>
      </c>
      <c r="E1101" s="194">
        <f>'23-PEÇAS'!D1076</f>
        <v>1547</v>
      </c>
      <c r="F1101" s="129" t="str">
        <f>'23-PEÇAS'!E1076</f>
        <v xml:space="preserve">UN    </v>
      </c>
      <c r="G1101" s="129">
        <f>'23-PEÇAS'!F1076</f>
        <v>70</v>
      </c>
      <c r="H1101" s="130" t="s">
        <v>15864</v>
      </c>
      <c r="I1101" s="130" t="s">
        <v>15864</v>
      </c>
      <c r="J1101" s="184" t="s">
        <v>15872</v>
      </c>
      <c r="K1101" s="130" t="s">
        <v>15864</v>
      </c>
      <c r="L1101" s="130" t="s">
        <v>15864</v>
      </c>
      <c r="M1101" s="130" t="s">
        <v>15864</v>
      </c>
    </row>
    <row r="1102" spans="1:13" ht="25.5" x14ac:dyDescent="0.25">
      <c r="A1102" s="725"/>
      <c r="B1102" s="135" t="str">
        <f>'23-PEÇAS'!A1077</f>
        <v>23.1075</v>
      </c>
      <c r="C1102" s="135" t="str">
        <f>'23-PEÇAS'!B1077</f>
        <v>TERMINAL METALICO A PRESSAO PARA 1 CABO DE 150 MM2, COM 1 FURO DE FIXACAO</v>
      </c>
      <c r="D1102" s="194" t="str">
        <f>'23-PEÇAS'!C1077</f>
        <v>Sinapi</v>
      </c>
      <c r="E1102" s="194">
        <f>'23-PEÇAS'!D1077</f>
        <v>38196</v>
      </c>
      <c r="F1102" s="129" t="str">
        <f>'23-PEÇAS'!E1077</f>
        <v xml:space="preserve">UN    </v>
      </c>
      <c r="G1102" s="129">
        <f>'23-PEÇAS'!F1077</f>
        <v>70</v>
      </c>
      <c r="H1102" s="130" t="s">
        <v>15864</v>
      </c>
      <c r="I1102" s="130" t="s">
        <v>15864</v>
      </c>
      <c r="J1102" s="184" t="s">
        <v>15872</v>
      </c>
      <c r="K1102" s="130" t="s">
        <v>15864</v>
      </c>
      <c r="L1102" s="130" t="s">
        <v>15864</v>
      </c>
      <c r="M1102" s="130" t="s">
        <v>15864</v>
      </c>
    </row>
    <row r="1103" spans="1:13" ht="25.5" x14ac:dyDescent="0.25">
      <c r="A1103" s="725"/>
      <c r="B1103" s="135" t="str">
        <f>'23-PEÇAS'!A1078</f>
        <v>23.1076</v>
      </c>
      <c r="C1103" s="135" t="str">
        <f>'23-PEÇAS'!B1078</f>
        <v>TERMINAL METALICO A PRESSAO PARA 1 CABO DE 16 A 25 MM2, COM 2 FUROS PARA FIXACAO</v>
      </c>
      <c r="D1103" s="194" t="str">
        <f>'23-PEÇAS'!C1078</f>
        <v>Sinapi</v>
      </c>
      <c r="E1103" s="194">
        <f>'23-PEÇAS'!D1078</f>
        <v>1543</v>
      </c>
      <c r="F1103" s="129" t="str">
        <f>'23-PEÇAS'!E1078</f>
        <v xml:space="preserve">UN    </v>
      </c>
      <c r="G1103" s="129">
        <f>'23-PEÇAS'!F1078</f>
        <v>70</v>
      </c>
      <c r="H1103" s="130" t="s">
        <v>15864</v>
      </c>
      <c r="I1103" s="130" t="s">
        <v>15864</v>
      </c>
      <c r="J1103" s="184" t="s">
        <v>15872</v>
      </c>
      <c r="K1103" s="130" t="s">
        <v>15864</v>
      </c>
      <c r="L1103" s="130" t="s">
        <v>15864</v>
      </c>
      <c r="M1103" s="130" t="s">
        <v>15864</v>
      </c>
    </row>
    <row r="1104" spans="1:13" ht="25.5" x14ac:dyDescent="0.25">
      <c r="A1104" s="725"/>
      <c r="B1104" s="135" t="str">
        <f>'23-PEÇAS'!A1079</f>
        <v>23.1077</v>
      </c>
      <c r="C1104" s="135" t="str">
        <f>'23-PEÇAS'!B1079</f>
        <v>TERMINAL METALICO A PRESSAO PARA 1 CABO DE 16 MM2, COM 1 FURO DE FIXACAO</v>
      </c>
      <c r="D1104" s="194" t="str">
        <f>'23-PEÇAS'!C1079</f>
        <v>Sinapi</v>
      </c>
      <c r="E1104" s="194">
        <f>'23-PEÇAS'!D1079</f>
        <v>1585</v>
      </c>
      <c r="F1104" s="129" t="str">
        <f>'23-PEÇAS'!E1079</f>
        <v xml:space="preserve">UN    </v>
      </c>
      <c r="G1104" s="129">
        <f>'23-PEÇAS'!F1079</f>
        <v>70</v>
      </c>
      <c r="H1104" s="130" t="s">
        <v>15864</v>
      </c>
      <c r="I1104" s="130" t="s">
        <v>15864</v>
      </c>
      <c r="J1104" s="184" t="s">
        <v>15872</v>
      </c>
      <c r="K1104" s="130" t="s">
        <v>15864</v>
      </c>
      <c r="L1104" s="130" t="s">
        <v>15864</v>
      </c>
      <c r="M1104" s="130" t="s">
        <v>15864</v>
      </c>
    </row>
    <row r="1105" spans="1:13" ht="25.5" x14ac:dyDescent="0.25">
      <c r="A1105" s="725"/>
      <c r="B1105" s="135" t="str">
        <f>'23-PEÇAS'!A1080</f>
        <v>23.1078</v>
      </c>
      <c r="C1105" s="135" t="str">
        <f>'23-PEÇAS'!B1080</f>
        <v>TERMINAL METALICO A PRESSAO PARA 1 CABO DE 185 MM2, COM 1 FURO DE FIXACAO</v>
      </c>
      <c r="D1105" s="194" t="str">
        <f>'23-PEÇAS'!C1080</f>
        <v>Sinapi</v>
      </c>
      <c r="E1105" s="194">
        <f>'23-PEÇAS'!D1080</f>
        <v>1593</v>
      </c>
      <c r="F1105" s="129" t="str">
        <f>'23-PEÇAS'!E1080</f>
        <v xml:space="preserve">UN    </v>
      </c>
      <c r="G1105" s="129">
        <f>'23-PEÇAS'!F1080</f>
        <v>70</v>
      </c>
      <c r="H1105" s="130" t="s">
        <v>15864</v>
      </c>
      <c r="I1105" s="130" t="s">
        <v>15864</v>
      </c>
      <c r="J1105" s="184" t="s">
        <v>15872</v>
      </c>
      <c r="K1105" s="130" t="s">
        <v>15864</v>
      </c>
      <c r="L1105" s="130" t="s">
        <v>15864</v>
      </c>
      <c r="M1105" s="130" t="s">
        <v>15864</v>
      </c>
    </row>
    <row r="1106" spans="1:13" ht="25.5" x14ac:dyDescent="0.25">
      <c r="A1106" s="725"/>
      <c r="B1106" s="135" t="str">
        <f>'23-PEÇAS'!A1081</f>
        <v>23.1079</v>
      </c>
      <c r="C1106" s="135" t="str">
        <f>'23-PEÇAS'!B1081</f>
        <v>TERMINAL METALICO A PRESSAO PARA 1 CABO DE 240 MM2, COM 1 FURO DE FIXACAO</v>
      </c>
      <c r="D1106" s="194" t="str">
        <f>'23-PEÇAS'!C1081</f>
        <v>Sinapi</v>
      </c>
      <c r="E1106" s="194">
        <f>'23-PEÇAS'!D1081</f>
        <v>11838</v>
      </c>
      <c r="F1106" s="129" t="str">
        <f>'23-PEÇAS'!E1081</f>
        <v xml:space="preserve">UN    </v>
      </c>
      <c r="G1106" s="129">
        <f>'23-PEÇAS'!F1081</f>
        <v>70</v>
      </c>
      <c r="H1106" s="130" t="s">
        <v>15864</v>
      </c>
      <c r="I1106" s="130" t="s">
        <v>15864</v>
      </c>
      <c r="J1106" s="184" t="s">
        <v>15872</v>
      </c>
      <c r="K1106" s="130" t="s">
        <v>15864</v>
      </c>
      <c r="L1106" s="130" t="s">
        <v>15864</v>
      </c>
      <c r="M1106" s="130" t="s">
        <v>15864</v>
      </c>
    </row>
    <row r="1107" spans="1:13" ht="25.5" x14ac:dyDescent="0.25">
      <c r="A1107" s="725"/>
      <c r="B1107" s="135" t="str">
        <f>'23-PEÇAS'!A1082</f>
        <v>23.1080</v>
      </c>
      <c r="C1107" s="135" t="str">
        <f>'23-PEÇAS'!B1082</f>
        <v>TERMINAL METALICO A PRESSAO PARA 1 CABO DE 25 A 35 MM2, COM 2 FUROS PARA FIXACAO</v>
      </c>
      <c r="D1107" s="194" t="str">
        <f>'23-PEÇAS'!C1082</f>
        <v>Sinapi</v>
      </c>
      <c r="E1107" s="194">
        <f>'23-PEÇAS'!D1082</f>
        <v>1594</v>
      </c>
      <c r="F1107" s="129" t="str">
        <f>'23-PEÇAS'!E1082</f>
        <v xml:space="preserve">UN    </v>
      </c>
      <c r="G1107" s="129">
        <f>'23-PEÇAS'!F1082</f>
        <v>70</v>
      </c>
      <c r="H1107" s="130" t="s">
        <v>15864</v>
      </c>
      <c r="I1107" s="130" t="s">
        <v>15864</v>
      </c>
      <c r="J1107" s="184" t="s">
        <v>15872</v>
      </c>
      <c r="K1107" s="130" t="s">
        <v>15864</v>
      </c>
      <c r="L1107" s="130" t="s">
        <v>15864</v>
      </c>
      <c r="M1107" s="130" t="s">
        <v>15864</v>
      </c>
    </row>
    <row r="1108" spans="1:13" ht="25.5" x14ac:dyDescent="0.25">
      <c r="A1108" s="725"/>
      <c r="B1108" s="135" t="str">
        <f>'23-PEÇAS'!A1083</f>
        <v>23.1081</v>
      </c>
      <c r="C1108" s="135" t="str">
        <f>'23-PEÇAS'!B1083</f>
        <v>TERMINAL METALICO A PRESSAO PARA 1 CABO DE 25 MM2, COM 1 FURO DE FIXACAO</v>
      </c>
      <c r="D1108" s="194" t="str">
        <f>'23-PEÇAS'!C1083</f>
        <v>Sinapi</v>
      </c>
      <c r="E1108" s="194">
        <f>'23-PEÇAS'!D1083</f>
        <v>1586</v>
      </c>
      <c r="F1108" s="129" t="str">
        <f>'23-PEÇAS'!E1083</f>
        <v xml:space="preserve">UN    </v>
      </c>
      <c r="G1108" s="129">
        <f>'23-PEÇAS'!F1083</f>
        <v>70</v>
      </c>
      <c r="H1108" s="130" t="s">
        <v>15864</v>
      </c>
      <c r="I1108" s="130" t="s">
        <v>15864</v>
      </c>
      <c r="J1108" s="184" t="s">
        <v>15872</v>
      </c>
      <c r="K1108" s="130" t="s">
        <v>15864</v>
      </c>
      <c r="L1108" s="130" t="s">
        <v>15864</v>
      </c>
      <c r="M1108" s="130" t="s">
        <v>15864</v>
      </c>
    </row>
    <row r="1109" spans="1:13" ht="25.5" x14ac:dyDescent="0.25">
      <c r="A1109" s="725"/>
      <c r="B1109" s="135" t="str">
        <f>'23-PEÇAS'!A1084</f>
        <v>23.1082</v>
      </c>
      <c r="C1109" s="135" t="str">
        <f>'23-PEÇAS'!B1084</f>
        <v>TERMINAL METALICO A PRESSAO PARA 1 CABO DE 300 MM2, COM 1 FURO DE FIXACAO</v>
      </c>
      <c r="D1109" s="194" t="str">
        <f>'23-PEÇAS'!C1084</f>
        <v>Sinapi</v>
      </c>
      <c r="E1109" s="194">
        <f>'23-PEÇAS'!D1084</f>
        <v>11839</v>
      </c>
      <c r="F1109" s="129" t="str">
        <f>'23-PEÇAS'!E1084</f>
        <v xml:space="preserve">UN    </v>
      </c>
      <c r="G1109" s="129">
        <f>'23-PEÇAS'!F1084</f>
        <v>35</v>
      </c>
      <c r="H1109" s="130" t="s">
        <v>15864</v>
      </c>
      <c r="I1109" s="130" t="s">
        <v>15864</v>
      </c>
      <c r="J1109" s="184" t="s">
        <v>15872</v>
      </c>
      <c r="K1109" s="130" t="s">
        <v>15864</v>
      </c>
      <c r="L1109" s="130" t="s">
        <v>15864</v>
      </c>
      <c r="M1109" s="130" t="s">
        <v>15864</v>
      </c>
    </row>
    <row r="1110" spans="1:13" ht="25.5" x14ac:dyDescent="0.25">
      <c r="A1110" s="725"/>
      <c r="B1110" s="135" t="str">
        <f>'23-PEÇAS'!A1085</f>
        <v>23.1083</v>
      </c>
      <c r="C1110" s="135" t="str">
        <f>'23-PEÇAS'!B1085</f>
        <v>TERMINAL METALICO A PRESSAO PARA 1 CABO DE 35 MM2, COM 1 FURO DE FIXACAO</v>
      </c>
      <c r="D1110" s="194" t="str">
        <f>'23-PEÇAS'!C1085</f>
        <v>Sinapi</v>
      </c>
      <c r="E1110" s="194">
        <f>'23-PEÇAS'!D1085</f>
        <v>1587</v>
      </c>
      <c r="F1110" s="129" t="str">
        <f>'23-PEÇAS'!E1085</f>
        <v xml:space="preserve">UN    </v>
      </c>
      <c r="G1110" s="129">
        <f>'23-PEÇAS'!F1085</f>
        <v>70</v>
      </c>
      <c r="H1110" s="130" t="s">
        <v>15864</v>
      </c>
      <c r="I1110" s="130" t="s">
        <v>15864</v>
      </c>
      <c r="J1110" s="184" t="s">
        <v>15872</v>
      </c>
      <c r="K1110" s="130" t="s">
        <v>15864</v>
      </c>
      <c r="L1110" s="130" t="s">
        <v>15864</v>
      </c>
      <c r="M1110" s="130" t="s">
        <v>15864</v>
      </c>
    </row>
    <row r="1111" spans="1:13" ht="25.5" x14ac:dyDescent="0.25">
      <c r="A1111" s="725"/>
      <c r="B1111" s="135" t="str">
        <f>'23-PEÇAS'!A1086</f>
        <v>23.1084</v>
      </c>
      <c r="C1111" s="135" t="str">
        <f>'23-PEÇAS'!B1086</f>
        <v>TERMINAL METALICO A PRESSAO PARA 1 CABO DE 50 A 70 MM2, COM 2 FUROS PARA FIXACAO</v>
      </c>
      <c r="D1111" s="194" t="str">
        <f>'23-PEÇAS'!C1086</f>
        <v>Sinapi</v>
      </c>
      <c r="E1111" s="194">
        <f>'23-PEÇAS'!D1086</f>
        <v>1545</v>
      </c>
      <c r="F1111" s="129" t="str">
        <f>'23-PEÇAS'!E1086</f>
        <v xml:space="preserve">UN    </v>
      </c>
      <c r="G1111" s="129">
        <f>'23-PEÇAS'!F1086</f>
        <v>70</v>
      </c>
      <c r="H1111" s="130" t="s">
        <v>15864</v>
      </c>
      <c r="I1111" s="130" t="s">
        <v>15864</v>
      </c>
      <c r="J1111" s="184" t="s">
        <v>15872</v>
      </c>
      <c r="K1111" s="130" t="s">
        <v>15864</v>
      </c>
      <c r="L1111" s="130" t="s">
        <v>15864</v>
      </c>
      <c r="M1111" s="130" t="s">
        <v>15864</v>
      </c>
    </row>
    <row r="1112" spans="1:13" ht="25.5" x14ac:dyDescent="0.25">
      <c r="A1112" s="725"/>
      <c r="B1112" s="135" t="str">
        <f>'23-PEÇAS'!A1087</f>
        <v>23.1085</v>
      </c>
      <c r="C1112" s="135" t="str">
        <f>'23-PEÇAS'!B1087</f>
        <v>TERMINAL METALICO A PRESSAO PARA 1 CABO DE 50 MM2, COM 1 FURO DE FIXACAO</v>
      </c>
      <c r="D1112" s="194" t="str">
        <f>'23-PEÇAS'!C1087</f>
        <v>Sinapi</v>
      </c>
      <c r="E1112" s="194">
        <f>'23-PEÇAS'!D1087</f>
        <v>1588</v>
      </c>
      <c r="F1112" s="129" t="str">
        <f>'23-PEÇAS'!E1087</f>
        <v xml:space="preserve">UN    </v>
      </c>
      <c r="G1112" s="129">
        <f>'23-PEÇAS'!F1087</f>
        <v>70</v>
      </c>
      <c r="H1112" s="130" t="s">
        <v>15864</v>
      </c>
      <c r="I1112" s="130" t="s">
        <v>15864</v>
      </c>
      <c r="J1112" s="184" t="s">
        <v>15872</v>
      </c>
      <c r="K1112" s="130" t="s">
        <v>15864</v>
      </c>
      <c r="L1112" s="130" t="s">
        <v>15864</v>
      </c>
      <c r="M1112" s="130" t="s">
        <v>15864</v>
      </c>
    </row>
    <row r="1113" spans="1:13" ht="25.5" x14ac:dyDescent="0.25">
      <c r="A1113" s="725"/>
      <c r="B1113" s="135" t="str">
        <f>'23-PEÇAS'!A1088</f>
        <v>23.1086</v>
      </c>
      <c r="C1113" s="135" t="str">
        <f>'23-PEÇAS'!B1088</f>
        <v>TERMINAL METALICO A PRESSAO PARA 1 CABO DE 6 A 10 MM2, COM 1 FURO DE FIXACAO</v>
      </c>
      <c r="D1113" s="194" t="str">
        <f>'23-PEÇAS'!C1088</f>
        <v>Sinapi</v>
      </c>
      <c r="E1113" s="194">
        <f>'23-PEÇAS'!D1088</f>
        <v>1535</v>
      </c>
      <c r="F1113" s="129" t="str">
        <f>'23-PEÇAS'!E1088</f>
        <v xml:space="preserve">UN    </v>
      </c>
      <c r="G1113" s="129">
        <f>'23-PEÇAS'!F1088</f>
        <v>70</v>
      </c>
      <c r="H1113" s="130" t="s">
        <v>15864</v>
      </c>
      <c r="I1113" s="130" t="s">
        <v>15864</v>
      </c>
      <c r="J1113" s="184" t="s">
        <v>15872</v>
      </c>
      <c r="K1113" s="130" t="s">
        <v>15864</v>
      </c>
      <c r="L1113" s="130" t="s">
        <v>15864</v>
      </c>
      <c r="M1113" s="130" t="s">
        <v>15864</v>
      </c>
    </row>
    <row r="1114" spans="1:13" ht="25.5" x14ac:dyDescent="0.25">
      <c r="A1114" s="725"/>
      <c r="B1114" s="135" t="str">
        <f>'23-PEÇAS'!A1089</f>
        <v>23.1087</v>
      </c>
      <c r="C1114" s="135" t="str">
        <f>'23-PEÇAS'!B1089</f>
        <v>TERMINAL METALICO A PRESSAO PARA 1 CABO DE 70 MM2, COM 1 FURO DE FIXACAO</v>
      </c>
      <c r="D1114" s="194" t="str">
        <f>'23-PEÇAS'!C1089</f>
        <v>Sinapi</v>
      </c>
      <c r="E1114" s="194">
        <f>'23-PEÇAS'!D1089</f>
        <v>1589</v>
      </c>
      <c r="F1114" s="129" t="str">
        <f>'23-PEÇAS'!E1089</f>
        <v xml:space="preserve">UN    </v>
      </c>
      <c r="G1114" s="129">
        <f>'23-PEÇAS'!F1089</f>
        <v>70</v>
      </c>
      <c r="H1114" s="130" t="s">
        <v>15864</v>
      </c>
      <c r="I1114" s="130" t="s">
        <v>15864</v>
      </c>
      <c r="J1114" s="184" t="s">
        <v>15872</v>
      </c>
      <c r="K1114" s="130" t="s">
        <v>15864</v>
      </c>
      <c r="L1114" s="130" t="s">
        <v>15864</v>
      </c>
      <c r="M1114" s="130" t="s">
        <v>15864</v>
      </c>
    </row>
    <row r="1115" spans="1:13" ht="25.5" x14ac:dyDescent="0.25">
      <c r="A1115" s="725"/>
      <c r="B1115" s="135" t="str">
        <f>'23-PEÇAS'!A1090</f>
        <v>23.1088</v>
      </c>
      <c r="C1115" s="135" t="str">
        <f>'23-PEÇAS'!B1090</f>
        <v>TERMINAL METALICO A PRESSAO PARA 1 CABO DE 95 A 120 MM2, COM 2 FUROS PARA FIXACAO</v>
      </c>
      <c r="D1115" s="194" t="str">
        <f>'23-PEÇAS'!C1090</f>
        <v>Sinapi</v>
      </c>
      <c r="E1115" s="194">
        <f>'23-PEÇAS'!D1090</f>
        <v>1546</v>
      </c>
      <c r="F1115" s="129" t="str">
        <f>'23-PEÇAS'!E1090</f>
        <v xml:space="preserve">UN    </v>
      </c>
      <c r="G1115" s="129">
        <f>'23-PEÇAS'!F1090</f>
        <v>35</v>
      </c>
      <c r="H1115" s="130" t="s">
        <v>15864</v>
      </c>
      <c r="I1115" s="130" t="s">
        <v>15864</v>
      </c>
      <c r="J1115" s="184" t="s">
        <v>15872</v>
      </c>
      <c r="K1115" s="130" t="s">
        <v>15864</v>
      </c>
      <c r="L1115" s="130" t="s">
        <v>15864</v>
      </c>
      <c r="M1115" s="130" t="s">
        <v>15864</v>
      </c>
    </row>
    <row r="1116" spans="1:13" ht="25.5" x14ac:dyDescent="0.25">
      <c r="A1116" s="725"/>
      <c r="B1116" s="135" t="str">
        <f>'23-PEÇAS'!A1091</f>
        <v>23.1089</v>
      </c>
      <c r="C1116" s="135" t="str">
        <f>'23-PEÇAS'!B1091</f>
        <v>TERMINAL METALICO A PRESSAO PARA 1 CABO DE 95 MM2, COM 1 FURO DE FIXACAO</v>
      </c>
      <c r="D1116" s="194" t="str">
        <f>'23-PEÇAS'!C1091</f>
        <v>Sinapi</v>
      </c>
      <c r="E1116" s="194">
        <f>'23-PEÇAS'!D1091</f>
        <v>1590</v>
      </c>
      <c r="F1116" s="129" t="str">
        <f>'23-PEÇAS'!E1091</f>
        <v xml:space="preserve">UN    </v>
      </c>
      <c r="G1116" s="129">
        <f>'23-PEÇAS'!F1091</f>
        <v>35</v>
      </c>
      <c r="H1116" s="130" t="s">
        <v>15864</v>
      </c>
      <c r="I1116" s="130" t="s">
        <v>15864</v>
      </c>
      <c r="J1116" s="184" t="s">
        <v>15872</v>
      </c>
      <c r="K1116" s="130" t="s">
        <v>15864</v>
      </c>
      <c r="L1116" s="130" t="s">
        <v>15864</v>
      </c>
      <c r="M1116" s="130" t="s">
        <v>15864</v>
      </c>
    </row>
    <row r="1117" spans="1:13" x14ac:dyDescent="0.25">
      <c r="A1117" s="725"/>
      <c r="B1117" s="135" t="str">
        <f>'23-PEÇAS'!A1092</f>
        <v>23.1090</v>
      </c>
      <c r="C1117" s="135" t="str">
        <f>'23-PEÇAS'!B1092</f>
        <v>TIJOLO CERAMICO LAMINADO 5,5 X 11 X 23 CM (L X A X C)</v>
      </c>
      <c r="D1117" s="194" t="str">
        <f>'23-PEÇAS'!C1092</f>
        <v>Sinapi</v>
      </c>
      <c r="E1117" s="194">
        <f>'23-PEÇAS'!D1092</f>
        <v>34401</v>
      </c>
      <c r="F1117" s="129" t="str">
        <f>'23-PEÇAS'!E1092</f>
        <v>un</v>
      </c>
      <c r="G1117" s="129">
        <f>'23-PEÇAS'!F1092</f>
        <v>35</v>
      </c>
      <c r="H1117" s="130" t="s">
        <v>15864</v>
      </c>
      <c r="I1117" s="130" t="s">
        <v>15864</v>
      </c>
      <c r="J1117" s="184" t="s">
        <v>15872</v>
      </c>
      <c r="K1117" s="130" t="s">
        <v>15864</v>
      </c>
      <c r="L1117" s="130" t="s">
        <v>15864</v>
      </c>
      <c r="M1117" s="130" t="s">
        <v>15864</v>
      </c>
    </row>
    <row r="1118" spans="1:13" x14ac:dyDescent="0.25">
      <c r="A1118" s="725"/>
      <c r="B1118" s="135" t="str">
        <f>'23-PEÇAS'!A1093</f>
        <v>23.1091</v>
      </c>
      <c r="C1118" s="135" t="str">
        <f>'23-PEÇAS'!B1093</f>
        <v>TIJOLO CERAMICO MACICO COMUM *5 X 10 X 20* CM (L X A X C)</v>
      </c>
      <c r="D1118" s="194" t="str">
        <f>'23-PEÇAS'!C1093</f>
        <v>Sinapi</v>
      </c>
      <c r="E1118" s="194">
        <f>'23-PEÇAS'!D1093</f>
        <v>7258</v>
      </c>
      <c r="F1118" s="129" t="str">
        <f>'23-PEÇAS'!E1093</f>
        <v>un</v>
      </c>
      <c r="G1118" s="129">
        <f>'23-PEÇAS'!F1093</f>
        <v>35</v>
      </c>
      <c r="H1118" s="130" t="s">
        <v>15864</v>
      </c>
      <c r="I1118" s="130" t="s">
        <v>15864</v>
      </c>
      <c r="J1118" s="184" t="s">
        <v>15872</v>
      </c>
      <c r="K1118" s="130" t="s">
        <v>15864</v>
      </c>
      <c r="L1118" s="130" t="s">
        <v>15864</v>
      </c>
      <c r="M1118" s="130" t="s">
        <v>15864</v>
      </c>
    </row>
    <row r="1119" spans="1:13" ht="25.5" x14ac:dyDescent="0.25">
      <c r="A1119" s="725"/>
      <c r="B1119" s="135" t="str">
        <f>'23-PEÇAS'!A1094</f>
        <v>23.1092</v>
      </c>
      <c r="C1119" s="135" t="str">
        <f>'23-PEÇAS'!B1094</f>
        <v>TINTA / REVESTIMENTO A BASE DE RESINA EPOXI COM ALCATRAO, BICOMPONENTE</v>
      </c>
      <c r="D1119" s="194" t="str">
        <f>'23-PEÇAS'!C1094</f>
        <v>Sinapi</v>
      </c>
      <c r="E1119" s="194">
        <f>'23-PEÇAS'!D1094</f>
        <v>154</v>
      </c>
      <c r="F1119" s="129" t="str">
        <f>'23-PEÇAS'!E1094</f>
        <v>lts</v>
      </c>
      <c r="G1119" s="129">
        <f>'23-PEÇAS'!F1094</f>
        <v>70</v>
      </c>
      <c r="H1119" s="130" t="s">
        <v>15864</v>
      </c>
      <c r="I1119" s="130" t="s">
        <v>15864</v>
      </c>
      <c r="J1119" s="184" t="s">
        <v>15872</v>
      </c>
      <c r="K1119" s="130" t="s">
        <v>15864</v>
      </c>
      <c r="L1119" s="130" t="s">
        <v>15864</v>
      </c>
      <c r="M1119" s="130" t="s">
        <v>15864</v>
      </c>
    </row>
    <row r="1120" spans="1:13" ht="25.5" x14ac:dyDescent="0.25">
      <c r="A1120" s="725"/>
      <c r="B1120" s="135" t="str">
        <f>'23-PEÇAS'!A1095</f>
        <v>23.1093</v>
      </c>
      <c r="C1120" s="135" t="str">
        <f>'23-PEÇAS'!B1095</f>
        <v>TINTA A BASE DE RESINA ACRILICA EMULSIONADA EM AGUA, PARA SINALIZACAO HORIZONTAL VIARIA (NBR 13699:2012)</v>
      </c>
      <c r="D1120" s="194" t="str">
        <f>'23-PEÇAS'!C1095</f>
        <v>Sinapi</v>
      </c>
      <c r="E1120" s="194">
        <f>'23-PEÇAS'!D1095</f>
        <v>38121</v>
      </c>
      <c r="F1120" s="129" t="str">
        <f>'23-PEÇAS'!E1095</f>
        <v>lts</v>
      </c>
      <c r="G1120" s="129">
        <f>'23-PEÇAS'!F1095</f>
        <v>140</v>
      </c>
      <c r="H1120" s="130" t="s">
        <v>15864</v>
      </c>
      <c r="I1120" s="130" t="s">
        <v>15864</v>
      </c>
      <c r="J1120" s="184" t="s">
        <v>15872</v>
      </c>
      <c r="K1120" s="130" t="s">
        <v>15864</v>
      </c>
      <c r="L1120" s="130" t="s">
        <v>15864</v>
      </c>
      <c r="M1120" s="130" t="s">
        <v>15864</v>
      </c>
    </row>
    <row r="1121" spans="1:13" ht="25.5" x14ac:dyDescent="0.25">
      <c r="A1121" s="725"/>
      <c r="B1121" s="135" t="str">
        <f>'23-PEÇAS'!A1096</f>
        <v>23.1094</v>
      </c>
      <c r="C1121" s="135" t="str">
        <f>'23-PEÇAS'!B1096</f>
        <v>TINTA ACRILICA A BASE DE SOLVENTE, PARA SINALIZACAO HORIZONTAL VIARIA (NBR 11862)</v>
      </c>
      <c r="D1121" s="194" t="str">
        <f>'23-PEÇAS'!C1096</f>
        <v>Sinapi</v>
      </c>
      <c r="E1121" s="194">
        <f>'23-PEÇAS'!D1096</f>
        <v>7343</v>
      </c>
      <c r="F1121" s="129" t="str">
        <f>'23-PEÇAS'!E1096</f>
        <v>lts</v>
      </c>
      <c r="G1121" s="129">
        <f>'23-PEÇAS'!F1096</f>
        <v>140</v>
      </c>
      <c r="H1121" s="130" t="s">
        <v>15864</v>
      </c>
      <c r="I1121" s="130" t="s">
        <v>15864</v>
      </c>
      <c r="J1121" s="184" t="s">
        <v>15872</v>
      </c>
      <c r="K1121" s="130" t="s">
        <v>15864</v>
      </c>
      <c r="L1121" s="130" t="s">
        <v>15864</v>
      </c>
      <c r="M1121" s="130" t="s">
        <v>15864</v>
      </c>
    </row>
    <row r="1122" spans="1:13" x14ac:dyDescent="0.25">
      <c r="A1122" s="725"/>
      <c r="B1122" s="135" t="str">
        <f>'23-PEÇAS'!A1097</f>
        <v>23.1095</v>
      </c>
      <c r="C1122" s="135" t="str">
        <f>'23-PEÇAS'!B1097</f>
        <v>TINTA ACRILICA PREMIUM PARA PISO</v>
      </c>
      <c r="D1122" s="194" t="str">
        <f>'23-PEÇAS'!C1097</f>
        <v>Sinapi</v>
      </c>
      <c r="E1122" s="194">
        <f>'23-PEÇAS'!D1097</f>
        <v>7348</v>
      </c>
      <c r="F1122" s="129" t="str">
        <f>'23-PEÇAS'!E1097</f>
        <v>lts</v>
      </c>
      <c r="G1122" s="129">
        <f>'23-PEÇAS'!F1097</f>
        <v>70</v>
      </c>
      <c r="H1122" s="130" t="s">
        <v>15864</v>
      </c>
      <c r="I1122" s="130" t="s">
        <v>15864</v>
      </c>
      <c r="J1122" s="184" t="s">
        <v>15872</v>
      </c>
      <c r="K1122" s="130" t="s">
        <v>15864</v>
      </c>
      <c r="L1122" s="130" t="s">
        <v>15864</v>
      </c>
      <c r="M1122" s="130" t="s">
        <v>15864</v>
      </c>
    </row>
    <row r="1123" spans="1:13" ht="25.5" x14ac:dyDescent="0.25">
      <c r="A1123" s="725"/>
      <c r="B1123" s="135" t="str">
        <f>'23-PEÇAS'!A1098</f>
        <v>23.1096</v>
      </c>
      <c r="C1123" s="135" t="str">
        <f>'23-PEÇAS'!B1098</f>
        <v>TINTA ASFALTICA IMPERMEABILIZANTE DILUIDA EM SOLVENTE, PARA MATERIAIS CIMENTICIOS, METAL E MADEIRA</v>
      </c>
      <c r="D1123" s="194" t="str">
        <f>'23-PEÇAS'!C1098</f>
        <v>Sinapi</v>
      </c>
      <c r="E1123" s="194">
        <f>'23-PEÇAS'!D1098</f>
        <v>7313</v>
      </c>
      <c r="F1123" s="129" t="str">
        <f>'23-PEÇAS'!E1098</f>
        <v>lts</v>
      </c>
      <c r="G1123" s="129">
        <f>'23-PEÇAS'!F1098</f>
        <v>35</v>
      </c>
      <c r="H1123" s="130" t="s">
        <v>15864</v>
      </c>
      <c r="I1123" s="130" t="s">
        <v>15864</v>
      </c>
      <c r="J1123" s="184" t="s">
        <v>15872</v>
      </c>
      <c r="K1123" s="130" t="s">
        <v>15864</v>
      </c>
      <c r="L1123" s="130" t="s">
        <v>15864</v>
      </c>
      <c r="M1123" s="130" t="s">
        <v>15864</v>
      </c>
    </row>
    <row r="1124" spans="1:13" ht="25.5" x14ac:dyDescent="0.25">
      <c r="A1124" s="725"/>
      <c r="B1124" s="135" t="str">
        <f>'23-PEÇAS'!A1099</f>
        <v>23.1097</v>
      </c>
      <c r="C1124" s="135" t="str">
        <f>'23-PEÇAS'!B1099</f>
        <v>TINTA ASFALTICA IMPERMEABILIZANTE DISPERSA EM AGUA, PARA MATERIAIS CIMENTICIOS</v>
      </c>
      <c r="D1124" s="194" t="str">
        <f>'23-PEÇAS'!C1099</f>
        <v>Sinapi</v>
      </c>
      <c r="E1124" s="194">
        <f>'23-PEÇAS'!D1099</f>
        <v>7319</v>
      </c>
      <c r="F1124" s="129" t="str">
        <f>'23-PEÇAS'!E1099</f>
        <v>lts</v>
      </c>
      <c r="G1124" s="129">
        <f>'23-PEÇAS'!F1099</f>
        <v>35</v>
      </c>
      <c r="H1124" s="130" t="s">
        <v>15864</v>
      </c>
      <c r="I1124" s="130" t="s">
        <v>15864</v>
      </c>
      <c r="J1124" s="184" t="s">
        <v>15872</v>
      </c>
      <c r="K1124" s="130" t="s">
        <v>15864</v>
      </c>
      <c r="L1124" s="130" t="s">
        <v>15864</v>
      </c>
      <c r="M1124" s="130" t="s">
        <v>15864</v>
      </c>
    </row>
    <row r="1125" spans="1:13" x14ac:dyDescent="0.25">
      <c r="A1125" s="725"/>
      <c r="B1125" s="135" t="str">
        <f>'23-PEÇAS'!A1100</f>
        <v>23.1098</v>
      </c>
      <c r="C1125" s="135" t="str">
        <f>'23-PEÇAS'!B1100</f>
        <v>TINTA BORRACHA CLORADA, ACABAMENTO SEMIBRILHO, QUALQUER COR</v>
      </c>
      <c r="D1125" s="194" t="str">
        <f>'23-PEÇAS'!C1100</f>
        <v>Sinapi</v>
      </c>
      <c r="E1125" s="194">
        <f>'23-PEÇAS'!D1100</f>
        <v>7314</v>
      </c>
      <c r="F1125" s="129" t="str">
        <f>'23-PEÇAS'!E1100</f>
        <v>lts</v>
      </c>
      <c r="G1125" s="129">
        <f>'23-PEÇAS'!F1100</f>
        <v>1050</v>
      </c>
      <c r="H1125" s="130" t="s">
        <v>15864</v>
      </c>
      <c r="I1125" s="130" t="s">
        <v>15864</v>
      </c>
      <c r="J1125" s="184" t="s">
        <v>15872</v>
      </c>
      <c r="K1125" s="130" t="s">
        <v>15864</v>
      </c>
      <c r="L1125" s="130" t="s">
        <v>15864</v>
      </c>
      <c r="M1125" s="130" t="s">
        <v>15864</v>
      </c>
    </row>
    <row r="1126" spans="1:13" x14ac:dyDescent="0.25">
      <c r="A1126" s="725"/>
      <c r="B1126" s="135" t="str">
        <f>'23-PEÇAS'!A1101</f>
        <v>23.1099</v>
      </c>
      <c r="C1126" s="135" t="str">
        <f>'23-PEÇAS'!B1101</f>
        <v>TINTA EPOXI BASE AGUA PREMIUM, BRANCA</v>
      </c>
      <c r="D1126" s="194" t="str">
        <f>'23-PEÇAS'!C1101</f>
        <v>Sinapi</v>
      </c>
      <c r="E1126" s="194">
        <f>'23-PEÇAS'!D1101</f>
        <v>7304</v>
      </c>
      <c r="F1126" s="129" t="str">
        <f>'23-PEÇAS'!E1101</f>
        <v>lts</v>
      </c>
      <c r="G1126" s="129">
        <f>'23-PEÇAS'!F1101</f>
        <v>350</v>
      </c>
      <c r="H1126" s="130" t="s">
        <v>15864</v>
      </c>
      <c r="I1126" s="130" t="s">
        <v>15864</v>
      </c>
      <c r="J1126" s="184" t="s">
        <v>15872</v>
      </c>
      <c r="K1126" s="130" t="s">
        <v>15864</v>
      </c>
      <c r="L1126" s="130" t="s">
        <v>15864</v>
      </c>
      <c r="M1126" s="130" t="s">
        <v>15864</v>
      </c>
    </row>
    <row r="1127" spans="1:13" x14ac:dyDescent="0.25">
      <c r="A1127" s="725"/>
      <c r="B1127" s="135" t="str">
        <f>'23-PEÇAS'!A1102</f>
        <v>23.1100</v>
      </c>
      <c r="C1127" s="135" t="str">
        <f>'23-PEÇAS'!B1102</f>
        <v>TINTA ESMALTE SINTETICO PREMIUM ACETINADO</v>
      </c>
      <c r="D1127" s="194" t="str">
        <f>'23-PEÇAS'!C1102</f>
        <v>Sinapi</v>
      </c>
      <c r="E1127" s="194">
        <f>'23-PEÇAS'!D1102</f>
        <v>7311</v>
      </c>
      <c r="F1127" s="129" t="str">
        <f>'23-PEÇAS'!E1102</f>
        <v>lts</v>
      </c>
      <c r="G1127" s="129">
        <f>'23-PEÇAS'!F1102</f>
        <v>140</v>
      </c>
      <c r="H1127" s="130" t="s">
        <v>15864</v>
      </c>
      <c r="I1127" s="130" t="s">
        <v>15864</v>
      </c>
      <c r="J1127" s="184" t="s">
        <v>15872</v>
      </c>
      <c r="K1127" s="130" t="s">
        <v>15864</v>
      </c>
      <c r="L1127" s="130" t="s">
        <v>15864</v>
      </c>
      <c r="M1127" s="130" t="s">
        <v>15864</v>
      </c>
    </row>
    <row r="1128" spans="1:13" x14ac:dyDescent="0.25">
      <c r="A1128" s="725"/>
      <c r="B1128" s="135" t="str">
        <f>'23-PEÇAS'!A1103</f>
        <v>23.1101</v>
      </c>
      <c r="C1128" s="135" t="str">
        <f>'23-PEÇAS'!B1103</f>
        <v>TINTA ESMALTE SINTETICO PREMIUM BRILHANTE</v>
      </c>
      <c r="D1128" s="194" t="str">
        <f>'23-PEÇAS'!C1103</f>
        <v>Sinapi</v>
      </c>
      <c r="E1128" s="194">
        <f>'23-PEÇAS'!D1103</f>
        <v>7292</v>
      </c>
      <c r="F1128" s="129" t="str">
        <f>'23-PEÇAS'!E1103</f>
        <v>lts</v>
      </c>
      <c r="G1128" s="129">
        <f>'23-PEÇAS'!F1103</f>
        <v>140</v>
      </c>
      <c r="H1128" s="130" t="s">
        <v>15864</v>
      </c>
      <c r="I1128" s="130" t="s">
        <v>15864</v>
      </c>
      <c r="J1128" s="184" t="s">
        <v>15872</v>
      </c>
      <c r="K1128" s="130" t="s">
        <v>15864</v>
      </c>
      <c r="L1128" s="130" t="s">
        <v>15864</v>
      </c>
      <c r="M1128" s="130" t="s">
        <v>15864</v>
      </c>
    </row>
    <row r="1129" spans="1:13" ht="25.5" x14ac:dyDescent="0.25">
      <c r="A1129" s="725"/>
      <c r="B1129" s="135" t="str">
        <f>'23-PEÇAS'!A1104</f>
        <v>23.1102</v>
      </c>
      <c r="C1129" s="135" t="str">
        <f>'23-PEÇAS'!B1104</f>
        <v>TINTA ESMALTE SINTETICO PREMIUM DE DUPLA ACAO GRAFITE FOSCO PARA SUPERFICIES METALICAS FERROSAS</v>
      </c>
      <c r="D1129" s="194" t="str">
        <f>'23-PEÇAS'!C1104</f>
        <v>Sinapi</v>
      </c>
      <c r="E1129" s="194">
        <f>'23-PEÇAS'!D1104</f>
        <v>7293</v>
      </c>
      <c r="F1129" s="129" t="str">
        <f>'23-PEÇAS'!E1104</f>
        <v>lts</v>
      </c>
      <c r="G1129" s="129">
        <f>'23-PEÇAS'!F1104</f>
        <v>140</v>
      </c>
      <c r="H1129" s="130" t="s">
        <v>15864</v>
      </c>
      <c r="I1129" s="130" t="s">
        <v>15864</v>
      </c>
      <c r="J1129" s="184" t="s">
        <v>15872</v>
      </c>
      <c r="K1129" s="130" t="s">
        <v>15864</v>
      </c>
      <c r="L1129" s="130" t="s">
        <v>15864</v>
      </c>
      <c r="M1129" s="130" t="s">
        <v>15864</v>
      </c>
    </row>
    <row r="1130" spans="1:13" ht="25.5" x14ac:dyDescent="0.25">
      <c r="A1130" s="725"/>
      <c r="B1130" s="135" t="str">
        <f>'23-PEÇAS'!A1105</f>
        <v>23.1103</v>
      </c>
      <c r="C1130" s="135" t="str">
        <f>'23-PEÇAS'!B1105</f>
        <v>TINTA ESMALTE SINTETICO PREMIUM DE EFEITO PROTETOR DE SUPERFICIE METALICA ALUMINIO</v>
      </c>
      <c r="D1130" s="194" t="str">
        <f>'23-PEÇAS'!C1105</f>
        <v>Sinapi</v>
      </c>
      <c r="E1130" s="194">
        <f>'23-PEÇAS'!D1105</f>
        <v>7306</v>
      </c>
      <c r="F1130" s="129" t="str">
        <f>'23-PEÇAS'!E1105</f>
        <v>lts</v>
      </c>
      <c r="G1130" s="129">
        <f>'23-PEÇAS'!F1105</f>
        <v>70</v>
      </c>
      <c r="H1130" s="130" t="s">
        <v>15864</v>
      </c>
      <c r="I1130" s="130" t="s">
        <v>15864</v>
      </c>
      <c r="J1130" s="184" t="s">
        <v>15872</v>
      </c>
      <c r="K1130" s="130" t="s">
        <v>15864</v>
      </c>
      <c r="L1130" s="130" t="s">
        <v>15864</v>
      </c>
      <c r="M1130" s="130" t="s">
        <v>15864</v>
      </c>
    </row>
    <row r="1131" spans="1:13" x14ac:dyDescent="0.25">
      <c r="A1131" s="725"/>
      <c r="B1131" s="135" t="str">
        <f>'23-PEÇAS'!A1106</f>
        <v>23.1104</v>
      </c>
      <c r="C1131" s="135" t="str">
        <f>'23-PEÇAS'!B1106</f>
        <v>TINTA ESMALTE SINTETICO PREMIUM FOSCO</v>
      </c>
      <c r="D1131" s="194" t="str">
        <f>'23-PEÇAS'!C1106</f>
        <v>Sinapi</v>
      </c>
      <c r="E1131" s="194">
        <f>'23-PEÇAS'!D1106</f>
        <v>7288</v>
      </c>
      <c r="F1131" s="129" t="str">
        <f>'23-PEÇAS'!E1106</f>
        <v>lts</v>
      </c>
      <c r="G1131" s="129">
        <f>'23-PEÇAS'!F1106</f>
        <v>560</v>
      </c>
      <c r="H1131" s="130" t="s">
        <v>15864</v>
      </c>
      <c r="I1131" s="130" t="s">
        <v>15864</v>
      </c>
      <c r="J1131" s="184" t="s">
        <v>15872</v>
      </c>
      <c r="K1131" s="130" t="s">
        <v>15864</v>
      </c>
      <c r="L1131" s="130" t="s">
        <v>15864</v>
      </c>
      <c r="M1131" s="130" t="s">
        <v>15864</v>
      </c>
    </row>
    <row r="1132" spans="1:13" x14ac:dyDescent="0.25">
      <c r="A1132" s="725"/>
      <c r="B1132" s="135" t="str">
        <f>'23-PEÇAS'!A1107</f>
        <v>23.1105</v>
      </c>
      <c r="C1132" s="135" t="str">
        <f>'23-PEÇAS'!B1107</f>
        <v>TINTA LATEX ACRILICA PREMIUM, COR BRANCO FOSCO</v>
      </c>
      <c r="D1132" s="194" t="str">
        <f>'23-PEÇAS'!C1107</f>
        <v>Sinapi</v>
      </c>
      <c r="E1132" s="194">
        <f>'23-PEÇAS'!D1107</f>
        <v>7356</v>
      </c>
      <c r="F1132" s="129" t="str">
        <f>'23-PEÇAS'!E1107</f>
        <v>lts</v>
      </c>
      <c r="G1132" s="129">
        <f>'23-PEÇAS'!F1107</f>
        <v>140</v>
      </c>
      <c r="H1132" s="130" t="s">
        <v>15864</v>
      </c>
      <c r="I1132" s="130" t="s">
        <v>15864</v>
      </c>
      <c r="J1132" s="184" t="s">
        <v>15872</v>
      </c>
      <c r="K1132" s="130" t="s">
        <v>15864</v>
      </c>
      <c r="L1132" s="130" t="s">
        <v>15864</v>
      </c>
      <c r="M1132" s="130" t="s">
        <v>15864</v>
      </c>
    </row>
    <row r="1133" spans="1:13" x14ac:dyDescent="0.25">
      <c r="A1133" s="725"/>
      <c r="B1133" s="135" t="str">
        <f>'23-PEÇAS'!A1108</f>
        <v>23.1106</v>
      </c>
      <c r="C1133" s="135" t="str">
        <f>'23-PEÇAS'!B1108</f>
        <v>TINTA LATEX ACRILICA STANDARD, COR BRANCA</v>
      </c>
      <c r="D1133" s="194" t="str">
        <f>'23-PEÇAS'!C1108</f>
        <v>Sinapi</v>
      </c>
      <c r="E1133" s="194">
        <f>'23-PEÇAS'!D1108</f>
        <v>35692</v>
      </c>
      <c r="F1133" s="129" t="str">
        <f>'23-PEÇAS'!E1108</f>
        <v>lts</v>
      </c>
      <c r="G1133" s="129">
        <f>'23-PEÇAS'!F1108</f>
        <v>3500</v>
      </c>
      <c r="H1133" s="130" t="s">
        <v>15864</v>
      </c>
      <c r="I1133" s="130" t="s">
        <v>15864</v>
      </c>
      <c r="J1133" s="184" t="s">
        <v>15872</v>
      </c>
      <c r="K1133" s="130" t="s">
        <v>15864</v>
      </c>
      <c r="L1133" s="130" t="s">
        <v>15864</v>
      </c>
      <c r="M1133" s="130" t="s">
        <v>15864</v>
      </c>
    </row>
    <row r="1134" spans="1:13" x14ac:dyDescent="0.25">
      <c r="A1134" s="725"/>
      <c r="B1134" s="135" t="str">
        <f>'23-PEÇAS'!A1109</f>
        <v>23.1107</v>
      </c>
      <c r="C1134" s="135" t="str">
        <f>'23-PEÇAS'!B1109</f>
        <v>TINTA MINERAL IMPERMEAVEL EM PO, BRANCA</v>
      </c>
      <c r="D1134" s="194" t="str">
        <f>'23-PEÇAS'!C1109</f>
        <v>Sinapi</v>
      </c>
      <c r="E1134" s="194">
        <f>'23-PEÇAS'!D1109</f>
        <v>7342</v>
      </c>
      <c r="F1134" s="129" t="str">
        <f>'23-PEÇAS'!E1109</f>
        <v>kg</v>
      </c>
      <c r="G1134" s="129">
        <f>'23-PEÇAS'!F1109</f>
        <v>70</v>
      </c>
      <c r="H1134" s="130" t="s">
        <v>15864</v>
      </c>
      <c r="I1134" s="130" t="s">
        <v>15864</v>
      </c>
      <c r="J1134" s="184" t="s">
        <v>15872</v>
      </c>
      <c r="K1134" s="130" t="s">
        <v>15864</v>
      </c>
      <c r="L1134" s="130" t="s">
        <v>15864</v>
      </c>
      <c r="M1134" s="130" t="s">
        <v>15864</v>
      </c>
    </row>
    <row r="1135" spans="1:13" x14ac:dyDescent="0.25">
      <c r="A1135" s="725"/>
      <c r="B1135" s="135" t="str">
        <f>'23-PEÇAS'!A1110</f>
        <v>23.1108</v>
      </c>
      <c r="C1135" s="135" t="str">
        <f>'23-PEÇAS'!B1110</f>
        <v>TINTA/RESINA ACRILICA PREMIUM PARA CERAMICA</v>
      </c>
      <c r="D1135" s="194" t="str">
        <f>'23-PEÇAS'!C1110</f>
        <v>Sinapi</v>
      </c>
      <c r="E1135" s="194">
        <f>'23-PEÇAS'!D1110</f>
        <v>7350</v>
      </c>
      <c r="F1135" s="129" t="str">
        <f>'23-PEÇAS'!E1110</f>
        <v>lts</v>
      </c>
      <c r="G1135" s="129">
        <f>'23-PEÇAS'!F1110</f>
        <v>70</v>
      </c>
      <c r="H1135" s="130" t="s">
        <v>15864</v>
      </c>
      <c r="I1135" s="130" t="s">
        <v>15864</v>
      </c>
      <c r="J1135" s="184" t="s">
        <v>15872</v>
      </c>
      <c r="K1135" s="130" t="s">
        <v>15864</v>
      </c>
      <c r="L1135" s="130" t="s">
        <v>15864</v>
      </c>
      <c r="M1135" s="130" t="s">
        <v>15864</v>
      </c>
    </row>
    <row r="1136" spans="1:13" ht="25.5" x14ac:dyDescent="0.25">
      <c r="A1136" s="725"/>
      <c r="B1136" s="135" t="str">
        <f>'23-PEÇAS'!A1111</f>
        <v>23.1109</v>
      </c>
      <c r="C1136" s="135" t="str">
        <f>'23-PEÇAS'!B1111</f>
        <v>TIRANTE EM FERRO GALVANIZADO PARA CONTRAVENTAMENTO DE TELHA CANALETE 90, 1/4 " X 400 MM</v>
      </c>
      <c r="D1136" s="194" t="str">
        <f>'23-PEÇAS'!C1111</f>
        <v>Sinapi</v>
      </c>
      <c r="E1136" s="194">
        <f>'23-PEÇAS'!D1111</f>
        <v>11060</v>
      </c>
      <c r="F1136" s="129" t="str">
        <f>'23-PEÇAS'!E1111</f>
        <v>un</v>
      </c>
      <c r="G1136" s="129">
        <f>'23-PEÇAS'!F1111</f>
        <v>105</v>
      </c>
      <c r="H1136" s="130" t="s">
        <v>15864</v>
      </c>
      <c r="I1136" s="130" t="s">
        <v>15864</v>
      </c>
      <c r="J1136" s="184" t="s">
        <v>15872</v>
      </c>
      <c r="K1136" s="130" t="s">
        <v>15864</v>
      </c>
      <c r="L1136" s="130" t="s">
        <v>15864</v>
      </c>
      <c r="M1136" s="130" t="s">
        <v>15864</v>
      </c>
    </row>
    <row r="1137" spans="1:13" x14ac:dyDescent="0.25">
      <c r="A1137" s="725"/>
      <c r="B1137" s="135" t="str">
        <f>'23-PEÇAS'!A1112</f>
        <v>23.1110</v>
      </c>
      <c r="C1137" s="135" t="str">
        <f>'23-PEÇAS'!B1112</f>
        <v>TOALHEIRO PLASTICO TIPO DISPENSER PARA PAPEL TOALHA INTERFOLHADO</v>
      </c>
      <c r="D1137" s="194" t="str">
        <f>'23-PEÇAS'!C1112</f>
        <v>Sinapi</v>
      </c>
      <c r="E1137" s="194">
        <f>'23-PEÇAS'!D1112</f>
        <v>37401</v>
      </c>
      <c r="F1137" s="129" t="str">
        <f>'23-PEÇAS'!E1112</f>
        <v>un</v>
      </c>
      <c r="G1137" s="129">
        <f>'23-PEÇAS'!F1112</f>
        <v>14</v>
      </c>
      <c r="H1137" s="130" t="s">
        <v>15864</v>
      </c>
      <c r="I1137" s="130" t="s">
        <v>15864</v>
      </c>
      <c r="J1137" s="184" t="s">
        <v>15872</v>
      </c>
      <c r="K1137" s="130" t="s">
        <v>15864</v>
      </c>
      <c r="L1137" s="130" t="s">
        <v>15864</v>
      </c>
      <c r="M1137" s="130" t="s">
        <v>15864</v>
      </c>
    </row>
    <row r="1138" spans="1:13" x14ac:dyDescent="0.25">
      <c r="A1138" s="725"/>
      <c r="B1138" s="135" t="str">
        <f>'23-PEÇAS'!A1113</f>
        <v>23.1111</v>
      </c>
      <c r="C1138" s="135" t="str">
        <f>'23-PEÇAS'!B1113</f>
        <v>TOMADA 2P+T 10A, 250V  (APENAS MODULO)</v>
      </c>
      <c r="D1138" s="194" t="str">
        <f>'23-PEÇAS'!C1113</f>
        <v>Sinapi</v>
      </c>
      <c r="E1138" s="194">
        <f>'23-PEÇAS'!D1113</f>
        <v>38101</v>
      </c>
      <c r="F1138" s="129" t="str">
        <f>'23-PEÇAS'!E1113</f>
        <v>un</v>
      </c>
      <c r="G1138" s="129">
        <f>'23-PEÇAS'!F1113</f>
        <v>700</v>
      </c>
      <c r="H1138" s="130" t="s">
        <v>15864</v>
      </c>
      <c r="I1138" s="130" t="s">
        <v>15864</v>
      </c>
      <c r="J1138" s="184" t="s">
        <v>15872</v>
      </c>
      <c r="K1138" s="130" t="s">
        <v>15864</v>
      </c>
      <c r="L1138" s="130" t="s">
        <v>15864</v>
      </c>
      <c r="M1138" s="130" t="s">
        <v>15864</v>
      </c>
    </row>
    <row r="1139" spans="1:13" ht="25.5" x14ac:dyDescent="0.25">
      <c r="A1139" s="725"/>
      <c r="B1139" s="135" t="str">
        <f>'23-PEÇAS'!A1114</f>
        <v>23.1112</v>
      </c>
      <c r="C1139" s="135" t="str">
        <f>'23-PEÇAS'!B1114</f>
        <v>TOMADA 2P+T 10A, 250V, CONJUNTO MONTADO PARA EMBUTIR 4" X 2" (PLACA + SUPORTE + MODULO)</v>
      </c>
      <c r="D1139" s="194" t="str">
        <f>'23-PEÇAS'!C1114</f>
        <v>Sinapi</v>
      </c>
      <c r="E1139" s="194">
        <f>'23-PEÇAS'!D1114</f>
        <v>7528</v>
      </c>
      <c r="F1139" s="129" t="str">
        <f>'23-PEÇAS'!E1114</f>
        <v>un</v>
      </c>
      <c r="G1139" s="129">
        <f>'23-PEÇAS'!F1114</f>
        <v>350</v>
      </c>
      <c r="H1139" s="130" t="s">
        <v>15864</v>
      </c>
      <c r="I1139" s="130" t="s">
        <v>15864</v>
      </c>
      <c r="J1139" s="184" t="s">
        <v>15872</v>
      </c>
      <c r="K1139" s="130" t="s">
        <v>15864</v>
      </c>
      <c r="L1139" s="130" t="s">
        <v>15864</v>
      </c>
      <c r="M1139" s="130" t="s">
        <v>15864</v>
      </c>
    </row>
    <row r="1140" spans="1:13" ht="25.5" x14ac:dyDescent="0.25">
      <c r="A1140" s="725"/>
      <c r="B1140" s="135" t="str">
        <f>'23-PEÇAS'!A1115</f>
        <v>23.1113</v>
      </c>
      <c r="C1140" s="135" t="str">
        <f>'23-PEÇAS'!B1115</f>
        <v>TOMADA 2P+T 10A, 250V, CONJUNTO MONTADO PARA SOBREPOR 4" X 2" (CAIXA + MODULO)</v>
      </c>
      <c r="D1140" s="194" t="str">
        <f>'23-PEÇAS'!C1115</f>
        <v>Sinapi</v>
      </c>
      <c r="E1140" s="194">
        <f>'23-PEÇAS'!D1115</f>
        <v>12147</v>
      </c>
      <c r="F1140" s="129" t="str">
        <f>'23-PEÇAS'!E1115</f>
        <v>un</v>
      </c>
      <c r="G1140" s="129">
        <f>'23-PEÇAS'!F1115</f>
        <v>210</v>
      </c>
      <c r="H1140" s="130" t="s">
        <v>15864</v>
      </c>
      <c r="I1140" s="130" t="s">
        <v>15864</v>
      </c>
      <c r="J1140" s="184" t="s">
        <v>15872</v>
      </c>
      <c r="K1140" s="130" t="s">
        <v>15864</v>
      </c>
      <c r="L1140" s="130" t="s">
        <v>15864</v>
      </c>
      <c r="M1140" s="130" t="s">
        <v>15864</v>
      </c>
    </row>
    <row r="1141" spans="1:13" ht="25.5" x14ac:dyDescent="0.25">
      <c r="A1141" s="725"/>
      <c r="B1141" s="135" t="str">
        <f>'23-PEÇAS'!A1116</f>
        <v>23.1114</v>
      </c>
      <c r="C1141" s="135" t="str">
        <f>'23-PEÇAS'!B1116</f>
        <v>TOMADA 2P+T 20A 250V, CONJUNTO MONTADO PARA EMBUTIR 4" X 2" (PLACA + SUPORTE + MODULO)</v>
      </c>
      <c r="D1141" s="194" t="str">
        <f>'23-PEÇAS'!C1116</f>
        <v>Sinapi</v>
      </c>
      <c r="E1141" s="194">
        <f>'23-PEÇAS'!D1116</f>
        <v>38075</v>
      </c>
      <c r="F1141" s="129" t="str">
        <f>'23-PEÇAS'!E1116</f>
        <v>un</v>
      </c>
      <c r="G1141" s="129">
        <f>'23-PEÇAS'!F1116</f>
        <v>175</v>
      </c>
      <c r="H1141" s="130" t="s">
        <v>15864</v>
      </c>
      <c r="I1141" s="130" t="s">
        <v>15864</v>
      </c>
      <c r="J1141" s="184" t="s">
        <v>15872</v>
      </c>
      <c r="K1141" s="130" t="s">
        <v>15864</v>
      </c>
      <c r="L1141" s="130" t="s">
        <v>15864</v>
      </c>
      <c r="M1141" s="130" t="s">
        <v>15864</v>
      </c>
    </row>
    <row r="1142" spans="1:13" x14ac:dyDescent="0.25">
      <c r="A1142" s="725"/>
      <c r="B1142" s="135" t="str">
        <f>'23-PEÇAS'!A1117</f>
        <v>23.1115</v>
      </c>
      <c r="C1142" s="135" t="str">
        <f>'23-PEÇAS'!B1117</f>
        <v>TOMADA 2P+T 20A, 250V  (APENAS MODULO)</v>
      </c>
      <c r="D1142" s="194" t="str">
        <f>'23-PEÇAS'!C1117</f>
        <v>Sinapi</v>
      </c>
      <c r="E1142" s="194">
        <f>'23-PEÇAS'!D1117</f>
        <v>38102</v>
      </c>
      <c r="F1142" s="129" t="str">
        <f>'23-PEÇAS'!E1117</f>
        <v>un</v>
      </c>
      <c r="G1142" s="129">
        <f>'23-PEÇAS'!F1117</f>
        <v>70</v>
      </c>
      <c r="H1142" s="130" t="s">
        <v>15864</v>
      </c>
      <c r="I1142" s="130" t="s">
        <v>15864</v>
      </c>
      <c r="J1142" s="184" t="s">
        <v>15872</v>
      </c>
      <c r="K1142" s="130" t="s">
        <v>15864</v>
      </c>
      <c r="L1142" s="130" t="s">
        <v>15864</v>
      </c>
      <c r="M1142" s="130" t="s">
        <v>15864</v>
      </c>
    </row>
    <row r="1143" spans="1:13" ht="25.5" x14ac:dyDescent="0.25">
      <c r="A1143" s="725"/>
      <c r="B1143" s="135" t="str">
        <f>'23-PEÇAS'!A1118</f>
        <v>23.1116</v>
      </c>
      <c r="C1143" s="135" t="str">
        <f>'23-PEÇAS'!B1118</f>
        <v>TOMADA INDUSTRIAL DE EMBUTIR 3P+T 30 A, 440 V, COM TRAVA, COM PLACA</v>
      </c>
      <c r="D1143" s="194" t="str">
        <f>'23-PEÇAS'!C1118</f>
        <v>Sinapi</v>
      </c>
      <c r="E1143" s="194">
        <f>'23-PEÇAS'!D1118</f>
        <v>7525</v>
      </c>
      <c r="F1143" s="129" t="str">
        <f>'23-PEÇAS'!E1118</f>
        <v>un</v>
      </c>
      <c r="G1143" s="129">
        <f>'23-PEÇAS'!F1118</f>
        <v>4</v>
      </c>
      <c r="H1143" s="130" t="s">
        <v>15864</v>
      </c>
      <c r="I1143" s="130" t="s">
        <v>15864</v>
      </c>
      <c r="J1143" s="184" t="s">
        <v>15872</v>
      </c>
      <c r="K1143" s="130" t="s">
        <v>15864</v>
      </c>
      <c r="L1143" s="130" t="s">
        <v>15864</v>
      </c>
      <c r="M1143" s="130" t="s">
        <v>15864</v>
      </c>
    </row>
    <row r="1144" spans="1:13" x14ac:dyDescent="0.25">
      <c r="A1144" s="725"/>
      <c r="B1144" s="135" t="str">
        <f>'23-PEÇAS'!A1119</f>
        <v>23.1117</v>
      </c>
      <c r="C1144" s="135" t="str">
        <f>'23-PEÇAS'!B1119</f>
        <v>TOMADA INDUSTRIAL DE EMBUTIR 3P+T 30 A, 440 V, COM TRAVA, SEM PLACA</v>
      </c>
      <c r="D1144" s="194" t="str">
        <f>'23-PEÇAS'!C1119</f>
        <v>Sinapi</v>
      </c>
      <c r="E1144" s="194">
        <f>'23-PEÇAS'!D1119</f>
        <v>7524</v>
      </c>
      <c r="F1144" s="129" t="str">
        <f>'23-PEÇAS'!E1119</f>
        <v>un</v>
      </c>
      <c r="G1144" s="129">
        <f>'23-PEÇAS'!F1119</f>
        <v>4</v>
      </c>
      <c r="H1144" s="130" t="s">
        <v>15864</v>
      </c>
      <c r="I1144" s="130" t="s">
        <v>15864</v>
      </c>
      <c r="J1144" s="184" t="s">
        <v>15872</v>
      </c>
      <c r="K1144" s="130" t="s">
        <v>15864</v>
      </c>
      <c r="L1144" s="130" t="s">
        <v>15864</v>
      </c>
      <c r="M1144" s="130" t="s">
        <v>15864</v>
      </c>
    </row>
    <row r="1145" spans="1:13" x14ac:dyDescent="0.25">
      <c r="A1145" s="725"/>
      <c r="B1145" s="135" t="str">
        <f>'23-PEÇAS'!A1120</f>
        <v>23.1118</v>
      </c>
      <c r="C1145" s="135" t="str">
        <f>'23-PEÇAS'!B1120</f>
        <v>TOMADA PARA ANTENA DE TV, CABO COAXIAL DE 9 MM (APENAS MODULO)</v>
      </c>
      <c r="D1145" s="194" t="str">
        <f>'23-PEÇAS'!C1120</f>
        <v>Sinapi</v>
      </c>
      <c r="E1145" s="194">
        <f>'23-PEÇAS'!D1120</f>
        <v>38105</v>
      </c>
      <c r="F1145" s="129" t="str">
        <f>'23-PEÇAS'!E1120</f>
        <v>un</v>
      </c>
      <c r="G1145" s="129">
        <f>'23-PEÇAS'!F1120</f>
        <v>4</v>
      </c>
      <c r="H1145" s="130" t="s">
        <v>15864</v>
      </c>
      <c r="I1145" s="130" t="s">
        <v>15864</v>
      </c>
      <c r="J1145" s="184" t="s">
        <v>15872</v>
      </c>
      <c r="K1145" s="130" t="s">
        <v>15864</v>
      </c>
      <c r="L1145" s="130" t="s">
        <v>15864</v>
      </c>
      <c r="M1145" s="130" t="s">
        <v>15864</v>
      </c>
    </row>
    <row r="1146" spans="1:13" ht="25.5" x14ac:dyDescent="0.25">
      <c r="A1146" s="725"/>
      <c r="B1146" s="135" t="str">
        <f>'23-PEÇAS'!A1121</f>
        <v>23.1119</v>
      </c>
      <c r="C1146" s="135" t="str">
        <f>'23-PEÇAS'!B1121</f>
        <v>TOMADA PARA ANTENA DE TV, CABO COAXIAL DE 9 MM, CONJUNTO MONTADO PARA EMBUTIR 4" X 2" (PLACA + SUPORTE + MODULO)</v>
      </c>
      <c r="D1146" s="194" t="str">
        <f>'23-PEÇAS'!C1121</f>
        <v>Sinapi</v>
      </c>
      <c r="E1146" s="194">
        <f>'23-PEÇAS'!D1121</f>
        <v>38084</v>
      </c>
      <c r="F1146" s="129" t="str">
        <f>'23-PEÇAS'!E1121</f>
        <v>un</v>
      </c>
      <c r="G1146" s="129">
        <f>'23-PEÇAS'!F1121</f>
        <v>4</v>
      </c>
      <c r="H1146" s="130" t="s">
        <v>15864</v>
      </c>
      <c r="I1146" s="130" t="s">
        <v>15864</v>
      </c>
      <c r="J1146" s="184" t="s">
        <v>15872</v>
      </c>
      <c r="K1146" s="130" t="s">
        <v>15864</v>
      </c>
      <c r="L1146" s="130" t="s">
        <v>15864</v>
      </c>
      <c r="M1146" s="130" t="s">
        <v>15864</v>
      </c>
    </row>
    <row r="1147" spans="1:13" x14ac:dyDescent="0.25">
      <c r="A1147" s="725"/>
      <c r="B1147" s="135" t="str">
        <f>'23-PEÇAS'!A1122</f>
        <v>23.1120</v>
      </c>
      <c r="C1147" s="135" t="str">
        <f>'23-PEÇAS'!B1122</f>
        <v>TOMADA RJ11, 2 FIOS (APENAS MODULO)</v>
      </c>
      <c r="D1147" s="194" t="str">
        <f>'23-PEÇAS'!C1122</f>
        <v>Sinapi</v>
      </c>
      <c r="E1147" s="194">
        <f>'23-PEÇAS'!D1122</f>
        <v>38103</v>
      </c>
      <c r="F1147" s="129" t="str">
        <f>'23-PEÇAS'!E1122</f>
        <v>un</v>
      </c>
      <c r="G1147" s="129">
        <f>'23-PEÇAS'!F1122</f>
        <v>35</v>
      </c>
      <c r="H1147" s="130" t="s">
        <v>15864</v>
      </c>
      <c r="I1147" s="130" t="s">
        <v>15864</v>
      </c>
      <c r="J1147" s="184" t="s">
        <v>15872</v>
      </c>
      <c r="K1147" s="130" t="s">
        <v>15864</v>
      </c>
      <c r="L1147" s="130" t="s">
        <v>15864</v>
      </c>
      <c r="M1147" s="130" t="s">
        <v>15864</v>
      </c>
    </row>
    <row r="1148" spans="1:13" ht="25.5" x14ac:dyDescent="0.25">
      <c r="A1148" s="725"/>
      <c r="B1148" s="135" t="str">
        <f>'23-PEÇAS'!A1123</f>
        <v>23.1121</v>
      </c>
      <c r="C1148" s="135" t="str">
        <f>'23-PEÇAS'!B1123</f>
        <v>TOMADA RJ11, 2 FIOS, CONJUNTO MONTADO PARA EMBUTIR 4" X 2" (PLACA + SUPORTE + MODULO)</v>
      </c>
      <c r="D1148" s="194" t="str">
        <f>'23-PEÇAS'!C1123</f>
        <v>Sinapi</v>
      </c>
      <c r="E1148" s="194">
        <f>'23-PEÇAS'!D1123</f>
        <v>38082</v>
      </c>
      <c r="F1148" s="129" t="str">
        <f>'23-PEÇAS'!E1123</f>
        <v>un</v>
      </c>
      <c r="G1148" s="129">
        <f>'23-PEÇAS'!F1123</f>
        <v>35</v>
      </c>
      <c r="H1148" s="130" t="s">
        <v>15864</v>
      </c>
      <c r="I1148" s="130" t="s">
        <v>15864</v>
      </c>
      <c r="J1148" s="184" t="s">
        <v>15872</v>
      </c>
      <c r="K1148" s="130" t="s">
        <v>15864</v>
      </c>
      <c r="L1148" s="130" t="s">
        <v>15864</v>
      </c>
      <c r="M1148" s="130" t="s">
        <v>15864</v>
      </c>
    </row>
    <row r="1149" spans="1:13" x14ac:dyDescent="0.25">
      <c r="A1149" s="725"/>
      <c r="B1149" s="135" t="str">
        <f>'23-PEÇAS'!A1124</f>
        <v>23.1122</v>
      </c>
      <c r="C1149" s="135" t="str">
        <f>'23-PEÇAS'!B1124</f>
        <v>TOMADA RJ45, 8 FIOS, CAT 5E (APENAS MODULO)</v>
      </c>
      <c r="D1149" s="194" t="str">
        <f>'23-PEÇAS'!C1124</f>
        <v>Sinapi</v>
      </c>
      <c r="E1149" s="194">
        <f>'23-PEÇAS'!D1124</f>
        <v>38104</v>
      </c>
      <c r="F1149" s="129" t="str">
        <f>'23-PEÇAS'!E1124</f>
        <v>un</v>
      </c>
      <c r="G1149" s="129">
        <f>'23-PEÇAS'!F1124</f>
        <v>700</v>
      </c>
      <c r="H1149" s="130" t="s">
        <v>15864</v>
      </c>
      <c r="I1149" s="130" t="s">
        <v>15864</v>
      </c>
      <c r="J1149" s="184" t="s">
        <v>15872</v>
      </c>
      <c r="K1149" s="130" t="s">
        <v>15864</v>
      </c>
      <c r="L1149" s="130" t="s">
        <v>15864</v>
      </c>
      <c r="M1149" s="130" t="s">
        <v>15864</v>
      </c>
    </row>
    <row r="1150" spans="1:13" ht="25.5" x14ac:dyDescent="0.25">
      <c r="A1150" s="725"/>
      <c r="B1150" s="135" t="str">
        <f>'23-PEÇAS'!A1125</f>
        <v>23.1123</v>
      </c>
      <c r="C1150" s="135" t="str">
        <f>'23-PEÇAS'!B1125</f>
        <v>TOMADA RJ45, 8 FIOS, CAT 5E, CONJUNTO MONTADO PARA EMBUTIR 4" X 2" (PLACA + SUPORTE + MODULO)</v>
      </c>
      <c r="D1150" s="194" t="str">
        <f>'23-PEÇAS'!C1125</f>
        <v>Sinapi</v>
      </c>
      <c r="E1150" s="194">
        <f>'23-PEÇAS'!D1125</f>
        <v>38083</v>
      </c>
      <c r="F1150" s="129" t="str">
        <f>'23-PEÇAS'!E1125</f>
        <v>un</v>
      </c>
      <c r="G1150" s="129">
        <f>'23-PEÇAS'!F1125</f>
        <v>245</v>
      </c>
      <c r="H1150" s="130" t="s">
        <v>15864</v>
      </c>
      <c r="I1150" s="130" t="s">
        <v>15864</v>
      </c>
      <c r="J1150" s="184" t="s">
        <v>15872</v>
      </c>
      <c r="K1150" s="130" t="s">
        <v>15864</v>
      </c>
      <c r="L1150" s="130" t="s">
        <v>15864</v>
      </c>
      <c r="M1150" s="130" t="s">
        <v>15864</v>
      </c>
    </row>
    <row r="1151" spans="1:13" ht="25.5" x14ac:dyDescent="0.25">
      <c r="A1151" s="725"/>
      <c r="B1151" s="135" t="str">
        <f>'23-PEÇAS'!A1126</f>
        <v>23.1124</v>
      </c>
      <c r="C1151" s="135" t="str">
        <f>'23-PEÇAS'!B1126</f>
        <v>TOMADAS (2 MODULOS) 2P+T 10A, 250V, CONJUNTO MONTADO PARA EMBUTIR 4" X 2" (PLACA + SUPORTE + MODULOS)</v>
      </c>
      <c r="D1151" s="194" t="str">
        <f>'23-PEÇAS'!C1126</f>
        <v>Sinapi</v>
      </c>
      <c r="E1151" s="194">
        <f>'23-PEÇAS'!D1126</f>
        <v>38076</v>
      </c>
      <c r="F1151" s="129" t="str">
        <f>'23-PEÇAS'!E1126</f>
        <v>un</v>
      </c>
      <c r="G1151" s="129">
        <f>'23-PEÇAS'!F1126</f>
        <v>70</v>
      </c>
      <c r="H1151" s="130" t="s">
        <v>15864</v>
      </c>
      <c r="I1151" s="130" t="s">
        <v>15864</v>
      </c>
      <c r="J1151" s="184" t="s">
        <v>15872</v>
      </c>
      <c r="K1151" s="130" t="s">
        <v>15864</v>
      </c>
      <c r="L1151" s="130" t="s">
        <v>15864</v>
      </c>
      <c r="M1151" s="130" t="s">
        <v>15864</v>
      </c>
    </row>
    <row r="1152" spans="1:13" ht="25.5" x14ac:dyDescent="0.25">
      <c r="A1152" s="725"/>
      <c r="B1152" s="135" t="str">
        <f>'23-PEÇAS'!A1127</f>
        <v>23.1125</v>
      </c>
      <c r="C1152" s="135" t="str">
        <f>'23-PEÇAS'!B1127</f>
        <v>TORNEIRA CROMADA DE MESA, PARA LAVATORIO, TEMPORIZADA PRESSAO FECHAMENTO AUTOMATICO, BICA BAIXA</v>
      </c>
      <c r="D1152" s="194" t="str">
        <f>'23-PEÇAS'!C1127</f>
        <v>Sinapi</v>
      </c>
      <c r="E1152" s="194">
        <f>'23-PEÇAS'!D1127</f>
        <v>36796</v>
      </c>
      <c r="F1152" s="129" t="str">
        <f>'23-PEÇAS'!E1127</f>
        <v>un</v>
      </c>
      <c r="G1152" s="129">
        <f>'23-PEÇAS'!F1127</f>
        <v>350</v>
      </c>
      <c r="H1152" s="130" t="s">
        <v>15864</v>
      </c>
      <c r="I1152" s="130" t="s">
        <v>15864</v>
      </c>
      <c r="J1152" s="184" t="s">
        <v>15872</v>
      </c>
      <c r="K1152" s="130" t="s">
        <v>15864</v>
      </c>
      <c r="L1152" s="130" t="s">
        <v>15864</v>
      </c>
      <c r="M1152" s="130" t="s">
        <v>15864</v>
      </c>
    </row>
    <row r="1153" spans="1:13" ht="25.5" x14ac:dyDescent="0.25">
      <c r="A1153" s="725"/>
      <c r="B1153" s="135" t="str">
        <f>'23-PEÇAS'!A1128</f>
        <v>23.1126</v>
      </c>
      <c r="C1153" s="135" t="str">
        <f>'23-PEÇAS'!B1128</f>
        <v>TORNEIRA CROMADA DE PAREDE LONGA PARA LAVATORIO, COM AREJADOR, ACIONAMENTO ALAVANCA, 1/4 DE VOLTA (REF 1178)</v>
      </c>
      <c r="D1153" s="194" t="str">
        <f>'23-PEÇAS'!C1128</f>
        <v>Sinapi</v>
      </c>
      <c r="E1153" s="194">
        <f>'23-PEÇAS'!D1128</f>
        <v>36792</v>
      </c>
      <c r="F1153" s="129" t="str">
        <f>'23-PEÇAS'!E1128</f>
        <v>un</v>
      </c>
      <c r="G1153" s="129">
        <f>'23-PEÇAS'!F1128</f>
        <v>14</v>
      </c>
      <c r="H1153" s="130" t="s">
        <v>15864</v>
      </c>
      <c r="I1153" s="130" t="s">
        <v>15864</v>
      </c>
      <c r="J1153" s="184" t="s">
        <v>15872</v>
      </c>
      <c r="K1153" s="130" t="s">
        <v>15864</v>
      </c>
      <c r="L1153" s="130" t="s">
        <v>15864</v>
      </c>
      <c r="M1153" s="130" t="s">
        <v>15864</v>
      </c>
    </row>
    <row r="1154" spans="1:13" ht="25.5" x14ac:dyDescent="0.25">
      <c r="A1154" s="725"/>
      <c r="B1154" s="135" t="str">
        <f>'23-PEÇAS'!A1129</f>
        <v>23.1127</v>
      </c>
      <c r="C1154" s="135" t="str">
        <f>'23-PEÇAS'!B1129</f>
        <v>TORNEIRA CROMADA, CANO CURTO, COM AREJADOR, SEM BICO PLASTICO, DE PAREDE, PARA USO GERAL,  1/2 " OU 3/4 " (REF 1152 / 1154)</v>
      </c>
      <c r="D1154" s="194" t="str">
        <f>'23-PEÇAS'!C1129</f>
        <v>Sinapi</v>
      </c>
      <c r="E1154" s="194">
        <f>'23-PEÇAS'!D1129</f>
        <v>13984</v>
      </c>
      <c r="F1154" s="129" t="str">
        <f>'23-PEÇAS'!E1129</f>
        <v>un</v>
      </c>
      <c r="G1154" s="129">
        <f>'23-PEÇAS'!F1129</f>
        <v>21</v>
      </c>
      <c r="H1154" s="130" t="s">
        <v>15864</v>
      </c>
      <c r="I1154" s="130" t="s">
        <v>15864</v>
      </c>
      <c r="J1154" s="184" t="s">
        <v>15872</v>
      </c>
      <c r="K1154" s="130" t="s">
        <v>15864</v>
      </c>
      <c r="L1154" s="130" t="s">
        <v>15864</v>
      </c>
      <c r="M1154" s="130" t="s">
        <v>15864</v>
      </c>
    </row>
    <row r="1155" spans="1:13" ht="25.5" x14ac:dyDescent="0.25">
      <c r="A1155" s="725"/>
      <c r="B1155" s="135" t="str">
        <f>'23-PEÇAS'!A1130</f>
        <v>23.1128</v>
      </c>
      <c r="C1155" s="135" t="str">
        <f>'23-PEÇAS'!B1130</f>
        <v>TORNEIRA DE BOIA CONVENCIONAL PARA CAIXA D'AGUA, 1", AGUA FRIA, COM HASTE E TORNEIRA METALICOS E BALAO PLASTICO</v>
      </c>
      <c r="D1155" s="194" t="str">
        <f>'23-PEÇAS'!C1130</f>
        <v>Sinapi</v>
      </c>
      <c r="E1155" s="194">
        <f>'23-PEÇAS'!D1130</f>
        <v>11825</v>
      </c>
      <c r="F1155" s="129" t="str">
        <f>'23-PEÇAS'!E1130</f>
        <v>un</v>
      </c>
      <c r="G1155" s="129">
        <f>'23-PEÇAS'!F1130</f>
        <v>7</v>
      </c>
      <c r="H1155" s="130" t="s">
        <v>15864</v>
      </c>
      <c r="I1155" s="130" t="s">
        <v>15864</v>
      </c>
      <c r="J1155" s="184" t="s">
        <v>15872</v>
      </c>
      <c r="K1155" s="130" t="s">
        <v>15864</v>
      </c>
      <c r="L1155" s="130" t="s">
        <v>15864</v>
      </c>
      <c r="M1155" s="130" t="s">
        <v>15864</v>
      </c>
    </row>
    <row r="1156" spans="1:13" ht="25.5" x14ac:dyDescent="0.25">
      <c r="A1156" s="725"/>
      <c r="B1156" s="135" t="str">
        <f>'23-PEÇAS'!A1131</f>
        <v>23.1129</v>
      </c>
      <c r="C1156" s="135" t="str">
        <f>'23-PEÇAS'!B1131</f>
        <v>TORNEIRA DE BOIA CONVENCIONAL PARA CAIXA D'AGUA, AGUA FRIA, 3/4", COM HASTE E TORNEIRA METALICOS E BALAO PLASTICO</v>
      </c>
      <c r="D1156" s="194" t="str">
        <f>'23-PEÇAS'!C1131</f>
        <v>Sinapi</v>
      </c>
      <c r="E1156" s="194">
        <f>'23-PEÇAS'!D1131</f>
        <v>11830</v>
      </c>
      <c r="F1156" s="129" t="str">
        <f>'23-PEÇAS'!E1131</f>
        <v>un</v>
      </c>
      <c r="G1156" s="129">
        <f>'23-PEÇAS'!F1131</f>
        <v>14</v>
      </c>
      <c r="H1156" s="130" t="s">
        <v>15864</v>
      </c>
      <c r="I1156" s="130" t="s">
        <v>15864</v>
      </c>
      <c r="J1156" s="184" t="s">
        <v>15872</v>
      </c>
      <c r="K1156" s="130" t="s">
        <v>15864</v>
      </c>
      <c r="L1156" s="130" t="s">
        <v>15864</v>
      </c>
      <c r="M1156" s="130" t="s">
        <v>15864</v>
      </c>
    </row>
    <row r="1157" spans="1:13" x14ac:dyDescent="0.25">
      <c r="A1157" s="725"/>
      <c r="B1157" s="135" t="str">
        <f>'23-PEÇAS'!A1132</f>
        <v>23.1130</v>
      </c>
      <c r="C1157" s="135" t="str">
        <f>'23-PEÇAS'!B1132</f>
        <v>TRAVA / PRENDEDOR DE PORTA, EM LATAO CROMADO, MONTADO EM PISO</v>
      </c>
      <c r="D1157" s="194" t="str">
        <f>'23-PEÇAS'!C1132</f>
        <v>Sinapi</v>
      </c>
      <c r="E1157" s="194">
        <f>'23-PEÇAS'!D1132</f>
        <v>11572</v>
      </c>
      <c r="F1157" s="129" t="str">
        <f>'23-PEÇAS'!E1132</f>
        <v>un</v>
      </c>
      <c r="G1157" s="129">
        <f>'23-PEÇAS'!F1132</f>
        <v>7</v>
      </c>
      <c r="H1157" s="130" t="s">
        <v>15864</v>
      </c>
      <c r="I1157" s="130" t="s">
        <v>15864</v>
      </c>
      <c r="J1157" s="184" t="s">
        <v>15872</v>
      </c>
      <c r="K1157" s="130" t="s">
        <v>15864</v>
      </c>
      <c r="L1157" s="130" t="s">
        <v>15864</v>
      </c>
      <c r="M1157" s="130" t="s">
        <v>15864</v>
      </c>
    </row>
    <row r="1158" spans="1:13" ht="25.5" x14ac:dyDescent="0.25">
      <c r="A1158" s="725"/>
      <c r="B1158" s="135" t="str">
        <f>'23-PEÇAS'!A1133</f>
        <v>23.1131</v>
      </c>
      <c r="C1158" s="135" t="str">
        <f>'23-PEÇAS'!B1133</f>
        <v>TUBO ACO GALVANIZADO COM COSTURA, CLASSE LEVE, DN 25 MM ( 1"),  E = 2,65 MM,  *2,11* KG/M (NBR 5580)</v>
      </c>
      <c r="D1158" s="194" t="str">
        <f>'23-PEÇAS'!C1133</f>
        <v>Sinapi</v>
      </c>
      <c r="E1158" s="194">
        <f>'23-PEÇAS'!D1133</f>
        <v>21010</v>
      </c>
      <c r="F1158" s="129" t="str">
        <f>'23-PEÇAS'!E1133</f>
        <v>m</v>
      </c>
      <c r="G1158" s="129">
        <f>'23-PEÇAS'!F1133</f>
        <v>70</v>
      </c>
      <c r="H1158" s="130" t="s">
        <v>15864</v>
      </c>
      <c r="I1158" s="130" t="s">
        <v>15864</v>
      </c>
      <c r="J1158" s="184" t="s">
        <v>15872</v>
      </c>
      <c r="K1158" s="130" t="s">
        <v>15864</v>
      </c>
      <c r="L1158" s="130" t="s">
        <v>15864</v>
      </c>
      <c r="M1158" s="130" t="s">
        <v>15864</v>
      </c>
    </row>
    <row r="1159" spans="1:13" ht="25.5" x14ac:dyDescent="0.25">
      <c r="A1159" s="725"/>
      <c r="B1159" s="135" t="str">
        <f>'23-PEÇAS'!A1134</f>
        <v>23.1132</v>
      </c>
      <c r="C1159" s="135" t="str">
        <f>'23-PEÇAS'!B1134</f>
        <v>TUBO ACO GALVANIZADO COM COSTURA, CLASSE MEDIA, DN 1.1/2", E = *3,25* MM, PESO *3,61* KG/M (NBR 5580)</v>
      </c>
      <c r="D1159" s="194" t="str">
        <f>'23-PEÇAS'!C1134</f>
        <v>Sinapi</v>
      </c>
      <c r="E1159" s="194">
        <f>'23-PEÇAS'!D1134</f>
        <v>7697</v>
      </c>
      <c r="F1159" s="129" t="str">
        <f>'23-PEÇAS'!E1134</f>
        <v>m</v>
      </c>
      <c r="G1159" s="129">
        <f>'23-PEÇAS'!F1134</f>
        <v>70</v>
      </c>
      <c r="H1159" s="130" t="s">
        <v>15864</v>
      </c>
      <c r="I1159" s="130" t="s">
        <v>15864</v>
      </c>
      <c r="J1159" s="184" t="s">
        <v>15872</v>
      </c>
      <c r="K1159" s="130" t="s">
        <v>15864</v>
      </c>
      <c r="L1159" s="130" t="s">
        <v>15864</v>
      </c>
      <c r="M1159" s="130" t="s">
        <v>15864</v>
      </c>
    </row>
    <row r="1160" spans="1:13" ht="25.5" x14ac:dyDescent="0.25">
      <c r="A1160" s="725"/>
      <c r="B1160" s="135" t="str">
        <f>'23-PEÇAS'!A1135</f>
        <v>23.1133</v>
      </c>
      <c r="C1160" s="135" t="str">
        <f>'23-PEÇAS'!B1135</f>
        <v>TUBO ACO GALVANIZADO COM COSTURA, CLASSE MEDIA, DN 1.1/4", E = *3,25* MM, PESO *3,14* KG/M (NBR 5580)</v>
      </c>
      <c r="D1160" s="194" t="str">
        <f>'23-PEÇAS'!C1135</f>
        <v>Sinapi</v>
      </c>
      <c r="E1160" s="194">
        <f>'23-PEÇAS'!D1135</f>
        <v>7698</v>
      </c>
      <c r="F1160" s="129" t="str">
        <f>'23-PEÇAS'!E1135</f>
        <v>m</v>
      </c>
      <c r="G1160" s="129">
        <f>'23-PEÇAS'!F1135</f>
        <v>70</v>
      </c>
      <c r="H1160" s="130" t="s">
        <v>15864</v>
      </c>
      <c r="I1160" s="130" t="s">
        <v>15864</v>
      </c>
      <c r="J1160" s="184" t="s">
        <v>15872</v>
      </c>
      <c r="K1160" s="130" t="s">
        <v>15864</v>
      </c>
      <c r="L1160" s="130" t="s">
        <v>15864</v>
      </c>
      <c r="M1160" s="130" t="s">
        <v>15864</v>
      </c>
    </row>
    <row r="1161" spans="1:13" ht="25.5" x14ac:dyDescent="0.25">
      <c r="A1161" s="725"/>
      <c r="B1161" s="135" t="str">
        <f>'23-PEÇAS'!A1136</f>
        <v>23.1134</v>
      </c>
      <c r="C1161" s="135" t="str">
        <f>'23-PEÇAS'!B1136</f>
        <v>TUBO ACO GALVANIZADO COM COSTURA, CLASSE MEDIA, DN 2.1/2", E = *3,65* MM, PESO *6,51* KG/M (NBR 5580)</v>
      </c>
      <c r="D1161" s="194" t="str">
        <f>'23-PEÇAS'!C1136</f>
        <v>Sinapi</v>
      </c>
      <c r="E1161" s="194">
        <f>'23-PEÇAS'!D1136</f>
        <v>7701</v>
      </c>
      <c r="F1161" s="129" t="str">
        <f>'23-PEÇAS'!E1136</f>
        <v>m</v>
      </c>
      <c r="G1161" s="129">
        <f>'23-PEÇAS'!F1136</f>
        <v>70</v>
      </c>
      <c r="H1161" s="130" t="s">
        <v>15864</v>
      </c>
      <c r="I1161" s="130" t="s">
        <v>15864</v>
      </c>
      <c r="J1161" s="184" t="s">
        <v>15872</v>
      </c>
      <c r="K1161" s="130" t="s">
        <v>15864</v>
      </c>
      <c r="L1161" s="130" t="s">
        <v>15864</v>
      </c>
      <c r="M1161" s="130" t="s">
        <v>15864</v>
      </c>
    </row>
    <row r="1162" spans="1:13" ht="25.5" x14ac:dyDescent="0.25">
      <c r="A1162" s="725"/>
      <c r="B1162" s="135" t="str">
        <f>'23-PEÇAS'!A1137</f>
        <v>23.1135</v>
      </c>
      <c r="C1162" s="135" t="str">
        <f>'23-PEÇAS'!B1137</f>
        <v>TUBO ACO GALVANIZADO COM COSTURA, CLASSE MEDIA, DN 3/4", E = *2,65* MM, PESO *1,58* KG/M (NBR 5580)</v>
      </c>
      <c r="D1162" s="194" t="str">
        <f>'23-PEÇAS'!C1137</f>
        <v>Sinapi</v>
      </c>
      <c r="E1162" s="194">
        <f>'23-PEÇAS'!D1137</f>
        <v>7700</v>
      </c>
      <c r="F1162" s="129" t="str">
        <f>'23-PEÇAS'!E1137</f>
        <v>m</v>
      </c>
      <c r="G1162" s="129">
        <f>'23-PEÇAS'!F1137</f>
        <v>70</v>
      </c>
      <c r="H1162" s="130" t="s">
        <v>15864</v>
      </c>
      <c r="I1162" s="130" t="s">
        <v>15864</v>
      </c>
      <c r="J1162" s="184" t="s">
        <v>15872</v>
      </c>
      <c r="K1162" s="130" t="s">
        <v>15864</v>
      </c>
      <c r="L1162" s="130" t="s">
        <v>15864</v>
      </c>
      <c r="M1162" s="130" t="s">
        <v>15864</v>
      </c>
    </row>
    <row r="1163" spans="1:13" x14ac:dyDescent="0.25">
      <c r="A1163" s="725"/>
      <c r="B1163" s="135" t="str">
        <f>'23-PEÇAS'!A1138</f>
        <v>23.1136</v>
      </c>
      <c r="C1163" s="135" t="str">
        <f>'23-PEÇAS'!B1138</f>
        <v>TUBO COLETOR DE ESGOTO PVC, JEI, DN 200 MM (NBR 7362)</v>
      </c>
      <c r="D1163" s="194" t="str">
        <f>'23-PEÇAS'!C1138</f>
        <v>Sinapi</v>
      </c>
      <c r="E1163" s="194">
        <f>'23-PEÇAS'!D1138</f>
        <v>41930</v>
      </c>
      <c r="F1163" s="129" t="str">
        <f>'23-PEÇAS'!E1138</f>
        <v>m</v>
      </c>
      <c r="G1163" s="129">
        <f>'23-PEÇAS'!F1138</f>
        <v>18</v>
      </c>
      <c r="H1163" s="130" t="s">
        <v>15864</v>
      </c>
      <c r="I1163" s="130" t="s">
        <v>15864</v>
      </c>
      <c r="J1163" s="184" t="s">
        <v>15872</v>
      </c>
      <c r="K1163" s="130" t="s">
        <v>15864</v>
      </c>
      <c r="L1163" s="130" t="s">
        <v>15864</v>
      </c>
      <c r="M1163" s="130" t="s">
        <v>15864</v>
      </c>
    </row>
    <row r="1164" spans="1:13" x14ac:dyDescent="0.25">
      <c r="A1164" s="725"/>
      <c r="B1164" s="135" t="str">
        <f>'23-PEÇAS'!A1139</f>
        <v>23.1137</v>
      </c>
      <c r="C1164" s="135" t="str">
        <f>'23-PEÇAS'!B1139</f>
        <v>TUBO PVC  SERIE NORMAL, DN 100 MM, PARA ESGOTO  PREDIAL (NBR 5688)</v>
      </c>
      <c r="D1164" s="194" t="str">
        <f>'23-PEÇAS'!C1139</f>
        <v>Sinapi</v>
      </c>
      <c r="E1164" s="194">
        <f>'23-PEÇAS'!D1139</f>
        <v>9836</v>
      </c>
      <c r="F1164" s="129" t="str">
        <f>'23-PEÇAS'!E1139</f>
        <v>m</v>
      </c>
      <c r="G1164" s="129">
        <f>'23-PEÇAS'!F1139</f>
        <v>70</v>
      </c>
      <c r="H1164" s="130" t="s">
        <v>15864</v>
      </c>
      <c r="I1164" s="130" t="s">
        <v>15864</v>
      </c>
      <c r="J1164" s="184" t="s">
        <v>15872</v>
      </c>
      <c r="K1164" s="130" t="s">
        <v>15864</v>
      </c>
      <c r="L1164" s="130" t="s">
        <v>15864</v>
      </c>
      <c r="M1164" s="130" t="s">
        <v>15864</v>
      </c>
    </row>
    <row r="1165" spans="1:13" x14ac:dyDescent="0.25">
      <c r="A1165" s="725"/>
      <c r="B1165" s="135" t="str">
        <f>'23-PEÇAS'!A1140</f>
        <v>23.1138</v>
      </c>
      <c r="C1165" s="135" t="str">
        <f>'23-PEÇAS'!B1140</f>
        <v>TUBO PVC  SERIE NORMAL, DN 150 MM, PARA ESGOTO  PREDIAL (NBR 5688)</v>
      </c>
      <c r="D1165" s="194" t="str">
        <f>'23-PEÇAS'!C1140</f>
        <v>Sinapi</v>
      </c>
      <c r="E1165" s="194">
        <f>'23-PEÇAS'!D1140</f>
        <v>20065</v>
      </c>
      <c r="F1165" s="129" t="str">
        <f>'23-PEÇAS'!E1140</f>
        <v>m</v>
      </c>
      <c r="G1165" s="129">
        <f>'23-PEÇAS'!F1140</f>
        <v>70</v>
      </c>
      <c r="H1165" s="130" t="s">
        <v>15864</v>
      </c>
      <c r="I1165" s="130" t="s">
        <v>15864</v>
      </c>
      <c r="J1165" s="184" t="s">
        <v>15872</v>
      </c>
      <c r="K1165" s="130" t="s">
        <v>15864</v>
      </c>
      <c r="L1165" s="130" t="s">
        <v>15864</v>
      </c>
      <c r="M1165" s="130" t="s">
        <v>15864</v>
      </c>
    </row>
    <row r="1166" spans="1:13" x14ac:dyDescent="0.25">
      <c r="A1166" s="725"/>
      <c r="B1166" s="135" t="str">
        <f>'23-PEÇAS'!A1141</f>
        <v>23.1139</v>
      </c>
      <c r="C1166" s="135" t="str">
        <f>'23-PEÇAS'!B1141</f>
        <v>TUBO PVC  SERIE NORMAL, DN 40 MM, PARA ESGOTO  PREDIAL (NBR 5688)</v>
      </c>
      <c r="D1166" s="194" t="str">
        <f>'23-PEÇAS'!C1141</f>
        <v>Sinapi</v>
      </c>
      <c r="E1166" s="194">
        <f>'23-PEÇAS'!D1141</f>
        <v>9835</v>
      </c>
      <c r="F1166" s="129" t="str">
        <f>'23-PEÇAS'!E1141</f>
        <v>m</v>
      </c>
      <c r="G1166" s="129">
        <f>'23-PEÇAS'!F1141</f>
        <v>70</v>
      </c>
      <c r="H1166" s="130" t="s">
        <v>15864</v>
      </c>
      <c r="I1166" s="130" t="s">
        <v>15864</v>
      </c>
      <c r="J1166" s="184" t="s">
        <v>15872</v>
      </c>
      <c r="K1166" s="130" t="s">
        <v>15864</v>
      </c>
      <c r="L1166" s="130" t="s">
        <v>15864</v>
      </c>
      <c r="M1166" s="130" t="s">
        <v>15864</v>
      </c>
    </row>
    <row r="1167" spans="1:13" x14ac:dyDescent="0.25">
      <c r="A1167" s="725"/>
      <c r="B1167" s="135" t="str">
        <f>'23-PEÇAS'!A1142</f>
        <v>23.1140</v>
      </c>
      <c r="C1167" s="135" t="str">
        <f>'23-PEÇAS'!B1142</f>
        <v>TUBO PVC SERIE NORMAL, DN 50 MM, PARA ESGOTO PREDIAL (NBR 5688)</v>
      </c>
      <c r="D1167" s="194" t="str">
        <f>'23-PEÇAS'!C1142</f>
        <v>Sinapi</v>
      </c>
      <c r="E1167" s="194">
        <f>'23-PEÇAS'!D1142</f>
        <v>9838</v>
      </c>
      <c r="F1167" s="129" t="str">
        <f>'23-PEÇAS'!E1142</f>
        <v>m</v>
      </c>
      <c r="G1167" s="129">
        <f>'23-PEÇAS'!F1142</f>
        <v>70</v>
      </c>
      <c r="H1167" s="130" t="s">
        <v>15864</v>
      </c>
      <c r="I1167" s="130" t="s">
        <v>15864</v>
      </c>
      <c r="J1167" s="184" t="s">
        <v>15872</v>
      </c>
      <c r="K1167" s="130" t="s">
        <v>15864</v>
      </c>
      <c r="L1167" s="130" t="s">
        <v>15864</v>
      </c>
      <c r="M1167" s="130" t="s">
        <v>15864</v>
      </c>
    </row>
    <row r="1168" spans="1:13" x14ac:dyDescent="0.25">
      <c r="A1168" s="725"/>
      <c r="B1168" s="135" t="str">
        <f>'23-PEÇAS'!A1143</f>
        <v>23.1141</v>
      </c>
      <c r="C1168" s="135" t="str">
        <f>'23-PEÇAS'!B1143</f>
        <v>TUBO PVC SERIE NORMAL, DN 75 MM, PARA ESGOTO PREDIAL (NBR 5688)</v>
      </c>
      <c r="D1168" s="194" t="str">
        <f>'23-PEÇAS'!C1143</f>
        <v>Sinapi</v>
      </c>
      <c r="E1168" s="194">
        <f>'23-PEÇAS'!D1143</f>
        <v>9837</v>
      </c>
      <c r="F1168" s="129" t="str">
        <f>'23-PEÇAS'!E1143</f>
        <v>m</v>
      </c>
      <c r="G1168" s="129">
        <f>'23-PEÇAS'!F1143</f>
        <v>70</v>
      </c>
      <c r="H1168" s="130" t="s">
        <v>15864</v>
      </c>
      <c r="I1168" s="130" t="s">
        <v>15864</v>
      </c>
      <c r="J1168" s="184" t="s">
        <v>15872</v>
      </c>
      <c r="K1168" s="130" t="s">
        <v>15864</v>
      </c>
      <c r="L1168" s="130" t="s">
        <v>15864</v>
      </c>
      <c r="M1168" s="130" t="s">
        <v>15864</v>
      </c>
    </row>
    <row r="1169" spans="1:13" x14ac:dyDescent="0.25">
      <c r="A1169" s="725"/>
      <c r="B1169" s="135" t="str">
        <f>'23-PEÇAS'!A1144</f>
        <v>23.1142</v>
      </c>
      <c r="C1169" s="135" t="str">
        <f>'23-PEÇAS'!B1144</f>
        <v>TUBO PVC, SOLDAVEL, DN 20 MM, AGUA FRIA (NBR-5648)</v>
      </c>
      <c r="D1169" s="194" t="str">
        <f>'23-PEÇAS'!C1144</f>
        <v>Sinapi</v>
      </c>
      <c r="E1169" s="194">
        <f>'23-PEÇAS'!D1144</f>
        <v>9867</v>
      </c>
      <c r="F1169" s="129" t="str">
        <f>'23-PEÇAS'!E1144</f>
        <v>m</v>
      </c>
      <c r="G1169" s="129">
        <f>'23-PEÇAS'!F1144</f>
        <v>70</v>
      </c>
      <c r="H1169" s="130" t="s">
        <v>15864</v>
      </c>
      <c r="I1169" s="130" t="s">
        <v>15864</v>
      </c>
      <c r="J1169" s="184" t="s">
        <v>15872</v>
      </c>
      <c r="K1169" s="130" t="s">
        <v>15864</v>
      </c>
      <c r="L1169" s="130" t="s">
        <v>15864</v>
      </c>
      <c r="M1169" s="130" t="s">
        <v>15864</v>
      </c>
    </row>
    <row r="1170" spans="1:13" x14ac:dyDescent="0.25">
      <c r="A1170" s="725"/>
      <c r="B1170" s="135" t="str">
        <f>'23-PEÇAS'!A1145</f>
        <v>23.1143</v>
      </c>
      <c r="C1170" s="135" t="str">
        <f>'23-PEÇAS'!B1145</f>
        <v>TUBO PVC, SOLDAVEL, DN 25 MM, AGUA FRIA (NBR-5648)</v>
      </c>
      <c r="D1170" s="194" t="str">
        <f>'23-PEÇAS'!C1145</f>
        <v>Sinapi</v>
      </c>
      <c r="E1170" s="194">
        <f>'23-PEÇAS'!D1145</f>
        <v>9868</v>
      </c>
      <c r="F1170" s="129" t="str">
        <f>'23-PEÇAS'!E1145</f>
        <v>m</v>
      </c>
      <c r="G1170" s="129">
        <f>'23-PEÇAS'!F1145</f>
        <v>70</v>
      </c>
      <c r="H1170" s="130" t="s">
        <v>15864</v>
      </c>
      <c r="I1170" s="130" t="s">
        <v>15864</v>
      </c>
      <c r="J1170" s="184" t="s">
        <v>15872</v>
      </c>
      <c r="K1170" s="130" t="s">
        <v>15864</v>
      </c>
      <c r="L1170" s="130" t="s">
        <v>15864</v>
      </c>
      <c r="M1170" s="130" t="s">
        <v>15864</v>
      </c>
    </row>
    <row r="1171" spans="1:13" x14ac:dyDescent="0.25">
      <c r="A1171" s="725"/>
      <c r="B1171" s="135" t="str">
        <f>'23-PEÇAS'!A1146</f>
        <v>23.1144</v>
      </c>
      <c r="C1171" s="135" t="str">
        <f>'23-PEÇAS'!B1146</f>
        <v>TUBO PVC, SOLDAVEL, DN 32 MM, AGUA FRIA (NBR-5648)</v>
      </c>
      <c r="D1171" s="194" t="str">
        <f>'23-PEÇAS'!C1146</f>
        <v>Sinapi</v>
      </c>
      <c r="E1171" s="194">
        <f>'23-PEÇAS'!D1146</f>
        <v>9869</v>
      </c>
      <c r="F1171" s="129" t="str">
        <f>'23-PEÇAS'!E1146</f>
        <v>m</v>
      </c>
      <c r="G1171" s="129">
        <f>'23-PEÇAS'!F1146</f>
        <v>70</v>
      </c>
      <c r="H1171" s="130" t="s">
        <v>15864</v>
      </c>
      <c r="I1171" s="130" t="s">
        <v>15864</v>
      </c>
      <c r="J1171" s="184" t="s">
        <v>15872</v>
      </c>
      <c r="K1171" s="130" t="s">
        <v>15864</v>
      </c>
      <c r="L1171" s="130" t="s">
        <v>15864</v>
      </c>
      <c r="M1171" s="130" t="s">
        <v>15864</v>
      </c>
    </row>
    <row r="1172" spans="1:13" x14ac:dyDescent="0.25">
      <c r="A1172" s="725"/>
      <c r="B1172" s="135" t="str">
        <f>'23-PEÇAS'!A1147</f>
        <v>23.1145</v>
      </c>
      <c r="C1172" s="135" t="str">
        <f>'23-PEÇAS'!B1147</f>
        <v>TUBO PVC, SOLDAVEL, DN 40 MM, AGUA FRIA (NBR-5648)</v>
      </c>
      <c r="D1172" s="194" t="str">
        <f>'23-PEÇAS'!C1147</f>
        <v>Sinapi</v>
      </c>
      <c r="E1172" s="194">
        <f>'23-PEÇAS'!D1147</f>
        <v>9874</v>
      </c>
      <c r="F1172" s="129" t="str">
        <f>'23-PEÇAS'!E1147</f>
        <v>m</v>
      </c>
      <c r="G1172" s="129">
        <f>'23-PEÇAS'!F1147</f>
        <v>70</v>
      </c>
      <c r="H1172" s="130" t="s">
        <v>15864</v>
      </c>
      <c r="I1172" s="130" t="s">
        <v>15864</v>
      </c>
      <c r="J1172" s="184" t="s">
        <v>15872</v>
      </c>
      <c r="K1172" s="130" t="s">
        <v>15864</v>
      </c>
      <c r="L1172" s="130" t="s">
        <v>15864</v>
      </c>
      <c r="M1172" s="130" t="s">
        <v>15864</v>
      </c>
    </row>
    <row r="1173" spans="1:13" x14ac:dyDescent="0.25">
      <c r="A1173" s="725"/>
      <c r="B1173" s="135" t="str">
        <f>'23-PEÇAS'!A1148</f>
        <v>23.1146</v>
      </c>
      <c r="C1173" s="135" t="str">
        <f>'23-PEÇAS'!B1148</f>
        <v>TUBO PVC, SOLDAVEL, DN 50 MM, PARA AGUA FRIA (NBR-5648)</v>
      </c>
      <c r="D1173" s="194" t="str">
        <f>'23-PEÇAS'!C1148</f>
        <v>Sinapi</v>
      </c>
      <c r="E1173" s="194">
        <f>'23-PEÇAS'!D1148</f>
        <v>9875</v>
      </c>
      <c r="F1173" s="129" t="str">
        <f>'23-PEÇAS'!E1148</f>
        <v>m</v>
      </c>
      <c r="G1173" s="129">
        <f>'23-PEÇAS'!F1148</f>
        <v>70</v>
      </c>
      <c r="H1173" s="130" t="s">
        <v>15864</v>
      </c>
      <c r="I1173" s="130" t="s">
        <v>15864</v>
      </c>
      <c r="J1173" s="184" t="s">
        <v>15872</v>
      </c>
      <c r="K1173" s="130" t="s">
        <v>15864</v>
      </c>
      <c r="L1173" s="130" t="s">
        <v>15864</v>
      </c>
      <c r="M1173" s="130" t="s">
        <v>15864</v>
      </c>
    </row>
    <row r="1174" spans="1:13" x14ac:dyDescent="0.25">
      <c r="A1174" s="725"/>
      <c r="B1174" s="135" t="str">
        <f>'23-PEÇAS'!A1149</f>
        <v>23.1147</v>
      </c>
      <c r="C1174" s="135" t="str">
        <f>'23-PEÇAS'!B1149</f>
        <v>TUBO PVC, SOLDAVEL, DN 60 MM, AGUA FRIA (NBR-5648)</v>
      </c>
      <c r="D1174" s="194" t="str">
        <f>'23-PEÇAS'!C1149</f>
        <v>Sinapi</v>
      </c>
      <c r="E1174" s="194">
        <f>'23-PEÇAS'!D1149</f>
        <v>9873</v>
      </c>
      <c r="F1174" s="129" t="str">
        <f>'23-PEÇAS'!E1149</f>
        <v>m</v>
      </c>
      <c r="G1174" s="129">
        <f>'23-PEÇAS'!F1149</f>
        <v>70</v>
      </c>
      <c r="H1174" s="130" t="s">
        <v>15864</v>
      </c>
      <c r="I1174" s="130" t="s">
        <v>15864</v>
      </c>
      <c r="J1174" s="184" t="s">
        <v>15872</v>
      </c>
      <c r="K1174" s="130" t="s">
        <v>15864</v>
      </c>
      <c r="L1174" s="130" t="s">
        <v>15864</v>
      </c>
      <c r="M1174" s="130" t="s">
        <v>15864</v>
      </c>
    </row>
    <row r="1175" spans="1:13" x14ac:dyDescent="0.25">
      <c r="A1175" s="725"/>
      <c r="B1175" s="135" t="str">
        <f>'23-PEÇAS'!A1150</f>
        <v>23.1148</v>
      </c>
      <c r="C1175" s="135" t="str">
        <f>'23-PEÇAS'!B1150</f>
        <v>TUBO PVC, SOLDAVEL, DN 75 MM, AGUA FRIA (NBR-5648)</v>
      </c>
      <c r="D1175" s="194" t="str">
        <f>'23-PEÇAS'!C1150</f>
        <v>Sinapi</v>
      </c>
      <c r="E1175" s="194">
        <f>'23-PEÇAS'!D1150</f>
        <v>9871</v>
      </c>
      <c r="F1175" s="129" t="str">
        <f>'23-PEÇAS'!E1150</f>
        <v>m</v>
      </c>
      <c r="G1175" s="129">
        <f>'23-PEÇAS'!F1150</f>
        <v>70</v>
      </c>
      <c r="H1175" s="130" t="s">
        <v>15864</v>
      </c>
      <c r="I1175" s="130" t="s">
        <v>15864</v>
      </c>
      <c r="J1175" s="184" t="s">
        <v>15872</v>
      </c>
      <c r="K1175" s="130" t="s">
        <v>15864</v>
      </c>
      <c r="L1175" s="130" t="s">
        <v>15864</v>
      </c>
      <c r="M1175" s="130" t="s">
        <v>15864</v>
      </c>
    </row>
    <row r="1176" spans="1:13" x14ac:dyDescent="0.25">
      <c r="A1176" s="725"/>
      <c r="B1176" s="135" t="str">
        <f>'23-PEÇAS'!A1151</f>
        <v>23.1149</v>
      </c>
      <c r="C1176" s="135" t="str">
        <f>'23-PEÇAS'!B1151</f>
        <v>UNIAO PVC, SOLDAVEL, 25 MM,  PARA AGUA FRIA PREDIAL</v>
      </c>
      <c r="D1176" s="194" t="str">
        <f>'23-PEÇAS'!C1151</f>
        <v>Sinapi</v>
      </c>
      <c r="E1176" s="194">
        <f>'23-PEÇAS'!D1151</f>
        <v>9906</v>
      </c>
      <c r="F1176" s="129" t="str">
        <f>'23-PEÇAS'!E1151</f>
        <v>un</v>
      </c>
      <c r="G1176" s="129">
        <f>'23-PEÇAS'!F1151</f>
        <v>7</v>
      </c>
      <c r="H1176" s="130" t="s">
        <v>15864</v>
      </c>
      <c r="I1176" s="130" t="s">
        <v>15864</v>
      </c>
      <c r="J1176" s="184" t="s">
        <v>15872</v>
      </c>
      <c r="K1176" s="130" t="s">
        <v>15864</v>
      </c>
      <c r="L1176" s="130" t="s">
        <v>15864</v>
      </c>
      <c r="M1176" s="130" t="s">
        <v>15864</v>
      </c>
    </row>
    <row r="1177" spans="1:13" x14ac:dyDescent="0.25">
      <c r="A1177" s="725"/>
      <c r="B1177" s="135" t="str">
        <f>'23-PEÇAS'!A1152</f>
        <v>23.1150</v>
      </c>
      <c r="C1177" s="135" t="str">
        <f>'23-PEÇAS'!B1152</f>
        <v>UNIAO PVC, SOLDAVEL, 50 MM,  PARA AGUA FRIA PREDIAL</v>
      </c>
      <c r="D1177" s="194" t="str">
        <f>'23-PEÇAS'!C1152</f>
        <v>Sinapi</v>
      </c>
      <c r="E1177" s="194">
        <f>'23-PEÇAS'!D1152</f>
        <v>9897</v>
      </c>
      <c r="F1177" s="129" t="str">
        <f>'23-PEÇAS'!E1152</f>
        <v>un</v>
      </c>
      <c r="G1177" s="129">
        <f>'23-PEÇAS'!F1152</f>
        <v>7</v>
      </c>
      <c r="H1177" s="130" t="s">
        <v>15864</v>
      </c>
      <c r="I1177" s="130" t="s">
        <v>15864</v>
      </c>
      <c r="J1177" s="184" t="s">
        <v>15872</v>
      </c>
      <c r="K1177" s="130" t="s">
        <v>15864</v>
      </c>
      <c r="L1177" s="130" t="s">
        <v>15864</v>
      </c>
      <c r="M1177" s="130" t="s">
        <v>15864</v>
      </c>
    </row>
    <row r="1178" spans="1:13" x14ac:dyDescent="0.25">
      <c r="A1178" s="725"/>
      <c r="B1178" s="135" t="str">
        <f>'23-PEÇAS'!A1153</f>
        <v>23.1151</v>
      </c>
      <c r="C1178" s="135" t="str">
        <f>'23-PEÇAS'!B1153</f>
        <v>UNIAO PVC, SOLDAVEL, 60 MM,  PARA AGUA FRIA PREDIAL</v>
      </c>
      <c r="D1178" s="194" t="str">
        <f>'23-PEÇAS'!C1153</f>
        <v>Sinapi</v>
      </c>
      <c r="E1178" s="194">
        <f>'23-PEÇAS'!D1153</f>
        <v>9910</v>
      </c>
      <c r="F1178" s="129" t="str">
        <f>'23-PEÇAS'!E1153</f>
        <v>un</v>
      </c>
      <c r="G1178" s="129">
        <f>'23-PEÇAS'!F1153</f>
        <v>7</v>
      </c>
      <c r="H1178" s="130" t="s">
        <v>15864</v>
      </c>
      <c r="I1178" s="130" t="s">
        <v>15864</v>
      </c>
      <c r="J1178" s="184" t="s">
        <v>15872</v>
      </c>
      <c r="K1178" s="130" t="s">
        <v>15864</v>
      </c>
      <c r="L1178" s="130" t="s">
        <v>15864</v>
      </c>
      <c r="M1178" s="130" t="s">
        <v>15864</v>
      </c>
    </row>
    <row r="1179" spans="1:13" x14ac:dyDescent="0.25">
      <c r="A1179" s="725"/>
      <c r="B1179" s="135" t="str">
        <f>'23-PEÇAS'!A1154</f>
        <v>23.1152</v>
      </c>
      <c r="C1179" s="135" t="str">
        <f>'23-PEÇAS'!B1154</f>
        <v>UNIAO PVC, SOLDAVEL, 75 MM,  PARA AGUA FRIA PREDIAL</v>
      </c>
      <c r="D1179" s="194" t="str">
        <f>'23-PEÇAS'!C1154</f>
        <v>Sinapi</v>
      </c>
      <c r="E1179" s="194">
        <f>'23-PEÇAS'!D1154</f>
        <v>9909</v>
      </c>
      <c r="F1179" s="129" t="str">
        <f>'23-PEÇAS'!E1154</f>
        <v>un</v>
      </c>
      <c r="G1179" s="129">
        <f>'23-PEÇAS'!F1154</f>
        <v>7</v>
      </c>
      <c r="H1179" s="130" t="s">
        <v>15864</v>
      </c>
      <c r="I1179" s="130" t="s">
        <v>15864</v>
      </c>
      <c r="J1179" s="184" t="s">
        <v>15872</v>
      </c>
      <c r="K1179" s="130" t="s">
        <v>15864</v>
      </c>
      <c r="L1179" s="130" t="s">
        <v>15864</v>
      </c>
      <c r="M1179" s="130" t="s">
        <v>15864</v>
      </c>
    </row>
    <row r="1180" spans="1:13" ht="38.25" x14ac:dyDescent="0.25">
      <c r="A1180" s="725"/>
      <c r="B1180" s="135" t="str">
        <f>'23-PEÇAS'!A1155</f>
        <v>23.1153</v>
      </c>
      <c r="C1180" s="135" t="str">
        <f>'23-PEÇAS'!B1155</f>
        <v>UNIAO TIPO STORZ, COM EMPATACAO INTERNA TIPO ANEL DE EXPANSAO, ENGATE RAPIDO 1 1/2", PARA MANGUEIRA DE COMBATE A INCENDIO PREDIAL</v>
      </c>
      <c r="D1180" s="194" t="str">
        <f>'23-PEÇAS'!C1155</f>
        <v>Sinapi</v>
      </c>
      <c r="E1180" s="194">
        <f>'23-PEÇAS'!D1155</f>
        <v>20973</v>
      </c>
      <c r="F1180" s="129" t="str">
        <f>'23-PEÇAS'!E1155</f>
        <v>un</v>
      </c>
      <c r="G1180" s="129">
        <f>'23-PEÇAS'!F1155</f>
        <v>11</v>
      </c>
      <c r="H1180" s="130" t="s">
        <v>15864</v>
      </c>
      <c r="I1180" s="130" t="s">
        <v>15864</v>
      </c>
      <c r="J1180" s="184" t="s">
        <v>15872</v>
      </c>
      <c r="K1180" s="130" t="s">
        <v>15864</v>
      </c>
      <c r="L1180" s="130" t="s">
        <v>15864</v>
      </c>
      <c r="M1180" s="130" t="s">
        <v>15864</v>
      </c>
    </row>
    <row r="1181" spans="1:13" ht="38.25" x14ac:dyDescent="0.25">
      <c r="A1181" s="725"/>
      <c r="B1181" s="135" t="str">
        <f>'23-PEÇAS'!A1156</f>
        <v>23.1154</v>
      </c>
      <c r="C1181" s="135" t="str">
        <f>'23-PEÇAS'!B1156</f>
        <v>UNIAO TIPO STORZ, COM EMPATACAO INTERNA TIPO ANEL DE EXPANSAO, ENGATE RAPIDO 2 1/2", PARA MANGUEIRA DE COMBATE A INCENDIO PREDIAL</v>
      </c>
      <c r="D1181" s="194" t="str">
        <f>'23-PEÇAS'!C1156</f>
        <v>Sinapi</v>
      </c>
      <c r="E1181" s="194">
        <f>'23-PEÇAS'!D1156</f>
        <v>20974</v>
      </c>
      <c r="F1181" s="129" t="str">
        <f>'23-PEÇAS'!E1156</f>
        <v>un</v>
      </c>
      <c r="G1181" s="129">
        <f>'23-PEÇAS'!F1156</f>
        <v>7</v>
      </c>
      <c r="H1181" s="130" t="s">
        <v>15864</v>
      </c>
      <c r="I1181" s="130" t="s">
        <v>15864</v>
      </c>
      <c r="J1181" s="184" t="s">
        <v>15872</v>
      </c>
      <c r="K1181" s="130" t="s">
        <v>15864</v>
      </c>
      <c r="L1181" s="130" t="s">
        <v>15864</v>
      </c>
      <c r="M1181" s="130" t="s">
        <v>15864</v>
      </c>
    </row>
    <row r="1182" spans="1:13" ht="25.5" x14ac:dyDescent="0.25">
      <c r="A1182" s="725"/>
      <c r="B1182" s="135" t="str">
        <f>'23-PEÇAS'!A1157</f>
        <v>23.1155</v>
      </c>
      <c r="C1182" s="135" t="str">
        <f>'23-PEÇAS'!B1157</f>
        <v>VALVULA DE DESCARGA EM METAL CROMADO PARA MICTORIO COM ACIONAMENTO POR PRESSAO E FECHAMENTO AUTOMATICO</v>
      </c>
      <c r="D1182" s="194" t="str">
        <f>'23-PEÇAS'!C1157</f>
        <v>Sinapi</v>
      </c>
      <c r="E1182" s="194">
        <f>'23-PEÇAS'!D1157</f>
        <v>21112</v>
      </c>
      <c r="F1182" s="129" t="str">
        <f>'23-PEÇAS'!E1157</f>
        <v>un</v>
      </c>
      <c r="G1182" s="129">
        <f>'23-PEÇAS'!F1157</f>
        <v>21</v>
      </c>
      <c r="H1182" s="130" t="s">
        <v>15864</v>
      </c>
      <c r="I1182" s="130" t="s">
        <v>15864</v>
      </c>
      <c r="J1182" s="184" t="s">
        <v>15872</v>
      </c>
      <c r="K1182" s="130" t="s">
        <v>15864</v>
      </c>
      <c r="L1182" s="130" t="s">
        <v>15864</v>
      </c>
      <c r="M1182" s="130" t="s">
        <v>15864</v>
      </c>
    </row>
    <row r="1183" spans="1:13" ht="25.5" x14ac:dyDescent="0.25">
      <c r="A1183" s="725"/>
      <c r="B1183" s="135" t="str">
        <f>'23-PEÇAS'!A1158</f>
        <v>23.1156</v>
      </c>
      <c r="C1183" s="135" t="str">
        <f>'23-PEÇAS'!B1158</f>
        <v>VALVULA DE DESCARGA METALICA, BASE 1 1/2 " E ACABAMENTO METALICO CROMADO</v>
      </c>
      <c r="D1183" s="194" t="str">
        <f>'23-PEÇAS'!C1158</f>
        <v>Sinapi</v>
      </c>
      <c r="E1183" s="194">
        <f>'23-PEÇAS'!D1158</f>
        <v>10228</v>
      </c>
      <c r="F1183" s="129" t="str">
        <f>'23-PEÇAS'!E1158</f>
        <v>un</v>
      </c>
      <c r="G1183" s="129">
        <f>'23-PEÇAS'!F1158</f>
        <v>4</v>
      </c>
      <c r="H1183" s="130" t="s">
        <v>15864</v>
      </c>
      <c r="I1183" s="130" t="s">
        <v>15864</v>
      </c>
      <c r="J1183" s="184" t="s">
        <v>15872</v>
      </c>
      <c r="K1183" s="130" t="s">
        <v>15864</v>
      </c>
      <c r="L1183" s="130" t="s">
        <v>15864</v>
      </c>
      <c r="M1183" s="130" t="s">
        <v>15864</v>
      </c>
    </row>
    <row r="1184" spans="1:13" x14ac:dyDescent="0.25">
      <c r="A1184" s="725"/>
      <c r="B1184" s="135" t="str">
        <f>'23-PEÇAS'!A1159</f>
        <v>23.1157</v>
      </c>
      <c r="C1184" s="135" t="str">
        <f>'23-PEÇAS'!B1159</f>
        <v>VALVULA DE ESFERA BRUTA EM BRONZE, BITOLA 1 " (REF 1552-B)</v>
      </c>
      <c r="D1184" s="194" t="str">
        <f>'23-PEÇAS'!C1159</f>
        <v>Sinapi</v>
      </c>
      <c r="E1184" s="194">
        <f>'23-PEÇAS'!D1159</f>
        <v>11746</v>
      </c>
      <c r="F1184" s="129" t="str">
        <f>'23-PEÇAS'!E1159</f>
        <v>un</v>
      </c>
      <c r="G1184" s="129">
        <f>'23-PEÇAS'!F1159</f>
        <v>11</v>
      </c>
      <c r="H1184" s="130" t="s">
        <v>15864</v>
      </c>
      <c r="I1184" s="130" t="s">
        <v>15864</v>
      </c>
      <c r="J1184" s="184" t="s">
        <v>15872</v>
      </c>
      <c r="K1184" s="130" t="s">
        <v>15864</v>
      </c>
      <c r="L1184" s="130" t="s">
        <v>15864</v>
      </c>
      <c r="M1184" s="130" t="s">
        <v>15864</v>
      </c>
    </row>
    <row r="1185" spans="1:13" x14ac:dyDescent="0.25">
      <c r="A1185" s="725"/>
      <c r="B1185" s="135" t="str">
        <f>'23-PEÇAS'!A1160</f>
        <v>23.1158</v>
      </c>
      <c r="C1185" s="135" t="str">
        <f>'23-PEÇAS'!B1160</f>
        <v>VALVULA DE ESFERA BRUTA EM BRONZE, BITOLA 1 1/2 " (REF 1552-B)</v>
      </c>
      <c r="D1185" s="194" t="str">
        <f>'23-PEÇAS'!C1160</f>
        <v>Sinapi</v>
      </c>
      <c r="E1185" s="194">
        <f>'23-PEÇAS'!D1160</f>
        <v>11751</v>
      </c>
      <c r="F1185" s="129" t="str">
        <f>'23-PEÇAS'!E1160</f>
        <v>un</v>
      </c>
      <c r="G1185" s="129">
        <f>'23-PEÇAS'!F1160</f>
        <v>12</v>
      </c>
      <c r="H1185" s="130" t="s">
        <v>15864</v>
      </c>
      <c r="I1185" s="130" t="s">
        <v>15864</v>
      </c>
      <c r="J1185" s="184" t="s">
        <v>15872</v>
      </c>
      <c r="K1185" s="130" t="s">
        <v>15864</v>
      </c>
      <c r="L1185" s="130" t="s">
        <v>15864</v>
      </c>
      <c r="M1185" s="130" t="s">
        <v>15864</v>
      </c>
    </row>
    <row r="1186" spans="1:13" x14ac:dyDescent="0.25">
      <c r="A1186" s="725"/>
      <c r="B1186" s="135" t="str">
        <f>'23-PEÇAS'!A1161</f>
        <v>23.1159</v>
      </c>
      <c r="C1186" s="135" t="str">
        <f>'23-PEÇAS'!B1161</f>
        <v>VALVULA DE ESFERA BRUTA EM BRONZE, BITOLA 1 1/4 " (REF 1552-B)</v>
      </c>
      <c r="D1186" s="194" t="str">
        <f>'23-PEÇAS'!C1161</f>
        <v>Sinapi</v>
      </c>
      <c r="E1186" s="194">
        <f>'23-PEÇAS'!D1161</f>
        <v>11750</v>
      </c>
      <c r="F1186" s="129" t="str">
        <f>'23-PEÇAS'!E1161</f>
        <v>un</v>
      </c>
      <c r="G1186" s="129">
        <f>'23-PEÇAS'!F1161</f>
        <v>13</v>
      </c>
      <c r="H1186" s="130" t="s">
        <v>15864</v>
      </c>
      <c r="I1186" s="130" t="s">
        <v>15864</v>
      </c>
      <c r="J1186" s="184" t="s">
        <v>15872</v>
      </c>
      <c r="K1186" s="130" t="s">
        <v>15864</v>
      </c>
      <c r="L1186" s="130" t="s">
        <v>15864</v>
      </c>
      <c r="M1186" s="130" t="s">
        <v>15864</v>
      </c>
    </row>
    <row r="1187" spans="1:13" x14ac:dyDescent="0.25">
      <c r="A1187" s="725"/>
      <c r="B1187" s="135" t="str">
        <f>'23-PEÇAS'!A1162</f>
        <v>23.1160</v>
      </c>
      <c r="C1187" s="135" t="str">
        <f>'23-PEÇAS'!B1162</f>
        <v>VALVULA DE ESFERA BRUTA EM BRONZE, BITOLA 1/2 " (REF 1552-B)</v>
      </c>
      <c r="D1187" s="194" t="str">
        <f>'23-PEÇAS'!C1162</f>
        <v>Sinapi</v>
      </c>
      <c r="E1187" s="194">
        <f>'23-PEÇAS'!D1162</f>
        <v>11748</v>
      </c>
      <c r="F1187" s="129" t="str">
        <f>'23-PEÇAS'!E1162</f>
        <v>un</v>
      </c>
      <c r="G1187" s="129">
        <f>'23-PEÇAS'!F1162</f>
        <v>13</v>
      </c>
      <c r="H1187" s="130" t="s">
        <v>15864</v>
      </c>
      <c r="I1187" s="130" t="s">
        <v>15864</v>
      </c>
      <c r="J1187" s="184" t="s">
        <v>15872</v>
      </c>
      <c r="K1187" s="130" t="s">
        <v>15864</v>
      </c>
      <c r="L1187" s="130" t="s">
        <v>15864</v>
      </c>
      <c r="M1187" s="130" t="s">
        <v>15864</v>
      </c>
    </row>
    <row r="1188" spans="1:13" x14ac:dyDescent="0.25">
      <c r="A1188" s="725"/>
      <c r="B1188" s="135" t="str">
        <f>'23-PEÇAS'!A1163</f>
        <v>23.1161</v>
      </c>
      <c r="C1188" s="135" t="str">
        <f>'23-PEÇAS'!B1163</f>
        <v>VALVULA DE ESFERA BRUTA EM BRONZE, BITOLA 2 " (REF 1552-B)</v>
      </c>
      <c r="D1188" s="194" t="str">
        <f>'23-PEÇAS'!C1163</f>
        <v>Sinapi</v>
      </c>
      <c r="E1188" s="194">
        <f>'23-PEÇAS'!D1163</f>
        <v>11747</v>
      </c>
      <c r="F1188" s="129" t="str">
        <f>'23-PEÇAS'!E1163</f>
        <v>un</v>
      </c>
      <c r="G1188" s="129">
        <f>'23-PEÇAS'!F1163</f>
        <v>14</v>
      </c>
      <c r="H1188" s="130" t="s">
        <v>15864</v>
      </c>
      <c r="I1188" s="130" t="s">
        <v>15864</v>
      </c>
      <c r="J1188" s="184" t="s">
        <v>15872</v>
      </c>
      <c r="K1188" s="130" t="s">
        <v>15864</v>
      </c>
      <c r="L1188" s="130" t="s">
        <v>15864</v>
      </c>
      <c r="M1188" s="130" t="s">
        <v>15864</v>
      </c>
    </row>
    <row r="1189" spans="1:13" x14ac:dyDescent="0.25">
      <c r="A1189" s="725"/>
      <c r="B1189" s="135" t="str">
        <f>'23-PEÇAS'!A1164</f>
        <v>23.1162</v>
      </c>
      <c r="C1189" s="135" t="str">
        <f>'23-PEÇAS'!B1164</f>
        <v>VALVULA DE ESFERA BRUTA EM BRONZE, BITOLA 3/4 " (REF 1552-B)</v>
      </c>
      <c r="D1189" s="194" t="str">
        <f>'23-PEÇAS'!C1164</f>
        <v>Sinapi</v>
      </c>
      <c r="E1189" s="194">
        <f>'23-PEÇAS'!D1164</f>
        <v>11749</v>
      </c>
      <c r="F1189" s="129" t="str">
        <f>'23-PEÇAS'!E1164</f>
        <v>un</v>
      </c>
      <c r="G1189" s="129">
        <f>'23-PEÇAS'!F1164</f>
        <v>15</v>
      </c>
      <c r="H1189" s="130" t="s">
        <v>15864</v>
      </c>
      <c r="I1189" s="130" t="s">
        <v>15864</v>
      </c>
      <c r="J1189" s="184" t="s">
        <v>15872</v>
      </c>
      <c r="K1189" s="130" t="s">
        <v>15864</v>
      </c>
      <c r="L1189" s="130" t="s">
        <v>15864</v>
      </c>
      <c r="M1189" s="130" t="s">
        <v>15864</v>
      </c>
    </row>
    <row r="1190" spans="1:13" ht="25.5" x14ac:dyDescent="0.25">
      <c r="A1190" s="725"/>
      <c r="B1190" s="135" t="str">
        <f>'23-PEÇAS'!A1165</f>
        <v>23.1163</v>
      </c>
      <c r="C1190" s="135" t="str">
        <f>'23-PEÇAS'!B1165</f>
        <v>VALVULA DE RETENCAO DE BRONZE, PE COM CRIVOS, EXTREMIDADE COM ROSCA, DE 1 1/2", PARA FUNDO DE POCO</v>
      </c>
      <c r="D1190" s="194" t="str">
        <f>'23-PEÇAS'!C1165</f>
        <v>Sinapi</v>
      </c>
      <c r="E1190" s="194">
        <f>'23-PEÇAS'!D1165</f>
        <v>10236</v>
      </c>
      <c r="F1190" s="129" t="str">
        <f>'23-PEÇAS'!E1165</f>
        <v>un</v>
      </c>
      <c r="G1190" s="129">
        <f>'23-PEÇAS'!F1165</f>
        <v>4</v>
      </c>
      <c r="H1190" s="130" t="s">
        <v>15864</v>
      </c>
      <c r="I1190" s="130" t="s">
        <v>15864</v>
      </c>
      <c r="J1190" s="184" t="s">
        <v>15872</v>
      </c>
      <c r="K1190" s="130" t="s">
        <v>15864</v>
      </c>
      <c r="L1190" s="130" t="s">
        <v>15864</v>
      </c>
      <c r="M1190" s="130" t="s">
        <v>15864</v>
      </c>
    </row>
    <row r="1191" spans="1:13" ht="25.5" x14ac:dyDescent="0.25">
      <c r="A1191" s="725"/>
      <c r="B1191" s="135" t="str">
        <f>'23-PEÇAS'!A1166</f>
        <v>23.1164</v>
      </c>
      <c r="C1191" s="135" t="str">
        <f>'23-PEÇAS'!B1166</f>
        <v>VALVULA DE RETENCAO DE BRONZE, PE COM CRIVOS, EXTREMIDADE COM ROSCA, DE 1 1/4", PARA FUNDO DE POCO</v>
      </c>
      <c r="D1191" s="194" t="str">
        <f>'23-PEÇAS'!C1166</f>
        <v>Sinapi</v>
      </c>
      <c r="E1191" s="194">
        <f>'23-PEÇAS'!D1166</f>
        <v>10233</v>
      </c>
      <c r="F1191" s="129" t="str">
        <f>'23-PEÇAS'!E1166</f>
        <v>un</v>
      </c>
      <c r="G1191" s="129">
        <f>'23-PEÇAS'!F1166</f>
        <v>4</v>
      </c>
      <c r="H1191" s="130" t="s">
        <v>15864</v>
      </c>
      <c r="I1191" s="130" t="s">
        <v>15864</v>
      </c>
      <c r="J1191" s="184" t="s">
        <v>15872</v>
      </c>
      <c r="K1191" s="130" t="s">
        <v>15864</v>
      </c>
      <c r="L1191" s="130" t="s">
        <v>15864</v>
      </c>
      <c r="M1191" s="130" t="s">
        <v>15864</v>
      </c>
    </row>
    <row r="1192" spans="1:13" ht="25.5" x14ac:dyDescent="0.25">
      <c r="A1192" s="725"/>
      <c r="B1192" s="135" t="str">
        <f>'23-PEÇAS'!A1167</f>
        <v>23.1165</v>
      </c>
      <c r="C1192" s="135" t="str">
        <f>'23-PEÇAS'!B1167</f>
        <v>VALVULA DE RETENCAO DE BRONZE, PE COM CRIVOS, EXTREMIDADE COM ROSCA, DE 1", PARA FUNDO DE POCO</v>
      </c>
      <c r="D1192" s="194" t="str">
        <f>'23-PEÇAS'!C1167</f>
        <v>Sinapi</v>
      </c>
      <c r="E1192" s="194">
        <f>'23-PEÇAS'!D1167</f>
        <v>10234</v>
      </c>
      <c r="F1192" s="129" t="str">
        <f>'23-PEÇAS'!E1167</f>
        <v>un</v>
      </c>
      <c r="G1192" s="129">
        <f>'23-PEÇAS'!F1167</f>
        <v>4</v>
      </c>
      <c r="H1192" s="130" t="s">
        <v>15864</v>
      </c>
      <c r="I1192" s="130" t="s">
        <v>15864</v>
      </c>
      <c r="J1192" s="184" t="s">
        <v>15872</v>
      </c>
      <c r="K1192" s="130" t="s">
        <v>15864</v>
      </c>
      <c r="L1192" s="130" t="s">
        <v>15864</v>
      </c>
      <c r="M1192" s="130" t="s">
        <v>15864</v>
      </c>
    </row>
    <row r="1193" spans="1:13" ht="25.5" x14ac:dyDescent="0.25">
      <c r="A1193" s="725"/>
      <c r="B1193" s="135" t="str">
        <f>'23-PEÇAS'!A1168</f>
        <v>23.1166</v>
      </c>
      <c r="C1193" s="135" t="str">
        <f>'23-PEÇAS'!B1168</f>
        <v>VALVULA DE RETENCAO DE BRONZE, PE COM CRIVOS, EXTREMIDADE COM ROSCA, DE 2 1/2", PARA FUNDO DE POCO</v>
      </c>
      <c r="D1193" s="194" t="str">
        <f>'23-PEÇAS'!C1168</f>
        <v>Sinapi</v>
      </c>
      <c r="E1193" s="194">
        <f>'23-PEÇAS'!D1168</f>
        <v>10231</v>
      </c>
      <c r="F1193" s="129" t="str">
        <f>'23-PEÇAS'!E1168</f>
        <v>un</v>
      </c>
      <c r="G1193" s="129">
        <f>'23-PEÇAS'!F1168</f>
        <v>4</v>
      </c>
      <c r="H1193" s="130" t="s">
        <v>15864</v>
      </c>
      <c r="I1193" s="130" t="s">
        <v>15864</v>
      </c>
      <c r="J1193" s="184" t="s">
        <v>15872</v>
      </c>
      <c r="K1193" s="130" t="s">
        <v>15864</v>
      </c>
      <c r="L1193" s="130" t="s">
        <v>15864</v>
      </c>
      <c r="M1193" s="130" t="s">
        <v>15864</v>
      </c>
    </row>
    <row r="1194" spans="1:13" ht="25.5" x14ac:dyDescent="0.25">
      <c r="A1194" s="725"/>
      <c r="B1194" s="135" t="str">
        <f>'23-PEÇAS'!A1169</f>
        <v>23.1167</v>
      </c>
      <c r="C1194" s="135" t="str">
        <f>'23-PEÇAS'!B1169</f>
        <v>VALVULA DE RETENCAO DE BRONZE, PE COM CRIVOS, EXTREMIDADE COM ROSCA, DE 2", PARA FUNDO DE POCO</v>
      </c>
      <c r="D1194" s="194" t="str">
        <f>'23-PEÇAS'!C1169</f>
        <v>Sinapi</v>
      </c>
      <c r="E1194" s="194">
        <f>'23-PEÇAS'!D1169</f>
        <v>10232</v>
      </c>
      <c r="F1194" s="129" t="str">
        <f>'23-PEÇAS'!E1169</f>
        <v>un</v>
      </c>
      <c r="G1194" s="129">
        <f>'23-PEÇAS'!F1169</f>
        <v>4</v>
      </c>
      <c r="H1194" s="130" t="s">
        <v>15864</v>
      </c>
      <c r="I1194" s="130" t="s">
        <v>15864</v>
      </c>
      <c r="J1194" s="184" t="s">
        <v>15872</v>
      </c>
      <c r="K1194" s="130" t="s">
        <v>15864</v>
      </c>
      <c r="L1194" s="130" t="s">
        <v>15864</v>
      </c>
      <c r="M1194" s="130" t="s">
        <v>15864</v>
      </c>
    </row>
    <row r="1195" spans="1:13" ht="25.5" x14ac:dyDescent="0.25">
      <c r="A1195" s="725"/>
      <c r="B1195" s="135" t="str">
        <f>'23-PEÇAS'!A1170</f>
        <v>23.1168</v>
      </c>
      <c r="C1195" s="135" t="str">
        <f>'23-PEÇAS'!B1170</f>
        <v>VALVULA DE RETENCAO DE BRONZE, PE COM CRIVOS, EXTREMIDADE COM ROSCA, DE 3", PARA FUNDO DE POCO</v>
      </c>
      <c r="D1195" s="194" t="str">
        <f>'23-PEÇAS'!C1170</f>
        <v>Sinapi</v>
      </c>
      <c r="E1195" s="194">
        <f>'23-PEÇAS'!D1170</f>
        <v>10235</v>
      </c>
      <c r="F1195" s="129" t="str">
        <f>'23-PEÇAS'!E1170</f>
        <v>un</v>
      </c>
      <c r="G1195" s="129">
        <f>'23-PEÇAS'!F1170</f>
        <v>4</v>
      </c>
      <c r="H1195" s="130" t="s">
        <v>15864</v>
      </c>
      <c r="I1195" s="130" t="s">
        <v>15864</v>
      </c>
      <c r="J1195" s="184" t="s">
        <v>15872</v>
      </c>
      <c r="K1195" s="130" t="s">
        <v>15864</v>
      </c>
      <c r="L1195" s="130" t="s">
        <v>15864</v>
      </c>
      <c r="M1195" s="130" t="s">
        <v>15864</v>
      </c>
    </row>
    <row r="1196" spans="1:13" ht="25.5" x14ac:dyDescent="0.25">
      <c r="A1196" s="725"/>
      <c r="B1196" s="135" t="str">
        <f>'23-PEÇAS'!A1171</f>
        <v>23.1169</v>
      </c>
      <c r="C1196" s="135" t="str">
        <f>'23-PEÇAS'!B1171</f>
        <v>VALVULA DE RETENCAO DE BRONZE, PE COM CRIVOS, EXTREMIDADE COM ROSCA, DE 3/4", PARA FUNDO DE POCO</v>
      </c>
      <c r="D1196" s="194" t="str">
        <f>'23-PEÇAS'!C1171</f>
        <v>Sinapi</v>
      </c>
      <c r="E1196" s="194">
        <f>'23-PEÇAS'!D1171</f>
        <v>10229</v>
      </c>
      <c r="F1196" s="129" t="str">
        <f>'23-PEÇAS'!E1171</f>
        <v>un</v>
      </c>
      <c r="G1196" s="129">
        <f>'23-PEÇAS'!F1171</f>
        <v>4</v>
      </c>
      <c r="H1196" s="130" t="s">
        <v>15864</v>
      </c>
      <c r="I1196" s="130" t="s">
        <v>15864</v>
      </c>
      <c r="J1196" s="184" t="s">
        <v>15872</v>
      </c>
      <c r="K1196" s="130" t="s">
        <v>15864</v>
      </c>
      <c r="L1196" s="130" t="s">
        <v>15864</v>
      </c>
      <c r="M1196" s="130" t="s">
        <v>15864</v>
      </c>
    </row>
    <row r="1197" spans="1:13" ht="25.5" x14ac:dyDescent="0.25">
      <c r="A1197" s="725"/>
      <c r="B1197" s="135" t="str">
        <f>'23-PEÇAS'!A1172</f>
        <v>23.1170</v>
      </c>
      <c r="C1197" s="135" t="str">
        <f>'23-PEÇAS'!B1172</f>
        <v>VALVULA DE RETENCAO DE BRONZE, PE COM CRIVOS, EXTREMIDADE COM ROSCA, DE 4", PARA FUNDO DE POCO</v>
      </c>
      <c r="D1197" s="194" t="str">
        <f>'23-PEÇAS'!C1172</f>
        <v>Sinapi</v>
      </c>
      <c r="E1197" s="194">
        <f>'23-PEÇAS'!D1172</f>
        <v>10230</v>
      </c>
      <c r="F1197" s="129" t="str">
        <f>'23-PEÇAS'!E1172</f>
        <v>un</v>
      </c>
      <c r="G1197" s="129">
        <f>'23-PEÇAS'!F1172</f>
        <v>4</v>
      </c>
      <c r="H1197" s="130" t="s">
        <v>15864</v>
      </c>
      <c r="I1197" s="130" t="s">
        <v>15864</v>
      </c>
      <c r="J1197" s="184" t="s">
        <v>15872</v>
      </c>
      <c r="K1197" s="130" t="s">
        <v>15864</v>
      </c>
      <c r="L1197" s="130" t="s">
        <v>15864</v>
      </c>
      <c r="M1197" s="130" t="s">
        <v>15864</v>
      </c>
    </row>
    <row r="1198" spans="1:13" x14ac:dyDescent="0.25">
      <c r="A1198" s="725"/>
      <c r="B1198" s="135" t="str">
        <f>'23-PEÇAS'!A1173</f>
        <v>23.1171</v>
      </c>
      <c r="C1198" s="135" t="str">
        <f>'23-PEÇAS'!B1173</f>
        <v>VALVULA EM METAL CROMADO PARA PIA AMERICANA 3.1/2 X 1.1/2 "</v>
      </c>
      <c r="D1198" s="194" t="str">
        <f>'23-PEÇAS'!C1173</f>
        <v>Sinapi</v>
      </c>
      <c r="E1198" s="194">
        <f>'23-PEÇAS'!D1173</f>
        <v>6157</v>
      </c>
      <c r="F1198" s="129" t="str">
        <f>'23-PEÇAS'!E1173</f>
        <v>un</v>
      </c>
      <c r="G1198" s="129">
        <f>'23-PEÇAS'!F1173</f>
        <v>4</v>
      </c>
      <c r="H1198" s="130" t="s">
        <v>15864</v>
      </c>
      <c r="I1198" s="130" t="s">
        <v>15864</v>
      </c>
      <c r="J1198" s="184" t="s">
        <v>15872</v>
      </c>
      <c r="K1198" s="130" t="s">
        <v>15864</v>
      </c>
      <c r="L1198" s="130" t="s">
        <v>15864</v>
      </c>
      <c r="M1198" s="130" t="s">
        <v>15864</v>
      </c>
    </row>
    <row r="1199" spans="1:13" x14ac:dyDescent="0.25">
      <c r="A1199" s="725"/>
      <c r="B1199" s="135" t="str">
        <f>'23-PEÇAS'!A1174</f>
        <v>23.1172</v>
      </c>
      <c r="C1199" s="135" t="str">
        <f>'23-PEÇAS'!B1174</f>
        <v>VERNIZ SINTETICO BRILHANTE PARA MADEIRA TIPO COPAL, USO INTERNO</v>
      </c>
      <c r="D1199" s="194" t="str">
        <f>'23-PEÇAS'!C1174</f>
        <v>Sinapi</v>
      </c>
      <c r="E1199" s="194">
        <f>'23-PEÇAS'!D1174</f>
        <v>10475</v>
      </c>
      <c r="F1199" s="129" t="str">
        <f>'23-PEÇAS'!E1174</f>
        <v>lts</v>
      </c>
      <c r="G1199" s="129">
        <f>'23-PEÇAS'!F1174</f>
        <v>35</v>
      </c>
      <c r="H1199" s="130" t="s">
        <v>15864</v>
      </c>
      <c r="I1199" s="130" t="s">
        <v>15864</v>
      </c>
      <c r="J1199" s="184" t="s">
        <v>15872</v>
      </c>
      <c r="K1199" s="130" t="s">
        <v>15864</v>
      </c>
      <c r="L1199" s="130" t="s">
        <v>15864</v>
      </c>
      <c r="M1199" s="130" t="s">
        <v>15864</v>
      </c>
    </row>
    <row r="1200" spans="1:13" ht="25.5" x14ac:dyDescent="0.25">
      <c r="A1200" s="725"/>
      <c r="B1200" s="135" t="str">
        <f>'23-PEÇAS'!A1175</f>
        <v>23.1173</v>
      </c>
      <c r="C1200" s="135" t="str">
        <f>'23-PEÇAS'!B1175</f>
        <v>VERNIZ SINTETICO BRILHANTE PARA MADEIRA, COM FILTRO SOLAR, USO INTERNO E EXTERNO (BASE SOLVENTE)</v>
      </c>
      <c r="D1200" s="194" t="str">
        <f>'23-PEÇAS'!C1175</f>
        <v>Sinapi</v>
      </c>
      <c r="E1200" s="194">
        <f>'23-PEÇAS'!D1175</f>
        <v>10481</v>
      </c>
      <c r="F1200" s="129" t="str">
        <f>'23-PEÇAS'!E1175</f>
        <v>lts</v>
      </c>
      <c r="G1200" s="129">
        <f>'23-PEÇAS'!F1175</f>
        <v>35</v>
      </c>
      <c r="H1200" s="130" t="s">
        <v>15864</v>
      </c>
      <c r="I1200" s="130" t="s">
        <v>15864</v>
      </c>
      <c r="J1200" s="184" t="s">
        <v>15872</v>
      </c>
      <c r="K1200" s="130" t="s">
        <v>15864</v>
      </c>
      <c r="L1200" s="130" t="s">
        <v>15864</v>
      </c>
      <c r="M1200" s="130" t="s">
        <v>15864</v>
      </c>
    </row>
    <row r="1201" spans="1:13" ht="25.5" x14ac:dyDescent="0.25">
      <c r="A1201" s="725"/>
      <c r="B1201" s="135" t="str">
        <f>'23-PEÇAS'!A1176</f>
        <v>23.1174</v>
      </c>
      <c r="C1201" s="135" t="str">
        <f>'23-PEÇAS'!B1176</f>
        <v>VIDRO COMUM LAMINADO LISO INCOLOR DUPLO, ESPESSURA TOTAL 8 MM (CADA CAMADA DE 4 MM) - COLOCADO</v>
      </c>
      <c r="D1201" s="194" t="str">
        <f>'23-PEÇAS'!C1176</f>
        <v>Sinapi</v>
      </c>
      <c r="E1201" s="194">
        <f>'23-PEÇAS'!D1176</f>
        <v>34391</v>
      </c>
      <c r="F1201" s="129" t="str">
        <f>'23-PEÇAS'!E1176</f>
        <v>m²</v>
      </c>
      <c r="G1201" s="129">
        <f>'23-PEÇAS'!F1176</f>
        <v>210</v>
      </c>
      <c r="H1201" s="130" t="s">
        <v>15864</v>
      </c>
      <c r="I1201" s="130" t="s">
        <v>15864</v>
      </c>
      <c r="J1201" s="184" t="s">
        <v>15872</v>
      </c>
      <c r="K1201" s="130" t="s">
        <v>15864</v>
      </c>
      <c r="L1201" s="130" t="s">
        <v>15864</v>
      </c>
      <c r="M1201" s="130" t="s">
        <v>15864</v>
      </c>
    </row>
    <row r="1202" spans="1:13" ht="25.5" x14ac:dyDescent="0.25">
      <c r="A1202" s="725"/>
      <c r="B1202" s="135" t="str">
        <f>'23-PEÇAS'!A1177</f>
        <v>23.1175</v>
      </c>
      <c r="C1202" s="135" t="str">
        <f>'23-PEÇAS'!B1177</f>
        <v>VIDRO COMUM LAMINADO, LISO, INCOLOR, DUPLO, ESPESSURA TOTAL 6 MM (CADA CAMADA E= 3 MM) - COLOCADO</v>
      </c>
      <c r="D1202" s="194" t="str">
        <f>'23-PEÇAS'!C1177</f>
        <v>Sinapi</v>
      </c>
      <c r="E1202" s="194">
        <f>'23-PEÇAS'!D1177</f>
        <v>10496</v>
      </c>
      <c r="F1202" s="129" t="str">
        <f>'23-PEÇAS'!E1177</f>
        <v>m²</v>
      </c>
      <c r="G1202" s="129">
        <f>'23-PEÇAS'!F1177</f>
        <v>210</v>
      </c>
      <c r="H1202" s="130" t="s">
        <v>15864</v>
      </c>
      <c r="I1202" s="130" t="s">
        <v>15864</v>
      </c>
      <c r="J1202" s="184" t="s">
        <v>15872</v>
      </c>
      <c r="K1202" s="130" t="s">
        <v>15864</v>
      </c>
      <c r="L1202" s="130" t="s">
        <v>15864</v>
      </c>
      <c r="M1202" s="130" t="s">
        <v>15864</v>
      </c>
    </row>
    <row r="1203" spans="1:13" ht="25.5" x14ac:dyDescent="0.25">
      <c r="A1203" s="725"/>
      <c r="B1203" s="135" t="str">
        <f>'23-PEÇAS'!A1178</f>
        <v>23.1176</v>
      </c>
      <c r="C1203" s="135" t="str">
        <f>'23-PEÇAS'!B1178</f>
        <v>VIDRO COMUM LAMINADO, LISO, INCOLOR, TRIPLO, ESPESSURA TOTAL 12 MM (CADA CAMADA E=  4 MM) - COLOCADO</v>
      </c>
      <c r="D1203" s="194" t="str">
        <f>'23-PEÇAS'!C1178</f>
        <v>Sinapi</v>
      </c>
      <c r="E1203" s="194">
        <f>'23-PEÇAS'!D1178</f>
        <v>10497</v>
      </c>
      <c r="F1203" s="129" t="str">
        <f>'23-PEÇAS'!E1178</f>
        <v>m²</v>
      </c>
      <c r="G1203" s="129">
        <f>'23-PEÇAS'!F1178</f>
        <v>140</v>
      </c>
      <c r="H1203" s="130" t="s">
        <v>15864</v>
      </c>
      <c r="I1203" s="130" t="s">
        <v>15864</v>
      </c>
      <c r="J1203" s="184" t="s">
        <v>15872</v>
      </c>
      <c r="K1203" s="130" t="s">
        <v>15864</v>
      </c>
      <c r="L1203" s="130" t="s">
        <v>15864</v>
      </c>
      <c r="M1203" s="130" t="s">
        <v>15864</v>
      </c>
    </row>
    <row r="1204" spans="1:13" ht="25.5" x14ac:dyDescent="0.25">
      <c r="A1204" s="725"/>
      <c r="B1204" s="135" t="str">
        <f>'23-PEÇAS'!A1179</f>
        <v>23.1177</v>
      </c>
      <c r="C1204" s="135" t="str">
        <f>'23-PEÇAS'!B1179</f>
        <v>VIDRO COMUM LAMINADO, LISO, INCOLOR, TRIPLO, ESPESSURA TOTAL 15 MM (CADA CAMADA E = 5 MM) - COLOCADO</v>
      </c>
      <c r="D1204" s="194" t="str">
        <f>'23-PEÇAS'!C1179</f>
        <v>Sinapi</v>
      </c>
      <c r="E1204" s="194">
        <f>'23-PEÇAS'!D1179</f>
        <v>10504</v>
      </c>
      <c r="F1204" s="129" t="str">
        <f>'23-PEÇAS'!E1179</f>
        <v>m²</v>
      </c>
      <c r="G1204" s="129">
        <f>'23-PEÇAS'!F1179</f>
        <v>140</v>
      </c>
      <c r="H1204" s="130" t="s">
        <v>15864</v>
      </c>
      <c r="I1204" s="130" t="s">
        <v>15864</v>
      </c>
      <c r="J1204" s="184" t="s">
        <v>15872</v>
      </c>
      <c r="K1204" s="130" t="s">
        <v>15864</v>
      </c>
      <c r="L1204" s="130" t="s">
        <v>15864</v>
      </c>
      <c r="M1204" s="130" t="s">
        <v>15864</v>
      </c>
    </row>
    <row r="1205" spans="1:13" x14ac:dyDescent="0.25">
      <c r="A1205" s="725"/>
      <c r="B1205" s="135" t="str">
        <f>'23-PEÇAS'!A1180</f>
        <v>23.1178</v>
      </c>
      <c r="C1205" s="135" t="str">
        <f>'23-PEÇAS'!B1180</f>
        <v>VIDRO CRISTAL COLORIDO, 10 MM, PINTADO NA COR BRANCA</v>
      </c>
      <c r="D1205" s="194" t="str">
        <f>'23-PEÇAS'!C1180</f>
        <v>Sinapi</v>
      </c>
      <c r="E1205" s="194">
        <f>'23-PEÇAS'!D1180</f>
        <v>34390</v>
      </c>
      <c r="F1205" s="129" t="str">
        <f>'23-PEÇAS'!E1180</f>
        <v>m²</v>
      </c>
      <c r="G1205" s="129">
        <f>'23-PEÇAS'!F1180</f>
        <v>210</v>
      </c>
      <c r="H1205" s="130" t="s">
        <v>15864</v>
      </c>
      <c r="I1205" s="130" t="s">
        <v>15864</v>
      </c>
      <c r="J1205" s="184" t="s">
        <v>15872</v>
      </c>
      <c r="K1205" s="130" t="s">
        <v>15864</v>
      </c>
      <c r="L1205" s="130" t="s">
        <v>15864</v>
      </c>
      <c r="M1205" s="130" t="s">
        <v>15864</v>
      </c>
    </row>
    <row r="1206" spans="1:13" x14ac:dyDescent="0.25">
      <c r="A1206" s="725"/>
      <c r="B1206" s="135" t="str">
        <f>'23-PEÇAS'!A1181</f>
        <v>23.1179</v>
      </c>
      <c r="C1206" s="135" t="str">
        <f>'23-PEÇAS'!B1181</f>
        <v>VIDRO CRISTAL COLORIDO, 4 MM, PINTADO NA COR BRANCA</v>
      </c>
      <c r="D1206" s="194" t="str">
        <f>'23-PEÇAS'!C1181</f>
        <v>Sinapi</v>
      </c>
      <c r="E1206" s="194">
        <f>'23-PEÇAS'!D1181</f>
        <v>34389</v>
      </c>
      <c r="F1206" s="129" t="str">
        <f>'23-PEÇAS'!E1181</f>
        <v>m²</v>
      </c>
      <c r="G1206" s="129">
        <f>'23-PEÇAS'!F1181</f>
        <v>490</v>
      </c>
      <c r="H1206" s="130" t="s">
        <v>15864</v>
      </c>
      <c r="I1206" s="130" t="s">
        <v>15864</v>
      </c>
      <c r="J1206" s="184" t="s">
        <v>15872</v>
      </c>
      <c r="K1206" s="130" t="s">
        <v>15864</v>
      </c>
      <c r="L1206" s="130" t="s">
        <v>15864</v>
      </c>
      <c r="M1206" s="130" t="s">
        <v>15864</v>
      </c>
    </row>
    <row r="1207" spans="1:13" x14ac:dyDescent="0.25">
      <c r="A1207" s="725"/>
      <c r="B1207" s="135" t="str">
        <f>'23-PEÇAS'!A1182</f>
        <v>23.1180</v>
      </c>
      <c r="C1207" s="135" t="str">
        <f>'23-PEÇAS'!B1182</f>
        <v>VIDRO CRISTAL COLORIDO, 6 MM, PINTADO NA COR BRANCA</v>
      </c>
      <c r="D1207" s="194" t="str">
        <f>'23-PEÇAS'!C1182</f>
        <v>Sinapi</v>
      </c>
      <c r="E1207" s="194">
        <f>'23-PEÇAS'!D1182</f>
        <v>34388</v>
      </c>
      <c r="F1207" s="129" t="str">
        <f>'23-PEÇAS'!E1182</f>
        <v>m²</v>
      </c>
      <c r="G1207" s="129">
        <f>'23-PEÇAS'!F1182</f>
        <v>280</v>
      </c>
      <c r="H1207" s="130" t="s">
        <v>15864</v>
      </c>
      <c r="I1207" s="130" t="s">
        <v>15864</v>
      </c>
      <c r="J1207" s="184" t="s">
        <v>15872</v>
      </c>
      <c r="K1207" s="130" t="s">
        <v>15864</v>
      </c>
      <c r="L1207" s="130" t="s">
        <v>15864</v>
      </c>
      <c r="M1207" s="130" t="s">
        <v>15864</v>
      </c>
    </row>
    <row r="1208" spans="1:13" x14ac:dyDescent="0.25">
      <c r="A1208" s="725"/>
      <c r="B1208" s="135" t="str">
        <f>'23-PEÇAS'!A1183</f>
        <v>23.1181</v>
      </c>
      <c r="C1208" s="135" t="str">
        <f>'23-PEÇAS'!B1183</f>
        <v>VIDRO CRISTAL COLORIDO, 8 MM, PINTADO NA COR BRANCA</v>
      </c>
      <c r="D1208" s="194" t="str">
        <f>'23-PEÇAS'!C1183</f>
        <v>Sinapi</v>
      </c>
      <c r="E1208" s="194">
        <f>'23-PEÇAS'!D1183</f>
        <v>34387</v>
      </c>
      <c r="F1208" s="129" t="str">
        <f>'23-PEÇAS'!E1183</f>
        <v>m²</v>
      </c>
      <c r="G1208" s="129">
        <f>'23-PEÇAS'!F1183</f>
        <v>280</v>
      </c>
      <c r="H1208" s="130" t="s">
        <v>15864</v>
      </c>
      <c r="I1208" s="130" t="s">
        <v>15864</v>
      </c>
      <c r="J1208" s="184" t="s">
        <v>15872</v>
      </c>
      <c r="K1208" s="130" t="s">
        <v>15864</v>
      </c>
      <c r="L1208" s="130" t="s">
        <v>15864</v>
      </c>
      <c r="M1208" s="130" t="s">
        <v>15864</v>
      </c>
    </row>
    <row r="1209" spans="1:13" x14ac:dyDescent="0.25">
      <c r="A1209" s="725"/>
      <c r="B1209" s="135" t="str">
        <f>'23-PEÇAS'!A1184</f>
        <v>23.1182</v>
      </c>
      <c r="C1209" s="135" t="str">
        <f>'23-PEÇAS'!B1184</f>
        <v>VIDRO LISO FUME E = 4MM - SEM COLOCACAO</v>
      </c>
      <c r="D1209" s="194" t="str">
        <f>'23-PEÇAS'!C1184</f>
        <v>Sinapi</v>
      </c>
      <c r="E1209" s="194">
        <f>'23-PEÇAS'!D1184</f>
        <v>11188</v>
      </c>
      <c r="F1209" s="129" t="str">
        <f>'23-PEÇAS'!E1184</f>
        <v>m²</v>
      </c>
      <c r="G1209" s="129">
        <f>'23-PEÇAS'!F1184</f>
        <v>280</v>
      </c>
      <c r="H1209" s="130" t="s">
        <v>15864</v>
      </c>
      <c r="I1209" s="130" t="s">
        <v>15864</v>
      </c>
      <c r="J1209" s="184" t="s">
        <v>15872</v>
      </c>
      <c r="K1209" s="130" t="s">
        <v>15864</v>
      </c>
      <c r="L1209" s="130" t="s">
        <v>15864</v>
      </c>
      <c r="M1209" s="130" t="s">
        <v>15864</v>
      </c>
    </row>
    <row r="1210" spans="1:13" x14ac:dyDescent="0.25">
      <c r="A1210" s="725"/>
      <c r="B1210" s="135" t="str">
        <f>'23-PEÇAS'!A1185</f>
        <v>23.1183</v>
      </c>
      <c r="C1210" s="135" t="str">
        <f>'23-PEÇAS'!B1185</f>
        <v>VIDRO LISO FUME E = 6MM - SEM COLOCACAO</v>
      </c>
      <c r="D1210" s="194" t="str">
        <f>'23-PEÇAS'!C1185</f>
        <v>Sinapi</v>
      </c>
      <c r="E1210" s="194">
        <f>'23-PEÇAS'!D1185</f>
        <v>11189</v>
      </c>
      <c r="F1210" s="129" t="str">
        <f>'23-PEÇAS'!E1185</f>
        <v>m²</v>
      </c>
      <c r="G1210" s="129">
        <f>'23-PEÇAS'!F1185</f>
        <v>280</v>
      </c>
      <c r="H1210" s="130" t="s">
        <v>15864</v>
      </c>
      <c r="I1210" s="130" t="s">
        <v>15864</v>
      </c>
      <c r="J1210" s="184" t="s">
        <v>15872</v>
      </c>
      <c r="K1210" s="130" t="s">
        <v>15864</v>
      </c>
      <c r="L1210" s="130" t="s">
        <v>15864</v>
      </c>
      <c r="M1210" s="130" t="s">
        <v>15864</v>
      </c>
    </row>
    <row r="1211" spans="1:13" x14ac:dyDescent="0.25">
      <c r="A1211" s="725"/>
      <c r="B1211" s="135" t="str">
        <f>'23-PEÇAS'!A1186</f>
        <v>23.1184</v>
      </c>
      <c r="C1211" s="135" t="str">
        <f>'23-PEÇAS'!B1186</f>
        <v>VIDRO LISO FUME, E = 5 MM - SEM COLOCACAO</v>
      </c>
      <c r="D1211" s="194" t="str">
        <f>'23-PEÇAS'!C1186</f>
        <v>Sinapi</v>
      </c>
      <c r="E1211" s="194">
        <f>'23-PEÇAS'!D1186</f>
        <v>21107</v>
      </c>
      <c r="F1211" s="129" t="str">
        <f>'23-PEÇAS'!E1186</f>
        <v>m²</v>
      </c>
      <c r="G1211" s="129">
        <f>'23-PEÇAS'!F1186</f>
        <v>280</v>
      </c>
      <c r="H1211" s="130" t="s">
        <v>15864</v>
      </c>
      <c r="I1211" s="130" t="s">
        <v>15864</v>
      </c>
      <c r="J1211" s="184" t="s">
        <v>15872</v>
      </c>
      <c r="K1211" s="130" t="s">
        <v>15864</v>
      </c>
      <c r="L1211" s="130" t="s">
        <v>15864</v>
      </c>
      <c r="M1211" s="130" t="s">
        <v>15864</v>
      </c>
    </row>
    <row r="1212" spans="1:13" x14ac:dyDescent="0.25">
      <c r="A1212" s="725"/>
      <c r="B1212" s="135" t="str">
        <f>'23-PEÇAS'!A1187</f>
        <v>23.1185</v>
      </c>
      <c r="C1212" s="135" t="str">
        <f>'23-PEÇAS'!B1187</f>
        <v>VIDRO LISO INCOLOR 10 MM - SEM COLOCACAO</v>
      </c>
      <c r="D1212" s="194" t="str">
        <f>'23-PEÇAS'!C1187</f>
        <v>Sinapi</v>
      </c>
      <c r="E1212" s="194">
        <f>'23-PEÇAS'!D1187</f>
        <v>34386</v>
      </c>
      <c r="F1212" s="129" t="str">
        <f>'23-PEÇAS'!E1187</f>
        <v>m²</v>
      </c>
      <c r="G1212" s="129">
        <f>'23-PEÇAS'!F1187</f>
        <v>280</v>
      </c>
      <c r="H1212" s="130" t="s">
        <v>15864</v>
      </c>
      <c r="I1212" s="130" t="s">
        <v>15864</v>
      </c>
      <c r="J1212" s="184" t="s">
        <v>15872</v>
      </c>
      <c r="K1212" s="130" t="s">
        <v>15864</v>
      </c>
      <c r="L1212" s="130" t="s">
        <v>15864</v>
      </c>
      <c r="M1212" s="130" t="s">
        <v>15864</v>
      </c>
    </row>
    <row r="1213" spans="1:13" x14ac:dyDescent="0.25">
      <c r="A1213" s="725"/>
      <c r="B1213" s="135" t="str">
        <f>'23-PEÇAS'!A1188</f>
        <v>23.1186</v>
      </c>
      <c r="C1213" s="135" t="str">
        <f>'23-PEÇAS'!B1188</f>
        <v>VIDRO LISO INCOLOR 2 A 3 MM - SEM COLOCACAO</v>
      </c>
      <c r="D1213" s="194" t="str">
        <f>'23-PEÇAS'!C1188</f>
        <v>Sinapi</v>
      </c>
      <c r="E1213" s="194">
        <f>'23-PEÇAS'!D1188</f>
        <v>10490</v>
      </c>
      <c r="F1213" s="129" t="str">
        <f>'23-PEÇAS'!E1188</f>
        <v>m²</v>
      </c>
      <c r="G1213" s="129">
        <f>'23-PEÇAS'!F1188</f>
        <v>350</v>
      </c>
      <c r="H1213" s="130" t="s">
        <v>15864</v>
      </c>
      <c r="I1213" s="130" t="s">
        <v>15864</v>
      </c>
      <c r="J1213" s="184" t="s">
        <v>15872</v>
      </c>
      <c r="K1213" s="130" t="s">
        <v>15864</v>
      </c>
      <c r="L1213" s="130" t="s">
        <v>15864</v>
      </c>
      <c r="M1213" s="130" t="s">
        <v>15864</v>
      </c>
    </row>
    <row r="1214" spans="1:13" x14ac:dyDescent="0.25">
      <c r="A1214" s="725"/>
      <c r="B1214" s="135" t="str">
        <f>'23-PEÇAS'!A1189</f>
        <v>23.1187</v>
      </c>
      <c r="C1214" s="135" t="str">
        <f>'23-PEÇAS'!B1189</f>
        <v>VIDRO LISO INCOLOR 4MM - SEM COLOCACAO</v>
      </c>
      <c r="D1214" s="194" t="str">
        <f>'23-PEÇAS'!C1189</f>
        <v>Sinapi</v>
      </c>
      <c r="E1214" s="194">
        <f>'23-PEÇAS'!D1189</f>
        <v>10492</v>
      </c>
      <c r="F1214" s="129" t="str">
        <f>'23-PEÇAS'!E1189</f>
        <v>m²</v>
      </c>
      <c r="G1214" s="129">
        <f>'23-PEÇAS'!F1189</f>
        <v>280</v>
      </c>
      <c r="H1214" s="130" t="s">
        <v>15864</v>
      </c>
      <c r="I1214" s="130" t="s">
        <v>15864</v>
      </c>
      <c r="J1214" s="184" t="s">
        <v>15872</v>
      </c>
      <c r="K1214" s="130" t="s">
        <v>15864</v>
      </c>
      <c r="L1214" s="130" t="s">
        <v>15864</v>
      </c>
      <c r="M1214" s="130" t="s">
        <v>15864</v>
      </c>
    </row>
    <row r="1215" spans="1:13" x14ac:dyDescent="0.25">
      <c r="A1215" s="725"/>
      <c r="B1215" s="135" t="str">
        <f>'23-PEÇAS'!A1190</f>
        <v>23.1188</v>
      </c>
      <c r="C1215" s="135" t="str">
        <f>'23-PEÇAS'!B1190</f>
        <v>VIDRO LISO INCOLOR 5MM - SEM COLOCACAO</v>
      </c>
      <c r="D1215" s="194" t="str">
        <f>'23-PEÇAS'!C1190</f>
        <v>Sinapi</v>
      </c>
      <c r="E1215" s="194">
        <f>'23-PEÇAS'!D1190</f>
        <v>10493</v>
      </c>
      <c r="F1215" s="129" t="str">
        <f>'23-PEÇAS'!E1190</f>
        <v>m²</v>
      </c>
      <c r="G1215" s="129">
        <f>'23-PEÇAS'!F1190</f>
        <v>490</v>
      </c>
      <c r="H1215" s="130" t="s">
        <v>15864</v>
      </c>
      <c r="I1215" s="130" t="s">
        <v>15864</v>
      </c>
      <c r="J1215" s="184" t="s">
        <v>15872</v>
      </c>
      <c r="K1215" s="130" t="s">
        <v>15864</v>
      </c>
      <c r="L1215" s="130" t="s">
        <v>15864</v>
      </c>
      <c r="M1215" s="130" t="s">
        <v>15864</v>
      </c>
    </row>
    <row r="1216" spans="1:13" x14ac:dyDescent="0.25">
      <c r="A1216" s="725"/>
      <c r="B1216" s="135" t="str">
        <f>'23-PEÇAS'!A1191</f>
        <v>23.1189</v>
      </c>
      <c r="C1216" s="135" t="str">
        <f>'23-PEÇAS'!B1191</f>
        <v>VIDRO LISO INCOLOR 6 MM - SEM COLOCACAO</v>
      </c>
      <c r="D1216" s="194" t="str">
        <f>'23-PEÇAS'!C1191</f>
        <v>Sinapi</v>
      </c>
      <c r="E1216" s="194">
        <f>'23-PEÇAS'!D1191</f>
        <v>10491</v>
      </c>
      <c r="F1216" s="129" t="str">
        <f>'23-PEÇAS'!E1191</f>
        <v>m²</v>
      </c>
      <c r="G1216" s="129">
        <f>'23-PEÇAS'!F1191</f>
        <v>280</v>
      </c>
      <c r="H1216" s="130" t="s">
        <v>15864</v>
      </c>
      <c r="I1216" s="130" t="s">
        <v>15864</v>
      </c>
      <c r="J1216" s="184" t="s">
        <v>15872</v>
      </c>
      <c r="K1216" s="130" t="s">
        <v>15864</v>
      </c>
      <c r="L1216" s="130" t="s">
        <v>15864</v>
      </c>
      <c r="M1216" s="130" t="s">
        <v>15864</v>
      </c>
    </row>
    <row r="1217" spans="1:13" x14ac:dyDescent="0.25">
      <c r="A1217" s="725"/>
      <c r="B1217" s="135" t="str">
        <f>'23-PEÇAS'!A1192</f>
        <v>23.1190</v>
      </c>
      <c r="C1217" s="135" t="str">
        <f>'23-PEÇAS'!B1192</f>
        <v>VIDRO LISO INCOLOR 8MM  -  SEM COLOCACAO</v>
      </c>
      <c r="D1217" s="194" t="str">
        <f>'23-PEÇAS'!C1192</f>
        <v>Sinapi</v>
      </c>
      <c r="E1217" s="194">
        <f>'23-PEÇAS'!D1192</f>
        <v>34385</v>
      </c>
      <c r="F1217" s="129" t="str">
        <f>'23-PEÇAS'!E1192</f>
        <v>m²</v>
      </c>
      <c r="G1217" s="129">
        <f>'23-PEÇAS'!F1192</f>
        <v>280</v>
      </c>
      <c r="H1217" s="130" t="s">
        <v>15864</v>
      </c>
      <c r="I1217" s="130" t="s">
        <v>15864</v>
      </c>
      <c r="J1217" s="184" t="s">
        <v>15872</v>
      </c>
      <c r="K1217" s="130" t="s">
        <v>15864</v>
      </c>
      <c r="L1217" s="130" t="s">
        <v>15864</v>
      </c>
      <c r="M1217" s="130" t="s">
        <v>15864</v>
      </c>
    </row>
    <row r="1218" spans="1:13" x14ac:dyDescent="0.25">
      <c r="A1218" s="725"/>
      <c r="B1218" s="135" t="str">
        <f>'23-PEÇAS'!A1193</f>
        <v>23.1191</v>
      </c>
      <c r="C1218" s="135" t="str">
        <f>'23-PEÇAS'!B1193</f>
        <v>VIDRO MARTELADO OU CANELADO, 4 MM - SEM COLOCACAO</v>
      </c>
      <c r="D1218" s="194" t="str">
        <f>'23-PEÇAS'!C1193</f>
        <v>Sinapi</v>
      </c>
      <c r="E1218" s="194">
        <f>'23-PEÇAS'!D1193</f>
        <v>10499</v>
      </c>
      <c r="F1218" s="129" t="str">
        <f>'23-PEÇAS'!E1193</f>
        <v>m²</v>
      </c>
      <c r="G1218" s="129">
        <f>'23-PEÇAS'!F1193</f>
        <v>700</v>
      </c>
      <c r="H1218" s="130" t="s">
        <v>15864</v>
      </c>
      <c r="I1218" s="130" t="s">
        <v>15864</v>
      </c>
      <c r="J1218" s="184" t="s">
        <v>15872</v>
      </c>
      <c r="K1218" s="130" t="s">
        <v>15864</v>
      </c>
      <c r="L1218" s="130" t="s">
        <v>15864</v>
      </c>
      <c r="M1218" s="130" t="s">
        <v>15864</v>
      </c>
    </row>
    <row r="1219" spans="1:13" x14ac:dyDescent="0.25">
      <c r="A1219" s="725"/>
      <c r="B1219" s="135" t="str">
        <f>'23-PEÇAS'!A1194</f>
        <v>23.1192</v>
      </c>
      <c r="C1219" s="135" t="str">
        <f>'23-PEÇAS'!B1194</f>
        <v>VIDRO PLANO ARAMADO E = 6 MM - SEM COLOCACAO</v>
      </c>
      <c r="D1219" s="194" t="str">
        <f>'23-PEÇAS'!C1194</f>
        <v>Sinapi</v>
      </c>
      <c r="E1219" s="194">
        <f>'23-PEÇAS'!D1194</f>
        <v>34384</v>
      </c>
      <c r="F1219" s="129" t="str">
        <f>'23-PEÇAS'!E1194</f>
        <v>m²</v>
      </c>
      <c r="G1219" s="129">
        <f>'23-PEÇAS'!F1194</f>
        <v>280</v>
      </c>
      <c r="H1219" s="130" t="s">
        <v>15864</v>
      </c>
      <c r="I1219" s="130" t="s">
        <v>15864</v>
      </c>
      <c r="J1219" s="184" t="s">
        <v>15872</v>
      </c>
      <c r="K1219" s="130" t="s">
        <v>15864</v>
      </c>
      <c r="L1219" s="130" t="s">
        <v>15864</v>
      </c>
      <c r="M1219" s="130" t="s">
        <v>15864</v>
      </c>
    </row>
    <row r="1220" spans="1:13" x14ac:dyDescent="0.25">
      <c r="A1220" s="725"/>
      <c r="B1220" s="135" t="str">
        <f>'23-PEÇAS'!A1195</f>
        <v>23.1193</v>
      </c>
      <c r="C1220" s="135" t="str">
        <f>'23-PEÇAS'!B1195</f>
        <v>VIDRO PLANO ARMADO E = 7MM - SEM COLOCACAO</v>
      </c>
      <c r="D1220" s="194" t="str">
        <f>'23-PEÇAS'!C1195</f>
        <v>Sinapi</v>
      </c>
      <c r="E1220" s="194">
        <f>'23-PEÇAS'!D1195</f>
        <v>11185</v>
      </c>
      <c r="F1220" s="129" t="str">
        <f>'23-PEÇAS'!E1195</f>
        <v>m²</v>
      </c>
      <c r="G1220" s="129">
        <f>'23-PEÇAS'!F1195</f>
        <v>280</v>
      </c>
      <c r="H1220" s="130" t="s">
        <v>15864</v>
      </c>
      <c r="I1220" s="130" t="s">
        <v>15864</v>
      </c>
      <c r="J1220" s="184" t="s">
        <v>15872</v>
      </c>
      <c r="K1220" s="130" t="s">
        <v>15864</v>
      </c>
      <c r="L1220" s="130" t="s">
        <v>15864</v>
      </c>
      <c r="M1220" s="130" t="s">
        <v>15864</v>
      </c>
    </row>
    <row r="1221" spans="1:13" x14ac:dyDescent="0.25">
      <c r="A1221" s="725"/>
      <c r="B1221" s="135" t="str">
        <f>'23-PEÇAS'!A1196</f>
        <v>23.1194</v>
      </c>
      <c r="C1221" s="135" t="str">
        <f>'23-PEÇAS'!B1196</f>
        <v>VIDRO TEMPERADO INCOLOR E = 10 MM, SEM COLOCACAO</v>
      </c>
      <c r="D1221" s="194" t="str">
        <f>'23-PEÇAS'!C1196</f>
        <v>Sinapi</v>
      </c>
      <c r="E1221" s="194">
        <f>'23-PEÇAS'!D1196</f>
        <v>10507</v>
      </c>
      <c r="F1221" s="129" t="str">
        <f>'23-PEÇAS'!E1196</f>
        <v>m²</v>
      </c>
      <c r="G1221" s="129">
        <f>'23-PEÇAS'!F1196</f>
        <v>280</v>
      </c>
      <c r="H1221" s="130" t="s">
        <v>15864</v>
      </c>
      <c r="I1221" s="130" t="s">
        <v>15864</v>
      </c>
      <c r="J1221" s="184" t="s">
        <v>15872</v>
      </c>
      <c r="K1221" s="130" t="s">
        <v>15864</v>
      </c>
      <c r="L1221" s="130" t="s">
        <v>15864</v>
      </c>
      <c r="M1221" s="130" t="s">
        <v>15864</v>
      </c>
    </row>
    <row r="1222" spans="1:13" x14ac:dyDescent="0.25">
      <c r="A1222" s="725"/>
      <c r="B1222" s="135" t="str">
        <f>'23-PEÇAS'!A1197</f>
        <v>23.1195</v>
      </c>
      <c r="C1222" s="135" t="str">
        <f>'23-PEÇAS'!B1197</f>
        <v>VIDRO TEMPERADO INCOLOR E = 6 MM, SEM COLOCACAO</v>
      </c>
      <c r="D1222" s="194" t="str">
        <f>'23-PEÇAS'!C1197</f>
        <v>Sinapi</v>
      </c>
      <c r="E1222" s="194">
        <f>'23-PEÇAS'!D1197</f>
        <v>10505</v>
      </c>
      <c r="F1222" s="129" t="str">
        <f>'23-PEÇAS'!E1197</f>
        <v>m²</v>
      </c>
      <c r="G1222" s="129">
        <f>'23-PEÇAS'!F1197</f>
        <v>280</v>
      </c>
      <c r="H1222" s="130" t="s">
        <v>15864</v>
      </c>
      <c r="I1222" s="130" t="s">
        <v>15864</v>
      </c>
      <c r="J1222" s="184" t="s">
        <v>15872</v>
      </c>
      <c r="K1222" s="130" t="s">
        <v>15864</v>
      </c>
      <c r="L1222" s="130" t="s">
        <v>15864</v>
      </c>
      <c r="M1222" s="130" t="s">
        <v>15864</v>
      </c>
    </row>
    <row r="1223" spans="1:13" x14ac:dyDescent="0.25">
      <c r="A1223" s="725"/>
      <c r="B1223" s="135" t="str">
        <f>'23-PEÇAS'!A1198</f>
        <v>23.1196</v>
      </c>
      <c r="C1223" s="135" t="str">
        <f>'23-PEÇAS'!B1198</f>
        <v>VIDRO TEMPERADO INCOLOR E = 8 MM, SEM COLOCACAO</v>
      </c>
      <c r="D1223" s="194" t="str">
        <f>'23-PEÇAS'!C1198</f>
        <v>Sinapi</v>
      </c>
      <c r="E1223" s="194">
        <f>'23-PEÇAS'!D1198</f>
        <v>10506</v>
      </c>
      <c r="F1223" s="129" t="str">
        <f>'23-PEÇAS'!E1198</f>
        <v>m²</v>
      </c>
      <c r="G1223" s="129">
        <f>'23-PEÇAS'!F1198</f>
        <v>280</v>
      </c>
      <c r="H1223" s="130" t="s">
        <v>15864</v>
      </c>
      <c r="I1223" s="130" t="s">
        <v>15864</v>
      </c>
      <c r="J1223" s="184" t="s">
        <v>15872</v>
      </c>
      <c r="K1223" s="130" t="s">
        <v>15864</v>
      </c>
      <c r="L1223" s="130" t="s">
        <v>15864</v>
      </c>
      <c r="M1223" s="130" t="s">
        <v>15864</v>
      </c>
    </row>
    <row r="1224" spans="1:13" ht="25.5" x14ac:dyDescent="0.25">
      <c r="A1224" s="725"/>
      <c r="B1224" s="135" t="str">
        <f>'23-PEÇAS'!A1199</f>
        <v>23.1197</v>
      </c>
      <c r="C1224" s="135" t="str">
        <f>'23-PEÇAS'!B1199</f>
        <v>VIDRO TEMPERADO INCOLOR PARA PORTA DE ABRIR, E = 10 MM (SEM FERRAGENS E SEM COLOCACAO)</v>
      </c>
      <c r="D1224" s="194" t="str">
        <f>'23-PEÇAS'!C1199</f>
        <v>Sinapi</v>
      </c>
      <c r="E1224" s="194">
        <f>'23-PEÇAS'!D1199</f>
        <v>5031</v>
      </c>
      <c r="F1224" s="129" t="str">
        <f>'23-PEÇAS'!E1199</f>
        <v>m²</v>
      </c>
      <c r="G1224" s="129">
        <f>'23-PEÇAS'!F1199</f>
        <v>280</v>
      </c>
      <c r="H1224" s="130" t="s">
        <v>15864</v>
      </c>
      <c r="I1224" s="130" t="s">
        <v>15864</v>
      </c>
      <c r="J1224" s="184" t="s">
        <v>15872</v>
      </c>
      <c r="K1224" s="130" t="s">
        <v>15864</v>
      </c>
      <c r="L1224" s="130" t="s">
        <v>15864</v>
      </c>
      <c r="M1224" s="130" t="s">
        <v>15864</v>
      </c>
    </row>
    <row r="1225" spans="1:13" x14ac:dyDescent="0.25">
      <c r="A1225" s="725"/>
      <c r="B1225" s="135" t="str">
        <f>'23-PEÇAS'!A1200</f>
        <v>23.1198</v>
      </c>
      <c r="C1225" s="135" t="str">
        <f>'23-PEÇAS'!B1200</f>
        <v>VIDRO TEMPERADO VERDE E = 10 MM, SEM COLOCACAO</v>
      </c>
      <c r="D1225" s="194" t="str">
        <f>'23-PEÇAS'!C1200</f>
        <v>Sinapi</v>
      </c>
      <c r="E1225" s="194">
        <f>'23-PEÇAS'!D1200</f>
        <v>10502</v>
      </c>
      <c r="F1225" s="129" t="str">
        <f>'23-PEÇAS'!E1200</f>
        <v>m²</v>
      </c>
      <c r="G1225" s="129">
        <f>'23-PEÇAS'!F1200</f>
        <v>210</v>
      </c>
      <c r="H1225" s="130" t="s">
        <v>15864</v>
      </c>
      <c r="I1225" s="130" t="s">
        <v>15864</v>
      </c>
      <c r="J1225" s="184" t="s">
        <v>15872</v>
      </c>
      <c r="K1225" s="130" t="s">
        <v>15864</v>
      </c>
      <c r="L1225" s="130" t="s">
        <v>15864</v>
      </c>
      <c r="M1225" s="130" t="s">
        <v>15864</v>
      </c>
    </row>
    <row r="1226" spans="1:13" x14ac:dyDescent="0.25">
      <c r="A1226" s="725"/>
      <c r="B1226" s="135" t="str">
        <f>'23-PEÇAS'!A1201</f>
        <v>23.1199</v>
      </c>
      <c r="C1226" s="135" t="str">
        <f>'23-PEÇAS'!B1201</f>
        <v>VIDRO TEMPERADO VERDE E = 6 MM, SEM COLOCACAO</v>
      </c>
      <c r="D1226" s="194" t="str">
        <f>'23-PEÇAS'!C1201</f>
        <v>Sinapi</v>
      </c>
      <c r="E1226" s="194">
        <f>'23-PEÇAS'!D1201</f>
        <v>10501</v>
      </c>
      <c r="F1226" s="129" t="str">
        <f>'23-PEÇAS'!E1201</f>
        <v>m²</v>
      </c>
      <c r="G1226" s="129">
        <f>'23-PEÇAS'!F1201</f>
        <v>350</v>
      </c>
      <c r="H1226" s="130" t="s">
        <v>15864</v>
      </c>
      <c r="I1226" s="130" t="s">
        <v>15864</v>
      </c>
      <c r="J1226" s="184" t="s">
        <v>15872</v>
      </c>
      <c r="K1226" s="130" t="s">
        <v>15864</v>
      </c>
      <c r="L1226" s="130" t="s">
        <v>15864</v>
      </c>
      <c r="M1226" s="130" t="s">
        <v>15864</v>
      </c>
    </row>
    <row r="1227" spans="1:13" x14ac:dyDescent="0.25">
      <c r="A1227" s="725"/>
      <c r="B1227" s="135" t="str">
        <f>'23-PEÇAS'!A1202</f>
        <v>23.1200</v>
      </c>
      <c r="C1227" s="135" t="str">
        <f>'23-PEÇAS'!B1202</f>
        <v>VIDRO TEMPERADO VERDE E = 8 MM, SEM COLOCACAO</v>
      </c>
      <c r="D1227" s="194" t="str">
        <f>'23-PEÇAS'!C1202</f>
        <v>Sinapi</v>
      </c>
      <c r="E1227" s="194">
        <f>'23-PEÇAS'!D1202</f>
        <v>10503</v>
      </c>
      <c r="F1227" s="129" t="str">
        <f>'23-PEÇAS'!E1202</f>
        <v>m²</v>
      </c>
      <c r="G1227" s="129">
        <f>'23-PEÇAS'!F1202</f>
        <v>280</v>
      </c>
      <c r="H1227" s="130" t="s">
        <v>15864</v>
      </c>
      <c r="I1227" s="130" t="s">
        <v>15864</v>
      </c>
      <c r="J1227" s="184" t="s">
        <v>15872</v>
      </c>
      <c r="K1227" s="130" t="s">
        <v>15864</v>
      </c>
      <c r="L1227" s="130" t="s">
        <v>15864</v>
      </c>
      <c r="M1227" s="130" t="s">
        <v>15864</v>
      </c>
    </row>
    <row r="1228" spans="1:13" x14ac:dyDescent="0.25">
      <c r="A1228" s="725"/>
      <c r="B1228" s="135" t="str">
        <f>'23-PEÇAS'!A1203</f>
        <v>23.1201</v>
      </c>
      <c r="C1228" s="135" t="str">
        <f>'23-PEÇAS'!B1203</f>
        <v>BOMBA DE DRENO -  CAPACIDADE MÍNIMA 14 LITROS/HORA</v>
      </c>
      <c r="D1228" s="194" t="str">
        <f>'23-PEÇAS'!C1203</f>
        <v>Cotação</v>
      </c>
      <c r="E1228" s="194" t="str">
        <f>'23-PEÇAS'!D1203</f>
        <v>n/a</v>
      </c>
      <c r="F1228" s="129" t="str">
        <f>'23-PEÇAS'!E1203</f>
        <v>und</v>
      </c>
      <c r="G1228" s="129">
        <f>'23-PEÇAS'!F1203</f>
        <v>6</v>
      </c>
      <c r="H1228" s="130" t="s">
        <v>15864</v>
      </c>
      <c r="I1228" s="130" t="s">
        <v>15864</v>
      </c>
      <c r="J1228" s="184" t="s">
        <v>15872</v>
      </c>
      <c r="K1228" s="130" t="s">
        <v>15864</v>
      </c>
      <c r="L1228" s="130" t="s">
        <v>15864</v>
      </c>
      <c r="M1228" s="130" t="s">
        <v>15864</v>
      </c>
    </row>
    <row r="1229" spans="1:13" x14ac:dyDescent="0.25">
      <c r="A1229" s="725"/>
      <c r="B1229" s="135" t="str">
        <f>'23-PEÇAS'!A1204</f>
        <v>23.1202</v>
      </c>
      <c r="C1229" s="135" t="str">
        <f>'23-PEÇAS'!B1204</f>
        <v>BOMBA DE DRENO - CAPACIDADE MÍNIMA 37 LITROS/HORA</v>
      </c>
      <c r="D1229" s="194" t="str">
        <f>'23-PEÇAS'!C1204</f>
        <v>Cotação</v>
      </c>
      <c r="E1229" s="194" t="str">
        <f>'23-PEÇAS'!D1204</f>
        <v>n/a</v>
      </c>
      <c r="F1229" s="129" t="str">
        <f>'23-PEÇAS'!E1204</f>
        <v>und</v>
      </c>
      <c r="G1229" s="129">
        <f>'23-PEÇAS'!F1204</f>
        <v>3</v>
      </c>
      <c r="H1229" s="130" t="s">
        <v>15864</v>
      </c>
      <c r="I1229" s="130" t="s">
        <v>15864</v>
      </c>
      <c r="J1229" s="184" t="s">
        <v>15872</v>
      </c>
      <c r="K1229" s="130" t="s">
        <v>15864</v>
      </c>
      <c r="L1229" s="130" t="s">
        <v>15864</v>
      </c>
      <c r="M1229" s="130" t="s">
        <v>15864</v>
      </c>
    </row>
    <row r="1230" spans="1:13" x14ac:dyDescent="0.25">
      <c r="A1230" s="725"/>
      <c r="B1230" s="135" t="str">
        <f>'23-PEÇAS'!A1205</f>
        <v>23.1203</v>
      </c>
      <c r="C1230" s="135" t="str">
        <f>'23-PEÇAS'!B1205</f>
        <v>COMPRESSOR ROTATIVO ATÉ 10.000 BTU/H, MONOFÁSICO.</v>
      </c>
      <c r="D1230" s="194" t="str">
        <f>'23-PEÇAS'!C1205</f>
        <v>Cotação</v>
      </c>
      <c r="E1230" s="194" t="str">
        <f>'23-PEÇAS'!D1205</f>
        <v>n/a</v>
      </c>
      <c r="F1230" s="129" t="str">
        <f>'23-PEÇAS'!E1205</f>
        <v>und</v>
      </c>
      <c r="G1230" s="129">
        <f>'23-PEÇAS'!F1205</f>
        <v>14</v>
      </c>
      <c r="H1230" s="130" t="s">
        <v>15864</v>
      </c>
      <c r="I1230" s="130" t="s">
        <v>15864</v>
      </c>
      <c r="J1230" s="184" t="s">
        <v>15872</v>
      </c>
      <c r="K1230" s="130" t="s">
        <v>15864</v>
      </c>
      <c r="L1230" s="130" t="s">
        <v>15864</v>
      </c>
      <c r="M1230" s="130" t="s">
        <v>15864</v>
      </c>
    </row>
    <row r="1231" spans="1:13" x14ac:dyDescent="0.25">
      <c r="A1231" s="725"/>
      <c r="B1231" s="135" t="str">
        <f>'23-PEÇAS'!A1206</f>
        <v>23.1204</v>
      </c>
      <c r="C1231" s="135" t="str">
        <f>'23-PEÇAS'!B1206</f>
        <v>COMPRESSOR ROTATIVO DE 12.000 ATÉ 18.000 BTU/H, MONOFÁSICO.</v>
      </c>
      <c r="D1231" s="194" t="str">
        <f>'23-PEÇAS'!C1206</f>
        <v>Cotação</v>
      </c>
      <c r="E1231" s="194" t="str">
        <f>'23-PEÇAS'!D1206</f>
        <v>n/a</v>
      </c>
      <c r="F1231" s="129" t="str">
        <f>'23-PEÇAS'!E1206</f>
        <v>und</v>
      </c>
      <c r="G1231" s="129">
        <f>'23-PEÇAS'!F1206</f>
        <v>14</v>
      </c>
      <c r="H1231" s="130" t="s">
        <v>15864</v>
      </c>
      <c r="I1231" s="130" t="s">
        <v>15864</v>
      </c>
      <c r="J1231" s="184" t="s">
        <v>15872</v>
      </c>
      <c r="K1231" s="130" t="s">
        <v>15864</v>
      </c>
      <c r="L1231" s="130" t="s">
        <v>15864</v>
      </c>
      <c r="M1231" s="130" t="s">
        <v>15864</v>
      </c>
    </row>
    <row r="1232" spans="1:13" x14ac:dyDescent="0.25">
      <c r="A1232" s="725"/>
      <c r="B1232" s="135" t="str">
        <f>'23-PEÇAS'!A1207</f>
        <v>23.1205</v>
      </c>
      <c r="C1232" s="135" t="str">
        <f>'23-PEÇAS'!B1207</f>
        <v>COMPRESSOR ROTATIVO DE  24.000 BTU/H BTU/H, MONOFÁSICO.</v>
      </c>
      <c r="D1232" s="194" t="str">
        <f>'23-PEÇAS'!C1207</f>
        <v>Cotação</v>
      </c>
      <c r="E1232" s="194" t="str">
        <f>'23-PEÇAS'!D1207</f>
        <v>n/a</v>
      </c>
      <c r="F1232" s="129" t="str">
        <f>'23-PEÇAS'!E1207</f>
        <v>und</v>
      </c>
      <c r="G1232" s="129">
        <f>'23-PEÇAS'!F1207</f>
        <v>14</v>
      </c>
      <c r="H1232" s="130" t="s">
        <v>15864</v>
      </c>
      <c r="I1232" s="130" t="s">
        <v>15864</v>
      </c>
      <c r="J1232" s="184" t="s">
        <v>15872</v>
      </c>
      <c r="K1232" s="130" t="s">
        <v>15864</v>
      </c>
      <c r="L1232" s="130" t="s">
        <v>15864</v>
      </c>
      <c r="M1232" s="130" t="s">
        <v>15864</v>
      </c>
    </row>
    <row r="1233" spans="1:13" x14ac:dyDescent="0.25">
      <c r="A1233" s="725"/>
      <c r="B1233" s="135" t="str">
        <f>'23-PEÇAS'!A1208</f>
        <v>23.1206</v>
      </c>
      <c r="C1233" s="135" t="str">
        <f>'23-PEÇAS'!B1208</f>
        <v>COMPRESSOR ROTATIVO 30000 BTU</v>
      </c>
      <c r="D1233" s="194" t="str">
        <f>'23-PEÇAS'!C1208</f>
        <v>Cotação</v>
      </c>
      <c r="E1233" s="194" t="str">
        <f>'23-PEÇAS'!D1208</f>
        <v>n/a</v>
      </c>
      <c r="F1233" s="129" t="str">
        <f>'23-PEÇAS'!E1208</f>
        <v>und</v>
      </c>
      <c r="G1233" s="129">
        <f>'23-PEÇAS'!F1208</f>
        <v>1</v>
      </c>
      <c r="H1233" s="130" t="s">
        <v>15864</v>
      </c>
      <c r="I1233" s="130" t="s">
        <v>15864</v>
      </c>
      <c r="J1233" s="184" t="s">
        <v>15872</v>
      </c>
      <c r="K1233" s="130" t="s">
        <v>15864</v>
      </c>
      <c r="L1233" s="130" t="s">
        <v>15864</v>
      </c>
      <c r="M1233" s="130" t="s">
        <v>15864</v>
      </c>
    </row>
    <row r="1234" spans="1:13" x14ac:dyDescent="0.25">
      <c r="A1234" s="725"/>
      <c r="B1234" s="135" t="str">
        <f>'23-PEÇAS'!A1209</f>
        <v>23.1207</v>
      </c>
      <c r="C1234" s="135" t="str">
        <f>'23-PEÇAS'!B1209</f>
        <v>COMPRESSOR 3TR SCROLL (36000 BTU)</v>
      </c>
      <c r="D1234" s="194" t="str">
        <f>'23-PEÇAS'!C1209</f>
        <v>Cotação</v>
      </c>
      <c r="E1234" s="194" t="str">
        <f>'23-PEÇAS'!D1209</f>
        <v>n/a</v>
      </c>
      <c r="F1234" s="129" t="str">
        <f>'23-PEÇAS'!E1209</f>
        <v>und</v>
      </c>
      <c r="G1234" s="129">
        <f>'23-PEÇAS'!F1209</f>
        <v>1</v>
      </c>
      <c r="H1234" s="130" t="s">
        <v>15864</v>
      </c>
      <c r="I1234" s="130" t="s">
        <v>15864</v>
      </c>
      <c r="J1234" s="184" t="s">
        <v>15872</v>
      </c>
      <c r="K1234" s="130" t="s">
        <v>15864</v>
      </c>
      <c r="L1234" s="130" t="s">
        <v>15864</v>
      </c>
      <c r="M1234" s="130" t="s">
        <v>15864</v>
      </c>
    </row>
    <row r="1235" spans="1:13" x14ac:dyDescent="0.25">
      <c r="A1235" s="725"/>
      <c r="B1235" s="135" t="str">
        <f>'23-PEÇAS'!A1210</f>
        <v>23.1208</v>
      </c>
      <c r="C1235" s="135" t="str">
        <f>'23-PEÇAS'!B1210</f>
        <v>COMPRESSOR 4 TR SCROLL (48.000 BTU)</v>
      </c>
      <c r="D1235" s="194" t="str">
        <f>'23-PEÇAS'!C1210</f>
        <v>Cotação</v>
      </c>
      <c r="E1235" s="194" t="str">
        <f>'23-PEÇAS'!D1210</f>
        <v>n/a</v>
      </c>
      <c r="F1235" s="129" t="str">
        <f>'23-PEÇAS'!E1210</f>
        <v>und</v>
      </c>
      <c r="G1235" s="129">
        <f>'23-PEÇAS'!F1210</f>
        <v>4</v>
      </c>
      <c r="H1235" s="130" t="s">
        <v>15864</v>
      </c>
      <c r="I1235" s="130" t="s">
        <v>15864</v>
      </c>
      <c r="J1235" s="184" t="s">
        <v>15872</v>
      </c>
      <c r="K1235" s="130" t="s">
        <v>15864</v>
      </c>
      <c r="L1235" s="130" t="s">
        <v>15864</v>
      </c>
      <c r="M1235" s="130" t="s">
        <v>15864</v>
      </c>
    </row>
    <row r="1236" spans="1:13" x14ac:dyDescent="0.25">
      <c r="A1236" s="725"/>
      <c r="B1236" s="135" t="str">
        <f>'23-PEÇAS'!A1211</f>
        <v>23.1209</v>
      </c>
      <c r="C1236" s="135" t="str">
        <f>'23-PEÇAS'!B1211</f>
        <v>COMPRESSOR 5 TR SCROLL (60.000 BTU)</v>
      </c>
      <c r="D1236" s="194" t="str">
        <f>'23-PEÇAS'!C1211</f>
        <v>Cotação</v>
      </c>
      <c r="E1236" s="194" t="str">
        <f>'23-PEÇAS'!D1211</f>
        <v>n/a</v>
      </c>
      <c r="F1236" s="129" t="str">
        <f>'23-PEÇAS'!E1211</f>
        <v>und</v>
      </c>
      <c r="G1236" s="129">
        <f>'23-PEÇAS'!F1211</f>
        <v>4</v>
      </c>
      <c r="H1236" s="130" t="s">
        <v>15864</v>
      </c>
      <c r="I1236" s="130" t="s">
        <v>15864</v>
      </c>
      <c r="J1236" s="184" t="s">
        <v>15872</v>
      </c>
      <c r="K1236" s="130" t="s">
        <v>15864</v>
      </c>
      <c r="L1236" s="130" t="s">
        <v>15864</v>
      </c>
      <c r="M1236" s="130" t="s">
        <v>15864</v>
      </c>
    </row>
    <row r="1237" spans="1:13" x14ac:dyDescent="0.25">
      <c r="A1237" s="725"/>
      <c r="B1237" s="135" t="str">
        <f>'23-PEÇAS'!A1212</f>
        <v>23.1210</v>
      </c>
      <c r="C1237" s="135" t="str">
        <f>'23-PEÇAS'!B1212</f>
        <v>CONTROLE REMOTO UNIVERSAL PARA CONDICIONADOR DE AR</v>
      </c>
      <c r="D1237" s="194" t="str">
        <f>'23-PEÇAS'!C1212</f>
        <v>Cotação</v>
      </c>
      <c r="E1237" s="194" t="str">
        <f>'23-PEÇAS'!D1212</f>
        <v>n/a</v>
      </c>
      <c r="F1237" s="129" t="str">
        <f>'23-PEÇAS'!E1212</f>
        <v>und</v>
      </c>
      <c r="G1237" s="129">
        <f>'23-PEÇAS'!F1212</f>
        <v>21</v>
      </c>
      <c r="H1237" s="130" t="s">
        <v>15864</v>
      </c>
      <c r="I1237" s="130" t="s">
        <v>15864</v>
      </c>
      <c r="J1237" s="184" t="s">
        <v>15872</v>
      </c>
      <c r="K1237" s="130" t="s">
        <v>15864</v>
      </c>
      <c r="L1237" s="130" t="s">
        <v>15864</v>
      </c>
      <c r="M1237" s="130" t="s">
        <v>15864</v>
      </c>
    </row>
    <row r="1238" spans="1:13" x14ac:dyDescent="0.25">
      <c r="A1238" s="725"/>
      <c r="B1238" s="135" t="str">
        <f>'23-PEÇAS'!A1213</f>
        <v>23.1211</v>
      </c>
      <c r="C1238" s="135" t="str">
        <f>'23-PEÇAS'!B1213</f>
        <v>CORREIA A-52</v>
      </c>
      <c r="D1238" s="194" t="str">
        <f>'23-PEÇAS'!C1213</f>
        <v>Cotação</v>
      </c>
      <c r="E1238" s="194" t="str">
        <f>'23-PEÇAS'!D1213</f>
        <v>n/a</v>
      </c>
      <c r="F1238" s="129" t="str">
        <f>'23-PEÇAS'!E1213</f>
        <v>und</v>
      </c>
      <c r="G1238" s="129">
        <f>'23-PEÇAS'!F1213</f>
        <v>1</v>
      </c>
      <c r="H1238" s="130" t="s">
        <v>15864</v>
      </c>
      <c r="I1238" s="130" t="s">
        <v>15864</v>
      </c>
      <c r="J1238" s="184" t="s">
        <v>15872</v>
      </c>
      <c r="K1238" s="130" t="s">
        <v>15864</v>
      </c>
      <c r="L1238" s="130" t="s">
        <v>15864</v>
      </c>
      <c r="M1238" s="130" t="s">
        <v>15864</v>
      </c>
    </row>
    <row r="1239" spans="1:13" x14ac:dyDescent="0.25">
      <c r="A1239" s="725"/>
      <c r="B1239" s="135" t="str">
        <f>'23-PEÇAS'!A1214</f>
        <v>23.1212</v>
      </c>
      <c r="C1239" s="135" t="str">
        <f>'23-PEÇAS'!B1214</f>
        <v>FITA SILVER TAPE  48MM x 50 M</v>
      </c>
      <c r="D1239" s="194" t="str">
        <f>'23-PEÇAS'!C1214</f>
        <v>Cotação</v>
      </c>
      <c r="E1239" s="194" t="str">
        <f>'23-PEÇAS'!D1214</f>
        <v>n/a</v>
      </c>
      <c r="F1239" s="129" t="str">
        <f>'23-PEÇAS'!E1214</f>
        <v>und</v>
      </c>
      <c r="G1239" s="129">
        <f>'23-PEÇAS'!F1214</f>
        <v>1</v>
      </c>
      <c r="H1239" s="130" t="s">
        <v>15864</v>
      </c>
      <c r="I1239" s="130" t="s">
        <v>15864</v>
      </c>
      <c r="J1239" s="184" t="s">
        <v>15872</v>
      </c>
      <c r="K1239" s="130" t="s">
        <v>15864</v>
      </c>
      <c r="L1239" s="130" t="s">
        <v>15864</v>
      </c>
      <c r="M1239" s="130" t="s">
        <v>15864</v>
      </c>
    </row>
    <row r="1240" spans="1:13" x14ac:dyDescent="0.25">
      <c r="A1240" s="725"/>
      <c r="B1240" s="135" t="str">
        <f>'23-PEÇAS'!A1215</f>
        <v>23.1213</v>
      </c>
      <c r="C1240" s="135" t="str">
        <f>'23-PEÇAS'!B1215</f>
        <v>GÁS  REFRIGERANTE R410A  KG</v>
      </c>
      <c r="D1240" s="194" t="str">
        <f>'23-PEÇAS'!C1215</f>
        <v>Cotação</v>
      </c>
      <c r="E1240" s="194" t="str">
        <f>'23-PEÇAS'!D1215</f>
        <v>n/a</v>
      </c>
      <c r="F1240" s="129" t="str">
        <f>'23-PEÇAS'!E1215</f>
        <v>kg</v>
      </c>
      <c r="G1240" s="129">
        <f>'23-PEÇAS'!F1215</f>
        <v>7</v>
      </c>
      <c r="H1240" s="130" t="s">
        <v>15864</v>
      </c>
      <c r="I1240" s="130" t="s">
        <v>15864</v>
      </c>
      <c r="J1240" s="184" t="s">
        <v>15872</v>
      </c>
      <c r="K1240" s="130" t="s">
        <v>15864</v>
      </c>
      <c r="L1240" s="130" t="s">
        <v>15864</v>
      </c>
      <c r="M1240" s="130" t="s">
        <v>15864</v>
      </c>
    </row>
    <row r="1241" spans="1:13" x14ac:dyDescent="0.25">
      <c r="A1241" s="725"/>
      <c r="B1241" s="135" t="str">
        <f>'23-PEÇAS'!A1216</f>
        <v>23.1214</v>
      </c>
      <c r="C1241" s="135" t="str">
        <f>'23-PEÇAS'!B1216</f>
        <v>GÁS  REFRIGERANTE 134A  KG</v>
      </c>
      <c r="D1241" s="194" t="str">
        <f>'23-PEÇAS'!C1216</f>
        <v>Cotação</v>
      </c>
      <c r="E1241" s="194" t="str">
        <f>'23-PEÇAS'!D1216</f>
        <v>n/a</v>
      </c>
      <c r="F1241" s="129" t="str">
        <f>'23-PEÇAS'!E1216</f>
        <v>kg</v>
      </c>
      <c r="G1241" s="129">
        <f>'23-PEÇAS'!F1216</f>
        <v>70</v>
      </c>
      <c r="H1241" s="130" t="s">
        <v>15864</v>
      </c>
      <c r="I1241" s="130" t="s">
        <v>15864</v>
      </c>
      <c r="J1241" s="184" t="s">
        <v>15872</v>
      </c>
      <c r="K1241" s="130" t="s">
        <v>15864</v>
      </c>
      <c r="L1241" s="130" t="s">
        <v>15864</v>
      </c>
      <c r="M1241" s="130" t="s">
        <v>15864</v>
      </c>
    </row>
    <row r="1242" spans="1:13" x14ac:dyDescent="0.25">
      <c r="A1242" s="725"/>
      <c r="B1242" s="135" t="str">
        <f>'23-PEÇAS'!A1217</f>
        <v>23.1215</v>
      </c>
      <c r="C1242" s="135" t="str">
        <f>'23-PEÇAS'!B1217</f>
        <v>GÁS REFRIGERANTE R141B 13,6 KG</v>
      </c>
      <c r="D1242" s="194" t="str">
        <f>'23-PEÇAS'!C1217</f>
        <v>Cotação</v>
      </c>
      <c r="E1242" s="194" t="str">
        <f>'23-PEÇAS'!D1217</f>
        <v>n/a</v>
      </c>
      <c r="F1242" s="129" t="str">
        <f>'23-PEÇAS'!E1217</f>
        <v>kg</v>
      </c>
      <c r="G1242" s="129">
        <f>'23-PEÇAS'!F1217</f>
        <v>70</v>
      </c>
      <c r="H1242" s="130" t="s">
        <v>15864</v>
      </c>
      <c r="I1242" s="130" t="s">
        <v>15864</v>
      </c>
      <c r="J1242" s="184" t="s">
        <v>15872</v>
      </c>
      <c r="K1242" s="130" t="s">
        <v>15864</v>
      </c>
      <c r="L1242" s="130" t="s">
        <v>15864</v>
      </c>
      <c r="M1242" s="130" t="s">
        <v>15864</v>
      </c>
    </row>
    <row r="1243" spans="1:13" x14ac:dyDescent="0.25">
      <c r="A1243" s="725"/>
      <c r="B1243" s="135" t="str">
        <f>'23-PEÇAS'!A1218</f>
        <v>23.1216</v>
      </c>
      <c r="C1243" s="135" t="str">
        <f>'23-PEÇAS'!B1218</f>
        <v>GÁS REFRIGERANTE R22 13,6 KG</v>
      </c>
      <c r="D1243" s="194" t="str">
        <f>'23-PEÇAS'!C1218</f>
        <v>Cotação</v>
      </c>
      <c r="E1243" s="194" t="str">
        <f>'23-PEÇAS'!D1218</f>
        <v>n/a</v>
      </c>
      <c r="F1243" s="129" t="str">
        <f>'23-PEÇAS'!E1218</f>
        <v>kg</v>
      </c>
      <c r="G1243" s="129">
        <f>'23-PEÇAS'!F1218</f>
        <v>70</v>
      </c>
      <c r="H1243" s="130" t="s">
        <v>15864</v>
      </c>
      <c r="I1243" s="130" t="s">
        <v>15864</v>
      </c>
      <c r="J1243" s="184" t="s">
        <v>15872</v>
      </c>
      <c r="K1243" s="130" t="s">
        <v>15864</v>
      </c>
      <c r="L1243" s="130" t="s">
        <v>15864</v>
      </c>
      <c r="M1243" s="130" t="s">
        <v>15864</v>
      </c>
    </row>
    <row r="1244" spans="1:13" x14ac:dyDescent="0.25">
      <c r="A1244" s="725"/>
      <c r="B1244" s="135" t="str">
        <f>'23-PEÇAS'!A1219</f>
        <v>23.1217</v>
      </c>
      <c r="C1244" s="135" t="str">
        <f>'23-PEÇAS'!B1219</f>
        <v>MANGUEIRA TRASPARENTE 1/2 - 2 MM PARA DRENO</v>
      </c>
      <c r="D1244" s="194" t="str">
        <f>'23-PEÇAS'!C1219</f>
        <v>Sinapi</v>
      </c>
      <c r="E1244" s="194">
        <f>'23-PEÇAS'!D1219</f>
        <v>37458</v>
      </c>
      <c r="F1244" s="129" t="str">
        <f>'23-PEÇAS'!E1219</f>
        <v>metro</v>
      </c>
      <c r="G1244" s="129">
        <f>'23-PEÇAS'!F1219</f>
        <v>140</v>
      </c>
      <c r="H1244" s="130" t="s">
        <v>15864</v>
      </c>
      <c r="I1244" s="130" t="s">
        <v>15864</v>
      </c>
      <c r="J1244" s="184" t="s">
        <v>15872</v>
      </c>
      <c r="K1244" s="130" t="s">
        <v>15864</v>
      </c>
      <c r="L1244" s="130" t="s">
        <v>15864</v>
      </c>
      <c r="M1244" s="130" t="s">
        <v>15864</v>
      </c>
    </row>
    <row r="1245" spans="1:13" x14ac:dyDescent="0.25">
      <c r="A1245" s="725"/>
      <c r="B1245" s="135" t="str">
        <f>'23-PEÇAS'!A1220</f>
        <v>23.1218</v>
      </c>
      <c r="C1245" s="135" t="str">
        <f>'23-PEÇAS'!B1220</f>
        <v>MOTOR ELÉTRICO ASSINCRONO TRIFÁSICO 1CV 4 POLOS</v>
      </c>
      <c r="D1245" s="194" t="str">
        <f>'23-PEÇAS'!C1220</f>
        <v>Cotação</v>
      </c>
      <c r="E1245" s="194" t="str">
        <f>'23-PEÇAS'!D1220</f>
        <v>n/a</v>
      </c>
      <c r="F1245" s="129" t="str">
        <f>'23-PEÇAS'!E1220</f>
        <v>und</v>
      </c>
      <c r="G1245" s="129">
        <f>'23-PEÇAS'!F1220</f>
        <v>1</v>
      </c>
      <c r="H1245" s="130" t="s">
        <v>15864</v>
      </c>
      <c r="I1245" s="130" t="s">
        <v>15864</v>
      </c>
      <c r="J1245" s="184" t="s">
        <v>15872</v>
      </c>
      <c r="K1245" s="130" t="s">
        <v>15864</v>
      </c>
      <c r="L1245" s="130" t="s">
        <v>15864</v>
      </c>
      <c r="M1245" s="130" t="s">
        <v>15864</v>
      </c>
    </row>
    <row r="1246" spans="1:13" x14ac:dyDescent="0.25">
      <c r="A1246" s="725"/>
      <c r="B1246" s="135" t="str">
        <f>'23-PEÇAS'!A1221</f>
        <v>23.1219</v>
      </c>
      <c r="C1246" s="135" t="str">
        <f>'23-PEÇAS'!B1221</f>
        <v>MOTOR ELÉTRICOS ASSÍNCRONO TRIFÁSICO 1,5 CV 4 POLOS</v>
      </c>
      <c r="D1246" s="194" t="str">
        <f>'23-PEÇAS'!C1221</f>
        <v>Cotação</v>
      </c>
      <c r="E1246" s="194" t="str">
        <f>'23-PEÇAS'!D1221</f>
        <v>n/a</v>
      </c>
      <c r="F1246" s="129" t="str">
        <f>'23-PEÇAS'!E1221</f>
        <v>und</v>
      </c>
      <c r="G1246" s="129">
        <f>'23-PEÇAS'!F1221</f>
        <v>1</v>
      </c>
      <c r="H1246" s="130" t="s">
        <v>15864</v>
      </c>
      <c r="I1246" s="130" t="s">
        <v>15864</v>
      </c>
      <c r="J1246" s="184" t="s">
        <v>15872</v>
      </c>
      <c r="K1246" s="130" t="s">
        <v>15864</v>
      </c>
      <c r="L1246" s="130" t="s">
        <v>15864</v>
      </c>
      <c r="M1246" s="130" t="s">
        <v>15864</v>
      </c>
    </row>
    <row r="1247" spans="1:13" x14ac:dyDescent="0.25">
      <c r="A1247" s="725"/>
      <c r="B1247" s="135" t="str">
        <f>'23-PEÇAS'!A1222</f>
        <v>23.1220</v>
      </c>
      <c r="C1247" s="135" t="str">
        <f>'23-PEÇAS'!B1222</f>
        <v>MOTOR ELÉTRICO ASSINCRONO TRIFÁSICO 2CV 4 POLOS</v>
      </c>
      <c r="D1247" s="194" t="str">
        <f>'23-PEÇAS'!C1222</f>
        <v>Cotação</v>
      </c>
      <c r="E1247" s="194" t="str">
        <f>'23-PEÇAS'!D1222</f>
        <v>n/a</v>
      </c>
      <c r="F1247" s="129" t="str">
        <f>'23-PEÇAS'!E1222</f>
        <v>und</v>
      </c>
      <c r="G1247" s="129">
        <f>'23-PEÇAS'!F1222</f>
        <v>4</v>
      </c>
      <c r="H1247" s="130" t="s">
        <v>15864</v>
      </c>
      <c r="I1247" s="130" t="s">
        <v>15864</v>
      </c>
      <c r="J1247" s="184" t="s">
        <v>15872</v>
      </c>
      <c r="K1247" s="130" t="s">
        <v>15864</v>
      </c>
      <c r="L1247" s="130" t="s">
        <v>15864</v>
      </c>
      <c r="M1247" s="130" t="s">
        <v>15864</v>
      </c>
    </row>
    <row r="1248" spans="1:13" x14ac:dyDescent="0.25">
      <c r="A1248" s="725"/>
      <c r="B1248" s="135" t="str">
        <f>'23-PEÇAS'!A1223</f>
        <v>23.1221</v>
      </c>
      <c r="C1248" s="135" t="str">
        <f>'23-PEÇAS'!B1223</f>
        <v>MOTOR ELÉTRICO ASSINCRONO TRIFÁSICO 3CV 4 POLOS</v>
      </c>
      <c r="D1248" s="194" t="str">
        <f>'23-PEÇAS'!C1223</f>
        <v>Cotação</v>
      </c>
      <c r="E1248" s="194" t="str">
        <f>'23-PEÇAS'!D1223</f>
        <v>n/a</v>
      </c>
      <c r="F1248" s="129" t="str">
        <f>'23-PEÇAS'!E1223</f>
        <v>und</v>
      </c>
      <c r="G1248" s="129">
        <f>'23-PEÇAS'!F1223</f>
        <v>1</v>
      </c>
      <c r="H1248" s="130" t="s">
        <v>15864</v>
      </c>
      <c r="I1248" s="130" t="s">
        <v>15864</v>
      </c>
      <c r="J1248" s="184" t="s">
        <v>15872</v>
      </c>
      <c r="K1248" s="130" t="s">
        <v>15864</v>
      </c>
      <c r="L1248" s="130" t="s">
        <v>15864</v>
      </c>
      <c r="M1248" s="130" t="s">
        <v>15864</v>
      </c>
    </row>
    <row r="1249" spans="1:13" x14ac:dyDescent="0.25">
      <c r="A1249" s="725"/>
      <c r="B1249" s="135" t="str">
        <f>'23-PEÇAS'!A1224</f>
        <v>23.1222</v>
      </c>
      <c r="C1249" s="135" t="str">
        <f>'23-PEÇAS'!B1224</f>
        <v>MOTOR DO CONDENSADOR  PARA SPLIT  ATÉ 12.000 BTU/H</v>
      </c>
      <c r="D1249" s="194" t="str">
        <f>'23-PEÇAS'!C1224</f>
        <v>Cotação</v>
      </c>
      <c r="E1249" s="194" t="str">
        <f>'23-PEÇAS'!D1224</f>
        <v>n/a</v>
      </c>
      <c r="F1249" s="129" t="str">
        <f>'23-PEÇAS'!E1224</f>
        <v>und</v>
      </c>
      <c r="G1249" s="129">
        <f>'23-PEÇAS'!F1224</f>
        <v>7</v>
      </c>
      <c r="H1249" s="130" t="s">
        <v>15864</v>
      </c>
      <c r="I1249" s="130" t="s">
        <v>15864</v>
      </c>
      <c r="J1249" s="184" t="s">
        <v>15872</v>
      </c>
      <c r="K1249" s="130" t="s">
        <v>15864</v>
      </c>
      <c r="L1249" s="130" t="s">
        <v>15864</v>
      </c>
      <c r="M1249" s="130" t="s">
        <v>15864</v>
      </c>
    </row>
    <row r="1250" spans="1:13" x14ac:dyDescent="0.25">
      <c r="A1250" s="725"/>
      <c r="B1250" s="135" t="str">
        <f>'23-PEÇAS'!A1225</f>
        <v>23.1223</v>
      </c>
      <c r="C1250" s="135" t="str">
        <f>'23-PEÇAS'!B1225</f>
        <v>MOTOR DO CONDENSADOR  PARA SPLIT DE  18.000 BTU/H</v>
      </c>
      <c r="D1250" s="194" t="str">
        <f>'23-PEÇAS'!C1225</f>
        <v>Cotação</v>
      </c>
      <c r="E1250" s="194" t="str">
        <f>'23-PEÇAS'!D1225</f>
        <v>n/a</v>
      </c>
      <c r="F1250" s="129" t="str">
        <f>'23-PEÇAS'!E1225</f>
        <v>und</v>
      </c>
      <c r="G1250" s="129">
        <f>'23-PEÇAS'!F1225</f>
        <v>1</v>
      </c>
      <c r="H1250" s="130" t="s">
        <v>15864</v>
      </c>
      <c r="I1250" s="130" t="s">
        <v>15864</v>
      </c>
      <c r="J1250" s="184" t="s">
        <v>15872</v>
      </c>
      <c r="K1250" s="130" t="s">
        <v>15864</v>
      </c>
      <c r="L1250" s="130" t="s">
        <v>15864</v>
      </c>
      <c r="M1250" s="130" t="s">
        <v>15864</v>
      </c>
    </row>
    <row r="1251" spans="1:13" x14ac:dyDescent="0.25">
      <c r="A1251" s="725"/>
      <c r="B1251" s="135" t="str">
        <f>'23-PEÇAS'!A1226</f>
        <v>23.1224</v>
      </c>
      <c r="C1251" s="135" t="str">
        <f>'23-PEÇAS'!B1226</f>
        <v>MOTOR DO CONDENSADOR  PARA SPLIT DE 24.000 BTU/H</v>
      </c>
      <c r="D1251" s="194" t="str">
        <f>'23-PEÇAS'!C1226</f>
        <v>Cotação</v>
      </c>
      <c r="E1251" s="194" t="str">
        <f>'23-PEÇAS'!D1226</f>
        <v>n/a</v>
      </c>
      <c r="F1251" s="129" t="str">
        <f>'23-PEÇAS'!E1226</f>
        <v>und</v>
      </c>
      <c r="G1251" s="129">
        <f>'23-PEÇAS'!F1226</f>
        <v>1</v>
      </c>
      <c r="H1251" s="130" t="s">
        <v>15864</v>
      </c>
      <c r="I1251" s="130" t="s">
        <v>15864</v>
      </c>
      <c r="J1251" s="184" t="s">
        <v>15872</v>
      </c>
      <c r="K1251" s="130" t="s">
        <v>15864</v>
      </c>
      <c r="L1251" s="130" t="s">
        <v>15864</v>
      </c>
      <c r="M1251" s="130" t="s">
        <v>15864</v>
      </c>
    </row>
    <row r="1252" spans="1:13" x14ac:dyDescent="0.25">
      <c r="A1252" s="725"/>
      <c r="B1252" s="135" t="str">
        <f>'23-PEÇAS'!A1227</f>
        <v>23.1225</v>
      </c>
      <c r="C1252" s="135" t="str">
        <f>'23-PEÇAS'!B1227</f>
        <v>MOTOR DO CONDENSADOR  PARA SPLIT DE  30.000 BTU/H</v>
      </c>
      <c r="D1252" s="194" t="str">
        <f>'23-PEÇAS'!C1227</f>
        <v>Cotação</v>
      </c>
      <c r="E1252" s="194" t="str">
        <f>'23-PEÇAS'!D1227</f>
        <v>n/a</v>
      </c>
      <c r="F1252" s="129" t="str">
        <f>'23-PEÇAS'!E1227</f>
        <v>und</v>
      </c>
      <c r="G1252" s="129">
        <f>'23-PEÇAS'!F1227</f>
        <v>7</v>
      </c>
      <c r="H1252" s="130" t="s">
        <v>15864</v>
      </c>
      <c r="I1252" s="130" t="s">
        <v>15864</v>
      </c>
      <c r="J1252" s="184" t="s">
        <v>15872</v>
      </c>
      <c r="K1252" s="130" t="s">
        <v>15864</v>
      </c>
      <c r="L1252" s="130" t="s">
        <v>15864</v>
      </c>
      <c r="M1252" s="130" t="s">
        <v>15864</v>
      </c>
    </row>
    <row r="1253" spans="1:13" x14ac:dyDescent="0.25">
      <c r="A1253" s="725"/>
      <c r="B1253" s="135" t="str">
        <f>'23-PEÇAS'!A1228</f>
        <v>23.1226</v>
      </c>
      <c r="C1253" s="135" t="str">
        <f>'23-PEÇAS'!B1228</f>
        <v>MOTOR DO EVAPORADOR  PARA SPLIT  ATÉ 12.000 BTU/H</v>
      </c>
      <c r="D1253" s="194" t="str">
        <f>'23-PEÇAS'!C1228</f>
        <v>Cotação</v>
      </c>
      <c r="E1253" s="194" t="str">
        <f>'23-PEÇAS'!D1228</f>
        <v>n/a</v>
      </c>
      <c r="F1253" s="129" t="str">
        <f>'23-PEÇAS'!E1228</f>
        <v>und</v>
      </c>
      <c r="G1253" s="129">
        <f>'23-PEÇAS'!F1228</f>
        <v>1</v>
      </c>
      <c r="H1253" s="130" t="s">
        <v>15864</v>
      </c>
      <c r="I1253" s="130" t="s">
        <v>15864</v>
      </c>
      <c r="J1253" s="184" t="s">
        <v>15872</v>
      </c>
      <c r="K1253" s="130" t="s">
        <v>15864</v>
      </c>
      <c r="L1253" s="130" t="s">
        <v>15864</v>
      </c>
      <c r="M1253" s="130" t="s">
        <v>15864</v>
      </c>
    </row>
    <row r="1254" spans="1:13" x14ac:dyDescent="0.25">
      <c r="A1254" s="725"/>
      <c r="B1254" s="135" t="str">
        <f>'23-PEÇAS'!A1229</f>
        <v>23.1227</v>
      </c>
      <c r="C1254" s="135" t="str">
        <f>'23-PEÇAS'!B1229</f>
        <v>MOTOR DO EVAPORADOR  PARA SPLIT DE  18.000 BTU/H</v>
      </c>
      <c r="D1254" s="194" t="str">
        <f>'23-PEÇAS'!C1229</f>
        <v>Cotação</v>
      </c>
      <c r="E1254" s="194" t="str">
        <f>'23-PEÇAS'!D1229</f>
        <v>n/a</v>
      </c>
      <c r="F1254" s="129" t="str">
        <f>'23-PEÇAS'!E1229</f>
        <v>und</v>
      </c>
      <c r="G1254" s="129">
        <f>'23-PEÇAS'!F1229</f>
        <v>7</v>
      </c>
      <c r="H1254" s="130" t="s">
        <v>15864</v>
      </c>
      <c r="I1254" s="130" t="s">
        <v>15864</v>
      </c>
      <c r="J1254" s="184" t="s">
        <v>15872</v>
      </c>
      <c r="K1254" s="130" t="s">
        <v>15864</v>
      </c>
      <c r="L1254" s="130" t="s">
        <v>15864</v>
      </c>
      <c r="M1254" s="130" t="s">
        <v>15864</v>
      </c>
    </row>
    <row r="1255" spans="1:13" x14ac:dyDescent="0.25">
      <c r="A1255" s="725"/>
      <c r="B1255" s="135" t="str">
        <f>'23-PEÇAS'!A1230</f>
        <v>23.1228</v>
      </c>
      <c r="C1255" s="135" t="str">
        <f>'23-PEÇAS'!B1230</f>
        <v>MOTOR DO EVAPORADOR  PARA SPLIT DE 24.000 BTU/H</v>
      </c>
      <c r="D1255" s="194" t="str">
        <f>'23-PEÇAS'!C1230</f>
        <v>Cotação</v>
      </c>
      <c r="E1255" s="194" t="str">
        <f>'23-PEÇAS'!D1230</f>
        <v>n/a</v>
      </c>
      <c r="F1255" s="129" t="str">
        <f>'23-PEÇAS'!E1230</f>
        <v>und</v>
      </c>
      <c r="G1255" s="129">
        <f>'23-PEÇAS'!F1230</f>
        <v>7</v>
      </c>
      <c r="H1255" s="130" t="s">
        <v>15864</v>
      </c>
      <c r="I1255" s="130" t="s">
        <v>15864</v>
      </c>
      <c r="J1255" s="184" t="s">
        <v>15872</v>
      </c>
      <c r="K1255" s="130" t="s">
        <v>15864</v>
      </c>
      <c r="L1255" s="130" t="s">
        <v>15864</v>
      </c>
      <c r="M1255" s="130" t="s">
        <v>15864</v>
      </c>
    </row>
    <row r="1256" spans="1:13" x14ac:dyDescent="0.25">
      <c r="A1256" s="725"/>
      <c r="B1256" s="135" t="str">
        <f>'23-PEÇAS'!A1231</f>
        <v>23.1229</v>
      </c>
      <c r="C1256" s="135" t="str">
        <f>'23-PEÇAS'!B1231</f>
        <v>MOTOR DO EVAPORADOR  PARA SPLIT DE  30.000 BTU/H</v>
      </c>
      <c r="D1256" s="194" t="str">
        <f>'23-PEÇAS'!C1231</f>
        <v>Cotação</v>
      </c>
      <c r="E1256" s="194" t="str">
        <f>'23-PEÇAS'!D1231</f>
        <v>n/a</v>
      </c>
      <c r="F1256" s="129" t="str">
        <f>'23-PEÇAS'!E1231</f>
        <v>und</v>
      </c>
      <c r="G1256" s="129">
        <f>'23-PEÇAS'!F1231</f>
        <v>7</v>
      </c>
      <c r="H1256" s="130" t="s">
        <v>15864</v>
      </c>
      <c r="I1256" s="130" t="s">
        <v>15864</v>
      </c>
      <c r="J1256" s="184" t="s">
        <v>15872</v>
      </c>
      <c r="K1256" s="130" t="s">
        <v>15864</v>
      </c>
      <c r="L1256" s="130" t="s">
        <v>15864</v>
      </c>
      <c r="M1256" s="130" t="s">
        <v>15864</v>
      </c>
    </row>
    <row r="1257" spans="1:13" x14ac:dyDescent="0.25">
      <c r="A1257" s="725"/>
      <c r="B1257" s="135" t="str">
        <f>'23-PEÇAS'!A1232</f>
        <v>23.1230</v>
      </c>
      <c r="C1257" s="135" t="str">
        <f>'23-PEÇAS'!B1232</f>
        <v>PILHA PALITO AAA</v>
      </c>
      <c r="D1257" s="194" t="str">
        <f>'23-PEÇAS'!C1232</f>
        <v>Cotação</v>
      </c>
      <c r="E1257" s="194" t="str">
        <f>'23-PEÇAS'!D1232</f>
        <v>n/a</v>
      </c>
      <c r="F1257" s="129" t="str">
        <f>'23-PEÇAS'!E1232</f>
        <v>und</v>
      </c>
      <c r="G1257" s="129">
        <f>'23-PEÇAS'!F1232</f>
        <v>35</v>
      </c>
      <c r="H1257" s="130" t="s">
        <v>15864</v>
      </c>
      <c r="I1257" s="130" t="s">
        <v>15864</v>
      </c>
      <c r="J1257" s="184" t="s">
        <v>15872</v>
      </c>
      <c r="K1257" s="130" t="s">
        <v>15864</v>
      </c>
      <c r="L1257" s="130" t="s">
        <v>15864</v>
      </c>
      <c r="M1257" s="130" t="s">
        <v>15864</v>
      </c>
    </row>
    <row r="1258" spans="1:13" x14ac:dyDescent="0.25">
      <c r="A1258" s="725"/>
      <c r="B1258" s="135" t="str">
        <f>'23-PEÇAS'!A1233</f>
        <v>23.1231</v>
      </c>
      <c r="C1258" s="135" t="str">
        <f>'23-PEÇAS'!B1233</f>
        <v>SUPORTE PARA AR CONDICIONADO JANELA</v>
      </c>
      <c r="D1258" s="194" t="str">
        <f>'23-PEÇAS'!C1233</f>
        <v>Cotação</v>
      </c>
      <c r="E1258" s="194" t="str">
        <f>'23-PEÇAS'!D1233</f>
        <v>n/a</v>
      </c>
      <c r="F1258" s="129" t="str">
        <f>'23-PEÇAS'!E1233</f>
        <v>und</v>
      </c>
      <c r="G1258" s="129">
        <f>'23-PEÇAS'!F1233</f>
        <v>70</v>
      </c>
      <c r="H1258" s="130" t="s">
        <v>15864</v>
      </c>
      <c r="I1258" s="130" t="s">
        <v>15864</v>
      </c>
      <c r="J1258" s="184" t="s">
        <v>15872</v>
      </c>
      <c r="K1258" s="130" t="s">
        <v>15864</v>
      </c>
      <c r="L1258" s="130" t="s">
        <v>15864</v>
      </c>
      <c r="M1258" s="130" t="s">
        <v>15864</v>
      </c>
    </row>
    <row r="1259" spans="1:13" ht="25.5" x14ac:dyDescent="0.25">
      <c r="A1259" s="725"/>
      <c r="B1259" s="135" t="str">
        <f>'23-PEÇAS'!A1234</f>
        <v>23.1232</v>
      </c>
      <c r="C1259" s="135" t="str">
        <f>'23-PEÇAS'!B1234</f>
        <v>SUPORTE PARA UNIDADE CONDENSADORA DE APARELHO SPLIT ATÉ 12.000 BTU/H</v>
      </c>
      <c r="D1259" s="194" t="str">
        <f>'23-PEÇAS'!C1234</f>
        <v>Cotação</v>
      </c>
      <c r="E1259" s="194" t="str">
        <f>'23-PEÇAS'!D1234</f>
        <v>n/a</v>
      </c>
      <c r="F1259" s="129" t="str">
        <f>'23-PEÇAS'!E1234</f>
        <v>und</v>
      </c>
      <c r="G1259" s="129">
        <f>'23-PEÇAS'!F1234</f>
        <v>21</v>
      </c>
      <c r="H1259" s="130" t="s">
        <v>15864</v>
      </c>
      <c r="I1259" s="130" t="s">
        <v>15864</v>
      </c>
      <c r="J1259" s="184" t="s">
        <v>15872</v>
      </c>
      <c r="K1259" s="130" t="s">
        <v>15864</v>
      </c>
      <c r="L1259" s="130" t="s">
        <v>15864</v>
      </c>
      <c r="M1259" s="130" t="s">
        <v>15864</v>
      </c>
    </row>
    <row r="1260" spans="1:13" ht="25.5" x14ac:dyDescent="0.25">
      <c r="A1260" s="725"/>
      <c r="B1260" s="135" t="str">
        <f>'23-PEÇAS'!A1235</f>
        <v>23.1233</v>
      </c>
      <c r="C1260" s="135" t="str">
        <f>'23-PEÇAS'!B1235</f>
        <v>SUPORTE PARA UNIDADE CONDENSADORA DE APARELHO SPLIT DE 18.000 A 30.000 BTU/H</v>
      </c>
      <c r="D1260" s="194" t="str">
        <f>'23-PEÇAS'!C1235</f>
        <v>Cotação</v>
      </c>
      <c r="E1260" s="194" t="str">
        <f>'23-PEÇAS'!D1235</f>
        <v>n/a</v>
      </c>
      <c r="F1260" s="129" t="str">
        <f>'23-PEÇAS'!E1235</f>
        <v>und</v>
      </c>
      <c r="G1260" s="129">
        <f>'23-PEÇAS'!F1235</f>
        <v>21</v>
      </c>
      <c r="H1260" s="130" t="s">
        <v>15864</v>
      </c>
      <c r="I1260" s="130" t="s">
        <v>15864</v>
      </c>
      <c r="J1260" s="184" t="s">
        <v>15872</v>
      </c>
      <c r="K1260" s="130" t="s">
        <v>15864</v>
      </c>
      <c r="L1260" s="130" t="s">
        <v>15864</v>
      </c>
      <c r="M1260" s="130" t="s">
        <v>15864</v>
      </c>
    </row>
    <row r="1261" spans="1:13" ht="25.5" x14ac:dyDescent="0.25">
      <c r="A1261" s="725"/>
      <c r="B1261" s="135" t="str">
        <f>'23-PEÇAS'!A1236</f>
        <v>23.1234</v>
      </c>
      <c r="C1261" s="135" t="str">
        <f>'23-PEÇAS'!B1236</f>
        <v>SUPORTE PARA UNIDADE CONDENSADORA DE APARELHO SPLIT DE 36.000 A 60.000 BTU/H</v>
      </c>
      <c r="D1261" s="194" t="str">
        <f>'23-PEÇAS'!C1236</f>
        <v>Cotação</v>
      </c>
      <c r="E1261" s="194" t="str">
        <f>'23-PEÇAS'!D1236</f>
        <v>n/a</v>
      </c>
      <c r="F1261" s="129" t="str">
        <f>'23-PEÇAS'!E1236</f>
        <v>und</v>
      </c>
      <c r="G1261" s="129">
        <f>'23-PEÇAS'!F1236</f>
        <v>21</v>
      </c>
      <c r="H1261" s="130" t="s">
        <v>15864</v>
      </c>
      <c r="I1261" s="130" t="s">
        <v>15864</v>
      </c>
      <c r="J1261" s="184" t="s">
        <v>15872</v>
      </c>
      <c r="K1261" s="130" t="s">
        <v>15864</v>
      </c>
      <c r="L1261" s="130" t="s">
        <v>15864</v>
      </c>
      <c r="M1261" s="130" t="s">
        <v>15864</v>
      </c>
    </row>
    <row r="1262" spans="1:13" ht="51" x14ac:dyDescent="0.25">
      <c r="A1262" s="725"/>
      <c r="B1262" s="135" t="str">
        <f>'23-PEÇAS'!A1237</f>
        <v>23.1235</v>
      </c>
      <c r="C1262" s="135" t="str">
        <f>'23-PEÇAS'!B1237</f>
        <v>TUBO DE BORRACHA ELASTOMERICA FLEXIVEL, PRETA, PARA ISOLAMENTO TERMICO DE TUBULACAO, DN 1 1/8" (28 MM), E= 32 MM, COEFICIENTE DE CONDUTIVIDADE TERMICA 0,036W/mK, VAPOR DE AGUA MAIOR OU IGUAL A 10.000</v>
      </c>
      <c r="D1262" s="194" t="str">
        <f>'23-PEÇAS'!C1237</f>
        <v>Sinapi</v>
      </c>
      <c r="E1262" s="194">
        <f>'23-PEÇAS'!D1237</f>
        <v>39735</v>
      </c>
      <c r="F1262" s="129" t="str">
        <f>'23-PEÇAS'!E1237</f>
        <v>metro</v>
      </c>
      <c r="G1262" s="129">
        <f>'23-PEÇAS'!F1237</f>
        <v>350</v>
      </c>
      <c r="H1262" s="130" t="s">
        <v>15864</v>
      </c>
      <c r="I1262" s="130" t="s">
        <v>15864</v>
      </c>
      <c r="J1262" s="184" t="s">
        <v>15872</v>
      </c>
      <c r="K1262" s="130" t="s">
        <v>15864</v>
      </c>
      <c r="L1262" s="130" t="s">
        <v>15864</v>
      </c>
      <c r="M1262" s="130" t="s">
        <v>15864</v>
      </c>
    </row>
    <row r="1263" spans="1:13" ht="51" x14ac:dyDescent="0.25">
      <c r="A1263" s="725"/>
      <c r="B1263" s="135" t="str">
        <f>'23-PEÇAS'!A1238</f>
        <v>23.1236</v>
      </c>
      <c r="C1263" s="135" t="str">
        <f>'23-PEÇAS'!B1238</f>
        <v>TUBO DE BORRACHA ELASTOMERICA FLEXIVEL, PRETA, PARA ISOLAMENTO TERMICO DE TUBULACAO, DN 1 3/8" (35 MM), E= 32 MM, COEFICIENTE DE CONDUTIVIDADE TERMICA 0,036W/mK, VAPOR DE AGUA MAIOR OU IGUAL A 10.000</v>
      </c>
      <c r="D1263" s="194" t="str">
        <f>'23-PEÇAS'!C1238</f>
        <v>Sinapi</v>
      </c>
      <c r="E1263" s="194">
        <f>'23-PEÇAS'!D1238</f>
        <v>39734</v>
      </c>
      <c r="F1263" s="129" t="str">
        <f>'23-PEÇAS'!E1238</f>
        <v>metro</v>
      </c>
      <c r="G1263" s="129">
        <f>'23-PEÇAS'!F1238</f>
        <v>350</v>
      </c>
      <c r="H1263" s="130" t="s">
        <v>15864</v>
      </c>
      <c r="I1263" s="130" t="s">
        <v>15864</v>
      </c>
      <c r="J1263" s="184" t="s">
        <v>15872</v>
      </c>
      <c r="K1263" s="130" t="s">
        <v>15864</v>
      </c>
      <c r="L1263" s="130" t="s">
        <v>15864</v>
      </c>
      <c r="M1263" s="130" t="s">
        <v>15864</v>
      </c>
    </row>
    <row r="1264" spans="1:13" ht="51" x14ac:dyDescent="0.25">
      <c r="A1264" s="725"/>
      <c r="B1264" s="135" t="str">
        <f>'23-PEÇAS'!A1239</f>
        <v>23.1237</v>
      </c>
      <c r="C1264" s="135" t="str">
        <f>'23-PEÇAS'!B1239</f>
        <v>TUBO DE BORRACHA ELASTOMERICA FLEXIVEL, PRETA, PARA ISOLAMENTO TERMICO DE TUBULACAO, DN 1 5/8" (42 MM), E= 32 MM, COEFICIENTE DE CONDUTIVIDADE TERMICA 0,036W/mK, VAPOR DE AGUA MAIOR OU IGUAL A 10.000</v>
      </c>
      <c r="D1264" s="194" t="str">
        <f>'23-PEÇAS'!C1239</f>
        <v>Sinapi</v>
      </c>
      <c r="E1264" s="194">
        <f>'23-PEÇAS'!D1239</f>
        <v>39736</v>
      </c>
      <c r="F1264" s="129" t="str">
        <f>'23-PEÇAS'!E1239</f>
        <v>metro</v>
      </c>
      <c r="G1264" s="129">
        <f>'23-PEÇAS'!F1239</f>
        <v>210</v>
      </c>
      <c r="H1264" s="130" t="s">
        <v>15864</v>
      </c>
      <c r="I1264" s="130" t="s">
        <v>15864</v>
      </c>
      <c r="J1264" s="184" t="s">
        <v>15872</v>
      </c>
      <c r="K1264" s="130" t="s">
        <v>15864</v>
      </c>
      <c r="L1264" s="130" t="s">
        <v>15864</v>
      </c>
      <c r="M1264" s="130" t="s">
        <v>15864</v>
      </c>
    </row>
    <row r="1265" spans="1:13" ht="51" x14ac:dyDescent="0.25">
      <c r="A1265" s="725"/>
      <c r="B1265" s="135" t="str">
        <f>'23-PEÇAS'!A1240</f>
        <v>23.1238</v>
      </c>
      <c r="C1265" s="135" t="str">
        <f>'23-PEÇAS'!B1240</f>
        <v>TUBO DE BORRACHA ELASTOMERICA FLEXIVEL, PRETA, PARA ISOLAMENTO TERMICO DE TUBULACAO, DN 1/2" (12 MM), E= 19 MM, COEFICIENTE DE CONDUTIVIDADE TERMICA 0,036W/mK, VAPOR DE AGUA MAIOR OU IGUAL A 10.000</v>
      </c>
      <c r="D1265" s="194" t="str">
        <f>'23-PEÇAS'!C1240</f>
        <v>Sinapi</v>
      </c>
      <c r="E1265" s="194">
        <f>'23-PEÇAS'!D1240</f>
        <v>39737</v>
      </c>
      <c r="F1265" s="129" t="str">
        <f>'23-PEÇAS'!E1240</f>
        <v>metro</v>
      </c>
      <c r="G1265" s="129">
        <f>'23-PEÇAS'!F1240</f>
        <v>210</v>
      </c>
      <c r="H1265" s="130" t="s">
        <v>15864</v>
      </c>
      <c r="I1265" s="130" t="s">
        <v>15864</v>
      </c>
      <c r="J1265" s="184" t="s">
        <v>15872</v>
      </c>
      <c r="K1265" s="130" t="s">
        <v>15864</v>
      </c>
      <c r="L1265" s="130" t="s">
        <v>15864</v>
      </c>
      <c r="M1265" s="130" t="s">
        <v>15864</v>
      </c>
    </row>
    <row r="1266" spans="1:13" ht="51" x14ac:dyDescent="0.25">
      <c r="A1266" s="725"/>
      <c r="B1266" s="135" t="str">
        <f>'23-PEÇAS'!A1241</f>
        <v>23.1239</v>
      </c>
      <c r="C1266" s="135" t="str">
        <f>'23-PEÇAS'!B1241</f>
        <v>TUBO DE BORRACHA ELASTOMERICA FLEXIVEL, PRETA, PARA ISOLAMENTO TERMICO DE TUBULACAO, DN 1/4" (6 MM), E= 9 MM, COEFICIENTE DE CONDUTIVIDADE TERMICA 0,036W/mK, VAPOR DE AGUA MAIOR OU IGUAL A 10.000</v>
      </c>
      <c r="D1266" s="194" t="str">
        <f>'23-PEÇAS'!C1241</f>
        <v>Sinapi</v>
      </c>
      <c r="E1266" s="194">
        <f>'23-PEÇAS'!D1241</f>
        <v>39738</v>
      </c>
      <c r="F1266" s="129" t="str">
        <f>'23-PEÇAS'!E1241</f>
        <v>metro</v>
      </c>
      <c r="G1266" s="129">
        <f>'23-PEÇAS'!F1241</f>
        <v>210</v>
      </c>
      <c r="H1266" s="130" t="s">
        <v>15864</v>
      </c>
      <c r="I1266" s="130" t="s">
        <v>15864</v>
      </c>
      <c r="J1266" s="184" t="s">
        <v>15872</v>
      </c>
      <c r="K1266" s="130" t="s">
        <v>15864</v>
      </c>
      <c r="L1266" s="130" t="s">
        <v>15864</v>
      </c>
      <c r="M1266" s="130" t="s">
        <v>15864</v>
      </c>
    </row>
    <row r="1267" spans="1:13" ht="51" x14ac:dyDescent="0.25">
      <c r="A1267" s="725"/>
      <c r="B1267" s="135" t="str">
        <f>'23-PEÇAS'!A1242</f>
        <v>23.1240</v>
      </c>
      <c r="C1267" s="135" t="str">
        <f>'23-PEÇAS'!B1242</f>
        <v>TUBO DE BORRACHA ELASTOMERICA FLEXIVEL, PRETA, PARA ISOLAMENTO TERMICO DE TUBULACAO, DN 1" (25 MM), E= 32 MM, COEFICIENTE DE CONDUTIVIDADE TERMICA 0,036W/mK, VAPOR DE AGUA MAIOR OU IGUAL A 10.000</v>
      </c>
      <c r="D1267" s="194" t="str">
        <f>'23-PEÇAS'!C1242</f>
        <v>Sinapi</v>
      </c>
      <c r="E1267" s="194">
        <f>'23-PEÇAS'!D1242</f>
        <v>39739</v>
      </c>
      <c r="F1267" s="129" t="str">
        <f>'23-PEÇAS'!E1242</f>
        <v>metro</v>
      </c>
      <c r="G1267" s="129">
        <f>'23-PEÇAS'!F1242</f>
        <v>210</v>
      </c>
      <c r="H1267" s="130" t="s">
        <v>15864</v>
      </c>
      <c r="I1267" s="130" t="s">
        <v>15864</v>
      </c>
      <c r="J1267" s="184" t="s">
        <v>15872</v>
      </c>
      <c r="K1267" s="130" t="s">
        <v>15864</v>
      </c>
      <c r="L1267" s="130" t="s">
        <v>15864</v>
      </c>
      <c r="M1267" s="130" t="s">
        <v>15864</v>
      </c>
    </row>
    <row r="1268" spans="1:13" ht="51" x14ac:dyDescent="0.25">
      <c r="A1268" s="725"/>
      <c r="B1268" s="135" t="str">
        <f>'23-PEÇAS'!A1243</f>
        <v>23.1241</v>
      </c>
      <c r="C1268" s="135" t="str">
        <f>'23-PEÇAS'!B1243</f>
        <v>TUBO DE BORRACHA ELASTOMERICA FLEXIVEL, PRETA, PARA ISOLAMENTO TERMICO DE TUBULACAO, DN 2 1/8" (54 MM), E= 32 MM, COEFICIENTE DE CONDUTIVIDADE TERMICA 0,036W/mK, VAPOR DE AGUA MAIOR OU IGUAL A 10.000</v>
      </c>
      <c r="D1268" s="194" t="str">
        <f>'23-PEÇAS'!C1243</f>
        <v>Sinapi</v>
      </c>
      <c r="E1268" s="194">
        <f>'23-PEÇAS'!D1243</f>
        <v>39733</v>
      </c>
      <c r="F1268" s="129" t="str">
        <f>'23-PEÇAS'!E1243</f>
        <v>metro</v>
      </c>
      <c r="G1268" s="129">
        <f>'23-PEÇAS'!F1243</f>
        <v>210</v>
      </c>
      <c r="H1268" s="130" t="s">
        <v>15864</v>
      </c>
      <c r="I1268" s="130" t="s">
        <v>15864</v>
      </c>
      <c r="J1268" s="184" t="s">
        <v>15872</v>
      </c>
      <c r="K1268" s="130" t="s">
        <v>15864</v>
      </c>
      <c r="L1268" s="130" t="s">
        <v>15864</v>
      </c>
      <c r="M1268" s="130" t="s">
        <v>15864</v>
      </c>
    </row>
    <row r="1269" spans="1:13" ht="51" x14ac:dyDescent="0.25">
      <c r="A1269" s="725"/>
      <c r="B1269" s="135" t="str">
        <f>'23-PEÇAS'!A1244</f>
        <v>23.1242</v>
      </c>
      <c r="C1269" s="135" t="str">
        <f>'23-PEÇAS'!B1244</f>
        <v>TUBO DE BORRACHA ELASTOMERICA FLEXIVEL, PRETA, PARA ISOLAMENTO TERMICO DE TUBULACAO, DN 2 5/8" (*64* MM), E= *32* MM, COEFICIENTE DE CONDUTIVIDADE TERMICA 0,036W/MK, VAPOR DE AGUA MAIOR OU IGUAL A 10.000</v>
      </c>
      <c r="D1269" s="194" t="str">
        <f>'23-PEÇAS'!C1244</f>
        <v>Sinapi</v>
      </c>
      <c r="E1269" s="194">
        <f>'23-PEÇAS'!D1244</f>
        <v>39854</v>
      </c>
      <c r="F1269" s="129" t="str">
        <f>'23-PEÇAS'!E1244</f>
        <v>metro</v>
      </c>
      <c r="G1269" s="129">
        <f>'23-PEÇAS'!F1244</f>
        <v>210</v>
      </c>
      <c r="H1269" s="130" t="s">
        <v>15864</v>
      </c>
      <c r="I1269" s="130" t="s">
        <v>15864</v>
      </c>
      <c r="J1269" s="184" t="s">
        <v>15872</v>
      </c>
      <c r="K1269" s="130" t="s">
        <v>15864</v>
      </c>
      <c r="L1269" s="130" t="s">
        <v>15864</v>
      </c>
      <c r="M1269" s="130" t="s">
        <v>15864</v>
      </c>
    </row>
    <row r="1270" spans="1:13" ht="51" x14ac:dyDescent="0.25">
      <c r="A1270" s="725"/>
      <c r="B1270" s="135" t="str">
        <f>'23-PEÇAS'!A1245</f>
        <v>23.1243</v>
      </c>
      <c r="C1270" s="135" t="str">
        <f>'23-PEÇAS'!B1245</f>
        <v>TUBO DE BORRACHA ELASTOMERICA FLEXIVEL, PRETA, PARA ISOLAMENTO TERMICO DE TUBULACAO, DN 3/4" (18 MM), E= 32 MM, COEFICIENTE DE CONDUTIVIDADE TERMICA 0,036W/mK, VAPOR DE AGUA MAIOR OU IGUAL A 10.000</v>
      </c>
      <c r="D1270" s="194" t="str">
        <f>'23-PEÇAS'!C1245</f>
        <v>Sinapi</v>
      </c>
      <c r="E1270" s="194">
        <f>'23-PEÇAS'!D1245</f>
        <v>39740</v>
      </c>
      <c r="F1270" s="129" t="str">
        <f>'23-PEÇAS'!E1245</f>
        <v>metro</v>
      </c>
      <c r="G1270" s="129">
        <f>'23-PEÇAS'!F1245</f>
        <v>210</v>
      </c>
      <c r="H1270" s="130" t="s">
        <v>15864</v>
      </c>
      <c r="I1270" s="130" t="s">
        <v>15864</v>
      </c>
      <c r="J1270" s="184" t="s">
        <v>15872</v>
      </c>
      <c r="K1270" s="130" t="s">
        <v>15864</v>
      </c>
      <c r="L1270" s="130" t="s">
        <v>15864</v>
      </c>
      <c r="M1270" s="130" t="s">
        <v>15864</v>
      </c>
    </row>
    <row r="1271" spans="1:13" ht="51" x14ac:dyDescent="0.25">
      <c r="A1271" s="725"/>
      <c r="B1271" s="135" t="str">
        <f>'23-PEÇAS'!A1246</f>
        <v>23.1244</v>
      </c>
      <c r="C1271" s="135" t="str">
        <f>'23-PEÇAS'!B1246</f>
        <v>TUBO DE BORRACHA ELASTOMERICA FLEXIVEL, PRETA, PARA ISOLAMENTO TERMICO DE TUBULACAO, DN 3/8" (10 MM), E= 19 MM, COEFICIENTE DE CONDUTIVIDADE TERMICA 0,036W/mK, VAPOR DE AGUA MAIOR OU IGUAL A 10.000</v>
      </c>
      <c r="D1271" s="194" t="str">
        <f>'23-PEÇAS'!C1246</f>
        <v>Sinapi</v>
      </c>
      <c r="E1271" s="194">
        <f>'23-PEÇAS'!D1246</f>
        <v>39741</v>
      </c>
      <c r="F1271" s="129" t="str">
        <f>'23-PEÇAS'!E1246</f>
        <v>metro</v>
      </c>
      <c r="G1271" s="129">
        <f>'23-PEÇAS'!F1246</f>
        <v>210</v>
      </c>
      <c r="H1271" s="130" t="s">
        <v>15864</v>
      </c>
      <c r="I1271" s="130" t="s">
        <v>15864</v>
      </c>
      <c r="J1271" s="184" t="s">
        <v>15872</v>
      </c>
      <c r="K1271" s="130" t="s">
        <v>15864</v>
      </c>
      <c r="L1271" s="130" t="s">
        <v>15864</v>
      </c>
      <c r="M1271" s="130" t="s">
        <v>15864</v>
      </c>
    </row>
    <row r="1272" spans="1:13" ht="51" x14ac:dyDescent="0.25">
      <c r="A1272" s="725"/>
      <c r="B1272" s="135" t="str">
        <f>'23-PEÇAS'!A1247</f>
        <v>23.1245</v>
      </c>
      <c r="C1272" s="135" t="str">
        <f>'23-PEÇAS'!B1247</f>
        <v>TUBO DE BORRACHA ELASTOMERICA FLEXIVEL, PRETA, PARA ISOLAMENTO TERMICO DE TUBULACAO, DN 5/8" (15 MM), E= 19 MM, COEFICIENTE DE CONDUTIVIDADE TERMICA 0,036W/MK, VAPOR DE AGUA MAIOR OU IGUAL A 10.000</v>
      </c>
      <c r="D1272" s="194" t="str">
        <f>'23-PEÇAS'!C1247</f>
        <v>Sinapi</v>
      </c>
      <c r="E1272" s="194">
        <f>'23-PEÇAS'!D1247</f>
        <v>39853</v>
      </c>
      <c r="F1272" s="129" t="str">
        <f>'23-PEÇAS'!E1247</f>
        <v>metro</v>
      </c>
      <c r="G1272" s="129">
        <f>'23-PEÇAS'!F1247</f>
        <v>210</v>
      </c>
      <c r="H1272" s="130" t="s">
        <v>15864</v>
      </c>
      <c r="I1272" s="130" t="s">
        <v>15864</v>
      </c>
      <c r="J1272" s="184" t="s">
        <v>15872</v>
      </c>
      <c r="K1272" s="130" t="s">
        <v>15864</v>
      </c>
      <c r="L1272" s="130" t="s">
        <v>15864</v>
      </c>
      <c r="M1272" s="130" t="s">
        <v>15864</v>
      </c>
    </row>
    <row r="1273" spans="1:13" ht="51" x14ac:dyDescent="0.25">
      <c r="A1273" s="725"/>
      <c r="B1273" s="135" t="str">
        <f>'23-PEÇAS'!A1248</f>
        <v>23.1246</v>
      </c>
      <c r="C1273" s="135" t="str">
        <f>'23-PEÇAS'!B1248</f>
        <v>TUBO DE BORRACHA ELASTOMERICA FLEXIVEL, PRETA, PARA ISOLAMENTO TERMICO DE TUBULACAO, DN 7/8" (22 MM), E= 32 MM, COEFICIENTE DE CONDUTIVIDADE TERMICA 0,036W/mK, VAPOR DE AGUA MAIOR OU IGUAL A 10.000</v>
      </c>
      <c r="D1273" s="194" t="str">
        <f>'23-PEÇAS'!C1248</f>
        <v>Sinapi</v>
      </c>
      <c r="E1273" s="194">
        <f>'23-PEÇAS'!D1248</f>
        <v>39742</v>
      </c>
      <c r="F1273" s="129" t="str">
        <f>'23-PEÇAS'!E1248</f>
        <v>metro</v>
      </c>
      <c r="G1273" s="129">
        <f>'23-PEÇAS'!F1248</f>
        <v>210</v>
      </c>
      <c r="H1273" s="130" t="s">
        <v>15864</v>
      </c>
      <c r="I1273" s="130" t="s">
        <v>15864</v>
      </c>
      <c r="J1273" s="184" t="s">
        <v>15872</v>
      </c>
      <c r="K1273" s="130" t="s">
        <v>15864</v>
      </c>
      <c r="L1273" s="130" t="s">
        <v>15864</v>
      </c>
      <c r="M1273" s="130" t="s">
        <v>15864</v>
      </c>
    </row>
    <row r="1274" spans="1:13" ht="25.5" x14ac:dyDescent="0.25">
      <c r="A1274" s="725"/>
      <c r="B1274" s="135" t="str">
        <f>'23-PEÇAS'!A1249</f>
        <v>23.1247</v>
      </c>
      <c r="C1274" s="135" t="str">
        <f>'23-PEÇAS'!B1249</f>
        <v>TUBO DE COBRE FLEXIVEL, D = 1/2 ", E = 0,79 MM, PARA AR-CONDICIONADO/ INSTALACOES GAS RESIDENCIAIS E COMERCIAIS</v>
      </c>
      <c r="D1274" s="194" t="str">
        <f>'23-PEÇAS'!C1249</f>
        <v>Sinapi</v>
      </c>
      <c r="E1274" s="194">
        <f>'23-PEÇAS'!D1249</f>
        <v>39660</v>
      </c>
      <c r="F1274" s="129" t="str">
        <f>'23-PEÇAS'!E1249</f>
        <v>metro</v>
      </c>
      <c r="G1274" s="129">
        <f>'23-PEÇAS'!F1249</f>
        <v>210</v>
      </c>
      <c r="H1274" s="130" t="s">
        <v>15864</v>
      </c>
      <c r="I1274" s="130" t="s">
        <v>15864</v>
      </c>
      <c r="J1274" s="184" t="s">
        <v>15872</v>
      </c>
      <c r="K1274" s="130" t="s">
        <v>15864</v>
      </c>
      <c r="L1274" s="130" t="s">
        <v>15864</v>
      </c>
      <c r="M1274" s="130" t="s">
        <v>15864</v>
      </c>
    </row>
    <row r="1275" spans="1:13" ht="25.5" x14ac:dyDescent="0.25">
      <c r="A1275" s="725"/>
      <c r="B1275" s="135" t="str">
        <f>'23-PEÇAS'!A1250</f>
        <v>23.1248</v>
      </c>
      <c r="C1275" s="135" t="str">
        <f>'23-PEÇAS'!B1250</f>
        <v>TUBO DE COBRE FLEXIVEL, D = 1/4 ", E = 0,79 MM, PARA AR-CONDICIONADO/ INSTALACOES GAS RESIDENCIAIS E COMERCIAIS</v>
      </c>
      <c r="D1275" s="194" t="str">
        <f>'23-PEÇAS'!C1250</f>
        <v>Sinapi</v>
      </c>
      <c r="E1275" s="194">
        <f>'23-PEÇAS'!D1250</f>
        <v>39662</v>
      </c>
      <c r="F1275" s="129" t="str">
        <f>'23-PEÇAS'!E1250</f>
        <v>metro</v>
      </c>
      <c r="G1275" s="129">
        <f>'23-PEÇAS'!F1250</f>
        <v>210</v>
      </c>
      <c r="H1275" s="130" t="s">
        <v>15864</v>
      </c>
      <c r="I1275" s="130" t="s">
        <v>15864</v>
      </c>
      <c r="J1275" s="184" t="s">
        <v>15872</v>
      </c>
      <c r="K1275" s="130" t="s">
        <v>15864</v>
      </c>
      <c r="L1275" s="130" t="s">
        <v>15864</v>
      </c>
      <c r="M1275" s="130" t="s">
        <v>15864</v>
      </c>
    </row>
    <row r="1276" spans="1:13" ht="25.5" x14ac:dyDescent="0.25">
      <c r="A1276" s="725"/>
      <c r="B1276" s="135" t="str">
        <f>'23-PEÇAS'!A1251</f>
        <v>23.1249</v>
      </c>
      <c r="C1276" s="135" t="str">
        <f>'23-PEÇAS'!B1251</f>
        <v>TUBO DE COBRE FLEXIVEL, D = 3/16 ", E = 0,79 MM, PARA AR-CONDICIONADO/ INSTALACOES GAS RESIDENCIAIS E COMERCIAIS</v>
      </c>
      <c r="D1276" s="194" t="str">
        <f>'23-PEÇAS'!C1251</f>
        <v>Sinapi</v>
      </c>
      <c r="E1276" s="194">
        <f>'23-PEÇAS'!D1251</f>
        <v>39661</v>
      </c>
      <c r="F1276" s="129" t="str">
        <f>'23-PEÇAS'!E1251</f>
        <v>metro</v>
      </c>
      <c r="G1276" s="129">
        <f>'23-PEÇAS'!F1251</f>
        <v>210</v>
      </c>
      <c r="H1276" s="130" t="s">
        <v>15864</v>
      </c>
      <c r="I1276" s="130" t="s">
        <v>15864</v>
      </c>
      <c r="J1276" s="184" t="s">
        <v>15872</v>
      </c>
      <c r="K1276" s="130" t="s">
        <v>15864</v>
      </c>
      <c r="L1276" s="130" t="s">
        <v>15864</v>
      </c>
      <c r="M1276" s="130" t="s">
        <v>15864</v>
      </c>
    </row>
    <row r="1277" spans="1:13" ht="25.5" x14ac:dyDescent="0.25">
      <c r="A1277" s="725"/>
      <c r="B1277" s="135" t="str">
        <f>'23-PEÇAS'!A1252</f>
        <v>23.1250</v>
      </c>
      <c r="C1277" s="135" t="str">
        <f>'23-PEÇAS'!B1252</f>
        <v>TUBO DE COBRE FLEXIVEL, D = 3/4 ", E = 0,79 MM, PARA AR-CONDICIONADO/ INSTALACOES GAS RESIDENCIAIS E COMERCIAIS</v>
      </c>
      <c r="D1277" s="194" t="str">
        <f>'23-PEÇAS'!C1252</f>
        <v>Sinapi</v>
      </c>
      <c r="E1277" s="194">
        <f>'23-PEÇAS'!D1252</f>
        <v>39666</v>
      </c>
      <c r="F1277" s="129" t="str">
        <f>'23-PEÇAS'!E1252</f>
        <v>metro</v>
      </c>
      <c r="G1277" s="129">
        <f>'23-PEÇAS'!F1252</f>
        <v>210</v>
      </c>
      <c r="H1277" s="130" t="s">
        <v>15864</v>
      </c>
      <c r="I1277" s="130" t="s">
        <v>15864</v>
      </c>
      <c r="J1277" s="184" t="s">
        <v>15872</v>
      </c>
      <c r="K1277" s="130" t="s">
        <v>15864</v>
      </c>
      <c r="L1277" s="130" t="s">
        <v>15864</v>
      </c>
      <c r="M1277" s="130" t="s">
        <v>15864</v>
      </c>
    </row>
    <row r="1278" spans="1:13" ht="25.5" x14ac:dyDescent="0.25">
      <c r="A1278" s="725"/>
      <c r="B1278" s="135" t="str">
        <f>'23-PEÇAS'!A1253</f>
        <v>23.1251</v>
      </c>
      <c r="C1278" s="135" t="str">
        <f>'23-PEÇAS'!B1253</f>
        <v>TUBO DE COBRE FLEXIVEL, D = 3/8 ", E = 0,79 MM, PARA AR-CONDICIONADO/ INSTALACOES GAS RESIDENCIAIS E COMERCIAIS</v>
      </c>
      <c r="D1278" s="194" t="str">
        <f>'23-PEÇAS'!C1253</f>
        <v>Sinapi</v>
      </c>
      <c r="E1278" s="194">
        <f>'23-PEÇAS'!D1253</f>
        <v>39664</v>
      </c>
      <c r="F1278" s="129" t="str">
        <f>'23-PEÇAS'!E1253</f>
        <v>metro</v>
      </c>
      <c r="G1278" s="129">
        <f>'23-PEÇAS'!F1253</f>
        <v>210</v>
      </c>
      <c r="H1278" s="130" t="s">
        <v>15864</v>
      </c>
      <c r="I1278" s="130" t="s">
        <v>15864</v>
      </c>
      <c r="J1278" s="184" t="s">
        <v>15872</v>
      </c>
      <c r="K1278" s="130" t="s">
        <v>15864</v>
      </c>
      <c r="L1278" s="130" t="s">
        <v>15864</v>
      </c>
      <c r="M1278" s="130" t="s">
        <v>15864</v>
      </c>
    </row>
    <row r="1279" spans="1:13" ht="25.5" x14ac:dyDescent="0.25">
      <c r="A1279" s="725"/>
      <c r="B1279" s="135" t="str">
        <f>'23-PEÇAS'!A1254</f>
        <v>23.1252</v>
      </c>
      <c r="C1279" s="135" t="str">
        <f>'23-PEÇAS'!B1254</f>
        <v>TUBO DE COBRE FLEXIVEL, D = 5/16 ", E = 0,79 MM, PARA AR-CONDICIONADO/ INSTALACOES GAS RESIDENCIAIS E COMERCIAIS</v>
      </c>
      <c r="D1279" s="194" t="str">
        <f>'23-PEÇAS'!C1254</f>
        <v>Sinapi</v>
      </c>
      <c r="E1279" s="194">
        <f>'23-PEÇAS'!D1254</f>
        <v>39663</v>
      </c>
      <c r="F1279" s="129" t="str">
        <f>'23-PEÇAS'!E1254</f>
        <v>metro</v>
      </c>
      <c r="G1279" s="129">
        <f>'23-PEÇAS'!F1254</f>
        <v>210</v>
      </c>
      <c r="H1279" s="130" t="s">
        <v>15864</v>
      </c>
      <c r="I1279" s="130" t="s">
        <v>15864</v>
      </c>
      <c r="J1279" s="184" t="s">
        <v>15872</v>
      </c>
      <c r="K1279" s="130" t="s">
        <v>15864</v>
      </c>
      <c r="L1279" s="130" t="s">
        <v>15864</v>
      </c>
      <c r="M1279" s="130" t="s">
        <v>15864</v>
      </c>
    </row>
    <row r="1280" spans="1:13" ht="25.5" x14ac:dyDescent="0.25">
      <c r="A1280" s="725"/>
      <c r="B1280" s="135" t="str">
        <f>'23-PEÇAS'!A1255</f>
        <v>23.1253</v>
      </c>
      <c r="C1280" s="135" t="str">
        <f>'23-PEÇAS'!B1255</f>
        <v>TUBO DE COBRE FLEXIVEL, D = 5/8 ", E = 0,79 MM, PARA AR-CONDICIONADO/ INSTALACOES GAS RESIDENCIAIS E COMERCIAIS</v>
      </c>
      <c r="D1280" s="194" t="str">
        <f>'23-PEÇAS'!C1255</f>
        <v>Sinapi</v>
      </c>
      <c r="E1280" s="194">
        <f>'23-PEÇAS'!D1255</f>
        <v>39665</v>
      </c>
      <c r="F1280" s="129" t="str">
        <f>'23-PEÇAS'!E1255</f>
        <v>metro</v>
      </c>
      <c r="G1280" s="129">
        <f>'23-PEÇAS'!F1255</f>
        <v>210</v>
      </c>
      <c r="H1280" s="130" t="s">
        <v>15864</v>
      </c>
      <c r="I1280" s="130" t="s">
        <v>15864</v>
      </c>
      <c r="J1280" s="184" t="s">
        <v>15872</v>
      </c>
      <c r="K1280" s="130" t="s">
        <v>15864</v>
      </c>
      <c r="L1280" s="130" t="s">
        <v>15864</v>
      </c>
      <c r="M1280" s="130" t="s">
        <v>15864</v>
      </c>
    </row>
    <row r="1281" spans="1:14" ht="38.25" x14ac:dyDescent="0.25">
      <c r="A1281" s="725"/>
      <c r="B1281" s="135" t="str">
        <f>'23-PEÇAS'!A1256</f>
        <v>23.1254</v>
      </c>
      <c r="C1281" s="135" t="str">
        <f>'23-PEÇAS'!B1256</f>
        <v>TUBO DE ESPUMA DE POLIETILENO EXPANDIDO FLEXIVEL PARA ISOLAMENTO TERMICO DE TUBULACAO DE AR CONDICIONADO, AGUA QUENTE,  DN 1 1/2", E= 10 MM</v>
      </c>
      <c r="D1281" s="194" t="str">
        <f>'23-PEÇAS'!C1256</f>
        <v>Sinapi</v>
      </c>
      <c r="E1281" s="194">
        <f>'23-PEÇAS'!D1256</f>
        <v>39707</v>
      </c>
      <c r="F1281" s="129" t="str">
        <f>'23-PEÇAS'!E1256</f>
        <v>metro</v>
      </c>
      <c r="G1281" s="129">
        <f>'23-PEÇAS'!F1256</f>
        <v>210</v>
      </c>
      <c r="H1281" s="130" t="s">
        <v>15864</v>
      </c>
      <c r="I1281" s="130" t="s">
        <v>15864</v>
      </c>
      <c r="J1281" s="184" t="s">
        <v>15872</v>
      </c>
      <c r="K1281" s="130" t="s">
        <v>15864</v>
      </c>
      <c r="L1281" s="130" t="s">
        <v>15864</v>
      </c>
      <c r="M1281" s="130" t="s">
        <v>15864</v>
      </c>
    </row>
    <row r="1282" spans="1:14" ht="38.25" x14ac:dyDescent="0.25">
      <c r="A1282" s="725"/>
      <c r="B1282" s="135" t="str">
        <f>'23-PEÇAS'!A1257</f>
        <v>23.1255</v>
      </c>
      <c r="C1282" s="135" t="str">
        <f>'23-PEÇAS'!B1257</f>
        <v>TUBO DE ESPUMA DE POLIETILENO EXPANDIDO FLEXIVEL PARA ISOLAMENTO TERMICO DE TUBULACAO DE AR CONDICIONADO, AGUA QUENTE,  DN 1 1/4", E= 10 MM</v>
      </c>
      <c r="D1282" s="194" t="str">
        <f>'23-PEÇAS'!C1257</f>
        <v>Sinapi</v>
      </c>
      <c r="E1282" s="194">
        <f>'23-PEÇAS'!D1257</f>
        <v>39708</v>
      </c>
      <c r="F1282" s="129" t="str">
        <f>'23-PEÇAS'!E1257</f>
        <v>metro</v>
      </c>
      <c r="G1282" s="129">
        <f>'23-PEÇAS'!F1257</f>
        <v>210</v>
      </c>
      <c r="H1282" s="130" t="s">
        <v>15864</v>
      </c>
      <c r="I1282" s="130" t="s">
        <v>15864</v>
      </c>
      <c r="J1282" s="184" t="s">
        <v>15872</v>
      </c>
      <c r="K1282" s="130" t="s">
        <v>15864</v>
      </c>
      <c r="L1282" s="130" t="s">
        <v>15864</v>
      </c>
      <c r="M1282" s="130" t="s">
        <v>15864</v>
      </c>
    </row>
    <row r="1283" spans="1:14" ht="38.25" x14ac:dyDescent="0.25">
      <c r="A1283" s="725"/>
      <c r="B1283" s="135" t="str">
        <f>'23-PEÇAS'!A1258</f>
        <v>23.1256</v>
      </c>
      <c r="C1283" s="135" t="str">
        <f>'23-PEÇAS'!B1258</f>
        <v>TUBO DE ESPUMA DE POLIETILENO EXPANDIDO FLEXIVEL PARA ISOLAMENTO TERMICO DE TUBULACAO DE AR CONDICIONADO, AGUA QUENTE,  DN 1 1/8", E= 10 MM</v>
      </c>
      <c r="D1283" s="194" t="str">
        <f>'23-PEÇAS'!C1258</f>
        <v>Sinapi</v>
      </c>
      <c r="E1283" s="194">
        <f>'23-PEÇAS'!D1258</f>
        <v>39710</v>
      </c>
      <c r="F1283" s="129" t="str">
        <f>'23-PEÇAS'!E1258</f>
        <v>metro</v>
      </c>
      <c r="G1283" s="129">
        <f>'23-PEÇAS'!F1258</f>
        <v>210</v>
      </c>
      <c r="H1283" s="130" t="s">
        <v>15864</v>
      </c>
      <c r="I1283" s="130" t="s">
        <v>15864</v>
      </c>
      <c r="J1283" s="184" t="s">
        <v>15872</v>
      </c>
      <c r="K1283" s="130" t="s">
        <v>15864</v>
      </c>
      <c r="L1283" s="130" t="s">
        <v>15864</v>
      </c>
      <c r="M1283" s="130" t="s">
        <v>15864</v>
      </c>
    </row>
    <row r="1284" spans="1:14" ht="38.25" x14ac:dyDescent="0.25">
      <c r="A1284" s="725"/>
      <c r="B1284" s="135" t="str">
        <f>'23-PEÇAS'!A1259</f>
        <v>23.1257</v>
      </c>
      <c r="C1284" s="135" t="str">
        <f>'23-PEÇAS'!B1259</f>
        <v>TUBO DE ESPUMA DE POLIETILENO EXPANDIDO FLEXIVEL PARA ISOLAMENTO TERMICO DE TUBULACAO DE AR CONDICIONADO, AGUA QUENTE,  DN 1 3/8", E= 10 MM</v>
      </c>
      <c r="D1284" s="194" t="str">
        <f>'23-PEÇAS'!C1259</f>
        <v>Sinapi</v>
      </c>
      <c r="E1284" s="194">
        <f>'23-PEÇAS'!D1259</f>
        <v>39709</v>
      </c>
      <c r="F1284" s="129" t="str">
        <f>'23-PEÇAS'!E1259</f>
        <v>metro</v>
      </c>
      <c r="G1284" s="129">
        <f>'23-PEÇAS'!F1259</f>
        <v>210</v>
      </c>
      <c r="H1284" s="130" t="s">
        <v>15864</v>
      </c>
      <c r="I1284" s="130" t="s">
        <v>15864</v>
      </c>
      <c r="J1284" s="184" t="s">
        <v>15872</v>
      </c>
      <c r="K1284" s="130" t="s">
        <v>15864</v>
      </c>
      <c r="L1284" s="130" t="s">
        <v>15864</v>
      </c>
      <c r="M1284" s="130" t="s">
        <v>15864</v>
      </c>
    </row>
    <row r="1285" spans="1:14" ht="38.25" x14ac:dyDescent="0.25">
      <c r="A1285" s="725"/>
      <c r="B1285" s="135" t="str">
        <f>'23-PEÇAS'!A1260</f>
        <v>23.1258</v>
      </c>
      <c r="C1285" s="135" t="str">
        <f>'23-PEÇAS'!B1260</f>
        <v>TUBO DE ESPUMA DE POLIETILENO EXPANDIDO FLEXIVEL PARA ISOLAMENTO TERMICO DE TUBULACAO DE AR CONDICIONADO, AGUA QUENTE,  DN 1 5/8", E= 10 MM</v>
      </c>
      <c r="D1285" s="194" t="str">
        <f>'23-PEÇAS'!C1260</f>
        <v>Sinapi</v>
      </c>
      <c r="E1285" s="194">
        <f>'23-PEÇAS'!D1260</f>
        <v>39711</v>
      </c>
      <c r="F1285" s="129" t="str">
        <f>'23-PEÇAS'!E1260</f>
        <v>metro</v>
      </c>
      <c r="G1285" s="129">
        <f>'23-PEÇAS'!F1260</f>
        <v>210</v>
      </c>
      <c r="H1285" s="130" t="s">
        <v>15864</v>
      </c>
      <c r="I1285" s="130" t="s">
        <v>15864</v>
      </c>
      <c r="J1285" s="184" t="s">
        <v>15872</v>
      </c>
      <c r="K1285" s="130" t="s">
        <v>15864</v>
      </c>
      <c r="L1285" s="130" t="s">
        <v>15864</v>
      </c>
      <c r="M1285" s="130" t="s">
        <v>15864</v>
      </c>
    </row>
    <row r="1286" spans="1:14" ht="38.25" x14ac:dyDescent="0.25">
      <c r="A1286" s="725"/>
      <c r="B1286" s="135" t="str">
        <f>'23-PEÇAS'!A1261</f>
        <v>23.1259</v>
      </c>
      <c r="C1286" s="135" t="str">
        <f>'23-PEÇAS'!B1261</f>
        <v>TUBO DE ESPUMA DE POLIETILENO EXPANDIDO FLEXIVEL PARA ISOLAMENTO TERMICO DE TUBULACAO DE AR CONDICIONADO, AGUA QUENTE,  DN 1/2", E= 10 MM</v>
      </c>
      <c r="D1286" s="194" t="str">
        <f>'23-PEÇAS'!C1261</f>
        <v>Sinapi</v>
      </c>
      <c r="E1286" s="194">
        <f>'23-PEÇAS'!D1261</f>
        <v>39712</v>
      </c>
      <c r="F1286" s="129" t="str">
        <f>'23-PEÇAS'!E1261</f>
        <v>metro</v>
      </c>
      <c r="G1286" s="129">
        <f>'23-PEÇAS'!F1261</f>
        <v>210</v>
      </c>
      <c r="H1286" s="130" t="s">
        <v>15864</v>
      </c>
      <c r="I1286" s="130" t="s">
        <v>15864</v>
      </c>
      <c r="J1286" s="184" t="s">
        <v>15872</v>
      </c>
      <c r="K1286" s="130" t="s">
        <v>15864</v>
      </c>
      <c r="L1286" s="130" t="s">
        <v>15864</v>
      </c>
      <c r="M1286" s="130" t="s">
        <v>15864</v>
      </c>
    </row>
    <row r="1287" spans="1:14" ht="38.25" x14ac:dyDescent="0.25">
      <c r="A1287" s="725"/>
      <c r="B1287" s="135" t="str">
        <f>'23-PEÇAS'!A1262</f>
        <v>23.1260</v>
      </c>
      <c r="C1287" s="135" t="str">
        <f>'23-PEÇAS'!B1262</f>
        <v>TUBO DE ESPUMA DE POLIETILENO EXPANDIDO FLEXIVEL PARA ISOLAMENTO TERMICO DE TUBULACAO DE AR CONDICIONADO, AGUA QUENTE,  DN 1/4", E= 10 MM</v>
      </c>
      <c r="D1287" s="194" t="str">
        <f>'23-PEÇAS'!C1262</f>
        <v>Sinapi</v>
      </c>
      <c r="E1287" s="194">
        <f>'23-PEÇAS'!D1262</f>
        <v>39713</v>
      </c>
      <c r="F1287" s="129" t="str">
        <f>'23-PEÇAS'!E1262</f>
        <v>metro</v>
      </c>
      <c r="G1287" s="129">
        <f>'23-PEÇAS'!F1262</f>
        <v>210</v>
      </c>
      <c r="H1287" s="130" t="s">
        <v>15864</v>
      </c>
      <c r="I1287" s="130" t="s">
        <v>15864</v>
      </c>
      <c r="J1287" s="184" t="s">
        <v>15872</v>
      </c>
      <c r="K1287" s="130" t="s">
        <v>15864</v>
      </c>
      <c r="L1287" s="130" t="s">
        <v>15864</v>
      </c>
      <c r="M1287" s="130" t="s">
        <v>15864</v>
      </c>
    </row>
    <row r="1288" spans="1:14" ht="38.25" x14ac:dyDescent="0.25">
      <c r="A1288" s="725"/>
      <c r="B1288" s="135" t="str">
        <f>'23-PEÇAS'!A1263</f>
        <v>23.1261</v>
      </c>
      <c r="C1288" s="135" t="str">
        <f>'23-PEÇAS'!B1263</f>
        <v>TUBO DE ESPUMA DE POLIETILENO EXPANDIDO FLEXIVEL PARA ISOLAMENTO TERMICO DE TUBULACAO DE AR CONDICIONADO, AGUA QUENTE,  DN 1", E= 10 MM</v>
      </c>
      <c r="D1288" s="194" t="str">
        <f>'23-PEÇAS'!C1263</f>
        <v>Sinapi</v>
      </c>
      <c r="E1288" s="194">
        <f>'23-PEÇAS'!D1263</f>
        <v>39714</v>
      </c>
      <c r="F1288" s="129" t="str">
        <f>'23-PEÇAS'!E1263</f>
        <v>metro</v>
      </c>
      <c r="G1288" s="129">
        <f>'23-PEÇAS'!F1263</f>
        <v>210</v>
      </c>
      <c r="H1288" s="130" t="s">
        <v>15864</v>
      </c>
      <c r="I1288" s="130" t="s">
        <v>15864</v>
      </c>
      <c r="J1288" s="184" t="s">
        <v>15872</v>
      </c>
      <c r="K1288" s="130" t="s">
        <v>15864</v>
      </c>
      <c r="L1288" s="130" t="s">
        <v>15864</v>
      </c>
      <c r="M1288" s="130" t="s">
        <v>15864</v>
      </c>
    </row>
    <row r="1289" spans="1:14" ht="38.25" x14ac:dyDescent="0.25">
      <c r="A1289" s="725"/>
      <c r="B1289" s="135" t="str">
        <f>'23-PEÇAS'!A1264</f>
        <v>23.1262</v>
      </c>
      <c r="C1289" s="135" t="str">
        <f>'23-PEÇAS'!B1264</f>
        <v>TUBO DE ESPUMA DE POLIETILENO EXPANDIDO FLEXIVEL PARA ISOLAMENTO TERMICO DE TUBULACAO DE AR CONDICIONADO, AGUA QUENTE,  DN 3/4", E= 10 MM</v>
      </c>
      <c r="D1289" s="194" t="str">
        <f>'23-PEÇAS'!C1264</f>
        <v>Sinapi</v>
      </c>
      <c r="E1289" s="194">
        <f>'23-PEÇAS'!D1264</f>
        <v>39715</v>
      </c>
      <c r="F1289" s="129" t="str">
        <f>'23-PEÇAS'!E1264</f>
        <v>metro</v>
      </c>
      <c r="G1289" s="129">
        <f>'23-PEÇAS'!F1264</f>
        <v>210</v>
      </c>
      <c r="H1289" s="130" t="s">
        <v>15864</v>
      </c>
      <c r="I1289" s="130" t="s">
        <v>15864</v>
      </c>
      <c r="J1289" s="184" t="s">
        <v>15872</v>
      </c>
      <c r="K1289" s="130" t="s">
        <v>15864</v>
      </c>
      <c r="L1289" s="130" t="s">
        <v>15864</v>
      </c>
      <c r="M1289" s="130" t="s">
        <v>15864</v>
      </c>
    </row>
    <row r="1290" spans="1:14" ht="38.25" x14ac:dyDescent="0.25">
      <c r="A1290" s="725"/>
      <c r="B1290" s="135" t="str">
        <f>'23-PEÇAS'!A1265</f>
        <v>23.1263</v>
      </c>
      <c r="C1290" s="135" t="str">
        <f>'23-PEÇAS'!B1265</f>
        <v>TUBO DE ESPUMA DE POLIETILENO EXPANDIDO FLEXIVEL PARA ISOLAMENTO TERMICO DE TUBULACAO DE AR CONDICIONADO, AGUA QUENTE,  DN 3/8", E= 10 MM</v>
      </c>
      <c r="D1290" s="194" t="str">
        <f>'23-PEÇAS'!C1265</f>
        <v>Sinapi</v>
      </c>
      <c r="E1290" s="194">
        <f>'23-PEÇAS'!D1265</f>
        <v>39716</v>
      </c>
      <c r="F1290" s="129" t="str">
        <f>'23-PEÇAS'!E1265</f>
        <v>metro</v>
      </c>
      <c r="G1290" s="129">
        <f>'23-PEÇAS'!F1265</f>
        <v>210</v>
      </c>
      <c r="H1290" s="130" t="s">
        <v>15864</v>
      </c>
      <c r="I1290" s="130" t="s">
        <v>15864</v>
      </c>
      <c r="J1290" s="184" t="s">
        <v>15872</v>
      </c>
      <c r="K1290" s="130" t="s">
        <v>15864</v>
      </c>
      <c r="L1290" s="130" t="s">
        <v>15864</v>
      </c>
      <c r="M1290" s="130" t="s">
        <v>15864</v>
      </c>
    </row>
    <row r="1291" spans="1:14" ht="38.25" x14ac:dyDescent="0.25">
      <c r="A1291" s="725"/>
      <c r="B1291" s="135" t="str">
        <f>'23-PEÇAS'!A1266</f>
        <v>23.1264</v>
      </c>
      <c r="C1291" s="135" t="str">
        <f>'23-PEÇAS'!B1266</f>
        <v>TUBO DE ESPUMA DE POLIETILENO EXPANDIDO FLEXIVEL PARA ISOLAMENTO TERMICO DE TUBULACAO DE AR CONDICIONADO, AGUA QUENTE,  DN 7/8", E= 10 MM</v>
      </c>
      <c r="D1291" s="194" t="str">
        <f>'23-PEÇAS'!C1266</f>
        <v>Sinapi</v>
      </c>
      <c r="E1291" s="194">
        <f>'23-PEÇAS'!D1266</f>
        <v>39718</v>
      </c>
      <c r="F1291" s="129" t="str">
        <f>'23-PEÇAS'!E1266</f>
        <v>metro</v>
      </c>
      <c r="G1291" s="129">
        <f>'23-PEÇAS'!F1266</f>
        <v>210</v>
      </c>
      <c r="H1291" s="130" t="s">
        <v>15864</v>
      </c>
      <c r="I1291" s="130" t="s">
        <v>15864</v>
      </c>
      <c r="J1291" s="184" t="s">
        <v>15872</v>
      </c>
      <c r="K1291" s="130" t="s">
        <v>15864</v>
      </c>
      <c r="L1291" s="130" t="s">
        <v>15864</v>
      </c>
      <c r="M1291" s="130" t="s">
        <v>15864</v>
      </c>
    </row>
    <row r="1292" spans="1:14" x14ac:dyDescent="0.25">
      <c r="A1292" s="725"/>
      <c r="B1292" s="135" t="str">
        <f>'23-PEÇAS'!A1267</f>
        <v>23.1265</v>
      </c>
      <c r="C1292" s="135" t="str">
        <f>'23-PEÇAS'!B1267</f>
        <v>VÁLVULA SCHRADER 1/4</v>
      </c>
      <c r="D1292" s="194" t="str">
        <f>'23-PEÇAS'!C1267</f>
        <v>Cotação</v>
      </c>
      <c r="E1292" s="194" t="str">
        <f>'23-PEÇAS'!D1267</f>
        <v>n/a</v>
      </c>
      <c r="F1292" s="129" t="str">
        <f>'23-PEÇAS'!E1267</f>
        <v>und</v>
      </c>
      <c r="G1292" s="129">
        <f>'23-PEÇAS'!F1267</f>
        <v>49</v>
      </c>
      <c r="H1292" s="130" t="s">
        <v>15864</v>
      </c>
      <c r="I1292" s="130" t="s">
        <v>15864</v>
      </c>
      <c r="J1292" s="184" t="s">
        <v>15872</v>
      </c>
      <c r="K1292" s="130" t="s">
        <v>15864</v>
      </c>
      <c r="L1292" s="130" t="s">
        <v>15864</v>
      </c>
      <c r="M1292" s="130" t="s">
        <v>15864</v>
      </c>
    </row>
    <row r="1293" spans="1:14" ht="51" x14ac:dyDescent="0.25">
      <c r="A1293" s="725"/>
      <c r="B1293" s="135" t="str">
        <f>'23-PEÇAS'!A1268</f>
        <v>23.1266</v>
      </c>
      <c r="C1293" s="135" t="str">
        <f>'23-PEÇAS'!B1268</f>
        <v>MÁRMORE BRANCO C/ 2CM DE ESPESSURA, C/ PLACAS DE 20X40CM, 40X40CM, 60X60CM OU 40X120CM, OU EM MEDIDA, DENTRO DESTES PARÂMETROS, A SER DEFINIDA PELO MINISTÉRIO DA JUSTIÇA E SEGURANÇA PÚBLICA, COM ACABAMENTO POLIDO.</v>
      </c>
      <c r="D1293" s="194" t="str">
        <f>'23-PEÇAS'!C1268</f>
        <v>Sinapi</v>
      </c>
      <c r="E1293" s="194">
        <f>'23-PEÇAS'!D1268</f>
        <v>4822</v>
      </c>
      <c r="F1293" s="129" t="str">
        <f>'23-PEÇAS'!E1268</f>
        <v>m²</v>
      </c>
      <c r="G1293" s="129">
        <f>'23-PEÇAS'!F1268</f>
        <v>210</v>
      </c>
      <c r="H1293" s="130" t="s">
        <v>15864</v>
      </c>
      <c r="I1293" s="130" t="s">
        <v>15864</v>
      </c>
      <c r="J1293" s="184" t="s">
        <v>15872</v>
      </c>
      <c r="K1293" s="130" t="s">
        <v>15864</v>
      </c>
      <c r="L1293" s="130" t="s">
        <v>15864</v>
      </c>
      <c r="M1293" s="130" t="s">
        <v>15864</v>
      </c>
    </row>
    <row r="1294" spans="1:14" ht="15" customHeight="1" x14ac:dyDescent="0.25">
      <c r="A1294" s="725"/>
      <c r="B1294" s="731" t="s">
        <v>12656</v>
      </c>
      <c r="C1294" s="732"/>
      <c r="D1294" s="732"/>
      <c r="E1294" s="732"/>
      <c r="F1294" s="732"/>
      <c r="G1294" s="733"/>
      <c r="H1294" s="182"/>
      <c r="I1294" s="182" t="s">
        <v>15864</v>
      </c>
      <c r="J1294" s="180" t="s">
        <v>15872</v>
      </c>
      <c r="K1294" s="182" t="s">
        <v>15864</v>
      </c>
      <c r="L1294" s="182"/>
      <c r="M1294" s="182" t="s">
        <v>15864</v>
      </c>
      <c r="N1294" s="128"/>
    </row>
    <row r="1295" spans="1:14" ht="15" customHeight="1" x14ac:dyDescent="0.25">
      <c r="A1295" s="725"/>
      <c r="B1295" s="729" t="s">
        <v>12608</v>
      </c>
      <c r="C1295" s="730"/>
      <c r="D1295" s="730"/>
      <c r="E1295" s="730"/>
      <c r="F1295" s="730"/>
      <c r="G1295" s="730"/>
      <c r="H1295" s="730"/>
      <c r="I1295" s="730"/>
      <c r="J1295" s="730"/>
      <c r="K1295" s="730"/>
      <c r="L1295" s="730"/>
      <c r="M1295" s="730"/>
    </row>
    <row r="1296" spans="1:14" ht="25.5" x14ac:dyDescent="0.25">
      <c r="A1296" s="725"/>
      <c r="B1296" s="195" t="s">
        <v>395</v>
      </c>
      <c r="C1296" s="195" t="s">
        <v>396</v>
      </c>
      <c r="D1296" s="188" t="s">
        <v>452</v>
      </c>
      <c r="E1296" s="188" t="s">
        <v>453</v>
      </c>
      <c r="F1296" s="189" t="s">
        <v>397</v>
      </c>
      <c r="G1296" s="189" t="s">
        <v>398</v>
      </c>
      <c r="H1296" s="190" t="s">
        <v>15870</v>
      </c>
      <c r="I1296" s="189" t="s">
        <v>12114</v>
      </c>
      <c r="J1296" s="191" t="s">
        <v>15303</v>
      </c>
      <c r="K1296" s="192" t="s">
        <v>15306</v>
      </c>
      <c r="L1296" s="193" t="s">
        <v>15873</v>
      </c>
      <c r="M1296" s="193" t="s">
        <v>15874</v>
      </c>
    </row>
    <row r="1297" spans="1:13" ht="51" x14ac:dyDescent="0.25">
      <c r="A1297" s="725"/>
      <c r="B1297" s="196" t="str">
        <f>'Item 24 - Serviços Eventuais'!A3</f>
        <v>24.1</v>
      </c>
      <c r="C1297" s="196" t="str">
        <f>'Item 24 - Serviços Eventuais'!B3</f>
        <v>ALVENARIA DE VEDAÇÃO DE BLOCOS CERÂMICOS FURADOS NA HORIZONTAL DE 9X19X19 CM M (ESPESSURA 9CM) DE PAREDES COM ÁREA LÍQUIDA MAIOR OU IGUAL A 6M² COM VÃOS E ARGAMASSA DE ASSENTAMENTO COM PREPARO EM BETONEIRA. AF_06/2014</v>
      </c>
      <c r="D1297" s="196" t="str">
        <f>'Item 24 - Serviços Eventuais'!C3</f>
        <v>SINAPI</v>
      </c>
      <c r="E1297" s="196">
        <f>'Item 24 - Serviços Eventuais'!D3</f>
        <v>103322</v>
      </c>
      <c r="F1297" s="196" t="str">
        <f>'Item 24 - Serviços Eventuais'!E3</f>
        <v>m²</v>
      </c>
      <c r="G1297" s="196">
        <f>'Item 24 - Serviços Eventuais'!F3</f>
        <v>320</v>
      </c>
      <c r="H1297" s="130" t="s">
        <v>15864</v>
      </c>
      <c r="I1297" s="130" t="s">
        <v>15864</v>
      </c>
      <c r="J1297" s="184" t="s">
        <v>15872</v>
      </c>
      <c r="K1297" s="130" t="s">
        <v>15864</v>
      </c>
      <c r="L1297" s="130" t="s">
        <v>15864</v>
      </c>
      <c r="M1297" s="130" t="s">
        <v>15864</v>
      </c>
    </row>
    <row r="1298" spans="1:13" ht="25.5" x14ac:dyDescent="0.25">
      <c r="A1298" s="725"/>
      <c r="B1298" s="196" t="str">
        <f>'Item 24 - Serviços Eventuais'!A4</f>
        <v>24.2</v>
      </c>
      <c r="C1298" s="196" t="str">
        <f>'Item 24 - Serviços Eventuais'!B4</f>
        <v>ARGAMASSA TRAÇO 1:3 (EM VOLUME DE CIMENTO E AREIA MÉDIA ÚMIDA) COM ADIÇÃO DE IMPERMEABILIZANTE, PREPARO MANUAL. AF_08/2019</v>
      </c>
      <c r="D1298" s="196" t="str">
        <f>'Item 24 - Serviços Eventuais'!C4</f>
        <v>SINAPI</v>
      </c>
      <c r="E1298" s="196">
        <f>'Item 24 - Serviços Eventuais'!D4</f>
        <v>100480</v>
      </c>
      <c r="F1298" s="196" t="str">
        <f>'Item 24 - Serviços Eventuais'!E4</f>
        <v>m³</v>
      </c>
      <c r="G1298" s="196">
        <f>'Item 24 - Serviços Eventuais'!F4</f>
        <v>14</v>
      </c>
      <c r="H1298" s="130" t="s">
        <v>15864</v>
      </c>
      <c r="I1298" s="130" t="s">
        <v>15864</v>
      </c>
      <c r="J1298" s="184" t="s">
        <v>15872</v>
      </c>
      <c r="K1298" s="130" t="s">
        <v>15864</v>
      </c>
      <c r="L1298" s="130" t="s">
        <v>15864</v>
      </c>
      <c r="M1298" s="130" t="s">
        <v>15864</v>
      </c>
    </row>
    <row r="1299" spans="1:13" ht="25.5" x14ac:dyDescent="0.25">
      <c r="A1299" s="725"/>
      <c r="B1299" s="196" t="str">
        <f>'Item 24 - Serviços Eventuais'!A5</f>
        <v>24.3</v>
      </c>
      <c r="C1299" s="196" t="str">
        <f>'Item 24 - Serviços Eventuais'!B5</f>
        <v>PINTURA DE MEIO-FIO COM TINTA BRANCA A BASE DE CAL (CAIAÇÃO). AF_05/2021</v>
      </c>
      <c r="D1299" s="196" t="str">
        <f>'Item 24 - Serviços Eventuais'!C5</f>
        <v>SINAPI</v>
      </c>
      <c r="E1299" s="196">
        <f>'Item 24 - Serviços Eventuais'!D5</f>
        <v>102498</v>
      </c>
      <c r="F1299" s="196" t="str">
        <f>'Item 24 - Serviços Eventuais'!E5</f>
        <v>m</v>
      </c>
      <c r="G1299" s="196">
        <f>'Item 24 - Serviços Eventuais'!F5</f>
        <v>100</v>
      </c>
      <c r="H1299" s="130" t="s">
        <v>15864</v>
      </c>
      <c r="I1299" s="130" t="s">
        <v>15864</v>
      </c>
      <c r="J1299" s="184" t="s">
        <v>15872</v>
      </c>
      <c r="K1299" s="130" t="s">
        <v>15864</v>
      </c>
      <c r="L1299" s="130" t="s">
        <v>15864</v>
      </c>
      <c r="M1299" s="130" t="s">
        <v>15864</v>
      </c>
    </row>
    <row r="1300" spans="1:13" ht="51" x14ac:dyDescent="0.25">
      <c r="A1300" s="725"/>
      <c r="B1300" s="196" t="str">
        <f>'Item 24 - Serviços Eventuais'!A6</f>
        <v>24.4</v>
      </c>
      <c r="C1300" s="196" t="str">
        <f>'Item 24 - Serviços Eventuais'!B6</f>
        <v>CHAPISCO APLICADO EM ALVENARIAS E ESTRUTURAS DE CONCRETO INTERNAS, COM ROLO PARA TEXTURA ACRÍLICA. ARGAMASSA TRAÇO 1:4 E EMULSÃO POLIMÉRICA (ADESIVO)COM PREPARO EM BETONEIRA 400L. AF_06/2014</v>
      </c>
      <c r="D1300" s="196" t="str">
        <f>'Item 24 - Serviços Eventuais'!C6</f>
        <v>SINAPI</v>
      </c>
      <c r="E1300" s="196">
        <f>'Item 24 - Serviços Eventuais'!D6</f>
        <v>87874</v>
      </c>
      <c r="F1300" s="196" t="str">
        <f>'Item 24 - Serviços Eventuais'!E6</f>
        <v>m²</v>
      </c>
      <c r="G1300" s="196">
        <f>'Item 24 - Serviços Eventuais'!F6</f>
        <v>320</v>
      </c>
      <c r="H1300" s="130" t="s">
        <v>15864</v>
      </c>
      <c r="I1300" s="130" t="s">
        <v>15864</v>
      </c>
      <c r="J1300" s="184" t="s">
        <v>15872</v>
      </c>
      <c r="K1300" s="130" t="s">
        <v>15864</v>
      </c>
      <c r="L1300" s="130" t="s">
        <v>15864</v>
      </c>
      <c r="M1300" s="130" t="s">
        <v>15864</v>
      </c>
    </row>
    <row r="1301" spans="1:13" ht="38.25" x14ac:dyDescent="0.25">
      <c r="A1301" s="725"/>
      <c r="B1301" s="196" t="str">
        <f>'Item 24 - Serviços Eventuais'!A7</f>
        <v>24.5</v>
      </c>
      <c r="C1301" s="196" t="str">
        <f>'Item 24 - Serviços Eventuais'!B7</f>
        <v>CONCRETO FCK = 25MPA, TRAÇO 1:2,3:2,7 (EM MASSA SECA DE CIMENTO/ AREIA MÉDIA/ BRITA 1) - PREPARO MECÂNICO COM BETONEIRA 400 L. AF_05/2021</v>
      </c>
      <c r="D1301" s="196" t="str">
        <f>'Item 24 - Serviços Eventuais'!C7</f>
        <v>SINAPI</v>
      </c>
      <c r="E1301" s="196">
        <f>'Item 24 - Serviços Eventuais'!D7</f>
        <v>94965</v>
      </c>
      <c r="F1301" s="196" t="str">
        <f>'Item 24 - Serviços Eventuais'!E7</f>
        <v>m³</v>
      </c>
      <c r="G1301" s="196">
        <f>'Item 24 - Serviços Eventuais'!F7</f>
        <v>45</v>
      </c>
      <c r="H1301" s="130" t="s">
        <v>15864</v>
      </c>
      <c r="I1301" s="130" t="s">
        <v>15864</v>
      </c>
      <c r="J1301" s="184" t="s">
        <v>15872</v>
      </c>
      <c r="K1301" s="130" t="s">
        <v>15864</v>
      </c>
      <c r="L1301" s="130" t="s">
        <v>15864</v>
      </c>
      <c r="M1301" s="130" t="s">
        <v>15864</v>
      </c>
    </row>
    <row r="1302" spans="1:13" ht="38.25" x14ac:dyDescent="0.25">
      <c r="A1302" s="725"/>
      <c r="B1302" s="196" t="str">
        <f>'Item 24 - Serviços Eventuais'!A8</f>
        <v>24.6</v>
      </c>
      <c r="C1302" s="196" t="str">
        <f>'Item 24 - Serviços Eventuais'!B8</f>
        <v>CONCRETO MAGRO PARA LASTRO, TRAÇO 1:4,5:4,5 (EM MASSA SECA DE CIMENTO/ AREIA MÉDIA/ BRITA 1) - PREPARO MECÂNICO COM BETONEIRA 600 L. AF_05/2021</v>
      </c>
      <c r="D1302" s="196" t="str">
        <f>'Item 24 - Serviços Eventuais'!C8</f>
        <v>SINAPI</v>
      </c>
      <c r="E1302" s="196">
        <f>'Item 24 - Serviços Eventuais'!D8</f>
        <v>94968</v>
      </c>
      <c r="F1302" s="196" t="str">
        <f>'Item 24 - Serviços Eventuais'!E8</f>
        <v>m³</v>
      </c>
      <c r="G1302" s="196">
        <f>'Item 24 - Serviços Eventuais'!F8</f>
        <v>50</v>
      </c>
      <c r="H1302" s="130" t="s">
        <v>15864</v>
      </c>
      <c r="I1302" s="130" t="s">
        <v>15864</v>
      </c>
      <c r="J1302" s="184" t="s">
        <v>15872</v>
      </c>
      <c r="K1302" s="130" t="s">
        <v>15864</v>
      </c>
      <c r="L1302" s="130" t="s">
        <v>15864</v>
      </c>
      <c r="M1302" s="130" t="s">
        <v>15864</v>
      </c>
    </row>
    <row r="1303" spans="1:13" ht="25.5" x14ac:dyDescent="0.25">
      <c r="A1303" s="725"/>
      <c r="B1303" s="196" t="str">
        <f>'Item 24 - Serviços Eventuais'!A9</f>
        <v>24.7</v>
      </c>
      <c r="C1303" s="196" t="str">
        <f>'Item 24 - Serviços Eventuais'!B9</f>
        <v>CONTRAPISO COM ARGAMASSA AUTONIVELANTE, APLICADO SOBRE LAJE, ADERIDO, ESPESSURA 2CM. AF_07/2021</v>
      </c>
      <c r="D1303" s="196" t="str">
        <f>'Item 24 - Serviços Eventuais'!C9</f>
        <v>SINAPI</v>
      </c>
      <c r="E1303" s="196">
        <f>'Item 24 - Serviços Eventuais'!D9</f>
        <v>88476</v>
      </c>
      <c r="F1303" s="196" t="str">
        <f>'Item 24 - Serviços Eventuais'!E9</f>
        <v>m²</v>
      </c>
      <c r="G1303" s="196">
        <f>'Item 24 - Serviços Eventuais'!F9</f>
        <v>50</v>
      </c>
      <c r="H1303" s="130" t="s">
        <v>15864</v>
      </c>
      <c r="I1303" s="130" t="s">
        <v>15864</v>
      </c>
      <c r="J1303" s="184" t="s">
        <v>15872</v>
      </c>
      <c r="K1303" s="130" t="s">
        <v>15864</v>
      </c>
      <c r="L1303" s="130" t="s">
        <v>15864</v>
      </c>
      <c r="M1303" s="130" t="s">
        <v>15864</v>
      </c>
    </row>
    <row r="1304" spans="1:13" ht="38.25" x14ac:dyDescent="0.25">
      <c r="A1304" s="725"/>
      <c r="B1304" s="196" t="str">
        <f>'Item 24 - Serviços Eventuais'!A10</f>
        <v>24.8</v>
      </c>
      <c r="C1304" s="196" t="str">
        <f>'Item 24 - Serviços Eventuais'!B10</f>
        <v>CONTRAPISO EM ARGAMASSA TRAÇO 1:4 (CIMENTO E AREIA), PREPARO MECÂNICO COM BETONEIRA 400 L, APLICADO EM ÁREAS SECAS SOBRE LAJE, ADERIDO, ACABAMENTO NÃO REFORÇADO, ESPESSURA 3CM. AF_07/2021</v>
      </c>
      <c r="D1304" s="196" t="str">
        <f>'Item 24 - Serviços Eventuais'!C10</f>
        <v>SINAPI</v>
      </c>
      <c r="E1304" s="196">
        <f>'Item 24 - Serviços Eventuais'!D10</f>
        <v>87630</v>
      </c>
      <c r="F1304" s="196" t="str">
        <f>'Item 24 - Serviços Eventuais'!E10</f>
        <v>m²</v>
      </c>
      <c r="G1304" s="196">
        <f>'Item 24 - Serviços Eventuais'!F10</f>
        <v>60</v>
      </c>
      <c r="H1304" s="130" t="s">
        <v>15864</v>
      </c>
      <c r="I1304" s="130" t="s">
        <v>15864</v>
      </c>
      <c r="J1304" s="184" t="s">
        <v>15872</v>
      </c>
      <c r="K1304" s="130" t="s">
        <v>15864</v>
      </c>
      <c r="L1304" s="130" t="s">
        <v>15864</v>
      </c>
      <c r="M1304" s="130" t="s">
        <v>15864</v>
      </c>
    </row>
    <row r="1305" spans="1:13" ht="25.5" x14ac:dyDescent="0.25">
      <c r="A1305" s="725"/>
      <c r="B1305" s="196" t="str">
        <f>'Item 24 - Serviços Eventuais'!A11</f>
        <v>24.9</v>
      </c>
      <c r="C1305" s="196" t="str">
        <f>'Item 24 - Serviços Eventuais'!B11</f>
        <v>Demolição de lajes, de forma manual, sem reaproveitamento. AF 12/2017 (Forro estruturado).</v>
      </c>
      <c r="D1305" s="196" t="str">
        <f>'Item 24 - Serviços Eventuais'!C11</f>
        <v>SINAPI</v>
      </c>
      <c r="E1305" s="196">
        <f>'Item 24 - Serviços Eventuais'!D11</f>
        <v>97628</v>
      </c>
      <c r="F1305" s="196" t="str">
        <f>'Item 24 - Serviços Eventuais'!E11</f>
        <v>m³</v>
      </c>
      <c r="G1305" s="196">
        <f>'Item 24 - Serviços Eventuais'!F11</f>
        <v>40</v>
      </c>
      <c r="H1305" s="130" t="s">
        <v>15864</v>
      </c>
      <c r="I1305" s="130" t="s">
        <v>15864</v>
      </c>
      <c r="J1305" s="184" t="s">
        <v>15872</v>
      </c>
      <c r="K1305" s="130" t="s">
        <v>15864</v>
      </c>
      <c r="L1305" s="130" t="s">
        <v>15864</v>
      </c>
      <c r="M1305" s="130" t="s">
        <v>15864</v>
      </c>
    </row>
    <row r="1306" spans="1:13" ht="25.5" x14ac:dyDescent="0.25">
      <c r="A1306" s="725"/>
      <c r="B1306" s="196" t="str">
        <f>'Item 24 - Serviços Eventuais'!A12</f>
        <v>24.10</v>
      </c>
      <c r="C1306" s="196" t="str">
        <f>'Item 24 - Serviços Eventuais'!B12</f>
        <v>DEMOLIÇÃO DE REVESTIMENTO CERÂMICO, DE FORMA MANUAL, SEM REAPROVEITAMENTO. AF_12/2017</v>
      </c>
      <c r="D1306" s="196" t="str">
        <f>'Item 24 - Serviços Eventuais'!C12</f>
        <v>SINAPI</v>
      </c>
      <c r="E1306" s="196">
        <f>'Item 24 - Serviços Eventuais'!D12</f>
        <v>97633</v>
      </c>
      <c r="F1306" s="196" t="str">
        <f>'Item 24 - Serviços Eventuais'!E12</f>
        <v>m²</v>
      </c>
      <c r="G1306" s="196">
        <f>'Item 24 - Serviços Eventuais'!F12</f>
        <v>60</v>
      </c>
      <c r="H1306" s="130" t="s">
        <v>15864</v>
      </c>
      <c r="I1306" s="130" t="s">
        <v>15864</v>
      </c>
      <c r="J1306" s="184" t="s">
        <v>15872</v>
      </c>
      <c r="K1306" s="130" t="s">
        <v>15864</v>
      </c>
      <c r="L1306" s="130" t="s">
        <v>15864</v>
      </c>
      <c r="M1306" s="130" t="s">
        <v>15864</v>
      </c>
    </row>
    <row r="1307" spans="1:13" ht="51" x14ac:dyDescent="0.25">
      <c r="A1307" s="725"/>
      <c r="B1307" s="196" t="str">
        <f>'Item 24 - Serviços Eventuais'!A13</f>
        <v>24.11</v>
      </c>
      <c r="C1307" s="196" t="str">
        <f>'Item 24 - Serviços Eventuais'!B13</f>
        <v>ESCAVAÇÃO MECANIZADA DE VALA COM PROF. MAIOR QUE 1,5 M ATÉ 3,0 M (MÉDIA MONTANTE E JUSANTE/UMA COMPOSIÇÃO POR TRECHO), ESCAVADEIRA (0,8 M3), LARGURA ATÉ 1,5 M, EM SOLO DE 1A CATEGORIA, EM LOCAIS COM ALTO NÍVEL DE INTERFERÊNCIA. AF_02/2021</v>
      </c>
      <c r="D1307" s="196" t="str">
        <f>'Item 24 - Serviços Eventuais'!C13</f>
        <v>SINAPI</v>
      </c>
      <c r="E1307" s="196">
        <f>'Item 24 - Serviços Eventuais'!D13</f>
        <v>90084</v>
      </c>
      <c r="F1307" s="196" t="str">
        <f>'Item 24 - Serviços Eventuais'!E13</f>
        <v>m³</v>
      </c>
      <c r="G1307" s="196">
        <f>'Item 24 - Serviços Eventuais'!F13</f>
        <v>12</v>
      </c>
      <c r="H1307" s="130" t="s">
        <v>15864</v>
      </c>
      <c r="I1307" s="130" t="s">
        <v>15864</v>
      </c>
      <c r="J1307" s="184" t="s">
        <v>15872</v>
      </c>
      <c r="K1307" s="130" t="s">
        <v>15864</v>
      </c>
      <c r="L1307" s="130" t="s">
        <v>15864</v>
      </c>
      <c r="M1307" s="130" t="s">
        <v>15864</v>
      </c>
    </row>
    <row r="1308" spans="1:13" ht="38.25" x14ac:dyDescent="0.25">
      <c r="A1308" s="725"/>
      <c r="B1308" s="196" t="str">
        <f>'Item 24 - Serviços Eventuais'!A14</f>
        <v>24.12</v>
      </c>
      <c r="C1308" s="196" t="str">
        <f>'Item 24 - Serviços Eventuais'!B14</f>
        <v>ESCAVAÇÃO HORIZONTAL, INCLUINDO CARGA, DESCARGA E TRANSPORTE EM SOLO DE 1A CATEGORIA COM TRATOR DE ESTEIRAS (347HP/LÂMINA: 8,70M3) E CAMINHÃO BASCULANTE DE 10M3, DMT ATÉ 200M. AF_07/2020</v>
      </c>
      <c r="D1308" s="196" t="str">
        <f>'Item 24 - Serviços Eventuais'!C14</f>
        <v>SINAPI</v>
      </c>
      <c r="E1308" s="196">
        <f>'Item 24 - Serviços Eventuais'!D14</f>
        <v>101137</v>
      </c>
      <c r="F1308" s="196" t="str">
        <f>'Item 24 - Serviços Eventuais'!E14</f>
        <v>m³</v>
      </c>
      <c r="G1308" s="196">
        <f>'Item 24 - Serviços Eventuais'!F14</f>
        <v>12</v>
      </c>
      <c r="H1308" s="130" t="s">
        <v>15864</v>
      </c>
      <c r="I1308" s="130" t="s">
        <v>15864</v>
      </c>
      <c r="J1308" s="184" t="s">
        <v>15872</v>
      </c>
      <c r="K1308" s="130" t="s">
        <v>15864</v>
      </c>
      <c r="L1308" s="130" t="s">
        <v>15864</v>
      </c>
      <c r="M1308" s="130" t="s">
        <v>15864</v>
      </c>
    </row>
    <row r="1309" spans="1:13" ht="38.25" x14ac:dyDescent="0.25">
      <c r="A1309" s="725"/>
      <c r="B1309" s="196" t="str">
        <f>'Item 24 - Serviços Eventuais'!A15</f>
        <v>24.13</v>
      </c>
      <c r="C1309" s="196" t="str">
        <f>'Item 24 - Serviços Eventuais'!B15</f>
        <v>ESCORAMENTO DE VALA, TIPO PONTALETEAMENTO, COM PROFUNDIDADE DE 1,5 A 3,0 M, LARGURA MAIOR OU IGUAL A 1,5 M E MENOR QUE 2,5 M. AF_08/2020</v>
      </c>
      <c r="D1309" s="196" t="str">
        <f>'Item 24 - Serviços Eventuais'!C15</f>
        <v>SINAPI</v>
      </c>
      <c r="E1309" s="196">
        <f>'Item 24 - Serviços Eventuais'!D15</f>
        <v>101573</v>
      </c>
      <c r="F1309" s="196" t="str">
        <f>'Item 24 - Serviços Eventuais'!E15</f>
        <v>m²</v>
      </c>
      <c r="G1309" s="196">
        <f>'Item 24 - Serviços Eventuais'!F15</f>
        <v>12</v>
      </c>
      <c r="H1309" s="130" t="s">
        <v>15864</v>
      </c>
      <c r="I1309" s="130" t="s">
        <v>15864</v>
      </c>
      <c r="J1309" s="184" t="s">
        <v>15872</v>
      </c>
      <c r="K1309" s="130" t="s">
        <v>15864</v>
      </c>
      <c r="L1309" s="130" t="s">
        <v>15864</v>
      </c>
      <c r="M1309" s="130" t="s">
        <v>15864</v>
      </c>
    </row>
    <row r="1310" spans="1:13" ht="38.25" x14ac:dyDescent="0.25">
      <c r="A1310" s="725"/>
      <c r="B1310" s="196" t="str">
        <f>'Item 24 - Serviços Eventuais'!A16</f>
        <v>24.14</v>
      </c>
      <c r="C1310" s="196" t="str">
        <f>'Item 24 - Serviços Eventuais'!B16</f>
        <v>EXECUÇÃO DE PASSEIO (CALÇADA) OU PISO DE CONCRETO COM CONCRETO MOLDADO IN LOCO, FEITO EM OBRA, ACABAMENTO CONVENCIONAL, ESPESSURA 6 CM, ARMADO. AF_07/2016</v>
      </c>
      <c r="D1310" s="196" t="str">
        <f>'Item 24 - Serviços Eventuais'!C16</f>
        <v>SINAPI</v>
      </c>
      <c r="E1310" s="196">
        <f>'Item 24 - Serviços Eventuais'!D16</f>
        <v>94992</v>
      </c>
      <c r="F1310" s="196" t="str">
        <f>'Item 24 - Serviços Eventuais'!E16</f>
        <v>m²</v>
      </c>
      <c r="G1310" s="196">
        <f>'Item 24 - Serviços Eventuais'!F16</f>
        <v>40</v>
      </c>
      <c r="H1310" s="130" t="s">
        <v>15864</v>
      </c>
      <c r="I1310" s="130" t="s">
        <v>15864</v>
      </c>
      <c r="J1310" s="184" t="s">
        <v>15872</v>
      </c>
      <c r="K1310" s="130" t="s">
        <v>15864</v>
      </c>
      <c r="L1310" s="130" t="s">
        <v>15864</v>
      </c>
      <c r="M1310" s="130" t="s">
        <v>15864</v>
      </c>
    </row>
    <row r="1311" spans="1:13" ht="51" x14ac:dyDescent="0.25">
      <c r="A1311" s="725"/>
      <c r="B1311" s="196" t="str">
        <f>'Item 24 - Serviços Eventuais'!A17</f>
        <v>24.15</v>
      </c>
      <c r="C1311" s="196" t="str">
        <f>'Item 24 - Serviços Eventuais'!B17</f>
        <v>EXECUÇÃO DE REVESTIMENTO DE CONCRETO PROJETADO COM ESPESSURA DE 7 CM, ARMADO COM TELA, INCLINAÇÃO MENOR QUE 90°, APLICAÇÃO CONTÍNUA, UTILIZANDO EQUIPAMENTO DE PROJEÇÃO COM 6 M³/H DE CAPACIDADE. AF_01/2016.</v>
      </c>
      <c r="D1311" s="196" t="str">
        <f>'Item 24 - Serviços Eventuais'!C17</f>
        <v>SINAPI</v>
      </c>
      <c r="E1311" s="196">
        <f>'Item 24 - Serviços Eventuais'!D17</f>
        <v>91069</v>
      </c>
      <c r="F1311" s="196" t="str">
        <f>'Item 24 - Serviços Eventuais'!E17</f>
        <v>m²</v>
      </c>
      <c r="G1311" s="196">
        <f>'Item 24 - Serviços Eventuais'!F17</f>
        <v>20</v>
      </c>
      <c r="H1311" s="130" t="s">
        <v>15864</v>
      </c>
      <c r="I1311" s="130" t="s">
        <v>15864</v>
      </c>
      <c r="J1311" s="184" t="s">
        <v>15872</v>
      </c>
      <c r="K1311" s="130" t="s">
        <v>15864</v>
      </c>
      <c r="L1311" s="130" t="s">
        <v>15864</v>
      </c>
      <c r="M1311" s="130" t="s">
        <v>15864</v>
      </c>
    </row>
    <row r="1312" spans="1:13" ht="25.5" x14ac:dyDescent="0.25">
      <c r="A1312" s="725"/>
      <c r="B1312" s="196" t="str">
        <f>'Item 24 - Serviços Eventuais'!A18</f>
        <v>24.16</v>
      </c>
      <c r="C1312" s="196" t="str">
        <f>'Item 24 - Serviços Eventuais'!B18</f>
        <v>FABRICAÇÃO DE FÔRMA PARA LAJES, EM CHAPA DE MADEIRA COMPENSADA PLASTIFICADA, E = 18 MM. AF_09/2020</v>
      </c>
      <c r="D1312" s="196" t="str">
        <f>'Item 24 - Serviços Eventuais'!C18</f>
        <v>SINAPI</v>
      </c>
      <c r="E1312" s="196">
        <f>'Item 24 - Serviços Eventuais'!D18</f>
        <v>92268</v>
      </c>
      <c r="F1312" s="196" t="str">
        <f>'Item 24 - Serviços Eventuais'!E18</f>
        <v>m²</v>
      </c>
      <c r="G1312" s="196">
        <f>'Item 24 - Serviços Eventuais'!F18</f>
        <v>20</v>
      </c>
      <c r="H1312" s="130" t="s">
        <v>15864</v>
      </c>
      <c r="I1312" s="130" t="s">
        <v>15864</v>
      </c>
      <c r="J1312" s="184" t="s">
        <v>15872</v>
      </c>
      <c r="K1312" s="130" t="s">
        <v>15864</v>
      </c>
      <c r="L1312" s="130" t="s">
        <v>15864</v>
      </c>
      <c r="M1312" s="130" t="s">
        <v>15864</v>
      </c>
    </row>
    <row r="1313" spans="1:13" ht="25.5" x14ac:dyDescent="0.25">
      <c r="A1313" s="725"/>
      <c r="B1313" s="196" t="str">
        <f>'Item 24 - Serviços Eventuais'!A19</f>
        <v>24.17</v>
      </c>
      <c r="C1313" s="196" t="str">
        <f>'Item 24 - Serviços Eventuais'!B19</f>
        <v>FIXAÇÃO (ENCUNHAMENTO) DE ALVENARIA DE VEDAÇÃO COM TIJOLO MACIÇO. AF_03/2016</v>
      </c>
      <c r="D1313" s="196" t="str">
        <f>'Item 24 - Serviços Eventuais'!C19</f>
        <v>SINAPI</v>
      </c>
      <c r="E1313" s="196">
        <f>'Item 24 - Serviços Eventuais'!D19</f>
        <v>93202</v>
      </c>
      <c r="F1313" s="196" t="str">
        <f>'Item 24 - Serviços Eventuais'!E19</f>
        <v>m</v>
      </c>
      <c r="G1313" s="196">
        <f>'Item 24 - Serviços Eventuais'!F19</f>
        <v>10</v>
      </c>
      <c r="H1313" s="130" t="s">
        <v>15864</v>
      </c>
      <c r="I1313" s="130" t="s">
        <v>15864</v>
      </c>
      <c r="J1313" s="184" t="s">
        <v>15872</v>
      </c>
      <c r="K1313" s="130" t="s">
        <v>15864</v>
      </c>
      <c r="L1313" s="130" t="s">
        <v>15864</v>
      </c>
      <c r="M1313" s="130" t="s">
        <v>15864</v>
      </c>
    </row>
    <row r="1314" spans="1:13" x14ac:dyDescent="0.25">
      <c r="A1314" s="725"/>
      <c r="B1314" s="196" t="str">
        <f>'Item 24 - Serviços Eventuais'!A20</f>
        <v>24.18</v>
      </c>
      <c r="C1314" s="196" t="str">
        <f>'Item 24 - Serviços Eventuais'!B20</f>
        <v>FORRO DE GESSO ACARTONADO LAFARGE GYPSUM FGE</v>
      </c>
      <c r="D1314" s="196" t="str">
        <f>'Item 24 - Serviços Eventuais'!C20</f>
        <v>ORSE</v>
      </c>
      <c r="E1314" s="196">
        <f>'Item 24 - Serviços Eventuais'!D20</f>
        <v>11492</v>
      </c>
      <c r="F1314" s="196" t="str">
        <f>'Item 24 - Serviços Eventuais'!E20</f>
        <v>m²</v>
      </c>
      <c r="G1314" s="196">
        <f>'Item 24 - Serviços Eventuais'!F20</f>
        <v>200</v>
      </c>
      <c r="H1314" s="130" t="s">
        <v>15864</v>
      </c>
      <c r="I1314" s="130" t="s">
        <v>15864</v>
      </c>
      <c r="J1314" s="184" t="s">
        <v>15872</v>
      </c>
      <c r="K1314" s="130" t="s">
        <v>15864</v>
      </c>
      <c r="L1314" s="130" t="s">
        <v>15864</v>
      </c>
      <c r="M1314" s="130" t="s">
        <v>15864</v>
      </c>
    </row>
    <row r="1315" spans="1:13" ht="25.5" x14ac:dyDescent="0.25">
      <c r="A1315" s="725"/>
      <c r="B1315" s="196" t="str">
        <f>'Item 24 - Serviços Eventuais'!A21</f>
        <v>24.19</v>
      </c>
      <c r="C1315" s="196" t="str">
        <f>'Item 24 - Serviços Eventuais'!B21</f>
        <v>FORRO EM DRYWALL, PARA AMBIENTES COMERCIAIS, INCLUSIVE ESTRUTURA DE FIXAÇÃO.</v>
      </c>
      <c r="D1315" s="196" t="str">
        <f>'Item 24 - Serviços Eventuais'!C21</f>
        <v>SINAPI </v>
      </c>
      <c r="E1315" s="196">
        <f>'Item 24 - Serviços Eventuais'!D21</f>
        <v>96114</v>
      </c>
      <c r="F1315" s="196" t="str">
        <f>'Item 24 - Serviços Eventuais'!E21</f>
        <v>m²</v>
      </c>
      <c r="G1315" s="196">
        <f>'Item 24 - Serviços Eventuais'!F21</f>
        <v>40</v>
      </c>
      <c r="H1315" s="130" t="s">
        <v>15864</v>
      </c>
      <c r="I1315" s="130" t="s">
        <v>15864</v>
      </c>
      <c r="J1315" s="184" t="s">
        <v>15872</v>
      </c>
      <c r="K1315" s="130" t="s">
        <v>15864</v>
      </c>
      <c r="L1315" s="130" t="s">
        <v>15864</v>
      </c>
      <c r="M1315" s="130" t="s">
        <v>15864</v>
      </c>
    </row>
    <row r="1316" spans="1:13" x14ac:dyDescent="0.25">
      <c r="A1316" s="725"/>
      <c r="B1316" s="196" t="str">
        <f>'Item 24 - Serviços Eventuais'!A22</f>
        <v>24.20</v>
      </c>
      <c r="C1316" s="196" t="str">
        <f>'Item 24 - Serviços Eventuais'!B22</f>
        <v>FURO LAJE DE CONCRETO ARMADO 5""</v>
      </c>
      <c r="D1316" s="196" t="str">
        <f>'Item 24 - Serviços Eventuais'!C22</f>
        <v>SBC </v>
      </c>
      <c r="E1316" s="196">
        <f>'Item 24 - Serviços Eventuais'!D22</f>
        <v>22110</v>
      </c>
      <c r="F1316" s="196" t="str">
        <f>'Item 24 - Serviços Eventuais'!E22</f>
        <v>un.</v>
      </c>
      <c r="G1316" s="196">
        <f>'Item 24 - Serviços Eventuais'!F22</f>
        <v>12</v>
      </c>
      <c r="H1316" s="130" t="s">
        <v>15864</v>
      </c>
      <c r="I1316" s="130" t="s">
        <v>15864</v>
      </c>
      <c r="J1316" s="184" t="s">
        <v>15872</v>
      </c>
      <c r="K1316" s="130" t="s">
        <v>15864</v>
      </c>
      <c r="L1316" s="130" t="s">
        <v>15864</v>
      </c>
      <c r="M1316" s="130" t="s">
        <v>15864</v>
      </c>
    </row>
    <row r="1317" spans="1:13" ht="25.5" x14ac:dyDescent="0.25">
      <c r="A1317" s="725"/>
      <c r="B1317" s="196" t="str">
        <f>'Item 24 - Serviços Eventuais'!A23</f>
        <v>24.21</v>
      </c>
      <c r="C1317" s="196" t="str">
        <f>'Item 24 - Serviços Eventuais'!B23</f>
        <v>IMPERMEABILIZAÇÃO DE PAREDES COM ARGAMASSA DE CIMENTO E AREIA, COM ADITIVO IMPERMEABILIZANTE, E = 2CM. AF_06/2018</v>
      </c>
      <c r="D1317" s="196" t="str">
        <f>'Item 24 - Serviços Eventuais'!C23</f>
        <v>SINAPI</v>
      </c>
      <c r="E1317" s="196">
        <f>'Item 24 - Serviços Eventuais'!D23</f>
        <v>98561</v>
      </c>
      <c r="F1317" s="196" t="str">
        <f>'Item 24 - Serviços Eventuais'!E23</f>
        <v>m²</v>
      </c>
      <c r="G1317" s="196">
        <f>'Item 24 - Serviços Eventuais'!F23</f>
        <v>1400</v>
      </c>
      <c r="H1317" s="130" t="s">
        <v>15864</v>
      </c>
      <c r="I1317" s="130" t="s">
        <v>15864</v>
      </c>
      <c r="J1317" s="184" t="s">
        <v>15872</v>
      </c>
      <c r="K1317" s="130" t="s">
        <v>15864</v>
      </c>
      <c r="L1317" s="130" t="s">
        <v>15864</v>
      </c>
      <c r="M1317" s="130" t="s">
        <v>15864</v>
      </c>
    </row>
    <row r="1318" spans="1:13" ht="25.5" x14ac:dyDescent="0.25">
      <c r="A1318" s="725"/>
      <c r="B1318" s="196" t="str">
        <f>'Item 24 - Serviços Eventuais'!A24</f>
        <v>24.22</v>
      </c>
      <c r="C1318" s="196" t="str">
        <f>'Item 24 - Serviços Eventuais'!B24</f>
        <v>IMPERMEABILIZAÇÃO DE PISO COM ARGAMASSA DE CIMENTO E AREIA, COM ADITIVO IMPERMEABILIZANTE, E = 2CM. AF_06/2018</v>
      </c>
      <c r="D1318" s="196" t="str">
        <f>'Item 24 - Serviços Eventuais'!C24</f>
        <v>SINAPI</v>
      </c>
      <c r="E1318" s="196">
        <f>'Item 24 - Serviços Eventuais'!D24</f>
        <v>98560</v>
      </c>
      <c r="F1318" s="196" t="str">
        <f>'Item 24 - Serviços Eventuais'!E24</f>
        <v>m²</v>
      </c>
      <c r="G1318" s="196">
        <f>'Item 24 - Serviços Eventuais'!F24</f>
        <v>1200</v>
      </c>
      <c r="H1318" s="130" t="s">
        <v>15864</v>
      </c>
      <c r="I1318" s="130" t="s">
        <v>15864</v>
      </c>
      <c r="J1318" s="184" t="s">
        <v>15872</v>
      </c>
      <c r="K1318" s="130" t="s">
        <v>15864</v>
      </c>
      <c r="L1318" s="130" t="s">
        <v>15864</v>
      </c>
      <c r="M1318" s="130" t="s">
        <v>15864</v>
      </c>
    </row>
    <row r="1319" spans="1:13" ht="25.5" x14ac:dyDescent="0.25">
      <c r="A1319" s="725"/>
      <c r="B1319" s="196" t="str">
        <f>'Item 24 - Serviços Eventuais'!A25</f>
        <v>24.23</v>
      </c>
      <c r="C1319" s="196" t="str">
        <f>'Item 24 - Serviços Eventuais'!B25</f>
        <v>IMPERMEABILIZAÇÃO DE SUPERFÍCIE COM ARGAMASSA POLIMÉRICA / MEMBRANA ACRÍLICA, 3 DEMÃOS. AF_06/2018</v>
      </c>
      <c r="D1319" s="196" t="str">
        <f>'Item 24 - Serviços Eventuais'!C25</f>
        <v>SINAPI</v>
      </c>
      <c r="E1319" s="196">
        <f>'Item 24 - Serviços Eventuais'!D25</f>
        <v>98555</v>
      </c>
      <c r="F1319" s="196" t="str">
        <f>'Item 24 - Serviços Eventuais'!E25</f>
        <v>m²</v>
      </c>
      <c r="G1319" s="196">
        <f>'Item 24 - Serviços Eventuais'!F25</f>
        <v>1060</v>
      </c>
      <c r="H1319" s="130" t="s">
        <v>15864</v>
      </c>
      <c r="I1319" s="130" t="s">
        <v>15864</v>
      </c>
      <c r="J1319" s="184" t="s">
        <v>15872</v>
      </c>
      <c r="K1319" s="130" t="s">
        <v>15864</v>
      </c>
      <c r="L1319" s="130" t="s">
        <v>15864</v>
      </c>
      <c r="M1319" s="130" t="s">
        <v>15864</v>
      </c>
    </row>
    <row r="1320" spans="1:13" ht="38.25" x14ac:dyDescent="0.25">
      <c r="A1320" s="725"/>
      <c r="B1320" s="196" t="str">
        <f>'Item 24 - Serviços Eventuais'!A26</f>
        <v>24.24</v>
      </c>
      <c r="C1320" s="196" t="str">
        <f>'Item 24 - Serviços Eventuais'!B26</f>
        <v>IMPERMEABILIZAÇÃO DE SUPERFÍCIE COM ARGAMASSA POLIMÉRICA / MEMBRANA ACRÍLICA, 4 DEMÃOS, REFORÇADA COM VÉU DE POLIÉSTER (MAV). AF_06/2018</v>
      </c>
      <c r="D1320" s="196" t="str">
        <f>'Item 24 - Serviços Eventuais'!C26</f>
        <v>SINAPI</v>
      </c>
      <c r="E1320" s="196">
        <f>'Item 24 - Serviços Eventuais'!D26</f>
        <v>98556</v>
      </c>
      <c r="F1320" s="196" t="str">
        <f>'Item 24 - Serviços Eventuais'!E26</f>
        <v>m²</v>
      </c>
      <c r="G1320" s="196">
        <f>'Item 24 - Serviços Eventuais'!F26</f>
        <v>1060</v>
      </c>
      <c r="H1320" s="130" t="s">
        <v>15864</v>
      </c>
      <c r="I1320" s="130" t="s">
        <v>15864</v>
      </c>
      <c r="J1320" s="184" t="s">
        <v>15872</v>
      </c>
      <c r="K1320" s="130" t="s">
        <v>15864</v>
      </c>
      <c r="L1320" s="130" t="s">
        <v>15864</v>
      </c>
      <c r="M1320" s="130" t="s">
        <v>15864</v>
      </c>
    </row>
    <row r="1321" spans="1:13" ht="25.5" x14ac:dyDescent="0.25">
      <c r="A1321" s="725"/>
      <c r="B1321" s="196" t="str">
        <f>'Item 24 - Serviços Eventuais'!A27</f>
        <v>24.25</v>
      </c>
      <c r="C1321" s="196" t="str">
        <f>'Item 24 - Serviços Eventuais'!B27</f>
        <v>IMPERMEABILIZAÇÃO DE SUPERFÍCIE COM EMULSÃO ASFÁLTICA, 2 DEMÃOS AF_06/2018 </v>
      </c>
      <c r="D1321" s="196" t="str">
        <f>'Item 24 - Serviços Eventuais'!C27</f>
        <v>SINAPI</v>
      </c>
      <c r="E1321" s="196">
        <f>'Item 24 - Serviços Eventuais'!D27</f>
        <v>98557</v>
      </c>
      <c r="F1321" s="196" t="str">
        <f>'Item 24 - Serviços Eventuais'!E27</f>
        <v>m²</v>
      </c>
      <c r="G1321" s="196">
        <f>'Item 24 - Serviços Eventuais'!F27</f>
        <v>1060</v>
      </c>
      <c r="H1321" s="130" t="s">
        <v>15864</v>
      </c>
      <c r="I1321" s="130" t="s">
        <v>15864</v>
      </c>
      <c r="J1321" s="184" t="s">
        <v>15872</v>
      </c>
      <c r="K1321" s="130" t="s">
        <v>15864</v>
      </c>
      <c r="L1321" s="130" t="s">
        <v>15864</v>
      </c>
      <c r="M1321" s="130" t="s">
        <v>15864</v>
      </c>
    </row>
    <row r="1322" spans="1:13" ht="25.5" x14ac:dyDescent="0.25">
      <c r="A1322" s="725"/>
      <c r="B1322" s="196" t="str">
        <f>'Item 24 - Serviços Eventuais'!A28</f>
        <v>24.26</v>
      </c>
      <c r="C1322" s="196" t="str">
        <f>'Item 24 - Serviços Eventuais'!B28</f>
        <v>IMPERMEABILIZAÇÃO DE SUPERFÍCIE COM MANTA ASFÁLTICA, UMA CAMADA, INCLUSIVE APLICAÇÃO DE PRIMER ASFÁLTICO, E=3MM. AF_06/2018</v>
      </c>
      <c r="D1322" s="196" t="str">
        <f>'Item 24 - Serviços Eventuais'!C28</f>
        <v>SINAPI</v>
      </c>
      <c r="E1322" s="196">
        <f>'Item 24 - Serviços Eventuais'!D28</f>
        <v>98546</v>
      </c>
      <c r="F1322" s="196" t="str">
        <f>'Item 24 - Serviços Eventuais'!E28</f>
        <v>m²</v>
      </c>
      <c r="G1322" s="196">
        <f>'Item 24 - Serviços Eventuais'!F28</f>
        <v>1200</v>
      </c>
      <c r="H1322" s="130" t="s">
        <v>15864</v>
      </c>
      <c r="I1322" s="130" t="s">
        <v>15864</v>
      </c>
      <c r="J1322" s="184" t="s">
        <v>15872</v>
      </c>
      <c r="K1322" s="130" t="s">
        <v>15864</v>
      </c>
      <c r="L1322" s="130" t="s">
        <v>15864</v>
      </c>
      <c r="M1322" s="130" t="s">
        <v>15864</v>
      </c>
    </row>
    <row r="1323" spans="1:13" ht="38.25" x14ac:dyDescent="0.25">
      <c r="A1323" s="725"/>
      <c r="B1323" s="196" t="str">
        <f>'Item 24 - Serviços Eventuais'!A29</f>
        <v>24.27</v>
      </c>
      <c r="C1323" s="196" t="str">
        <f>'Item 24 - Serviços Eventuais'!B29</f>
        <v>PREPARO DE FUNDO DE VALA COM LARGURA MAIOR OU IGUAL A 1,5 M E MENOR QUE 2,5 M, COM CAMADA DE AREIA, LANÇAMENTO MANUAL. AF_08/2020</v>
      </c>
      <c r="D1323" s="196" t="str">
        <f>'Item 24 - Serviços Eventuais'!C29</f>
        <v>SINAPI</v>
      </c>
      <c r="E1323" s="196">
        <f>'Item 24 - Serviços Eventuais'!D29</f>
        <v>101620</v>
      </c>
      <c r="F1323" s="196" t="str">
        <f>'Item 24 - Serviços Eventuais'!E29</f>
        <v>m³</v>
      </c>
      <c r="G1323" s="196">
        <f>'Item 24 - Serviços Eventuais'!F29</f>
        <v>300</v>
      </c>
      <c r="H1323" s="130" t="s">
        <v>15864</v>
      </c>
      <c r="I1323" s="130" t="s">
        <v>15864</v>
      </c>
      <c r="J1323" s="184" t="s">
        <v>15872</v>
      </c>
      <c r="K1323" s="130" t="s">
        <v>15864</v>
      </c>
      <c r="L1323" s="130" t="s">
        <v>15864</v>
      </c>
      <c r="M1323" s="130" t="s">
        <v>15864</v>
      </c>
    </row>
    <row r="1324" spans="1:13" x14ac:dyDescent="0.25">
      <c r="A1324" s="725"/>
      <c r="B1324" s="196" t="str">
        <f>'Item 24 - Serviços Eventuais'!A30</f>
        <v>24.28</v>
      </c>
      <c r="C1324" s="196" t="str">
        <f>'Item 24 - Serviços Eventuais'!B30</f>
        <v>LEVANTAMENTO TOPOGRAFICO PLANIALTIMETRICO CADASTRAL</v>
      </c>
      <c r="D1324" s="196" t="str">
        <f>'Item 24 - Serviços Eventuais'!C30</f>
        <v>ORSE</v>
      </c>
      <c r="E1324" s="196">
        <f>'Item 24 - Serviços Eventuais'!D30</f>
        <v>9346</v>
      </c>
      <c r="F1324" s="196" t="str">
        <f>'Item 24 - Serviços Eventuais'!E30</f>
        <v>m²</v>
      </c>
      <c r="G1324" s="196">
        <f>'Item 24 - Serviços Eventuais'!F30</f>
        <v>10000</v>
      </c>
      <c r="H1324" s="130" t="s">
        <v>15864</v>
      </c>
      <c r="I1324" s="130" t="s">
        <v>15864</v>
      </c>
      <c r="J1324" s="184" t="s">
        <v>15872</v>
      </c>
      <c r="K1324" s="130" t="s">
        <v>15864</v>
      </c>
      <c r="L1324" s="130" t="s">
        <v>15864</v>
      </c>
      <c r="M1324" s="130" t="s">
        <v>15864</v>
      </c>
    </row>
    <row r="1325" spans="1:13" ht="51" x14ac:dyDescent="0.25">
      <c r="A1325" s="725"/>
      <c r="B1325" s="196" t="str">
        <f>'Item 24 - Serviços Eventuais'!A31</f>
        <v>24.29</v>
      </c>
      <c r="C1325" s="196" t="str">
        <f>'Item 24 - Serviços Eventuais'!B31</f>
        <v>MASSA ÚNICA, PARA RECEBIMENTO DE PINTURA, EM ARGAMASSA TRAÇO 1:2:8, PREPARO MECÂNICO COM BETONEIRA 400L, APLICADA MANUALMENTE EM FACES INTERNAS DE PAREDES, ESPESSURA DE 20MM, COM EXECUÇÃO DE TALISCAS. AF_06/2014.</v>
      </c>
      <c r="D1325" s="196" t="str">
        <f>'Item 24 - Serviços Eventuais'!C31</f>
        <v>SINAPI</v>
      </c>
      <c r="E1325" s="196">
        <f>'Item 24 - Serviços Eventuais'!D31</f>
        <v>87529</v>
      </c>
      <c r="F1325" s="196" t="str">
        <f>'Item 24 - Serviços Eventuais'!E31</f>
        <v>m²</v>
      </c>
      <c r="G1325" s="196">
        <f>'Item 24 - Serviços Eventuais'!F31</f>
        <v>200</v>
      </c>
      <c r="H1325" s="130" t="s">
        <v>15864</v>
      </c>
      <c r="I1325" s="130" t="s">
        <v>15864</v>
      </c>
      <c r="J1325" s="184" t="s">
        <v>15872</v>
      </c>
      <c r="K1325" s="130" t="s">
        <v>15864</v>
      </c>
      <c r="L1325" s="130" t="s">
        <v>15864</v>
      </c>
      <c r="M1325" s="130" t="s">
        <v>15864</v>
      </c>
    </row>
    <row r="1326" spans="1:13" ht="38.25" x14ac:dyDescent="0.25">
      <c r="A1326" s="725"/>
      <c r="B1326" s="196" t="str">
        <f>'Item 24 - Serviços Eventuais'!A32</f>
        <v>24.30</v>
      </c>
      <c r="C1326" s="196" t="str">
        <f>'Item 24 - Serviços Eventuais'!B32</f>
        <v>MONTAGEM E DESMONTAGEM DE FÔRMA DE LAJE MACIÇA, PÉ-DIREITO SIMPLES, EM CHAPA DE MADEIRA COMPENSADA PLASTIFICADA, 10 UTILIZAÇÕES. AF_09/2020</v>
      </c>
      <c r="D1326" s="196" t="str">
        <f>'Item 24 - Serviços Eventuais'!C32</f>
        <v>SINAPI</v>
      </c>
      <c r="E1326" s="196">
        <f>'Item 24 - Serviços Eventuais'!D32</f>
        <v>92526</v>
      </c>
      <c r="F1326" s="196" t="str">
        <f>'Item 24 - Serviços Eventuais'!E32</f>
        <v>m²</v>
      </c>
      <c r="G1326" s="196">
        <f>'Item 24 - Serviços Eventuais'!F32</f>
        <v>30</v>
      </c>
      <c r="H1326" s="130" t="s">
        <v>15864</v>
      </c>
      <c r="I1326" s="130" t="s">
        <v>15864</v>
      </c>
      <c r="J1326" s="184" t="s">
        <v>15872</v>
      </c>
      <c r="K1326" s="130" t="s">
        <v>15864</v>
      </c>
      <c r="L1326" s="130" t="s">
        <v>15864</v>
      </c>
      <c r="M1326" s="130" t="s">
        <v>15864</v>
      </c>
    </row>
    <row r="1327" spans="1:13" ht="38.25" x14ac:dyDescent="0.25">
      <c r="A1327" s="725"/>
      <c r="B1327" s="196" t="str">
        <f>'Item 24 - Serviços Eventuais'!A33</f>
        <v>24.31</v>
      </c>
      <c r="C1327" s="196" t="str">
        <f>'Item 24 - Serviços Eventuais'!B33</f>
        <v>PAREDE COM PLACAS DE GESSO ACARTONADO (DRYWALL), PARA USO INTERNO, COM DUAS FACES DUPLAS E ESTRUTURA METÁLICA COM GUIAS DUPLAS, COM VÃOS.</v>
      </c>
      <c r="D1327" s="196" t="str">
        <f>'Item 24 - Serviços Eventuais'!C33</f>
        <v>SINAPI</v>
      </c>
      <c r="E1327" s="196">
        <f>'Item 24 - Serviços Eventuais'!D33</f>
        <v>96369</v>
      </c>
      <c r="F1327" s="196" t="str">
        <f>'Item 24 - Serviços Eventuais'!E33</f>
        <v>m²</v>
      </c>
      <c r="G1327" s="196">
        <f>'Item 24 - Serviços Eventuais'!F33</f>
        <v>44</v>
      </c>
      <c r="H1327" s="130" t="s">
        <v>15864</v>
      </c>
      <c r="I1327" s="130" t="s">
        <v>15864</v>
      </c>
      <c r="J1327" s="184" t="s">
        <v>15872</v>
      </c>
      <c r="K1327" s="130" t="s">
        <v>15864</v>
      </c>
      <c r="L1327" s="130" t="s">
        <v>15864</v>
      </c>
      <c r="M1327" s="130" t="s">
        <v>15864</v>
      </c>
    </row>
    <row r="1328" spans="1:13" x14ac:dyDescent="0.25">
      <c r="A1328" s="725"/>
      <c r="B1328" s="196" t="str">
        <f>'Item 24 - Serviços Eventuais'!A34</f>
        <v>24.32</v>
      </c>
      <c r="C1328" s="196" t="str">
        <f>'Item 24 - Serviços Eventuais'!B34</f>
        <v>POLIMENTO PISO GRANITO/MARMORE C/ESMERILHADEIRA ELETRICA</v>
      </c>
      <c r="D1328" s="196" t="str">
        <f>'Item 24 - Serviços Eventuais'!C34</f>
        <v>SBC</v>
      </c>
      <c r="E1328" s="196">
        <f>'Item 24 - Serviços Eventuais'!D34</f>
        <v>210040</v>
      </c>
      <c r="F1328" s="196" t="str">
        <f>'Item 24 - Serviços Eventuais'!E34</f>
        <v>m²</v>
      </c>
      <c r="G1328" s="196">
        <f>'Item 24 - Serviços Eventuais'!F34</f>
        <v>5</v>
      </c>
      <c r="H1328" s="130" t="s">
        <v>15864</v>
      </c>
      <c r="I1328" s="130" t="s">
        <v>15864</v>
      </c>
      <c r="J1328" s="184" t="s">
        <v>15872</v>
      </c>
      <c r="K1328" s="130" t="s">
        <v>15864</v>
      </c>
      <c r="L1328" s="130" t="s">
        <v>15864</v>
      </c>
      <c r="M1328" s="130" t="s">
        <v>15864</v>
      </c>
    </row>
    <row r="1329" spans="1:14" ht="25.5" x14ac:dyDescent="0.25">
      <c r="A1329" s="725"/>
      <c r="B1329" s="196" t="str">
        <f>'Item 24 - Serviços Eventuais'!A35</f>
        <v>24.33</v>
      </c>
      <c r="C1329" s="196" t="str">
        <f>'Item 24 - Serviços Eventuais'!B35</f>
        <v>PREPARO DE FUNDO DE VALA COM LARGURA MENOR QUE 1,5 M (ACERTO DO SOLO NATURAL). AF_08/2020</v>
      </c>
      <c r="D1329" s="196" t="str">
        <f>'Item 24 - Serviços Eventuais'!C35</f>
        <v>SINAPI</v>
      </c>
      <c r="E1329" s="196">
        <f>'Item 24 - Serviços Eventuais'!D35</f>
        <v>101616</v>
      </c>
      <c r="F1329" s="196" t="str">
        <f>'Item 24 - Serviços Eventuais'!E35</f>
        <v>m²</v>
      </c>
      <c r="G1329" s="196">
        <f>'Item 24 - Serviços Eventuais'!F35</f>
        <v>30</v>
      </c>
      <c r="H1329" s="130" t="s">
        <v>15864</v>
      </c>
      <c r="I1329" s="130" t="s">
        <v>15864</v>
      </c>
      <c r="J1329" s="184" t="s">
        <v>15872</v>
      </c>
      <c r="K1329" s="130" t="s">
        <v>15864</v>
      </c>
      <c r="L1329" s="130" t="s">
        <v>15864</v>
      </c>
      <c r="M1329" s="130" t="s">
        <v>15864</v>
      </c>
    </row>
    <row r="1330" spans="1:14" ht="25.5" x14ac:dyDescent="0.25">
      <c r="A1330" s="725"/>
      <c r="B1330" s="196" t="str">
        <f>'Item 24 - Serviços Eventuais'!A36</f>
        <v>24.34</v>
      </c>
      <c r="C1330" s="196" t="str">
        <f>'Item 24 - Serviços Eventuais'!B36</f>
        <v>PROTEÇÃO MECÂNICA DE SUPERFICIE HORIZONTAL COM ARGAMASSA DE CIMENTO E AREIA, TRAÇO 1:3, E=5CM. AF_06/2018</v>
      </c>
      <c r="D1330" s="196" t="str">
        <f>'Item 24 - Serviços Eventuais'!C36</f>
        <v>SINAPI</v>
      </c>
      <c r="E1330" s="196">
        <f>'Item 24 - Serviços Eventuais'!D36</f>
        <v>98569</v>
      </c>
      <c r="F1330" s="196" t="str">
        <f>'Item 24 - Serviços Eventuais'!E36</f>
        <v>m²</v>
      </c>
      <c r="G1330" s="196">
        <f>'Item 24 - Serviços Eventuais'!F36</f>
        <v>20</v>
      </c>
      <c r="H1330" s="130" t="s">
        <v>15864</v>
      </c>
      <c r="I1330" s="130" t="s">
        <v>15864</v>
      </c>
      <c r="J1330" s="184" t="s">
        <v>15872</v>
      </c>
      <c r="K1330" s="130" t="s">
        <v>15864</v>
      </c>
      <c r="L1330" s="130" t="s">
        <v>15864</v>
      </c>
      <c r="M1330" s="130" t="s">
        <v>15864</v>
      </c>
    </row>
    <row r="1331" spans="1:14" x14ac:dyDescent="0.25">
      <c r="A1331" s="725"/>
      <c r="B1331" s="196" t="str">
        <f>'Item 24 - Serviços Eventuais'!A37</f>
        <v>24.35</v>
      </c>
      <c r="C1331" s="196" t="str">
        <f>'Item 24 - Serviços Eventuais'!B37</f>
        <v>REATERRO MANUAL APILOADO COM SOQUETE. AF_10/2017</v>
      </c>
      <c r="D1331" s="196" t="str">
        <f>'Item 24 - Serviços Eventuais'!C37</f>
        <v>SINAPI</v>
      </c>
      <c r="E1331" s="196">
        <f>'Item 24 - Serviços Eventuais'!D37</f>
        <v>96995</v>
      </c>
      <c r="F1331" s="196" t="str">
        <f>'Item 24 - Serviços Eventuais'!E37</f>
        <v>m³</v>
      </c>
      <c r="G1331" s="196">
        <f>'Item 24 - Serviços Eventuais'!F37</f>
        <v>50</v>
      </c>
      <c r="H1331" s="130" t="s">
        <v>15864</v>
      </c>
      <c r="I1331" s="130" t="s">
        <v>15864</v>
      </c>
      <c r="J1331" s="184" t="s">
        <v>15872</v>
      </c>
      <c r="K1331" s="130" t="s">
        <v>15864</v>
      </c>
      <c r="L1331" s="130" t="s">
        <v>15864</v>
      </c>
      <c r="M1331" s="130" t="s">
        <v>15864</v>
      </c>
    </row>
    <row r="1332" spans="1:14" ht="25.5" x14ac:dyDescent="0.25">
      <c r="A1332" s="725"/>
      <c r="B1332" s="196" t="str">
        <f>'Item 24 - Serviços Eventuais'!A38</f>
        <v>24.36</v>
      </c>
      <c r="C1332" s="196" t="str">
        <f>'Item 24 - Serviços Eventuais'!B38</f>
        <v>REATERRO MANUAL DE VALAS COM COMPACTAÇÃO MECANIZADA. AF_04/2016</v>
      </c>
      <c r="D1332" s="196" t="str">
        <f>'Item 24 - Serviços Eventuais'!C38</f>
        <v>SINAPI</v>
      </c>
      <c r="E1332" s="196">
        <f>'Item 24 - Serviços Eventuais'!D38</f>
        <v>93382</v>
      </c>
      <c r="F1332" s="196" t="str">
        <f>'Item 24 - Serviços Eventuais'!E38</f>
        <v>m³</v>
      </c>
      <c r="G1332" s="196">
        <f>'Item 24 - Serviços Eventuais'!F38</f>
        <v>50</v>
      </c>
      <c r="H1332" s="130" t="s">
        <v>15864</v>
      </c>
      <c r="I1332" s="130" t="s">
        <v>15864</v>
      </c>
      <c r="J1332" s="184" t="s">
        <v>15872</v>
      </c>
      <c r="K1332" s="130" t="s">
        <v>15864</v>
      </c>
      <c r="L1332" s="130" t="s">
        <v>15864</v>
      </c>
      <c r="M1332" s="130" t="s">
        <v>15864</v>
      </c>
    </row>
    <row r="1333" spans="1:14" x14ac:dyDescent="0.25">
      <c r="A1333" s="725"/>
      <c r="B1333" s="196" t="str">
        <f>'Item 24 - Serviços Eventuais'!A39</f>
        <v>24.37</v>
      </c>
      <c r="C1333" s="196" t="str">
        <f>'Item 24 - Serviços Eventuais'!B39</f>
        <v>Remoção de portas, de forma manual, sem aproveitamento. AF 12/2017</v>
      </c>
      <c r="D1333" s="196" t="str">
        <f>'Item 24 - Serviços Eventuais'!C39</f>
        <v>SINAPI</v>
      </c>
      <c r="E1333" s="196">
        <f>'Item 24 - Serviços Eventuais'!D39</f>
        <v>97644</v>
      </c>
      <c r="F1333" s="196" t="str">
        <f>'Item 24 - Serviços Eventuais'!E39</f>
        <v>m²</v>
      </c>
      <c r="G1333" s="196">
        <f>'Item 24 - Serviços Eventuais'!F39</f>
        <v>10</v>
      </c>
      <c r="H1333" s="130" t="s">
        <v>15864</v>
      </c>
      <c r="I1333" s="130" t="s">
        <v>15864</v>
      </c>
      <c r="J1333" s="184" t="s">
        <v>15872</v>
      </c>
      <c r="K1333" s="130" t="s">
        <v>15864</v>
      </c>
      <c r="L1333" s="130" t="s">
        <v>15864</v>
      </c>
      <c r="M1333" s="130" t="s">
        <v>15864</v>
      </c>
    </row>
    <row r="1334" spans="1:14" ht="25.5" x14ac:dyDescent="0.25">
      <c r="A1334" s="725"/>
      <c r="B1334" s="196" t="str">
        <f>'Item 24 - Serviços Eventuais'!A40</f>
        <v>24.38</v>
      </c>
      <c r="C1334" s="196" t="str">
        <f>'Item 24 - Serviços Eventuais'!B40</f>
        <v>REMOÇÃO DE RAÍZES REMANESCENTES DE TRONCO DE ÁRVORE COM DIÂMETRO MAIOR OU IGUAL A 0,20 M E MENOR QUE 0,40 M.AF_05/2018</v>
      </c>
      <c r="D1334" s="196" t="str">
        <f>'Item 24 - Serviços Eventuais'!C40</f>
        <v>SINAPI</v>
      </c>
      <c r="E1334" s="196">
        <f>'Item 24 - Serviços Eventuais'!D40</f>
        <v>98526</v>
      </c>
      <c r="F1334" s="196" t="str">
        <f>'Item 24 - Serviços Eventuais'!E40</f>
        <v>un.</v>
      </c>
      <c r="G1334" s="196">
        <f>'Item 24 - Serviços Eventuais'!F40</f>
        <v>4</v>
      </c>
      <c r="H1334" s="130" t="s">
        <v>15864</v>
      </c>
      <c r="I1334" s="130" t="s">
        <v>15864</v>
      </c>
      <c r="J1334" s="184" t="s">
        <v>15872</v>
      </c>
      <c r="K1334" s="130" t="s">
        <v>15864</v>
      </c>
      <c r="L1334" s="130" t="s">
        <v>15864</v>
      </c>
      <c r="M1334" s="130" t="s">
        <v>15864</v>
      </c>
    </row>
    <row r="1335" spans="1:14" x14ac:dyDescent="0.25">
      <c r="A1335" s="725"/>
      <c r="B1335" s="196" t="str">
        <f>'Item 24 - Serviços Eventuais'!A41</f>
        <v>24.39</v>
      </c>
      <c r="C1335" s="196" t="str">
        <f>'Item 24 - Serviços Eventuais'!B41</f>
        <v>SANCA DE ILUMINACAO EM GESSO</v>
      </c>
      <c r="D1335" s="196" t="str">
        <f>'Item 24 - Serviços Eventuais'!C41</f>
        <v>SBC</v>
      </c>
      <c r="E1335" s="196">
        <f>'Item 24 - Serviços Eventuais'!D41</f>
        <v>200124</v>
      </c>
      <c r="F1335" s="196" t="str">
        <f>'Item 24 - Serviços Eventuais'!E41</f>
        <v>m</v>
      </c>
      <c r="G1335" s="196">
        <f>'Item 24 - Serviços Eventuais'!F41</f>
        <v>50</v>
      </c>
      <c r="H1335" s="130" t="s">
        <v>15864</v>
      </c>
      <c r="I1335" s="130" t="s">
        <v>15864</v>
      </c>
      <c r="J1335" s="184" t="s">
        <v>15872</v>
      </c>
      <c r="K1335" s="130" t="s">
        <v>15864</v>
      </c>
      <c r="L1335" s="130" t="s">
        <v>15864</v>
      </c>
      <c r="M1335" s="130" t="s">
        <v>15864</v>
      </c>
    </row>
    <row r="1336" spans="1:14" ht="38.25" x14ac:dyDescent="0.25">
      <c r="A1336" s="725"/>
      <c r="B1336" s="196" t="str">
        <f>'Item 24 - Serviços Eventuais'!A42</f>
        <v>24.40</v>
      </c>
      <c r="C1336" s="196" t="str">
        <f>'Item 24 - Serviços Eventuais'!B42</f>
        <v>PINTURA DE FAIXA DE PEDESTRE OU ZEBRADA TINTA RETRORREFLETIVA A BASE DE RESINA ACRÍLICA COM MICROESFERAS DE VIDRO, E = 30 CM, APLICAÇÃO MANUAL. AF_05/2021</v>
      </c>
      <c r="D1336" s="196" t="str">
        <f>'Item 24 - Serviços Eventuais'!C42</f>
        <v>SINAPI</v>
      </c>
      <c r="E1336" s="196">
        <f>'Item 24 - Serviços Eventuais'!D42</f>
        <v>102509</v>
      </c>
      <c r="F1336" s="196" t="str">
        <f>'Item 24 - Serviços Eventuais'!E42</f>
        <v>m²</v>
      </c>
      <c r="G1336" s="196">
        <f>'Item 24 - Serviços Eventuais'!F42</f>
        <v>10</v>
      </c>
      <c r="H1336" s="130" t="s">
        <v>15864</v>
      </c>
      <c r="I1336" s="130" t="s">
        <v>15864</v>
      </c>
      <c r="J1336" s="184" t="s">
        <v>15872</v>
      </c>
      <c r="K1336" s="130" t="s">
        <v>15864</v>
      </c>
      <c r="L1336" s="130" t="s">
        <v>15864</v>
      </c>
      <c r="M1336" s="130" t="s">
        <v>15864</v>
      </c>
    </row>
    <row r="1337" spans="1:14" x14ac:dyDescent="0.25">
      <c r="A1337" s="725"/>
      <c r="B1337" s="196" t="str">
        <f>'Item 24 - Serviços Eventuais'!A43</f>
        <v>24.41</v>
      </c>
      <c r="C1337" s="196" t="str">
        <f>'Item 24 - Serviços Eventuais'!B43</f>
        <v>TAPUME COM TELHA METÁLICA. AF_05/2018</v>
      </c>
      <c r="D1337" s="196" t="str">
        <f>'Item 24 - Serviços Eventuais'!C43</f>
        <v>SINAPI</v>
      </c>
      <c r="E1337" s="196">
        <f>'Item 24 - Serviços Eventuais'!D43</f>
        <v>98459</v>
      </c>
      <c r="F1337" s="196" t="str">
        <f>'Item 24 - Serviços Eventuais'!E43</f>
        <v>m²</v>
      </c>
      <c r="G1337" s="196">
        <f>'Item 24 - Serviços Eventuais'!F43</f>
        <v>500</v>
      </c>
      <c r="H1337" s="130" t="s">
        <v>15864</v>
      </c>
      <c r="I1337" s="130" t="s">
        <v>15864</v>
      </c>
      <c r="J1337" s="184" t="s">
        <v>15872</v>
      </c>
      <c r="K1337" s="130" t="s">
        <v>15864</v>
      </c>
      <c r="L1337" s="130" t="s">
        <v>15864</v>
      </c>
      <c r="M1337" s="130" t="s">
        <v>15864</v>
      </c>
    </row>
    <row r="1338" spans="1:14" ht="25.5" x14ac:dyDescent="0.25">
      <c r="A1338" s="725"/>
      <c r="B1338" s="196" t="str">
        <f>'Item 24 - Serviços Eventuais'!A44</f>
        <v>24.42</v>
      </c>
      <c r="C1338" s="196" t="str">
        <f>'Item 24 - Serviços Eventuais'!B44</f>
        <v>TELHAMENTO COM TELHA DE AÇO/ALUMÍNIO E = 0,5 MM, COM ATÉ 2 ÁGUAS, INCLUSO IÇAMENTO. AF_07/2019</v>
      </c>
      <c r="D1338" s="196" t="str">
        <f>'Item 24 - Serviços Eventuais'!C44</f>
        <v>SINAPI</v>
      </c>
      <c r="E1338" s="196">
        <f>'Item 24 - Serviços Eventuais'!D44</f>
        <v>94213</v>
      </c>
      <c r="F1338" s="196" t="str">
        <f>'Item 24 - Serviços Eventuais'!E44</f>
        <v>m²</v>
      </c>
      <c r="G1338" s="196">
        <f>'Item 24 - Serviços Eventuais'!F44</f>
        <v>500</v>
      </c>
      <c r="H1338" s="130" t="s">
        <v>15864</v>
      </c>
      <c r="I1338" s="130" t="s">
        <v>15864</v>
      </c>
      <c r="J1338" s="184" t="s">
        <v>15872</v>
      </c>
      <c r="K1338" s="130" t="s">
        <v>15864</v>
      </c>
      <c r="L1338" s="130" t="s">
        <v>15864</v>
      </c>
      <c r="M1338" s="130" t="s">
        <v>15864</v>
      </c>
    </row>
    <row r="1339" spans="1:14" ht="25.5" x14ac:dyDescent="0.25">
      <c r="A1339" s="725"/>
      <c r="B1339" s="196" t="str">
        <f>'Item 24 - Serviços Eventuais'!A45</f>
        <v>24.43</v>
      </c>
      <c r="C1339" s="196" t="str">
        <f>'Item 24 - Serviços Eventuais'!B45</f>
        <v>TRANSPORTE COM CAMINHÃO BASCULANTE DE 6 M³, EM VIA URBANA PAVIMENTADA, ADICIONAL PARA DMT EXCEDENTE A 30 KM. AF_07/2020</v>
      </c>
      <c r="D1339" s="196" t="str">
        <f>'Item 24 - Serviços Eventuais'!C45</f>
        <v>SINAPI</v>
      </c>
      <c r="E1339" s="196">
        <f>'Item 24 - Serviços Eventuais'!D45</f>
        <v>97919</v>
      </c>
      <c r="F1339" s="196" t="str">
        <f>'Item 24 - Serviços Eventuais'!E45</f>
        <v>TXKM</v>
      </c>
      <c r="G1339" s="196">
        <f>'Item 24 - Serviços Eventuais'!F45</f>
        <v>6</v>
      </c>
      <c r="H1339" s="130" t="s">
        <v>15864</v>
      </c>
      <c r="I1339" s="130" t="s">
        <v>15864</v>
      </c>
      <c r="J1339" s="184" t="s">
        <v>15872</v>
      </c>
      <c r="K1339" s="130" t="s">
        <v>15864</v>
      </c>
      <c r="L1339" s="130" t="s">
        <v>15864</v>
      </c>
      <c r="M1339" s="130" t="s">
        <v>15864</v>
      </c>
    </row>
    <row r="1340" spans="1:14" ht="25.5" x14ac:dyDescent="0.25">
      <c r="A1340" s="725"/>
      <c r="B1340" s="196" t="str">
        <f>'Item 24 - Serviços Eventuais'!A46</f>
        <v>24.44</v>
      </c>
      <c r="C1340" s="196" t="str">
        <f>'Item 24 - Serviços Eventuais'!B46</f>
        <v>TRATAMENTO DE JUNTA DE DILATAÇÃO COM MANTA ASFÁLTICA ADERIDA COM MAÇARICO. AF_06/2018</v>
      </c>
      <c r="D1340" s="196" t="str">
        <f>'Item 24 - Serviços Eventuais'!C46</f>
        <v>SINAPI</v>
      </c>
      <c r="E1340" s="196">
        <f>'Item 24 - Serviços Eventuais'!D46</f>
        <v>98576</v>
      </c>
      <c r="F1340" s="196" t="str">
        <f>'Item 24 - Serviços Eventuais'!E46</f>
        <v>m</v>
      </c>
      <c r="G1340" s="196">
        <f>'Item 24 - Serviços Eventuais'!F46</f>
        <v>20</v>
      </c>
      <c r="H1340" s="130" t="s">
        <v>15864</v>
      </c>
      <c r="I1340" s="130" t="s">
        <v>15864</v>
      </c>
      <c r="J1340" s="184" t="s">
        <v>15872</v>
      </c>
      <c r="K1340" s="130" t="s">
        <v>15864</v>
      </c>
      <c r="L1340" s="130" t="s">
        <v>15864</v>
      </c>
      <c r="M1340" s="130" t="s">
        <v>15864</v>
      </c>
    </row>
    <row r="1341" spans="1:14" ht="63.75" x14ac:dyDescent="0.25">
      <c r="A1341" s="725"/>
      <c r="B1341" s="196" t="str">
        <f>'Item 24 - Serviços Eventuais'!A47</f>
        <v>24.45</v>
      </c>
      <c r="C1341" s="196" t="str">
        <f>'Item 24 - Serviços Eventuais'!B47</f>
        <v>SERVIÇO DE INSTALAÇÃO COM FORNECIMENTO DE MÁRMORE BRANCO C/ 2CM DE ESPESSURA, C/ PLACAS DE 20X40CM, 40X40CM, 60X60CM OU 40X120CM, OU EM MEDIDA, DENTRO DESTES PARÂMETROS, A SER DEFINIDA PELO MINISTÉRIO DA JUSTIÇA E SEGURANÇA PÚBLICA, COM ACABAMENTO POLIDO.</v>
      </c>
      <c r="D1341" s="196" t="str">
        <f>'Item 24 - Serviços Eventuais'!C47</f>
        <v>SINAPI</v>
      </c>
      <c r="E1341" s="196">
        <f>'Item 24 - Serviços Eventuais'!D47</f>
        <v>98672</v>
      </c>
      <c r="F1341" s="196" t="str">
        <f>'Item 24 - Serviços Eventuais'!E47</f>
        <v>m²</v>
      </c>
      <c r="G1341" s="196">
        <f>'Item 24 - Serviços Eventuais'!F47</f>
        <v>300</v>
      </c>
      <c r="H1341" s="130" t="s">
        <v>15864</v>
      </c>
      <c r="I1341" s="130" t="s">
        <v>15864</v>
      </c>
      <c r="J1341" s="184" t="s">
        <v>15872</v>
      </c>
      <c r="K1341" s="130" t="s">
        <v>15864</v>
      </c>
      <c r="L1341" s="130" t="s">
        <v>15864</v>
      </c>
      <c r="M1341" s="130" t="s">
        <v>15864</v>
      </c>
    </row>
    <row r="1342" spans="1:14" x14ac:dyDescent="0.25">
      <c r="A1342" s="725"/>
      <c r="B1342" s="196" t="str">
        <f>'Item 24 - Serviços Eventuais'!A48</f>
        <v>24.46</v>
      </c>
      <c r="C1342" s="196" t="str">
        <f>'Item 24 - Serviços Eventuais'!B48</f>
        <v>SERVIÇO DE REMOÇÃO DE PISO EM PEDRA (MÁRMORE OU GRANITO).</v>
      </c>
      <c r="D1342" s="196" t="str">
        <f>'Item 24 - Serviços Eventuais'!C48</f>
        <v>SINAPI</v>
      </c>
      <c r="E1342" s="196">
        <f>'Item 24 - Serviços Eventuais'!D48</f>
        <v>87622</v>
      </c>
      <c r="F1342" s="196" t="str">
        <f>'Item 24 - Serviços Eventuais'!E48</f>
        <v>m²</v>
      </c>
      <c r="G1342" s="196">
        <f>'Item 24 - Serviços Eventuais'!F48</f>
        <v>300</v>
      </c>
      <c r="H1342" s="130" t="s">
        <v>15864</v>
      </c>
      <c r="I1342" s="130" t="s">
        <v>15864</v>
      </c>
      <c r="J1342" s="184" t="s">
        <v>15872</v>
      </c>
      <c r="K1342" s="130" t="s">
        <v>15864</v>
      </c>
      <c r="L1342" s="130" t="s">
        <v>15864</v>
      </c>
      <c r="M1342" s="130" t="s">
        <v>15864</v>
      </c>
    </row>
    <row r="1343" spans="1:14" x14ac:dyDescent="0.25">
      <c r="A1343" s="725"/>
      <c r="B1343" s="563" t="s">
        <v>12655</v>
      </c>
      <c r="C1343" s="563"/>
      <c r="D1343" s="563"/>
      <c r="E1343" s="563"/>
      <c r="F1343" s="563"/>
      <c r="G1343" s="563"/>
      <c r="H1343" s="563"/>
      <c r="I1343" s="182" t="s">
        <v>15864</v>
      </c>
      <c r="J1343" s="180" t="s">
        <v>15872</v>
      </c>
      <c r="K1343" s="182" t="s">
        <v>15864</v>
      </c>
      <c r="L1343" s="182"/>
      <c r="M1343" s="182" t="s">
        <v>15864</v>
      </c>
      <c r="N1343" s="128"/>
    </row>
    <row r="1344" spans="1:14" ht="15" customHeight="1" x14ac:dyDescent="0.25">
      <c r="A1344" s="725"/>
      <c r="B1344" s="563" t="s">
        <v>12657</v>
      </c>
      <c r="C1344" s="563"/>
      <c r="D1344" s="563"/>
      <c r="E1344" s="563"/>
      <c r="F1344" s="563"/>
      <c r="G1344" s="563"/>
      <c r="H1344" s="563"/>
      <c r="I1344" s="563"/>
      <c r="J1344" s="563"/>
      <c r="K1344" s="563"/>
      <c r="L1344" s="563"/>
      <c r="M1344" s="563"/>
    </row>
    <row r="1345" spans="1:13" ht="25.5" x14ac:dyDescent="0.25">
      <c r="A1345" s="725"/>
      <c r="B1345" s="197" t="s">
        <v>395</v>
      </c>
      <c r="C1345" s="197" t="s">
        <v>396</v>
      </c>
      <c r="D1345" s="188" t="s">
        <v>452</v>
      </c>
      <c r="E1345" s="188" t="s">
        <v>453</v>
      </c>
      <c r="F1345" s="189" t="s">
        <v>397</v>
      </c>
      <c r="G1345" s="189" t="s">
        <v>398</v>
      </c>
      <c r="H1345" s="190" t="s">
        <v>15870</v>
      </c>
      <c r="I1345" s="189" t="s">
        <v>12114</v>
      </c>
      <c r="J1345" s="191" t="s">
        <v>15303</v>
      </c>
      <c r="K1345" s="192" t="s">
        <v>15306</v>
      </c>
      <c r="L1345" s="193" t="s">
        <v>15873</v>
      </c>
      <c r="M1345" s="193" t="s">
        <v>15874</v>
      </c>
    </row>
    <row r="1346" spans="1:13" ht="25.5" x14ac:dyDescent="0.25">
      <c r="A1346" s="725"/>
      <c r="B1346" s="196" t="str">
        <f>'Item 25 - Aluguel Máq. Equipame'!A3</f>
        <v>25.1</v>
      </c>
      <c r="C1346" s="196" t="s">
        <v>422</v>
      </c>
      <c r="D1346" s="196" t="str">
        <f>'Item 25 - Aluguel Máq. Equipame'!C3</f>
        <v>SINAPI</v>
      </c>
      <c r="E1346" s="196">
        <f>'Item 25 - Aluguel Máq. Equipame'!D3</f>
        <v>87445</v>
      </c>
      <c r="F1346" s="196" t="str">
        <f>'Item 25 - Aluguel Máq. Equipame'!E3</f>
        <v>h</v>
      </c>
      <c r="G1346" s="196">
        <f>'Item 25 - Aluguel Máq. Equipame'!F3</f>
        <v>110</v>
      </c>
      <c r="H1346" s="130" t="s">
        <v>15864</v>
      </c>
      <c r="I1346" s="130" t="s">
        <v>15864</v>
      </c>
      <c r="J1346" s="184" t="s">
        <v>15872</v>
      </c>
      <c r="K1346" s="130" t="s">
        <v>15864</v>
      </c>
      <c r="L1346" s="130" t="s">
        <v>15864</v>
      </c>
      <c r="M1346" s="130" t="s">
        <v>15864</v>
      </c>
    </row>
    <row r="1347" spans="1:13" ht="25.5" x14ac:dyDescent="0.25">
      <c r="A1347" s="725"/>
      <c r="B1347" s="196" t="str">
        <f>'Item 25 - Aluguel Máq. Equipame'!A4</f>
        <v>25.2</v>
      </c>
      <c r="C1347" s="196" t="s">
        <v>5498</v>
      </c>
      <c r="D1347" s="196" t="str">
        <f>'Item 25 - Aluguel Máq. Equipame'!C4</f>
        <v>Painel de Preços</v>
      </c>
      <c r="E1347" s="196" t="str">
        <f>'Item 25 - Aluguel Máq. Equipame'!D4</f>
        <v>Média</v>
      </c>
      <c r="F1347" s="196" t="str">
        <f>'Item 25 - Aluguel Máq. Equipame'!E4</f>
        <v>Un</v>
      </c>
      <c r="G1347" s="196">
        <f>'Item 25 - Aluguel Máq. Equipame'!F4</f>
        <v>30</v>
      </c>
      <c r="H1347" s="130" t="s">
        <v>15864</v>
      </c>
      <c r="I1347" s="130" t="s">
        <v>15864</v>
      </c>
      <c r="J1347" s="184" t="s">
        <v>15872</v>
      </c>
      <c r="K1347" s="130" t="s">
        <v>15864</v>
      </c>
      <c r="L1347" s="130" t="s">
        <v>15864</v>
      </c>
      <c r="M1347" s="130" t="s">
        <v>15864</v>
      </c>
    </row>
    <row r="1348" spans="1:13" ht="38.25" x14ac:dyDescent="0.25">
      <c r="A1348" s="725"/>
      <c r="B1348" s="196" t="str">
        <f>'Item 25 - Aluguel Máq. Equipame'!A5</f>
        <v>25.3</v>
      </c>
      <c r="C1348" s="196" t="s">
        <v>424</v>
      </c>
      <c r="D1348" s="196" t="str">
        <f>'Item 25 - Aluguel Máq. Equipame'!C5</f>
        <v>SINAPI</v>
      </c>
      <c r="E1348" s="196">
        <f>'Item 25 - Aluguel Máq. Equipame'!D5</f>
        <v>89876</v>
      </c>
      <c r="F1348" s="196" t="str">
        <f>'Item 25 - Aluguel Máq. Equipame'!E5</f>
        <v>h</v>
      </c>
      <c r="G1348" s="196">
        <f>'Item 25 - Aluguel Máq. Equipame'!F5</f>
        <v>110</v>
      </c>
      <c r="H1348" s="130" t="s">
        <v>15864</v>
      </c>
      <c r="I1348" s="130" t="s">
        <v>15864</v>
      </c>
      <c r="J1348" s="184" t="s">
        <v>15872</v>
      </c>
      <c r="K1348" s="130" t="s">
        <v>15864</v>
      </c>
      <c r="L1348" s="130" t="s">
        <v>15864</v>
      </c>
      <c r="M1348" s="130" t="s">
        <v>15864</v>
      </c>
    </row>
    <row r="1349" spans="1:13" ht="51" x14ac:dyDescent="0.25">
      <c r="A1349" s="725"/>
      <c r="B1349" s="196" t="str">
        <f>'Item 25 - Aluguel Máq. Equipame'!A6</f>
        <v>25.4</v>
      </c>
      <c r="C1349" s="196" t="s">
        <v>5499</v>
      </c>
      <c r="D1349" s="196" t="str">
        <f>'Item 25 - Aluguel Máq. Equipame'!C6</f>
        <v>SINAPI</v>
      </c>
      <c r="E1349" s="196">
        <f>'Item 25 - Aluguel Máq. Equipame'!D6</f>
        <v>92106</v>
      </c>
      <c r="F1349" s="196" t="str">
        <f>'Item 25 - Aluguel Máq. Equipame'!E6</f>
        <v>h</v>
      </c>
      <c r="G1349" s="196">
        <f>'Item 25 - Aluguel Máq. Equipame'!F6</f>
        <v>110</v>
      </c>
      <c r="H1349" s="130" t="s">
        <v>15864</v>
      </c>
      <c r="I1349" s="130" t="s">
        <v>15864</v>
      </c>
      <c r="J1349" s="184" t="s">
        <v>15872</v>
      </c>
      <c r="K1349" s="130" t="s">
        <v>15864</v>
      </c>
      <c r="L1349" s="130" t="s">
        <v>15864</v>
      </c>
      <c r="M1349" s="130" t="s">
        <v>15864</v>
      </c>
    </row>
    <row r="1350" spans="1:13" ht="38.25" x14ac:dyDescent="0.25">
      <c r="A1350" s="725"/>
      <c r="B1350" s="196" t="str">
        <f>'Item 25 - Aluguel Máq. Equipame'!A7</f>
        <v>25.5</v>
      </c>
      <c r="C1350" s="196" t="s">
        <v>5500</v>
      </c>
      <c r="D1350" s="196" t="str">
        <f>'Item 25 - Aluguel Máq. Equipame'!C7</f>
        <v>SINAPI</v>
      </c>
      <c r="E1350" s="196">
        <f>'Item 25 - Aluguel Máq. Equipame'!D7</f>
        <v>5901</v>
      </c>
      <c r="F1350" s="196" t="str">
        <f>'Item 25 - Aluguel Máq. Equipame'!E7</f>
        <v>h</v>
      </c>
      <c r="G1350" s="196">
        <f>'Item 25 - Aluguel Máq. Equipame'!F7</f>
        <v>110</v>
      </c>
      <c r="H1350" s="130" t="s">
        <v>15864</v>
      </c>
      <c r="I1350" s="130" t="s">
        <v>15864</v>
      </c>
      <c r="J1350" s="184" t="s">
        <v>15872</v>
      </c>
      <c r="K1350" s="130" t="s">
        <v>15864</v>
      </c>
      <c r="L1350" s="130" t="s">
        <v>15864</v>
      </c>
      <c r="M1350" s="130" t="s">
        <v>15864</v>
      </c>
    </row>
    <row r="1351" spans="1:13" ht="25.5" x14ac:dyDescent="0.25">
      <c r="A1351" s="725"/>
      <c r="B1351" s="196" t="str">
        <f>'Item 25 - Aluguel Máq. Equipame'!A8</f>
        <v>25.6</v>
      </c>
      <c r="C1351" s="196" t="s">
        <v>425</v>
      </c>
      <c r="D1351" s="196" t="str">
        <f>'Item 25 - Aluguel Máq. Equipame'!C8</f>
        <v>SINAPI</v>
      </c>
      <c r="E1351" s="196">
        <f>'Item 25 - Aluguel Máq. Equipame'!D8</f>
        <v>95264</v>
      </c>
      <c r="F1351" s="196" t="str">
        <f>'Item 25 - Aluguel Máq. Equipame'!E8</f>
        <v>h</v>
      </c>
      <c r="G1351" s="196">
        <f>'Item 25 - Aluguel Máq. Equipame'!F8</f>
        <v>110</v>
      </c>
      <c r="H1351" s="130" t="s">
        <v>15864</v>
      </c>
      <c r="I1351" s="130" t="s">
        <v>15864</v>
      </c>
      <c r="J1351" s="184" t="s">
        <v>15872</v>
      </c>
      <c r="K1351" s="130" t="s">
        <v>15864</v>
      </c>
      <c r="L1351" s="130" t="s">
        <v>15864</v>
      </c>
      <c r="M1351" s="130" t="s">
        <v>15864</v>
      </c>
    </row>
    <row r="1352" spans="1:13" ht="38.25" x14ac:dyDescent="0.25">
      <c r="A1352" s="725"/>
      <c r="B1352" s="196" t="str">
        <f>'Item 25 - Aluguel Máq. Equipame'!A9</f>
        <v>25.7</v>
      </c>
      <c r="C1352" s="196" t="s">
        <v>426</v>
      </c>
      <c r="D1352" s="196" t="str">
        <f>'Item 25 - Aluguel Máq. Equipame'!C9</f>
        <v>SINAPI</v>
      </c>
      <c r="E1352" s="196">
        <f>'Item 25 - Aluguel Máq. Equipame'!D9</f>
        <v>91283</v>
      </c>
      <c r="F1352" s="196" t="str">
        <f>'Item 25 - Aluguel Máq. Equipame'!E9</f>
        <v>h</v>
      </c>
      <c r="G1352" s="196">
        <f>'Item 25 - Aluguel Máq. Equipame'!F9</f>
        <v>110</v>
      </c>
      <c r="H1352" s="130" t="s">
        <v>15864</v>
      </c>
      <c r="I1352" s="130" t="s">
        <v>15864</v>
      </c>
      <c r="J1352" s="184" t="s">
        <v>15872</v>
      </c>
      <c r="K1352" s="130" t="s">
        <v>15864</v>
      </c>
      <c r="L1352" s="130" t="s">
        <v>15864</v>
      </c>
      <c r="M1352" s="130" t="s">
        <v>15864</v>
      </c>
    </row>
    <row r="1353" spans="1:13" ht="25.5" x14ac:dyDescent="0.25">
      <c r="A1353" s="725"/>
      <c r="B1353" s="196" t="str">
        <f>'Item 25 - Aluguel Máq. Equipame'!A10</f>
        <v>25.8</v>
      </c>
      <c r="C1353" s="196" t="s">
        <v>427</v>
      </c>
      <c r="D1353" s="196" t="str">
        <f>'Item 25 - Aluguel Máq. Equipame'!C10</f>
        <v>SINAPI</v>
      </c>
      <c r="E1353" s="196">
        <f>'Item 25 - Aluguel Máq. Equipame'!D10</f>
        <v>5631</v>
      </c>
      <c r="F1353" s="196" t="str">
        <f>'Item 25 - Aluguel Máq. Equipame'!E10</f>
        <v>h</v>
      </c>
      <c r="G1353" s="196">
        <f>'Item 25 - Aluguel Máq. Equipame'!F10</f>
        <v>110</v>
      </c>
      <c r="H1353" s="130" t="s">
        <v>15864</v>
      </c>
      <c r="I1353" s="130" t="s">
        <v>15864</v>
      </c>
      <c r="J1353" s="184" t="s">
        <v>15872</v>
      </c>
      <c r="K1353" s="130" t="s">
        <v>15864</v>
      </c>
      <c r="L1353" s="130" t="s">
        <v>15864</v>
      </c>
      <c r="M1353" s="130" t="s">
        <v>15864</v>
      </c>
    </row>
    <row r="1354" spans="1:13" ht="25.5" x14ac:dyDescent="0.25">
      <c r="A1354" s="725"/>
      <c r="B1354" s="196" t="str">
        <f>'Item 25 - Aluguel Máq. Equipame'!A11</f>
        <v>25.9</v>
      </c>
      <c r="C1354" s="196" t="s">
        <v>428</v>
      </c>
      <c r="D1354" s="196" t="str">
        <f>'Item 25 - Aluguel Máq. Equipame'!C11</f>
        <v>SINAPI</v>
      </c>
      <c r="E1354" s="196">
        <f>'Item 25 - Aluguel Máq. Equipame'!D11</f>
        <v>93272</v>
      </c>
      <c r="F1354" s="196" t="str">
        <f>'Item 25 - Aluguel Máq. Equipame'!E11</f>
        <v>h</v>
      </c>
      <c r="G1354" s="196">
        <f>'Item 25 - Aluguel Máq. Equipame'!F11</f>
        <v>110</v>
      </c>
      <c r="H1354" s="130" t="s">
        <v>15864</v>
      </c>
      <c r="I1354" s="130" t="s">
        <v>15864</v>
      </c>
      <c r="J1354" s="184" t="s">
        <v>15872</v>
      </c>
      <c r="K1354" s="130" t="s">
        <v>15864</v>
      </c>
      <c r="L1354" s="130" t="s">
        <v>15864</v>
      </c>
      <c r="M1354" s="130" t="s">
        <v>15864</v>
      </c>
    </row>
    <row r="1355" spans="1:13" ht="25.5" x14ac:dyDescent="0.25">
      <c r="A1355" s="725"/>
      <c r="B1355" s="196" t="str">
        <f>'Item 25 - Aluguel Máq. Equipame'!A12</f>
        <v>25.10</v>
      </c>
      <c r="C1355" s="196" t="s">
        <v>429</v>
      </c>
      <c r="D1355" s="196" t="str">
        <f>'Item 25 - Aluguel Máq. Equipame'!C12</f>
        <v>SINAPI</v>
      </c>
      <c r="E1355" s="196">
        <f>'Item 25 - Aluguel Máq. Equipame'!D12</f>
        <v>89272</v>
      </c>
      <c r="F1355" s="196" t="str">
        <f>'Item 25 - Aluguel Máq. Equipame'!E12</f>
        <v>h</v>
      </c>
      <c r="G1355" s="196">
        <f>'Item 25 - Aluguel Máq. Equipame'!F12</f>
        <v>110</v>
      </c>
      <c r="H1355" s="130" t="s">
        <v>15864</v>
      </c>
      <c r="I1355" s="130" t="s">
        <v>15864</v>
      </c>
      <c r="J1355" s="184" t="s">
        <v>15872</v>
      </c>
      <c r="K1355" s="130" t="s">
        <v>15864</v>
      </c>
      <c r="L1355" s="130" t="s">
        <v>15864</v>
      </c>
      <c r="M1355" s="130" t="s">
        <v>15864</v>
      </c>
    </row>
    <row r="1356" spans="1:13" ht="38.25" x14ac:dyDescent="0.25">
      <c r="A1356" s="725"/>
      <c r="B1356" s="196" t="str">
        <f>'Item 25 - Aluguel Máq. Equipame'!A13</f>
        <v>25.11</v>
      </c>
      <c r="C1356" s="196" t="s">
        <v>430</v>
      </c>
      <c r="D1356" s="196" t="str">
        <f>'Item 25 - Aluguel Máq. Equipame'!C13</f>
        <v>SINAPI</v>
      </c>
      <c r="E1356" s="196">
        <f>'Item 25 - Aluguel Máq. Equipame'!D13</f>
        <v>20193</v>
      </c>
      <c r="F1356" s="196" t="str">
        <f>'Item 25 - Aluguel Máq. Equipame'!E13</f>
        <v>m²/mês</v>
      </c>
      <c r="G1356" s="196">
        <f>'Item 25 - Aluguel Máq. Equipame'!F13</f>
        <v>100</v>
      </c>
      <c r="H1356" s="130" t="s">
        <v>15864</v>
      </c>
      <c r="I1356" s="130" t="s">
        <v>15864</v>
      </c>
      <c r="J1356" s="184" t="s">
        <v>15872</v>
      </c>
      <c r="K1356" s="130" t="s">
        <v>15864</v>
      </c>
      <c r="L1356" s="130" t="s">
        <v>15864</v>
      </c>
      <c r="M1356" s="130" t="s">
        <v>15864</v>
      </c>
    </row>
    <row r="1357" spans="1:13" ht="25.5" x14ac:dyDescent="0.25">
      <c r="A1357" s="725"/>
      <c r="B1357" s="196" t="str">
        <f>'Item 25 - Aluguel Máq. Equipame'!A14</f>
        <v>25.12</v>
      </c>
      <c r="C1357" s="196" t="s">
        <v>432</v>
      </c>
      <c r="D1357" s="196" t="str">
        <f>'Item 25 - Aluguel Máq. Equipame'!C14</f>
        <v>SINAPI</v>
      </c>
      <c r="E1357" s="196">
        <f>'Item 25 - Aluguel Máq. Equipame'!D14</f>
        <v>97066</v>
      </c>
      <c r="F1357" s="196" t="str">
        <f>'Item 25 - Aluguel Máq. Equipame'!E14</f>
        <v>m²</v>
      </c>
      <c r="G1357" s="196">
        <f>'Item 25 - Aluguel Máq. Equipame'!F14</f>
        <v>25</v>
      </c>
      <c r="H1357" s="130" t="s">
        <v>15864</v>
      </c>
      <c r="I1357" s="130" t="s">
        <v>15864</v>
      </c>
      <c r="J1357" s="184" t="s">
        <v>15872</v>
      </c>
      <c r="K1357" s="130" t="s">
        <v>15864</v>
      </c>
      <c r="L1357" s="130" t="s">
        <v>15864</v>
      </c>
      <c r="M1357" s="130" t="s">
        <v>15864</v>
      </c>
    </row>
    <row r="1358" spans="1:13" x14ac:dyDescent="0.25">
      <c r="A1358" s="725"/>
      <c r="B1358" s="196" t="str">
        <f>'Item 25 - Aluguel Máq. Equipame'!A15</f>
        <v>25.13</v>
      </c>
      <c r="C1358" s="196" t="s">
        <v>5501</v>
      </c>
      <c r="D1358" s="196" t="str">
        <f>'Item 25 - Aluguel Máq. Equipame'!C15</f>
        <v>SINAPI</v>
      </c>
      <c r="E1358" s="196">
        <f>'Item 25 - Aluguel Máq. Equipame'!D15</f>
        <v>97062</v>
      </c>
      <c r="F1358" s="196" t="str">
        <f>'Item 25 - Aluguel Máq. Equipame'!E15</f>
        <v>m²</v>
      </c>
      <c r="G1358" s="196">
        <f>'Item 25 - Aluguel Máq. Equipame'!F15</f>
        <v>2890</v>
      </c>
      <c r="H1358" s="130" t="s">
        <v>15864</v>
      </c>
      <c r="I1358" s="130" t="s">
        <v>15864</v>
      </c>
      <c r="J1358" s="184" t="s">
        <v>15872</v>
      </c>
      <c r="K1358" s="130" t="s">
        <v>15864</v>
      </c>
      <c r="L1358" s="130" t="s">
        <v>15864</v>
      </c>
      <c r="M1358" s="130" t="s">
        <v>15864</v>
      </c>
    </row>
    <row r="1359" spans="1:13" ht="25.5" x14ac:dyDescent="0.25">
      <c r="A1359" s="725"/>
      <c r="B1359" s="196" t="str">
        <f>'Item 25 - Aluguel Máq. Equipame'!A16</f>
        <v>25.14</v>
      </c>
      <c r="C1359" s="196" t="s">
        <v>433</v>
      </c>
      <c r="D1359" s="196" t="str">
        <f>'Item 25 - Aluguel Máq. Equipame'!C16</f>
        <v>SINAPI</v>
      </c>
      <c r="E1359" s="196">
        <f>'Item 25 - Aluguel Máq. Equipame'!D16</f>
        <v>10527</v>
      </c>
      <c r="F1359" s="196" t="str">
        <f>'Item 25 - Aluguel Máq. Equipame'!E16</f>
        <v>m²/mês</v>
      </c>
      <c r="G1359" s="196">
        <f>'Item 25 - Aluguel Máq. Equipame'!F16</f>
        <v>100</v>
      </c>
      <c r="H1359" s="130" t="s">
        <v>15864</v>
      </c>
      <c r="I1359" s="130" t="s">
        <v>15864</v>
      </c>
      <c r="J1359" s="184" t="s">
        <v>15872</v>
      </c>
      <c r="K1359" s="130" t="s">
        <v>15864</v>
      </c>
      <c r="L1359" s="130" t="s">
        <v>15864</v>
      </c>
      <c r="M1359" s="130" t="s">
        <v>15864</v>
      </c>
    </row>
    <row r="1360" spans="1:13" ht="25.5" x14ac:dyDescent="0.25">
      <c r="A1360" s="725"/>
      <c r="B1360" s="196" t="str">
        <f>'Item 25 - Aluguel Máq. Equipame'!A17</f>
        <v>25.15</v>
      </c>
      <c r="C1360" s="196" t="s">
        <v>434</v>
      </c>
      <c r="D1360" s="196" t="str">
        <f>'Item 25 - Aluguel Máq. Equipame'!C17</f>
        <v>SINAPI</v>
      </c>
      <c r="E1360" s="196">
        <f>'Item 25 - Aluguel Máq. Equipame'!D17</f>
        <v>97064</v>
      </c>
      <c r="F1360" s="196" t="str">
        <f>'Item 25 - Aluguel Máq. Equipame'!E17</f>
        <v>m</v>
      </c>
      <c r="G1360" s="196">
        <f>'Item 25 - Aluguel Máq. Equipame'!F17</f>
        <v>100</v>
      </c>
      <c r="H1360" s="130" t="s">
        <v>15864</v>
      </c>
      <c r="I1360" s="130" t="s">
        <v>15864</v>
      </c>
      <c r="J1360" s="184" t="s">
        <v>15872</v>
      </c>
      <c r="K1360" s="130" t="s">
        <v>15864</v>
      </c>
      <c r="L1360" s="130" t="s">
        <v>15864</v>
      </c>
      <c r="M1360" s="130" t="s">
        <v>15864</v>
      </c>
    </row>
    <row r="1361" spans="1:13" ht="38.25" x14ac:dyDescent="0.25">
      <c r="A1361" s="725"/>
      <c r="B1361" s="196" t="str">
        <f>'Item 25 - Aluguel Máq. Equipame'!A18</f>
        <v>25.16</v>
      </c>
      <c r="C1361" s="196" t="s">
        <v>435</v>
      </c>
      <c r="D1361" s="196" t="str">
        <f>'Item 25 - Aluguel Máq. Equipame'!C18</f>
        <v>SINAPI</v>
      </c>
      <c r="E1361" s="196">
        <f>'Item 25 - Aluguel Máq. Equipame'!D18</f>
        <v>41805</v>
      </c>
      <c r="F1361" s="196" t="str">
        <f>'Item 25 - Aluguel Máq. Equipame'!E18</f>
        <v>mês</v>
      </c>
      <c r="G1361" s="196">
        <f>'Item 25 - Aluguel Máq. Equipame'!F18</f>
        <v>3</v>
      </c>
      <c r="H1361" s="130" t="s">
        <v>15864</v>
      </c>
      <c r="I1361" s="130" t="s">
        <v>15864</v>
      </c>
      <c r="J1361" s="184" t="s">
        <v>15872</v>
      </c>
      <c r="K1361" s="130" t="s">
        <v>15864</v>
      </c>
      <c r="L1361" s="130" t="s">
        <v>15864</v>
      </c>
      <c r="M1361" s="130" t="s">
        <v>15864</v>
      </c>
    </row>
    <row r="1362" spans="1:13" ht="38.25" x14ac:dyDescent="0.25">
      <c r="A1362" s="725"/>
      <c r="B1362" s="196" t="str">
        <f>'Item 25 - Aluguel Máq. Equipame'!A19</f>
        <v>25.17</v>
      </c>
      <c r="C1362" s="196" t="s">
        <v>437</v>
      </c>
      <c r="D1362" s="196" t="str">
        <f>'Item 25 - Aluguel Máq. Equipame'!C19</f>
        <v>SINAPI</v>
      </c>
      <c r="E1362" s="196">
        <f>'Item 25 - Aluguel Máq. Equipame'!D19</f>
        <v>10749</v>
      </c>
      <c r="F1362" s="196" t="str">
        <f>'Item 25 - Aluguel Máq. Equipame'!E19</f>
        <v>mês</v>
      </c>
      <c r="G1362" s="196">
        <f>'Item 25 - Aluguel Máq. Equipame'!F19</f>
        <v>3</v>
      </c>
      <c r="H1362" s="130" t="s">
        <v>15864</v>
      </c>
      <c r="I1362" s="130" t="s">
        <v>15864</v>
      </c>
      <c r="J1362" s="184" t="s">
        <v>15872</v>
      </c>
      <c r="K1362" s="130" t="s">
        <v>15864</v>
      </c>
      <c r="L1362" s="130" t="s">
        <v>15864</v>
      </c>
      <c r="M1362" s="130" t="s">
        <v>15864</v>
      </c>
    </row>
    <row r="1363" spans="1:13" ht="38.25" x14ac:dyDescent="0.25">
      <c r="A1363" s="725"/>
      <c r="B1363" s="196" t="str">
        <f>'Item 25 - Aluguel Máq. Equipame'!A20</f>
        <v>25.18</v>
      </c>
      <c r="C1363" s="196" t="s">
        <v>438</v>
      </c>
      <c r="D1363" s="196" t="str">
        <f>'Item 25 - Aluguel Máq. Equipame'!C20</f>
        <v>SINAPI</v>
      </c>
      <c r="E1363" s="196">
        <f>'Item 25 - Aluguel Máq. Equipame'!D20</f>
        <v>97063</v>
      </c>
      <c r="F1363" s="196" t="str">
        <f>'Item 25 - Aluguel Máq. Equipame'!E20</f>
        <v>m²</v>
      </c>
      <c r="G1363" s="196">
        <f>'Item 25 - Aluguel Máq. Equipame'!F20</f>
        <v>2890</v>
      </c>
      <c r="H1363" s="130" t="s">
        <v>15864</v>
      </c>
      <c r="I1363" s="130" t="s">
        <v>15864</v>
      </c>
      <c r="J1363" s="184" t="s">
        <v>15872</v>
      </c>
      <c r="K1363" s="130" t="s">
        <v>15864</v>
      </c>
      <c r="L1363" s="130" t="s">
        <v>15864</v>
      </c>
      <c r="M1363" s="130" t="s">
        <v>15864</v>
      </c>
    </row>
    <row r="1364" spans="1:13" ht="38.25" x14ac:dyDescent="0.25">
      <c r="A1364" s="725"/>
      <c r="B1364" s="196" t="str">
        <f>'Item 25 - Aluguel Máq. Equipame'!A21</f>
        <v>25.19</v>
      </c>
      <c r="C1364" s="196" t="s">
        <v>439</v>
      </c>
      <c r="D1364" s="196" t="str">
        <f>'Item 25 - Aluguel Máq. Equipame'!C21</f>
        <v>SINAPI</v>
      </c>
      <c r="E1364" s="196">
        <f>'Item 25 - Aluguel Máq. Equipame'!D21</f>
        <v>95620</v>
      </c>
      <c r="F1364" s="196" t="str">
        <f>'Item 25 - Aluguel Máq. Equipame'!E21</f>
        <v>H</v>
      </c>
      <c r="G1364" s="196">
        <f>'Item 25 - Aluguel Máq. Equipame'!F21</f>
        <v>110</v>
      </c>
      <c r="H1364" s="130" t="s">
        <v>15864</v>
      </c>
      <c r="I1364" s="130" t="s">
        <v>15864</v>
      </c>
      <c r="J1364" s="184" t="s">
        <v>15872</v>
      </c>
      <c r="K1364" s="130" t="s">
        <v>15864</v>
      </c>
      <c r="L1364" s="130" t="s">
        <v>15864</v>
      </c>
      <c r="M1364" s="130" t="s">
        <v>15864</v>
      </c>
    </row>
    <row r="1365" spans="1:13" ht="38.25" x14ac:dyDescent="0.25">
      <c r="A1365" s="725"/>
      <c r="B1365" s="196" t="str">
        <f>'Item 25 - Aluguel Máq. Equipame'!A22</f>
        <v>25.20</v>
      </c>
      <c r="C1365" s="196" t="s">
        <v>5502</v>
      </c>
      <c r="D1365" s="196" t="str">
        <f>'Item 25 - Aluguel Máq. Equipame'!C22</f>
        <v>SINAPI</v>
      </c>
      <c r="E1365" s="196">
        <f>'Item 25 - Aluguel Máq. Equipame'!D22</f>
        <v>97067</v>
      </c>
      <c r="F1365" s="196" t="str">
        <f>'Item 25 - Aluguel Máq. Equipame'!E22</f>
        <v>m</v>
      </c>
      <c r="G1365" s="196">
        <f>'Item 25 - Aluguel Máq. Equipame'!F22</f>
        <v>100</v>
      </c>
      <c r="H1365" s="130" t="s">
        <v>15864</v>
      </c>
      <c r="I1365" s="130" t="s">
        <v>15864</v>
      </c>
      <c r="J1365" s="184" t="s">
        <v>15872</v>
      </c>
      <c r="K1365" s="130" t="s">
        <v>15864</v>
      </c>
      <c r="L1365" s="130" t="s">
        <v>15864</v>
      </c>
      <c r="M1365" s="130" t="s">
        <v>15864</v>
      </c>
    </row>
    <row r="1366" spans="1:13" ht="25.5" x14ac:dyDescent="0.25">
      <c r="A1366" s="725"/>
      <c r="B1366" s="196" t="str">
        <f>'Item 25 - Aluguel Máq. Equipame'!A23</f>
        <v>25.21</v>
      </c>
      <c r="C1366" s="196" t="s">
        <v>441</v>
      </c>
      <c r="D1366" s="196" t="str">
        <f>'Item 25 - Aluguel Máq. Equipame'!C23</f>
        <v>SINAPI</v>
      </c>
      <c r="E1366" s="196">
        <f>'Item 25 - Aluguel Máq. Equipame'!D23</f>
        <v>95276</v>
      </c>
      <c r="F1366" s="196" t="str">
        <f>'Item 25 - Aluguel Máq. Equipame'!E23</f>
        <v>h</v>
      </c>
      <c r="G1366" s="196">
        <f>'Item 25 - Aluguel Máq. Equipame'!F23</f>
        <v>110</v>
      </c>
      <c r="H1366" s="130" t="s">
        <v>15864</v>
      </c>
      <c r="I1366" s="130" t="s">
        <v>15864</v>
      </c>
      <c r="J1366" s="184" t="s">
        <v>15872</v>
      </c>
      <c r="K1366" s="130" t="s">
        <v>15864</v>
      </c>
      <c r="L1366" s="130" t="s">
        <v>15864</v>
      </c>
      <c r="M1366" s="130" t="s">
        <v>15864</v>
      </c>
    </row>
    <row r="1367" spans="1:13" ht="51" x14ac:dyDescent="0.25">
      <c r="A1367" s="725"/>
      <c r="B1367" s="196" t="str">
        <f>'Item 25 - Aluguel Máq. Equipame'!A24</f>
        <v>25.22</v>
      </c>
      <c r="C1367" s="196" t="s">
        <v>442</v>
      </c>
      <c r="D1367" s="196" t="str">
        <f>'Item 25 - Aluguel Máq. Equipame'!C24</f>
        <v>SINAPI</v>
      </c>
      <c r="E1367" s="196">
        <f>'Item 25 - Aluguel Máq. Equipame'!D24</f>
        <v>5680</v>
      </c>
      <c r="F1367" s="196" t="str">
        <f>'Item 25 - Aluguel Máq. Equipame'!E24</f>
        <v>h</v>
      </c>
      <c r="G1367" s="196">
        <f>'Item 25 - Aluguel Máq. Equipame'!F24</f>
        <v>110</v>
      </c>
      <c r="H1367" s="130" t="s">
        <v>15864</v>
      </c>
      <c r="I1367" s="130" t="s">
        <v>15864</v>
      </c>
      <c r="J1367" s="184" t="s">
        <v>15872</v>
      </c>
      <c r="K1367" s="130" t="s">
        <v>15864</v>
      </c>
      <c r="L1367" s="130" t="s">
        <v>15864</v>
      </c>
      <c r="M1367" s="130" t="s">
        <v>15864</v>
      </c>
    </row>
    <row r="1368" spans="1:13" ht="38.25" x14ac:dyDescent="0.25">
      <c r="A1368" s="725"/>
      <c r="B1368" s="196" t="str">
        <f>'Item 25 - Aluguel Máq. Equipame'!A25</f>
        <v>25.23</v>
      </c>
      <c r="C1368" s="196" t="s">
        <v>443</v>
      </c>
      <c r="D1368" s="196" t="str">
        <f>'Item 25 - Aluguel Máq. Equipame'!C25</f>
        <v>SINAPI</v>
      </c>
      <c r="E1368" s="196">
        <f>'Item 25 - Aluguel Máq. Equipame'!D25</f>
        <v>5684</v>
      </c>
      <c r="F1368" s="196" t="str">
        <f>'Item 25 - Aluguel Máq. Equipame'!E25</f>
        <v>h</v>
      </c>
      <c r="G1368" s="196">
        <f>'Item 25 - Aluguel Máq. Equipame'!F25</f>
        <v>110</v>
      </c>
      <c r="H1368" s="130" t="s">
        <v>15864</v>
      </c>
      <c r="I1368" s="130" t="s">
        <v>15864</v>
      </c>
      <c r="J1368" s="184" t="s">
        <v>15872</v>
      </c>
      <c r="K1368" s="130" t="s">
        <v>15864</v>
      </c>
      <c r="L1368" s="130" t="s">
        <v>15864</v>
      </c>
      <c r="M1368" s="130" t="s">
        <v>15864</v>
      </c>
    </row>
    <row r="1369" spans="1:13" ht="38.25" x14ac:dyDescent="0.25">
      <c r="A1369" s="725"/>
      <c r="B1369" s="196" t="str">
        <f>'Item 25 - Aluguel Máq. Equipame'!A26</f>
        <v>25.24</v>
      </c>
      <c r="C1369" s="196" t="s">
        <v>444</v>
      </c>
      <c r="D1369" s="196" t="str">
        <f>'Item 25 - Aluguel Máq. Equipame'!C26</f>
        <v>SINAPI</v>
      </c>
      <c r="E1369" s="196">
        <f>'Item 25 - Aluguel Máq. Equipame'!D26</f>
        <v>73436</v>
      </c>
      <c r="F1369" s="196" t="str">
        <f>'Item 25 - Aluguel Máq. Equipame'!E26</f>
        <v>h</v>
      </c>
      <c r="G1369" s="196">
        <f>'Item 25 - Aluguel Máq. Equipame'!F26</f>
        <v>110</v>
      </c>
      <c r="H1369" s="130" t="s">
        <v>15864</v>
      </c>
      <c r="I1369" s="130" t="s">
        <v>15864</v>
      </c>
      <c r="J1369" s="184" t="s">
        <v>15872</v>
      </c>
      <c r="K1369" s="130" t="s">
        <v>15864</v>
      </c>
      <c r="L1369" s="130" t="s">
        <v>15864</v>
      </c>
      <c r="M1369" s="130" t="s">
        <v>15864</v>
      </c>
    </row>
    <row r="1370" spans="1:13" ht="25.5" x14ac:dyDescent="0.25">
      <c r="A1370" s="725"/>
      <c r="B1370" s="196" t="str">
        <f>'Item 25 - Aluguel Máq. Equipame'!A27</f>
        <v>25.25</v>
      </c>
      <c r="C1370" s="196" t="s">
        <v>445</v>
      </c>
      <c r="D1370" s="196" t="str">
        <f>'Item 25 - Aluguel Máq. Equipame'!C27</f>
        <v>SINAPI</v>
      </c>
      <c r="E1370" s="196">
        <f>'Item 25 - Aluguel Máq. Equipame'!D27</f>
        <v>95631</v>
      </c>
      <c r="F1370" s="196" t="str">
        <f>'Item 25 - Aluguel Máq. Equipame'!E27</f>
        <v>h</v>
      </c>
      <c r="G1370" s="196">
        <f>'Item 25 - Aluguel Máq. Equipame'!F27</f>
        <v>110</v>
      </c>
      <c r="H1370" s="130" t="s">
        <v>15864</v>
      </c>
      <c r="I1370" s="130" t="s">
        <v>15864</v>
      </c>
      <c r="J1370" s="184" t="s">
        <v>15872</v>
      </c>
      <c r="K1370" s="130" t="s">
        <v>15864</v>
      </c>
      <c r="L1370" s="130" t="s">
        <v>15864</v>
      </c>
      <c r="M1370" s="130" t="s">
        <v>15864</v>
      </c>
    </row>
    <row r="1371" spans="1:13" ht="25.5" x14ac:dyDescent="0.25">
      <c r="A1371" s="725"/>
      <c r="B1371" s="196" t="str">
        <f>'Item 25 - Aluguel Máq. Equipame'!A28</f>
        <v>25.26</v>
      </c>
      <c r="C1371" s="196" t="s">
        <v>5503</v>
      </c>
      <c r="D1371" s="196" t="str">
        <f>'Item 25 - Aluguel Máq. Equipame'!C28</f>
        <v>SINAPI</v>
      </c>
      <c r="E1371" s="196">
        <f>'Item 25 - Aluguel Máq. Equipame'!D28</f>
        <v>5795</v>
      </c>
      <c r="F1371" s="196" t="str">
        <f>'Item 25 - Aluguel Máq. Equipame'!E28</f>
        <v>h</v>
      </c>
      <c r="G1371" s="196">
        <f>'Item 25 - Aluguel Máq. Equipame'!F28</f>
        <v>110</v>
      </c>
      <c r="H1371" s="130" t="s">
        <v>15864</v>
      </c>
      <c r="I1371" s="130" t="s">
        <v>15864</v>
      </c>
      <c r="J1371" s="184" t="s">
        <v>15872</v>
      </c>
      <c r="K1371" s="130" t="s">
        <v>15864</v>
      </c>
      <c r="L1371" s="130" t="s">
        <v>15864</v>
      </c>
      <c r="M1371" s="130" t="s">
        <v>15864</v>
      </c>
    </row>
    <row r="1372" spans="1:13" x14ac:dyDescent="0.25">
      <c r="A1372" s="725"/>
      <c r="B1372" s="196" t="str">
        <f>'Item 25 - Aluguel Máq. Equipame'!A29</f>
        <v>25.27</v>
      </c>
      <c r="C1372" s="196" t="s">
        <v>5504</v>
      </c>
      <c r="D1372" s="196" t="str">
        <f>'Item 25 - Aluguel Máq. Equipame'!C29</f>
        <v>SINAPI</v>
      </c>
      <c r="E1372" s="196">
        <f>'Item 25 - Aluguel Máq. Equipame'!D29</f>
        <v>95258</v>
      </c>
      <c r="F1372" s="196" t="str">
        <f>'Item 25 - Aluguel Máq. Equipame'!E29</f>
        <v>h</v>
      </c>
      <c r="G1372" s="196">
        <f>'Item 25 - Aluguel Máq. Equipame'!F29</f>
        <v>110</v>
      </c>
      <c r="H1372" s="130" t="s">
        <v>15864</v>
      </c>
      <c r="I1372" s="130" t="s">
        <v>15864</v>
      </c>
      <c r="J1372" s="184" t="s">
        <v>15872</v>
      </c>
      <c r="K1372" s="130" t="s">
        <v>15864</v>
      </c>
      <c r="L1372" s="130" t="s">
        <v>15864</v>
      </c>
      <c r="M1372" s="130" t="s">
        <v>15864</v>
      </c>
    </row>
    <row r="1373" spans="1:13" ht="25.5" x14ac:dyDescent="0.25">
      <c r="A1373" s="725"/>
      <c r="B1373" s="196" t="str">
        <f>'Item 25 - Aluguel Máq. Equipame'!A30</f>
        <v>25.28</v>
      </c>
      <c r="C1373" s="196" t="s">
        <v>446</v>
      </c>
      <c r="D1373" s="196" t="str">
        <f>'Item 25 - Aluguel Máq. Equipame'!C30</f>
        <v>SINAPI</v>
      </c>
      <c r="E1373" s="196">
        <f>'Item 25 - Aluguel Máq. Equipame'!D30</f>
        <v>96158</v>
      </c>
      <c r="F1373" s="196" t="str">
        <f>'Item 25 - Aluguel Máq. Equipame'!E30</f>
        <v>h</v>
      </c>
      <c r="G1373" s="196">
        <f>'Item 25 - Aluguel Máq. Equipame'!F30</f>
        <v>110</v>
      </c>
      <c r="H1373" s="130" t="s">
        <v>15864</v>
      </c>
      <c r="I1373" s="130" t="s">
        <v>15864</v>
      </c>
      <c r="J1373" s="184" t="s">
        <v>15872</v>
      </c>
      <c r="K1373" s="130" t="s">
        <v>15864</v>
      </c>
      <c r="L1373" s="130" t="s">
        <v>15864</v>
      </c>
      <c r="M1373" s="130" t="s">
        <v>15864</v>
      </c>
    </row>
    <row r="1374" spans="1:13" ht="25.5" x14ac:dyDescent="0.25">
      <c r="A1374" s="725"/>
      <c r="B1374" s="196" t="str">
        <f>'Item 25 - Aluguel Máq. Equipame'!A31</f>
        <v>25.29</v>
      </c>
      <c r="C1374" s="196" t="s">
        <v>5505</v>
      </c>
      <c r="D1374" s="196" t="str">
        <f>'Item 25 - Aluguel Máq. Equipame'!C31</f>
        <v>SINAPI</v>
      </c>
      <c r="E1374" s="196">
        <f>'Item 25 - Aluguel Máq. Equipame'!D31</f>
        <v>5932</v>
      </c>
      <c r="F1374" s="196" t="str">
        <f>'Item 25 - Aluguel Máq. Equipame'!E31</f>
        <v>h</v>
      </c>
      <c r="G1374" s="196">
        <f>'Item 25 - Aluguel Máq. Equipame'!F31</f>
        <v>110</v>
      </c>
      <c r="H1374" s="130" t="s">
        <v>15864</v>
      </c>
      <c r="I1374" s="130" t="s">
        <v>15864</v>
      </c>
      <c r="J1374" s="184" t="s">
        <v>15872</v>
      </c>
      <c r="K1374" s="130" t="s">
        <v>15864</v>
      </c>
      <c r="L1374" s="130" t="s">
        <v>15864</v>
      </c>
      <c r="M1374" s="130" t="s">
        <v>15864</v>
      </c>
    </row>
    <row r="1375" spans="1:13" ht="25.5" x14ac:dyDescent="0.25">
      <c r="A1375" s="725"/>
      <c r="B1375" s="196" t="str">
        <f>'Item 25 - Aluguel Máq. Equipame'!A32</f>
        <v>25.30</v>
      </c>
      <c r="C1375" s="196" t="s">
        <v>447</v>
      </c>
      <c r="D1375" s="196" t="str">
        <f>'Item 25 - Aluguel Máq. Equipame'!C32</f>
        <v>SINAPI</v>
      </c>
      <c r="E1375" s="196">
        <f>'Item 25 - Aluguel Máq. Equipame'!D32</f>
        <v>95270</v>
      </c>
      <c r="F1375" s="196" t="str">
        <f>'Item 25 - Aluguel Máq. Equipame'!E32</f>
        <v>h</v>
      </c>
      <c r="G1375" s="196">
        <f>'Item 25 - Aluguel Máq. Equipame'!F32</f>
        <v>110</v>
      </c>
      <c r="H1375" s="130" t="s">
        <v>15864</v>
      </c>
      <c r="I1375" s="130" t="s">
        <v>15864</v>
      </c>
      <c r="J1375" s="184" t="s">
        <v>15872</v>
      </c>
      <c r="K1375" s="130" t="s">
        <v>15864</v>
      </c>
      <c r="L1375" s="130" t="s">
        <v>15864</v>
      </c>
      <c r="M1375" s="130" t="s">
        <v>15864</v>
      </c>
    </row>
    <row r="1376" spans="1:13" ht="25.5" x14ac:dyDescent="0.25">
      <c r="A1376" s="725"/>
      <c r="B1376" s="196" t="str">
        <f>'Item 25 - Aluguel Máq. Equipame'!A33</f>
        <v>25.31</v>
      </c>
      <c r="C1376" s="196" t="s">
        <v>448</v>
      </c>
      <c r="D1376" s="196" t="str">
        <f>'Item 25 - Aluguel Máq. Equipame'!C33</f>
        <v>SINAPI</v>
      </c>
      <c r="E1376" s="196">
        <f>'Item 25 - Aluguel Máq. Equipame'!D33</f>
        <v>91692</v>
      </c>
      <c r="F1376" s="196" t="str">
        <f>'Item 25 - Aluguel Máq. Equipame'!E33</f>
        <v>h</v>
      </c>
      <c r="G1376" s="196">
        <f>'Item 25 - Aluguel Máq. Equipame'!F33</f>
        <v>110</v>
      </c>
      <c r="H1376" s="130" t="s">
        <v>15864</v>
      </c>
      <c r="I1376" s="130" t="s">
        <v>15864</v>
      </c>
      <c r="J1376" s="184" t="s">
        <v>15872</v>
      </c>
      <c r="K1376" s="130" t="s">
        <v>15864</v>
      </c>
      <c r="L1376" s="130" t="s">
        <v>15864</v>
      </c>
      <c r="M1376" s="130" t="s">
        <v>15864</v>
      </c>
    </row>
    <row r="1377" spans="1:14" ht="25.5" x14ac:dyDescent="0.25">
      <c r="A1377" s="725"/>
      <c r="B1377" s="196" t="str">
        <f>'Item 25 - Aluguel Máq. Equipame'!A34</f>
        <v>25.32</v>
      </c>
      <c r="C1377" s="196" t="s">
        <v>449</v>
      </c>
      <c r="D1377" s="196" t="str">
        <f>'Item 25 - Aluguel Máq. Equipame'!C34</f>
        <v>SINAPI</v>
      </c>
      <c r="E1377" s="196">
        <f>'Item 25 - Aluguel Máq. Equipame'!D34</f>
        <v>96028</v>
      </c>
      <c r="F1377" s="196" t="str">
        <f>'Item 25 - Aluguel Máq. Equipame'!E34</f>
        <v>h</v>
      </c>
      <c r="G1377" s="196">
        <f>'Item 25 - Aluguel Máq. Equipame'!F34</f>
        <v>110</v>
      </c>
      <c r="H1377" s="130" t="s">
        <v>15864</v>
      </c>
      <c r="I1377" s="130" t="s">
        <v>15864</v>
      </c>
      <c r="J1377" s="184" t="s">
        <v>15872</v>
      </c>
      <c r="K1377" s="130" t="s">
        <v>15864</v>
      </c>
      <c r="L1377" s="130" t="s">
        <v>15864</v>
      </c>
      <c r="M1377" s="130" t="s">
        <v>15864</v>
      </c>
    </row>
    <row r="1378" spans="1:14" ht="25.5" x14ac:dyDescent="0.25">
      <c r="A1378" s="725"/>
      <c r="B1378" s="196" t="str">
        <f>'Item 25 - Aluguel Máq. Equipame'!A35</f>
        <v>25.33</v>
      </c>
      <c r="C1378" s="196" t="s">
        <v>450</v>
      </c>
      <c r="D1378" s="196" t="str">
        <f>'Item 25 - Aluguel Máq. Equipame'!C35</f>
        <v>SINAPI</v>
      </c>
      <c r="E1378" s="196">
        <f>'Item 25 - Aluguel Máq. Equipame'!D35</f>
        <v>5847</v>
      </c>
      <c r="F1378" s="196" t="str">
        <f>'Item 25 - Aluguel Máq. Equipame'!E35</f>
        <v>h</v>
      </c>
      <c r="G1378" s="196">
        <f>'Item 25 - Aluguel Máq. Equipame'!F35</f>
        <v>110</v>
      </c>
      <c r="H1378" s="130" t="s">
        <v>15864</v>
      </c>
      <c r="I1378" s="130" t="s">
        <v>15864</v>
      </c>
      <c r="J1378" s="184" t="s">
        <v>15872</v>
      </c>
      <c r="K1378" s="130" t="s">
        <v>15864</v>
      </c>
      <c r="L1378" s="130" t="s">
        <v>15864</v>
      </c>
      <c r="M1378" s="130" t="s">
        <v>15864</v>
      </c>
    </row>
    <row r="1379" spans="1:14" x14ac:dyDescent="0.25">
      <c r="A1379" s="725"/>
      <c r="B1379" s="563" t="s">
        <v>12691</v>
      </c>
      <c r="C1379" s="563"/>
      <c r="D1379" s="563"/>
      <c r="E1379" s="563"/>
      <c r="F1379" s="563"/>
      <c r="G1379" s="563"/>
      <c r="H1379" s="563"/>
      <c r="I1379" s="182" t="s">
        <v>15864</v>
      </c>
      <c r="J1379" s="180" t="s">
        <v>15872</v>
      </c>
      <c r="K1379" s="182" t="s">
        <v>15864</v>
      </c>
      <c r="L1379" s="182"/>
      <c r="M1379" s="182" t="s">
        <v>15864</v>
      </c>
      <c r="N1379" s="128"/>
    </row>
    <row r="1380" spans="1:14" x14ac:dyDescent="0.25">
      <c r="A1380" s="725"/>
      <c r="B1380" s="563" t="s">
        <v>451</v>
      </c>
      <c r="C1380" s="563"/>
      <c r="D1380" s="563"/>
      <c r="E1380" s="563"/>
      <c r="F1380" s="563"/>
      <c r="G1380" s="563"/>
      <c r="H1380" s="563"/>
      <c r="I1380" s="182" t="s">
        <v>15864</v>
      </c>
      <c r="J1380" s="180" t="s">
        <v>15872</v>
      </c>
      <c r="K1380" s="182" t="s">
        <v>15864</v>
      </c>
      <c r="L1380" s="182"/>
      <c r="M1380" s="182" t="s">
        <v>15864</v>
      </c>
      <c r="N1380" s="128"/>
    </row>
  </sheetData>
  <mergeCells count="11">
    <mergeCell ref="A2:A1380"/>
    <mergeCell ref="B2:I2"/>
    <mergeCell ref="K2:M2"/>
    <mergeCell ref="B25:E25"/>
    <mergeCell ref="B26:M26"/>
    <mergeCell ref="B1295:M1295"/>
    <mergeCell ref="B1343:H1343"/>
    <mergeCell ref="B1344:M1344"/>
    <mergeCell ref="B1379:H1379"/>
    <mergeCell ref="B1380:H1380"/>
    <mergeCell ref="B1294:G1294"/>
  </mergeCells>
  <phoneticPr fontId="6" type="noConversion"/>
  <printOptions horizontalCentered="1"/>
  <pageMargins left="0.55118110236220474" right="0.55118110236220474" top="1.2598425196850394" bottom="0.98425196850393704" header="0" footer="0"/>
  <pageSetup paperSize="9" scale="39" fitToHeight="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0F04FC-9D6E-45BC-B9B5-F2FD1AEE1215}">
  <sheetPr>
    <tabColor rgb="FF7030A0"/>
    <pageSetUpPr fitToPage="1"/>
  </sheetPr>
  <dimension ref="A1:J27"/>
  <sheetViews>
    <sheetView view="pageBreakPreview" zoomScale="60" zoomScaleNormal="85" workbookViewId="0">
      <selection activeCell="A33" sqref="A33:J33"/>
    </sheetView>
  </sheetViews>
  <sheetFormatPr defaultColWidth="17.5703125" defaultRowHeight="12.75" x14ac:dyDescent="0.2"/>
  <cols>
    <col min="1" max="1" width="17.5703125" style="240"/>
    <col min="2" max="2" width="36.28515625" style="240" customWidth="1"/>
    <col min="3" max="8" width="17.5703125" style="240"/>
    <col min="9" max="9" width="32.42578125" style="240" customWidth="1"/>
    <col min="10" max="10" width="18" style="240" bestFit="1" customWidth="1"/>
    <col min="11" max="16384" width="17.5703125" style="240"/>
  </cols>
  <sheetData>
    <row r="1" spans="1:10" x14ac:dyDescent="0.2">
      <c r="A1" s="734" t="s">
        <v>15948</v>
      </c>
      <c r="B1" s="735"/>
      <c r="C1" s="735"/>
      <c r="D1" s="735"/>
      <c r="E1" s="735"/>
      <c r="F1" s="735"/>
      <c r="G1" s="735"/>
      <c r="H1" s="735"/>
      <c r="I1" s="735"/>
      <c r="J1" s="736"/>
    </row>
    <row r="2" spans="1:10" ht="25.5" x14ac:dyDescent="0.2">
      <c r="A2" s="241" t="s">
        <v>0</v>
      </c>
      <c r="B2" s="242" t="s">
        <v>1</v>
      </c>
      <c r="C2" s="242" t="s">
        <v>2</v>
      </c>
      <c r="D2" s="242" t="s">
        <v>3</v>
      </c>
      <c r="E2" s="242" t="s">
        <v>4</v>
      </c>
      <c r="F2" s="242" t="s">
        <v>5</v>
      </c>
      <c r="G2" s="242" t="s">
        <v>6</v>
      </c>
      <c r="H2" s="242" t="s">
        <v>7</v>
      </c>
      <c r="I2" s="242" t="s">
        <v>8</v>
      </c>
      <c r="J2" s="243" t="s">
        <v>9</v>
      </c>
    </row>
    <row r="3" spans="1:10" x14ac:dyDescent="0.2">
      <c r="A3" s="244" t="s">
        <v>474</v>
      </c>
      <c r="B3" s="135" t="s">
        <v>15951</v>
      </c>
      <c r="C3" s="71" t="s">
        <v>15949</v>
      </c>
      <c r="D3" s="245">
        <v>143.1</v>
      </c>
      <c r="E3" s="737">
        <f>AVERAGE(D3:D7)</f>
        <v>166.952</v>
      </c>
      <c r="F3" s="737">
        <f>_xlfn.STDEV.P(D3:D7)</f>
        <v>84.592190041398027</v>
      </c>
      <c r="G3" s="737">
        <f>F3+E3</f>
        <v>251.54419004139802</v>
      </c>
      <c r="H3" s="737">
        <f>E3-F3</f>
        <v>82.359809958601971</v>
      </c>
      <c r="I3" s="246" t="str">
        <f>IF(D3&gt;$G$3,"Excessivamente Elevado",IF(D3&lt;$H$3,"Inexequível","Exequível e Aceitável"))</f>
        <v>Exequível e Aceitável</v>
      </c>
      <c r="J3" s="739">
        <f>(SUMIF(I3:I7,"Exequível e Aceitável",D3:D7))/COUNTIF(I3:I7,"Exequível e Aceitável")</f>
        <v>124.94</v>
      </c>
    </row>
    <row r="4" spans="1:10" x14ac:dyDescent="0.2">
      <c r="A4" s="244" t="s">
        <v>474</v>
      </c>
      <c r="B4" s="135" t="s">
        <v>15950</v>
      </c>
      <c r="C4" s="71" t="s">
        <v>15949</v>
      </c>
      <c r="D4" s="245">
        <v>116.55</v>
      </c>
      <c r="E4" s="737"/>
      <c r="F4" s="737"/>
      <c r="G4" s="737"/>
      <c r="H4" s="737"/>
      <c r="I4" s="246" t="str">
        <f t="shared" ref="I4:I7" si="0">IF(D4&gt;$G$3,"Excessivamente Elevado",IF(D4&lt;$H$3,"Inexequível","Exequível e Aceitável"))</f>
        <v>Exequível e Aceitável</v>
      </c>
      <c r="J4" s="739"/>
    </row>
    <row r="5" spans="1:10" x14ac:dyDescent="0.2">
      <c r="A5" s="244" t="s">
        <v>474</v>
      </c>
      <c r="B5" s="135" t="s">
        <v>15952</v>
      </c>
      <c r="C5" s="71" t="s">
        <v>15949</v>
      </c>
      <c r="D5" s="245">
        <v>124</v>
      </c>
      <c r="E5" s="737"/>
      <c r="F5" s="737"/>
      <c r="G5" s="737"/>
      <c r="H5" s="737"/>
      <c r="I5" s="246" t="str">
        <f t="shared" si="0"/>
        <v>Exequível e Aceitável</v>
      </c>
      <c r="J5" s="739"/>
    </row>
    <row r="6" spans="1:10" x14ac:dyDescent="0.2">
      <c r="A6" s="244" t="s">
        <v>474</v>
      </c>
      <c r="B6" s="135" t="s">
        <v>15953</v>
      </c>
      <c r="C6" s="71" t="s">
        <v>15949</v>
      </c>
      <c r="D6" s="245">
        <v>116.11</v>
      </c>
      <c r="E6" s="737"/>
      <c r="F6" s="737"/>
      <c r="G6" s="737"/>
      <c r="H6" s="737"/>
      <c r="I6" s="246" t="str">
        <f t="shared" si="0"/>
        <v>Exequível e Aceitável</v>
      </c>
      <c r="J6" s="739"/>
    </row>
    <row r="7" spans="1:10" ht="13.5" thickBot="1" x14ac:dyDescent="0.25">
      <c r="A7" s="247" t="s">
        <v>474</v>
      </c>
      <c r="B7" s="248" t="s">
        <v>15954</v>
      </c>
      <c r="C7" s="72" t="s">
        <v>15949</v>
      </c>
      <c r="D7" s="249">
        <v>335</v>
      </c>
      <c r="E7" s="738"/>
      <c r="F7" s="738"/>
      <c r="G7" s="738"/>
      <c r="H7" s="738"/>
      <c r="I7" s="251" t="str">
        <f t="shared" si="0"/>
        <v>Excessivamente Elevado</v>
      </c>
      <c r="J7" s="740"/>
    </row>
    <row r="8" spans="1:10" ht="13.5" thickBot="1" x14ac:dyDescent="0.25"/>
    <row r="9" spans="1:10" ht="13.5" thickBot="1" x14ac:dyDescent="0.25">
      <c r="A9" s="741" t="s">
        <v>15960</v>
      </c>
      <c r="B9" s="742"/>
      <c r="C9" s="742"/>
      <c r="D9" s="742"/>
      <c r="E9" s="742"/>
      <c r="F9" s="742"/>
      <c r="G9" s="742"/>
      <c r="H9" s="742"/>
      <c r="I9" s="742"/>
      <c r="J9" s="743"/>
    </row>
    <row r="10" spans="1:10" ht="25.5" x14ac:dyDescent="0.2">
      <c r="A10" s="253" t="s">
        <v>0</v>
      </c>
      <c r="B10" s="254" t="s">
        <v>1</v>
      </c>
      <c r="C10" s="254" t="s">
        <v>2</v>
      </c>
      <c r="D10" s="254" t="s">
        <v>3</v>
      </c>
      <c r="E10" s="254" t="s">
        <v>4</v>
      </c>
      <c r="F10" s="254" t="s">
        <v>5</v>
      </c>
      <c r="G10" s="254" t="s">
        <v>6</v>
      </c>
      <c r="H10" s="254" t="s">
        <v>7</v>
      </c>
      <c r="I10" s="254" t="s">
        <v>8</v>
      </c>
      <c r="J10" s="255" t="s">
        <v>9</v>
      </c>
    </row>
    <row r="11" spans="1:10" x14ac:dyDescent="0.2">
      <c r="A11" s="244" t="s">
        <v>474</v>
      </c>
      <c r="B11" s="135" t="s">
        <v>460</v>
      </c>
      <c r="C11" s="101" t="s">
        <v>10</v>
      </c>
      <c r="D11" s="256">
        <v>5.585</v>
      </c>
      <c r="E11" s="744">
        <f>AVERAGE(D11:D27)</f>
        <v>7.3143529411764705</v>
      </c>
      <c r="F11" s="744">
        <f>_xlfn.STDEV.P(D11:D27)</f>
        <v>0.69430209912133412</v>
      </c>
      <c r="G11" s="744">
        <f>F11+E11</f>
        <v>8.0086550402978052</v>
      </c>
      <c r="H11" s="744">
        <f>E11-F11</f>
        <v>6.6200508420551367</v>
      </c>
      <c r="I11" s="246" t="str">
        <f t="shared" ref="I11:I27" si="1">IF(D11&gt;$G$11,"Excessivamente Elevado",IF(D11&lt;$H$11,"Inexequível","Exequível e Aceitável"))</f>
        <v>Inexequível</v>
      </c>
      <c r="J11" s="747">
        <f>(SUMIF(I11:I27,"Exequível e Aceitável",D11:D27))/COUNTIF(I11:I27,"Exequível e Aceitável")</f>
        <v>7.477846153846154</v>
      </c>
    </row>
    <row r="12" spans="1:10" x14ac:dyDescent="0.2">
      <c r="A12" s="244" t="s">
        <v>474</v>
      </c>
      <c r="B12" s="135" t="s">
        <v>461</v>
      </c>
      <c r="C12" s="101" t="s">
        <v>10</v>
      </c>
      <c r="D12" s="256">
        <v>6.45</v>
      </c>
      <c r="E12" s="745"/>
      <c r="F12" s="745"/>
      <c r="G12" s="745"/>
      <c r="H12" s="745"/>
      <c r="I12" s="246" t="str">
        <f t="shared" si="1"/>
        <v>Inexequível</v>
      </c>
      <c r="J12" s="748"/>
    </row>
    <row r="13" spans="1:10" x14ac:dyDescent="0.2">
      <c r="A13" s="244" t="s">
        <v>474</v>
      </c>
      <c r="B13" s="135" t="s">
        <v>462</v>
      </c>
      <c r="C13" s="101" t="s">
        <v>10</v>
      </c>
      <c r="D13" s="256">
        <v>6.617</v>
      </c>
      <c r="E13" s="745"/>
      <c r="F13" s="745"/>
      <c r="G13" s="745"/>
      <c r="H13" s="745"/>
      <c r="I13" s="246" t="str">
        <f t="shared" si="1"/>
        <v>Inexequível</v>
      </c>
      <c r="J13" s="748"/>
    </row>
    <row r="14" spans="1:10" x14ac:dyDescent="0.2">
      <c r="A14" s="244" t="s">
        <v>474</v>
      </c>
      <c r="B14" s="135" t="s">
        <v>463</v>
      </c>
      <c r="C14" s="101" t="s">
        <v>10</v>
      </c>
      <c r="D14" s="256">
        <v>6.75</v>
      </c>
      <c r="E14" s="745"/>
      <c r="F14" s="745"/>
      <c r="G14" s="745"/>
      <c r="H14" s="745"/>
      <c r="I14" s="246" t="str">
        <f t="shared" si="1"/>
        <v>Exequível e Aceitável</v>
      </c>
      <c r="J14" s="748"/>
    </row>
    <row r="15" spans="1:10" x14ac:dyDescent="0.2">
      <c r="A15" s="244" t="s">
        <v>474</v>
      </c>
      <c r="B15" s="135" t="s">
        <v>464</v>
      </c>
      <c r="C15" s="101" t="s">
        <v>10</v>
      </c>
      <c r="D15" s="256">
        <v>6.76</v>
      </c>
      <c r="E15" s="745"/>
      <c r="F15" s="745"/>
      <c r="G15" s="745"/>
      <c r="H15" s="745"/>
      <c r="I15" s="246" t="str">
        <f t="shared" si="1"/>
        <v>Exequível e Aceitável</v>
      </c>
      <c r="J15" s="748"/>
    </row>
    <row r="16" spans="1:10" x14ac:dyDescent="0.2">
      <c r="A16" s="244" t="s">
        <v>474</v>
      </c>
      <c r="B16" s="135" t="s">
        <v>465</v>
      </c>
      <c r="C16" s="101" t="s">
        <v>10</v>
      </c>
      <c r="D16" s="257">
        <v>7.03</v>
      </c>
      <c r="E16" s="745"/>
      <c r="F16" s="745"/>
      <c r="G16" s="745"/>
      <c r="H16" s="745"/>
      <c r="I16" s="246" t="str">
        <f t="shared" si="1"/>
        <v>Exequível e Aceitável</v>
      </c>
      <c r="J16" s="748"/>
    </row>
    <row r="17" spans="1:10" x14ac:dyDescent="0.2">
      <c r="A17" s="244" t="s">
        <v>474</v>
      </c>
      <c r="B17" s="135" t="s">
        <v>466</v>
      </c>
      <c r="C17" s="101" t="s">
        <v>10</v>
      </c>
      <c r="D17" s="257">
        <v>7.09</v>
      </c>
      <c r="E17" s="745"/>
      <c r="F17" s="745"/>
      <c r="G17" s="745"/>
      <c r="H17" s="745"/>
      <c r="I17" s="246" t="str">
        <f t="shared" si="1"/>
        <v>Exequível e Aceitável</v>
      </c>
      <c r="J17" s="748"/>
    </row>
    <row r="18" spans="1:10" x14ac:dyDescent="0.2">
      <c r="A18" s="244" t="s">
        <v>474</v>
      </c>
      <c r="B18" s="135" t="s">
        <v>467</v>
      </c>
      <c r="C18" s="101" t="s">
        <v>10</v>
      </c>
      <c r="D18" s="257">
        <v>7.4530000000000003</v>
      </c>
      <c r="E18" s="745"/>
      <c r="F18" s="745"/>
      <c r="G18" s="745"/>
      <c r="H18" s="745"/>
      <c r="I18" s="246" t="str">
        <f t="shared" si="1"/>
        <v>Exequível e Aceitável</v>
      </c>
      <c r="J18" s="748"/>
    </row>
    <row r="19" spans="1:10" x14ac:dyDescent="0.2">
      <c r="A19" s="244" t="s">
        <v>474</v>
      </c>
      <c r="B19" s="135" t="s">
        <v>468</v>
      </c>
      <c r="C19" s="101" t="s">
        <v>10</v>
      </c>
      <c r="D19" s="257">
        <v>7.54</v>
      </c>
      <c r="E19" s="745"/>
      <c r="F19" s="745"/>
      <c r="G19" s="745"/>
      <c r="H19" s="745"/>
      <c r="I19" s="246" t="str">
        <f t="shared" si="1"/>
        <v>Exequível e Aceitável</v>
      </c>
      <c r="J19" s="748"/>
    </row>
    <row r="20" spans="1:10" x14ac:dyDescent="0.2">
      <c r="A20" s="244" t="s">
        <v>474</v>
      </c>
      <c r="B20" s="135" t="s">
        <v>469</v>
      </c>
      <c r="C20" s="101" t="s">
        <v>10</v>
      </c>
      <c r="D20" s="257">
        <v>7.65</v>
      </c>
      <c r="E20" s="745"/>
      <c r="F20" s="745"/>
      <c r="G20" s="745"/>
      <c r="H20" s="745"/>
      <c r="I20" s="246" t="str">
        <f t="shared" si="1"/>
        <v>Exequível e Aceitável</v>
      </c>
      <c r="J20" s="748"/>
    </row>
    <row r="21" spans="1:10" x14ac:dyDescent="0.2">
      <c r="A21" s="244" t="s">
        <v>474</v>
      </c>
      <c r="B21" s="135" t="s">
        <v>470</v>
      </c>
      <c r="C21" s="101" t="s">
        <v>10</v>
      </c>
      <c r="D21" s="257">
        <v>7.68</v>
      </c>
      <c r="E21" s="745"/>
      <c r="F21" s="745"/>
      <c r="G21" s="745"/>
      <c r="H21" s="745"/>
      <c r="I21" s="246" t="str">
        <f t="shared" si="1"/>
        <v>Exequível e Aceitável</v>
      </c>
      <c r="J21" s="748"/>
    </row>
    <row r="22" spans="1:10" x14ac:dyDescent="0.2">
      <c r="A22" s="244" t="s">
        <v>474</v>
      </c>
      <c r="B22" s="135" t="s">
        <v>471</v>
      </c>
      <c r="C22" s="101" t="s">
        <v>10</v>
      </c>
      <c r="D22" s="257">
        <v>7.68</v>
      </c>
      <c r="E22" s="745"/>
      <c r="F22" s="745"/>
      <c r="G22" s="745"/>
      <c r="H22" s="745"/>
      <c r="I22" s="246" t="str">
        <f t="shared" si="1"/>
        <v>Exequível e Aceitável</v>
      </c>
      <c r="J22" s="748"/>
    </row>
    <row r="23" spans="1:10" x14ac:dyDescent="0.2">
      <c r="A23" s="244" t="s">
        <v>474</v>
      </c>
      <c r="B23" s="135" t="s">
        <v>472</v>
      </c>
      <c r="C23" s="101" t="s">
        <v>10</v>
      </c>
      <c r="D23" s="257">
        <v>7.6890000000000001</v>
      </c>
      <c r="E23" s="745"/>
      <c r="F23" s="745"/>
      <c r="G23" s="745"/>
      <c r="H23" s="745"/>
      <c r="I23" s="246" t="str">
        <f t="shared" si="1"/>
        <v>Exequível e Aceitável</v>
      </c>
      <c r="J23" s="748"/>
    </row>
    <row r="24" spans="1:10" x14ac:dyDescent="0.2">
      <c r="A24" s="244" t="s">
        <v>474</v>
      </c>
      <c r="B24" s="135" t="s">
        <v>473</v>
      </c>
      <c r="C24" s="101" t="s">
        <v>10</v>
      </c>
      <c r="D24" s="257">
        <v>7.95</v>
      </c>
      <c r="E24" s="745"/>
      <c r="F24" s="745"/>
      <c r="G24" s="745"/>
      <c r="H24" s="745"/>
      <c r="I24" s="246" t="str">
        <f t="shared" si="1"/>
        <v>Exequível e Aceitável</v>
      </c>
      <c r="J24" s="748"/>
    </row>
    <row r="25" spans="1:10" x14ac:dyDescent="0.2">
      <c r="A25" s="244" t="s">
        <v>474</v>
      </c>
      <c r="B25" s="135" t="s">
        <v>15893</v>
      </c>
      <c r="C25" s="101" t="s">
        <v>10</v>
      </c>
      <c r="D25" s="257">
        <v>7.95</v>
      </c>
      <c r="E25" s="745"/>
      <c r="F25" s="745"/>
      <c r="G25" s="745"/>
      <c r="H25" s="745"/>
      <c r="I25" s="246" t="str">
        <f t="shared" si="1"/>
        <v>Exequível e Aceitável</v>
      </c>
      <c r="J25" s="748"/>
    </row>
    <row r="26" spans="1:10" x14ac:dyDescent="0.2">
      <c r="A26" s="244" t="s">
        <v>474</v>
      </c>
      <c r="B26" s="135" t="s">
        <v>15894</v>
      </c>
      <c r="C26" s="101" t="s">
        <v>10</v>
      </c>
      <c r="D26" s="257">
        <v>7.99</v>
      </c>
      <c r="E26" s="745"/>
      <c r="F26" s="745"/>
      <c r="G26" s="745"/>
      <c r="H26" s="745"/>
      <c r="I26" s="246" t="str">
        <f t="shared" si="1"/>
        <v>Exequível e Aceitável</v>
      </c>
      <c r="J26" s="748"/>
    </row>
    <row r="27" spans="1:10" ht="13.5" thickBot="1" x14ac:dyDescent="0.25">
      <c r="A27" s="247" t="s">
        <v>474</v>
      </c>
      <c r="B27" s="248" t="s">
        <v>15895</v>
      </c>
      <c r="C27" s="100" t="s">
        <v>10</v>
      </c>
      <c r="D27" s="258">
        <v>8.48</v>
      </c>
      <c r="E27" s="746"/>
      <c r="F27" s="746"/>
      <c r="G27" s="746"/>
      <c r="H27" s="746"/>
      <c r="I27" s="251" t="str">
        <f t="shared" si="1"/>
        <v>Excessivamente Elevado</v>
      </c>
      <c r="J27" s="749"/>
    </row>
  </sheetData>
  <mergeCells count="12">
    <mergeCell ref="A9:J9"/>
    <mergeCell ref="E11:E27"/>
    <mergeCell ref="F11:F27"/>
    <mergeCell ref="G11:G27"/>
    <mergeCell ref="H11:H27"/>
    <mergeCell ref="J11:J27"/>
    <mergeCell ref="A1:J1"/>
    <mergeCell ref="E3:E7"/>
    <mergeCell ref="F3:F7"/>
    <mergeCell ref="G3:G7"/>
    <mergeCell ref="H3:H7"/>
    <mergeCell ref="J3:J7"/>
  </mergeCells>
  <conditionalFormatting sqref="I3:I7">
    <cfRule type="cellIs" dxfId="467" priority="379" stopIfTrue="1" operator="equal">
      <formula>"Inexequível"</formula>
    </cfRule>
    <cfRule type="cellIs" dxfId="466" priority="380" stopIfTrue="1" operator="equal">
      <formula>"Excessivamente Elevado"</formula>
    </cfRule>
    <cfRule type="cellIs" dxfId="465" priority="381" stopIfTrue="1" operator="equal">
      <formula>"Exequível e Aceitável"</formula>
    </cfRule>
  </conditionalFormatting>
  <conditionalFormatting sqref="I11:I27">
    <cfRule type="cellIs" dxfId="464" priority="1" stopIfTrue="1" operator="equal">
      <formula>"Inexequível"</formula>
    </cfRule>
    <cfRule type="cellIs" dxfId="463" priority="2" stopIfTrue="1" operator="equal">
      <formula>"Excessivamente Elevado"</formula>
    </cfRule>
    <cfRule type="cellIs" dxfId="462" priority="3" stopIfTrue="1" operator="equal">
      <formula>"Exequível e Aceitável"</formula>
    </cfRule>
  </conditionalFormatting>
  <printOptions horizontalCentered="1"/>
  <pageMargins left="0.55118110236220474" right="0.55118110236220474" top="1.2598425196850394" bottom="0.98425196850393704" header="0" footer="0"/>
  <pageSetup paperSize="9" scale="43" fitToHeight="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5CFD5-989F-4AF1-90BD-A91E5951D4D3}">
  <sheetPr>
    <tabColor rgb="FF7030A0"/>
    <pageSetUpPr fitToPage="1"/>
  </sheetPr>
  <dimension ref="A1:J7"/>
  <sheetViews>
    <sheetView view="pageBreakPreview" zoomScale="60" zoomScaleNormal="100" workbookViewId="0">
      <selection activeCell="A33" sqref="A33:J33"/>
    </sheetView>
  </sheetViews>
  <sheetFormatPr defaultRowHeight="12.75" x14ac:dyDescent="0.2"/>
  <cols>
    <col min="1" max="1" width="11.28515625" style="224" customWidth="1"/>
    <col min="2" max="2" width="30.7109375" style="224" customWidth="1"/>
    <col min="3" max="3" width="12.85546875" style="224" customWidth="1"/>
    <col min="4" max="6" width="18.28515625" style="224" customWidth="1"/>
    <col min="7" max="7" width="17.28515625" style="224" customWidth="1"/>
    <col min="8" max="8" width="16.28515625" style="224" customWidth="1"/>
    <col min="9" max="9" width="23.7109375" style="224" customWidth="1"/>
    <col min="10" max="10" width="20.140625" style="224" customWidth="1"/>
    <col min="11" max="11" width="34.28515625" style="224" customWidth="1"/>
    <col min="12" max="254" width="9.140625" style="224"/>
    <col min="255" max="255" width="11.28515625" style="224" customWidth="1"/>
    <col min="256" max="256" width="30.7109375" style="224" customWidth="1"/>
    <col min="257" max="257" width="12.85546875" style="224" customWidth="1"/>
    <col min="258" max="260" width="18.28515625" style="224" customWidth="1"/>
    <col min="261" max="261" width="17.28515625" style="224" customWidth="1"/>
    <col min="262" max="262" width="16.28515625" style="224" customWidth="1"/>
    <col min="263" max="263" width="23.7109375" style="224" customWidth="1"/>
    <col min="264" max="264" width="20.140625" style="224" customWidth="1"/>
    <col min="265" max="265" width="25.7109375" style="224" customWidth="1"/>
    <col min="266" max="266" width="42.7109375" style="224" customWidth="1"/>
    <col min="267" max="267" width="34.28515625" style="224" customWidth="1"/>
    <col min="268" max="510" width="9.140625" style="224"/>
    <col min="511" max="511" width="11.28515625" style="224" customWidth="1"/>
    <col min="512" max="512" width="30.7109375" style="224" customWidth="1"/>
    <col min="513" max="513" width="12.85546875" style="224" customWidth="1"/>
    <col min="514" max="516" width="18.28515625" style="224" customWidth="1"/>
    <col min="517" max="517" width="17.28515625" style="224" customWidth="1"/>
    <col min="518" max="518" width="16.28515625" style="224" customWidth="1"/>
    <col min="519" max="519" width="23.7109375" style="224" customWidth="1"/>
    <col min="520" max="520" width="20.140625" style="224" customWidth="1"/>
    <col min="521" max="521" width="25.7109375" style="224" customWidth="1"/>
    <col min="522" max="522" width="42.7109375" style="224" customWidth="1"/>
    <col min="523" max="523" width="34.28515625" style="224" customWidth="1"/>
    <col min="524" max="766" width="9.140625" style="224"/>
    <col min="767" max="767" width="11.28515625" style="224" customWidth="1"/>
    <col min="768" max="768" width="30.7109375" style="224" customWidth="1"/>
    <col min="769" max="769" width="12.85546875" style="224" customWidth="1"/>
    <col min="770" max="772" width="18.28515625" style="224" customWidth="1"/>
    <col min="773" max="773" width="17.28515625" style="224" customWidth="1"/>
    <col min="774" max="774" width="16.28515625" style="224" customWidth="1"/>
    <col min="775" max="775" width="23.7109375" style="224" customWidth="1"/>
    <col min="776" max="776" width="20.140625" style="224" customWidth="1"/>
    <col min="777" max="777" width="25.7109375" style="224" customWidth="1"/>
    <col min="778" max="778" width="42.7109375" style="224" customWidth="1"/>
    <col min="779" max="779" width="34.28515625" style="224" customWidth="1"/>
    <col min="780" max="1022" width="9.140625" style="224"/>
    <col min="1023" max="1023" width="11.28515625" style="224" customWidth="1"/>
    <col min="1024" max="1024" width="30.7109375" style="224" customWidth="1"/>
    <col min="1025" max="1025" width="12.85546875" style="224" customWidth="1"/>
    <col min="1026" max="1028" width="18.28515625" style="224" customWidth="1"/>
    <col min="1029" max="1029" width="17.28515625" style="224" customWidth="1"/>
    <col min="1030" max="1030" width="16.28515625" style="224" customWidth="1"/>
    <col min="1031" max="1031" width="23.7109375" style="224" customWidth="1"/>
    <col min="1032" max="1032" width="20.140625" style="224" customWidth="1"/>
    <col min="1033" max="1033" width="25.7109375" style="224" customWidth="1"/>
    <col min="1034" max="1034" width="42.7109375" style="224" customWidth="1"/>
    <col min="1035" max="1035" width="34.28515625" style="224" customWidth="1"/>
    <col min="1036" max="1278" width="9.140625" style="224"/>
    <col min="1279" max="1279" width="11.28515625" style="224" customWidth="1"/>
    <col min="1280" max="1280" width="30.7109375" style="224" customWidth="1"/>
    <col min="1281" max="1281" width="12.85546875" style="224" customWidth="1"/>
    <col min="1282" max="1284" width="18.28515625" style="224" customWidth="1"/>
    <col min="1285" max="1285" width="17.28515625" style="224" customWidth="1"/>
    <col min="1286" max="1286" width="16.28515625" style="224" customWidth="1"/>
    <col min="1287" max="1287" width="23.7109375" style="224" customWidth="1"/>
    <col min="1288" max="1288" width="20.140625" style="224" customWidth="1"/>
    <col min="1289" max="1289" width="25.7109375" style="224" customWidth="1"/>
    <col min="1290" max="1290" width="42.7109375" style="224" customWidth="1"/>
    <col min="1291" max="1291" width="34.28515625" style="224" customWidth="1"/>
    <col min="1292" max="1534" width="9.140625" style="224"/>
    <col min="1535" max="1535" width="11.28515625" style="224" customWidth="1"/>
    <col min="1536" max="1536" width="30.7109375" style="224" customWidth="1"/>
    <col min="1537" max="1537" width="12.85546875" style="224" customWidth="1"/>
    <col min="1538" max="1540" width="18.28515625" style="224" customWidth="1"/>
    <col min="1541" max="1541" width="17.28515625" style="224" customWidth="1"/>
    <col min="1542" max="1542" width="16.28515625" style="224" customWidth="1"/>
    <col min="1543" max="1543" width="23.7109375" style="224" customWidth="1"/>
    <col min="1544" max="1544" width="20.140625" style="224" customWidth="1"/>
    <col min="1545" max="1545" width="25.7109375" style="224" customWidth="1"/>
    <col min="1546" max="1546" width="42.7109375" style="224" customWidth="1"/>
    <col min="1547" max="1547" width="34.28515625" style="224" customWidth="1"/>
    <col min="1548" max="1790" width="9.140625" style="224"/>
    <col min="1791" max="1791" width="11.28515625" style="224" customWidth="1"/>
    <col min="1792" max="1792" width="30.7109375" style="224" customWidth="1"/>
    <col min="1793" max="1793" width="12.85546875" style="224" customWidth="1"/>
    <col min="1794" max="1796" width="18.28515625" style="224" customWidth="1"/>
    <col min="1797" max="1797" width="17.28515625" style="224" customWidth="1"/>
    <col min="1798" max="1798" width="16.28515625" style="224" customWidth="1"/>
    <col min="1799" max="1799" width="23.7109375" style="224" customWidth="1"/>
    <col min="1800" max="1800" width="20.140625" style="224" customWidth="1"/>
    <col min="1801" max="1801" width="25.7109375" style="224" customWidth="1"/>
    <col min="1802" max="1802" width="42.7109375" style="224" customWidth="1"/>
    <col min="1803" max="1803" width="34.28515625" style="224" customWidth="1"/>
    <col min="1804" max="2046" width="9.140625" style="224"/>
    <col min="2047" max="2047" width="11.28515625" style="224" customWidth="1"/>
    <col min="2048" max="2048" width="30.7109375" style="224" customWidth="1"/>
    <col min="2049" max="2049" width="12.85546875" style="224" customWidth="1"/>
    <col min="2050" max="2052" width="18.28515625" style="224" customWidth="1"/>
    <col min="2053" max="2053" width="17.28515625" style="224" customWidth="1"/>
    <col min="2054" max="2054" width="16.28515625" style="224" customWidth="1"/>
    <col min="2055" max="2055" width="23.7109375" style="224" customWidth="1"/>
    <col min="2056" max="2056" width="20.140625" style="224" customWidth="1"/>
    <col min="2057" max="2057" width="25.7109375" style="224" customWidth="1"/>
    <col min="2058" max="2058" width="42.7109375" style="224" customWidth="1"/>
    <col min="2059" max="2059" width="34.28515625" style="224" customWidth="1"/>
    <col min="2060" max="2302" width="9.140625" style="224"/>
    <col min="2303" max="2303" width="11.28515625" style="224" customWidth="1"/>
    <col min="2304" max="2304" width="30.7109375" style="224" customWidth="1"/>
    <col min="2305" max="2305" width="12.85546875" style="224" customWidth="1"/>
    <col min="2306" max="2308" width="18.28515625" style="224" customWidth="1"/>
    <col min="2309" max="2309" width="17.28515625" style="224" customWidth="1"/>
    <col min="2310" max="2310" width="16.28515625" style="224" customWidth="1"/>
    <col min="2311" max="2311" width="23.7109375" style="224" customWidth="1"/>
    <col min="2312" max="2312" width="20.140625" style="224" customWidth="1"/>
    <col min="2313" max="2313" width="25.7109375" style="224" customWidth="1"/>
    <col min="2314" max="2314" width="42.7109375" style="224" customWidth="1"/>
    <col min="2315" max="2315" width="34.28515625" style="224" customWidth="1"/>
    <col min="2316" max="2558" width="9.140625" style="224"/>
    <col min="2559" max="2559" width="11.28515625" style="224" customWidth="1"/>
    <col min="2560" max="2560" width="30.7109375" style="224" customWidth="1"/>
    <col min="2561" max="2561" width="12.85546875" style="224" customWidth="1"/>
    <col min="2562" max="2564" width="18.28515625" style="224" customWidth="1"/>
    <col min="2565" max="2565" width="17.28515625" style="224" customWidth="1"/>
    <col min="2566" max="2566" width="16.28515625" style="224" customWidth="1"/>
    <col min="2567" max="2567" width="23.7109375" style="224" customWidth="1"/>
    <col min="2568" max="2568" width="20.140625" style="224" customWidth="1"/>
    <col min="2569" max="2569" width="25.7109375" style="224" customWidth="1"/>
    <col min="2570" max="2570" width="42.7109375" style="224" customWidth="1"/>
    <col min="2571" max="2571" width="34.28515625" style="224" customWidth="1"/>
    <col min="2572" max="2814" width="9.140625" style="224"/>
    <col min="2815" max="2815" width="11.28515625" style="224" customWidth="1"/>
    <col min="2816" max="2816" width="30.7109375" style="224" customWidth="1"/>
    <col min="2817" max="2817" width="12.85546875" style="224" customWidth="1"/>
    <col min="2818" max="2820" width="18.28515625" style="224" customWidth="1"/>
    <col min="2821" max="2821" width="17.28515625" style="224" customWidth="1"/>
    <col min="2822" max="2822" width="16.28515625" style="224" customWidth="1"/>
    <col min="2823" max="2823" width="23.7109375" style="224" customWidth="1"/>
    <col min="2824" max="2824" width="20.140625" style="224" customWidth="1"/>
    <col min="2825" max="2825" width="25.7109375" style="224" customWidth="1"/>
    <col min="2826" max="2826" width="42.7109375" style="224" customWidth="1"/>
    <col min="2827" max="2827" width="34.28515625" style="224" customWidth="1"/>
    <col min="2828" max="3070" width="9.140625" style="224"/>
    <col min="3071" max="3071" width="11.28515625" style="224" customWidth="1"/>
    <col min="3072" max="3072" width="30.7109375" style="224" customWidth="1"/>
    <col min="3073" max="3073" width="12.85546875" style="224" customWidth="1"/>
    <col min="3074" max="3076" width="18.28515625" style="224" customWidth="1"/>
    <col min="3077" max="3077" width="17.28515625" style="224" customWidth="1"/>
    <col min="3078" max="3078" width="16.28515625" style="224" customWidth="1"/>
    <col min="3079" max="3079" width="23.7109375" style="224" customWidth="1"/>
    <col min="3080" max="3080" width="20.140625" style="224" customWidth="1"/>
    <col min="3081" max="3081" width="25.7109375" style="224" customWidth="1"/>
    <col min="3082" max="3082" width="42.7109375" style="224" customWidth="1"/>
    <col min="3083" max="3083" width="34.28515625" style="224" customWidth="1"/>
    <col min="3084" max="3326" width="9.140625" style="224"/>
    <col min="3327" max="3327" width="11.28515625" style="224" customWidth="1"/>
    <col min="3328" max="3328" width="30.7109375" style="224" customWidth="1"/>
    <col min="3329" max="3329" width="12.85546875" style="224" customWidth="1"/>
    <col min="3330" max="3332" width="18.28515625" style="224" customWidth="1"/>
    <col min="3333" max="3333" width="17.28515625" style="224" customWidth="1"/>
    <col min="3334" max="3334" width="16.28515625" style="224" customWidth="1"/>
    <col min="3335" max="3335" width="23.7109375" style="224" customWidth="1"/>
    <col min="3336" max="3336" width="20.140625" style="224" customWidth="1"/>
    <col min="3337" max="3337" width="25.7109375" style="224" customWidth="1"/>
    <col min="3338" max="3338" width="42.7109375" style="224" customWidth="1"/>
    <col min="3339" max="3339" width="34.28515625" style="224" customWidth="1"/>
    <col min="3340" max="3582" width="9.140625" style="224"/>
    <col min="3583" max="3583" width="11.28515625" style="224" customWidth="1"/>
    <col min="3584" max="3584" width="30.7109375" style="224" customWidth="1"/>
    <col min="3585" max="3585" width="12.85546875" style="224" customWidth="1"/>
    <col min="3586" max="3588" width="18.28515625" style="224" customWidth="1"/>
    <col min="3589" max="3589" width="17.28515625" style="224" customWidth="1"/>
    <col min="3590" max="3590" width="16.28515625" style="224" customWidth="1"/>
    <col min="3591" max="3591" width="23.7109375" style="224" customWidth="1"/>
    <col min="3592" max="3592" width="20.140625" style="224" customWidth="1"/>
    <col min="3593" max="3593" width="25.7109375" style="224" customWidth="1"/>
    <col min="3594" max="3594" width="42.7109375" style="224" customWidth="1"/>
    <col min="3595" max="3595" width="34.28515625" style="224" customWidth="1"/>
    <col min="3596" max="3838" width="9.140625" style="224"/>
    <col min="3839" max="3839" width="11.28515625" style="224" customWidth="1"/>
    <col min="3840" max="3840" width="30.7109375" style="224" customWidth="1"/>
    <col min="3841" max="3841" width="12.85546875" style="224" customWidth="1"/>
    <col min="3842" max="3844" width="18.28515625" style="224" customWidth="1"/>
    <col min="3845" max="3845" width="17.28515625" style="224" customWidth="1"/>
    <col min="3846" max="3846" width="16.28515625" style="224" customWidth="1"/>
    <col min="3847" max="3847" width="23.7109375" style="224" customWidth="1"/>
    <col min="3848" max="3848" width="20.140625" style="224" customWidth="1"/>
    <col min="3849" max="3849" width="25.7109375" style="224" customWidth="1"/>
    <col min="3850" max="3850" width="42.7109375" style="224" customWidth="1"/>
    <col min="3851" max="3851" width="34.28515625" style="224" customWidth="1"/>
    <col min="3852" max="4094" width="9.140625" style="224"/>
    <col min="4095" max="4095" width="11.28515625" style="224" customWidth="1"/>
    <col min="4096" max="4096" width="30.7109375" style="224" customWidth="1"/>
    <col min="4097" max="4097" width="12.85546875" style="224" customWidth="1"/>
    <col min="4098" max="4100" width="18.28515625" style="224" customWidth="1"/>
    <col min="4101" max="4101" width="17.28515625" style="224" customWidth="1"/>
    <col min="4102" max="4102" width="16.28515625" style="224" customWidth="1"/>
    <col min="4103" max="4103" width="23.7109375" style="224" customWidth="1"/>
    <col min="4104" max="4104" width="20.140625" style="224" customWidth="1"/>
    <col min="4105" max="4105" width="25.7109375" style="224" customWidth="1"/>
    <col min="4106" max="4106" width="42.7109375" style="224" customWidth="1"/>
    <col min="4107" max="4107" width="34.28515625" style="224" customWidth="1"/>
    <col min="4108" max="4350" width="9.140625" style="224"/>
    <col min="4351" max="4351" width="11.28515625" style="224" customWidth="1"/>
    <col min="4352" max="4352" width="30.7109375" style="224" customWidth="1"/>
    <col min="4353" max="4353" width="12.85546875" style="224" customWidth="1"/>
    <col min="4354" max="4356" width="18.28515625" style="224" customWidth="1"/>
    <col min="4357" max="4357" width="17.28515625" style="224" customWidth="1"/>
    <col min="4358" max="4358" width="16.28515625" style="224" customWidth="1"/>
    <col min="4359" max="4359" width="23.7109375" style="224" customWidth="1"/>
    <col min="4360" max="4360" width="20.140625" style="224" customWidth="1"/>
    <col min="4361" max="4361" width="25.7109375" style="224" customWidth="1"/>
    <col min="4362" max="4362" width="42.7109375" style="224" customWidth="1"/>
    <col min="4363" max="4363" width="34.28515625" style="224" customWidth="1"/>
    <col min="4364" max="4606" width="9.140625" style="224"/>
    <col min="4607" max="4607" width="11.28515625" style="224" customWidth="1"/>
    <col min="4608" max="4608" width="30.7109375" style="224" customWidth="1"/>
    <col min="4609" max="4609" width="12.85546875" style="224" customWidth="1"/>
    <col min="4610" max="4612" width="18.28515625" style="224" customWidth="1"/>
    <col min="4613" max="4613" width="17.28515625" style="224" customWidth="1"/>
    <col min="4614" max="4614" width="16.28515625" style="224" customWidth="1"/>
    <col min="4615" max="4615" width="23.7109375" style="224" customWidth="1"/>
    <col min="4616" max="4616" width="20.140625" style="224" customWidth="1"/>
    <col min="4617" max="4617" width="25.7109375" style="224" customWidth="1"/>
    <col min="4618" max="4618" width="42.7109375" style="224" customWidth="1"/>
    <col min="4619" max="4619" width="34.28515625" style="224" customWidth="1"/>
    <col min="4620" max="4862" width="9.140625" style="224"/>
    <col min="4863" max="4863" width="11.28515625" style="224" customWidth="1"/>
    <col min="4864" max="4864" width="30.7109375" style="224" customWidth="1"/>
    <col min="4865" max="4865" width="12.85546875" style="224" customWidth="1"/>
    <col min="4866" max="4868" width="18.28515625" style="224" customWidth="1"/>
    <col min="4869" max="4869" width="17.28515625" style="224" customWidth="1"/>
    <col min="4870" max="4870" width="16.28515625" style="224" customWidth="1"/>
    <col min="4871" max="4871" width="23.7109375" style="224" customWidth="1"/>
    <col min="4872" max="4872" width="20.140625" style="224" customWidth="1"/>
    <col min="4873" max="4873" width="25.7109375" style="224" customWidth="1"/>
    <col min="4874" max="4874" width="42.7109375" style="224" customWidth="1"/>
    <col min="4875" max="4875" width="34.28515625" style="224" customWidth="1"/>
    <col min="4876" max="5118" width="9.140625" style="224"/>
    <col min="5119" max="5119" width="11.28515625" style="224" customWidth="1"/>
    <col min="5120" max="5120" width="30.7109375" style="224" customWidth="1"/>
    <col min="5121" max="5121" width="12.85546875" style="224" customWidth="1"/>
    <col min="5122" max="5124" width="18.28515625" style="224" customWidth="1"/>
    <col min="5125" max="5125" width="17.28515625" style="224" customWidth="1"/>
    <col min="5126" max="5126" width="16.28515625" style="224" customWidth="1"/>
    <col min="5127" max="5127" width="23.7109375" style="224" customWidth="1"/>
    <col min="5128" max="5128" width="20.140625" style="224" customWidth="1"/>
    <col min="5129" max="5129" width="25.7109375" style="224" customWidth="1"/>
    <col min="5130" max="5130" width="42.7109375" style="224" customWidth="1"/>
    <col min="5131" max="5131" width="34.28515625" style="224" customWidth="1"/>
    <col min="5132" max="5374" width="9.140625" style="224"/>
    <col min="5375" max="5375" width="11.28515625" style="224" customWidth="1"/>
    <col min="5376" max="5376" width="30.7109375" style="224" customWidth="1"/>
    <col min="5377" max="5377" width="12.85546875" style="224" customWidth="1"/>
    <col min="5378" max="5380" width="18.28515625" style="224" customWidth="1"/>
    <col min="5381" max="5381" width="17.28515625" style="224" customWidth="1"/>
    <col min="5382" max="5382" width="16.28515625" style="224" customWidth="1"/>
    <col min="5383" max="5383" width="23.7109375" style="224" customWidth="1"/>
    <col min="5384" max="5384" width="20.140625" style="224" customWidth="1"/>
    <col min="5385" max="5385" width="25.7109375" style="224" customWidth="1"/>
    <col min="5386" max="5386" width="42.7109375" style="224" customWidth="1"/>
    <col min="5387" max="5387" width="34.28515625" style="224" customWidth="1"/>
    <col min="5388" max="5630" width="9.140625" style="224"/>
    <col min="5631" max="5631" width="11.28515625" style="224" customWidth="1"/>
    <col min="5632" max="5632" width="30.7109375" style="224" customWidth="1"/>
    <col min="5633" max="5633" width="12.85546875" style="224" customWidth="1"/>
    <col min="5634" max="5636" width="18.28515625" style="224" customWidth="1"/>
    <col min="5637" max="5637" width="17.28515625" style="224" customWidth="1"/>
    <col min="5638" max="5638" width="16.28515625" style="224" customWidth="1"/>
    <col min="5639" max="5639" width="23.7109375" style="224" customWidth="1"/>
    <col min="5640" max="5640" width="20.140625" style="224" customWidth="1"/>
    <col min="5641" max="5641" width="25.7109375" style="224" customWidth="1"/>
    <col min="5642" max="5642" width="42.7109375" style="224" customWidth="1"/>
    <col min="5643" max="5643" width="34.28515625" style="224" customWidth="1"/>
    <col min="5644" max="5886" width="9.140625" style="224"/>
    <col min="5887" max="5887" width="11.28515625" style="224" customWidth="1"/>
    <col min="5888" max="5888" width="30.7109375" style="224" customWidth="1"/>
    <col min="5889" max="5889" width="12.85546875" style="224" customWidth="1"/>
    <col min="5890" max="5892" width="18.28515625" style="224" customWidth="1"/>
    <col min="5893" max="5893" width="17.28515625" style="224" customWidth="1"/>
    <col min="5894" max="5894" width="16.28515625" style="224" customWidth="1"/>
    <col min="5895" max="5895" width="23.7109375" style="224" customWidth="1"/>
    <col min="5896" max="5896" width="20.140625" style="224" customWidth="1"/>
    <col min="5897" max="5897" width="25.7109375" style="224" customWidth="1"/>
    <col min="5898" max="5898" width="42.7109375" style="224" customWidth="1"/>
    <col min="5899" max="5899" width="34.28515625" style="224" customWidth="1"/>
    <col min="5900" max="6142" width="9.140625" style="224"/>
    <col min="6143" max="6143" width="11.28515625" style="224" customWidth="1"/>
    <col min="6144" max="6144" width="30.7109375" style="224" customWidth="1"/>
    <col min="6145" max="6145" width="12.85546875" style="224" customWidth="1"/>
    <col min="6146" max="6148" width="18.28515625" style="224" customWidth="1"/>
    <col min="6149" max="6149" width="17.28515625" style="224" customWidth="1"/>
    <col min="6150" max="6150" width="16.28515625" style="224" customWidth="1"/>
    <col min="6151" max="6151" width="23.7109375" style="224" customWidth="1"/>
    <col min="6152" max="6152" width="20.140625" style="224" customWidth="1"/>
    <col min="6153" max="6153" width="25.7109375" style="224" customWidth="1"/>
    <col min="6154" max="6154" width="42.7109375" style="224" customWidth="1"/>
    <col min="6155" max="6155" width="34.28515625" style="224" customWidth="1"/>
    <col min="6156" max="6398" width="9.140625" style="224"/>
    <col min="6399" max="6399" width="11.28515625" style="224" customWidth="1"/>
    <col min="6400" max="6400" width="30.7109375" style="224" customWidth="1"/>
    <col min="6401" max="6401" width="12.85546875" style="224" customWidth="1"/>
    <col min="6402" max="6404" width="18.28515625" style="224" customWidth="1"/>
    <col min="6405" max="6405" width="17.28515625" style="224" customWidth="1"/>
    <col min="6406" max="6406" width="16.28515625" style="224" customWidth="1"/>
    <col min="6407" max="6407" width="23.7109375" style="224" customWidth="1"/>
    <col min="6408" max="6408" width="20.140625" style="224" customWidth="1"/>
    <col min="6409" max="6409" width="25.7109375" style="224" customWidth="1"/>
    <col min="6410" max="6410" width="42.7109375" style="224" customWidth="1"/>
    <col min="6411" max="6411" width="34.28515625" style="224" customWidth="1"/>
    <col min="6412" max="6654" width="9.140625" style="224"/>
    <col min="6655" max="6655" width="11.28515625" style="224" customWidth="1"/>
    <col min="6656" max="6656" width="30.7109375" style="224" customWidth="1"/>
    <col min="6657" max="6657" width="12.85546875" style="224" customWidth="1"/>
    <col min="6658" max="6660" width="18.28515625" style="224" customWidth="1"/>
    <col min="6661" max="6661" width="17.28515625" style="224" customWidth="1"/>
    <col min="6662" max="6662" width="16.28515625" style="224" customWidth="1"/>
    <col min="6663" max="6663" width="23.7109375" style="224" customWidth="1"/>
    <col min="6664" max="6664" width="20.140625" style="224" customWidth="1"/>
    <col min="6665" max="6665" width="25.7109375" style="224" customWidth="1"/>
    <col min="6666" max="6666" width="42.7109375" style="224" customWidth="1"/>
    <col min="6667" max="6667" width="34.28515625" style="224" customWidth="1"/>
    <col min="6668" max="6910" width="9.140625" style="224"/>
    <col min="6911" max="6911" width="11.28515625" style="224" customWidth="1"/>
    <col min="6912" max="6912" width="30.7109375" style="224" customWidth="1"/>
    <col min="6913" max="6913" width="12.85546875" style="224" customWidth="1"/>
    <col min="6914" max="6916" width="18.28515625" style="224" customWidth="1"/>
    <col min="6917" max="6917" width="17.28515625" style="224" customWidth="1"/>
    <col min="6918" max="6918" width="16.28515625" style="224" customWidth="1"/>
    <col min="6919" max="6919" width="23.7109375" style="224" customWidth="1"/>
    <col min="6920" max="6920" width="20.140625" style="224" customWidth="1"/>
    <col min="6921" max="6921" width="25.7109375" style="224" customWidth="1"/>
    <col min="6922" max="6922" width="42.7109375" style="224" customWidth="1"/>
    <col min="6923" max="6923" width="34.28515625" style="224" customWidth="1"/>
    <col min="6924" max="7166" width="9.140625" style="224"/>
    <col min="7167" max="7167" width="11.28515625" style="224" customWidth="1"/>
    <col min="7168" max="7168" width="30.7109375" style="224" customWidth="1"/>
    <col min="7169" max="7169" width="12.85546875" style="224" customWidth="1"/>
    <col min="7170" max="7172" width="18.28515625" style="224" customWidth="1"/>
    <col min="7173" max="7173" width="17.28515625" style="224" customWidth="1"/>
    <col min="7174" max="7174" width="16.28515625" style="224" customWidth="1"/>
    <col min="7175" max="7175" width="23.7109375" style="224" customWidth="1"/>
    <col min="7176" max="7176" width="20.140625" style="224" customWidth="1"/>
    <col min="7177" max="7177" width="25.7109375" style="224" customWidth="1"/>
    <col min="7178" max="7178" width="42.7109375" style="224" customWidth="1"/>
    <col min="7179" max="7179" width="34.28515625" style="224" customWidth="1"/>
    <col min="7180" max="7422" width="9.140625" style="224"/>
    <col min="7423" max="7423" width="11.28515625" style="224" customWidth="1"/>
    <col min="7424" max="7424" width="30.7109375" style="224" customWidth="1"/>
    <col min="7425" max="7425" width="12.85546875" style="224" customWidth="1"/>
    <col min="7426" max="7428" width="18.28515625" style="224" customWidth="1"/>
    <col min="7429" max="7429" width="17.28515625" style="224" customWidth="1"/>
    <col min="7430" max="7430" width="16.28515625" style="224" customWidth="1"/>
    <col min="7431" max="7431" width="23.7109375" style="224" customWidth="1"/>
    <col min="7432" max="7432" width="20.140625" style="224" customWidth="1"/>
    <col min="7433" max="7433" width="25.7109375" style="224" customWidth="1"/>
    <col min="7434" max="7434" width="42.7109375" style="224" customWidth="1"/>
    <col min="7435" max="7435" width="34.28515625" style="224" customWidth="1"/>
    <col min="7436" max="7678" width="9.140625" style="224"/>
    <col min="7679" max="7679" width="11.28515625" style="224" customWidth="1"/>
    <col min="7680" max="7680" width="30.7109375" style="224" customWidth="1"/>
    <col min="7681" max="7681" width="12.85546875" style="224" customWidth="1"/>
    <col min="7682" max="7684" width="18.28515625" style="224" customWidth="1"/>
    <col min="7685" max="7685" width="17.28515625" style="224" customWidth="1"/>
    <col min="7686" max="7686" width="16.28515625" style="224" customWidth="1"/>
    <col min="7687" max="7687" width="23.7109375" style="224" customWidth="1"/>
    <col min="7688" max="7688" width="20.140625" style="224" customWidth="1"/>
    <col min="7689" max="7689" width="25.7109375" style="224" customWidth="1"/>
    <col min="7690" max="7690" width="42.7109375" style="224" customWidth="1"/>
    <col min="7691" max="7691" width="34.28515625" style="224" customWidth="1"/>
    <col min="7692" max="7934" width="9.140625" style="224"/>
    <col min="7935" max="7935" width="11.28515625" style="224" customWidth="1"/>
    <col min="7936" max="7936" width="30.7109375" style="224" customWidth="1"/>
    <col min="7937" max="7937" width="12.85546875" style="224" customWidth="1"/>
    <col min="7938" max="7940" width="18.28515625" style="224" customWidth="1"/>
    <col min="7941" max="7941" width="17.28515625" style="224" customWidth="1"/>
    <col min="7942" max="7942" width="16.28515625" style="224" customWidth="1"/>
    <col min="7943" max="7943" width="23.7109375" style="224" customWidth="1"/>
    <col min="7944" max="7944" width="20.140625" style="224" customWidth="1"/>
    <col min="7945" max="7945" width="25.7109375" style="224" customWidth="1"/>
    <col min="7946" max="7946" width="42.7109375" style="224" customWidth="1"/>
    <col min="7947" max="7947" width="34.28515625" style="224" customWidth="1"/>
    <col min="7948" max="8190" width="9.140625" style="224"/>
    <col min="8191" max="8191" width="11.28515625" style="224" customWidth="1"/>
    <col min="8192" max="8192" width="30.7109375" style="224" customWidth="1"/>
    <col min="8193" max="8193" width="12.85546875" style="224" customWidth="1"/>
    <col min="8194" max="8196" width="18.28515625" style="224" customWidth="1"/>
    <col min="8197" max="8197" width="17.28515625" style="224" customWidth="1"/>
    <col min="8198" max="8198" width="16.28515625" style="224" customWidth="1"/>
    <col min="8199" max="8199" width="23.7109375" style="224" customWidth="1"/>
    <col min="8200" max="8200" width="20.140625" style="224" customWidth="1"/>
    <col min="8201" max="8201" width="25.7109375" style="224" customWidth="1"/>
    <col min="8202" max="8202" width="42.7109375" style="224" customWidth="1"/>
    <col min="8203" max="8203" width="34.28515625" style="224" customWidth="1"/>
    <col min="8204" max="8446" width="9.140625" style="224"/>
    <col min="8447" max="8447" width="11.28515625" style="224" customWidth="1"/>
    <col min="8448" max="8448" width="30.7109375" style="224" customWidth="1"/>
    <col min="8449" max="8449" width="12.85546875" style="224" customWidth="1"/>
    <col min="8450" max="8452" width="18.28515625" style="224" customWidth="1"/>
    <col min="8453" max="8453" width="17.28515625" style="224" customWidth="1"/>
    <col min="8454" max="8454" width="16.28515625" style="224" customWidth="1"/>
    <col min="8455" max="8455" width="23.7109375" style="224" customWidth="1"/>
    <col min="8456" max="8456" width="20.140625" style="224" customWidth="1"/>
    <col min="8457" max="8457" width="25.7109375" style="224" customWidth="1"/>
    <col min="8458" max="8458" width="42.7109375" style="224" customWidth="1"/>
    <col min="8459" max="8459" width="34.28515625" style="224" customWidth="1"/>
    <col min="8460" max="8702" width="9.140625" style="224"/>
    <col min="8703" max="8703" width="11.28515625" style="224" customWidth="1"/>
    <col min="8704" max="8704" width="30.7109375" style="224" customWidth="1"/>
    <col min="8705" max="8705" width="12.85546875" style="224" customWidth="1"/>
    <col min="8706" max="8708" width="18.28515625" style="224" customWidth="1"/>
    <col min="8709" max="8709" width="17.28515625" style="224" customWidth="1"/>
    <col min="8710" max="8710" width="16.28515625" style="224" customWidth="1"/>
    <col min="8711" max="8711" width="23.7109375" style="224" customWidth="1"/>
    <col min="8712" max="8712" width="20.140625" style="224" customWidth="1"/>
    <col min="8713" max="8713" width="25.7109375" style="224" customWidth="1"/>
    <col min="8714" max="8714" width="42.7109375" style="224" customWidth="1"/>
    <col min="8715" max="8715" width="34.28515625" style="224" customWidth="1"/>
    <col min="8716" max="8958" width="9.140625" style="224"/>
    <col min="8959" max="8959" width="11.28515625" style="224" customWidth="1"/>
    <col min="8960" max="8960" width="30.7109375" style="224" customWidth="1"/>
    <col min="8961" max="8961" width="12.85546875" style="224" customWidth="1"/>
    <col min="8962" max="8964" width="18.28515625" style="224" customWidth="1"/>
    <col min="8965" max="8965" width="17.28515625" style="224" customWidth="1"/>
    <col min="8966" max="8966" width="16.28515625" style="224" customWidth="1"/>
    <col min="8967" max="8967" width="23.7109375" style="224" customWidth="1"/>
    <col min="8968" max="8968" width="20.140625" style="224" customWidth="1"/>
    <col min="8969" max="8969" width="25.7109375" style="224" customWidth="1"/>
    <col min="8970" max="8970" width="42.7109375" style="224" customWidth="1"/>
    <col min="8971" max="8971" width="34.28515625" style="224" customWidth="1"/>
    <col min="8972" max="9214" width="9.140625" style="224"/>
    <col min="9215" max="9215" width="11.28515625" style="224" customWidth="1"/>
    <col min="9216" max="9216" width="30.7109375" style="224" customWidth="1"/>
    <col min="9217" max="9217" width="12.85546875" style="224" customWidth="1"/>
    <col min="9218" max="9220" width="18.28515625" style="224" customWidth="1"/>
    <col min="9221" max="9221" width="17.28515625" style="224" customWidth="1"/>
    <col min="9222" max="9222" width="16.28515625" style="224" customWidth="1"/>
    <col min="9223" max="9223" width="23.7109375" style="224" customWidth="1"/>
    <col min="9224" max="9224" width="20.140625" style="224" customWidth="1"/>
    <col min="9225" max="9225" width="25.7109375" style="224" customWidth="1"/>
    <col min="9226" max="9226" width="42.7109375" style="224" customWidth="1"/>
    <col min="9227" max="9227" width="34.28515625" style="224" customWidth="1"/>
    <col min="9228" max="9470" width="9.140625" style="224"/>
    <col min="9471" max="9471" width="11.28515625" style="224" customWidth="1"/>
    <col min="9472" max="9472" width="30.7109375" style="224" customWidth="1"/>
    <col min="9473" max="9473" width="12.85546875" style="224" customWidth="1"/>
    <col min="9474" max="9476" width="18.28515625" style="224" customWidth="1"/>
    <col min="9477" max="9477" width="17.28515625" style="224" customWidth="1"/>
    <col min="9478" max="9478" width="16.28515625" style="224" customWidth="1"/>
    <col min="9479" max="9479" width="23.7109375" style="224" customWidth="1"/>
    <col min="9480" max="9480" width="20.140625" style="224" customWidth="1"/>
    <col min="9481" max="9481" width="25.7109375" style="224" customWidth="1"/>
    <col min="9482" max="9482" width="42.7109375" style="224" customWidth="1"/>
    <col min="9483" max="9483" width="34.28515625" style="224" customWidth="1"/>
    <col min="9484" max="9726" width="9.140625" style="224"/>
    <col min="9727" max="9727" width="11.28515625" style="224" customWidth="1"/>
    <col min="9728" max="9728" width="30.7109375" style="224" customWidth="1"/>
    <col min="9729" max="9729" width="12.85546875" style="224" customWidth="1"/>
    <col min="9730" max="9732" width="18.28515625" style="224" customWidth="1"/>
    <col min="9733" max="9733" width="17.28515625" style="224" customWidth="1"/>
    <col min="9734" max="9734" width="16.28515625" style="224" customWidth="1"/>
    <col min="9735" max="9735" width="23.7109375" style="224" customWidth="1"/>
    <col min="9736" max="9736" width="20.140625" style="224" customWidth="1"/>
    <col min="9737" max="9737" width="25.7109375" style="224" customWidth="1"/>
    <col min="9738" max="9738" width="42.7109375" style="224" customWidth="1"/>
    <col min="9739" max="9739" width="34.28515625" style="224" customWidth="1"/>
    <col min="9740" max="9982" width="9.140625" style="224"/>
    <col min="9983" max="9983" width="11.28515625" style="224" customWidth="1"/>
    <col min="9984" max="9984" width="30.7109375" style="224" customWidth="1"/>
    <col min="9985" max="9985" width="12.85546875" style="224" customWidth="1"/>
    <col min="9986" max="9988" width="18.28515625" style="224" customWidth="1"/>
    <col min="9989" max="9989" width="17.28515625" style="224" customWidth="1"/>
    <col min="9990" max="9990" width="16.28515625" style="224" customWidth="1"/>
    <col min="9991" max="9991" width="23.7109375" style="224" customWidth="1"/>
    <col min="9992" max="9992" width="20.140625" style="224" customWidth="1"/>
    <col min="9993" max="9993" width="25.7109375" style="224" customWidth="1"/>
    <col min="9994" max="9994" width="42.7109375" style="224" customWidth="1"/>
    <col min="9995" max="9995" width="34.28515625" style="224" customWidth="1"/>
    <col min="9996" max="10238" width="9.140625" style="224"/>
    <col min="10239" max="10239" width="11.28515625" style="224" customWidth="1"/>
    <col min="10240" max="10240" width="30.7109375" style="224" customWidth="1"/>
    <col min="10241" max="10241" width="12.85546875" style="224" customWidth="1"/>
    <col min="10242" max="10244" width="18.28515625" style="224" customWidth="1"/>
    <col min="10245" max="10245" width="17.28515625" style="224" customWidth="1"/>
    <col min="10246" max="10246" width="16.28515625" style="224" customWidth="1"/>
    <col min="10247" max="10247" width="23.7109375" style="224" customWidth="1"/>
    <col min="10248" max="10248" width="20.140625" style="224" customWidth="1"/>
    <col min="10249" max="10249" width="25.7109375" style="224" customWidth="1"/>
    <col min="10250" max="10250" width="42.7109375" style="224" customWidth="1"/>
    <col min="10251" max="10251" width="34.28515625" style="224" customWidth="1"/>
    <col min="10252" max="10494" width="9.140625" style="224"/>
    <col min="10495" max="10495" width="11.28515625" style="224" customWidth="1"/>
    <col min="10496" max="10496" width="30.7109375" style="224" customWidth="1"/>
    <col min="10497" max="10497" width="12.85546875" style="224" customWidth="1"/>
    <col min="10498" max="10500" width="18.28515625" style="224" customWidth="1"/>
    <col min="10501" max="10501" width="17.28515625" style="224" customWidth="1"/>
    <col min="10502" max="10502" width="16.28515625" style="224" customWidth="1"/>
    <col min="10503" max="10503" width="23.7109375" style="224" customWidth="1"/>
    <col min="10504" max="10504" width="20.140625" style="224" customWidth="1"/>
    <col min="10505" max="10505" width="25.7109375" style="224" customWidth="1"/>
    <col min="10506" max="10506" width="42.7109375" style="224" customWidth="1"/>
    <col min="10507" max="10507" width="34.28515625" style="224" customWidth="1"/>
    <col min="10508" max="10750" width="9.140625" style="224"/>
    <col min="10751" max="10751" width="11.28515625" style="224" customWidth="1"/>
    <col min="10752" max="10752" width="30.7109375" style="224" customWidth="1"/>
    <col min="10753" max="10753" width="12.85546875" style="224" customWidth="1"/>
    <col min="10754" max="10756" width="18.28515625" style="224" customWidth="1"/>
    <col min="10757" max="10757" width="17.28515625" style="224" customWidth="1"/>
    <col min="10758" max="10758" width="16.28515625" style="224" customWidth="1"/>
    <col min="10759" max="10759" width="23.7109375" style="224" customWidth="1"/>
    <col min="10760" max="10760" width="20.140625" style="224" customWidth="1"/>
    <col min="10761" max="10761" width="25.7109375" style="224" customWidth="1"/>
    <col min="10762" max="10762" width="42.7109375" style="224" customWidth="1"/>
    <col min="10763" max="10763" width="34.28515625" style="224" customWidth="1"/>
    <col min="10764" max="11006" width="9.140625" style="224"/>
    <col min="11007" max="11007" width="11.28515625" style="224" customWidth="1"/>
    <col min="11008" max="11008" width="30.7109375" style="224" customWidth="1"/>
    <col min="11009" max="11009" width="12.85546875" style="224" customWidth="1"/>
    <col min="11010" max="11012" width="18.28515625" style="224" customWidth="1"/>
    <col min="11013" max="11013" width="17.28515625" style="224" customWidth="1"/>
    <col min="11014" max="11014" width="16.28515625" style="224" customWidth="1"/>
    <col min="11015" max="11015" width="23.7109375" style="224" customWidth="1"/>
    <col min="11016" max="11016" width="20.140625" style="224" customWidth="1"/>
    <col min="11017" max="11017" width="25.7109375" style="224" customWidth="1"/>
    <col min="11018" max="11018" width="42.7109375" style="224" customWidth="1"/>
    <col min="11019" max="11019" width="34.28515625" style="224" customWidth="1"/>
    <col min="11020" max="11262" width="9.140625" style="224"/>
    <col min="11263" max="11263" width="11.28515625" style="224" customWidth="1"/>
    <col min="11264" max="11264" width="30.7109375" style="224" customWidth="1"/>
    <col min="11265" max="11265" width="12.85546875" style="224" customWidth="1"/>
    <col min="11266" max="11268" width="18.28515625" style="224" customWidth="1"/>
    <col min="11269" max="11269" width="17.28515625" style="224" customWidth="1"/>
    <col min="11270" max="11270" width="16.28515625" style="224" customWidth="1"/>
    <col min="11271" max="11271" width="23.7109375" style="224" customWidth="1"/>
    <col min="11272" max="11272" width="20.140625" style="224" customWidth="1"/>
    <col min="11273" max="11273" width="25.7109375" style="224" customWidth="1"/>
    <col min="11274" max="11274" width="42.7109375" style="224" customWidth="1"/>
    <col min="11275" max="11275" width="34.28515625" style="224" customWidth="1"/>
    <col min="11276" max="11518" width="9.140625" style="224"/>
    <col min="11519" max="11519" width="11.28515625" style="224" customWidth="1"/>
    <col min="11520" max="11520" width="30.7109375" style="224" customWidth="1"/>
    <col min="11521" max="11521" width="12.85546875" style="224" customWidth="1"/>
    <col min="11522" max="11524" width="18.28515625" style="224" customWidth="1"/>
    <col min="11525" max="11525" width="17.28515625" style="224" customWidth="1"/>
    <col min="11526" max="11526" width="16.28515625" style="224" customWidth="1"/>
    <col min="11527" max="11527" width="23.7109375" style="224" customWidth="1"/>
    <col min="11528" max="11528" width="20.140625" style="224" customWidth="1"/>
    <col min="11529" max="11529" width="25.7109375" style="224" customWidth="1"/>
    <col min="11530" max="11530" width="42.7109375" style="224" customWidth="1"/>
    <col min="11531" max="11531" width="34.28515625" style="224" customWidth="1"/>
    <col min="11532" max="11774" width="9.140625" style="224"/>
    <col min="11775" max="11775" width="11.28515625" style="224" customWidth="1"/>
    <col min="11776" max="11776" width="30.7109375" style="224" customWidth="1"/>
    <col min="11777" max="11777" width="12.85546875" style="224" customWidth="1"/>
    <col min="11778" max="11780" width="18.28515625" style="224" customWidth="1"/>
    <col min="11781" max="11781" width="17.28515625" style="224" customWidth="1"/>
    <col min="11782" max="11782" width="16.28515625" style="224" customWidth="1"/>
    <col min="11783" max="11783" width="23.7109375" style="224" customWidth="1"/>
    <col min="11784" max="11784" width="20.140625" style="224" customWidth="1"/>
    <col min="11785" max="11785" width="25.7109375" style="224" customWidth="1"/>
    <col min="11786" max="11786" width="42.7109375" style="224" customWidth="1"/>
    <col min="11787" max="11787" width="34.28515625" style="224" customWidth="1"/>
    <col min="11788" max="12030" width="9.140625" style="224"/>
    <col min="12031" max="12031" width="11.28515625" style="224" customWidth="1"/>
    <col min="12032" max="12032" width="30.7109375" style="224" customWidth="1"/>
    <col min="12033" max="12033" width="12.85546875" style="224" customWidth="1"/>
    <col min="12034" max="12036" width="18.28515625" style="224" customWidth="1"/>
    <col min="12037" max="12037" width="17.28515625" style="224" customWidth="1"/>
    <col min="12038" max="12038" width="16.28515625" style="224" customWidth="1"/>
    <col min="12039" max="12039" width="23.7109375" style="224" customWidth="1"/>
    <col min="12040" max="12040" width="20.140625" style="224" customWidth="1"/>
    <col min="12041" max="12041" width="25.7109375" style="224" customWidth="1"/>
    <col min="12042" max="12042" width="42.7109375" style="224" customWidth="1"/>
    <col min="12043" max="12043" width="34.28515625" style="224" customWidth="1"/>
    <col min="12044" max="12286" width="9.140625" style="224"/>
    <col min="12287" max="12287" width="11.28515625" style="224" customWidth="1"/>
    <col min="12288" max="12288" width="30.7109375" style="224" customWidth="1"/>
    <col min="12289" max="12289" width="12.85546875" style="224" customWidth="1"/>
    <col min="12290" max="12292" width="18.28515625" style="224" customWidth="1"/>
    <col min="12293" max="12293" width="17.28515625" style="224" customWidth="1"/>
    <col min="12294" max="12294" width="16.28515625" style="224" customWidth="1"/>
    <col min="12295" max="12295" width="23.7109375" style="224" customWidth="1"/>
    <col min="12296" max="12296" width="20.140625" style="224" customWidth="1"/>
    <col min="12297" max="12297" width="25.7109375" style="224" customWidth="1"/>
    <col min="12298" max="12298" width="42.7109375" style="224" customWidth="1"/>
    <col min="12299" max="12299" width="34.28515625" style="224" customWidth="1"/>
    <col min="12300" max="12542" width="9.140625" style="224"/>
    <col min="12543" max="12543" width="11.28515625" style="224" customWidth="1"/>
    <col min="12544" max="12544" width="30.7109375" style="224" customWidth="1"/>
    <col min="12545" max="12545" width="12.85546875" style="224" customWidth="1"/>
    <col min="12546" max="12548" width="18.28515625" style="224" customWidth="1"/>
    <col min="12549" max="12549" width="17.28515625" style="224" customWidth="1"/>
    <col min="12550" max="12550" width="16.28515625" style="224" customWidth="1"/>
    <col min="12551" max="12551" width="23.7109375" style="224" customWidth="1"/>
    <col min="12552" max="12552" width="20.140625" style="224" customWidth="1"/>
    <col min="12553" max="12553" width="25.7109375" style="224" customWidth="1"/>
    <col min="12554" max="12554" width="42.7109375" style="224" customWidth="1"/>
    <col min="12555" max="12555" width="34.28515625" style="224" customWidth="1"/>
    <col min="12556" max="12798" width="9.140625" style="224"/>
    <col min="12799" max="12799" width="11.28515625" style="224" customWidth="1"/>
    <col min="12800" max="12800" width="30.7109375" style="224" customWidth="1"/>
    <col min="12801" max="12801" width="12.85546875" style="224" customWidth="1"/>
    <col min="12802" max="12804" width="18.28515625" style="224" customWidth="1"/>
    <col min="12805" max="12805" width="17.28515625" style="224" customWidth="1"/>
    <col min="12806" max="12806" width="16.28515625" style="224" customWidth="1"/>
    <col min="12807" max="12807" width="23.7109375" style="224" customWidth="1"/>
    <col min="12808" max="12808" width="20.140625" style="224" customWidth="1"/>
    <col min="12809" max="12809" width="25.7109375" style="224" customWidth="1"/>
    <col min="12810" max="12810" width="42.7109375" style="224" customWidth="1"/>
    <col min="12811" max="12811" width="34.28515625" style="224" customWidth="1"/>
    <col min="12812" max="13054" width="9.140625" style="224"/>
    <col min="13055" max="13055" width="11.28515625" style="224" customWidth="1"/>
    <col min="13056" max="13056" width="30.7109375" style="224" customWidth="1"/>
    <col min="13057" max="13057" width="12.85546875" style="224" customWidth="1"/>
    <col min="13058" max="13060" width="18.28515625" style="224" customWidth="1"/>
    <col min="13061" max="13061" width="17.28515625" style="224" customWidth="1"/>
    <col min="13062" max="13062" width="16.28515625" style="224" customWidth="1"/>
    <col min="13063" max="13063" width="23.7109375" style="224" customWidth="1"/>
    <col min="13064" max="13064" width="20.140625" style="224" customWidth="1"/>
    <col min="13065" max="13065" width="25.7109375" style="224" customWidth="1"/>
    <col min="13066" max="13066" width="42.7109375" style="224" customWidth="1"/>
    <col min="13067" max="13067" width="34.28515625" style="224" customWidth="1"/>
    <col min="13068" max="13310" width="9.140625" style="224"/>
    <col min="13311" max="13311" width="11.28515625" style="224" customWidth="1"/>
    <col min="13312" max="13312" width="30.7109375" style="224" customWidth="1"/>
    <col min="13313" max="13313" width="12.85546875" style="224" customWidth="1"/>
    <col min="13314" max="13316" width="18.28515625" style="224" customWidth="1"/>
    <col min="13317" max="13317" width="17.28515625" style="224" customWidth="1"/>
    <col min="13318" max="13318" width="16.28515625" style="224" customWidth="1"/>
    <col min="13319" max="13319" width="23.7109375" style="224" customWidth="1"/>
    <col min="13320" max="13320" width="20.140625" style="224" customWidth="1"/>
    <col min="13321" max="13321" width="25.7109375" style="224" customWidth="1"/>
    <col min="13322" max="13322" width="42.7109375" style="224" customWidth="1"/>
    <col min="13323" max="13323" width="34.28515625" style="224" customWidth="1"/>
    <col min="13324" max="13566" width="9.140625" style="224"/>
    <col min="13567" max="13567" width="11.28515625" style="224" customWidth="1"/>
    <col min="13568" max="13568" width="30.7109375" style="224" customWidth="1"/>
    <col min="13569" max="13569" width="12.85546875" style="224" customWidth="1"/>
    <col min="13570" max="13572" width="18.28515625" style="224" customWidth="1"/>
    <col min="13573" max="13573" width="17.28515625" style="224" customWidth="1"/>
    <col min="13574" max="13574" width="16.28515625" style="224" customWidth="1"/>
    <col min="13575" max="13575" width="23.7109375" style="224" customWidth="1"/>
    <col min="13576" max="13576" width="20.140625" style="224" customWidth="1"/>
    <col min="13577" max="13577" width="25.7109375" style="224" customWidth="1"/>
    <col min="13578" max="13578" width="42.7109375" style="224" customWidth="1"/>
    <col min="13579" max="13579" width="34.28515625" style="224" customWidth="1"/>
    <col min="13580" max="13822" width="9.140625" style="224"/>
    <col min="13823" max="13823" width="11.28515625" style="224" customWidth="1"/>
    <col min="13824" max="13824" width="30.7109375" style="224" customWidth="1"/>
    <col min="13825" max="13825" width="12.85546875" style="224" customWidth="1"/>
    <col min="13826" max="13828" width="18.28515625" style="224" customWidth="1"/>
    <col min="13829" max="13829" width="17.28515625" style="224" customWidth="1"/>
    <col min="13830" max="13830" width="16.28515625" style="224" customWidth="1"/>
    <col min="13831" max="13831" width="23.7109375" style="224" customWidth="1"/>
    <col min="13832" max="13832" width="20.140625" style="224" customWidth="1"/>
    <col min="13833" max="13833" width="25.7109375" style="224" customWidth="1"/>
    <col min="13834" max="13834" width="42.7109375" style="224" customWidth="1"/>
    <col min="13835" max="13835" width="34.28515625" style="224" customWidth="1"/>
    <col min="13836" max="14078" width="9.140625" style="224"/>
    <col min="14079" max="14079" width="11.28515625" style="224" customWidth="1"/>
    <col min="14080" max="14080" width="30.7109375" style="224" customWidth="1"/>
    <col min="14081" max="14081" width="12.85546875" style="224" customWidth="1"/>
    <col min="14082" max="14084" width="18.28515625" style="224" customWidth="1"/>
    <col min="14085" max="14085" width="17.28515625" style="224" customWidth="1"/>
    <col min="14086" max="14086" width="16.28515625" style="224" customWidth="1"/>
    <col min="14087" max="14087" width="23.7109375" style="224" customWidth="1"/>
    <col min="14088" max="14088" width="20.140625" style="224" customWidth="1"/>
    <col min="14089" max="14089" width="25.7109375" style="224" customWidth="1"/>
    <col min="14090" max="14090" width="42.7109375" style="224" customWidth="1"/>
    <col min="14091" max="14091" width="34.28515625" style="224" customWidth="1"/>
    <col min="14092" max="14334" width="9.140625" style="224"/>
    <col min="14335" max="14335" width="11.28515625" style="224" customWidth="1"/>
    <col min="14336" max="14336" width="30.7109375" style="224" customWidth="1"/>
    <col min="14337" max="14337" width="12.85546875" style="224" customWidth="1"/>
    <col min="14338" max="14340" width="18.28515625" style="224" customWidth="1"/>
    <col min="14341" max="14341" width="17.28515625" style="224" customWidth="1"/>
    <col min="14342" max="14342" width="16.28515625" style="224" customWidth="1"/>
    <col min="14343" max="14343" width="23.7109375" style="224" customWidth="1"/>
    <col min="14344" max="14344" width="20.140625" style="224" customWidth="1"/>
    <col min="14345" max="14345" width="25.7109375" style="224" customWidth="1"/>
    <col min="14346" max="14346" width="42.7109375" style="224" customWidth="1"/>
    <col min="14347" max="14347" width="34.28515625" style="224" customWidth="1"/>
    <col min="14348" max="14590" width="9.140625" style="224"/>
    <col min="14591" max="14591" width="11.28515625" style="224" customWidth="1"/>
    <col min="14592" max="14592" width="30.7109375" style="224" customWidth="1"/>
    <col min="14593" max="14593" width="12.85546875" style="224" customWidth="1"/>
    <col min="14594" max="14596" width="18.28515625" style="224" customWidth="1"/>
    <col min="14597" max="14597" width="17.28515625" style="224" customWidth="1"/>
    <col min="14598" max="14598" width="16.28515625" style="224" customWidth="1"/>
    <col min="14599" max="14599" width="23.7109375" style="224" customWidth="1"/>
    <col min="14600" max="14600" width="20.140625" style="224" customWidth="1"/>
    <col min="14601" max="14601" width="25.7109375" style="224" customWidth="1"/>
    <col min="14602" max="14602" width="42.7109375" style="224" customWidth="1"/>
    <col min="14603" max="14603" width="34.28515625" style="224" customWidth="1"/>
    <col min="14604" max="14846" width="9.140625" style="224"/>
    <col min="14847" max="14847" width="11.28515625" style="224" customWidth="1"/>
    <col min="14848" max="14848" width="30.7109375" style="224" customWidth="1"/>
    <col min="14849" max="14849" width="12.85546875" style="224" customWidth="1"/>
    <col min="14850" max="14852" width="18.28515625" style="224" customWidth="1"/>
    <col min="14853" max="14853" width="17.28515625" style="224" customWidth="1"/>
    <col min="14854" max="14854" width="16.28515625" style="224" customWidth="1"/>
    <col min="14855" max="14855" width="23.7109375" style="224" customWidth="1"/>
    <col min="14856" max="14856" width="20.140625" style="224" customWidth="1"/>
    <col min="14857" max="14857" width="25.7109375" style="224" customWidth="1"/>
    <col min="14858" max="14858" width="42.7109375" style="224" customWidth="1"/>
    <col min="14859" max="14859" width="34.28515625" style="224" customWidth="1"/>
    <col min="14860" max="15102" width="9.140625" style="224"/>
    <col min="15103" max="15103" width="11.28515625" style="224" customWidth="1"/>
    <col min="15104" max="15104" width="30.7109375" style="224" customWidth="1"/>
    <col min="15105" max="15105" width="12.85546875" style="224" customWidth="1"/>
    <col min="15106" max="15108" width="18.28515625" style="224" customWidth="1"/>
    <col min="15109" max="15109" width="17.28515625" style="224" customWidth="1"/>
    <col min="15110" max="15110" width="16.28515625" style="224" customWidth="1"/>
    <col min="15111" max="15111" width="23.7109375" style="224" customWidth="1"/>
    <col min="15112" max="15112" width="20.140625" style="224" customWidth="1"/>
    <col min="15113" max="15113" width="25.7109375" style="224" customWidth="1"/>
    <col min="15114" max="15114" width="42.7109375" style="224" customWidth="1"/>
    <col min="15115" max="15115" width="34.28515625" style="224" customWidth="1"/>
    <col min="15116" max="15358" width="9.140625" style="224"/>
    <col min="15359" max="15359" width="11.28515625" style="224" customWidth="1"/>
    <col min="15360" max="15360" width="30.7109375" style="224" customWidth="1"/>
    <col min="15361" max="15361" width="12.85546875" style="224" customWidth="1"/>
    <col min="15362" max="15364" width="18.28515625" style="224" customWidth="1"/>
    <col min="15365" max="15365" width="17.28515625" style="224" customWidth="1"/>
    <col min="15366" max="15366" width="16.28515625" style="224" customWidth="1"/>
    <col min="15367" max="15367" width="23.7109375" style="224" customWidth="1"/>
    <col min="15368" max="15368" width="20.140625" style="224" customWidth="1"/>
    <col min="15369" max="15369" width="25.7109375" style="224" customWidth="1"/>
    <col min="15370" max="15370" width="42.7109375" style="224" customWidth="1"/>
    <col min="15371" max="15371" width="34.28515625" style="224" customWidth="1"/>
    <col min="15372" max="15614" width="9.140625" style="224"/>
    <col min="15615" max="15615" width="11.28515625" style="224" customWidth="1"/>
    <col min="15616" max="15616" width="30.7109375" style="224" customWidth="1"/>
    <col min="15617" max="15617" width="12.85546875" style="224" customWidth="1"/>
    <col min="15618" max="15620" width="18.28515625" style="224" customWidth="1"/>
    <col min="15621" max="15621" width="17.28515625" style="224" customWidth="1"/>
    <col min="15622" max="15622" width="16.28515625" style="224" customWidth="1"/>
    <col min="15623" max="15623" width="23.7109375" style="224" customWidth="1"/>
    <col min="15624" max="15624" width="20.140625" style="224" customWidth="1"/>
    <col min="15625" max="15625" width="25.7109375" style="224" customWidth="1"/>
    <col min="15626" max="15626" width="42.7109375" style="224" customWidth="1"/>
    <col min="15627" max="15627" width="34.28515625" style="224" customWidth="1"/>
    <col min="15628" max="15870" width="9.140625" style="224"/>
    <col min="15871" max="15871" width="11.28515625" style="224" customWidth="1"/>
    <col min="15872" max="15872" width="30.7109375" style="224" customWidth="1"/>
    <col min="15873" max="15873" width="12.85546875" style="224" customWidth="1"/>
    <col min="15874" max="15876" width="18.28515625" style="224" customWidth="1"/>
    <col min="15877" max="15877" width="17.28515625" style="224" customWidth="1"/>
    <col min="15878" max="15878" width="16.28515625" style="224" customWidth="1"/>
    <col min="15879" max="15879" width="23.7109375" style="224" customWidth="1"/>
    <col min="15880" max="15880" width="20.140625" style="224" customWidth="1"/>
    <col min="15881" max="15881" width="25.7109375" style="224" customWidth="1"/>
    <col min="15882" max="15882" width="42.7109375" style="224" customWidth="1"/>
    <col min="15883" max="15883" width="34.28515625" style="224" customWidth="1"/>
    <col min="15884" max="16126" width="9.140625" style="224"/>
    <col min="16127" max="16127" width="11.28515625" style="224" customWidth="1"/>
    <col min="16128" max="16128" width="30.7109375" style="224" customWidth="1"/>
    <col min="16129" max="16129" width="12.85546875" style="224" customWidth="1"/>
    <col min="16130" max="16132" width="18.28515625" style="224" customWidth="1"/>
    <col min="16133" max="16133" width="17.28515625" style="224" customWidth="1"/>
    <col min="16134" max="16134" width="16.28515625" style="224" customWidth="1"/>
    <col min="16135" max="16135" width="23.7109375" style="224" customWidth="1"/>
    <col min="16136" max="16136" width="20.140625" style="224" customWidth="1"/>
    <col min="16137" max="16137" width="25.7109375" style="224" customWidth="1"/>
    <col min="16138" max="16138" width="42.7109375" style="224" customWidth="1"/>
    <col min="16139" max="16139" width="34.28515625" style="224" customWidth="1"/>
    <col min="16140" max="16384" width="9.140625" style="224"/>
  </cols>
  <sheetData>
    <row r="1" spans="1:10" x14ac:dyDescent="0.2">
      <c r="A1" s="751" t="s">
        <v>15333</v>
      </c>
      <c r="B1" s="751"/>
      <c r="C1" s="751"/>
      <c r="D1" s="751"/>
      <c r="E1" s="751"/>
      <c r="F1" s="751"/>
      <c r="G1" s="751"/>
      <c r="H1" s="751"/>
      <c r="I1" s="751"/>
      <c r="J1" s="751"/>
    </row>
    <row r="2" spans="1:10" ht="25.5" x14ac:dyDescent="0.2">
      <c r="A2" s="225" t="s">
        <v>0</v>
      </c>
      <c r="B2" s="225" t="s">
        <v>1</v>
      </c>
      <c r="C2" s="225" t="s">
        <v>2</v>
      </c>
      <c r="D2" s="225" t="s">
        <v>3</v>
      </c>
      <c r="E2" s="225" t="s">
        <v>4</v>
      </c>
      <c r="F2" s="225" t="s">
        <v>5</v>
      </c>
      <c r="G2" s="225" t="s">
        <v>6</v>
      </c>
      <c r="H2" s="225" t="s">
        <v>7</v>
      </c>
      <c r="I2" s="225" t="s">
        <v>8</v>
      </c>
      <c r="J2" s="225" t="s">
        <v>9</v>
      </c>
    </row>
    <row r="3" spans="1:10" x14ac:dyDescent="0.2">
      <c r="A3" s="226" t="s">
        <v>474</v>
      </c>
      <c r="B3" s="81" t="s">
        <v>15892</v>
      </c>
      <c r="C3" s="81" t="s">
        <v>10</v>
      </c>
      <c r="D3" s="227">
        <v>269.3</v>
      </c>
      <c r="E3" s="752">
        <f>AVERAGE(D3:D5)</f>
        <v>309.5</v>
      </c>
      <c r="F3" s="752">
        <f>_xlfn.STDEV.P(D3:D5)</f>
        <v>43.544536588034418</v>
      </c>
      <c r="G3" s="752">
        <f>E3+F3</f>
        <v>353.04453658803442</v>
      </c>
      <c r="H3" s="752">
        <f>E3-F3</f>
        <v>265.95546341196558</v>
      </c>
      <c r="I3" s="229" t="str">
        <f>IF(D3&gt;$G$3,"Excessivamente Elevado",IF(D3&lt;$H$3,"Inexequível","Exequível e Aceitável"))</f>
        <v>Exequível e Aceitável</v>
      </c>
      <c r="J3" s="755">
        <f>AVERAGE(D3:D5)</f>
        <v>309.5</v>
      </c>
    </row>
    <row r="4" spans="1:10" x14ac:dyDescent="0.2">
      <c r="A4" s="226" t="s">
        <v>474</v>
      </c>
      <c r="B4" s="83" t="s">
        <v>15926</v>
      </c>
      <c r="C4" s="83" t="s">
        <v>10</v>
      </c>
      <c r="D4" s="228">
        <v>289.2</v>
      </c>
      <c r="E4" s="753"/>
      <c r="F4" s="753"/>
      <c r="G4" s="753"/>
      <c r="H4" s="753"/>
      <c r="I4" s="229" t="str">
        <f>IF(D4&gt;$G$3,"Excessivamente Elevado",IF(D4&lt;$H$3,"Inexequível","Exequível e Aceitável"))</f>
        <v>Exequível e Aceitável</v>
      </c>
      <c r="J4" s="756"/>
    </row>
    <row r="5" spans="1:10" x14ac:dyDescent="0.2">
      <c r="A5" s="226" t="s">
        <v>474</v>
      </c>
      <c r="B5" s="81" t="s">
        <v>15927</v>
      </c>
      <c r="C5" s="81" t="s">
        <v>10</v>
      </c>
      <c r="D5" s="227">
        <v>370</v>
      </c>
      <c r="E5" s="754"/>
      <c r="F5" s="754"/>
      <c r="G5" s="754"/>
      <c r="H5" s="754"/>
      <c r="I5" s="229" t="str">
        <f>IF(D5&gt;$G$3,"Excessivamente Elevado",IF(D5&lt;$H$3,"Inexequível","Exequível e Aceitável"))</f>
        <v>Excessivamente Elevado</v>
      </c>
      <c r="J5" s="757"/>
    </row>
    <row r="7" spans="1:10" x14ac:dyDescent="0.2">
      <c r="A7" s="750" t="s">
        <v>15928</v>
      </c>
      <c r="B7" s="750"/>
      <c r="C7" s="750"/>
      <c r="D7" s="750"/>
      <c r="E7" s="750"/>
      <c r="F7" s="750"/>
      <c r="G7" s="750"/>
      <c r="H7" s="750"/>
      <c r="I7" s="750"/>
      <c r="J7" s="750"/>
    </row>
  </sheetData>
  <mergeCells count="7">
    <mergeCell ref="A7:J7"/>
    <mergeCell ref="A1:J1"/>
    <mergeCell ref="E3:E5"/>
    <mergeCell ref="F3:F5"/>
    <mergeCell ref="G3:G5"/>
    <mergeCell ref="H3:H5"/>
    <mergeCell ref="J3:J5"/>
  </mergeCells>
  <conditionalFormatting sqref="I3:I5">
    <cfRule type="cellIs" dxfId="461" priority="79" stopIfTrue="1" operator="equal">
      <formula>"Inexequível"</formula>
    </cfRule>
    <cfRule type="cellIs" dxfId="460" priority="80" stopIfTrue="1" operator="equal">
      <formula>"Excessivamente Elevado"</formula>
    </cfRule>
    <cfRule type="cellIs" dxfId="459" priority="81" stopIfTrue="1" operator="equal">
      <formula>"Exequível e Aceitável"</formula>
    </cfRule>
  </conditionalFormatting>
  <printOptions horizontalCentered="1"/>
  <pageMargins left="0.55118110236220474" right="0.55118110236220474" top="1.2598425196850394" bottom="0.98425196850393704" header="0" footer="0"/>
  <pageSetup paperSize="9" scale="48" fitToHeight="0" orientation="portrait"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1A022-11CE-4988-8FCA-9838715BAA2B}">
  <sheetPr>
    <tabColor rgb="FF7030A0"/>
    <pageSetUpPr fitToPage="1"/>
  </sheetPr>
  <dimension ref="A1:L304"/>
  <sheetViews>
    <sheetView view="pageBreakPreview" topLeftCell="A48" zoomScale="60" zoomScaleNormal="100" workbookViewId="0">
      <selection activeCell="A33" sqref="A33:J33"/>
    </sheetView>
  </sheetViews>
  <sheetFormatPr defaultRowHeight="12.75" x14ac:dyDescent="0.2"/>
  <cols>
    <col min="1" max="1" width="11.28515625" style="224" customWidth="1"/>
    <col min="2" max="2" width="30.7109375" style="224" customWidth="1"/>
    <col min="3" max="3" width="12.85546875" style="224" customWidth="1"/>
    <col min="4" max="6" width="18.28515625" style="224" customWidth="1"/>
    <col min="7" max="7" width="17.28515625" style="224" customWidth="1"/>
    <col min="8" max="8" width="16.28515625" style="224" customWidth="1"/>
    <col min="9" max="9" width="23.7109375" style="224" customWidth="1"/>
    <col min="10" max="10" width="20.140625" style="224" customWidth="1"/>
    <col min="11" max="11" width="34.28515625" style="224" customWidth="1"/>
    <col min="12" max="254" width="9.140625" style="224"/>
    <col min="255" max="255" width="11.28515625" style="224" customWidth="1"/>
    <col min="256" max="256" width="30.7109375" style="224" customWidth="1"/>
    <col min="257" max="257" width="12.85546875" style="224" customWidth="1"/>
    <col min="258" max="260" width="18.28515625" style="224" customWidth="1"/>
    <col min="261" max="261" width="17.28515625" style="224" customWidth="1"/>
    <col min="262" max="262" width="16.28515625" style="224" customWidth="1"/>
    <col min="263" max="263" width="23.7109375" style="224" customWidth="1"/>
    <col min="264" max="264" width="20.140625" style="224" customWidth="1"/>
    <col min="265" max="265" width="25.7109375" style="224" customWidth="1"/>
    <col min="266" max="266" width="42.7109375" style="224" customWidth="1"/>
    <col min="267" max="267" width="34.28515625" style="224" customWidth="1"/>
    <col min="268" max="510" width="9.140625" style="224"/>
    <col min="511" max="511" width="11.28515625" style="224" customWidth="1"/>
    <col min="512" max="512" width="30.7109375" style="224" customWidth="1"/>
    <col min="513" max="513" width="12.85546875" style="224" customWidth="1"/>
    <col min="514" max="516" width="18.28515625" style="224" customWidth="1"/>
    <col min="517" max="517" width="17.28515625" style="224" customWidth="1"/>
    <col min="518" max="518" width="16.28515625" style="224" customWidth="1"/>
    <col min="519" max="519" width="23.7109375" style="224" customWidth="1"/>
    <col min="520" max="520" width="20.140625" style="224" customWidth="1"/>
    <col min="521" max="521" width="25.7109375" style="224" customWidth="1"/>
    <col min="522" max="522" width="42.7109375" style="224" customWidth="1"/>
    <col min="523" max="523" width="34.28515625" style="224" customWidth="1"/>
    <col min="524" max="766" width="9.140625" style="224"/>
    <col min="767" max="767" width="11.28515625" style="224" customWidth="1"/>
    <col min="768" max="768" width="30.7109375" style="224" customWidth="1"/>
    <col min="769" max="769" width="12.85546875" style="224" customWidth="1"/>
    <col min="770" max="772" width="18.28515625" style="224" customWidth="1"/>
    <col min="773" max="773" width="17.28515625" style="224" customWidth="1"/>
    <col min="774" max="774" width="16.28515625" style="224" customWidth="1"/>
    <col min="775" max="775" width="23.7109375" style="224" customWidth="1"/>
    <col min="776" max="776" width="20.140625" style="224" customWidth="1"/>
    <col min="777" max="777" width="25.7109375" style="224" customWidth="1"/>
    <col min="778" max="778" width="42.7109375" style="224" customWidth="1"/>
    <col min="779" max="779" width="34.28515625" style="224" customWidth="1"/>
    <col min="780" max="1022" width="9.140625" style="224"/>
    <col min="1023" max="1023" width="11.28515625" style="224" customWidth="1"/>
    <col min="1024" max="1024" width="30.7109375" style="224" customWidth="1"/>
    <col min="1025" max="1025" width="12.85546875" style="224" customWidth="1"/>
    <col min="1026" max="1028" width="18.28515625" style="224" customWidth="1"/>
    <col min="1029" max="1029" width="17.28515625" style="224" customWidth="1"/>
    <col min="1030" max="1030" width="16.28515625" style="224" customWidth="1"/>
    <col min="1031" max="1031" width="23.7109375" style="224" customWidth="1"/>
    <col min="1032" max="1032" width="20.140625" style="224" customWidth="1"/>
    <col min="1033" max="1033" width="25.7109375" style="224" customWidth="1"/>
    <col min="1034" max="1034" width="42.7109375" style="224" customWidth="1"/>
    <col min="1035" max="1035" width="34.28515625" style="224" customWidth="1"/>
    <col min="1036" max="1278" width="9.140625" style="224"/>
    <col min="1279" max="1279" width="11.28515625" style="224" customWidth="1"/>
    <col min="1280" max="1280" width="30.7109375" style="224" customWidth="1"/>
    <col min="1281" max="1281" width="12.85546875" style="224" customWidth="1"/>
    <col min="1282" max="1284" width="18.28515625" style="224" customWidth="1"/>
    <col min="1285" max="1285" width="17.28515625" style="224" customWidth="1"/>
    <col min="1286" max="1286" width="16.28515625" style="224" customWidth="1"/>
    <col min="1287" max="1287" width="23.7109375" style="224" customWidth="1"/>
    <col min="1288" max="1288" width="20.140625" style="224" customWidth="1"/>
    <col min="1289" max="1289" width="25.7109375" style="224" customWidth="1"/>
    <col min="1290" max="1290" width="42.7109375" style="224" customWidth="1"/>
    <col min="1291" max="1291" width="34.28515625" style="224" customWidth="1"/>
    <col min="1292" max="1534" width="9.140625" style="224"/>
    <col min="1535" max="1535" width="11.28515625" style="224" customWidth="1"/>
    <col min="1536" max="1536" width="30.7109375" style="224" customWidth="1"/>
    <col min="1537" max="1537" width="12.85546875" style="224" customWidth="1"/>
    <col min="1538" max="1540" width="18.28515625" style="224" customWidth="1"/>
    <col min="1541" max="1541" width="17.28515625" style="224" customWidth="1"/>
    <col min="1542" max="1542" width="16.28515625" style="224" customWidth="1"/>
    <col min="1543" max="1543" width="23.7109375" style="224" customWidth="1"/>
    <col min="1544" max="1544" width="20.140625" style="224" customWidth="1"/>
    <col min="1545" max="1545" width="25.7109375" style="224" customWidth="1"/>
    <col min="1546" max="1546" width="42.7109375" style="224" customWidth="1"/>
    <col min="1547" max="1547" width="34.28515625" style="224" customWidth="1"/>
    <col min="1548" max="1790" width="9.140625" style="224"/>
    <col min="1791" max="1791" width="11.28515625" style="224" customWidth="1"/>
    <col min="1792" max="1792" width="30.7109375" style="224" customWidth="1"/>
    <col min="1793" max="1793" width="12.85546875" style="224" customWidth="1"/>
    <col min="1794" max="1796" width="18.28515625" style="224" customWidth="1"/>
    <col min="1797" max="1797" width="17.28515625" style="224" customWidth="1"/>
    <col min="1798" max="1798" width="16.28515625" style="224" customWidth="1"/>
    <col min="1799" max="1799" width="23.7109375" style="224" customWidth="1"/>
    <col min="1800" max="1800" width="20.140625" style="224" customWidth="1"/>
    <col min="1801" max="1801" width="25.7109375" style="224" customWidth="1"/>
    <col min="1802" max="1802" width="42.7109375" style="224" customWidth="1"/>
    <col min="1803" max="1803" width="34.28515625" style="224" customWidth="1"/>
    <col min="1804" max="2046" width="9.140625" style="224"/>
    <col min="2047" max="2047" width="11.28515625" style="224" customWidth="1"/>
    <col min="2048" max="2048" width="30.7109375" style="224" customWidth="1"/>
    <col min="2049" max="2049" width="12.85546875" style="224" customWidth="1"/>
    <col min="2050" max="2052" width="18.28515625" style="224" customWidth="1"/>
    <col min="2053" max="2053" width="17.28515625" style="224" customWidth="1"/>
    <col min="2054" max="2054" width="16.28515625" style="224" customWidth="1"/>
    <col min="2055" max="2055" width="23.7109375" style="224" customWidth="1"/>
    <col min="2056" max="2056" width="20.140625" style="224" customWidth="1"/>
    <col min="2057" max="2057" width="25.7109375" style="224" customWidth="1"/>
    <col min="2058" max="2058" width="42.7109375" style="224" customWidth="1"/>
    <col min="2059" max="2059" width="34.28515625" style="224" customWidth="1"/>
    <col min="2060" max="2302" width="9.140625" style="224"/>
    <col min="2303" max="2303" width="11.28515625" style="224" customWidth="1"/>
    <col min="2304" max="2304" width="30.7109375" style="224" customWidth="1"/>
    <col min="2305" max="2305" width="12.85546875" style="224" customWidth="1"/>
    <col min="2306" max="2308" width="18.28515625" style="224" customWidth="1"/>
    <col min="2309" max="2309" width="17.28515625" style="224" customWidth="1"/>
    <col min="2310" max="2310" width="16.28515625" style="224" customWidth="1"/>
    <col min="2311" max="2311" width="23.7109375" style="224" customWidth="1"/>
    <col min="2312" max="2312" width="20.140625" style="224" customWidth="1"/>
    <col min="2313" max="2313" width="25.7109375" style="224" customWidth="1"/>
    <col min="2314" max="2314" width="42.7109375" style="224" customWidth="1"/>
    <col min="2315" max="2315" width="34.28515625" style="224" customWidth="1"/>
    <col min="2316" max="2558" width="9.140625" style="224"/>
    <col min="2559" max="2559" width="11.28515625" style="224" customWidth="1"/>
    <col min="2560" max="2560" width="30.7109375" style="224" customWidth="1"/>
    <col min="2561" max="2561" width="12.85546875" style="224" customWidth="1"/>
    <col min="2562" max="2564" width="18.28515625" style="224" customWidth="1"/>
    <col min="2565" max="2565" width="17.28515625" style="224" customWidth="1"/>
    <col min="2566" max="2566" width="16.28515625" style="224" customWidth="1"/>
    <col min="2567" max="2567" width="23.7109375" style="224" customWidth="1"/>
    <col min="2568" max="2568" width="20.140625" style="224" customWidth="1"/>
    <col min="2569" max="2569" width="25.7109375" style="224" customWidth="1"/>
    <col min="2570" max="2570" width="42.7109375" style="224" customWidth="1"/>
    <col min="2571" max="2571" width="34.28515625" style="224" customWidth="1"/>
    <col min="2572" max="2814" width="9.140625" style="224"/>
    <col min="2815" max="2815" width="11.28515625" style="224" customWidth="1"/>
    <col min="2816" max="2816" width="30.7109375" style="224" customWidth="1"/>
    <col min="2817" max="2817" width="12.85546875" style="224" customWidth="1"/>
    <col min="2818" max="2820" width="18.28515625" style="224" customWidth="1"/>
    <col min="2821" max="2821" width="17.28515625" style="224" customWidth="1"/>
    <col min="2822" max="2822" width="16.28515625" style="224" customWidth="1"/>
    <col min="2823" max="2823" width="23.7109375" style="224" customWidth="1"/>
    <col min="2824" max="2824" width="20.140625" style="224" customWidth="1"/>
    <col min="2825" max="2825" width="25.7109375" style="224" customWidth="1"/>
    <col min="2826" max="2826" width="42.7109375" style="224" customWidth="1"/>
    <col min="2827" max="2827" width="34.28515625" style="224" customWidth="1"/>
    <col min="2828" max="3070" width="9.140625" style="224"/>
    <col min="3071" max="3071" width="11.28515625" style="224" customWidth="1"/>
    <col min="3072" max="3072" width="30.7109375" style="224" customWidth="1"/>
    <col min="3073" max="3073" width="12.85546875" style="224" customWidth="1"/>
    <col min="3074" max="3076" width="18.28515625" style="224" customWidth="1"/>
    <col min="3077" max="3077" width="17.28515625" style="224" customWidth="1"/>
    <col min="3078" max="3078" width="16.28515625" style="224" customWidth="1"/>
    <col min="3079" max="3079" width="23.7109375" style="224" customWidth="1"/>
    <col min="3080" max="3080" width="20.140625" style="224" customWidth="1"/>
    <col min="3081" max="3081" width="25.7109375" style="224" customWidth="1"/>
    <col min="3082" max="3082" width="42.7109375" style="224" customWidth="1"/>
    <col min="3083" max="3083" width="34.28515625" style="224" customWidth="1"/>
    <col min="3084" max="3326" width="9.140625" style="224"/>
    <col min="3327" max="3327" width="11.28515625" style="224" customWidth="1"/>
    <col min="3328" max="3328" width="30.7109375" style="224" customWidth="1"/>
    <col min="3329" max="3329" width="12.85546875" style="224" customWidth="1"/>
    <col min="3330" max="3332" width="18.28515625" style="224" customWidth="1"/>
    <col min="3333" max="3333" width="17.28515625" style="224" customWidth="1"/>
    <col min="3334" max="3334" width="16.28515625" style="224" customWidth="1"/>
    <col min="3335" max="3335" width="23.7109375" style="224" customWidth="1"/>
    <col min="3336" max="3336" width="20.140625" style="224" customWidth="1"/>
    <col min="3337" max="3337" width="25.7109375" style="224" customWidth="1"/>
    <col min="3338" max="3338" width="42.7109375" style="224" customWidth="1"/>
    <col min="3339" max="3339" width="34.28515625" style="224" customWidth="1"/>
    <col min="3340" max="3582" width="9.140625" style="224"/>
    <col min="3583" max="3583" width="11.28515625" style="224" customWidth="1"/>
    <col min="3584" max="3584" width="30.7109375" style="224" customWidth="1"/>
    <col min="3585" max="3585" width="12.85546875" style="224" customWidth="1"/>
    <col min="3586" max="3588" width="18.28515625" style="224" customWidth="1"/>
    <col min="3589" max="3589" width="17.28515625" style="224" customWidth="1"/>
    <col min="3590" max="3590" width="16.28515625" style="224" customWidth="1"/>
    <col min="3591" max="3591" width="23.7109375" style="224" customWidth="1"/>
    <col min="3592" max="3592" width="20.140625" style="224" customWidth="1"/>
    <col min="3593" max="3593" width="25.7109375" style="224" customWidth="1"/>
    <col min="3594" max="3594" width="42.7109375" style="224" customWidth="1"/>
    <col min="3595" max="3595" width="34.28515625" style="224" customWidth="1"/>
    <col min="3596" max="3838" width="9.140625" style="224"/>
    <col min="3839" max="3839" width="11.28515625" style="224" customWidth="1"/>
    <col min="3840" max="3840" width="30.7109375" style="224" customWidth="1"/>
    <col min="3841" max="3841" width="12.85546875" style="224" customWidth="1"/>
    <col min="3842" max="3844" width="18.28515625" style="224" customWidth="1"/>
    <col min="3845" max="3845" width="17.28515625" style="224" customWidth="1"/>
    <col min="3846" max="3846" width="16.28515625" style="224" customWidth="1"/>
    <col min="3847" max="3847" width="23.7109375" style="224" customWidth="1"/>
    <col min="3848" max="3848" width="20.140625" style="224" customWidth="1"/>
    <col min="3849" max="3849" width="25.7109375" style="224" customWidth="1"/>
    <col min="3850" max="3850" width="42.7109375" style="224" customWidth="1"/>
    <col min="3851" max="3851" width="34.28515625" style="224" customWidth="1"/>
    <col min="3852" max="4094" width="9.140625" style="224"/>
    <col min="4095" max="4095" width="11.28515625" style="224" customWidth="1"/>
    <col min="4096" max="4096" width="30.7109375" style="224" customWidth="1"/>
    <col min="4097" max="4097" width="12.85546875" style="224" customWidth="1"/>
    <col min="4098" max="4100" width="18.28515625" style="224" customWidth="1"/>
    <col min="4101" max="4101" width="17.28515625" style="224" customWidth="1"/>
    <col min="4102" max="4102" width="16.28515625" style="224" customWidth="1"/>
    <col min="4103" max="4103" width="23.7109375" style="224" customWidth="1"/>
    <col min="4104" max="4104" width="20.140625" style="224" customWidth="1"/>
    <col min="4105" max="4105" width="25.7109375" style="224" customWidth="1"/>
    <col min="4106" max="4106" width="42.7109375" style="224" customWidth="1"/>
    <col min="4107" max="4107" width="34.28515625" style="224" customWidth="1"/>
    <col min="4108" max="4350" width="9.140625" style="224"/>
    <col min="4351" max="4351" width="11.28515625" style="224" customWidth="1"/>
    <col min="4352" max="4352" width="30.7109375" style="224" customWidth="1"/>
    <col min="4353" max="4353" width="12.85546875" style="224" customWidth="1"/>
    <col min="4354" max="4356" width="18.28515625" style="224" customWidth="1"/>
    <col min="4357" max="4357" width="17.28515625" style="224" customWidth="1"/>
    <col min="4358" max="4358" width="16.28515625" style="224" customWidth="1"/>
    <col min="4359" max="4359" width="23.7109375" style="224" customWidth="1"/>
    <col min="4360" max="4360" width="20.140625" style="224" customWidth="1"/>
    <col min="4361" max="4361" width="25.7109375" style="224" customWidth="1"/>
    <col min="4362" max="4362" width="42.7109375" style="224" customWidth="1"/>
    <col min="4363" max="4363" width="34.28515625" style="224" customWidth="1"/>
    <col min="4364" max="4606" width="9.140625" style="224"/>
    <col min="4607" max="4607" width="11.28515625" style="224" customWidth="1"/>
    <col min="4608" max="4608" width="30.7109375" style="224" customWidth="1"/>
    <col min="4609" max="4609" width="12.85546875" style="224" customWidth="1"/>
    <col min="4610" max="4612" width="18.28515625" style="224" customWidth="1"/>
    <col min="4613" max="4613" width="17.28515625" style="224" customWidth="1"/>
    <col min="4614" max="4614" width="16.28515625" style="224" customWidth="1"/>
    <col min="4615" max="4615" width="23.7109375" style="224" customWidth="1"/>
    <col min="4616" max="4616" width="20.140625" style="224" customWidth="1"/>
    <col min="4617" max="4617" width="25.7109375" style="224" customWidth="1"/>
    <col min="4618" max="4618" width="42.7109375" style="224" customWidth="1"/>
    <col min="4619" max="4619" width="34.28515625" style="224" customWidth="1"/>
    <col min="4620" max="4862" width="9.140625" style="224"/>
    <col min="4863" max="4863" width="11.28515625" style="224" customWidth="1"/>
    <col min="4864" max="4864" width="30.7109375" style="224" customWidth="1"/>
    <col min="4865" max="4865" width="12.85546875" style="224" customWidth="1"/>
    <col min="4866" max="4868" width="18.28515625" style="224" customWidth="1"/>
    <col min="4869" max="4869" width="17.28515625" style="224" customWidth="1"/>
    <col min="4870" max="4870" width="16.28515625" style="224" customWidth="1"/>
    <col min="4871" max="4871" width="23.7109375" style="224" customWidth="1"/>
    <col min="4872" max="4872" width="20.140625" style="224" customWidth="1"/>
    <col min="4873" max="4873" width="25.7109375" style="224" customWidth="1"/>
    <col min="4874" max="4874" width="42.7109375" style="224" customWidth="1"/>
    <col min="4875" max="4875" width="34.28515625" style="224" customWidth="1"/>
    <col min="4876" max="5118" width="9.140625" style="224"/>
    <col min="5119" max="5119" width="11.28515625" style="224" customWidth="1"/>
    <col min="5120" max="5120" width="30.7109375" style="224" customWidth="1"/>
    <col min="5121" max="5121" width="12.85546875" style="224" customWidth="1"/>
    <col min="5122" max="5124" width="18.28515625" style="224" customWidth="1"/>
    <col min="5125" max="5125" width="17.28515625" style="224" customWidth="1"/>
    <col min="5126" max="5126" width="16.28515625" style="224" customWidth="1"/>
    <col min="5127" max="5127" width="23.7109375" style="224" customWidth="1"/>
    <col min="5128" max="5128" width="20.140625" style="224" customWidth="1"/>
    <col min="5129" max="5129" width="25.7109375" style="224" customWidth="1"/>
    <col min="5130" max="5130" width="42.7109375" style="224" customWidth="1"/>
    <col min="5131" max="5131" width="34.28515625" style="224" customWidth="1"/>
    <col min="5132" max="5374" width="9.140625" style="224"/>
    <col min="5375" max="5375" width="11.28515625" style="224" customWidth="1"/>
    <col min="5376" max="5376" width="30.7109375" style="224" customWidth="1"/>
    <col min="5377" max="5377" width="12.85546875" style="224" customWidth="1"/>
    <col min="5378" max="5380" width="18.28515625" style="224" customWidth="1"/>
    <col min="5381" max="5381" width="17.28515625" style="224" customWidth="1"/>
    <col min="5382" max="5382" width="16.28515625" style="224" customWidth="1"/>
    <col min="5383" max="5383" width="23.7109375" style="224" customWidth="1"/>
    <col min="5384" max="5384" width="20.140625" style="224" customWidth="1"/>
    <col min="5385" max="5385" width="25.7109375" style="224" customWidth="1"/>
    <col min="5386" max="5386" width="42.7109375" style="224" customWidth="1"/>
    <col min="5387" max="5387" width="34.28515625" style="224" customWidth="1"/>
    <col min="5388" max="5630" width="9.140625" style="224"/>
    <col min="5631" max="5631" width="11.28515625" style="224" customWidth="1"/>
    <col min="5632" max="5632" width="30.7109375" style="224" customWidth="1"/>
    <col min="5633" max="5633" width="12.85546875" style="224" customWidth="1"/>
    <col min="5634" max="5636" width="18.28515625" style="224" customWidth="1"/>
    <col min="5637" max="5637" width="17.28515625" style="224" customWidth="1"/>
    <col min="5638" max="5638" width="16.28515625" style="224" customWidth="1"/>
    <col min="5639" max="5639" width="23.7109375" style="224" customWidth="1"/>
    <col min="5640" max="5640" width="20.140625" style="224" customWidth="1"/>
    <col min="5641" max="5641" width="25.7109375" style="224" customWidth="1"/>
    <col min="5642" max="5642" width="42.7109375" style="224" customWidth="1"/>
    <col min="5643" max="5643" width="34.28515625" style="224" customWidth="1"/>
    <col min="5644" max="5886" width="9.140625" style="224"/>
    <col min="5887" max="5887" width="11.28515625" style="224" customWidth="1"/>
    <col min="5888" max="5888" width="30.7109375" style="224" customWidth="1"/>
    <col min="5889" max="5889" width="12.85546875" style="224" customWidth="1"/>
    <col min="5890" max="5892" width="18.28515625" style="224" customWidth="1"/>
    <col min="5893" max="5893" width="17.28515625" style="224" customWidth="1"/>
    <col min="5894" max="5894" width="16.28515625" style="224" customWidth="1"/>
    <col min="5895" max="5895" width="23.7109375" style="224" customWidth="1"/>
    <col min="5896" max="5896" width="20.140625" style="224" customWidth="1"/>
    <col min="5897" max="5897" width="25.7109375" style="224" customWidth="1"/>
    <col min="5898" max="5898" width="42.7109375" style="224" customWidth="1"/>
    <col min="5899" max="5899" width="34.28515625" style="224" customWidth="1"/>
    <col min="5900" max="6142" width="9.140625" style="224"/>
    <col min="6143" max="6143" width="11.28515625" style="224" customWidth="1"/>
    <col min="6144" max="6144" width="30.7109375" style="224" customWidth="1"/>
    <col min="6145" max="6145" width="12.85546875" style="224" customWidth="1"/>
    <col min="6146" max="6148" width="18.28515625" style="224" customWidth="1"/>
    <col min="6149" max="6149" width="17.28515625" style="224" customWidth="1"/>
    <col min="6150" max="6150" width="16.28515625" style="224" customWidth="1"/>
    <col min="6151" max="6151" width="23.7109375" style="224" customWidth="1"/>
    <col min="6152" max="6152" width="20.140625" style="224" customWidth="1"/>
    <col min="6153" max="6153" width="25.7109375" style="224" customWidth="1"/>
    <col min="6154" max="6154" width="42.7109375" style="224" customWidth="1"/>
    <col min="6155" max="6155" width="34.28515625" style="224" customWidth="1"/>
    <col min="6156" max="6398" width="9.140625" style="224"/>
    <col min="6399" max="6399" width="11.28515625" style="224" customWidth="1"/>
    <col min="6400" max="6400" width="30.7109375" style="224" customWidth="1"/>
    <col min="6401" max="6401" width="12.85546875" style="224" customWidth="1"/>
    <col min="6402" max="6404" width="18.28515625" style="224" customWidth="1"/>
    <col min="6405" max="6405" width="17.28515625" style="224" customWidth="1"/>
    <col min="6406" max="6406" width="16.28515625" style="224" customWidth="1"/>
    <col min="6407" max="6407" width="23.7109375" style="224" customWidth="1"/>
    <col min="6408" max="6408" width="20.140625" style="224" customWidth="1"/>
    <col min="6409" max="6409" width="25.7109375" style="224" customWidth="1"/>
    <col min="6410" max="6410" width="42.7109375" style="224" customWidth="1"/>
    <col min="6411" max="6411" width="34.28515625" style="224" customWidth="1"/>
    <col min="6412" max="6654" width="9.140625" style="224"/>
    <col min="6655" max="6655" width="11.28515625" style="224" customWidth="1"/>
    <col min="6656" max="6656" width="30.7109375" style="224" customWidth="1"/>
    <col min="6657" max="6657" width="12.85546875" style="224" customWidth="1"/>
    <col min="6658" max="6660" width="18.28515625" style="224" customWidth="1"/>
    <col min="6661" max="6661" width="17.28515625" style="224" customWidth="1"/>
    <col min="6662" max="6662" width="16.28515625" style="224" customWidth="1"/>
    <col min="6663" max="6663" width="23.7109375" style="224" customWidth="1"/>
    <col min="6664" max="6664" width="20.140625" style="224" customWidth="1"/>
    <col min="6665" max="6665" width="25.7109375" style="224" customWidth="1"/>
    <col min="6666" max="6666" width="42.7109375" style="224" customWidth="1"/>
    <col min="6667" max="6667" width="34.28515625" style="224" customWidth="1"/>
    <col min="6668" max="6910" width="9.140625" style="224"/>
    <col min="6911" max="6911" width="11.28515625" style="224" customWidth="1"/>
    <col min="6912" max="6912" width="30.7109375" style="224" customWidth="1"/>
    <col min="6913" max="6913" width="12.85546875" style="224" customWidth="1"/>
    <col min="6914" max="6916" width="18.28515625" style="224" customWidth="1"/>
    <col min="6917" max="6917" width="17.28515625" style="224" customWidth="1"/>
    <col min="6918" max="6918" width="16.28515625" style="224" customWidth="1"/>
    <col min="6919" max="6919" width="23.7109375" style="224" customWidth="1"/>
    <col min="6920" max="6920" width="20.140625" style="224" customWidth="1"/>
    <col min="6921" max="6921" width="25.7109375" style="224" customWidth="1"/>
    <col min="6922" max="6922" width="42.7109375" style="224" customWidth="1"/>
    <col min="6923" max="6923" width="34.28515625" style="224" customWidth="1"/>
    <col min="6924" max="7166" width="9.140625" style="224"/>
    <col min="7167" max="7167" width="11.28515625" style="224" customWidth="1"/>
    <col min="7168" max="7168" width="30.7109375" style="224" customWidth="1"/>
    <col min="7169" max="7169" width="12.85546875" style="224" customWidth="1"/>
    <col min="7170" max="7172" width="18.28515625" style="224" customWidth="1"/>
    <col min="7173" max="7173" width="17.28515625" style="224" customWidth="1"/>
    <col min="7174" max="7174" width="16.28515625" style="224" customWidth="1"/>
    <col min="7175" max="7175" width="23.7109375" style="224" customWidth="1"/>
    <col min="7176" max="7176" width="20.140625" style="224" customWidth="1"/>
    <col min="7177" max="7177" width="25.7109375" style="224" customWidth="1"/>
    <col min="7178" max="7178" width="42.7109375" style="224" customWidth="1"/>
    <col min="7179" max="7179" width="34.28515625" style="224" customWidth="1"/>
    <col min="7180" max="7422" width="9.140625" style="224"/>
    <col min="7423" max="7423" width="11.28515625" style="224" customWidth="1"/>
    <col min="7424" max="7424" width="30.7109375" style="224" customWidth="1"/>
    <col min="7425" max="7425" width="12.85546875" style="224" customWidth="1"/>
    <col min="7426" max="7428" width="18.28515625" style="224" customWidth="1"/>
    <col min="7429" max="7429" width="17.28515625" style="224" customWidth="1"/>
    <col min="7430" max="7430" width="16.28515625" style="224" customWidth="1"/>
    <col min="7431" max="7431" width="23.7109375" style="224" customWidth="1"/>
    <col min="7432" max="7432" width="20.140625" style="224" customWidth="1"/>
    <col min="7433" max="7433" width="25.7109375" style="224" customWidth="1"/>
    <col min="7434" max="7434" width="42.7109375" style="224" customWidth="1"/>
    <col min="7435" max="7435" width="34.28515625" style="224" customWidth="1"/>
    <col min="7436" max="7678" width="9.140625" style="224"/>
    <col min="7679" max="7679" width="11.28515625" style="224" customWidth="1"/>
    <col min="7680" max="7680" width="30.7109375" style="224" customWidth="1"/>
    <col min="7681" max="7681" width="12.85546875" style="224" customWidth="1"/>
    <col min="7682" max="7684" width="18.28515625" style="224" customWidth="1"/>
    <col min="7685" max="7685" width="17.28515625" style="224" customWidth="1"/>
    <col min="7686" max="7686" width="16.28515625" style="224" customWidth="1"/>
    <col min="7687" max="7687" width="23.7109375" style="224" customWidth="1"/>
    <col min="7688" max="7688" width="20.140625" style="224" customWidth="1"/>
    <col min="7689" max="7689" width="25.7109375" style="224" customWidth="1"/>
    <col min="7690" max="7690" width="42.7109375" style="224" customWidth="1"/>
    <col min="7691" max="7691" width="34.28515625" style="224" customWidth="1"/>
    <col min="7692" max="7934" width="9.140625" style="224"/>
    <col min="7935" max="7935" width="11.28515625" style="224" customWidth="1"/>
    <col min="7936" max="7936" width="30.7109375" style="224" customWidth="1"/>
    <col min="7937" max="7937" width="12.85546875" style="224" customWidth="1"/>
    <col min="7938" max="7940" width="18.28515625" style="224" customWidth="1"/>
    <col min="7941" max="7941" width="17.28515625" style="224" customWidth="1"/>
    <col min="7942" max="7942" width="16.28515625" style="224" customWidth="1"/>
    <col min="7943" max="7943" width="23.7109375" style="224" customWidth="1"/>
    <col min="7944" max="7944" width="20.140625" style="224" customWidth="1"/>
    <col min="7945" max="7945" width="25.7109375" style="224" customWidth="1"/>
    <col min="7946" max="7946" width="42.7109375" style="224" customWidth="1"/>
    <col min="7947" max="7947" width="34.28515625" style="224" customWidth="1"/>
    <col min="7948" max="8190" width="9.140625" style="224"/>
    <col min="8191" max="8191" width="11.28515625" style="224" customWidth="1"/>
    <col min="8192" max="8192" width="30.7109375" style="224" customWidth="1"/>
    <col min="8193" max="8193" width="12.85546875" style="224" customWidth="1"/>
    <col min="8194" max="8196" width="18.28515625" style="224" customWidth="1"/>
    <col min="8197" max="8197" width="17.28515625" style="224" customWidth="1"/>
    <col min="8198" max="8198" width="16.28515625" style="224" customWidth="1"/>
    <col min="8199" max="8199" width="23.7109375" style="224" customWidth="1"/>
    <col min="8200" max="8200" width="20.140625" style="224" customWidth="1"/>
    <col min="8201" max="8201" width="25.7109375" style="224" customWidth="1"/>
    <col min="8202" max="8202" width="42.7109375" style="224" customWidth="1"/>
    <col min="8203" max="8203" width="34.28515625" style="224" customWidth="1"/>
    <col min="8204" max="8446" width="9.140625" style="224"/>
    <col min="8447" max="8447" width="11.28515625" style="224" customWidth="1"/>
    <col min="8448" max="8448" width="30.7109375" style="224" customWidth="1"/>
    <col min="8449" max="8449" width="12.85546875" style="224" customWidth="1"/>
    <col min="8450" max="8452" width="18.28515625" style="224" customWidth="1"/>
    <col min="8453" max="8453" width="17.28515625" style="224" customWidth="1"/>
    <col min="8454" max="8454" width="16.28515625" style="224" customWidth="1"/>
    <col min="8455" max="8455" width="23.7109375" style="224" customWidth="1"/>
    <col min="8456" max="8456" width="20.140625" style="224" customWidth="1"/>
    <col min="8457" max="8457" width="25.7109375" style="224" customWidth="1"/>
    <col min="8458" max="8458" width="42.7109375" style="224" customWidth="1"/>
    <col min="8459" max="8459" width="34.28515625" style="224" customWidth="1"/>
    <col min="8460" max="8702" width="9.140625" style="224"/>
    <col min="8703" max="8703" width="11.28515625" style="224" customWidth="1"/>
    <col min="8704" max="8704" width="30.7109375" style="224" customWidth="1"/>
    <col min="8705" max="8705" width="12.85546875" style="224" customWidth="1"/>
    <col min="8706" max="8708" width="18.28515625" style="224" customWidth="1"/>
    <col min="8709" max="8709" width="17.28515625" style="224" customWidth="1"/>
    <col min="8710" max="8710" width="16.28515625" style="224" customWidth="1"/>
    <col min="8711" max="8711" width="23.7109375" style="224" customWidth="1"/>
    <col min="8712" max="8712" width="20.140625" style="224" customWidth="1"/>
    <col min="8713" max="8713" width="25.7109375" style="224" customWidth="1"/>
    <col min="8714" max="8714" width="42.7109375" style="224" customWidth="1"/>
    <col min="8715" max="8715" width="34.28515625" style="224" customWidth="1"/>
    <col min="8716" max="8958" width="9.140625" style="224"/>
    <col min="8959" max="8959" width="11.28515625" style="224" customWidth="1"/>
    <col min="8960" max="8960" width="30.7109375" style="224" customWidth="1"/>
    <col min="8961" max="8961" width="12.85546875" style="224" customWidth="1"/>
    <col min="8962" max="8964" width="18.28515625" style="224" customWidth="1"/>
    <col min="8965" max="8965" width="17.28515625" style="224" customWidth="1"/>
    <col min="8966" max="8966" width="16.28515625" style="224" customWidth="1"/>
    <col min="8967" max="8967" width="23.7109375" style="224" customWidth="1"/>
    <col min="8968" max="8968" width="20.140625" style="224" customWidth="1"/>
    <col min="8969" max="8969" width="25.7109375" style="224" customWidth="1"/>
    <col min="8970" max="8970" width="42.7109375" style="224" customWidth="1"/>
    <col min="8971" max="8971" width="34.28515625" style="224" customWidth="1"/>
    <col min="8972" max="9214" width="9.140625" style="224"/>
    <col min="9215" max="9215" width="11.28515625" style="224" customWidth="1"/>
    <col min="9216" max="9216" width="30.7109375" style="224" customWidth="1"/>
    <col min="9217" max="9217" width="12.85546875" style="224" customWidth="1"/>
    <col min="9218" max="9220" width="18.28515625" style="224" customWidth="1"/>
    <col min="9221" max="9221" width="17.28515625" style="224" customWidth="1"/>
    <col min="9222" max="9222" width="16.28515625" style="224" customWidth="1"/>
    <col min="9223" max="9223" width="23.7109375" style="224" customWidth="1"/>
    <col min="9224" max="9224" width="20.140625" style="224" customWidth="1"/>
    <col min="9225" max="9225" width="25.7109375" style="224" customWidth="1"/>
    <col min="9226" max="9226" width="42.7109375" style="224" customWidth="1"/>
    <col min="9227" max="9227" width="34.28515625" style="224" customWidth="1"/>
    <col min="9228" max="9470" width="9.140625" style="224"/>
    <col min="9471" max="9471" width="11.28515625" style="224" customWidth="1"/>
    <col min="9472" max="9472" width="30.7109375" style="224" customWidth="1"/>
    <col min="9473" max="9473" width="12.85546875" style="224" customWidth="1"/>
    <col min="9474" max="9476" width="18.28515625" style="224" customWidth="1"/>
    <col min="9477" max="9477" width="17.28515625" style="224" customWidth="1"/>
    <col min="9478" max="9478" width="16.28515625" style="224" customWidth="1"/>
    <col min="9479" max="9479" width="23.7109375" style="224" customWidth="1"/>
    <col min="9480" max="9480" width="20.140625" style="224" customWidth="1"/>
    <col min="9481" max="9481" width="25.7109375" style="224" customWidth="1"/>
    <col min="9482" max="9482" width="42.7109375" style="224" customWidth="1"/>
    <col min="9483" max="9483" width="34.28515625" style="224" customWidth="1"/>
    <col min="9484" max="9726" width="9.140625" style="224"/>
    <col min="9727" max="9727" width="11.28515625" style="224" customWidth="1"/>
    <col min="9728" max="9728" width="30.7109375" style="224" customWidth="1"/>
    <col min="9729" max="9729" width="12.85546875" style="224" customWidth="1"/>
    <col min="9730" max="9732" width="18.28515625" style="224" customWidth="1"/>
    <col min="9733" max="9733" width="17.28515625" style="224" customWidth="1"/>
    <col min="9734" max="9734" width="16.28515625" style="224" customWidth="1"/>
    <col min="9735" max="9735" width="23.7109375" style="224" customWidth="1"/>
    <col min="9736" max="9736" width="20.140625" style="224" customWidth="1"/>
    <col min="9737" max="9737" width="25.7109375" style="224" customWidth="1"/>
    <col min="9738" max="9738" width="42.7109375" style="224" customWidth="1"/>
    <col min="9739" max="9739" width="34.28515625" style="224" customWidth="1"/>
    <col min="9740" max="9982" width="9.140625" style="224"/>
    <col min="9983" max="9983" width="11.28515625" style="224" customWidth="1"/>
    <col min="9984" max="9984" width="30.7109375" style="224" customWidth="1"/>
    <col min="9985" max="9985" width="12.85546875" style="224" customWidth="1"/>
    <col min="9986" max="9988" width="18.28515625" style="224" customWidth="1"/>
    <col min="9989" max="9989" width="17.28515625" style="224" customWidth="1"/>
    <col min="9990" max="9990" width="16.28515625" style="224" customWidth="1"/>
    <col min="9991" max="9991" width="23.7109375" style="224" customWidth="1"/>
    <col min="9992" max="9992" width="20.140625" style="224" customWidth="1"/>
    <col min="9993" max="9993" width="25.7109375" style="224" customWidth="1"/>
    <col min="9994" max="9994" width="42.7109375" style="224" customWidth="1"/>
    <col min="9995" max="9995" width="34.28515625" style="224" customWidth="1"/>
    <col min="9996" max="10238" width="9.140625" style="224"/>
    <col min="10239" max="10239" width="11.28515625" style="224" customWidth="1"/>
    <col min="10240" max="10240" width="30.7109375" style="224" customWidth="1"/>
    <col min="10241" max="10241" width="12.85546875" style="224" customWidth="1"/>
    <col min="10242" max="10244" width="18.28515625" style="224" customWidth="1"/>
    <col min="10245" max="10245" width="17.28515625" style="224" customWidth="1"/>
    <col min="10246" max="10246" width="16.28515625" style="224" customWidth="1"/>
    <col min="10247" max="10247" width="23.7109375" style="224" customWidth="1"/>
    <col min="10248" max="10248" width="20.140625" style="224" customWidth="1"/>
    <col min="10249" max="10249" width="25.7109375" style="224" customWidth="1"/>
    <col min="10250" max="10250" width="42.7109375" style="224" customWidth="1"/>
    <col min="10251" max="10251" width="34.28515625" style="224" customWidth="1"/>
    <col min="10252" max="10494" width="9.140625" style="224"/>
    <col min="10495" max="10495" width="11.28515625" style="224" customWidth="1"/>
    <col min="10496" max="10496" width="30.7109375" style="224" customWidth="1"/>
    <col min="10497" max="10497" width="12.85546875" style="224" customWidth="1"/>
    <col min="10498" max="10500" width="18.28515625" style="224" customWidth="1"/>
    <col min="10501" max="10501" width="17.28515625" style="224" customWidth="1"/>
    <col min="10502" max="10502" width="16.28515625" style="224" customWidth="1"/>
    <col min="10503" max="10503" width="23.7109375" style="224" customWidth="1"/>
    <col min="10504" max="10504" width="20.140625" style="224" customWidth="1"/>
    <col min="10505" max="10505" width="25.7109375" style="224" customWidth="1"/>
    <col min="10506" max="10506" width="42.7109375" style="224" customWidth="1"/>
    <col min="10507" max="10507" width="34.28515625" style="224" customWidth="1"/>
    <col min="10508" max="10750" width="9.140625" style="224"/>
    <col min="10751" max="10751" width="11.28515625" style="224" customWidth="1"/>
    <col min="10752" max="10752" width="30.7109375" style="224" customWidth="1"/>
    <col min="10753" max="10753" width="12.85546875" style="224" customWidth="1"/>
    <col min="10754" max="10756" width="18.28515625" style="224" customWidth="1"/>
    <col min="10757" max="10757" width="17.28515625" style="224" customWidth="1"/>
    <col min="10758" max="10758" width="16.28515625" style="224" customWidth="1"/>
    <col min="10759" max="10759" width="23.7109375" style="224" customWidth="1"/>
    <col min="10760" max="10760" width="20.140625" style="224" customWidth="1"/>
    <col min="10761" max="10761" width="25.7109375" style="224" customWidth="1"/>
    <col min="10762" max="10762" width="42.7109375" style="224" customWidth="1"/>
    <col min="10763" max="10763" width="34.28515625" style="224" customWidth="1"/>
    <col min="10764" max="11006" width="9.140625" style="224"/>
    <col min="11007" max="11007" width="11.28515625" style="224" customWidth="1"/>
    <col min="11008" max="11008" width="30.7109375" style="224" customWidth="1"/>
    <col min="11009" max="11009" width="12.85546875" style="224" customWidth="1"/>
    <col min="11010" max="11012" width="18.28515625" style="224" customWidth="1"/>
    <col min="11013" max="11013" width="17.28515625" style="224" customWidth="1"/>
    <col min="11014" max="11014" width="16.28515625" style="224" customWidth="1"/>
    <col min="11015" max="11015" width="23.7109375" style="224" customWidth="1"/>
    <col min="11016" max="11016" width="20.140625" style="224" customWidth="1"/>
    <col min="11017" max="11017" width="25.7109375" style="224" customWidth="1"/>
    <col min="11018" max="11018" width="42.7109375" style="224" customWidth="1"/>
    <col min="11019" max="11019" width="34.28515625" style="224" customWidth="1"/>
    <col min="11020" max="11262" width="9.140625" style="224"/>
    <col min="11263" max="11263" width="11.28515625" style="224" customWidth="1"/>
    <col min="11264" max="11264" width="30.7109375" style="224" customWidth="1"/>
    <col min="11265" max="11265" width="12.85546875" style="224" customWidth="1"/>
    <col min="11266" max="11268" width="18.28515625" style="224" customWidth="1"/>
    <col min="11269" max="11269" width="17.28515625" style="224" customWidth="1"/>
    <col min="11270" max="11270" width="16.28515625" style="224" customWidth="1"/>
    <col min="11271" max="11271" width="23.7109375" style="224" customWidth="1"/>
    <col min="11272" max="11272" width="20.140625" style="224" customWidth="1"/>
    <col min="11273" max="11273" width="25.7109375" style="224" customWidth="1"/>
    <col min="11274" max="11274" width="42.7109375" style="224" customWidth="1"/>
    <col min="11275" max="11275" width="34.28515625" style="224" customWidth="1"/>
    <col min="11276" max="11518" width="9.140625" style="224"/>
    <col min="11519" max="11519" width="11.28515625" style="224" customWidth="1"/>
    <col min="11520" max="11520" width="30.7109375" style="224" customWidth="1"/>
    <col min="11521" max="11521" width="12.85546875" style="224" customWidth="1"/>
    <col min="11522" max="11524" width="18.28515625" style="224" customWidth="1"/>
    <col min="11525" max="11525" width="17.28515625" style="224" customWidth="1"/>
    <col min="11526" max="11526" width="16.28515625" style="224" customWidth="1"/>
    <col min="11527" max="11527" width="23.7109375" style="224" customWidth="1"/>
    <col min="11528" max="11528" width="20.140625" style="224" customWidth="1"/>
    <col min="11529" max="11529" width="25.7109375" style="224" customWidth="1"/>
    <col min="11530" max="11530" width="42.7109375" style="224" customWidth="1"/>
    <col min="11531" max="11531" width="34.28515625" style="224" customWidth="1"/>
    <col min="11532" max="11774" width="9.140625" style="224"/>
    <col min="11775" max="11775" width="11.28515625" style="224" customWidth="1"/>
    <col min="11776" max="11776" width="30.7109375" style="224" customWidth="1"/>
    <col min="11777" max="11777" width="12.85546875" style="224" customWidth="1"/>
    <col min="11778" max="11780" width="18.28515625" style="224" customWidth="1"/>
    <col min="11781" max="11781" width="17.28515625" style="224" customWidth="1"/>
    <col min="11782" max="11782" width="16.28515625" style="224" customWidth="1"/>
    <col min="11783" max="11783" width="23.7109375" style="224" customWidth="1"/>
    <col min="11784" max="11784" width="20.140625" style="224" customWidth="1"/>
    <col min="11785" max="11785" width="25.7109375" style="224" customWidth="1"/>
    <col min="11786" max="11786" width="42.7109375" style="224" customWidth="1"/>
    <col min="11787" max="11787" width="34.28515625" style="224" customWidth="1"/>
    <col min="11788" max="12030" width="9.140625" style="224"/>
    <col min="12031" max="12031" width="11.28515625" style="224" customWidth="1"/>
    <col min="12032" max="12032" width="30.7109375" style="224" customWidth="1"/>
    <col min="12033" max="12033" width="12.85546875" style="224" customWidth="1"/>
    <col min="12034" max="12036" width="18.28515625" style="224" customWidth="1"/>
    <col min="12037" max="12037" width="17.28515625" style="224" customWidth="1"/>
    <col min="12038" max="12038" width="16.28515625" style="224" customWidth="1"/>
    <col min="12039" max="12039" width="23.7109375" style="224" customWidth="1"/>
    <col min="12040" max="12040" width="20.140625" style="224" customWidth="1"/>
    <col min="12041" max="12041" width="25.7109375" style="224" customWidth="1"/>
    <col min="12042" max="12042" width="42.7109375" style="224" customWidth="1"/>
    <col min="12043" max="12043" width="34.28515625" style="224" customWidth="1"/>
    <col min="12044" max="12286" width="9.140625" style="224"/>
    <col min="12287" max="12287" width="11.28515625" style="224" customWidth="1"/>
    <col min="12288" max="12288" width="30.7109375" style="224" customWidth="1"/>
    <col min="12289" max="12289" width="12.85546875" style="224" customWidth="1"/>
    <col min="12290" max="12292" width="18.28515625" style="224" customWidth="1"/>
    <col min="12293" max="12293" width="17.28515625" style="224" customWidth="1"/>
    <col min="12294" max="12294" width="16.28515625" style="224" customWidth="1"/>
    <col min="12295" max="12295" width="23.7109375" style="224" customWidth="1"/>
    <col min="12296" max="12296" width="20.140625" style="224" customWidth="1"/>
    <col min="12297" max="12297" width="25.7109375" style="224" customWidth="1"/>
    <col min="12298" max="12298" width="42.7109375" style="224" customWidth="1"/>
    <col min="12299" max="12299" width="34.28515625" style="224" customWidth="1"/>
    <col min="12300" max="12542" width="9.140625" style="224"/>
    <col min="12543" max="12543" width="11.28515625" style="224" customWidth="1"/>
    <col min="12544" max="12544" width="30.7109375" style="224" customWidth="1"/>
    <col min="12545" max="12545" width="12.85546875" style="224" customWidth="1"/>
    <col min="12546" max="12548" width="18.28515625" style="224" customWidth="1"/>
    <col min="12549" max="12549" width="17.28515625" style="224" customWidth="1"/>
    <col min="12550" max="12550" width="16.28515625" style="224" customWidth="1"/>
    <col min="12551" max="12551" width="23.7109375" style="224" customWidth="1"/>
    <col min="12552" max="12552" width="20.140625" style="224" customWidth="1"/>
    <col min="12553" max="12553" width="25.7109375" style="224" customWidth="1"/>
    <col min="12554" max="12554" width="42.7109375" style="224" customWidth="1"/>
    <col min="12555" max="12555" width="34.28515625" style="224" customWidth="1"/>
    <col min="12556" max="12798" width="9.140625" style="224"/>
    <col min="12799" max="12799" width="11.28515625" style="224" customWidth="1"/>
    <col min="12800" max="12800" width="30.7109375" style="224" customWidth="1"/>
    <col min="12801" max="12801" width="12.85546875" style="224" customWidth="1"/>
    <col min="12802" max="12804" width="18.28515625" style="224" customWidth="1"/>
    <col min="12805" max="12805" width="17.28515625" style="224" customWidth="1"/>
    <col min="12806" max="12806" width="16.28515625" style="224" customWidth="1"/>
    <col min="12807" max="12807" width="23.7109375" style="224" customWidth="1"/>
    <col min="12808" max="12808" width="20.140625" style="224" customWidth="1"/>
    <col min="12809" max="12809" width="25.7109375" style="224" customWidth="1"/>
    <col min="12810" max="12810" width="42.7109375" style="224" customWidth="1"/>
    <col min="12811" max="12811" width="34.28515625" style="224" customWidth="1"/>
    <col min="12812" max="13054" width="9.140625" style="224"/>
    <col min="13055" max="13055" width="11.28515625" style="224" customWidth="1"/>
    <col min="13056" max="13056" width="30.7109375" style="224" customWidth="1"/>
    <col min="13057" max="13057" width="12.85546875" style="224" customWidth="1"/>
    <col min="13058" max="13060" width="18.28515625" style="224" customWidth="1"/>
    <col min="13061" max="13061" width="17.28515625" style="224" customWidth="1"/>
    <col min="13062" max="13062" width="16.28515625" style="224" customWidth="1"/>
    <col min="13063" max="13063" width="23.7109375" style="224" customWidth="1"/>
    <col min="13064" max="13064" width="20.140625" style="224" customWidth="1"/>
    <col min="13065" max="13065" width="25.7109375" style="224" customWidth="1"/>
    <col min="13066" max="13066" width="42.7109375" style="224" customWidth="1"/>
    <col min="13067" max="13067" width="34.28515625" style="224" customWidth="1"/>
    <col min="13068" max="13310" width="9.140625" style="224"/>
    <col min="13311" max="13311" width="11.28515625" style="224" customWidth="1"/>
    <col min="13312" max="13312" width="30.7109375" style="224" customWidth="1"/>
    <col min="13313" max="13313" width="12.85546875" style="224" customWidth="1"/>
    <col min="13314" max="13316" width="18.28515625" style="224" customWidth="1"/>
    <col min="13317" max="13317" width="17.28515625" style="224" customWidth="1"/>
    <col min="13318" max="13318" width="16.28515625" style="224" customWidth="1"/>
    <col min="13319" max="13319" width="23.7109375" style="224" customWidth="1"/>
    <col min="13320" max="13320" width="20.140625" style="224" customWidth="1"/>
    <col min="13321" max="13321" width="25.7109375" style="224" customWidth="1"/>
    <col min="13322" max="13322" width="42.7109375" style="224" customWidth="1"/>
    <col min="13323" max="13323" width="34.28515625" style="224" customWidth="1"/>
    <col min="13324" max="13566" width="9.140625" style="224"/>
    <col min="13567" max="13567" width="11.28515625" style="224" customWidth="1"/>
    <col min="13568" max="13568" width="30.7109375" style="224" customWidth="1"/>
    <col min="13569" max="13569" width="12.85546875" style="224" customWidth="1"/>
    <col min="13570" max="13572" width="18.28515625" style="224" customWidth="1"/>
    <col min="13573" max="13573" width="17.28515625" style="224" customWidth="1"/>
    <col min="13574" max="13574" width="16.28515625" style="224" customWidth="1"/>
    <col min="13575" max="13575" width="23.7109375" style="224" customWidth="1"/>
    <col min="13576" max="13576" width="20.140625" style="224" customWidth="1"/>
    <col min="13577" max="13577" width="25.7109375" style="224" customWidth="1"/>
    <col min="13578" max="13578" width="42.7109375" style="224" customWidth="1"/>
    <col min="13579" max="13579" width="34.28515625" style="224" customWidth="1"/>
    <col min="13580" max="13822" width="9.140625" style="224"/>
    <col min="13823" max="13823" width="11.28515625" style="224" customWidth="1"/>
    <col min="13824" max="13824" width="30.7109375" style="224" customWidth="1"/>
    <col min="13825" max="13825" width="12.85546875" style="224" customWidth="1"/>
    <col min="13826" max="13828" width="18.28515625" style="224" customWidth="1"/>
    <col min="13829" max="13829" width="17.28515625" style="224" customWidth="1"/>
    <col min="13830" max="13830" width="16.28515625" style="224" customWidth="1"/>
    <col min="13831" max="13831" width="23.7109375" style="224" customWidth="1"/>
    <col min="13832" max="13832" width="20.140625" style="224" customWidth="1"/>
    <col min="13833" max="13833" width="25.7109375" style="224" customWidth="1"/>
    <col min="13834" max="13834" width="42.7109375" style="224" customWidth="1"/>
    <col min="13835" max="13835" width="34.28515625" style="224" customWidth="1"/>
    <col min="13836" max="14078" width="9.140625" style="224"/>
    <col min="14079" max="14079" width="11.28515625" style="224" customWidth="1"/>
    <col min="14080" max="14080" width="30.7109375" style="224" customWidth="1"/>
    <col min="14081" max="14081" width="12.85546875" style="224" customWidth="1"/>
    <col min="14082" max="14084" width="18.28515625" style="224" customWidth="1"/>
    <col min="14085" max="14085" width="17.28515625" style="224" customWidth="1"/>
    <col min="14086" max="14086" width="16.28515625" style="224" customWidth="1"/>
    <col min="14087" max="14087" width="23.7109375" style="224" customWidth="1"/>
    <col min="14088" max="14088" width="20.140625" style="224" customWidth="1"/>
    <col min="14089" max="14089" width="25.7109375" style="224" customWidth="1"/>
    <col min="14090" max="14090" width="42.7109375" style="224" customWidth="1"/>
    <col min="14091" max="14091" width="34.28515625" style="224" customWidth="1"/>
    <col min="14092" max="14334" width="9.140625" style="224"/>
    <col min="14335" max="14335" width="11.28515625" style="224" customWidth="1"/>
    <col min="14336" max="14336" width="30.7109375" style="224" customWidth="1"/>
    <col min="14337" max="14337" width="12.85546875" style="224" customWidth="1"/>
    <col min="14338" max="14340" width="18.28515625" style="224" customWidth="1"/>
    <col min="14341" max="14341" width="17.28515625" style="224" customWidth="1"/>
    <col min="14342" max="14342" width="16.28515625" style="224" customWidth="1"/>
    <col min="14343" max="14343" width="23.7109375" style="224" customWidth="1"/>
    <col min="14344" max="14344" width="20.140625" style="224" customWidth="1"/>
    <col min="14345" max="14345" width="25.7109375" style="224" customWidth="1"/>
    <col min="14346" max="14346" width="42.7109375" style="224" customWidth="1"/>
    <col min="14347" max="14347" width="34.28515625" style="224" customWidth="1"/>
    <col min="14348" max="14590" width="9.140625" style="224"/>
    <col min="14591" max="14591" width="11.28515625" style="224" customWidth="1"/>
    <col min="14592" max="14592" width="30.7109375" style="224" customWidth="1"/>
    <col min="14593" max="14593" width="12.85546875" style="224" customWidth="1"/>
    <col min="14594" max="14596" width="18.28515625" style="224" customWidth="1"/>
    <col min="14597" max="14597" width="17.28515625" style="224" customWidth="1"/>
    <col min="14598" max="14598" width="16.28515625" style="224" customWidth="1"/>
    <col min="14599" max="14599" width="23.7109375" style="224" customWidth="1"/>
    <col min="14600" max="14600" width="20.140625" style="224" customWidth="1"/>
    <col min="14601" max="14601" width="25.7109375" style="224" customWidth="1"/>
    <col min="14602" max="14602" width="42.7109375" style="224" customWidth="1"/>
    <col min="14603" max="14603" width="34.28515625" style="224" customWidth="1"/>
    <col min="14604" max="14846" width="9.140625" style="224"/>
    <col min="14847" max="14847" width="11.28515625" style="224" customWidth="1"/>
    <col min="14848" max="14848" width="30.7109375" style="224" customWidth="1"/>
    <col min="14849" max="14849" width="12.85546875" style="224" customWidth="1"/>
    <col min="14850" max="14852" width="18.28515625" style="224" customWidth="1"/>
    <col min="14853" max="14853" width="17.28515625" style="224" customWidth="1"/>
    <col min="14854" max="14854" width="16.28515625" style="224" customWidth="1"/>
    <col min="14855" max="14855" width="23.7109375" style="224" customWidth="1"/>
    <col min="14856" max="14856" width="20.140625" style="224" customWidth="1"/>
    <col min="14857" max="14857" width="25.7109375" style="224" customWidth="1"/>
    <col min="14858" max="14858" width="42.7109375" style="224" customWidth="1"/>
    <col min="14859" max="14859" width="34.28515625" style="224" customWidth="1"/>
    <col min="14860" max="15102" width="9.140625" style="224"/>
    <col min="15103" max="15103" width="11.28515625" style="224" customWidth="1"/>
    <col min="15104" max="15104" width="30.7109375" style="224" customWidth="1"/>
    <col min="15105" max="15105" width="12.85546875" style="224" customWidth="1"/>
    <col min="15106" max="15108" width="18.28515625" style="224" customWidth="1"/>
    <col min="15109" max="15109" width="17.28515625" style="224" customWidth="1"/>
    <col min="15110" max="15110" width="16.28515625" style="224" customWidth="1"/>
    <col min="15111" max="15111" width="23.7109375" style="224" customWidth="1"/>
    <col min="15112" max="15112" width="20.140625" style="224" customWidth="1"/>
    <col min="15113" max="15113" width="25.7109375" style="224" customWidth="1"/>
    <col min="15114" max="15114" width="42.7109375" style="224" customWidth="1"/>
    <col min="15115" max="15115" width="34.28515625" style="224" customWidth="1"/>
    <col min="15116" max="15358" width="9.140625" style="224"/>
    <col min="15359" max="15359" width="11.28515625" style="224" customWidth="1"/>
    <col min="15360" max="15360" width="30.7109375" style="224" customWidth="1"/>
    <col min="15361" max="15361" width="12.85546875" style="224" customWidth="1"/>
    <col min="15362" max="15364" width="18.28515625" style="224" customWidth="1"/>
    <col min="15365" max="15365" width="17.28515625" style="224" customWidth="1"/>
    <col min="15366" max="15366" width="16.28515625" style="224" customWidth="1"/>
    <col min="15367" max="15367" width="23.7109375" style="224" customWidth="1"/>
    <col min="15368" max="15368" width="20.140625" style="224" customWidth="1"/>
    <col min="15369" max="15369" width="25.7109375" style="224" customWidth="1"/>
    <col min="15370" max="15370" width="42.7109375" style="224" customWidth="1"/>
    <col min="15371" max="15371" width="34.28515625" style="224" customWidth="1"/>
    <col min="15372" max="15614" width="9.140625" style="224"/>
    <col min="15615" max="15615" width="11.28515625" style="224" customWidth="1"/>
    <col min="15616" max="15616" width="30.7109375" style="224" customWidth="1"/>
    <col min="15617" max="15617" width="12.85546875" style="224" customWidth="1"/>
    <col min="15618" max="15620" width="18.28515625" style="224" customWidth="1"/>
    <col min="15621" max="15621" width="17.28515625" style="224" customWidth="1"/>
    <col min="15622" max="15622" width="16.28515625" style="224" customWidth="1"/>
    <col min="15623" max="15623" width="23.7109375" style="224" customWidth="1"/>
    <col min="15624" max="15624" width="20.140625" style="224" customWidth="1"/>
    <col min="15625" max="15625" width="25.7109375" style="224" customWidth="1"/>
    <col min="15626" max="15626" width="42.7109375" style="224" customWidth="1"/>
    <col min="15627" max="15627" width="34.28515625" style="224" customWidth="1"/>
    <col min="15628" max="15870" width="9.140625" style="224"/>
    <col min="15871" max="15871" width="11.28515625" style="224" customWidth="1"/>
    <col min="15872" max="15872" width="30.7109375" style="224" customWidth="1"/>
    <col min="15873" max="15873" width="12.85546875" style="224" customWidth="1"/>
    <col min="15874" max="15876" width="18.28515625" style="224" customWidth="1"/>
    <col min="15877" max="15877" width="17.28515625" style="224" customWidth="1"/>
    <col min="15878" max="15878" width="16.28515625" style="224" customWidth="1"/>
    <col min="15879" max="15879" width="23.7109375" style="224" customWidth="1"/>
    <col min="15880" max="15880" width="20.140625" style="224" customWidth="1"/>
    <col min="15881" max="15881" width="25.7109375" style="224" customWidth="1"/>
    <col min="15882" max="15882" width="42.7109375" style="224" customWidth="1"/>
    <col min="15883" max="15883" width="34.28515625" style="224" customWidth="1"/>
    <col min="15884" max="16126" width="9.140625" style="224"/>
    <col min="16127" max="16127" width="11.28515625" style="224" customWidth="1"/>
    <col min="16128" max="16128" width="30.7109375" style="224" customWidth="1"/>
    <col min="16129" max="16129" width="12.85546875" style="224" customWidth="1"/>
    <col min="16130" max="16132" width="18.28515625" style="224" customWidth="1"/>
    <col min="16133" max="16133" width="17.28515625" style="224" customWidth="1"/>
    <col min="16134" max="16134" width="16.28515625" style="224" customWidth="1"/>
    <col min="16135" max="16135" width="23.7109375" style="224" customWidth="1"/>
    <col min="16136" max="16136" width="20.140625" style="224" customWidth="1"/>
    <col min="16137" max="16137" width="25.7109375" style="224" customWidth="1"/>
    <col min="16138" max="16138" width="42.7109375" style="224" customWidth="1"/>
    <col min="16139" max="16139" width="34.28515625" style="224" customWidth="1"/>
    <col min="16140" max="16384" width="9.140625" style="224"/>
  </cols>
  <sheetData>
    <row r="1" spans="1:11" x14ac:dyDescent="0.2">
      <c r="A1" s="762" t="s">
        <v>15333</v>
      </c>
      <c r="B1" s="763"/>
      <c r="C1" s="763"/>
      <c r="D1" s="763"/>
      <c r="E1" s="763"/>
      <c r="F1" s="763"/>
      <c r="G1" s="763"/>
      <c r="H1" s="763"/>
      <c r="I1" s="763"/>
      <c r="J1" s="765"/>
      <c r="K1" s="281" t="s">
        <v>15930</v>
      </c>
    </row>
    <row r="2" spans="1:11" ht="25.5" x14ac:dyDescent="0.2">
      <c r="A2" s="282" t="s">
        <v>0</v>
      </c>
      <c r="B2" s="225" t="s">
        <v>1</v>
      </c>
      <c r="C2" s="225" t="s">
        <v>2</v>
      </c>
      <c r="D2" s="225" t="s">
        <v>3</v>
      </c>
      <c r="E2" s="225" t="s">
        <v>4</v>
      </c>
      <c r="F2" s="225" t="s">
        <v>5</v>
      </c>
      <c r="G2" s="225" t="s">
        <v>6</v>
      </c>
      <c r="H2" s="225" t="s">
        <v>7</v>
      </c>
      <c r="I2" s="225" t="s">
        <v>8</v>
      </c>
      <c r="J2" s="283" t="s">
        <v>9</v>
      </c>
    </row>
    <row r="3" spans="1:11" x14ac:dyDescent="0.2">
      <c r="A3" s="284" t="s">
        <v>948</v>
      </c>
      <c r="B3" s="81" t="s">
        <v>15370</v>
      </c>
      <c r="C3" s="81" t="s">
        <v>10</v>
      </c>
      <c r="D3" s="227">
        <v>658.33</v>
      </c>
      <c r="E3" s="752">
        <f>AVERAGE(D3:D7)</f>
        <v>615.66999999999996</v>
      </c>
      <c r="F3" s="752">
        <f>_xlfn.STDEV.P(D3:D7)</f>
        <v>134.44578282713067</v>
      </c>
      <c r="G3" s="752">
        <f>E3+F3</f>
        <v>750.1157828271306</v>
      </c>
      <c r="H3" s="752">
        <f>E3-F3</f>
        <v>481.22421717286932</v>
      </c>
      <c r="I3" s="229" t="str">
        <f>IF(D3&gt;$G$3,"Excessivamente Elevado",IF(D3&lt;$H$3,"Inexequível","Exequível e Aceitável"))</f>
        <v>Exequível e Aceitável</v>
      </c>
      <c r="J3" s="759">
        <f>(SUMIF(I3:I7,"Exequível e Aceitável",D3:D7))/COUNTIF(I3:I7,"Exequível e Aceitável")</f>
        <v>677.80250000000001</v>
      </c>
    </row>
    <row r="4" spans="1:11" x14ac:dyDescent="0.2">
      <c r="A4" s="284" t="s">
        <v>948</v>
      </c>
      <c r="B4" s="83" t="s">
        <v>15371</v>
      </c>
      <c r="C4" s="83" t="s">
        <v>10</v>
      </c>
      <c r="D4" s="228">
        <v>730.24</v>
      </c>
      <c r="E4" s="753"/>
      <c r="F4" s="753"/>
      <c r="G4" s="753"/>
      <c r="H4" s="753"/>
      <c r="I4" s="229" t="str">
        <f>IF(D4&gt;$G$3,"Excessivamente Elevado",IF(D4&lt;$H$3,"Inexequível","Exequível e Aceitável"))</f>
        <v>Exequível e Aceitável</v>
      </c>
      <c r="J4" s="760"/>
    </row>
    <row r="5" spans="1:11" x14ac:dyDescent="0.2">
      <c r="A5" s="284" t="s">
        <v>948</v>
      </c>
      <c r="B5" s="83" t="s">
        <v>15372</v>
      </c>
      <c r="C5" s="83" t="s">
        <v>10</v>
      </c>
      <c r="D5" s="228">
        <v>367.14</v>
      </c>
      <c r="E5" s="753"/>
      <c r="F5" s="753"/>
      <c r="G5" s="753"/>
      <c r="H5" s="753"/>
      <c r="I5" s="229" t="str">
        <f>IF(D5&gt;$G$3,"Excessivamente Elevado",IF(D5&lt;$H$3,"Inexequível","Exequível e Aceitável"))</f>
        <v>Inexequível</v>
      </c>
      <c r="J5" s="760"/>
    </row>
    <row r="6" spans="1:11" x14ac:dyDescent="0.2">
      <c r="A6" s="284" t="s">
        <v>948</v>
      </c>
      <c r="B6" s="83" t="s">
        <v>15373</v>
      </c>
      <c r="C6" s="83" t="s">
        <v>10</v>
      </c>
      <c r="D6" s="228">
        <v>730.23</v>
      </c>
      <c r="E6" s="753"/>
      <c r="F6" s="753"/>
      <c r="G6" s="753"/>
      <c r="H6" s="753"/>
      <c r="I6" s="229" t="str">
        <f>IF(D6&gt;$G$3,"Excessivamente Elevado",IF(D6&lt;$H$3,"Inexequível","Exequível e Aceitável"))</f>
        <v>Exequível e Aceitável</v>
      </c>
      <c r="J6" s="760"/>
    </row>
    <row r="7" spans="1:11" ht="13.5" thickBot="1" x14ac:dyDescent="0.25">
      <c r="A7" s="285" t="s">
        <v>948</v>
      </c>
      <c r="B7" s="85" t="s">
        <v>15374</v>
      </c>
      <c r="C7" s="85" t="s">
        <v>10</v>
      </c>
      <c r="D7" s="286">
        <v>592.41</v>
      </c>
      <c r="E7" s="758"/>
      <c r="F7" s="758"/>
      <c r="G7" s="758"/>
      <c r="H7" s="758"/>
      <c r="I7" s="288" t="str">
        <f>IF(D7&gt;$G$3,"Excessivamente Elevado",IF(D7&lt;$H$3,"Inexequível","Exequível e Aceitável"))</f>
        <v>Exequível e Aceitável</v>
      </c>
      <c r="J7" s="770"/>
      <c r="K7" s="289" t="s">
        <v>15929</v>
      </c>
    </row>
    <row r="8" spans="1:11" ht="13.5" thickBot="1" x14ac:dyDescent="0.25">
      <c r="A8" s="230"/>
      <c r="B8" s="123"/>
      <c r="C8" s="123"/>
      <c r="D8" s="230"/>
      <c r="E8" s="123"/>
      <c r="F8" s="230"/>
      <c r="G8" s="123"/>
      <c r="H8" s="230"/>
      <c r="I8" s="230"/>
      <c r="J8" s="123"/>
    </row>
    <row r="9" spans="1:11" x14ac:dyDescent="0.2">
      <c r="A9" s="762" t="s">
        <v>15334</v>
      </c>
      <c r="B9" s="763"/>
      <c r="C9" s="763"/>
      <c r="D9" s="763"/>
      <c r="E9" s="763"/>
      <c r="F9" s="763"/>
      <c r="G9" s="763"/>
      <c r="H9" s="763"/>
      <c r="I9" s="763"/>
      <c r="J9" s="764"/>
    </row>
    <row r="10" spans="1:11" ht="25.5" x14ac:dyDescent="0.2">
      <c r="A10" s="282" t="s">
        <v>0</v>
      </c>
      <c r="B10" s="225" t="s">
        <v>1</v>
      </c>
      <c r="C10" s="225" t="s">
        <v>2</v>
      </c>
      <c r="D10" s="225" t="s">
        <v>3</v>
      </c>
      <c r="E10" s="225" t="s">
        <v>4</v>
      </c>
      <c r="F10" s="225" t="s">
        <v>5</v>
      </c>
      <c r="G10" s="225" t="s">
        <v>6</v>
      </c>
      <c r="H10" s="225" t="s">
        <v>7</v>
      </c>
      <c r="I10" s="225" t="s">
        <v>8</v>
      </c>
      <c r="J10" s="283" t="s">
        <v>9</v>
      </c>
    </row>
    <row r="11" spans="1:11" x14ac:dyDescent="0.2">
      <c r="A11" s="284" t="s">
        <v>948</v>
      </c>
      <c r="B11" s="81" t="s">
        <v>15375</v>
      </c>
      <c r="C11" s="81" t="s">
        <v>10</v>
      </c>
      <c r="D11" s="227">
        <v>798</v>
      </c>
      <c r="E11" s="752">
        <f>AVERAGE(D11:D15)</f>
        <v>734.62799999999993</v>
      </c>
      <c r="F11" s="752">
        <f>_xlfn.STDEV.P(D11:D15)</f>
        <v>162.87644573725225</v>
      </c>
      <c r="G11" s="752">
        <f>E11+F11</f>
        <v>897.50444573725213</v>
      </c>
      <c r="H11" s="752">
        <f>E11-F11</f>
        <v>571.75155426274773</v>
      </c>
      <c r="I11" s="229" t="str">
        <f>IF(D11&gt;$G$11,"Excessivamente Elevado",IF(D11&lt;$H$11,"Inexequível","Exequível e Aceitável"))</f>
        <v>Exequível e Aceitável</v>
      </c>
      <c r="J11" s="759">
        <f>(SUMIF(I11:I15,"Exequível e Aceitável",D11:D15))/COUNTIF(I11:I15,"Exequível e Aceitável")</f>
        <v>718.95333333333326</v>
      </c>
    </row>
    <row r="12" spans="1:11" x14ac:dyDescent="0.2">
      <c r="A12" s="284" t="s">
        <v>948</v>
      </c>
      <c r="B12" s="81" t="s">
        <v>15370</v>
      </c>
      <c r="C12" s="81" t="s">
        <v>10</v>
      </c>
      <c r="D12" s="227">
        <v>756.68</v>
      </c>
      <c r="E12" s="753"/>
      <c r="F12" s="753"/>
      <c r="G12" s="753"/>
      <c r="H12" s="753"/>
      <c r="I12" s="229" t="str">
        <f>IF(D12&gt;$G$11,"Excessivamente Elevado",IF(D12&lt;$H$11,"Inexequível","Exequível e Aceitável"))</f>
        <v>Exequível e Aceitável</v>
      </c>
      <c r="J12" s="760"/>
    </row>
    <row r="13" spans="1:11" x14ac:dyDescent="0.2">
      <c r="A13" s="284" t="s">
        <v>948</v>
      </c>
      <c r="B13" s="81" t="s">
        <v>15374</v>
      </c>
      <c r="C13" s="81" t="s">
        <v>10</v>
      </c>
      <c r="D13" s="227">
        <v>602.17999999999995</v>
      </c>
      <c r="E13" s="753"/>
      <c r="F13" s="753"/>
      <c r="G13" s="753"/>
      <c r="H13" s="753"/>
      <c r="I13" s="229" t="str">
        <f>IF(D13&gt;$G$11,"Excessivamente Elevado",IF(D13&lt;$H$11,"Inexequível","Exequível e Aceitável"))</f>
        <v>Exequível e Aceitável</v>
      </c>
      <c r="J13" s="760"/>
    </row>
    <row r="14" spans="1:11" x14ac:dyDescent="0.2">
      <c r="A14" s="284" t="s">
        <v>948</v>
      </c>
      <c r="B14" s="81" t="s">
        <v>15372</v>
      </c>
      <c r="C14" s="81" t="s">
        <v>10</v>
      </c>
      <c r="D14" s="227">
        <v>992.12</v>
      </c>
      <c r="E14" s="753"/>
      <c r="F14" s="753"/>
      <c r="G14" s="753"/>
      <c r="H14" s="753"/>
      <c r="I14" s="229" t="str">
        <f>IF(D14&gt;$G$11,"Excessivamente Elevado",IF(D14&lt;$H$11,"Inexequível","Exequível e Aceitável"))</f>
        <v>Excessivamente Elevado</v>
      </c>
      <c r="J14" s="760"/>
    </row>
    <row r="15" spans="1:11" ht="13.5" thickBot="1" x14ac:dyDescent="0.25">
      <c r="A15" s="285" t="s">
        <v>948</v>
      </c>
      <c r="B15" s="85" t="s">
        <v>15376</v>
      </c>
      <c r="C15" s="85" t="s">
        <v>10</v>
      </c>
      <c r="D15" s="286">
        <v>524.16</v>
      </c>
      <c r="E15" s="758"/>
      <c r="F15" s="758"/>
      <c r="G15" s="758"/>
      <c r="H15" s="758"/>
      <c r="I15" s="288" t="str">
        <f>IF(D15&gt;$G$11,"Excessivamente Elevado",IF(D15&lt;$H$11,"Inexequível","Exequível e Aceitável"))</f>
        <v>Inexequível</v>
      </c>
      <c r="J15" s="761"/>
    </row>
    <row r="16" spans="1:11" x14ac:dyDescent="0.2">
      <c r="A16" s="230"/>
      <c r="B16" s="123"/>
      <c r="C16" s="123"/>
      <c r="D16" s="230"/>
      <c r="E16" s="123"/>
      <c r="F16" s="230"/>
      <c r="G16" s="123"/>
      <c r="H16" s="230"/>
      <c r="I16" s="230"/>
      <c r="J16" s="123"/>
    </row>
    <row r="17" spans="1:10" ht="13.5" thickBot="1" x14ac:dyDescent="0.25">
      <c r="D17" s="230"/>
      <c r="E17" s="230"/>
      <c r="F17" s="230"/>
      <c r="G17" s="123"/>
      <c r="H17" s="230"/>
      <c r="I17" s="230"/>
      <c r="J17" s="123"/>
    </row>
    <row r="18" spans="1:10" x14ac:dyDescent="0.2">
      <c r="A18" s="762" t="s">
        <v>15335</v>
      </c>
      <c r="B18" s="763"/>
      <c r="C18" s="763"/>
      <c r="D18" s="763"/>
      <c r="E18" s="763"/>
      <c r="F18" s="763"/>
      <c r="G18" s="763"/>
      <c r="H18" s="763"/>
      <c r="I18" s="763"/>
      <c r="J18" s="764"/>
    </row>
    <row r="19" spans="1:10" ht="25.5" x14ac:dyDescent="0.2">
      <c r="A19" s="282" t="s">
        <v>0</v>
      </c>
      <c r="B19" s="225" t="s">
        <v>1</v>
      </c>
      <c r="C19" s="225" t="s">
        <v>2</v>
      </c>
      <c r="D19" s="225" t="s">
        <v>3</v>
      </c>
      <c r="E19" s="225" t="s">
        <v>4</v>
      </c>
      <c r="F19" s="225" t="s">
        <v>5</v>
      </c>
      <c r="G19" s="225" t="s">
        <v>6</v>
      </c>
      <c r="H19" s="225" t="s">
        <v>7</v>
      </c>
      <c r="I19" s="225" t="s">
        <v>8</v>
      </c>
      <c r="J19" s="283" t="s">
        <v>9</v>
      </c>
    </row>
    <row r="20" spans="1:10" x14ac:dyDescent="0.2">
      <c r="A20" s="284" t="s">
        <v>948</v>
      </c>
      <c r="B20" s="81" t="s">
        <v>15375</v>
      </c>
      <c r="C20" s="81" t="s">
        <v>10</v>
      </c>
      <c r="D20" s="227">
        <v>622.34</v>
      </c>
      <c r="E20" s="766">
        <f>AVERAGE(D20:D23)</f>
        <v>609.1</v>
      </c>
      <c r="F20" s="766">
        <f>_xlfn.STDEV.P(D20:D23)</f>
        <v>34.237819001799735</v>
      </c>
      <c r="G20" s="766">
        <f>E20+F20</f>
        <v>643.33781900179974</v>
      </c>
      <c r="H20" s="766">
        <f>E20-F20</f>
        <v>574.8621809982003</v>
      </c>
      <c r="I20" s="229" t="str">
        <f>IF(D20&gt;$G$20,"Excessivamente Elevado",IF(D20&lt;$H$20,"Inexequível","Exequível e Aceitável"))</f>
        <v>Exequível e Aceitável</v>
      </c>
      <c r="J20" s="768">
        <f>(SUMIF(I20:I23,"Exequível e Aceitável",D20:D23))/COUNTIF(I20:I23,"Exequível e Aceitável")</f>
        <v>592.40666666666664</v>
      </c>
    </row>
    <row r="21" spans="1:10" x14ac:dyDescent="0.2">
      <c r="A21" s="284" t="s">
        <v>948</v>
      </c>
      <c r="B21" s="81" t="s">
        <v>15377</v>
      </c>
      <c r="C21" s="81" t="s">
        <v>10</v>
      </c>
      <c r="D21" s="227">
        <v>578.11</v>
      </c>
      <c r="E21" s="766"/>
      <c r="F21" s="766"/>
      <c r="G21" s="766"/>
      <c r="H21" s="766"/>
      <c r="I21" s="229" t="str">
        <f>IF(D21&gt;$G$20,"Excessivamente Elevado",IF(D21&lt;$H$20,"Inexequível","Exequível e Aceitável"))</f>
        <v>Exequível e Aceitável</v>
      </c>
      <c r="J21" s="768"/>
    </row>
    <row r="22" spans="1:10" x14ac:dyDescent="0.2">
      <c r="A22" s="284" t="s">
        <v>948</v>
      </c>
      <c r="B22" s="81" t="s">
        <v>12603</v>
      </c>
      <c r="C22" s="81" t="s">
        <v>10</v>
      </c>
      <c r="D22" s="227">
        <v>659.18</v>
      </c>
      <c r="E22" s="766"/>
      <c r="F22" s="766"/>
      <c r="G22" s="766"/>
      <c r="H22" s="766"/>
      <c r="I22" s="229" t="str">
        <f>IF(D22&gt;$G$20,"Excessivamente Elevado",IF(D22&lt;$H$20,"Inexequível","Exequível e Aceitável"))</f>
        <v>Excessivamente Elevado</v>
      </c>
      <c r="J22" s="768"/>
    </row>
    <row r="23" spans="1:10" ht="13.5" thickBot="1" x14ac:dyDescent="0.25">
      <c r="A23" s="285" t="s">
        <v>948</v>
      </c>
      <c r="B23" s="85" t="s">
        <v>15372</v>
      </c>
      <c r="C23" s="85" t="s">
        <v>10</v>
      </c>
      <c r="D23" s="286">
        <v>576.77</v>
      </c>
      <c r="E23" s="767"/>
      <c r="F23" s="767"/>
      <c r="G23" s="767"/>
      <c r="H23" s="767"/>
      <c r="I23" s="288" t="str">
        <f>IF(D23&gt;$G$20,"Excessivamente Elevado",IF(D23&lt;$H$20,"Inexequível","Exequível e Aceitável"))</f>
        <v>Exequível e Aceitável</v>
      </c>
      <c r="J23" s="769"/>
    </row>
    <row r="24" spans="1:10" ht="13.5" thickBot="1" x14ac:dyDescent="0.25">
      <c r="D24" s="230"/>
      <c r="E24" s="230"/>
      <c r="F24" s="230"/>
      <c r="G24" s="123"/>
      <c r="H24" s="230"/>
      <c r="I24" s="230"/>
      <c r="J24" s="123"/>
    </row>
    <row r="25" spans="1:10" x14ac:dyDescent="0.2">
      <c r="A25" s="762" t="s">
        <v>15336</v>
      </c>
      <c r="B25" s="763"/>
      <c r="C25" s="763"/>
      <c r="D25" s="763"/>
      <c r="E25" s="763"/>
      <c r="F25" s="763"/>
      <c r="G25" s="763"/>
      <c r="H25" s="763"/>
      <c r="I25" s="763"/>
      <c r="J25" s="764"/>
    </row>
    <row r="26" spans="1:10" ht="25.5" x14ac:dyDescent="0.2">
      <c r="A26" s="282" t="s">
        <v>0</v>
      </c>
      <c r="B26" s="225" t="s">
        <v>1</v>
      </c>
      <c r="C26" s="225" t="s">
        <v>2</v>
      </c>
      <c r="D26" s="225" t="s">
        <v>3</v>
      </c>
      <c r="E26" s="225" t="s">
        <v>4</v>
      </c>
      <c r="F26" s="225" t="s">
        <v>5</v>
      </c>
      <c r="G26" s="225" t="s">
        <v>6</v>
      </c>
      <c r="H26" s="225" t="s">
        <v>7</v>
      </c>
      <c r="I26" s="225" t="s">
        <v>8</v>
      </c>
      <c r="J26" s="283" t="s">
        <v>9</v>
      </c>
    </row>
    <row r="27" spans="1:10" x14ac:dyDescent="0.2">
      <c r="A27" s="284" t="s">
        <v>948</v>
      </c>
      <c r="B27" s="81" t="s">
        <v>15370</v>
      </c>
      <c r="C27" s="81" t="s">
        <v>10</v>
      </c>
      <c r="D27" s="227">
        <v>1412.58</v>
      </c>
      <c r="E27" s="752">
        <f>AVERAGE(D27:D31)</f>
        <v>1098.4360000000001</v>
      </c>
      <c r="F27" s="752">
        <f>_xlfn.STDEV.P(D27:D31)</f>
        <v>171.19555375067387</v>
      </c>
      <c r="G27" s="752">
        <f>E27+F27</f>
        <v>1269.6315537506739</v>
      </c>
      <c r="H27" s="752">
        <f>E27-F27</f>
        <v>927.24044624932628</v>
      </c>
      <c r="I27" s="229" t="str">
        <f>IF(D27&gt;$G$27,"Excessivamente Elevado",IF(D27&lt;$H$27,"Inexequível","Exequível e Aceitável"))</f>
        <v>Excessivamente Elevado</v>
      </c>
      <c r="J27" s="759">
        <f>(SUMIF(I27:I31,"Exequível e Aceitável",D27:D31))/COUNTIF(I27:I31,"Exequível e Aceitável")</f>
        <v>1063.5133333333333</v>
      </c>
    </row>
    <row r="28" spans="1:10" x14ac:dyDescent="0.2">
      <c r="A28" s="284" t="s">
        <v>948</v>
      </c>
      <c r="B28" s="81" t="s">
        <v>12603</v>
      </c>
      <c r="C28" s="81" t="s">
        <v>10</v>
      </c>
      <c r="D28" s="227">
        <v>889.06</v>
      </c>
      <c r="E28" s="753"/>
      <c r="F28" s="753"/>
      <c r="G28" s="753"/>
      <c r="H28" s="753"/>
      <c r="I28" s="229" t="str">
        <f>IF(D28&gt;$G$27,"Excessivamente Elevado",IF(D28&lt;$H$27,"Inexequível","Exequível e Aceitável"))</f>
        <v>Inexequível</v>
      </c>
      <c r="J28" s="760"/>
    </row>
    <row r="29" spans="1:10" x14ac:dyDescent="0.2">
      <c r="A29" s="284" t="s">
        <v>948</v>
      </c>
      <c r="B29" s="81" t="s">
        <v>15378</v>
      </c>
      <c r="C29" s="81" t="s">
        <v>10</v>
      </c>
      <c r="D29" s="227">
        <v>1078.92</v>
      </c>
      <c r="E29" s="753"/>
      <c r="F29" s="753"/>
      <c r="G29" s="753"/>
      <c r="H29" s="753"/>
      <c r="I29" s="229" t="str">
        <f>IF(D29&gt;$G$27,"Excessivamente Elevado",IF(D29&lt;$H$27,"Inexequível","Exequível e Aceitável"))</f>
        <v>Exequível e Aceitável</v>
      </c>
      <c r="J29" s="760"/>
    </row>
    <row r="30" spans="1:10" x14ac:dyDescent="0.2">
      <c r="A30" s="284" t="s">
        <v>948</v>
      </c>
      <c r="B30" s="81" t="s">
        <v>15371</v>
      </c>
      <c r="C30" s="81" t="s">
        <v>10</v>
      </c>
      <c r="D30" s="227">
        <v>1055.81</v>
      </c>
      <c r="E30" s="753"/>
      <c r="F30" s="753"/>
      <c r="G30" s="753"/>
      <c r="H30" s="753"/>
      <c r="I30" s="229" t="str">
        <f>IF(D30&gt;$G$27,"Excessivamente Elevado",IF(D30&lt;$H$27,"Inexequível","Exequível e Aceitável"))</f>
        <v>Exequível e Aceitável</v>
      </c>
      <c r="J30" s="760"/>
    </row>
    <row r="31" spans="1:10" ht="13.5" thickBot="1" x14ac:dyDescent="0.25">
      <c r="A31" s="285" t="s">
        <v>948</v>
      </c>
      <c r="B31" s="85" t="s">
        <v>15379</v>
      </c>
      <c r="C31" s="85" t="s">
        <v>10</v>
      </c>
      <c r="D31" s="286">
        <v>1055.81</v>
      </c>
      <c r="E31" s="758"/>
      <c r="F31" s="758"/>
      <c r="G31" s="758"/>
      <c r="H31" s="758"/>
      <c r="I31" s="288" t="str">
        <f>IF(D31&gt;$G$27,"Excessivamente Elevado",IF(D31&lt;$H$27,"Inexequível","Exequível e Aceitável"))</f>
        <v>Exequível e Aceitável</v>
      </c>
      <c r="J31" s="761"/>
    </row>
    <row r="32" spans="1:10" ht="13.5" thickBot="1" x14ac:dyDescent="0.25">
      <c r="D32" s="230"/>
      <c r="E32" s="230"/>
      <c r="F32" s="230"/>
      <c r="G32" s="123"/>
      <c r="H32" s="230"/>
      <c r="I32" s="230"/>
      <c r="J32" s="123"/>
    </row>
    <row r="33" spans="1:10" x14ac:dyDescent="0.2">
      <c r="A33" s="762" t="s">
        <v>15382</v>
      </c>
      <c r="B33" s="763"/>
      <c r="C33" s="763"/>
      <c r="D33" s="763"/>
      <c r="E33" s="763"/>
      <c r="F33" s="763"/>
      <c r="G33" s="763"/>
      <c r="H33" s="763"/>
      <c r="I33" s="763"/>
      <c r="J33" s="764"/>
    </row>
    <row r="34" spans="1:10" ht="25.5" x14ac:dyDescent="0.2">
      <c r="A34" s="282" t="s">
        <v>0</v>
      </c>
      <c r="B34" s="225" t="s">
        <v>1</v>
      </c>
      <c r="C34" s="225" t="s">
        <v>2</v>
      </c>
      <c r="D34" s="225" t="s">
        <v>3</v>
      </c>
      <c r="E34" s="225" t="s">
        <v>4</v>
      </c>
      <c r="F34" s="225" t="s">
        <v>5</v>
      </c>
      <c r="G34" s="225" t="s">
        <v>6</v>
      </c>
      <c r="H34" s="225" t="s">
        <v>7</v>
      </c>
      <c r="I34" s="225" t="s">
        <v>8</v>
      </c>
      <c r="J34" s="283" t="s">
        <v>9</v>
      </c>
    </row>
    <row r="35" spans="1:10" x14ac:dyDescent="0.2">
      <c r="A35" s="284" t="s">
        <v>948</v>
      </c>
      <c r="B35" s="81" t="s">
        <v>15375</v>
      </c>
      <c r="C35" s="81" t="s">
        <v>10</v>
      </c>
      <c r="D35" s="227">
        <v>1159.9100000000001</v>
      </c>
      <c r="E35" s="752">
        <f>AVERAGE(D35:D38)</f>
        <v>1268.1624999999999</v>
      </c>
      <c r="F35" s="752">
        <f>_xlfn.STDEV.P(D35:D38)</f>
        <v>143.44816962495648</v>
      </c>
      <c r="G35" s="752">
        <f>E35+F35</f>
        <v>1411.6106696249565</v>
      </c>
      <c r="H35" s="752">
        <f>E35-F35</f>
        <v>1124.7143303750433</v>
      </c>
      <c r="I35" s="229" t="str">
        <f>IF(D35&gt;$G$35,"Excessivamente Elevado",IF(D35&lt;$H$35,"Inexequível","Exequível e Aceitável"))</f>
        <v>Exequível e Aceitável</v>
      </c>
      <c r="J35" s="759">
        <f>(SUMIF(I35:I38,"Exequível e Aceitável",D35:D38))/COUNTIF(I35:I38,"Exequível e Aceitável")</f>
        <v>1186.4333333333334</v>
      </c>
    </row>
    <row r="36" spans="1:10" x14ac:dyDescent="0.2">
      <c r="A36" s="284" t="s">
        <v>948</v>
      </c>
      <c r="B36" s="81" t="s">
        <v>15380</v>
      </c>
      <c r="C36" s="81" t="s">
        <v>10</v>
      </c>
      <c r="D36" s="227">
        <v>1176.26</v>
      </c>
      <c r="E36" s="753"/>
      <c r="F36" s="753"/>
      <c r="G36" s="753"/>
      <c r="H36" s="753"/>
      <c r="I36" s="229" t="str">
        <f>IF(D36&gt;$G$35,"Excessivamente Elevado",IF(D36&lt;$H$35,"Inexequível","Exequível e Aceitável"))</f>
        <v>Exequível e Aceitável</v>
      </c>
      <c r="J36" s="760"/>
    </row>
    <row r="37" spans="1:10" x14ac:dyDescent="0.2">
      <c r="A37" s="284" t="s">
        <v>948</v>
      </c>
      <c r="B37" s="81" t="s">
        <v>12603</v>
      </c>
      <c r="C37" s="81" t="s">
        <v>10</v>
      </c>
      <c r="D37" s="227">
        <v>1223.1300000000001</v>
      </c>
      <c r="E37" s="753"/>
      <c r="F37" s="753"/>
      <c r="G37" s="753"/>
      <c r="H37" s="753"/>
      <c r="I37" s="229" t="str">
        <f>IF(D37&gt;$G$35,"Excessivamente Elevado",IF(D37&lt;$H$35,"Inexequível","Exequível e Aceitável"))</f>
        <v>Exequível e Aceitável</v>
      </c>
      <c r="J37" s="760"/>
    </row>
    <row r="38" spans="1:10" ht="13.5" thickBot="1" x14ac:dyDescent="0.25">
      <c r="A38" s="285" t="s">
        <v>948</v>
      </c>
      <c r="B38" s="85" t="s">
        <v>15381</v>
      </c>
      <c r="C38" s="85" t="s">
        <v>10</v>
      </c>
      <c r="D38" s="286">
        <v>1513.35</v>
      </c>
      <c r="E38" s="758"/>
      <c r="F38" s="758"/>
      <c r="G38" s="758"/>
      <c r="H38" s="758"/>
      <c r="I38" s="288" t="str">
        <f>IF(D38&gt;$G$35,"Excessivamente Elevado",IF(D38&lt;$H$35,"Inexequível","Exequível e Aceitável"))</f>
        <v>Excessivamente Elevado</v>
      </c>
      <c r="J38" s="761"/>
    </row>
    <row r="39" spans="1:10" ht="13.5" thickBot="1" x14ac:dyDescent="0.25">
      <c r="D39" s="230"/>
      <c r="E39" s="230"/>
      <c r="F39" s="230"/>
      <c r="G39" s="123"/>
      <c r="H39" s="230"/>
      <c r="I39" s="230"/>
      <c r="J39" s="123"/>
    </row>
    <row r="40" spans="1:10" x14ac:dyDescent="0.2">
      <c r="A40" s="762" t="s">
        <v>15383</v>
      </c>
      <c r="B40" s="763"/>
      <c r="C40" s="763"/>
      <c r="D40" s="763"/>
      <c r="E40" s="763"/>
      <c r="F40" s="763"/>
      <c r="G40" s="763"/>
      <c r="H40" s="763"/>
      <c r="I40" s="763"/>
      <c r="J40" s="764"/>
    </row>
    <row r="41" spans="1:10" ht="25.5" x14ac:dyDescent="0.2">
      <c r="A41" s="282" t="s">
        <v>0</v>
      </c>
      <c r="B41" s="225" t="s">
        <v>1</v>
      </c>
      <c r="C41" s="225" t="s">
        <v>2</v>
      </c>
      <c r="D41" s="225" t="s">
        <v>3</v>
      </c>
      <c r="E41" s="225" t="s">
        <v>4</v>
      </c>
      <c r="F41" s="225" t="s">
        <v>5</v>
      </c>
      <c r="G41" s="225" t="s">
        <v>6</v>
      </c>
      <c r="H41" s="225" t="s">
        <v>7</v>
      </c>
      <c r="I41" s="225" t="s">
        <v>8</v>
      </c>
      <c r="J41" s="283" t="s">
        <v>9</v>
      </c>
    </row>
    <row r="42" spans="1:10" x14ac:dyDescent="0.2">
      <c r="A42" s="284" t="s">
        <v>948</v>
      </c>
      <c r="B42" s="81" t="s">
        <v>12603</v>
      </c>
      <c r="C42" s="81" t="s">
        <v>10</v>
      </c>
      <c r="D42" s="227">
        <v>1230.9100000000001</v>
      </c>
      <c r="E42" s="752">
        <f>AVERAGE(D42:D45)</f>
        <v>1568.1824999999999</v>
      </c>
      <c r="F42" s="752">
        <f>_xlfn.STDEV.P(D42:D45)</f>
        <v>342.07132526528807</v>
      </c>
      <c r="G42" s="752">
        <f>E42+F42</f>
        <v>1910.253825265288</v>
      </c>
      <c r="H42" s="752">
        <f>E42-F42</f>
        <v>1226.1111747347118</v>
      </c>
      <c r="I42" s="229" t="str">
        <f>IF(D42&gt;$G$42,"Excessivamente Elevado",IF(D42&lt;$H$42,"Inexequível","Exequível e Aceitável"))</f>
        <v>Exequível e Aceitável</v>
      </c>
      <c r="J42" s="759">
        <f>(SUMIF(I42:I45,"Exequível e Aceitável",D42:D45))/COUNTIF(I42:I45,"Exequível e Aceitável")</f>
        <v>1382.1599999999999</v>
      </c>
    </row>
    <row r="43" spans="1:10" x14ac:dyDescent="0.2">
      <c r="A43" s="284" t="s">
        <v>948</v>
      </c>
      <c r="B43" s="81" t="s">
        <v>15371</v>
      </c>
      <c r="C43" s="81" t="s">
        <v>10</v>
      </c>
      <c r="D43" s="227">
        <v>1553.92</v>
      </c>
      <c r="E43" s="753"/>
      <c r="F43" s="753"/>
      <c r="G43" s="753"/>
      <c r="H43" s="753"/>
      <c r="I43" s="229" t="str">
        <f>IF(D43&gt;$G$42,"Excessivamente Elevado",IF(D43&lt;$H$42,"Inexequível","Exequível e Aceitável"))</f>
        <v>Exequível e Aceitável</v>
      </c>
      <c r="J43" s="760"/>
    </row>
    <row r="44" spans="1:10" x14ac:dyDescent="0.2">
      <c r="A44" s="284" t="s">
        <v>948</v>
      </c>
      <c r="B44" s="81" t="s">
        <v>15374</v>
      </c>
      <c r="C44" s="81" t="s">
        <v>10</v>
      </c>
      <c r="D44" s="227">
        <v>1361.65</v>
      </c>
      <c r="E44" s="753"/>
      <c r="F44" s="753"/>
      <c r="G44" s="753"/>
      <c r="H44" s="753"/>
      <c r="I44" s="229" t="str">
        <f>IF(D44&gt;$G$42,"Excessivamente Elevado",IF(D44&lt;$H$42,"Inexequível","Exequível e Aceitável"))</f>
        <v>Exequível e Aceitável</v>
      </c>
      <c r="J44" s="760"/>
    </row>
    <row r="45" spans="1:10" ht="13.5" thickBot="1" x14ac:dyDescent="0.25">
      <c r="A45" s="285" t="s">
        <v>948</v>
      </c>
      <c r="B45" s="85" t="s">
        <v>15379</v>
      </c>
      <c r="C45" s="85" t="s">
        <v>10</v>
      </c>
      <c r="D45" s="286">
        <v>2126.25</v>
      </c>
      <c r="E45" s="758"/>
      <c r="F45" s="758"/>
      <c r="G45" s="758"/>
      <c r="H45" s="758"/>
      <c r="I45" s="288" t="str">
        <f>IF(D45&gt;$G$42,"Excessivamente Elevado",IF(D45&lt;$H$42,"Inexequível","Exequível e Aceitável"))</f>
        <v>Excessivamente Elevado</v>
      </c>
      <c r="J45" s="761"/>
    </row>
    <row r="46" spans="1:10" ht="13.5" thickBot="1" x14ac:dyDescent="0.25">
      <c r="D46" s="230"/>
      <c r="E46" s="230"/>
      <c r="F46" s="230"/>
      <c r="G46" s="123"/>
      <c r="H46" s="230"/>
      <c r="I46" s="230"/>
      <c r="J46" s="123"/>
    </row>
    <row r="47" spans="1:10" x14ac:dyDescent="0.2">
      <c r="A47" s="762" t="s">
        <v>15384</v>
      </c>
      <c r="B47" s="763"/>
      <c r="C47" s="763"/>
      <c r="D47" s="763"/>
      <c r="E47" s="763"/>
      <c r="F47" s="763"/>
      <c r="G47" s="763"/>
      <c r="H47" s="763"/>
      <c r="I47" s="763"/>
      <c r="J47" s="764"/>
    </row>
    <row r="48" spans="1:10" ht="25.5" x14ac:dyDescent="0.2">
      <c r="A48" s="282" t="s">
        <v>0</v>
      </c>
      <c r="B48" s="225" t="s">
        <v>1</v>
      </c>
      <c r="C48" s="225" t="s">
        <v>2</v>
      </c>
      <c r="D48" s="225" t="s">
        <v>3</v>
      </c>
      <c r="E48" s="225" t="s">
        <v>4</v>
      </c>
      <c r="F48" s="225" t="s">
        <v>5</v>
      </c>
      <c r="G48" s="225" t="s">
        <v>6</v>
      </c>
      <c r="H48" s="225" t="s">
        <v>7</v>
      </c>
      <c r="I48" s="225" t="s">
        <v>8</v>
      </c>
      <c r="J48" s="283" t="s">
        <v>9</v>
      </c>
    </row>
    <row r="49" spans="1:10" x14ac:dyDescent="0.2">
      <c r="A49" s="284" t="s">
        <v>948</v>
      </c>
      <c r="B49" s="81" t="s">
        <v>15375</v>
      </c>
      <c r="C49" s="81" t="s">
        <v>10</v>
      </c>
      <c r="D49" s="227">
        <v>1706.48</v>
      </c>
      <c r="E49" s="752">
        <f>AVERAGE(D49:D53)</f>
        <v>2432.1880000000001</v>
      </c>
      <c r="F49" s="752">
        <f>_xlfn.STDEV.P(D49:D53)</f>
        <v>590.37278200811454</v>
      </c>
      <c r="G49" s="752">
        <f>E49+F49</f>
        <v>3022.5607820081145</v>
      </c>
      <c r="H49" s="752">
        <f>E49-F49</f>
        <v>1841.8152179918857</v>
      </c>
      <c r="I49" s="229" t="str">
        <f>IF(D49&gt;$G$49,"Excessivamente Elevado",IF(D49&lt;$H$49,"Inexequível","Exequível e Aceitável"))</f>
        <v>Inexequível</v>
      </c>
      <c r="J49" s="759">
        <f>(SUMIF(I49:I53,"Exequível e Aceitável",D49:D53))/COUNTIF(I49:I53,"Exequível e Aceitável")</f>
        <v>2346.8799999999997</v>
      </c>
    </row>
    <row r="50" spans="1:10" x14ac:dyDescent="0.2">
      <c r="A50" s="284" t="s">
        <v>948</v>
      </c>
      <c r="B50" s="81" t="s">
        <v>12603</v>
      </c>
      <c r="C50" s="81" t="s">
        <v>10</v>
      </c>
      <c r="D50" s="227">
        <v>1965.49</v>
      </c>
      <c r="E50" s="753"/>
      <c r="F50" s="753"/>
      <c r="G50" s="753"/>
      <c r="H50" s="753"/>
      <c r="I50" s="229" t="str">
        <f>IF(D50&gt;$G$49,"Excessivamente Elevado",IF(D50&lt;$H$49,"Inexequível","Exequível e Aceitável"))</f>
        <v>Exequível e Aceitável</v>
      </c>
      <c r="J50" s="760"/>
    </row>
    <row r="51" spans="1:10" x14ac:dyDescent="0.2">
      <c r="A51" s="284" t="s">
        <v>948</v>
      </c>
      <c r="B51" s="81" t="s">
        <v>15374</v>
      </c>
      <c r="C51" s="81" t="s">
        <v>10</v>
      </c>
      <c r="D51" s="227">
        <v>2458.75</v>
      </c>
      <c r="E51" s="753"/>
      <c r="F51" s="753"/>
      <c r="G51" s="753"/>
      <c r="H51" s="753"/>
      <c r="I51" s="229" t="str">
        <f>IF(D51&gt;$G$49,"Excessivamente Elevado",IF(D51&lt;$H$49,"Inexequível","Exequível e Aceitável"))</f>
        <v>Exequível e Aceitável</v>
      </c>
      <c r="J51" s="760"/>
    </row>
    <row r="52" spans="1:10" x14ac:dyDescent="0.2">
      <c r="A52" s="284" t="s">
        <v>948</v>
      </c>
      <c r="B52" s="83" t="s">
        <v>15379</v>
      </c>
      <c r="C52" s="83" t="s">
        <v>10</v>
      </c>
      <c r="D52" s="228">
        <v>2616.4</v>
      </c>
      <c r="E52" s="753"/>
      <c r="F52" s="753"/>
      <c r="G52" s="753"/>
      <c r="H52" s="753"/>
      <c r="I52" s="229" t="str">
        <f>IF(D52&gt;$G$49,"Excessivamente Elevado",IF(D52&lt;$H$49,"Inexequível","Exequível e Aceitável"))</f>
        <v>Exequível e Aceitável</v>
      </c>
      <c r="J52" s="760"/>
    </row>
    <row r="53" spans="1:10" ht="13.5" thickBot="1" x14ac:dyDescent="0.25">
      <c r="A53" s="285" t="s">
        <v>948</v>
      </c>
      <c r="B53" s="85" t="s">
        <v>15371</v>
      </c>
      <c r="C53" s="85" t="s">
        <v>10</v>
      </c>
      <c r="D53" s="286">
        <v>3413.82</v>
      </c>
      <c r="E53" s="758"/>
      <c r="F53" s="758"/>
      <c r="G53" s="758"/>
      <c r="H53" s="758"/>
      <c r="I53" s="288" t="str">
        <f>IF(D53&gt;$G$49,"Excessivamente Elevado",IF(D53&lt;$H$49,"Inexequível","Exequível e Aceitável"))</f>
        <v>Excessivamente Elevado</v>
      </c>
      <c r="J53" s="761"/>
    </row>
    <row r="54" spans="1:10" ht="13.5" thickBot="1" x14ac:dyDescent="0.25">
      <c r="D54" s="230"/>
      <c r="E54" s="230"/>
      <c r="F54" s="230"/>
      <c r="G54" s="123"/>
      <c r="H54" s="230"/>
      <c r="I54" s="230"/>
      <c r="J54" s="123"/>
    </row>
    <row r="55" spans="1:10" x14ac:dyDescent="0.2">
      <c r="A55" s="762" t="s">
        <v>15337</v>
      </c>
      <c r="B55" s="763"/>
      <c r="C55" s="763"/>
      <c r="D55" s="763"/>
      <c r="E55" s="763"/>
      <c r="F55" s="763"/>
      <c r="G55" s="763"/>
      <c r="H55" s="763"/>
      <c r="I55" s="763"/>
      <c r="J55" s="764"/>
    </row>
    <row r="56" spans="1:10" ht="25.5" x14ac:dyDescent="0.2">
      <c r="A56" s="282" t="s">
        <v>0</v>
      </c>
      <c r="B56" s="225" t="s">
        <v>1</v>
      </c>
      <c r="C56" s="225" t="s">
        <v>2</v>
      </c>
      <c r="D56" s="225" t="s">
        <v>3</v>
      </c>
      <c r="E56" s="225" t="s">
        <v>4</v>
      </c>
      <c r="F56" s="225" t="s">
        <v>5</v>
      </c>
      <c r="G56" s="225" t="s">
        <v>6</v>
      </c>
      <c r="H56" s="225" t="s">
        <v>7</v>
      </c>
      <c r="I56" s="225" t="s">
        <v>8</v>
      </c>
      <c r="J56" s="283" t="s">
        <v>9</v>
      </c>
    </row>
    <row r="57" spans="1:10" x14ac:dyDescent="0.2">
      <c r="A57" s="284" t="s">
        <v>948</v>
      </c>
      <c r="B57" s="81" t="s">
        <v>15375</v>
      </c>
      <c r="C57" s="81" t="s">
        <v>10</v>
      </c>
      <c r="D57" s="227">
        <v>1825.07</v>
      </c>
      <c r="E57" s="752">
        <f>AVERAGE(D57:D62)</f>
        <v>2231.3716666666664</v>
      </c>
      <c r="F57" s="752">
        <f>_xlfn.STDEV.P(D57:D62)</f>
        <v>278.6182447015201</v>
      </c>
      <c r="G57" s="752">
        <f>E57+F57</f>
        <v>2509.9899113681868</v>
      </c>
      <c r="H57" s="752">
        <f>E57-F57</f>
        <v>1952.7534219651463</v>
      </c>
      <c r="I57" s="229" t="str">
        <f t="shared" ref="I57:I62" si="0">IF(D57&gt;$G$57,"Excessivamente Elevado",IF(D57&lt;$H$57,"Inexequível","Exequível e Aceitável"))</f>
        <v>Inexequível</v>
      </c>
      <c r="J57" s="759">
        <f>(SUMIF(I57:I62,"Exequível e Aceitável",D57:D62))/COUNTIF(I57:I62,"Exequível e Aceitável")</f>
        <v>2155.39</v>
      </c>
    </row>
    <row r="58" spans="1:10" x14ac:dyDescent="0.2">
      <c r="A58" s="284" t="s">
        <v>948</v>
      </c>
      <c r="B58" s="81" t="s">
        <v>12603</v>
      </c>
      <c r="C58" s="81" t="s">
        <v>10</v>
      </c>
      <c r="D58" s="227">
        <v>1982.99</v>
      </c>
      <c r="E58" s="753"/>
      <c r="F58" s="753"/>
      <c r="G58" s="753"/>
      <c r="H58" s="753"/>
      <c r="I58" s="229" t="str">
        <f t="shared" si="0"/>
        <v>Exequível e Aceitável</v>
      </c>
      <c r="J58" s="760"/>
    </row>
    <row r="59" spans="1:10" x14ac:dyDescent="0.2">
      <c r="A59" s="284" t="s">
        <v>948</v>
      </c>
      <c r="B59" s="81" t="s">
        <v>15374</v>
      </c>
      <c r="C59" s="81" t="s">
        <v>10</v>
      </c>
      <c r="D59" s="227">
        <v>2512.06</v>
      </c>
      <c r="E59" s="753"/>
      <c r="F59" s="753"/>
      <c r="G59" s="753"/>
      <c r="H59" s="753"/>
      <c r="I59" s="229" t="str">
        <f t="shared" si="0"/>
        <v>Excessivamente Elevado</v>
      </c>
      <c r="J59" s="760"/>
    </row>
    <row r="60" spans="1:10" x14ac:dyDescent="0.2">
      <c r="A60" s="284" t="s">
        <v>948</v>
      </c>
      <c r="B60" s="83" t="s">
        <v>15379</v>
      </c>
      <c r="C60" s="83" t="s">
        <v>10</v>
      </c>
      <c r="D60" s="228">
        <v>2109.31</v>
      </c>
      <c r="E60" s="753"/>
      <c r="F60" s="753"/>
      <c r="G60" s="753"/>
      <c r="H60" s="753"/>
      <c r="I60" s="229" t="str">
        <f t="shared" si="0"/>
        <v>Exequível e Aceitável</v>
      </c>
      <c r="J60" s="760"/>
    </row>
    <row r="61" spans="1:10" x14ac:dyDescent="0.2">
      <c r="A61" s="284" t="s">
        <v>948</v>
      </c>
      <c r="B61" s="83" t="s">
        <v>15385</v>
      </c>
      <c r="C61" s="83" t="s">
        <v>10</v>
      </c>
      <c r="D61" s="228">
        <v>2373.87</v>
      </c>
      <c r="E61" s="753"/>
      <c r="F61" s="753"/>
      <c r="G61" s="753"/>
      <c r="H61" s="753"/>
      <c r="I61" s="229" t="str">
        <f t="shared" si="0"/>
        <v>Exequível e Aceitável</v>
      </c>
      <c r="J61" s="760"/>
    </row>
    <row r="62" spans="1:10" ht="13.5" thickBot="1" x14ac:dyDescent="0.25">
      <c r="A62" s="285" t="s">
        <v>948</v>
      </c>
      <c r="B62" s="85" t="s">
        <v>15371</v>
      </c>
      <c r="C62" s="85" t="s">
        <v>10</v>
      </c>
      <c r="D62" s="286">
        <v>2584.9299999999998</v>
      </c>
      <c r="E62" s="758"/>
      <c r="F62" s="758"/>
      <c r="G62" s="758"/>
      <c r="H62" s="758"/>
      <c r="I62" s="288" t="str">
        <f t="shared" si="0"/>
        <v>Excessivamente Elevado</v>
      </c>
      <c r="J62" s="761"/>
    </row>
    <row r="63" spans="1:10" ht="13.5" thickBot="1" x14ac:dyDescent="0.25">
      <c r="D63" s="230"/>
      <c r="E63" s="230"/>
      <c r="F63" s="230"/>
      <c r="G63" s="123"/>
      <c r="H63" s="230"/>
      <c r="I63" s="230"/>
      <c r="J63" s="123"/>
    </row>
    <row r="64" spans="1:10" x14ac:dyDescent="0.2">
      <c r="A64" s="762" t="s">
        <v>15338</v>
      </c>
      <c r="B64" s="763"/>
      <c r="C64" s="763"/>
      <c r="D64" s="763"/>
      <c r="E64" s="763"/>
      <c r="F64" s="763"/>
      <c r="G64" s="763"/>
      <c r="H64" s="763"/>
      <c r="I64" s="763"/>
      <c r="J64" s="764"/>
    </row>
    <row r="65" spans="1:11" ht="25.5" x14ac:dyDescent="0.2">
      <c r="A65" s="282" t="s">
        <v>0</v>
      </c>
      <c r="B65" s="225" t="s">
        <v>1</v>
      </c>
      <c r="C65" s="225" t="s">
        <v>2</v>
      </c>
      <c r="D65" s="225" t="s">
        <v>3</v>
      </c>
      <c r="E65" s="225" t="s">
        <v>4</v>
      </c>
      <c r="F65" s="225" t="s">
        <v>5</v>
      </c>
      <c r="G65" s="225" t="s">
        <v>6</v>
      </c>
      <c r="H65" s="225" t="s">
        <v>7</v>
      </c>
      <c r="I65" s="225" t="s">
        <v>8</v>
      </c>
      <c r="J65" s="283" t="s">
        <v>9</v>
      </c>
    </row>
    <row r="66" spans="1:11" x14ac:dyDescent="0.2">
      <c r="A66" s="284" t="s">
        <v>948</v>
      </c>
      <c r="B66" s="81" t="s">
        <v>15375</v>
      </c>
      <c r="C66" s="81" t="s">
        <v>10</v>
      </c>
      <c r="D66" s="227">
        <v>2285.5</v>
      </c>
      <c r="E66" s="752">
        <f>AVERAGE(D66:D70)</f>
        <v>2425.1959999999999</v>
      </c>
      <c r="F66" s="752">
        <f>_xlfn.STDEV.P(D66:D70)</f>
        <v>392.61285585676035</v>
      </c>
      <c r="G66" s="752">
        <f>E66+F66</f>
        <v>2817.8088558567601</v>
      </c>
      <c r="H66" s="752">
        <f>E66-F66</f>
        <v>2032.5831441432397</v>
      </c>
      <c r="I66" s="229" t="str">
        <f>IF(D66&gt;$G$66,"Excessivamente Elevado",IF(D66&lt;$H$66,"Inexequível","Exequível e Aceitável"))</f>
        <v>Exequível e Aceitável</v>
      </c>
      <c r="J66" s="759">
        <f>(SUMIF(I66:I70,"Exequível e Aceitável",D66:D70))/COUNTIF(I66:I70,"Exequível e Aceitável")</f>
        <v>2399.4033333333332</v>
      </c>
    </row>
    <row r="67" spans="1:11" x14ac:dyDescent="0.2">
      <c r="A67" s="284" t="s">
        <v>948</v>
      </c>
      <c r="B67" s="81" t="s">
        <v>15381</v>
      </c>
      <c r="C67" s="81" t="s">
        <v>10</v>
      </c>
      <c r="D67" s="227">
        <v>2763.55</v>
      </c>
      <c r="E67" s="753"/>
      <c r="F67" s="753"/>
      <c r="G67" s="753"/>
      <c r="H67" s="753"/>
      <c r="I67" s="229" t="str">
        <f>IF(D67&gt;$G$66,"Excessivamente Elevado",IF(D67&lt;$H$66,"Inexequível","Exequível e Aceitável"))</f>
        <v>Exequível e Aceitável</v>
      </c>
      <c r="J67" s="760"/>
    </row>
    <row r="68" spans="1:11" x14ac:dyDescent="0.2">
      <c r="A68" s="284" t="s">
        <v>948</v>
      </c>
      <c r="B68" s="81" t="s">
        <v>15370</v>
      </c>
      <c r="C68" s="81" t="s">
        <v>10</v>
      </c>
      <c r="D68" s="227">
        <v>2149.16</v>
      </c>
      <c r="E68" s="753"/>
      <c r="F68" s="753"/>
      <c r="G68" s="753"/>
      <c r="H68" s="753"/>
      <c r="I68" s="229" t="str">
        <f>IF(D68&gt;$G$66,"Excessivamente Elevado",IF(D68&lt;$H$66,"Inexequível","Exequível e Aceitável"))</f>
        <v>Exequível e Aceitável</v>
      </c>
      <c r="J68" s="760"/>
    </row>
    <row r="69" spans="1:11" x14ac:dyDescent="0.2">
      <c r="A69" s="284" t="s">
        <v>948</v>
      </c>
      <c r="B69" s="81" t="s">
        <v>15374</v>
      </c>
      <c r="C69" s="81" t="s">
        <v>10</v>
      </c>
      <c r="D69" s="227">
        <v>2991.87</v>
      </c>
      <c r="E69" s="753"/>
      <c r="F69" s="753"/>
      <c r="G69" s="753"/>
      <c r="H69" s="753"/>
      <c r="I69" s="229" t="str">
        <f>IF(D69&gt;$G$66,"Excessivamente Elevado",IF(D69&lt;$H$66,"Inexequível","Exequível e Aceitável"))</f>
        <v>Excessivamente Elevado</v>
      </c>
      <c r="J69" s="760"/>
    </row>
    <row r="70" spans="1:11" ht="13.5" thickBot="1" x14ac:dyDescent="0.25">
      <c r="A70" s="285" t="s">
        <v>948</v>
      </c>
      <c r="B70" s="85" t="s">
        <v>15373</v>
      </c>
      <c r="C70" s="85" t="s">
        <v>10</v>
      </c>
      <c r="D70" s="286">
        <v>1935.9</v>
      </c>
      <c r="E70" s="758"/>
      <c r="F70" s="758"/>
      <c r="G70" s="758"/>
      <c r="H70" s="758"/>
      <c r="I70" s="288" t="str">
        <f>IF(D70&gt;$G$66,"Excessivamente Elevado",IF(D70&lt;$H$66,"Inexequível","Exequível e Aceitável"))</f>
        <v>Inexequível</v>
      </c>
      <c r="J70" s="761"/>
    </row>
    <row r="71" spans="1:11" x14ac:dyDescent="0.2">
      <c r="D71" s="230"/>
      <c r="E71" s="230"/>
      <c r="F71" s="230"/>
      <c r="G71" s="123"/>
      <c r="H71" s="230"/>
      <c r="I71" s="230"/>
      <c r="J71" s="123"/>
    </row>
    <row r="72" spans="1:11" ht="13.5" thickBot="1" x14ac:dyDescent="0.25"/>
    <row r="73" spans="1:11" x14ac:dyDescent="0.2">
      <c r="A73" s="762" t="s">
        <v>15339</v>
      </c>
      <c r="B73" s="763"/>
      <c r="C73" s="763"/>
      <c r="D73" s="763"/>
      <c r="E73" s="763"/>
      <c r="F73" s="763"/>
      <c r="G73" s="763"/>
      <c r="H73" s="763"/>
      <c r="I73" s="763"/>
      <c r="J73" s="764"/>
    </row>
    <row r="74" spans="1:11" ht="25.5" x14ac:dyDescent="0.2">
      <c r="A74" s="282" t="s">
        <v>0</v>
      </c>
      <c r="B74" s="225" t="s">
        <v>1</v>
      </c>
      <c r="C74" s="225" t="s">
        <v>2</v>
      </c>
      <c r="D74" s="225" t="s">
        <v>3</v>
      </c>
      <c r="E74" s="225" t="s">
        <v>4</v>
      </c>
      <c r="F74" s="225" t="s">
        <v>5</v>
      </c>
      <c r="G74" s="225" t="s">
        <v>6</v>
      </c>
      <c r="H74" s="225" t="s">
        <v>7</v>
      </c>
      <c r="I74" s="225" t="s">
        <v>8</v>
      </c>
      <c r="J74" s="283" t="s">
        <v>9</v>
      </c>
    </row>
    <row r="75" spans="1:11" x14ac:dyDescent="0.2">
      <c r="A75" s="284" t="s">
        <v>948</v>
      </c>
      <c r="B75" s="81" t="s">
        <v>15375</v>
      </c>
      <c r="C75" s="81" t="s">
        <v>10</v>
      </c>
      <c r="D75" s="227">
        <v>29.9</v>
      </c>
      <c r="E75" s="752">
        <f>AVERAGE(D75:D79)</f>
        <v>34.471999999999994</v>
      </c>
      <c r="F75" s="752">
        <f>_xlfn.STDEV.P(D75:D79)</f>
        <v>9.6154113796550806</v>
      </c>
      <c r="G75" s="752">
        <f>E75+F75</f>
        <v>44.087411379655073</v>
      </c>
      <c r="H75" s="752">
        <f>E75-F75</f>
        <v>24.856588620344915</v>
      </c>
      <c r="I75" s="229" t="str">
        <f>IF(D75&gt;$G$75,"Excessivamente Elevado",IF(D75&lt;$H$75,"Inexequível","Exequível e Aceitável"))</f>
        <v>Exequível e Aceitável</v>
      </c>
      <c r="J75" s="759">
        <f>(SUMIF(I75:I79,"Exequível e Aceitável",D75:D79))/COUNTIF(I75:I79,"Exequível e Aceitável")</f>
        <v>32.53</v>
      </c>
    </row>
    <row r="76" spans="1:11" x14ac:dyDescent="0.2">
      <c r="A76" s="284" t="s">
        <v>948</v>
      </c>
      <c r="B76" s="81" t="s">
        <v>15386</v>
      </c>
      <c r="C76" s="81" t="s">
        <v>10</v>
      </c>
      <c r="D76" s="227">
        <v>23.63</v>
      </c>
      <c r="E76" s="753"/>
      <c r="F76" s="753"/>
      <c r="G76" s="753"/>
      <c r="H76" s="753"/>
      <c r="I76" s="229" t="str">
        <f>IF(D76&gt;$G$75,"Excessivamente Elevado",IF(D76&lt;$H$75,"Inexequível","Exequível e Aceitável"))</f>
        <v>Inexequível</v>
      </c>
      <c r="J76" s="760"/>
    </row>
    <row r="77" spans="1:11" x14ac:dyDescent="0.2">
      <c r="A77" s="284" t="s">
        <v>948</v>
      </c>
      <c r="B77" s="81" t="s">
        <v>15387</v>
      </c>
      <c r="C77" s="81" t="s">
        <v>10</v>
      </c>
      <c r="D77" s="227">
        <v>38.6</v>
      </c>
      <c r="E77" s="753"/>
      <c r="F77" s="753"/>
      <c r="G77" s="753"/>
      <c r="H77" s="753"/>
      <c r="I77" s="229" t="str">
        <f>IF(D77&gt;$G$75,"Excessivamente Elevado",IF(D77&lt;$H$75,"Inexequível","Exequível e Aceitável"))</f>
        <v>Exequível e Aceitável</v>
      </c>
      <c r="J77" s="760"/>
    </row>
    <row r="78" spans="1:11" x14ac:dyDescent="0.2">
      <c r="A78" s="284" t="s">
        <v>948</v>
      </c>
      <c r="B78" s="81" t="s">
        <v>15388</v>
      </c>
      <c r="C78" s="81" t="s">
        <v>10</v>
      </c>
      <c r="D78" s="227">
        <v>51.14</v>
      </c>
      <c r="E78" s="753"/>
      <c r="F78" s="753"/>
      <c r="G78" s="753"/>
      <c r="H78" s="753"/>
      <c r="I78" s="229" t="str">
        <f>IF(D78&gt;$G$75,"Excessivamente Elevado",IF(D78&lt;$H$75,"Inexequível","Exequível e Aceitável"))</f>
        <v>Excessivamente Elevado</v>
      </c>
      <c r="J78" s="760"/>
      <c r="K78" s="224" t="s">
        <v>15931</v>
      </c>
    </row>
    <row r="79" spans="1:11" ht="13.5" thickBot="1" x14ac:dyDescent="0.25">
      <c r="A79" s="285" t="s">
        <v>948</v>
      </c>
      <c r="B79" s="85" t="s">
        <v>15372</v>
      </c>
      <c r="C79" s="85" t="s">
        <v>10</v>
      </c>
      <c r="D79" s="286">
        <v>29.09</v>
      </c>
      <c r="E79" s="758"/>
      <c r="F79" s="758"/>
      <c r="G79" s="758"/>
      <c r="H79" s="758"/>
      <c r="I79" s="288" t="str">
        <f>IF(D79&gt;$G$75,"Excessivamente Elevado",IF(D79&lt;$H$75,"Inexequível","Exequível e Aceitável"))</f>
        <v>Exequível e Aceitável</v>
      </c>
      <c r="J79" s="761"/>
    </row>
    <row r="80" spans="1:11" ht="13.5" thickBot="1" x14ac:dyDescent="0.25"/>
    <row r="81" spans="1:10" x14ac:dyDescent="0.2">
      <c r="A81" s="762" t="s">
        <v>15340</v>
      </c>
      <c r="B81" s="763"/>
      <c r="C81" s="763"/>
      <c r="D81" s="763"/>
      <c r="E81" s="763"/>
      <c r="F81" s="763"/>
      <c r="G81" s="763"/>
      <c r="H81" s="763"/>
      <c r="I81" s="763"/>
      <c r="J81" s="764"/>
    </row>
    <row r="82" spans="1:10" ht="25.5" x14ac:dyDescent="0.2">
      <c r="A82" s="282" t="s">
        <v>0</v>
      </c>
      <c r="B82" s="225" t="s">
        <v>1</v>
      </c>
      <c r="C82" s="225" t="s">
        <v>2</v>
      </c>
      <c r="D82" s="225" t="s">
        <v>3</v>
      </c>
      <c r="E82" s="225" t="s">
        <v>4</v>
      </c>
      <c r="F82" s="225" t="s">
        <v>5</v>
      </c>
      <c r="G82" s="225" t="s">
        <v>6</v>
      </c>
      <c r="H82" s="225" t="s">
        <v>7</v>
      </c>
      <c r="I82" s="225" t="s">
        <v>8</v>
      </c>
      <c r="J82" s="283" t="s">
        <v>9</v>
      </c>
    </row>
    <row r="83" spans="1:10" x14ac:dyDescent="0.2">
      <c r="A83" s="284" t="s">
        <v>948</v>
      </c>
      <c r="B83" s="81" t="s">
        <v>15389</v>
      </c>
      <c r="C83" s="81" t="s">
        <v>10</v>
      </c>
      <c r="D83" s="227">
        <v>25.29</v>
      </c>
      <c r="E83" s="752">
        <f>AVERAGE(D83:D87)</f>
        <v>31.945999999999998</v>
      </c>
      <c r="F83" s="752">
        <f>_xlfn.STDEV.P(D83:D87)</f>
        <v>10.471990450721407</v>
      </c>
      <c r="G83" s="752">
        <f>E83+F83</f>
        <v>42.417990450721405</v>
      </c>
      <c r="H83" s="752">
        <f>E83-F83</f>
        <v>21.474009549278591</v>
      </c>
      <c r="I83" s="229" t="str">
        <f>IF(D83&gt;$G$83,"Excessivamente Elevado",IF(D83&lt;$H$83,"Inexequível","Exequível e Aceitável"))</f>
        <v>Exequível e Aceitável</v>
      </c>
      <c r="J83" s="759">
        <f>(SUMIF(I83:I87,"Exequível e Aceitável",D83:D87))/COUNTIF(I83:I87,"Exequível e Aceitável")</f>
        <v>32.67</v>
      </c>
    </row>
    <row r="84" spans="1:10" x14ac:dyDescent="0.2">
      <c r="A84" s="284" t="s">
        <v>948</v>
      </c>
      <c r="B84" s="81" t="s">
        <v>15390</v>
      </c>
      <c r="C84" s="81" t="s">
        <v>10</v>
      </c>
      <c r="D84" s="227">
        <v>40.520000000000003</v>
      </c>
      <c r="E84" s="753"/>
      <c r="F84" s="753"/>
      <c r="G84" s="753"/>
      <c r="H84" s="753"/>
      <c r="I84" s="229" t="str">
        <f>IF(D84&gt;$G$83,"Excessivamente Elevado",IF(D84&lt;$H$83,"Inexequível","Exequível e Aceitável"))</f>
        <v>Exequível e Aceitável</v>
      </c>
      <c r="J84" s="760"/>
    </row>
    <row r="85" spans="1:10" x14ac:dyDescent="0.2">
      <c r="A85" s="284" t="s">
        <v>948</v>
      </c>
      <c r="B85" s="81" t="s">
        <v>15375</v>
      </c>
      <c r="C85" s="81" t="s">
        <v>10</v>
      </c>
      <c r="D85" s="227">
        <v>45.49</v>
      </c>
      <c r="E85" s="753"/>
      <c r="F85" s="753"/>
      <c r="G85" s="753"/>
      <c r="H85" s="753"/>
      <c r="I85" s="229" t="str">
        <f>IF(D85&gt;$G$83,"Excessivamente Elevado",IF(D85&lt;$H$83,"Inexequível","Exequível e Aceitável"))</f>
        <v>Excessivamente Elevado</v>
      </c>
      <c r="J85" s="760"/>
    </row>
    <row r="86" spans="1:10" x14ac:dyDescent="0.2">
      <c r="A86" s="284" t="s">
        <v>948</v>
      </c>
      <c r="B86" s="83" t="s">
        <v>15391</v>
      </c>
      <c r="C86" s="83" t="s">
        <v>10</v>
      </c>
      <c r="D86" s="228">
        <v>32.200000000000003</v>
      </c>
      <c r="E86" s="753"/>
      <c r="F86" s="753"/>
      <c r="G86" s="753"/>
      <c r="H86" s="753"/>
      <c r="I86" s="229" t="str">
        <f>IF(D86&gt;$G$83,"Excessivamente Elevado",IF(D86&lt;$H$83,"Inexequível","Exequível e Aceitável"))</f>
        <v>Exequível e Aceitável</v>
      </c>
      <c r="J86" s="760"/>
    </row>
    <row r="87" spans="1:10" ht="13.5" thickBot="1" x14ac:dyDescent="0.25">
      <c r="A87" s="285" t="s">
        <v>948</v>
      </c>
      <c r="B87" s="85" t="s">
        <v>15372</v>
      </c>
      <c r="C87" s="85" t="s">
        <v>10</v>
      </c>
      <c r="D87" s="286">
        <v>16.23</v>
      </c>
      <c r="E87" s="758"/>
      <c r="F87" s="758"/>
      <c r="G87" s="758"/>
      <c r="H87" s="758"/>
      <c r="I87" s="288" t="str">
        <f>IF(D87&gt;$G$83,"Excessivamente Elevado",IF(D87&lt;$H$83,"Inexequível","Exequível e Aceitável"))</f>
        <v>Inexequível</v>
      </c>
      <c r="J87" s="761"/>
    </row>
    <row r="89" spans="1:10" ht="13.5" thickBot="1" x14ac:dyDescent="0.25"/>
    <row r="90" spans="1:10" x14ac:dyDescent="0.2">
      <c r="A90" s="762" t="s">
        <v>15341</v>
      </c>
      <c r="B90" s="763"/>
      <c r="C90" s="763"/>
      <c r="D90" s="763"/>
      <c r="E90" s="763"/>
      <c r="F90" s="763"/>
      <c r="G90" s="763"/>
      <c r="H90" s="763"/>
      <c r="I90" s="763"/>
      <c r="J90" s="764"/>
    </row>
    <row r="91" spans="1:10" ht="25.5" x14ac:dyDescent="0.2">
      <c r="A91" s="282" t="s">
        <v>0</v>
      </c>
      <c r="B91" s="225" t="s">
        <v>1</v>
      </c>
      <c r="C91" s="225" t="s">
        <v>2</v>
      </c>
      <c r="D91" s="225" t="s">
        <v>3</v>
      </c>
      <c r="E91" s="225" t="s">
        <v>4</v>
      </c>
      <c r="F91" s="225" t="s">
        <v>5</v>
      </c>
      <c r="G91" s="225" t="s">
        <v>6</v>
      </c>
      <c r="H91" s="225" t="s">
        <v>7</v>
      </c>
      <c r="I91" s="225" t="s">
        <v>8</v>
      </c>
      <c r="J91" s="283" t="s">
        <v>9</v>
      </c>
    </row>
    <row r="92" spans="1:10" x14ac:dyDescent="0.2">
      <c r="A92" s="284" t="s">
        <v>948</v>
      </c>
      <c r="B92" s="81" t="s">
        <v>15387</v>
      </c>
      <c r="C92" s="81" t="s">
        <v>10</v>
      </c>
      <c r="D92" s="227">
        <v>38.799999999999997</v>
      </c>
      <c r="E92" s="752">
        <f>AVERAGE(D92:D96)</f>
        <v>49.634</v>
      </c>
      <c r="F92" s="752">
        <f>_xlfn.STDEV.P(D92:D96)</f>
        <v>11.386341993809934</v>
      </c>
      <c r="G92" s="752">
        <f>E92+F92</f>
        <v>61.020341993809936</v>
      </c>
      <c r="H92" s="752">
        <f>E92-F92</f>
        <v>38.247658006190065</v>
      </c>
      <c r="I92" s="229" t="str">
        <f>IF(D92&gt;$G$92,"Excessivamente Elevado",IF(D92&lt;$H$92,"Inexequível","Exequível e Aceitável"))</f>
        <v>Exequível e Aceitável</v>
      </c>
      <c r="J92" s="759">
        <f>(SUMIF(I92:I96,"Exequível e Aceitável",D92:D96))/COUNTIF(I92:I96,"Exequível e Aceitável")</f>
        <v>44.327500000000001</v>
      </c>
    </row>
    <row r="93" spans="1:10" x14ac:dyDescent="0.2">
      <c r="A93" s="284" t="s">
        <v>948</v>
      </c>
      <c r="B93" s="81" t="s">
        <v>15389</v>
      </c>
      <c r="C93" s="81" t="s">
        <v>10</v>
      </c>
      <c r="D93" s="227">
        <v>47.65</v>
      </c>
      <c r="E93" s="753"/>
      <c r="F93" s="753"/>
      <c r="G93" s="753"/>
      <c r="H93" s="753"/>
      <c r="I93" s="229" t="str">
        <f>IF(D93&gt;$G$92,"Excessivamente Elevado",IF(D93&lt;$H$92,"Inexequível","Exequível e Aceitável"))</f>
        <v>Exequível e Aceitável</v>
      </c>
      <c r="J93" s="760"/>
    </row>
    <row r="94" spans="1:10" x14ac:dyDescent="0.2">
      <c r="A94" s="284" t="s">
        <v>948</v>
      </c>
      <c r="B94" s="81" t="s">
        <v>15375</v>
      </c>
      <c r="C94" s="81" t="s">
        <v>10</v>
      </c>
      <c r="D94" s="227">
        <v>70.86</v>
      </c>
      <c r="E94" s="753"/>
      <c r="F94" s="753"/>
      <c r="G94" s="753"/>
      <c r="H94" s="753"/>
      <c r="I94" s="229" t="str">
        <f>IF(D94&gt;$G$92,"Excessivamente Elevado",IF(D94&lt;$H$92,"Inexequível","Exequível e Aceitável"))</f>
        <v>Excessivamente Elevado</v>
      </c>
      <c r="J94" s="760"/>
    </row>
    <row r="95" spans="1:10" x14ac:dyDescent="0.2">
      <c r="A95" s="284" t="s">
        <v>948</v>
      </c>
      <c r="B95" s="81" t="s">
        <v>15392</v>
      </c>
      <c r="C95" s="81" t="s">
        <v>10</v>
      </c>
      <c r="D95" s="228">
        <v>49.96</v>
      </c>
      <c r="E95" s="753"/>
      <c r="F95" s="753"/>
      <c r="G95" s="753"/>
      <c r="H95" s="753"/>
      <c r="I95" s="229" t="str">
        <f>IF(D95&gt;$G$92,"Excessivamente Elevado",IF(D95&lt;$H$92,"Inexequível","Exequível e Aceitável"))</f>
        <v>Exequível e Aceitável</v>
      </c>
      <c r="J95" s="760"/>
    </row>
    <row r="96" spans="1:10" ht="13.5" thickBot="1" x14ac:dyDescent="0.25">
      <c r="A96" s="285" t="s">
        <v>948</v>
      </c>
      <c r="B96" s="85" t="s">
        <v>15386</v>
      </c>
      <c r="C96" s="85" t="s">
        <v>10</v>
      </c>
      <c r="D96" s="286">
        <v>40.9</v>
      </c>
      <c r="E96" s="758"/>
      <c r="F96" s="758"/>
      <c r="G96" s="758"/>
      <c r="H96" s="758"/>
      <c r="I96" s="288" t="str">
        <f>IF(D96&gt;$G$92,"Excessivamente Elevado",IF(D96&lt;$H$92,"Inexequível","Exequível e Aceitável"))</f>
        <v>Exequível e Aceitável</v>
      </c>
      <c r="J96" s="761"/>
    </row>
    <row r="97" spans="1:12" ht="13.5" thickBot="1" x14ac:dyDescent="0.25"/>
    <row r="98" spans="1:12" x14ac:dyDescent="0.2">
      <c r="A98" s="762" t="s">
        <v>15342</v>
      </c>
      <c r="B98" s="763"/>
      <c r="C98" s="763"/>
      <c r="D98" s="763"/>
      <c r="E98" s="763"/>
      <c r="F98" s="763"/>
      <c r="G98" s="763"/>
      <c r="H98" s="763"/>
      <c r="I98" s="763"/>
      <c r="J98" s="764"/>
    </row>
    <row r="99" spans="1:12" ht="25.5" x14ac:dyDescent="0.2">
      <c r="A99" s="282" t="s">
        <v>0</v>
      </c>
      <c r="B99" s="225" t="s">
        <v>1</v>
      </c>
      <c r="C99" s="225" t="s">
        <v>2</v>
      </c>
      <c r="D99" s="225" t="s">
        <v>3</v>
      </c>
      <c r="E99" s="225" t="s">
        <v>4</v>
      </c>
      <c r="F99" s="225" t="s">
        <v>5</v>
      </c>
      <c r="G99" s="225" t="s">
        <v>6</v>
      </c>
      <c r="H99" s="225" t="s">
        <v>7</v>
      </c>
      <c r="I99" s="225" t="s">
        <v>8</v>
      </c>
      <c r="J99" s="283" t="s">
        <v>9</v>
      </c>
    </row>
    <row r="100" spans="1:12" x14ac:dyDescent="0.2">
      <c r="A100" s="284" t="s">
        <v>948</v>
      </c>
      <c r="B100" s="81" t="s">
        <v>12605</v>
      </c>
      <c r="C100" s="81" t="s">
        <v>38</v>
      </c>
      <c r="D100" s="227">
        <f>(852.3+101.07)/11.34</f>
        <v>84.071428571428569</v>
      </c>
      <c r="E100" s="752">
        <f>AVERAGE(D100:D104)</f>
        <v>81.747543194268843</v>
      </c>
      <c r="F100" s="752">
        <f>_xlfn.STDEV.P(D100:D104)</f>
        <v>4.6907659713078784</v>
      </c>
      <c r="G100" s="752">
        <f>E100+F100</f>
        <v>86.438309165576726</v>
      </c>
      <c r="H100" s="752">
        <f>E100-F100</f>
        <v>77.05677722296096</v>
      </c>
      <c r="I100" s="229" t="str">
        <f>IF(D100&gt;$G$100,"Excessivamente Elevado",IF(D100&lt;$H$100,"Inexequível","Exequível e Aceitável"))</f>
        <v>Exequível e Aceitável</v>
      </c>
      <c r="J100" s="759">
        <f>(SUMIF(I100:I104,"Exequível e Aceitável",D100:D104))/COUNTIF(I100:I104,"Exequível e Aceitável")</f>
        <v>82.8482256663181</v>
      </c>
    </row>
    <row r="101" spans="1:12" x14ac:dyDescent="0.2">
      <c r="A101" s="284" t="s">
        <v>948</v>
      </c>
      <c r="B101" s="81" t="s">
        <v>5949</v>
      </c>
      <c r="C101" s="81" t="s">
        <v>38</v>
      </c>
      <c r="D101" s="227">
        <f>(909.99+70.02)/11.3</f>
        <v>86.726548672566366</v>
      </c>
      <c r="E101" s="753"/>
      <c r="F101" s="753"/>
      <c r="G101" s="753"/>
      <c r="H101" s="753"/>
      <c r="I101" s="229" t="str">
        <f>IF(D101&gt;$G$100,"Excessivamente Elevado",IF(D101&lt;$H$100,"Inexequível","Exequível e Aceitável"))</f>
        <v>Excessivamente Elevado</v>
      </c>
      <c r="J101" s="760"/>
      <c r="K101" s="290"/>
    </row>
    <row r="102" spans="1:12" x14ac:dyDescent="0.2">
      <c r="A102" s="284" t="s">
        <v>948</v>
      </c>
      <c r="B102" s="81" t="s">
        <v>15664</v>
      </c>
      <c r="C102" s="81" t="s">
        <v>38</v>
      </c>
      <c r="D102" s="227">
        <f>(851.4+51.65)/11.3</f>
        <v>79.915929203539818</v>
      </c>
      <c r="E102" s="753"/>
      <c r="F102" s="753"/>
      <c r="G102" s="753"/>
      <c r="H102" s="753"/>
      <c r="I102" s="229" t="str">
        <f>IF(D102&gt;$G$100,"Excessivamente Elevado",IF(D102&lt;$H$100,"Inexequível","Exequível e Aceitável"))</f>
        <v>Exequível e Aceitável</v>
      </c>
      <c r="J102" s="760"/>
      <c r="K102" s="290"/>
      <c r="L102" s="290"/>
    </row>
    <row r="103" spans="1:12" x14ac:dyDescent="0.2">
      <c r="A103" s="284" t="s">
        <v>948</v>
      </c>
      <c r="B103" s="81" t="s">
        <v>12580</v>
      </c>
      <c r="C103" s="81" t="s">
        <v>38</v>
      </c>
      <c r="D103" s="227">
        <f>(743.01+90.1)/11.34</f>
        <v>73.466490299823633</v>
      </c>
      <c r="E103" s="753"/>
      <c r="F103" s="753"/>
      <c r="G103" s="753"/>
      <c r="H103" s="753"/>
      <c r="I103" s="229" t="str">
        <f>IF(D103&gt;$G$100,"Excessivamente Elevado",IF(D103&lt;$H$100,"Inexequível","Exequível e Aceitável"))</f>
        <v>Inexequível</v>
      </c>
      <c r="J103" s="760"/>
      <c r="K103" s="290"/>
      <c r="L103" s="290"/>
    </row>
    <row r="104" spans="1:12" ht="13.5" thickBot="1" x14ac:dyDescent="0.25">
      <c r="A104" s="285" t="s">
        <v>948</v>
      </c>
      <c r="B104" s="85" t="s">
        <v>15655</v>
      </c>
      <c r="C104" s="85" t="s">
        <v>38</v>
      </c>
      <c r="D104" s="286">
        <f>(889.9+68.98)/11.34</f>
        <v>84.557319223985886</v>
      </c>
      <c r="E104" s="758"/>
      <c r="F104" s="758"/>
      <c r="G104" s="758"/>
      <c r="H104" s="758"/>
      <c r="I104" s="288" t="str">
        <f>IF(D104&gt;$G$100,"Excessivamente Elevado",IF(D104&lt;$H$100,"Inexequível","Exequível e Aceitável"))</f>
        <v>Exequível e Aceitável</v>
      </c>
      <c r="J104" s="761"/>
      <c r="K104" s="290"/>
      <c r="L104" s="290"/>
    </row>
    <row r="105" spans="1:12" ht="13.5" thickBot="1" x14ac:dyDescent="0.25"/>
    <row r="106" spans="1:12" x14ac:dyDescent="0.2">
      <c r="A106" s="762" t="s">
        <v>15343</v>
      </c>
      <c r="B106" s="763"/>
      <c r="C106" s="763"/>
      <c r="D106" s="763"/>
      <c r="E106" s="763"/>
      <c r="F106" s="763"/>
      <c r="G106" s="763"/>
      <c r="H106" s="763"/>
      <c r="I106" s="763"/>
      <c r="J106" s="764"/>
    </row>
    <row r="107" spans="1:12" ht="25.5" x14ac:dyDescent="0.2">
      <c r="A107" s="282" t="s">
        <v>0</v>
      </c>
      <c r="B107" s="225" t="s">
        <v>1</v>
      </c>
      <c r="C107" s="225" t="s">
        <v>2</v>
      </c>
      <c r="D107" s="225" t="s">
        <v>3</v>
      </c>
      <c r="E107" s="225" t="s">
        <v>4</v>
      </c>
      <c r="F107" s="225" t="s">
        <v>5</v>
      </c>
      <c r="G107" s="225" t="s">
        <v>6</v>
      </c>
      <c r="H107" s="225" t="s">
        <v>7</v>
      </c>
      <c r="I107" s="225" t="s">
        <v>8</v>
      </c>
      <c r="J107" s="283" t="s">
        <v>9</v>
      </c>
    </row>
    <row r="108" spans="1:12" x14ac:dyDescent="0.2">
      <c r="A108" s="291" t="s">
        <v>948</v>
      </c>
      <c r="B108" s="81" t="s">
        <v>15663</v>
      </c>
      <c r="C108" s="81" t="s">
        <v>38</v>
      </c>
      <c r="D108" s="227">
        <f>653.5/13.6</f>
        <v>48.051470588235297</v>
      </c>
      <c r="E108" s="752">
        <f>AVERAGE(D108:D115)</f>
        <v>58.914651221171283</v>
      </c>
      <c r="F108" s="752">
        <f>_xlfn.STDEV.P(D108:D115)</f>
        <v>11.46560836206919</v>
      </c>
      <c r="G108" s="752">
        <f>E108+F108</f>
        <v>70.380259583240473</v>
      </c>
      <c r="H108" s="752">
        <f>E108-F108</f>
        <v>47.449042859102093</v>
      </c>
      <c r="I108" s="229" t="str">
        <f t="shared" ref="I108:I115" si="1">IF(D108&gt;$G$108,"Excessivamente Elevado",IF(D108&lt;$H$108,"Inexequível","Exequível e Aceitável"))</f>
        <v>Exequível e Aceitável</v>
      </c>
      <c r="J108" s="759">
        <f>(SUMIF(I108:I115,"Exequível e Aceitável",D108:D115))/COUNTIF(I108:I115,"Exequível e Aceitável")</f>
        <v>55.272311479657937</v>
      </c>
    </row>
    <row r="109" spans="1:12" x14ac:dyDescent="0.2">
      <c r="A109" s="291" t="s">
        <v>948</v>
      </c>
      <c r="B109" s="81" t="s">
        <v>15744</v>
      </c>
      <c r="C109" s="81" t="s">
        <v>38</v>
      </c>
      <c r="D109" s="227">
        <f>(1080+67.99)/13.6</f>
        <v>84.411029411764716</v>
      </c>
      <c r="E109" s="753"/>
      <c r="F109" s="753"/>
      <c r="G109" s="753"/>
      <c r="H109" s="753"/>
      <c r="I109" s="229" t="str">
        <f t="shared" si="1"/>
        <v>Excessivamente Elevado</v>
      </c>
      <c r="J109" s="760"/>
    </row>
    <row r="110" spans="1:12" x14ac:dyDescent="0.2">
      <c r="A110" s="291" t="s">
        <v>948</v>
      </c>
      <c r="B110" s="81" t="s">
        <v>15781</v>
      </c>
      <c r="C110" s="81" t="s">
        <v>38</v>
      </c>
      <c r="D110" s="227">
        <f>(573.3+99.54)/13.6</f>
        <v>49.473529411764702</v>
      </c>
      <c r="E110" s="753"/>
      <c r="F110" s="753"/>
      <c r="G110" s="753"/>
      <c r="H110" s="753"/>
      <c r="I110" s="229" t="str">
        <f t="shared" si="1"/>
        <v>Exequível e Aceitável</v>
      </c>
      <c r="J110" s="760"/>
    </row>
    <row r="111" spans="1:12" x14ac:dyDescent="0.2">
      <c r="A111" s="291" t="s">
        <v>948</v>
      </c>
      <c r="B111" s="81" t="s">
        <v>15660</v>
      </c>
      <c r="C111" s="81" t="s">
        <v>38</v>
      </c>
      <c r="D111" s="227">
        <f>692.9/13.6</f>
        <v>50.948529411764703</v>
      </c>
      <c r="E111" s="753"/>
      <c r="F111" s="753"/>
      <c r="G111" s="753"/>
      <c r="H111" s="753"/>
      <c r="I111" s="229" t="str">
        <f t="shared" si="1"/>
        <v>Exequível e Aceitável</v>
      </c>
      <c r="J111" s="760"/>
    </row>
    <row r="112" spans="1:12" x14ac:dyDescent="0.2">
      <c r="A112" s="291" t="s">
        <v>948</v>
      </c>
      <c r="B112" s="81" t="s">
        <v>949</v>
      </c>
      <c r="C112" s="81" t="s">
        <v>38</v>
      </c>
      <c r="D112" s="227">
        <f>(548.8+177.28)/13.6</f>
        <v>53.388235294117642</v>
      </c>
      <c r="E112" s="753"/>
      <c r="F112" s="753"/>
      <c r="G112" s="753"/>
      <c r="H112" s="753"/>
      <c r="I112" s="229" t="str">
        <f t="shared" si="1"/>
        <v>Exequível e Aceitável</v>
      </c>
      <c r="J112" s="760"/>
    </row>
    <row r="113" spans="1:11" x14ac:dyDescent="0.2">
      <c r="A113" s="291" t="s">
        <v>948</v>
      </c>
      <c r="B113" s="81" t="s">
        <v>15782</v>
      </c>
      <c r="C113" s="81" t="s">
        <v>38</v>
      </c>
      <c r="D113" s="227">
        <f>(838.85+82.34)/13.6</f>
        <v>67.734558823529412</v>
      </c>
      <c r="E113" s="753"/>
      <c r="F113" s="753"/>
      <c r="G113" s="753"/>
      <c r="H113" s="753"/>
      <c r="I113" s="229" t="str">
        <f t="shared" si="1"/>
        <v>Exequível e Aceitável</v>
      </c>
      <c r="J113" s="760"/>
    </row>
    <row r="114" spans="1:11" x14ac:dyDescent="0.2">
      <c r="A114" s="291" t="s">
        <v>948</v>
      </c>
      <c r="B114" s="81" t="s">
        <v>5949</v>
      </c>
      <c r="C114" s="81" t="s">
        <v>38</v>
      </c>
      <c r="D114" s="227">
        <f>(684.18+68.97)/13.62</f>
        <v>55.297356828193834</v>
      </c>
      <c r="E114" s="753"/>
      <c r="F114" s="753"/>
      <c r="G114" s="753"/>
      <c r="H114" s="753"/>
      <c r="I114" s="229" t="str">
        <f t="shared" si="1"/>
        <v>Exequível e Aceitável</v>
      </c>
      <c r="J114" s="760"/>
    </row>
    <row r="115" spans="1:11" ht="13.5" thickBot="1" x14ac:dyDescent="0.25">
      <c r="A115" s="292" t="s">
        <v>948</v>
      </c>
      <c r="B115" s="85" t="s">
        <v>15676</v>
      </c>
      <c r="C115" s="85" t="s">
        <v>38</v>
      </c>
      <c r="D115" s="286">
        <f>(749.58+93.79)/13.6</f>
        <v>62.012500000000003</v>
      </c>
      <c r="E115" s="758"/>
      <c r="F115" s="758"/>
      <c r="G115" s="758"/>
      <c r="H115" s="758"/>
      <c r="I115" s="288" t="str">
        <f t="shared" si="1"/>
        <v>Exequível e Aceitável</v>
      </c>
      <c r="J115" s="761"/>
    </row>
    <row r="116" spans="1:11" ht="13.5" thickBot="1" x14ac:dyDescent="0.25"/>
    <row r="117" spans="1:11" x14ac:dyDescent="0.2">
      <c r="A117" s="762" t="s">
        <v>15344</v>
      </c>
      <c r="B117" s="763"/>
      <c r="C117" s="763"/>
      <c r="D117" s="763"/>
      <c r="E117" s="763"/>
      <c r="F117" s="763"/>
      <c r="G117" s="763"/>
      <c r="H117" s="763"/>
      <c r="I117" s="763"/>
      <c r="J117" s="764"/>
    </row>
    <row r="118" spans="1:11" ht="25.5" x14ac:dyDescent="0.2">
      <c r="A118" s="282" t="s">
        <v>0</v>
      </c>
      <c r="B118" s="225" t="s">
        <v>1</v>
      </c>
      <c r="C118" s="225" t="s">
        <v>2</v>
      </c>
      <c r="D118" s="225" t="s">
        <v>3</v>
      </c>
      <c r="E118" s="225" t="s">
        <v>4</v>
      </c>
      <c r="F118" s="225" t="s">
        <v>5</v>
      </c>
      <c r="G118" s="225" t="s">
        <v>6</v>
      </c>
      <c r="H118" s="225" t="s">
        <v>7</v>
      </c>
      <c r="I118" s="225" t="s">
        <v>8</v>
      </c>
      <c r="J118" s="283" t="s">
        <v>9</v>
      </c>
    </row>
    <row r="119" spans="1:11" x14ac:dyDescent="0.2">
      <c r="A119" s="284" t="s">
        <v>948</v>
      </c>
      <c r="B119" s="81" t="s">
        <v>949</v>
      </c>
      <c r="C119" s="81" t="s">
        <v>38</v>
      </c>
      <c r="D119" s="227">
        <f>(2836.8+56.16)/13.61</f>
        <v>212.56135194709773</v>
      </c>
      <c r="E119" s="752">
        <f>AVERAGE(D119:D124)</f>
        <v>141.02443917647881</v>
      </c>
      <c r="F119" s="752">
        <f>_xlfn.STDEV.P(D119:D124)</f>
        <v>56.603116370667919</v>
      </c>
      <c r="G119" s="752">
        <f>E119+F119</f>
        <v>197.62755554714673</v>
      </c>
      <c r="H119" s="752">
        <f>E119-F119</f>
        <v>84.421322805810888</v>
      </c>
      <c r="I119" s="229" t="str">
        <f t="shared" ref="I119:I124" si="2">IF(D119&gt;$G$119,"Excessivamente Elevado",IF(D119&lt;$H$119,"Inexequível","Exequível e Aceitável"))</f>
        <v>Excessivamente Elevado</v>
      </c>
      <c r="J119" s="759">
        <f>(SUMIF(I119:I124,"Exequível e Aceitável",D119:D124))/COUNTIF(I119:I124,"Exequível e Aceitável")</f>
        <v>101.55686449579832</v>
      </c>
      <c r="K119" s="293"/>
    </row>
    <row r="120" spans="1:11" x14ac:dyDescent="0.2">
      <c r="A120" s="284" t="s">
        <v>948</v>
      </c>
      <c r="B120" s="81" t="s">
        <v>5949</v>
      </c>
      <c r="C120" s="81" t="s">
        <v>38</v>
      </c>
      <c r="D120" s="227">
        <f>(3014.49+79.85)/13.61</f>
        <v>227.35782512858191</v>
      </c>
      <c r="E120" s="753"/>
      <c r="F120" s="753"/>
      <c r="G120" s="753"/>
      <c r="H120" s="753"/>
      <c r="I120" s="229" t="str">
        <f t="shared" si="2"/>
        <v>Excessivamente Elevado</v>
      </c>
      <c r="J120" s="760"/>
      <c r="K120" s="293"/>
    </row>
    <row r="121" spans="1:11" x14ac:dyDescent="0.2">
      <c r="A121" s="284" t="s">
        <v>948</v>
      </c>
      <c r="B121" s="81" t="s">
        <v>15783</v>
      </c>
      <c r="C121" s="81" t="s">
        <v>38</v>
      </c>
      <c r="D121" s="227">
        <f>(1280+98.28)/13.6</f>
        <v>101.34411764705882</v>
      </c>
      <c r="E121" s="753"/>
      <c r="F121" s="753"/>
      <c r="G121" s="753"/>
      <c r="H121" s="753"/>
      <c r="I121" s="229" t="str">
        <f t="shared" si="2"/>
        <v>Exequível e Aceitável</v>
      </c>
      <c r="J121" s="760"/>
      <c r="K121" s="293"/>
    </row>
    <row r="122" spans="1:11" x14ac:dyDescent="0.2">
      <c r="A122" s="284" t="s">
        <v>948</v>
      </c>
      <c r="B122" s="81" t="s">
        <v>15784</v>
      </c>
      <c r="C122" s="81" t="s">
        <v>38</v>
      </c>
      <c r="D122" s="227">
        <f>(1299.9+74.73)/13.6</f>
        <v>101.07573529411766</v>
      </c>
      <c r="E122" s="753"/>
      <c r="F122" s="753"/>
      <c r="G122" s="753"/>
      <c r="H122" s="753"/>
      <c r="I122" s="229" t="str">
        <f t="shared" si="2"/>
        <v>Exequível e Aceitável</v>
      </c>
      <c r="J122" s="760"/>
      <c r="K122" s="293"/>
    </row>
    <row r="123" spans="1:11" x14ac:dyDescent="0.2">
      <c r="A123" s="284" t="s">
        <v>948</v>
      </c>
      <c r="B123" s="81" t="s">
        <v>15785</v>
      </c>
      <c r="C123" s="81" t="s">
        <v>38</v>
      </c>
      <c r="D123" s="227">
        <f>(1460.25+123.01)/13.6</f>
        <v>116.41617647058824</v>
      </c>
      <c r="E123" s="753"/>
      <c r="F123" s="753"/>
      <c r="G123" s="753"/>
      <c r="H123" s="753"/>
      <c r="I123" s="229" t="str">
        <f t="shared" si="2"/>
        <v>Exequível e Aceitável</v>
      </c>
      <c r="J123" s="760"/>
      <c r="K123" s="293"/>
    </row>
    <row r="124" spans="1:11" ht="13.5" thickBot="1" x14ac:dyDescent="0.25">
      <c r="A124" s="285" t="s">
        <v>948</v>
      </c>
      <c r="B124" s="85" t="s">
        <v>12580</v>
      </c>
      <c r="C124" s="85" t="s">
        <v>38</v>
      </c>
      <c r="D124" s="286">
        <f>(759.99+157.62)/10.5</f>
        <v>87.391428571428577</v>
      </c>
      <c r="E124" s="758"/>
      <c r="F124" s="758"/>
      <c r="G124" s="758"/>
      <c r="H124" s="758"/>
      <c r="I124" s="288" t="str">
        <f t="shared" si="2"/>
        <v>Exequível e Aceitável</v>
      </c>
      <c r="J124" s="761"/>
      <c r="K124" s="293"/>
    </row>
    <row r="125" spans="1:11" ht="13.5" thickBot="1" x14ac:dyDescent="0.25"/>
    <row r="126" spans="1:11" x14ac:dyDescent="0.2">
      <c r="A126" s="762" t="s">
        <v>15345</v>
      </c>
      <c r="B126" s="763"/>
      <c r="C126" s="763"/>
      <c r="D126" s="763"/>
      <c r="E126" s="763"/>
      <c r="F126" s="763"/>
      <c r="G126" s="763"/>
      <c r="H126" s="763"/>
      <c r="I126" s="763"/>
      <c r="J126" s="764"/>
    </row>
    <row r="127" spans="1:11" ht="25.5" x14ac:dyDescent="0.2">
      <c r="A127" s="282" t="s">
        <v>0</v>
      </c>
      <c r="B127" s="225" t="s">
        <v>1</v>
      </c>
      <c r="C127" s="225" t="s">
        <v>2</v>
      </c>
      <c r="D127" s="225" t="s">
        <v>3</v>
      </c>
      <c r="E127" s="225" t="s">
        <v>4</v>
      </c>
      <c r="F127" s="225" t="s">
        <v>5</v>
      </c>
      <c r="G127" s="225" t="s">
        <v>6</v>
      </c>
      <c r="H127" s="225" t="s">
        <v>7</v>
      </c>
      <c r="I127" s="225" t="s">
        <v>8</v>
      </c>
      <c r="J127" s="283" t="s">
        <v>9</v>
      </c>
    </row>
    <row r="128" spans="1:11" x14ac:dyDescent="0.2">
      <c r="A128" s="284" t="s">
        <v>948</v>
      </c>
      <c r="B128" s="81" t="s">
        <v>15786</v>
      </c>
      <c r="C128" s="81" t="s">
        <v>38</v>
      </c>
      <c r="D128" s="227">
        <f>(549+155.92)/13.6</f>
        <v>51.832352941176467</v>
      </c>
      <c r="E128" s="752">
        <f>AVERAGE(D128:D133)</f>
        <v>54.212427912341404</v>
      </c>
      <c r="F128" s="752">
        <f>_xlfn.STDEV.P(D128:D133)</f>
        <v>4.1485424128864175</v>
      </c>
      <c r="G128" s="752">
        <f>E128+F128</f>
        <v>58.360970325227825</v>
      </c>
      <c r="H128" s="752">
        <f>E128-F128</f>
        <v>50.063885499454983</v>
      </c>
      <c r="I128" s="229" t="str">
        <f t="shared" ref="I128:I133" si="3">IF(D128&gt;$G$128,"Excessivamente Elevado",IF(D128&lt;$H$128,"Inexequível","Exequível e Aceitável"))</f>
        <v>Exequível e Aceitável</v>
      </c>
      <c r="J128" s="759">
        <f>(SUMIF(I128:I133,"Exequível e Aceitável",D128:D133))/COUNTIF(I128:I133,"Exequível e Aceitável")</f>
        <v>53.704303633217989</v>
      </c>
    </row>
    <row r="129" spans="1:10" x14ac:dyDescent="0.2">
      <c r="A129" s="284" t="s">
        <v>948</v>
      </c>
      <c r="B129" s="81" t="s">
        <v>15655</v>
      </c>
      <c r="C129" s="81" t="s">
        <v>38</v>
      </c>
      <c r="D129" s="227">
        <f>(699.9+27.56)/13.6</f>
        <v>53.489705882352936</v>
      </c>
      <c r="E129" s="753"/>
      <c r="F129" s="753"/>
      <c r="G129" s="753"/>
      <c r="H129" s="753"/>
      <c r="I129" s="229" t="str">
        <f t="shared" si="3"/>
        <v>Exequível e Aceitável</v>
      </c>
      <c r="J129" s="760"/>
    </row>
    <row r="130" spans="1:10" x14ac:dyDescent="0.2">
      <c r="A130" s="284" t="s">
        <v>948</v>
      </c>
      <c r="B130" s="81" t="s">
        <v>5949</v>
      </c>
      <c r="C130" s="81" t="s">
        <v>38</v>
      </c>
      <c r="D130" s="227">
        <f>(593.01+68.55)/13.6</f>
        <v>48.64411764705882</v>
      </c>
      <c r="E130" s="753"/>
      <c r="F130" s="753"/>
      <c r="G130" s="753"/>
      <c r="H130" s="753"/>
      <c r="I130" s="229" t="str">
        <f t="shared" si="3"/>
        <v>Inexequível</v>
      </c>
      <c r="J130" s="760"/>
    </row>
    <row r="131" spans="1:10" x14ac:dyDescent="0.2">
      <c r="A131" s="284" t="s">
        <v>948</v>
      </c>
      <c r="B131" s="81" t="s">
        <v>12580</v>
      </c>
      <c r="C131" s="81" t="s">
        <v>38</v>
      </c>
      <c r="D131" s="227">
        <f>(722.65+D130)/13.6</f>
        <v>56.712802768166085</v>
      </c>
      <c r="E131" s="753"/>
      <c r="F131" s="753"/>
      <c r="G131" s="753"/>
      <c r="H131" s="753"/>
      <c r="I131" s="229" t="str">
        <f t="shared" si="3"/>
        <v>Exequível e Aceitável</v>
      </c>
      <c r="J131" s="760"/>
    </row>
    <row r="132" spans="1:10" x14ac:dyDescent="0.2">
      <c r="A132" s="284" t="s">
        <v>948</v>
      </c>
      <c r="B132" s="83" t="s">
        <v>15787</v>
      </c>
      <c r="C132" s="83" t="s">
        <v>38</v>
      </c>
      <c r="D132" s="228">
        <f>(649.9+67.94)/13.6</f>
        <v>52.782352941176462</v>
      </c>
      <c r="E132" s="753"/>
      <c r="F132" s="753"/>
      <c r="G132" s="753"/>
      <c r="H132" s="753"/>
      <c r="I132" s="229" t="str">
        <f t="shared" si="3"/>
        <v>Exequível e Aceitável</v>
      </c>
      <c r="J132" s="760"/>
    </row>
    <row r="133" spans="1:10" ht="13.5" thickBot="1" x14ac:dyDescent="0.25">
      <c r="A133" s="285" t="s">
        <v>948</v>
      </c>
      <c r="B133" s="85" t="s">
        <v>5948</v>
      </c>
      <c r="C133" s="85" t="s">
        <v>38</v>
      </c>
      <c r="D133" s="286">
        <f>(759.9+80.76)/13.6</f>
        <v>61.813235294117646</v>
      </c>
      <c r="E133" s="758"/>
      <c r="F133" s="758"/>
      <c r="G133" s="758"/>
      <c r="H133" s="758"/>
      <c r="I133" s="288" t="str">
        <f t="shared" si="3"/>
        <v>Excessivamente Elevado</v>
      </c>
      <c r="J133" s="761"/>
    </row>
    <row r="134" spans="1:10" ht="13.5" thickBot="1" x14ac:dyDescent="0.25"/>
    <row r="135" spans="1:10" x14ac:dyDescent="0.2">
      <c r="A135" s="762" t="s">
        <v>15346</v>
      </c>
      <c r="B135" s="763"/>
      <c r="C135" s="763"/>
      <c r="D135" s="763"/>
      <c r="E135" s="763"/>
      <c r="F135" s="763"/>
      <c r="G135" s="763"/>
      <c r="H135" s="763"/>
      <c r="I135" s="763"/>
      <c r="J135" s="764"/>
    </row>
    <row r="136" spans="1:10" ht="25.5" x14ac:dyDescent="0.2">
      <c r="A136" s="282" t="s">
        <v>0</v>
      </c>
      <c r="B136" s="225" t="s">
        <v>1</v>
      </c>
      <c r="C136" s="225" t="s">
        <v>2</v>
      </c>
      <c r="D136" s="225" t="s">
        <v>3</v>
      </c>
      <c r="E136" s="225" t="s">
        <v>4</v>
      </c>
      <c r="F136" s="225" t="s">
        <v>5</v>
      </c>
      <c r="G136" s="225" t="s">
        <v>6</v>
      </c>
      <c r="H136" s="225" t="s">
        <v>7</v>
      </c>
      <c r="I136" s="225" t="s">
        <v>8</v>
      </c>
      <c r="J136" s="283" t="s">
        <v>9</v>
      </c>
    </row>
    <row r="137" spans="1:10" x14ac:dyDescent="0.2">
      <c r="A137" s="294" t="s">
        <v>948</v>
      </c>
      <c r="B137" s="95" t="s">
        <v>15744</v>
      </c>
      <c r="C137" s="95" t="s">
        <v>10</v>
      </c>
      <c r="D137" s="227">
        <f>784.9+36.87</f>
        <v>821.77</v>
      </c>
      <c r="E137" s="752">
        <f>AVERAGE(D137:D140)</f>
        <v>1139.355</v>
      </c>
      <c r="F137" s="752">
        <f>_xlfn.STDEV.P(D137:D140)</f>
        <v>322.85177794926238</v>
      </c>
      <c r="G137" s="752">
        <f>E137+F137</f>
        <v>1462.2067779492625</v>
      </c>
      <c r="H137" s="752">
        <f>E137-F137</f>
        <v>816.50322205073758</v>
      </c>
      <c r="I137" s="229" t="str">
        <f>IF(D137&gt;$G$137,"Excessivamente Elevado",IF(D137&lt;$H$137,"Inexequível","Exequível e Aceitável"))</f>
        <v>Exequível e Aceitável</v>
      </c>
      <c r="J137" s="759">
        <f>(SUMIF(I137:I140,"Exequível e Aceitável",D137:D140))/COUNTIF(I137:I140,"Exequível e Aceitável")</f>
        <v>979.47333333333336</v>
      </c>
    </row>
    <row r="138" spans="1:10" x14ac:dyDescent="0.2">
      <c r="A138" s="294" t="s">
        <v>948</v>
      </c>
      <c r="B138" s="81" t="s">
        <v>15788</v>
      </c>
      <c r="C138" s="95" t="s">
        <v>10</v>
      </c>
      <c r="D138" s="227">
        <v>1619</v>
      </c>
      <c r="E138" s="753"/>
      <c r="F138" s="753"/>
      <c r="G138" s="753"/>
      <c r="H138" s="753"/>
      <c r="I138" s="229" t="str">
        <f>IF(D138&gt;$G$137,"Excessivamente Elevado",IF(D138&lt;$H$137,"Inexequível","Exequível e Aceitável"))</f>
        <v>Excessivamente Elevado</v>
      </c>
      <c r="J138" s="760"/>
    </row>
    <row r="139" spans="1:10" x14ac:dyDescent="0.2">
      <c r="A139" s="294" t="s">
        <v>948</v>
      </c>
      <c r="B139" s="81" t="s">
        <v>15672</v>
      </c>
      <c r="C139" s="81" t="s">
        <v>10</v>
      </c>
      <c r="D139" s="227">
        <v>867.43</v>
      </c>
      <c r="E139" s="753"/>
      <c r="F139" s="753"/>
      <c r="G139" s="753"/>
      <c r="H139" s="753"/>
      <c r="I139" s="229" t="str">
        <f>IF(D139&gt;$G$137,"Excessivamente Elevado",IF(D139&lt;$H$137,"Inexequível","Exequível e Aceitável"))</f>
        <v>Exequível e Aceitável</v>
      </c>
      <c r="J139" s="760"/>
    </row>
    <row r="140" spans="1:10" ht="13.5" thickBot="1" x14ac:dyDescent="0.25">
      <c r="A140" s="295" t="s">
        <v>948</v>
      </c>
      <c r="B140" s="85" t="s">
        <v>960</v>
      </c>
      <c r="C140" s="85" t="s">
        <v>10</v>
      </c>
      <c r="D140" s="286">
        <f>1162.55+86.67</f>
        <v>1249.22</v>
      </c>
      <c r="E140" s="758"/>
      <c r="F140" s="758"/>
      <c r="G140" s="758"/>
      <c r="H140" s="758"/>
      <c r="I140" s="288" t="str">
        <f>IF(D140&gt;$G$137,"Excessivamente Elevado",IF(D140&lt;$H$137,"Inexequível","Exequível e Aceitável"))</f>
        <v>Exequível e Aceitável</v>
      </c>
      <c r="J140" s="761"/>
    </row>
    <row r="141" spans="1:10" ht="13.5" thickBot="1" x14ac:dyDescent="0.25">
      <c r="B141" s="296"/>
      <c r="C141" s="296"/>
      <c r="D141" s="296"/>
    </row>
    <row r="142" spans="1:10" x14ac:dyDescent="0.2">
      <c r="A142" s="762" t="s">
        <v>15347</v>
      </c>
      <c r="B142" s="763"/>
      <c r="C142" s="763"/>
      <c r="D142" s="763"/>
      <c r="E142" s="763"/>
      <c r="F142" s="763"/>
      <c r="G142" s="763"/>
      <c r="H142" s="763"/>
      <c r="I142" s="763"/>
      <c r="J142" s="764"/>
    </row>
    <row r="143" spans="1:10" ht="25.5" x14ac:dyDescent="0.2">
      <c r="A143" s="282" t="s">
        <v>0</v>
      </c>
      <c r="B143" s="225" t="s">
        <v>1</v>
      </c>
      <c r="C143" s="225" t="s">
        <v>2</v>
      </c>
      <c r="D143" s="225" t="s">
        <v>3</v>
      </c>
      <c r="E143" s="225" t="s">
        <v>4</v>
      </c>
      <c r="F143" s="225" t="s">
        <v>5</v>
      </c>
      <c r="G143" s="225" t="s">
        <v>6</v>
      </c>
      <c r="H143" s="225" t="s">
        <v>7</v>
      </c>
      <c r="I143" s="225" t="s">
        <v>8</v>
      </c>
      <c r="J143" s="283" t="s">
        <v>9</v>
      </c>
    </row>
    <row r="144" spans="1:10" x14ac:dyDescent="0.2">
      <c r="A144" s="294" t="s">
        <v>948</v>
      </c>
      <c r="B144" s="95" t="s">
        <v>960</v>
      </c>
      <c r="C144" s="95" t="s">
        <v>10</v>
      </c>
      <c r="D144" s="227">
        <f>1441.02+0.99</f>
        <v>1442.01</v>
      </c>
      <c r="E144" s="752">
        <f>AVERAGE(D144:D148)</f>
        <v>1415.83</v>
      </c>
      <c r="F144" s="752">
        <f>_xlfn.STDEV.P(D144:D148)</f>
        <v>266.09561792709002</v>
      </c>
      <c r="G144" s="752">
        <f>E144+F144</f>
        <v>1681.9256179270899</v>
      </c>
      <c r="H144" s="752">
        <f>E144-F144</f>
        <v>1149.73438207291</v>
      </c>
      <c r="I144" s="229" t="str">
        <f>IF(D144&gt;$G$144,"Excessivamente Elevado",IF(D144&lt;$H$144,"Inexequível","Exequível e Aceitável"))</f>
        <v>Exequível e Aceitável</v>
      </c>
      <c r="J144" s="759">
        <f>(SUMIF(I144:I148,"Exequível e Aceitável",D144:D148))/COUNTIF(I144:I148,"Exequível e Aceitável")</f>
        <v>1478.5133333333333</v>
      </c>
    </row>
    <row r="145" spans="1:11" x14ac:dyDescent="0.2">
      <c r="A145" s="294" t="s">
        <v>948</v>
      </c>
      <c r="B145" s="81" t="s">
        <v>949</v>
      </c>
      <c r="C145" s="81" t="s">
        <v>10</v>
      </c>
      <c r="D145" s="227">
        <f>1427.19+128.9</f>
        <v>1556.0900000000001</v>
      </c>
      <c r="E145" s="753"/>
      <c r="F145" s="753"/>
      <c r="G145" s="753"/>
      <c r="H145" s="753"/>
      <c r="I145" s="229" t="str">
        <f>IF(D145&gt;$G$144,"Excessivamente Elevado",IF(D145&lt;$H$144,"Inexequível","Exequível e Aceitável"))</f>
        <v>Exequível e Aceitável</v>
      </c>
      <c r="J145" s="760"/>
    </row>
    <row r="146" spans="1:11" x14ac:dyDescent="0.2">
      <c r="A146" s="294" t="s">
        <v>948</v>
      </c>
      <c r="B146" s="81" t="s">
        <v>15789</v>
      </c>
      <c r="C146" s="81" t="s">
        <v>10</v>
      </c>
      <c r="D146" s="227">
        <v>1719</v>
      </c>
      <c r="E146" s="753"/>
      <c r="F146" s="753"/>
      <c r="G146" s="753"/>
      <c r="H146" s="753"/>
      <c r="I146" s="229" t="str">
        <f>IF(D146&gt;$G$144,"Excessivamente Elevado",IF(D146&lt;$H$144,"Inexequível","Exequível e Aceitável"))</f>
        <v>Excessivamente Elevado</v>
      </c>
      <c r="J146" s="760"/>
    </row>
    <row r="147" spans="1:11" x14ac:dyDescent="0.2">
      <c r="A147" s="294" t="s">
        <v>948</v>
      </c>
      <c r="B147" s="81" t="s">
        <v>965</v>
      </c>
      <c r="C147" s="81" t="s">
        <v>10</v>
      </c>
      <c r="D147" s="227">
        <f>811.93+112.68</f>
        <v>924.6099999999999</v>
      </c>
      <c r="E147" s="753"/>
      <c r="F147" s="753"/>
      <c r="G147" s="753"/>
      <c r="H147" s="753"/>
      <c r="I147" s="229" t="str">
        <f>IF(D147&gt;$G$144,"Excessivamente Elevado",IF(D147&lt;$H$144,"Inexequível","Exequível e Aceitável"))</f>
        <v>Inexequível</v>
      </c>
      <c r="J147" s="760"/>
    </row>
    <row r="148" spans="1:11" ht="13.5" thickBot="1" x14ac:dyDescent="0.25">
      <c r="A148" s="295" t="s">
        <v>948</v>
      </c>
      <c r="B148" s="118" t="s">
        <v>1003</v>
      </c>
      <c r="C148" s="118" t="s">
        <v>10</v>
      </c>
      <c r="D148" s="286">
        <f>1374.36+63.08</f>
        <v>1437.4399999999998</v>
      </c>
      <c r="E148" s="758"/>
      <c r="F148" s="758"/>
      <c r="G148" s="758"/>
      <c r="H148" s="758"/>
      <c r="I148" s="288" t="str">
        <f>IF(D148&gt;$G$144,"Excessivamente Elevado",IF(D148&lt;$H$144,"Inexequível","Exequível e Aceitável"))</f>
        <v>Exequível e Aceitável</v>
      </c>
      <c r="J148" s="761"/>
    </row>
    <row r="149" spans="1:11" ht="13.5" thickBot="1" x14ac:dyDescent="0.25"/>
    <row r="150" spans="1:11" x14ac:dyDescent="0.2">
      <c r="A150" s="762" t="s">
        <v>15348</v>
      </c>
      <c r="B150" s="763"/>
      <c r="C150" s="763"/>
      <c r="D150" s="763"/>
      <c r="E150" s="763"/>
      <c r="F150" s="763"/>
      <c r="G150" s="763"/>
      <c r="H150" s="763"/>
      <c r="I150" s="763"/>
      <c r="J150" s="764"/>
    </row>
    <row r="151" spans="1:11" ht="25.5" x14ac:dyDescent="0.2">
      <c r="A151" s="282" t="s">
        <v>0</v>
      </c>
      <c r="B151" s="225" t="s">
        <v>1</v>
      </c>
      <c r="C151" s="225" t="s">
        <v>2</v>
      </c>
      <c r="D151" s="225" t="s">
        <v>3</v>
      </c>
      <c r="E151" s="225" t="s">
        <v>4</v>
      </c>
      <c r="F151" s="225" t="s">
        <v>5</v>
      </c>
      <c r="G151" s="225" t="s">
        <v>6</v>
      </c>
      <c r="H151" s="225" t="s">
        <v>7</v>
      </c>
      <c r="I151" s="225" t="s">
        <v>8</v>
      </c>
      <c r="J151" s="283" t="s">
        <v>9</v>
      </c>
    </row>
    <row r="152" spans="1:11" x14ac:dyDescent="0.2">
      <c r="A152" s="294" t="s">
        <v>948</v>
      </c>
      <c r="B152" s="95" t="s">
        <v>15790</v>
      </c>
      <c r="C152" s="95" t="s">
        <v>10</v>
      </c>
      <c r="D152" s="227">
        <f>1031.63+103.24</f>
        <v>1134.8700000000001</v>
      </c>
      <c r="E152" s="752">
        <f>AVERAGE(D152:D157)</f>
        <v>1547.7483333333332</v>
      </c>
      <c r="F152" s="752">
        <f>_xlfn.STDEV.P(D152:D157)</f>
        <v>327.6147075156361</v>
      </c>
      <c r="G152" s="752">
        <f>E152+F152</f>
        <v>1875.3630408489694</v>
      </c>
      <c r="H152" s="752">
        <f>E152-F152</f>
        <v>1220.1336258176971</v>
      </c>
      <c r="I152" s="229" t="str">
        <f t="shared" ref="I152:I157" si="4">IF(D152&gt;$G$152,"Excessivamente Elevado",IF(D152&lt;$H$152,"Inexequível","Exequível e Aceitável"))</f>
        <v>Inexequível</v>
      </c>
      <c r="J152" s="759">
        <f>(SUMIF(I152:I157,"Exequível e Aceitável",D152:D157))/COUNTIF(I152:I157,"Exequível e Aceitável")</f>
        <v>1525.0800000000002</v>
      </c>
      <c r="K152" s="224" t="s">
        <v>15931</v>
      </c>
    </row>
    <row r="153" spans="1:11" x14ac:dyDescent="0.2">
      <c r="A153" s="294" t="s">
        <v>948</v>
      </c>
      <c r="B153" s="81" t="s">
        <v>958</v>
      </c>
      <c r="C153" s="81" t="s">
        <v>10</v>
      </c>
      <c r="D153" s="227">
        <f>1299.9+47.16</f>
        <v>1347.0600000000002</v>
      </c>
      <c r="E153" s="753"/>
      <c r="F153" s="753"/>
      <c r="G153" s="753"/>
      <c r="H153" s="753"/>
      <c r="I153" s="229" t="str">
        <f t="shared" si="4"/>
        <v>Exequível e Aceitável</v>
      </c>
      <c r="J153" s="760"/>
    </row>
    <row r="154" spans="1:11" x14ac:dyDescent="0.2">
      <c r="A154" s="294" t="s">
        <v>948</v>
      </c>
      <c r="B154" s="81" t="s">
        <v>960</v>
      </c>
      <c r="C154" s="81" t="s">
        <v>10</v>
      </c>
      <c r="D154" s="227">
        <f>1603.6+39.99</f>
        <v>1643.59</v>
      </c>
      <c r="E154" s="753"/>
      <c r="F154" s="753"/>
      <c r="G154" s="753"/>
      <c r="H154" s="753"/>
      <c r="I154" s="229" t="str">
        <f t="shared" si="4"/>
        <v>Exequível e Aceitável</v>
      </c>
      <c r="J154" s="760"/>
    </row>
    <row r="155" spans="1:11" x14ac:dyDescent="0.2">
      <c r="A155" s="294" t="s">
        <v>948</v>
      </c>
      <c r="B155" s="81" t="s">
        <v>15791</v>
      </c>
      <c r="C155" s="81" t="s">
        <v>10</v>
      </c>
      <c r="D155" s="227">
        <f>1899.99+151.31</f>
        <v>2051.3000000000002</v>
      </c>
      <c r="E155" s="753"/>
      <c r="F155" s="753"/>
      <c r="G155" s="753"/>
      <c r="H155" s="753"/>
      <c r="I155" s="229" t="str">
        <f t="shared" si="4"/>
        <v>Excessivamente Elevado</v>
      </c>
      <c r="J155" s="760"/>
    </row>
    <row r="156" spans="1:11" x14ac:dyDescent="0.2">
      <c r="A156" s="294" t="s">
        <v>948</v>
      </c>
      <c r="B156" s="83" t="s">
        <v>15792</v>
      </c>
      <c r="C156" s="83" t="s">
        <v>10</v>
      </c>
      <c r="D156" s="228">
        <f>1211.35+51.6</f>
        <v>1262.9499999999998</v>
      </c>
      <c r="E156" s="753"/>
      <c r="F156" s="753"/>
      <c r="G156" s="753"/>
      <c r="H156" s="753"/>
      <c r="I156" s="229" t="str">
        <f t="shared" si="4"/>
        <v>Exequível e Aceitável</v>
      </c>
      <c r="J156" s="760"/>
    </row>
    <row r="157" spans="1:11" ht="13.5" thickBot="1" x14ac:dyDescent="0.25">
      <c r="A157" s="295" t="s">
        <v>948</v>
      </c>
      <c r="B157" s="118" t="s">
        <v>949</v>
      </c>
      <c r="C157" s="118" t="s">
        <v>10</v>
      </c>
      <c r="D157" s="286">
        <f>1666.82+179.9</f>
        <v>1846.72</v>
      </c>
      <c r="E157" s="758"/>
      <c r="F157" s="758"/>
      <c r="G157" s="758"/>
      <c r="H157" s="758"/>
      <c r="I157" s="288" t="str">
        <f t="shared" si="4"/>
        <v>Exequível e Aceitável</v>
      </c>
      <c r="J157" s="761"/>
    </row>
    <row r="158" spans="1:11" ht="13.5" thickBot="1" x14ac:dyDescent="0.25"/>
    <row r="159" spans="1:11" x14ac:dyDescent="0.2">
      <c r="A159" s="762" t="s">
        <v>15349</v>
      </c>
      <c r="B159" s="763"/>
      <c r="C159" s="763"/>
      <c r="D159" s="763"/>
      <c r="E159" s="763"/>
      <c r="F159" s="763"/>
      <c r="G159" s="763"/>
      <c r="H159" s="763"/>
      <c r="I159" s="763"/>
      <c r="J159" s="764"/>
    </row>
    <row r="160" spans="1:11" ht="25.5" x14ac:dyDescent="0.2">
      <c r="A160" s="282" t="s">
        <v>0</v>
      </c>
      <c r="B160" s="225" t="s">
        <v>1</v>
      </c>
      <c r="C160" s="225" t="s">
        <v>2</v>
      </c>
      <c r="D160" s="225" t="s">
        <v>3</v>
      </c>
      <c r="E160" s="225" t="s">
        <v>4</v>
      </c>
      <c r="F160" s="225" t="s">
        <v>5</v>
      </c>
      <c r="G160" s="225" t="s">
        <v>6</v>
      </c>
      <c r="H160" s="225" t="s">
        <v>7</v>
      </c>
      <c r="I160" s="225" t="s">
        <v>8</v>
      </c>
      <c r="J160" s="283" t="s">
        <v>9</v>
      </c>
    </row>
    <row r="161" spans="1:11" x14ac:dyDescent="0.2">
      <c r="A161" s="284" t="s">
        <v>948</v>
      </c>
      <c r="B161" s="81" t="s">
        <v>15665</v>
      </c>
      <c r="C161" s="81" t="s">
        <v>10</v>
      </c>
      <c r="D161" s="227">
        <v>1299.9000000000001</v>
      </c>
      <c r="E161" s="752">
        <f>AVERAGE(D161:D165)</f>
        <v>1953.672</v>
      </c>
      <c r="F161" s="752">
        <f>_xlfn.STDEV.P(D161:D165)</f>
        <v>393.68861042199262</v>
      </c>
      <c r="G161" s="752">
        <f>E161+F161</f>
        <v>2347.3606104219925</v>
      </c>
      <c r="H161" s="752">
        <f>E161-F161</f>
        <v>1559.9833895780075</v>
      </c>
      <c r="I161" s="229" t="str">
        <f>IF(D161&gt;$G$161,"Excessivamente Elevado",IF(D161&lt;$H$161,"Inexequível","Exequível e Aceitável"))</f>
        <v>Inexequível</v>
      </c>
      <c r="J161" s="759">
        <f>(SUMIF(I161:I165,"Exequível e Aceitável",D161:D165))/COUNTIF(I161:I165,"Exequível e Aceitável")</f>
        <v>2015.8233333333335</v>
      </c>
    </row>
    <row r="162" spans="1:11" x14ac:dyDescent="0.2">
      <c r="A162" s="284" t="s">
        <v>948</v>
      </c>
      <c r="B162" s="81" t="s">
        <v>15660</v>
      </c>
      <c r="C162" s="81" t="s">
        <v>10</v>
      </c>
      <c r="D162" s="227">
        <v>2017.02</v>
      </c>
      <c r="E162" s="753"/>
      <c r="F162" s="753"/>
      <c r="G162" s="753"/>
      <c r="H162" s="753"/>
      <c r="I162" s="229" t="str">
        <f>IF(D162&gt;$G$161,"Excessivamente Elevado",IF(D162&lt;$H$161,"Inexequível","Exequível e Aceitável"))</f>
        <v>Exequível e Aceitável</v>
      </c>
      <c r="J162" s="760"/>
    </row>
    <row r="163" spans="1:11" x14ac:dyDescent="0.2">
      <c r="A163" s="284" t="s">
        <v>948</v>
      </c>
      <c r="B163" s="81" t="s">
        <v>15791</v>
      </c>
      <c r="C163" s="81" t="s">
        <v>10</v>
      </c>
      <c r="D163" s="227">
        <v>2257.67</v>
      </c>
      <c r="E163" s="753"/>
      <c r="F163" s="753"/>
      <c r="G163" s="753"/>
      <c r="H163" s="753"/>
      <c r="I163" s="229" t="str">
        <f>IF(D163&gt;$G$161,"Excessivamente Elevado",IF(D163&lt;$H$161,"Inexequível","Exequível e Aceitável"))</f>
        <v>Exequível e Aceitável</v>
      </c>
      <c r="J163" s="760"/>
    </row>
    <row r="164" spans="1:11" x14ac:dyDescent="0.2">
      <c r="A164" s="284" t="s">
        <v>948</v>
      </c>
      <c r="B164" s="81" t="s">
        <v>15798</v>
      </c>
      <c r="C164" s="81" t="s">
        <v>10</v>
      </c>
      <c r="D164" s="227">
        <v>1772.78</v>
      </c>
      <c r="E164" s="753"/>
      <c r="F164" s="753"/>
      <c r="G164" s="753"/>
      <c r="H164" s="753"/>
      <c r="I164" s="229" t="str">
        <f>IF(D164&gt;$G$161,"Excessivamente Elevado",IF(D164&lt;$H$161,"Inexequível","Exequível e Aceitável"))</f>
        <v>Exequível e Aceitável</v>
      </c>
      <c r="J164" s="760"/>
    </row>
    <row r="165" spans="1:11" ht="13.5" thickBot="1" x14ac:dyDescent="0.25">
      <c r="A165" s="285" t="s">
        <v>948</v>
      </c>
      <c r="B165" s="85" t="s">
        <v>15875</v>
      </c>
      <c r="C165" s="85" t="s">
        <v>10</v>
      </c>
      <c r="D165" s="286">
        <v>2420.9899999999998</v>
      </c>
      <c r="E165" s="758"/>
      <c r="F165" s="758"/>
      <c r="G165" s="758"/>
      <c r="H165" s="758"/>
      <c r="I165" s="288" t="str">
        <f>IF(D165&gt;$G$161,"Excessivamente Elevado",IF(D165&lt;$H$161,"Inexequível","Exequível e Aceitável"))</f>
        <v>Excessivamente Elevado</v>
      </c>
      <c r="J165" s="761"/>
    </row>
    <row r="166" spans="1:11" ht="13.5" thickBot="1" x14ac:dyDescent="0.25"/>
    <row r="167" spans="1:11" x14ac:dyDescent="0.2">
      <c r="A167" s="762" t="s">
        <v>15350</v>
      </c>
      <c r="B167" s="763"/>
      <c r="C167" s="763"/>
      <c r="D167" s="763"/>
      <c r="E167" s="763"/>
      <c r="F167" s="763"/>
      <c r="G167" s="763"/>
      <c r="H167" s="763"/>
      <c r="I167" s="763"/>
      <c r="J167" s="764"/>
    </row>
    <row r="168" spans="1:11" ht="25.5" x14ac:dyDescent="0.2">
      <c r="A168" s="282" t="s">
        <v>0</v>
      </c>
      <c r="B168" s="225" t="s">
        <v>1</v>
      </c>
      <c r="C168" s="225" t="s">
        <v>2</v>
      </c>
      <c r="D168" s="225" t="s">
        <v>3</v>
      </c>
      <c r="E168" s="225" t="s">
        <v>4</v>
      </c>
      <c r="F168" s="225" t="s">
        <v>5</v>
      </c>
      <c r="G168" s="225" t="s">
        <v>6</v>
      </c>
      <c r="H168" s="225" t="s">
        <v>7</v>
      </c>
      <c r="I168" s="225" t="s">
        <v>8</v>
      </c>
      <c r="J168" s="283" t="s">
        <v>9</v>
      </c>
    </row>
    <row r="169" spans="1:11" x14ac:dyDescent="0.2">
      <c r="A169" s="284" t="s">
        <v>948</v>
      </c>
      <c r="B169" s="81" t="s">
        <v>15787</v>
      </c>
      <c r="C169" s="81" t="s">
        <v>10</v>
      </c>
      <c r="D169" s="227">
        <f>489+26.3</f>
        <v>515.29999999999995</v>
      </c>
      <c r="E169" s="752">
        <f>AVERAGE(D169:D175)</f>
        <v>417.11142857142852</v>
      </c>
      <c r="F169" s="752">
        <f>_xlfn.STDEV.P(D169:D175)</f>
        <v>57.777425999277988</v>
      </c>
      <c r="G169" s="752">
        <f>E169+F169</f>
        <v>474.88885457070648</v>
      </c>
      <c r="H169" s="752">
        <f>E169-F169</f>
        <v>359.33400257215055</v>
      </c>
      <c r="I169" s="229" t="str">
        <f>IF(D169&gt;$G$169,"Excessivamente Elevado",IF(D169&lt;$H$169,"Inexequível","Exequível e Aceitável"))</f>
        <v>Excessivamente Elevado</v>
      </c>
      <c r="J169" s="759">
        <f>(SUMIF(I169:I175,"Exequível e Aceitável",D169:D175))/COUNTIF(I169:I175,"Exequível e Aceitável")</f>
        <v>415.17600000000004</v>
      </c>
    </row>
    <row r="170" spans="1:11" x14ac:dyDescent="0.2">
      <c r="A170" s="284" t="s">
        <v>948</v>
      </c>
      <c r="B170" s="81" t="s">
        <v>15793</v>
      </c>
      <c r="C170" s="81" t="s">
        <v>10</v>
      </c>
      <c r="D170" s="227">
        <f>393.5</f>
        <v>393.5</v>
      </c>
      <c r="E170" s="753"/>
      <c r="F170" s="753"/>
      <c r="G170" s="753"/>
      <c r="H170" s="753"/>
      <c r="I170" s="229" t="str">
        <f t="shared" ref="I170:I175" si="5">IF(D170&gt;$G$169,"Excessivamente Elevado",IF(D170&lt;$H$169,"Inexequível","Exequível e Aceitável"))</f>
        <v>Exequível e Aceitável</v>
      </c>
      <c r="J170" s="760"/>
    </row>
    <row r="171" spans="1:11" x14ac:dyDescent="0.2">
      <c r="A171" s="284" t="s">
        <v>948</v>
      </c>
      <c r="B171" s="81" t="s">
        <v>15794</v>
      </c>
      <c r="C171" s="81" t="s">
        <v>10</v>
      </c>
      <c r="D171" s="227">
        <v>379.08</v>
      </c>
      <c r="E171" s="753"/>
      <c r="F171" s="753"/>
      <c r="G171" s="753"/>
      <c r="H171" s="753"/>
      <c r="I171" s="229" t="str">
        <f t="shared" si="5"/>
        <v>Exequível e Aceitável</v>
      </c>
      <c r="J171" s="760"/>
    </row>
    <row r="172" spans="1:11" x14ac:dyDescent="0.2">
      <c r="A172" s="284" t="s">
        <v>948</v>
      </c>
      <c r="B172" s="81" t="s">
        <v>949</v>
      </c>
      <c r="C172" s="81" t="s">
        <v>10</v>
      </c>
      <c r="D172" s="227">
        <v>392.64</v>
      </c>
      <c r="E172" s="753"/>
      <c r="F172" s="753"/>
      <c r="G172" s="753"/>
      <c r="H172" s="753"/>
      <c r="I172" s="229" t="str">
        <f t="shared" si="5"/>
        <v>Exequível e Aceitável</v>
      </c>
      <c r="J172" s="760"/>
    </row>
    <row r="173" spans="1:11" x14ac:dyDescent="0.2">
      <c r="A173" s="284" t="s">
        <v>948</v>
      </c>
      <c r="B173" s="81" t="s">
        <v>15660</v>
      </c>
      <c r="C173" s="81" t="s">
        <v>10</v>
      </c>
      <c r="D173" s="227">
        <v>468.9</v>
      </c>
      <c r="E173" s="753"/>
      <c r="F173" s="753"/>
      <c r="G173" s="753"/>
      <c r="H173" s="753"/>
      <c r="I173" s="229" t="str">
        <f t="shared" si="5"/>
        <v>Exequível e Aceitável</v>
      </c>
      <c r="J173" s="760"/>
    </row>
    <row r="174" spans="1:11" x14ac:dyDescent="0.2">
      <c r="A174" s="284" t="s">
        <v>948</v>
      </c>
      <c r="B174" s="81" t="s">
        <v>15795</v>
      </c>
      <c r="C174" s="81" t="s">
        <v>10</v>
      </c>
      <c r="D174" s="227">
        <v>328.6</v>
      </c>
      <c r="E174" s="753"/>
      <c r="F174" s="753"/>
      <c r="G174" s="753"/>
      <c r="H174" s="753"/>
      <c r="I174" s="229" t="str">
        <f t="shared" si="5"/>
        <v>Inexequível</v>
      </c>
      <c r="J174" s="760"/>
      <c r="K174" s="224" t="s">
        <v>15931</v>
      </c>
    </row>
    <row r="175" spans="1:11" ht="13.5" thickBot="1" x14ac:dyDescent="0.25">
      <c r="A175" s="285" t="s">
        <v>948</v>
      </c>
      <c r="B175" s="85" t="s">
        <v>15796</v>
      </c>
      <c r="C175" s="85" t="s">
        <v>10</v>
      </c>
      <c r="D175" s="286">
        <f>409.32+32.44</f>
        <v>441.76</v>
      </c>
      <c r="E175" s="758"/>
      <c r="F175" s="758"/>
      <c r="G175" s="758"/>
      <c r="H175" s="758"/>
      <c r="I175" s="288" t="str">
        <f t="shared" si="5"/>
        <v>Exequível e Aceitável</v>
      </c>
      <c r="J175" s="761"/>
    </row>
    <row r="176" spans="1:11" ht="13.5" thickBot="1" x14ac:dyDescent="0.25"/>
    <row r="177" spans="1:10" x14ac:dyDescent="0.2">
      <c r="A177" s="762" t="s">
        <v>15351</v>
      </c>
      <c r="B177" s="763"/>
      <c r="C177" s="763"/>
      <c r="D177" s="763"/>
      <c r="E177" s="763"/>
      <c r="F177" s="763"/>
      <c r="G177" s="763"/>
      <c r="H177" s="763"/>
      <c r="I177" s="763"/>
      <c r="J177" s="764"/>
    </row>
    <row r="178" spans="1:10" ht="25.5" x14ac:dyDescent="0.2">
      <c r="A178" s="282" t="s">
        <v>0</v>
      </c>
      <c r="B178" s="225" t="s">
        <v>1</v>
      </c>
      <c r="C178" s="225" t="s">
        <v>2</v>
      </c>
      <c r="D178" s="225" t="s">
        <v>3</v>
      </c>
      <c r="E178" s="225" t="s">
        <v>4</v>
      </c>
      <c r="F178" s="225" t="s">
        <v>5</v>
      </c>
      <c r="G178" s="225" t="s">
        <v>6</v>
      </c>
      <c r="H178" s="225" t="s">
        <v>7</v>
      </c>
      <c r="I178" s="225" t="s">
        <v>8</v>
      </c>
      <c r="J178" s="283" t="s">
        <v>9</v>
      </c>
    </row>
    <row r="179" spans="1:10" x14ac:dyDescent="0.2">
      <c r="A179" s="284" t="s">
        <v>948</v>
      </c>
      <c r="B179" s="81" t="s">
        <v>15797</v>
      </c>
      <c r="C179" s="81" t="s">
        <v>10</v>
      </c>
      <c r="D179" s="227">
        <f>553.5+33.78</f>
        <v>587.28</v>
      </c>
      <c r="E179" s="752">
        <f>AVERAGE(D179:D183)</f>
        <v>395.512</v>
      </c>
      <c r="F179" s="752">
        <f>_xlfn.STDEV.P(D179:D183)</f>
        <v>106.67456255359097</v>
      </c>
      <c r="G179" s="752">
        <f>E179+F179</f>
        <v>502.18656255359099</v>
      </c>
      <c r="H179" s="752">
        <f>E179-F179</f>
        <v>288.83743744640901</v>
      </c>
      <c r="I179" s="229" t="str">
        <f>IF(D179&gt;$G$179,"Excessivamente Elevado",IF(D179&lt;$H$179,"Inexequível","Exequível e Aceitável"))</f>
        <v>Excessivamente Elevado</v>
      </c>
      <c r="J179" s="759">
        <f>(SUMIF(I179:I183,"Exequível e Aceitável",D179:D183))/COUNTIF(I179:I183,"Exequível e Aceitável")</f>
        <v>372.09999999999997</v>
      </c>
    </row>
    <row r="180" spans="1:10" x14ac:dyDescent="0.2">
      <c r="A180" s="284" t="s">
        <v>948</v>
      </c>
      <c r="B180" s="81" t="s">
        <v>960</v>
      </c>
      <c r="C180" s="81" t="s">
        <v>10</v>
      </c>
      <c r="D180" s="227">
        <f>414.87</f>
        <v>414.87</v>
      </c>
      <c r="E180" s="753"/>
      <c r="F180" s="753"/>
      <c r="G180" s="753"/>
      <c r="H180" s="753"/>
      <c r="I180" s="229" t="str">
        <f>IF(D180&gt;$G$179,"Excessivamente Elevado",IF(D180&lt;$H$179,"Inexequível","Exequível e Aceitável"))</f>
        <v>Exequível e Aceitável</v>
      </c>
      <c r="J180" s="760"/>
    </row>
    <row r="181" spans="1:10" x14ac:dyDescent="0.2">
      <c r="A181" s="284" t="s">
        <v>948</v>
      </c>
      <c r="B181" s="83" t="s">
        <v>15799</v>
      </c>
      <c r="C181" s="83" t="s">
        <v>10</v>
      </c>
      <c r="D181" s="228">
        <f>297+31.76</f>
        <v>328.76</v>
      </c>
      <c r="E181" s="753"/>
      <c r="F181" s="753"/>
      <c r="G181" s="753"/>
      <c r="H181" s="753"/>
      <c r="I181" s="229" t="str">
        <f>IF(D181&gt;$G$179,"Excessivamente Elevado",IF(D181&lt;$H$179,"Inexequível","Exequível e Aceitável"))</f>
        <v>Exequível e Aceitável</v>
      </c>
      <c r="J181" s="760"/>
    </row>
    <row r="182" spans="1:10" x14ac:dyDescent="0.2">
      <c r="A182" s="284" t="s">
        <v>948</v>
      </c>
      <c r="B182" s="83" t="s">
        <v>15800</v>
      </c>
      <c r="C182" s="83" t="s">
        <v>10</v>
      </c>
      <c r="D182" s="228">
        <f>249+24.98</f>
        <v>273.98</v>
      </c>
      <c r="E182" s="753"/>
      <c r="F182" s="753"/>
      <c r="G182" s="753"/>
      <c r="H182" s="753"/>
      <c r="I182" s="229" t="str">
        <f>IF(D182&gt;$G$179,"Excessivamente Elevado",IF(D182&lt;$H$179,"Inexequível","Exequível e Aceitável"))</f>
        <v>Inexequível</v>
      </c>
      <c r="J182" s="760"/>
    </row>
    <row r="183" spans="1:10" ht="13.5" thickBot="1" x14ac:dyDescent="0.25">
      <c r="A183" s="285" t="s">
        <v>948</v>
      </c>
      <c r="B183" s="85" t="s">
        <v>15798</v>
      </c>
      <c r="C183" s="85" t="s">
        <v>10</v>
      </c>
      <c r="D183" s="286">
        <f>372.67+0</f>
        <v>372.67</v>
      </c>
      <c r="E183" s="758"/>
      <c r="F183" s="758"/>
      <c r="G183" s="758"/>
      <c r="H183" s="758"/>
      <c r="I183" s="288" t="str">
        <f>IF(D183&gt;$G$179,"Excessivamente Elevado",IF(D183&lt;$H$179,"Inexequível","Exequível e Aceitável"))</f>
        <v>Exequível e Aceitável</v>
      </c>
      <c r="J183" s="761"/>
    </row>
    <row r="184" spans="1:10" ht="13.5" thickBot="1" x14ac:dyDescent="0.25"/>
    <row r="185" spans="1:10" x14ac:dyDescent="0.2">
      <c r="A185" s="762" t="s">
        <v>15352</v>
      </c>
      <c r="B185" s="763"/>
      <c r="C185" s="763"/>
      <c r="D185" s="763"/>
      <c r="E185" s="763"/>
      <c r="F185" s="763"/>
      <c r="G185" s="763"/>
      <c r="H185" s="763"/>
      <c r="I185" s="763"/>
      <c r="J185" s="764"/>
    </row>
    <row r="186" spans="1:10" ht="25.5" x14ac:dyDescent="0.2">
      <c r="A186" s="282" t="s">
        <v>0</v>
      </c>
      <c r="B186" s="225" t="s">
        <v>1</v>
      </c>
      <c r="C186" s="225" t="s">
        <v>2</v>
      </c>
      <c r="D186" s="225" t="s">
        <v>3</v>
      </c>
      <c r="E186" s="225" t="s">
        <v>4</v>
      </c>
      <c r="F186" s="225" t="s">
        <v>5</v>
      </c>
      <c r="G186" s="225" t="s">
        <v>6</v>
      </c>
      <c r="H186" s="225" t="s">
        <v>7</v>
      </c>
      <c r="I186" s="225" t="s">
        <v>8</v>
      </c>
      <c r="J186" s="283" t="s">
        <v>9</v>
      </c>
    </row>
    <row r="187" spans="1:10" x14ac:dyDescent="0.2">
      <c r="A187" s="284" t="s">
        <v>948</v>
      </c>
      <c r="B187" s="81" t="s">
        <v>15799</v>
      </c>
      <c r="C187" s="81" t="s">
        <v>10</v>
      </c>
      <c r="D187" s="227">
        <v>330.08</v>
      </c>
      <c r="E187" s="752">
        <f>AVERAGE(D187:D191)</f>
        <v>414.57799999999997</v>
      </c>
      <c r="F187" s="752">
        <f>_xlfn.STDEV.P(D187:D191)</f>
        <v>95.497671678423757</v>
      </c>
      <c r="G187" s="752">
        <f>E187+F187</f>
        <v>510.07567167842376</v>
      </c>
      <c r="H187" s="752">
        <f>E187-F187</f>
        <v>319.08032832157619</v>
      </c>
      <c r="I187" s="229" t="str">
        <f>IF(D187&gt;$G$187,"Excessivamente Elevado",IF(D187&lt;$H$187,"Inexequível","Exequível e Aceitável"))</f>
        <v>Exequível e Aceitável</v>
      </c>
      <c r="J187" s="759">
        <f>(SUMIF(I187:I191,"Exequível e Aceitável",D187:D191))/COUNTIF(I187:I191,"Exequível e Aceitável")</f>
        <v>450.72249999999997</v>
      </c>
    </row>
    <row r="188" spans="1:10" x14ac:dyDescent="0.2">
      <c r="A188" s="284" t="s">
        <v>948</v>
      </c>
      <c r="B188" s="81" t="s">
        <v>15798</v>
      </c>
      <c r="C188" s="81" t="s">
        <v>10</v>
      </c>
      <c r="D188" s="227">
        <v>270</v>
      </c>
      <c r="E188" s="753"/>
      <c r="F188" s="753"/>
      <c r="G188" s="753"/>
      <c r="H188" s="753"/>
      <c r="I188" s="229" t="str">
        <f>IF(D188&gt;$G$187,"Excessivamente Elevado",IF(D188&lt;$H$187,"Inexequível","Exequível e Aceitável"))</f>
        <v>Inexequível</v>
      </c>
      <c r="J188" s="760"/>
    </row>
    <row r="189" spans="1:10" x14ac:dyDescent="0.2">
      <c r="A189" s="284" t="s">
        <v>948</v>
      </c>
      <c r="B189" s="81" t="s">
        <v>15882</v>
      </c>
      <c r="C189" s="81" t="s">
        <v>10</v>
      </c>
      <c r="D189" s="227">
        <v>497.44</v>
      </c>
      <c r="E189" s="753"/>
      <c r="F189" s="753"/>
      <c r="G189" s="753"/>
      <c r="H189" s="753"/>
      <c r="I189" s="229" t="str">
        <f>IF(D189&gt;$G$187,"Excessivamente Elevado",IF(D189&lt;$H$187,"Inexequível","Exequível e Aceitável"))</f>
        <v>Exequível e Aceitável</v>
      </c>
      <c r="J189" s="760"/>
    </row>
    <row r="190" spans="1:10" x14ac:dyDescent="0.2">
      <c r="A190" s="284" t="s">
        <v>948</v>
      </c>
      <c r="B190" s="81" t="s">
        <v>15655</v>
      </c>
      <c r="C190" s="81" t="s">
        <v>10</v>
      </c>
      <c r="D190" s="227">
        <v>487</v>
      </c>
      <c r="E190" s="753"/>
      <c r="F190" s="753"/>
      <c r="G190" s="753"/>
      <c r="H190" s="753"/>
      <c r="I190" s="229" t="str">
        <f>IF(D190&gt;$G$187,"Excessivamente Elevado",IF(D190&lt;$H$187,"Inexequível","Exequível e Aceitável"))</f>
        <v>Exequível e Aceitável</v>
      </c>
      <c r="J190" s="760"/>
    </row>
    <row r="191" spans="1:10" ht="13.5" thickBot="1" x14ac:dyDescent="0.25">
      <c r="A191" s="284" t="s">
        <v>948</v>
      </c>
      <c r="B191" s="85" t="s">
        <v>960</v>
      </c>
      <c r="C191" s="85" t="s">
        <v>10</v>
      </c>
      <c r="D191" s="286">
        <v>488.37</v>
      </c>
      <c r="E191" s="758"/>
      <c r="F191" s="758"/>
      <c r="G191" s="758"/>
      <c r="H191" s="758"/>
      <c r="I191" s="288" t="str">
        <f>IF(D191&gt;$G$187,"Excessivamente Elevado",IF(D191&lt;$H$187,"Inexequível","Exequível e Aceitável"))</f>
        <v>Exequível e Aceitável</v>
      </c>
      <c r="J191" s="761"/>
    </row>
    <row r="192" spans="1:10" ht="13.5" thickBot="1" x14ac:dyDescent="0.25"/>
    <row r="193" spans="1:11" x14ac:dyDescent="0.2">
      <c r="A193" s="762" t="s">
        <v>15353</v>
      </c>
      <c r="B193" s="763"/>
      <c r="C193" s="763"/>
      <c r="D193" s="763"/>
      <c r="E193" s="763"/>
      <c r="F193" s="763"/>
      <c r="G193" s="763"/>
      <c r="H193" s="763"/>
      <c r="I193" s="763"/>
      <c r="J193" s="764"/>
    </row>
    <row r="194" spans="1:11" ht="25.5" x14ac:dyDescent="0.2">
      <c r="A194" s="282" t="s">
        <v>0</v>
      </c>
      <c r="B194" s="225" t="s">
        <v>1</v>
      </c>
      <c r="C194" s="225" t="s">
        <v>2</v>
      </c>
      <c r="D194" s="225" t="s">
        <v>3</v>
      </c>
      <c r="E194" s="225" t="s">
        <v>4</v>
      </c>
      <c r="F194" s="225" t="s">
        <v>5</v>
      </c>
      <c r="G194" s="225" t="s">
        <v>6</v>
      </c>
      <c r="H194" s="225" t="s">
        <v>7</v>
      </c>
      <c r="I194" s="225" t="s">
        <v>8</v>
      </c>
      <c r="J194" s="283" t="s">
        <v>9</v>
      </c>
    </row>
    <row r="195" spans="1:11" x14ac:dyDescent="0.2">
      <c r="A195" s="284" t="s">
        <v>948</v>
      </c>
      <c r="B195" s="81" t="s">
        <v>15794</v>
      </c>
      <c r="C195" s="81" t="s">
        <v>10</v>
      </c>
      <c r="D195" s="227">
        <v>379.9</v>
      </c>
      <c r="E195" s="752">
        <f>AVERAGE(D195:D199)</f>
        <v>415.60399999999998</v>
      </c>
      <c r="F195" s="752">
        <f>_xlfn.STDEV.P(D195:D199)</f>
        <v>67.585670848190503</v>
      </c>
      <c r="G195" s="752">
        <f>E195+F195</f>
        <v>483.18967084819047</v>
      </c>
      <c r="H195" s="752">
        <f>E195-F195</f>
        <v>348.0183291518095</v>
      </c>
      <c r="I195" s="229" t="str">
        <f>IF(D195&gt;$G$195,"Excessivamente Elevado",IF(D195&lt;$H$195,"Inexequível","Exequível e Aceitável"))</f>
        <v>Exequível e Aceitável</v>
      </c>
      <c r="J195" s="759">
        <f>(SUMIF(I195:I199,"Exequível e Aceitável",D195:D199))/COUNTIF(I195:I199,"Exequível e Aceitável")</f>
        <v>383.77749999999997</v>
      </c>
    </row>
    <row r="196" spans="1:11" x14ac:dyDescent="0.2">
      <c r="A196" s="284" t="s">
        <v>948</v>
      </c>
      <c r="B196" s="81" t="s">
        <v>960</v>
      </c>
      <c r="C196" s="81" t="s">
        <v>10</v>
      </c>
      <c r="D196" s="227">
        <v>424.2</v>
      </c>
      <c r="E196" s="753"/>
      <c r="F196" s="753"/>
      <c r="G196" s="753"/>
      <c r="H196" s="753"/>
      <c r="I196" s="229" t="str">
        <f>IF(D196&gt;$G$195,"Excessivamente Elevado",IF(D196&lt;$H$195,"Inexequível","Exequível e Aceitável"))</f>
        <v>Exequível e Aceitável</v>
      </c>
      <c r="J196" s="760"/>
    </row>
    <row r="197" spans="1:11" x14ac:dyDescent="0.2">
      <c r="A197" s="284" t="s">
        <v>948</v>
      </c>
      <c r="B197" s="81" t="s">
        <v>15882</v>
      </c>
      <c r="C197" s="81" t="s">
        <v>10</v>
      </c>
      <c r="D197" s="227">
        <v>376.99</v>
      </c>
      <c r="E197" s="753"/>
      <c r="F197" s="753"/>
      <c r="G197" s="753"/>
      <c r="H197" s="753"/>
      <c r="I197" s="229" t="str">
        <f>IF(D197&gt;$G$195,"Excessivamente Elevado",IF(D197&lt;$H$195,"Inexequível","Exequível e Aceitável"))</f>
        <v>Exequível e Aceitável</v>
      </c>
      <c r="J197" s="760"/>
      <c r="K197" s="224" t="s">
        <v>15931</v>
      </c>
    </row>
    <row r="198" spans="1:11" x14ac:dyDescent="0.2">
      <c r="A198" s="284" t="s">
        <v>948</v>
      </c>
      <c r="B198" s="81" t="s">
        <v>15798</v>
      </c>
      <c r="C198" s="81" t="s">
        <v>10</v>
      </c>
      <c r="D198" s="227">
        <v>542.91</v>
      </c>
      <c r="E198" s="753"/>
      <c r="F198" s="753"/>
      <c r="G198" s="753"/>
      <c r="H198" s="753"/>
      <c r="I198" s="229" t="str">
        <f>IF(D198&gt;$G$195,"Excessivamente Elevado",IF(D198&lt;$H$195,"Inexequível","Exequível e Aceitável"))</f>
        <v>Excessivamente Elevado</v>
      </c>
      <c r="J198" s="760"/>
      <c r="K198" s="224" t="s">
        <v>15931</v>
      </c>
    </row>
    <row r="199" spans="1:11" ht="13.5" thickBot="1" x14ac:dyDescent="0.25">
      <c r="A199" s="285" t="s">
        <v>948</v>
      </c>
      <c r="B199" s="85" t="s">
        <v>12580</v>
      </c>
      <c r="C199" s="85" t="s">
        <v>10</v>
      </c>
      <c r="D199" s="286">
        <v>354.02</v>
      </c>
      <c r="E199" s="758"/>
      <c r="F199" s="758"/>
      <c r="G199" s="758"/>
      <c r="H199" s="758"/>
      <c r="I199" s="288" t="str">
        <f>IF(D199&gt;$G$195,"Excessivamente Elevado",IF(D199&lt;$H$195,"Inexequível","Exequível e Aceitável"))</f>
        <v>Exequível e Aceitável</v>
      </c>
      <c r="J199" s="761"/>
    </row>
    <row r="200" spans="1:11" ht="13.5" thickBot="1" x14ac:dyDescent="0.25"/>
    <row r="201" spans="1:11" x14ac:dyDescent="0.2">
      <c r="A201" s="762" t="s">
        <v>15354</v>
      </c>
      <c r="B201" s="763"/>
      <c r="C201" s="763"/>
      <c r="D201" s="763"/>
      <c r="E201" s="763"/>
      <c r="F201" s="763"/>
      <c r="G201" s="763"/>
      <c r="H201" s="763"/>
      <c r="I201" s="763"/>
      <c r="J201" s="764"/>
    </row>
    <row r="202" spans="1:11" ht="25.5" x14ac:dyDescent="0.2">
      <c r="A202" s="282" t="s">
        <v>0</v>
      </c>
      <c r="B202" s="225" t="s">
        <v>1</v>
      </c>
      <c r="C202" s="225" t="s">
        <v>2</v>
      </c>
      <c r="D202" s="225" t="s">
        <v>3</v>
      </c>
      <c r="E202" s="225" t="s">
        <v>4</v>
      </c>
      <c r="F202" s="225" t="s">
        <v>5</v>
      </c>
      <c r="G202" s="225" t="s">
        <v>6</v>
      </c>
      <c r="H202" s="225" t="s">
        <v>7</v>
      </c>
      <c r="I202" s="225" t="s">
        <v>8</v>
      </c>
      <c r="J202" s="283" t="s">
        <v>9</v>
      </c>
    </row>
    <row r="203" spans="1:11" x14ac:dyDescent="0.2">
      <c r="A203" s="284" t="s">
        <v>948</v>
      </c>
      <c r="B203" s="81" t="s">
        <v>15883</v>
      </c>
      <c r="C203" s="81" t="s">
        <v>10</v>
      </c>
      <c r="D203" s="297">
        <v>243.67</v>
      </c>
      <c r="E203" s="752">
        <f>AVERAGE(D203:D207)</f>
        <v>287.75599999999997</v>
      </c>
      <c r="F203" s="752">
        <f>_xlfn.STDEV.P(D203:D207)</f>
        <v>123.82331906389848</v>
      </c>
      <c r="G203" s="752">
        <f>E203+F203</f>
        <v>411.57931906389842</v>
      </c>
      <c r="H203" s="752">
        <f>E203-F203</f>
        <v>163.93268093610149</v>
      </c>
      <c r="I203" s="229" t="str">
        <f>IF(D203&gt;$G$203,"Excessivamente Elevado",IF(D203&lt;$H$203,"Inexequível","Exequível e Aceitável"))</f>
        <v>Exequível e Aceitável</v>
      </c>
      <c r="J203" s="759">
        <f>(SUMIF(I203:I207,"Exequível e Aceitável",D203:D207))/COUNTIF(I203:I207,"Exequível e Aceitável")</f>
        <v>230.12249999999997</v>
      </c>
    </row>
    <row r="204" spans="1:11" x14ac:dyDescent="0.2">
      <c r="A204" s="284" t="s">
        <v>948</v>
      </c>
      <c r="B204" s="81" t="s">
        <v>15799</v>
      </c>
      <c r="C204" s="81" t="s">
        <v>10</v>
      </c>
      <c r="D204" s="298">
        <v>518.29</v>
      </c>
      <c r="E204" s="753"/>
      <c r="F204" s="753"/>
      <c r="G204" s="753"/>
      <c r="H204" s="753"/>
      <c r="I204" s="229" t="str">
        <f>IF(D204&gt;$G$203,"Excessivamente Elevado",IF(D204&lt;$H$203,"Inexequível","Exequível e Aceitável"))</f>
        <v>Excessivamente Elevado</v>
      </c>
      <c r="J204" s="760"/>
    </row>
    <row r="205" spans="1:11" x14ac:dyDescent="0.2">
      <c r="A205" s="284" t="s">
        <v>948</v>
      </c>
      <c r="B205" s="81" t="s">
        <v>15798</v>
      </c>
      <c r="C205" s="81" t="s">
        <v>10</v>
      </c>
      <c r="D205" s="298">
        <v>306.89999999999998</v>
      </c>
      <c r="E205" s="753"/>
      <c r="F205" s="753"/>
      <c r="G205" s="753"/>
      <c r="H205" s="753"/>
      <c r="I205" s="229" t="str">
        <f>IF(D205&gt;$G$203,"Excessivamente Elevado",IF(D205&lt;$H$203,"Inexequível","Exequível e Aceitável"))</f>
        <v>Exequível e Aceitável</v>
      </c>
      <c r="J205" s="760"/>
    </row>
    <row r="206" spans="1:11" x14ac:dyDescent="0.2">
      <c r="A206" s="284" t="s">
        <v>948</v>
      </c>
      <c r="B206" s="81" t="s">
        <v>15794</v>
      </c>
      <c r="C206" s="81" t="s">
        <v>10</v>
      </c>
      <c r="D206" s="298">
        <v>179</v>
      </c>
      <c r="E206" s="753"/>
      <c r="F206" s="753"/>
      <c r="G206" s="753"/>
      <c r="H206" s="753"/>
      <c r="I206" s="229" t="str">
        <f>IF(D206&gt;$G$203,"Excessivamente Elevado",IF(D206&lt;$H$203,"Inexequível","Exequível e Aceitável"))</f>
        <v>Exequível e Aceitável</v>
      </c>
      <c r="J206" s="760"/>
    </row>
    <row r="207" spans="1:11" ht="13.5" thickBot="1" x14ac:dyDescent="0.25">
      <c r="A207" s="285" t="s">
        <v>948</v>
      </c>
      <c r="B207" s="85" t="s">
        <v>15884</v>
      </c>
      <c r="C207" s="85" t="s">
        <v>10</v>
      </c>
      <c r="D207" s="299">
        <v>190.92</v>
      </c>
      <c r="E207" s="758"/>
      <c r="F207" s="758"/>
      <c r="G207" s="758"/>
      <c r="H207" s="758"/>
      <c r="I207" s="288" t="str">
        <f>IF(D207&gt;$G$203,"Excessivamente Elevado",IF(D207&lt;$H$203,"Inexequível","Exequível e Aceitável"))</f>
        <v>Exequível e Aceitável</v>
      </c>
      <c r="J207" s="761"/>
    </row>
    <row r="208" spans="1:11" ht="13.5" thickBot="1" x14ac:dyDescent="0.25"/>
    <row r="209" spans="1:11" x14ac:dyDescent="0.2">
      <c r="A209" s="762" t="s">
        <v>15355</v>
      </c>
      <c r="B209" s="763"/>
      <c r="C209" s="763"/>
      <c r="D209" s="763"/>
      <c r="E209" s="763"/>
      <c r="F209" s="763"/>
      <c r="G209" s="763"/>
      <c r="H209" s="763"/>
      <c r="I209" s="763"/>
      <c r="J209" s="764"/>
    </row>
    <row r="210" spans="1:11" ht="25.5" x14ac:dyDescent="0.2">
      <c r="A210" s="282" t="s">
        <v>0</v>
      </c>
      <c r="B210" s="225" t="s">
        <v>1</v>
      </c>
      <c r="C210" s="225" t="s">
        <v>2</v>
      </c>
      <c r="D210" s="225" t="s">
        <v>3</v>
      </c>
      <c r="E210" s="225" t="s">
        <v>4</v>
      </c>
      <c r="F210" s="225" t="s">
        <v>5</v>
      </c>
      <c r="G210" s="225" t="s">
        <v>6</v>
      </c>
      <c r="H210" s="225" t="s">
        <v>7</v>
      </c>
      <c r="I210" s="225" t="s">
        <v>8</v>
      </c>
      <c r="J210" s="283" t="s">
        <v>9</v>
      </c>
    </row>
    <row r="211" spans="1:11" x14ac:dyDescent="0.2">
      <c r="A211" s="284" t="s">
        <v>948</v>
      </c>
      <c r="B211" s="81" t="s">
        <v>960</v>
      </c>
      <c r="C211" s="81" t="s">
        <v>10</v>
      </c>
      <c r="D211" s="227">
        <v>420.9</v>
      </c>
      <c r="E211" s="752">
        <f>AVERAGE(D211:D218)</f>
        <v>428.02875</v>
      </c>
      <c r="F211" s="752">
        <f>_xlfn.STDEV.P(D211:D218)</f>
        <v>83.664336852314108</v>
      </c>
      <c r="G211" s="752">
        <f>E211+F211</f>
        <v>511.69308685231408</v>
      </c>
      <c r="H211" s="752">
        <f>E211-F211</f>
        <v>344.36441314768592</v>
      </c>
      <c r="I211" s="229" t="str">
        <f>IF(D211&gt;$G$211,"Excessivamente Elevado",IF(D211&lt;$H$211,"Inexequível","Exequível e Aceitável"))</f>
        <v>Exequível e Aceitável</v>
      </c>
      <c r="J211" s="759">
        <f>(SUMIF(I211:I218,"Exequível e Aceitável",D211:D218))/COUNTIF(I211:I218,"Exequível e Aceitável")</f>
        <v>438.36666666666673</v>
      </c>
    </row>
    <row r="212" spans="1:11" x14ac:dyDescent="0.2">
      <c r="A212" s="284" t="s">
        <v>948</v>
      </c>
      <c r="B212" s="81" t="s">
        <v>12128</v>
      </c>
      <c r="C212" s="81" t="s">
        <v>10</v>
      </c>
      <c r="D212" s="227">
        <v>441.25</v>
      </c>
      <c r="E212" s="753"/>
      <c r="F212" s="753"/>
      <c r="G212" s="753"/>
      <c r="H212" s="753"/>
      <c r="I212" s="229" t="str">
        <f t="shared" ref="I212:I218" si="6">IF(D212&gt;$G$211,"Excessivamente Elevado",IF(D212&lt;$H$211,"Inexequível","Exequível e Aceitável"))</f>
        <v>Exequível e Aceitável</v>
      </c>
      <c r="J212" s="760"/>
      <c r="K212" s="224" t="s">
        <v>15931</v>
      </c>
    </row>
    <row r="213" spans="1:11" x14ac:dyDescent="0.2">
      <c r="A213" s="284" t="s">
        <v>948</v>
      </c>
      <c r="B213" s="81" t="s">
        <v>15784</v>
      </c>
      <c r="C213" s="81" t="s">
        <v>10</v>
      </c>
      <c r="D213" s="227">
        <v>548.22</v>
      </c>
      <c r="E213" s="753"/>
      <c r="F213" s="753"/>
      <c r="G213" s="753"/>
      <c r="H213" s="753"/>
      <c r="I213" s="229" t="str">
        <f t="shared" si="6"/>
        <v>Excessivamente Elevado</v>
      </c>
      <c r="J213" s="760"/>
    </row>
    <row r="214" spans="1:11" x14ac:dyDescent="0.2">
      <c r="A214" s="284" t="s">
        <v>948</v>
      </c>
      <c r="B214" s="81" t="s">
        <v>15799</v>
      </c>
      <c r="C214" s="81" t="s">
        <v>10</v>
      </c>
      <c r="D214" s="227">
        <v>380.71</v>
      </c>
      <c r="E214" s="753"/>
      <c r="F214" s="753"/>
      <c r="G214" s="753"/>
      <c r="H214" s="753"/>
      <c r="I214" s="229" t="str">
        <f t="shared" si="6"/>
        <v>Exequível e Aceitável</v>
      </c>
      <c r="J214" s="760"/>
    </row>
    <row r="215" spans="1:11" x14ac:dyDescent="0.2">
      <c r="A215" s="284" t="s">
        <v>948</v>
      </c>
      <c r="B215" s="81" t="s">
        <v>15885</v>
      </c>
      <c r="C215" s="81" t="s">
        <v>10</v>
      </c>
      <c r="D215" s="227">
        <v>245.81</v>
      </c>
      <c r="E215" s="753"/>
      <c r="F215" s="753"/>
      <c r="G215" s="753"/>
      <c r="H215" s="753"/>
      <c r="I215" s="229" t="str">
        <f t="shared" si="6"/>
        <v>Inexequível</v>
      </c>
      <c r="J215" s="760"/>
      <c r="K215" s="224" t="s">
        <v>15931</v>
      </c>
    </row>
    <row r="216" spans="1:11" x14ac:dyDescent="0.2">
      <c r="A216" s="284" t="s">
        <v>948</v>
      </c>
      <c r="B216" s="81" t="s">
        <v>15886</v>
      </c>
      <c r="C216" s="81" t="s">
        <v>10</v>
      </c>
      <c r="D216" s="227">
        <v>433.1</v>
      </c>
      <c r="E216" s="753"/>
      <c r="F216" s="753"/>
      <c r="G216" s="753"/>
      <c r="H216" s="753"/>
      <c r="I216" s="229" t="str">
        <f t="shared" si="6"/>
        <v>Exequível e Aceitável</v>
      </c>
      <c r="J216" s="760"/>
      <c r="K216" s="224" t="s">
        <v>15931</v>
      </c>
    </row>
    <row r="217" spans="1:11" x14ac:dyDescent="0.2">
      <c r="A217" s="284" t="s">
        <v>948</v>
      </c>
      <c r="B217" s="81" t="s">
        <v>15793</v>
      </c>
      <c r="C217" s="81" t="s">
        <v>10</v>
      </c>
      <c r="D217" s="227">
        <v>454.34</v>
      </c>
      <c r="E217" s="753"/>
      <c r="F217" s="753"/>
      <c r="G217" s="753"/>
      <c r="H217" s="753"/>
      <c r="I217" s="229" t="str">
        <f t="shared" si="6"/>
        <v>Exequível e Aceitável</v>
      </c>
      <c r="J217" s="760"/>
    </row>
    <row r="218" spans="1:11" ht="13.5" thickBot="1" x14ac:dyDescent="0.25">
      <c r="A218" s="285" t="s">
        <v>948</v>
      </c>
      <c r="B218" s="85" t="s">
        <v>5070</v>
      </c>
      <c r="C218" s="85" t="s">
        <v>10</v>
      </c>
      <c r="D218" s="286">
        <v>499.9</v>
      </c>
      <c r="E218" s="758"/>
      <c r="F218" s="758"/>
      <c r="G218" s="758"/>
      <c r="H218" s="758"/>
      <c r="I218" s="288" t="str">
        <f t="shared" si="6"/>
        <v>Exequível e Aceitável</v>
      </c>
      <c r="J218" s="761"/>
    </row>
    <row r="219" spans="1:11" ht="13.5" thickBot="1" x14ac:dyDescent="0.25"/>
    <row r="220" spans="1:11" x14ac:dyDescent="0.2">
      <c r="A220" s="762" t="s">
        <v>15356</v>
      </c>
      <c r="B220" s="763"/>
      <c r="C220" s="763"/>
      <c r="D220" s="763"/>
      <c r="E220" s="763"/>
      <c r="F220" s="763"/>
      <c r="G220" s="763"/>
      <c r="H220" s="763"/>
      <c r="I220" s="763"/>
      <c r="J220" s="764"/>
    </row>
    <row r="221" spans="1:11" ht="25.5" x14ac:dyDescent="0.2">
      <c r="A221" s="282" t="s">
        <v>0</v>
      </c>
      <c r="B221" s="225" t="s">
        <v>1</v>
      </c>
      <c r="C221" s="225" t="s">
        <v>2</v>
      </c>
      <c r="D221" s="225" t="s">
        <v>3</v>
      </c>
      <c r="E221" s="225" t="s">
        <v>4</v>
      </c>
      <c r="F221" s="225" t="s">
        <v>5</v>
      </c>
      <c r="G221" s="225" t="s">
        <v>6</v>
      </c>
      <c r="H221" s="225" t="s">
        <v>7</v>
      </c>
      <c r="I221" s="225" t="s">
        <v>8</v>
      </c>
      <c r="J221" s="283" t="s">
        <v>9</v>
      </c>
    </row>
    <row r="222" spans="1:11" x14ac:dyDescent="0.2">
      <c r="A222" s="284" t="s">
        <v>948</v>
      </c>
      <c r="B222" s="81" t="s">
        <v>960</v>
      </c>
      <c r="C222" s="81" t="s">
        <v>10</v>
      </c>
      <c r="D222" s="227">
        <v>326.7</v>
      </c>
      <c r="E222" s="752">
        <f>AVERAGE(D222:D229)</f>
        <v>360.71750000000003</v>
      </c>
      <c r="F222" s="752">
        <f>_xlfn.STDEV.P(D222:D229)</f>
        <v>80.1509439666806</v>
      </c>
      <c r="G222" s="752">
        <f>E222+F222</f>
        <v>440.86844396668062</v>
      </c>
      <c r="H222" s="752">
        <f>E222-F222</f>
        <v>280.56655603331944</v>
      </c>
      <c r="I222" s="229" t="str">
        <f t="shared" ref="I222:I229" si="7">IF(D222&gt;$G$222,"Excessivamente Elevado",IF(D222&lt;$H$222,"Inexequível","Exequível e Aceitável"))</f>
        <v>Exequível e Aceitável</v>
      </c>
      <c r="J222" s="759">
        <f>(SUMIF(I222:I229,"Exequível e Aceitável",D222:D229))/COUNTIF(I222:I229,"Exequível e Aceitável")</f>
        <v>315.98500000000001</v>
      </c>
    </row>
    <row r="223" spans="1:11" x14ac:dyDescent="0.2">
      <c r="A223" s="284" t="s">
        <v>948</v>
      </c>
      <c r="B223" s="81" t="s">
        <v>15794</v>
      </c>
      <c r="C223" s="81" t="s">
        <v>10</v>
      </c>
      <c r="D223" s="227">
        <v>286.33999999999997</v>
      </c>
      <c r="E223" s="753"/>
      <c r="F223" s="753"/>
      <c r="G223" s="753"/>
      <c r="H223" s="753"/>
      <c r="I223" s="229" t="str">
        <f t="shared" si="7"/>
        <v>Exequível e Aceitável</v>
      </c>
      <c r="J223" s="760"/>
    </row>
    <row r="224" spans="1:11" x14ac:dyDescent="0.2">
      <c r="A224" s="284" t="s">
        <v>948</v>
      </c>
      <c r="B224" s="81" t="s">
        <v>15784</v>
      </c>
      <c r="C224" s="81" t="s">
        <v>10</v>
      </c>
      <c r="D224" s="227">
        <v>295.48</v>
      </c>
      <c r="E224" s="753"/>
      <c r="F224" s="753"/>
      <c r="G224" s="753"/>
      <c r="H224" s="753"/>
      <c r="I224" s="229" t="str">
        <f t="shared" si="7"/>
        <v>Exequível e Aceitável</v>
      </c>
      <c r="J224" s="760"/>
    </row>
    <row r="225" spans="1:11" x14ac:dyDescent="0.2">
      <c r="A225" s="284" t="s">
        <v>948</v>
      </c>
      <c r="B225" s="81" t="s">
        <v>15887</v>
      </c>
      <c r="C225" s="81" t="s">
        <v>10</v>
      </c>
      <c r="D225" s="227">
        <v>489.93</v>
      </c>
      <c r="E225" s="753"/>
      <c r="F225" s="753"/>
      <c r="G225" s="753"/>
      <c r="H225" s="753"/>
      <c r="I225" s="229" t="str">
        <f t="shared" si="7"/>
        <v>Excessivamente Elevado</v>
      </c>
      <c r="J225" s="760"/>
      <c r="K225" s="224" t="s">
        <v>15931</v>
      </c>
    </row>
    <row r="226" spans="1:11" x14ac:dyDescent="0.2">
      <c r="A226" s="284" t="s">
        <v>948</v>
      </c>
      <c r="B226" s="81" t="s">
        <v>15798</v>
      </c>
      <c r="C226" s="81" t="s">
        <v>10</v>
      </c>
      <c r="D226" s="228">
        <v>319.89999999999998</v>
      </c>
      <c r="E226" s="753"/>
      <c r="F226" s="753"/>
      <c r="G226" s="753"/>
      <c r="H226" s="753"/>
      <c r="I226" s="300" t="str">
        <f t="shared" si="7"/>
        <v>Exequível e Aceitável</v>
      </c>
      <c r="J226" s="760"/>
    </row>
    <row r="227" spans="1:11" x14ac:dyDescent="0.2">
      <c r="A227" s="284" t="s">
        <v>948</v>
      </c>
      <c r="B227" s="81" t="s">
        <v>15886</v>
      </c>
      <c r="C227" s="81" t="s">
        <v>10</v>
      </c>
      <c r="D227" s="228">
        <v>308.64999999999998</v>
      </c>
      <c r="E227" s="753"/>
      <c r="F227" s="753"/>
      <c r="G227" s="753"/>
      <c r="H227" s="753"/>
      <c r="I227" s="300" t="str">
        <f t="shared" si="7"/>
        <v>Exequível e Aceitável</v>
      </c>
      <c r="J227" s="760"/>
      <c r="K227" s="224" t="s">
        <v>15931</v>
      </c>
    </row>
    <row r="228" spans="1:11" x14ac:dyDescent="0.2">
      <c r="A228" s="284" t="s">
        <v>948</v>
      </c>
      <c r="B228" s="81" t="s">
        <v>15888</v>
      </c>
      <c r="C228" s="81" t="s">
        <v>10</v>
      </c>
      <c r="D228" s="228">
        <v>358.84</v>
      </c>
      <c r="E228" s="753"/>
      <c r="F228" s="753"/>
      <c r="G228" s="753"/>
      <c r="H228" s="753"/>
      <c r="I228" s="300" t="str">
        <f t="shared" si="7"/>
        <v>Exequível e Aceitável</v>
      </c>
      <c r="J228" s="760"/>
    </row>
    <row r="229" spans="1:11" ht="13.5" thickBot="1" x14ac:dyDescent="0.25">
      <c r="A229" s="285" t="s">
        <v>948</v>
      </c>
      <c r="B229" s="85" t="s">
        <v>5070</v>
      </c>
      <c r="C229" s="85" t="s">
        <v>10</v>
      </c>
      <c r="D229" s="286">
        <v>499.9</v>
      </c>
      <c r="E229" s="758"/>
      <c r="F229" s="758"/>
      <c r="G229" s="758"/>
      <c r="H229" s="758"/>
      <c r="I229" s="288" t="str">
        <f t="shared" si="7"/>
        <v>Excessivamente Elevado</v>
      </c>
      <c r="J229" s="761"/>
    </row>
    <row r="230" spans="1:11" ht="13.5" thickBot="1" x14ac:dyDescent="0.25"/>
    <row r="231" spans="1:11" x14ac:dyDescent="0.2">
      <c r="A231" s="762" t="s">
        <v>15357</v>
      </c>
      <c r="B231" s="763"/>
      <c r="C231" s="763"/>
      <c r="D231" s="763"/>
      <c r="E231" s="763"/>
      <c r="F231" s="763"/>
      <c r="G231" s="763"/>
      <c r="H231" s="763"/>
      <c r="I231" s="763"/>
      <c r="J231" s="764"/>
    </row>
    <row r="232" spans="1:11" ht="25.5" x14ac:dyDescent="0.2">
      <c r="A232" s="282" t="s">
        <v>0</v>
      </c>
      <c r="B232" s="225" t="s">
        <v>1</v>
      </c>
      <c r="C232" s="225" t="s">
        <v>2</v>
      </c>
      <c r="D232" s="225" t="s">
        <v>3</v>
      </c>
      <c r="E232" s="225" t="s">
        <v>4</v>
      </c>
      <c r="F232" s="225" t="s">
        <v>5</v>
      </c>
      <c r="G232" s="225" t="s">
        <v>6</v>
      </c>
      <c r="H232" s="225" t="s">
        <v>7</v>
      </c>
      <c r="I232" s="225" t="s">
        <v>8</v>
      </c>
      <c r="J232" s="283" t="s">
        <v>9</v>
      </c>
    </row>
    <row r="233" spans="1:11" x14ac:dyDescent="0.2">
      <c r="A233" s="284" t="s">
        <v>948</v>
      </c>
      <c r="B233" s="81" t="s">
        <v>960</v>
      </c>
      <c r="C233" s="81" t="s">
        <v>10</v>
      </c>
      <c r="D233" s="227">
        <v>570</v>
      </c>
      <c r="E233" s="752">
        <f>AVERAGE(D233:D237)</f>
        <v>435.66199999999998</v>
      </c>
      <c r="F233" s="752">
        <f>_xlfn.STDEV.P(D233:D237)</f>
        <v>69.006427062991719</v>
      </c>
      <c r="G233" s="752">
        <f>E233+F233</f>
        <v>504.66842706299167</v>
      </c>
      <c r="H233" s="752">
        <f>E233-F233</f>
        <v>366.65557293700829</v>
      </c>
      <c r="I233" s="229" t="str">
        <f>IF(D233&gt;$G$233,"Excessivamente Elevado",IF(D233&lt;$H$233,"Inexequível","Exequível e Aceitável"))</f>
        <v>Excessivamente Elevado</v>
      </c>
      <c r="J233" s="759">
        <f>(SUMIF(I233:I237,"Exequível e Aceitável",D233:D237))/COUNTIF(I233:I237,"Exequível e Aceitável")</f>
        <v>402.07749999999999</v>
      </c>
    </row>
    <row r="234" spans="1:11" x14ac:dyDescent="0.2">
      <c r="A234" s="284" t="s">
        <v>948</v>
      </c>
      <c r="B234" s="81" t="s">
        <v>15887</v>
      </c>
      <c r="C234" s="81" t="s">
        <v>10</v>
      </c>
      <c r="D234" s="227">
        <v>423.1</v>
      </c>
      <c r="E234" s="753"/>
      <c r="F234" s="753"/>
      <c r="G234" s="753"/>
      <c r="H234" s="753"/>
      <c r="I234" s="229" t="str">
        <f>IF(D234&gt;$G$233,"Excessivamente Elevado",IF(D234&lt;$H$233,"Inexequível","Exequível e Aceitável"))</f>
        <v>Exequível e Aceitável</v>
      </c>
      <c r="J234" s="760"/>
      <c r="K234" s="224" t="s">
        <v>15931</v>
      </c>
    </row>
    <row r="235" spans="1:11" x14ac:dyDescent="0.2">
      <c r="A235" s="284" t="s">
        <v>948</v>
      </c>
      <c r="B235" s="81" t="s">
        <v>5070</v>
      </c>
      <c r="C235" s="81" t="s">
        <v>10</v>
      </c>
      <c r="D235" s="227">
        <v>415.2</v>
      </c>
      <c r="E235" s="753"/>
      <c r="F235" s="753"/>
      <c r="G235" s="753"/>
      <c r="H235" s="753"/>
      <c r="I235" s="229" t="str">
        <f>IF(D235&gt;$G$233,"Excessivamente Elevado",IF(D235&lt;$H$233,"Inexequível","Exequível e Aceitável"))</f>
        <v>Exequível e Aceitável</v>
      </c>
      <c r="J235" s="760"/>
    </row>
    <row r="236" spans="1:11" x14ac:dyDescent="0.2">
      <c r="A236" s="226" t="s">
        <v>948</v>
      </c>
      <c r="B236" s="81" t="s">
        <v>15889</v>
      </c>
      <c r="C236" s="81" t="s">
        <v>10</v>
      </c>
      <c r="D236" s="227">
        <v>379.81</v>
      </c>
      <c r="E236" s="753"/>
      <c r="F236" s="753"/>
      <c r="G236" s="753"/>
      <c r="H236" s="753"/>
      <c r="I236" s="229" t="str">
        <f>IF(D236&gt;$G$233,"Excessivamente Elevado",IF(D236&lt;$H$233,"Inexequível","Exequível e Aceitável"))</f>
        <v>Exequível e Aceitável</v>
      </c>
      <c r="J236" s="760"/>
    </row>
    <row r="237" spans="1:11" ht="13.5" thickBot="1" x14ac:dyDescent="0.25">
      <c r="A237" s="295" t="s">
        <v>948</v>
      </c>
      <c r="B237" s="96" t="s">
        <v>15883</v>
      </c>
      <c r="C237" s="96" t="s">
        <v>10</v>
      </c>
      <c r="D237" s="287">
        <v>390.2</v>
      </c>
      <c r="E237" s="758"/>
      <c r="F237" s="758"/>
      <c r="G237" s="758"/>
      <c r="H237" s="758"/>
      <c r="I237" s="229" t="str">
        <f>IF(D237&gt;$G$233,"Excessivamente Elevado",IF(D237&lt;$H$233,"Inexequível","Exequível e Aceitável"))</f>
        <v>Exequível e Aceitável</v>
      </c>
      <c r="J237" s="761"/>
      <c r="K237" s="224" t="s">
        <v>15931</v>
      </c>
    </row>
    <row r="238" spans="1:11" ht="13.5" thickBot="1" x14ac:dyDescent="0.25"/>
    <row r="239" spans="1:11" x14ac:dyDescent="0.2">
      <c r="A239" s="762" t="s">
        <v>15358</v>
      </c>
      <c r="B239" s="763"/>
      <c r="C239" s="763"/>
      <c r="D239" s="763"/>
      <c r="E239" s="763"/>
      <c r="F239" s="763"/>
      <c r="G239" s="763"/>
      <c r="H239" s="763"/>
      <c r="I239" s="763"/>
      <c r="J239" s="764"/>
    </row>
    <row r="240" spans="1:11" ht="25.5" x14ac:dyDescent="0.2">
      <c r="A240" s="282" t="s">
        <v>0</v>
      </c>
      <c r="B240" s="225" t="s">
        <v>1</v>
      </c>
      <c r="C240" s="225" t="s">
        <v>2</v>
      </c>
      <c r="D240" s="225" t="s">
        <v>3</v>
      </c>
      <c r="E240" s="225" t="s">
        <v>4</v>
      </c>
      <c r="F240" s="225" t="s">
        <v>5</v>
      </c>
      <c r="G240" s="225" t="s">
        <v>6</v>
      </c>
      <c r="H240" s="225" t="s">
        <v>7</v>
      </c>
      <c r="I240" s="225" t="s">
        <v>8</v>
      </c>
      <c r="J240" s="283" t="s">
        <v>9</v>
      </c>
    </row>
    <row r="241" spans="1:10" x14ac:dyDescent="0.2">
      <c r="A241" s="284" t="s">
        <v>474</v>
      </c>
      <c r="B241" s="81" t="s">
        <v>12581</v>
      </c>
      <c r="C241" s="81" t="s">
        <v>10</v>
      </c>
      <c r="D241" s="227">
        <v>0.95</v>
      </c>
      <c r="E241" s="752">
        <f>AVERAGE(D241:D259)</f>
        <v>2.4194736842105264</v>
      </c>
      <c r="F241" s="752">
        <f>_xlfn.STDEV.P(D241:D259)</f>
        <v>1.1087426434062495</v>
      </c>
      <c r="G241" s="752">
        <f>E241+F241</f>
        <v>3.5282163276167759</v>
      </c>
      <c r="H241" s="752">
        <f>E241-F241</f>
        <v>1.3107310408042769</v>
      </c>
      <c r="I241" s="229" t="str">
        <f>IF(D241&gt;$G$241,"Excessivamente Elevado",IF(D241&lt;$H$241,"Inexequível","Exequível e Aceitável"))</f>
        <v>Inexequível</v>
      </c>
      <c r="J241" s="759">
        <f>(SUMIF(I241:I259,"Exequível e Aceitável",D241:D259))/COUNTIF(I241:I259,"Exequível e Aceitável")</f>
        <v>2.5645454545454545</v>
      </c>
    </row>
    <row r="242" spans="1:10" x14ac:dyDescent="0.2">
      <c r="A242" s="284" t="s">
        <v>474</v>
      </c>
      <c r="B242" s="81" t="s">
        <v>12582</v>
      </c>
      <c r="C242" s="81" t="s">
        <v>10</v>
      </c>
      <c r="D242" s="227">
        <v>1</v>
      </c>
      <c r="E242" s="753"/>
      <c r="F242" s="753"/>
      <c r="G242" s="753"/>
      <c r="H242" s="753"/>
      <c r="I242" s="229" t="str">
        <f t="shared" ref="I242:I259" si="8">IF(D242&gt;$G$241,"Excessivamente Elevado",IF(D242&lt;$H$241,"Inexequível","Exequível e Aceitável"))</f>
        <v>Inexequível</v>
      </c>
      <c r="J242" s="760"/>
    </row>
    <row r="243" spans="1:10" x14ac:dyDescent="0.2">
      <c r="A243" s="284" t="s">
        <v>474</v>
      </c>
      <c r="B243" s="81" t="s">
        <v>12583</v>
      </c>
      <c r="C243" s="81" t="s">
        <v>10</v>
      </c>
      <c r="D243" s="227">
        <v>1.1499999999999999</v>
      </c>
      <c r="E243" s="753"/>
      <c r="F243" s="753"/>
      <c r="G243" s="753"/>
      <c r="H243" s="753"/>
      <c r="I243" s="229" t="str">
        <f t="shared" si="8"/>
        <v>Inexequível</v>
      </c>
      <c r="J243" s="760"/>
    </row>
    <row r="244" spans="1:10" x14ac:dyDescent="0.2">
      <c r="A244" s="284" t="s">
        <v>474</v>
      </c>
      <c r="B244" s="81" t="s">
        <v>12584</v>
      </c>
      <c r="C244" s="81" t="s">
        <v>10</v>
      </c>
      <c r="D244" s="227">
        <v>1.18</v>
      </c>
      <c r="E244" s="753"/>
      <c r="F244" s="753"/>
      <c r="G244" s="753"/>
      <c r="H244" s="753"/>
      <c r="I244" s="229" t="str">
        <f t="shared" si="8"/>
        <v>Inexequível</v>
      </c>
      <c r="J244" s="760"/>
    </row>
    <row r="245" spans="1:10" x14ac:dyDescent="0.2">
      <c r="A245" s="284" t="s">
        <v>474</v>
      </c>
      <c r="B245" s="81" t="s">
        <v>12588</v>
      </c>
      <c r="C245" s="81" t="s">
        <v>10</v>
      </c>
      <c r="D245" s="227">
        <v>1.18</v>
      </c>
      <c r="E245" s="753"/>
      <c r="F245" s="753"/>
      <c r="G245" s="753"/>
      <c r="H245" s="753"/>
      <c r="I245" s="229" t="str">
        <f t="shared" si="8"/>
        <v>Inexequível</v>
      </c>
      <c r="J245" s="760"/>
    </row>
    <row r="246" spans="1:10" x14ac:dyDescent="0.2">
      <c r="A246" s="284" t="s">
        <v>474</v>
      </c>
      <c r="B246" s="81" t="s">
        <v>12585</v>
      </c>
      <c r="C246" s="81" t="s">
        <v>10</v>
      </c>
      <c r="D246" s="227">
        <v>1.4</v>
      </c>
      <c r="E246" s="753"/>
      <c r="F246" s="753"/>
      <c r="G246" s="753"/>
      <c r="H246" s="753"/>
      <c r="I246" s="229" t="str">
        <f t="shared" si="8"/>
        <v>Exequível e Aceitável</v>
      </c>
      <c r="J246" s="760"/>
    </row>
    <row r="247" spans="1:10" x14ac:dyDescent="0.2">
      <c r="A247" s="284" t="s">
        <v>474</v>
      </c>
      <c r="B247" s="81" t="s">
        <v>12586</v>
      </c>
      <c r="C247" s="81" t="s">
        <v>10</v>
      </c>
      <c r="D247" s="227">
        <v>1.87</v>
      </c>
      <c r="E247" s="753"/>
      <c r="F247" s="753"/>
      <c r="G247" s="753"/>
      <c r="H247" s="753"/>
      <c r="I247" s="229" t="str">
        <f t="shared" si="8"/>
        <v>Exequível e Aceitável</v>
      </c>
      <c r="J247" s="760"/>
    </row>
    <row r="248" spans="1:10" x14ac:dyDescent="0.2">
      <c r="A248" s="284" t="s">
        <v>474</v>
      </c>
      <c r="B248" s="81" t="s">
        <v>12587</v>
      </c>
      <c r="C248" s="81" t="s">
        <v>10</v>
      </c>
      <c r="D248" s="227">
        <v>2</v>
      </c>
      <c r="E248" s="753"/>
      <c r="F248" s="753"/>
      <c r="G248" s="753"/>
      <c r="H248" s="753"/>
      <c r="I248" s="229" t="str">
        <f t="shared" si="8"/>
        <v>Exequível e Aceitável</v>
      </c>
      <c r="J248" s="760"/>
    </row>
    <row r="249" spans="1:10" x14ac:dyDescent="0.2">
      <c r="A249" s="284" t="s">
        <v>474</v>
      </c>
      <c r="B249" s="81" t="s">
        <v>12589</v>
      </c>
      <c r="C249" s="81" t="s">
        <v>10</v>
      </c>
      <c r="D249" s="227">
        <v>2.0499999999999998</v>
      </c>
      <c r="E249" s="753"/>
      <c r="F249" s="753"/>
      <c r="G249" s="753"/>
      <c r="H249" s="753"/>
      <c r="I249" s="229" t="str">
        <f t="shared" si="8"/>
        <v>Exequível e Aceitável</v>
      </c>
      <c r="J249" s="760"/>
    </row>
    <row r="250" spans="1:10" x14ac:dyDescent="0.2">
      <c r="A250" s="284" t="s">
        <v>474</v>
      </c>
      <c r="B250" s="81" t="s">
        <v>12590</v>
      </c>
      <c r="C250" s="81" t="s">
        <v>10</v>
      </c>
      <c r="D250" s="227">
        <v>2.17</v>
      </c>
      <c r="E250" s="753"/>
      <c r="F250" s="753"/>
      <c r="G250" s="753"/>
      <c r="H250" s="753"/>
      <c r="I250" s="229" t="str">
        <f t="shared" si="8"/>
        <v>Exequível e Aceitável</v>
      </c>
      <c r="J250" s="760"/>
    </row>
    <row r="251" spans="1:10" x14ac:dyDescent="0.2">
      <c r="A251" s="284" t="s">
        <v>474</v>
      </c>
      <c r="B251" s="81" t="s">
        <v>12591</v>
      </c>
      <c r="C251" s="81" t="s">
        <v>10</v>
      </c>
      <c r="D251" s="227">
        <v>2.65</v>
      </c>
      <c r="E251" s="753"/>
      <c r="F251" s="753"/>
      <c r="G251" s="753"/>
      <c r="H251" s="753"/>
      <c r="I251" s="229" t="str">
        <f t="shared" si="8"/>
        <v>Exequível e Aceitável</v>
      </c>
      <c r="J251" s="760"/>
    </row>
    <row r="252" spans="1:10" x14ac:dyDescent="0.2">
      <c r="A252" s="284" t="s">
        <v>474</v>
      </c>
      <c r="B252" s="81" t="s">
        <v>12592</v>
      </c>
      <c r="C252" s="81" t="s">
        <v>10</v>
      </c>
      <c r="D252" s="227">
        <v>2.9</v>
      </c>
      <c r="E252" s="753"/>
      <c r="F252" s="753"/>
      <c r="G252" s="753"/>
      <c r="H252" s="753"/>
      <c r="I252" s="229" t="str">
        <f t="shared" si="8"/>
        <v>Exequível e Aceitável</v>
      </c>
      <c r="J252" s="760"/>
    </row>
    <row r="253" spans="1:10" x14ac:dyDescent="0.2">
      <c r="A253" s="284" t="s">
        <v>474</v>
      </c>
      <c r="B253" s="81" t="s">
        <v>12593</v>
      </c>
      <c r="C253" s="81" t="s">
        <v>10</v>
      </c>
      <c r="D253" s="227">
        <v>3</v>
      </c>
      <c r="E253" s="753"/>
      <c r="F253" s="753"/>
      <c r="G253" s="753"/>
      <c r="H253" s="753"/>
      <c r="I253" s="229" t="str">
        <f t="shared" si="8"/>
        <v>Exequível e Aceitável</v>
      </c>
      <c r="J253" s="760"/>
    </row>
    <row r="254" spans="1:10" x14ac:dyDescent="0.2">
      <c r="A254" s="284" t="s">
        <v>474</v>
      </c>
      <c r="B254" s="81" t="s">
        <v>12601</v>
      </c>
      <c r="C254" s="81" t="s">
        <v>10</v>
      </c>
      <c r="D254" s="227">
        <v>3.33</v>
      </c>
      <c r="E254" s="753"/>
      <c r="F254" s="753"/>
      <c r="G254" s="753"/>
      <c r="H254" s="753"/>
      <c r="I254" s="229" t="str">
        <f t="shared" si="8"/>
        <v>Exequível e Aceitável</v>
      </c>
      <c r="J254" s="760"/>
    </row>
    <row r="255" spans="1:10" x14ac:dyDescent="0.2">
      <c r="A255" s="284" t="s">
        <v>474</v>
      </c>
      <c r="B255" s="81" t="s">
        <v>12594</v>
      </c>
      <c r="C255" s="81" t="s">
        <v>10</v>
      </c>
      <c r="D255" s="227">
        <v>3.34</v>
      </c>
      <c r="E255" s="753"/>
      <c r="F255" s="753"/>
      <c r="G255" s="753"/>
      <c r="H255" s="753"/>
      <c r="I255" s="229" t="str">
        <f t="shared" si="8"/>
        <v>Exequível e Aceitável</v>
      </c>
      <c r="J255" s="760"/>
    </row>
    <row r="256" spans="1:10" x14ac:dyDescent="0.2">
      <c r="A256" s="284" t="s">
        <v>474</v>
      </c>
      <c r="B256" s="81" t="s">
        <v>12595</v>
      </c>
      <c r="C256" s="81" t="s">
        <v>10</v>
      </c>
      <c r="D256" s="227">
        <v>3.5</v>
      </c>
      <c r="E256" s="753"/>
      <c r="F256" s="753"/>
      <c r="G256" s="753"/>
      <c r="H256" s="753"/>
      <c r="I256" s="229" t="str">
        <f t="shared" si="8"/>
        <v>Exequível e Aceitável</v>
      </c>
      <c r="J256" s="760"/>
    </row>
    <row r="257" spans="1:11" x14ac:dyDescent="0.2">
      <c r="A257" s="284" t="s">
        <v>474</v>
      </c>
      <c r="B257" s="81" t="s">
        <v>12596</v>
      </c>
      <c r="C257" s="81" t="s">
        <v>10</v>
      </c>
      <c r="D257" s="228">
        <v>3.7</v>
      </c>
      <c r="E257" s="753"/>
      <c r="F257" s="753"/>
      <c r="G257" s="753"/>
      <c r="H257" s="753"/>
      <c r="I257" s="300" t="str">
        <f t="shared" si="8"/>
        <v>Excessivamente Elevado</v>
      </c>
      <c r="J257" s="760"/>
    </row>
    <row r="258" spans="1:11" x14ac:dyDescent="0.2">
      <c r="A258" s="284" t="s">
        <v>474</v>
      </c>
      <c r="B258" s="81" t="s">
        <v>12597</v>
      </c>
      <c r="C258" s="81" t="s">
        <v>10</v>
      </c>
      <c r="D258" s="228">
        <v>3.75</v>
      </c>
      <c r="E258" s="753"/>
      <c r="F258" s="753"/>
      <c r="G258" s="753"/>
      <c r="H258" s="753"/>
      <c r="I258" s="300" t="str">
        <f t="shared" si="8"/>
        <v>Excessivamente Elevado</v>
      </c>
      <c r="J258" s="760"/>
    </row>
    <row r="259" spans="1:11" ht="13.5" thickBot="1" x14ac:dyDescent="0.25">
      <c r="A259" s="285" t="s">
        <v>474</v>
      </c>
      <c r="B259" s="85" t="s">
        <v>12602</v>
      </c>
      <c r="C259" s="85" t="s">
        <v>10</v>
      </c>
      <c r="D259" s="286">
        <v>4.8499999999999996</v>
      </c>
      <c r="E259" s="758"/>
      <c r="F259" s="758"/>
      <c r="G259" s="758"/>
      <c r="H259" s="758"/>
      <c r="I259" s="288" t="str">
        <f t="shared" si="8"/>
        <v>Excessivamente Elevado</v>
      </c>
      <c r="J259" s="761"/>
    </row>
    <row r="261" spans="1:11" ht="13.5" thickBot="1" x14ac:dyDescent="0.25"/>
    <row r="262" spans="1:11" x14ac:dyDescent="0.2">
      <c r="A262" s="762" t="s">
        <v>15359</v>
      </c>
      <c r="B262" s="763"/>
      <c r="C262" s="763"/>
      <c r="D262" s="763"/>
      <c r="E262" s="763"/>
      <c r="F262" s="763"/>
      <c r="G262" s="763"/>
      <c r="H262" s="763"/>
      <c r="I262" s="763"/>
      <c r="J262" s="764"/>
    </row>
    <row r="263" spans="1:11" ht="25.5" x14ac:dyDescent="0.2">
      <c r="A263" s="282" t="s">
        <v>0</v>
      </c>
      <c r="B263" s="225" t="s">
        <v>1</v>
      </c>
      <c r="C263" s="225" t="s">
        <v>2</v>
      </c>
      <c r="D263" s="225" t="s">
        <v>3</v>
      </c>
      <c r="E263" s="225" t="s">
        <v>4</v>
      </c>
      <c r="F263" s="225" t="s">
        <v>5</v>
      </c>
      <c r="G263" s="225" t="s">
        <v>6</v>
      </c>
      <c r="H263" s="225" t="s">
        <v>7</v>
      </c>
      <c r="I263" s="225" t="s">
        <v>8</v>
      </c>
      <c r="J263" s="283" t="s">
        <v>9</v>
      </c>
    </row>
    <row r="264" spans="1:11" x14ac:dyDescent="0.2">
      <c r="A264" s="284" t="s">
        <v>948</v>
      </c>
      <c r="B264" s="81" t="s">
        <v>15946</v>
      </c>
      <c r="C264" s="81" t="s">
        <v>10</v>
      </c>
      <c r="D264" s="227">
        <f>51.8+38.04</f>
        <v>89.84</v>
      </c>
      <c r="E264" s="752">
        <f>AVERAGE(D264:D268)</f>
        <v>81.158000000000001</v>
      </c>
      <c r="F264" s="752">
        <f>_xlfn.STDEV.P(D264:D268)</f>
        <v>7.3503398560882935</v>
      </c>
      <c r="G264" s="752">
        <f>E264+F264</f>
        <v>88.508339856088298</v>
      </c>
      <c r="H264" s="752">
        <f>E264-F264</f>
        <v>73.807660143911704</v>
      </c>
      <c r="I264" s="229" t="str">
        <f>IF(D264&gt;$G$264,"Excessivamente Elevado",IF(D264&lt;$H$264,"Inexequível","Exequível e Aceitável"))</f>
        <v>Excessivamente Elevado</v>
      </c>
      <c r="J264" s="759">
        <f>(SUMIF(I264:I268,"Exequível e Aceitável",D264:D268))/COUNTIF(I264:I268,"Exequível e Aceitável")</f>
        <v>76.074999999999989</v>
      </c>
    </row>
    <row r="265" spans="1:11" x14ac:dyDescent="0.2">
      <c r="A265" s="284" t="s">
        <v>948</v>
      </c>
      <c r="B265" s="81" t="s">
        <v>15943</v>
      </c>
      <c r="C265" s="81" t="s">
        <v>10</v>
      </c>
      <c r="D265" s="227">
        <f>57.9+15.61</f>
        <v>73.509999999999991</v>
      </c>
      <c r="E265" s="753"/>
      <c r="F265" s="753"/>
      <c r="G265" s="753"/>
      <c r="H265" s="753"/>
      <c r="I265" s="229" t="str">
        <f>IF(D265&gt;$G$264,"Excessivamente Elevado",IF(D265&lt;$H$264,"Inexequível","Exequível e Aceitável"))</f>
        <v>Inexequível</v>
      </c>
      <c r="J265" s="760"/>
    </row>
    <row r="266" spans="1:11" x14ac:dyDescent="0.2">
      <c r="A266" s="284" t="s">
        <v>948</v>
      </c>
      <c r="B266" s="81" t="s">
        <v>15687</v>
      </c>
      <c r="C266" s="81" t="s">
        <v>10</v>
      </c>
      <c r="D266" s="227">
        <f>49.87+26.98</f>
        <v>76.849999999999994</v>
      </c>
      <c r="E266" s="753"/>
      <c r="F266" s="753"/>
      <c r="G266" s="753"/>
      <c r="H266" s="753"/>
      <c r="I266" s="229" t="str">
        <f>IF(D266&gt;$G$264,"Excessivamente Elevado",IF(D266&lt;$H$264,"Inexequível","Exequível e Aceitável"))</f>
        <v>Exequível e Aceitável</v>
      </c>
      <c r="J266" s="760"/>
      <c r="K266" s="224" t="s">
        <v>15935</v>
      </c>
    </row>
    <row r="267" spans="1:11" x14ac:dyDescent="0.2">
      <c r="A267" s="284" t="s">
        <v>948</v>
      </c>
      <c r="B267" s="81" t="s">
        <v>15944</v>
      </c>
      <c r="C267" s="81" t="s">
        <v>10</v>
      </c>
      <c r="D267" s="227">
        <f>60.56+14.74</f>
        <v>75.3</v>
      </c>
      <c r="E267" s="753"/>
      <c r="F267" s="753"/>
      <c r="G267" s="753"/>
      <c r="H267" s="753"/>
      <c r="I267" s="229" t="str">
        <f>IF(D267&gt;$G$264,"Excessivamente Elevado",IF(D267&lt;$H$264,"Inexequível","Exequível e Aceitável"))</f>
        <v>Exequível e Aceitável</v>
      </c>
      <c r="J267" s="760"/>
    </row>
    <row r="268" spans="1:11" ht="13.5" thickBot="1" x14ac:dyDescent="0.25">
      <c r="A268" s="285" t="s">
        <v>948</v>
      </c>
      <c r="B268" s="85" t="s">
        <v>15945</v>
      </c>
      <c r="C268" s="85" t="s">
        <v>10</v>
      </c>
      <c r="D268" s="286">
        <v>90.29</v>
      </c>
      <c r="E268" s="758"/>
      <c r="F268" s="758"/>
      <c r="G268" s="758"/>
      <c r="H268" s="758"/>
      <c r="I268" s="288" t="str">
        <f>IF(D268&gt;$G$264,"Excessivamente Elevado",IF(D268&lt;$H$264,"Inexequível","Exequível e Aceitável"))</f>
        <v>Excessivamente Elevado</v>
      </c>
      <c r="J268" s="761"/>
    </row>
    <row r="269" spans="1:11" ht="13.5" thickBot="1" x14ac:dyDescent="0.25"/>
    <row r="270" spans="1:11" x14ac:dyDescent="0.2">
      <c r="A270" s="762" t="s">
        <v>15360</v>
      </c>
      <c r="B270" s="763"/>
      <c r="C270" s="763"/>
      <c r="D270" s="763"/>
      <c r="E270" s="763"/>
      <c r="F270" s="763"/>
      <c r="G270" s="763"/>
      <c r="H270" s="763"/>
      <c r="I270" s="763"/>
      <c r="J270" s="764"/>
    </row>
    <row r="271" spans="1:11" ht="25.5" x14ac:dyDescent="0.2">
      <c r="A271" s="282" t="s">
        <v>0</v>
      </c>
      <c r="B271" s="225" t="s">
        <v>1</v>
      </c>
      <c r="C271" s="225" t="s">
        <v>2</v>
      </c>
      <c r="D271" s="225" t="s">
        <v>3</v>
      </c>
      <c r="E271" s="225" t="s">
        <v>4</v>
      </c>
      <c r="F271" s="225" t="s">
        <v>5</v>
      </c>
      <c r="G271" s="225" t="s">
        <v>6</v>
      </c>
      <c r="H271" s="225" t="s">
        <v>7</v>
      </c>
      <c r="I271" s="225" t="s">
        <v>8</v>
      </c>
      <c r="J271" s="283" t="s">
        <v>9</v>
      </c>
    </row>
    <row r="272" spans="1:11" x14ac:dyDescent="0.2">
      <c r="A272" s="284" t="s">
        <v>948</v>
      </c>
      <c r="B272" s="81" t="s">
        <v>949</v>
      </c>
      <c r="C272" s="81" t="s">
        <v>10</v>
      </c>
      <c r="D272" s="227">
        <v>80.66</v>
      </c>
      <c r="E272" s="752">
        <f>AVERAGE(D272:D276)</f>
        <v>76.334000000000003</v>
      </c>
      <c r="F272" s="752">
        <f>_xlfn.STDEV.P(D272:D276)</f>
        <v>9.3325786361540146</v>
      </c>
      <c r="G272" s="752">
        <f>E272+F272</f>
        <v>85.666578636154014</v>
      </c>
      <c r="H272" s="752">
        <f>E272-F272</f>
        <v>67.001421363845992</v>
      </c>
      <c r="I272" s="229" t="str">
        <f>IF(D272&gt;$G$272,"Excessivamente Elevado",IF(D272&lt;$H$272,"Inexequível","Exequível e Aceitável"))</f>
        <v>Exequível e Aceitável</v>
      </c>
      <c r="J272" s="759">
        <f>(SUMIF(I272:I276,"Exequível e Aceitável",D272:D276))/COUNTIF(I272:I276,"Exequível e Aceitável")</f>
        <v>77.266666666666666</v>
      </c>
    </row>
    <row r="273" spans="1:11" x14ac:dyDescent="0.2">
      <c r="A273" s="284" t="s">
        <v>948</v>
      </c>
      <c r="B273" s="81" t="s">
        <v>1003</v>
      </c>
      <c r="C273" s="81" t="s">
        <v>10</v>
      </c>
      <c r="D273" s="227">
        <v>67.900000000000006</v>
      </c>
      <c r="E273" s="753"/>
      <c r="F273" s="753"/>
      <c r="G273" s="753"/>
      <c r="H273" s="753"/>
      <c r="I273" s="229" t="str">
        <f t="shared" ref="I273:I276" si="9">IF(D273&gt;$G$272,"Excessivamente Elevado",IF(D273&lt;$H$272,"Inexequível","Exequível e Aceitável"))</f>
        <v>Exequível e Aceitável</v>
      </c>
      <c r="J273" s="760"/>
    </row>
    <row r="274" spans="1:11" x14ac:dyDescent="0.2">
      <c r="A274" s="284" t="s">
        <v>948</v>
      </c>
      <c r="B274" s="81" t="s">
        <v>15687</v>
      </c>
      <c r="C274" s="81" t="s">
        <v>10</v>
      </c>
      <c r="D274" s="227">
        <f>50.4+12.41</f>
        <v>62.81</v>
      </c>
      <c r="E274" s="753"/>
      <c r="F274" s="753"/>
      <c r="G274" s="753"/>
      <c r="H274" s="753"/>
      <c r="I274" s="229" t="str">
        <f t="shared" si="9"/>
        <v>Inexequível</v>
      </c>
      <c r="J274" s="760"/>
      <c r="K274" s="224" t="s">
        <v>15935</v>
      </c>
    </row>
    <row r="275" spans="1:11" x14ac:dyDescent="0.2">
      <c r="A275" s="284" t="s">
        <v>948</v>
      </c>
      <c r="B275" s="83" t="s">
        <v>15676</v>
      </c>
      <c r="C275" s="81" t="s">
        <v>10</v>
      </c>
      <c r="D275" s="228">
        <f>50.3+32.94</f>
        <v>83.24</v>
      </c>
      <c r="E275" s="753"/>
      <c r="F275" s="753"/>
      <c r="G275" s="753"/>
      <c r="H275" s="753"/>
      <c r="I275" s="229" t="str">
        <f t="shared" si="9"/>
        <v>Exequível e Aceitável</v>
      </c>
      <c r="J275" s="760"/>
    </row>
    <row r="276" spans="1:11" ht="13.5" thickBot="1" x14ac:dyDescent="0.25">
      <c r="A276" s="285" t="s">
        <v>948</v>
      </c>
      <c r="B276" s="85" t="s">
        <v>15939</v>
      </c>
      <c r="C276" s="85" t="s">
        <v>10</v>
      </c>
      <c r="D276" s="286">
        <f>72.16+14.9</f>
        <v>87.06</v>
      </c>
      <c r="E276" s="758"/>
      <c r="F276" s="758"/>
      <c r="G276" s="758"/>
      <c r="H276" s="758"/>
      <c r="I276" s="288" t="str">
        <f t="shared" si="9"/>
        <v>Excessivamente Elevado</v>
      </c>
      <c r="J276" s="761"/>
    </row>
    <row r="277" spans="1:11" ht="13.5" thickBot="1" x14ac:dyDescent="0.25"/>
    <row r="278" spans="1:11" x14ac:dyDescent="0.2">
      <c r="A278" s="762" t="s">
        <v>15361</v>
      </c>
      <c r="B278" s="763"/>
      <c r="C278" s="763"/>
      <c r="D278" s="763"/>
      <c r="E278" s="763"/>
      <c r="F278" s="763"/>
      <c r="G278" s="763"/>
      <c r="H278" s="763"/>
      <c r="I278" s="763"/>
      <c r="J278" s="764"/>
    </row>
    <row r="279" spans="1:11" ht="25.5" x14ac:dyDescent="0.2">
      <c r="A279" s="282" t="s">
        <v>0</v>
      </c>
      <c r="B279" s="225" t="s">
        <v>1</v>
      </c>
      <c r="C279" s="225" t="s">
        <v>2</v>
      </c>
      <c r="D279" s="225" t="s">
        <v>3</v>
      </c>
      <c r="E279" s="225" t="s">
        <v>4</v>
      </c>
      <c r="F279" s="225" t="s">
        <v>5</v>
      </c>
      <c r="G279" s="225" t="s">
        <v>6</v>
      </c>
      <c r="H279" s="225" t="s">
        <v>7</v>
      </c>
      <c r="I279" s="225" t="s">
        <v>8</v>
      </c>
      <c r="J279" s="283" t="s">
        <v>9</v>
      </c>
    </row>
    <row r="280" spans="1:11" x14ac:dyDescent="0.2">
      <c r="A280" s="284" t="s">
        <v>948</v>
      </c>
      <c r="B280" s="81" t="s">
        <v>15937</v>
      </c>
      <c r="C280" s="81" t="s">
        <v>10</v>
      </c>
      <c r="D280" s="227">
        <f>40+25.85</f>
        <v>65.849999999999994</v>
      </c>
      <c r="E280" s="752">
        <f>AVERAGE(D280:D287)</f>
        <v>86.467500000000001</v>
      </c>
      <c r="F280" s="752">
        <f>_xlfn.STDEV.P(D280:D287)</f>
        <v>12.904078570359067</v>
      </c>
      <c r="G280" s="752">
        <f>E280+F280</f>
        <v>99.371578570359063</v>
      </c>
      <c r="H280" s="752">
        <f>E280-F280</f>
        <v>73.56342142964094</v>
      </c>
      <c r="I280" s="229" t="str">
        <f>IF(D280&gt;$G$280,"Excessivamente Elevado",IF(D280&lt;$H$280,"Inexequível","Exequível e Aceitável"))</f>
        <v>Inexequível</v>
      </c>
      <c r="J280" s="759">
        <f>(SUMIF(I280:I287,"Exequível e Aceitável",D280:D287))/COUNTIF(I280:I287,"Exequível e Aceitável")</f>
        <v>88.26</v>
      </c>
    </row>
    <row r="281" spans="1:11" x14ac:dyDescent="0.2">
      <c r="A281" s="284" t="s">
        <v>948</v>
      </c>
      <c r="B281" s="81" t="s">
        <v>15660</v>
      </c>
      <c r="C281" s="81" t="s">
        <v>10</v>
      </c>
      <c r="D281" s="227">
        <f>57.97+18.99</f>
        <v>76.959999999999994</v>
      </c>
      <c r="E281" s="753"/>
      <c r="F281" s="753"/>
      <c r="G281" s="753"/>
      <c r="H281" s="753"/>
      <c r="I281" s="229" t="str">
        <f t="shared" ref="I281:I287" si="10">IF(D281&gt;$G$280,"Excessivamente Elevado",IF(D281&lt;$H$280,"Inexequível","Exequível e Aceitável"))</f>
        <v>Exequível e Aceitável</v>
      </c>
      <c r="J281" s="760"/>
    </row>
    <row r="282" spans="1:11" x14ac:dyDescent="0.2">
      <c r="A282" s="284" t="s">
        <v>948</v>
      </c>
      <c r="B282" s="81" t="s">
        <v>15663</v>
      </c>
      <c r="C282" s="81" t="s">
        <v>10</v>
      </c>
      <c r="D282" s="227">
        <f>70.43+22.11</f>
        <v>92.54</v>
      </c>
      <c r="E282" s="753"/>
      <c r="F282" s="753"/>
      <c r="G282" s="753"/>
      <c r="H282" s="753"/>
      <c r="I282" s="229" t="str">
        <f t="shared" si="10"/>
        <v>Exequível e Aceitável</v>
      </c>
      <c r="J282" s="760"/>
    </row>
    <row r="283" spans="1:11" x14ac:dyDescent="0.2">
      <c r="A283" s="284" t="s">
        <v>948</v>
      </c>
      <c r="B283" s="83" t="s">
        <v>15941</v>
      </c>
      <c r="C283" s="81" t="s">
        <v>10</v>
      </c>
      <c r="D283" s="228">
        <v>90.29</v>
      </c>
      <c r="E283" s="753"/>
      <c r="F283" s="753"/>
      <c r="G283" s="753"/>
      <c r="H283" s="753"/>
      <c r="I283" s="229" t="str">
        <f t="shared" si="10"/>
        <v>Exequível e Aceitável</v>
      </c>
      <c r="J283" s="760"/>
      <c r="K283" s="224" t="s">
        <v>15935</v>
      </c>
    </row>
    <row r="284" spans="1:11" x14ac:dyDescent="0.2">
      <c r="A284" s="284" t="s">
        <v>948</v>
      </c>
      <c r="B284" s="83" t="s">
        <v>15940</v>
      </c>
      <c r="C284" s="81" t="s">
        <v>10</v>
      </c>
      <c r="D284" s="228">
        <f>82.9+17.76</f>
        <v>100.66000000000001</v>
      </c>
      <c r="E284" s="753"/>
      <c r="F284" s="753"/>
      <c r="G284" s="753"/>
      <c r="H284" s="753"/>
      <c r="I284" s="229" t="str">
        <f t="shared" si="10"/>
        <v>Excessivamente Elevado</v>
      </c>
      <c r="J284" s="760"/>
    </row>
    <row r="285" spans="1:11" x14ac:dyDescent="0.2">
      <c r="A285" s="284" t="s">
        <v>948</v>
      </c>
      <c r="B285" s="83" t="s">
        <v>15938</v>
      </c>
      <c r="C285" s="81" t="s">
        <v>10</v>
      </c>
      <c r="D285" s="227">
        <v>102.18</v>
      </c>
      <c r="E285" s="753"/>
      <c r="F285" s="753"/>
      <c r="G285" s="753"/>
      <c r="H285" s="753"/>
      <c r="I285" s="229" t="str">
        <f t="shared" si="10"/>
        <v>Excessivamente Elevado</v>
      </c>
      <c r="J285" s="760"/>
    </row>
    <row r="286" spans="1:11" x14ac:dyDescent="0.2">
      <c r="A286" s="284" t="s">
        <v>948</v>
      </c>
      <c r="B286" s="83" t="s">
        <v>15939</v>
      </c>
      <c r="C286" s="81" t="s">
        <v>10</v>
      </c>
      <c r="D286" s="228">
        <f>49.97+20.04</f>
        <v>70.009999999999991</v>
      </c>
      <c r="E286" s="753"/>
      <c r="F286" s="753"/>
      <c r="G286" s="753"/>
      <c r="H286" s="753"/>
      <c r="I286" s="229" t="str">
        <f t="shared" si="10"/>
        <v>Inexequível</v>
      </c>
      <c r="J286" s="760"/>
    </row>
    <row r="287" spans="1:11" ht="13.5" thickBot="1" x14ac:dyDescent="0.25">
      <c r="A287" s="285" t="s">
        <v>948</v>
      </c>
      <c r="B287" s="85" t="s">
        <v>949</v>
      </c>
      <c r="C287" s="85" t="s">
        <v>10</v>
      </c>
      <c r="D287" s="286">
        <f>71.14+22.11</f>
        <v>93.25</v>
      </c>
      <c r="E287" s="758"/>
      <c r="F287" s="758"/>
      <c r="G287" s="758"/>
      <c r="H287" s="758"/>
      <c r="I287" s="288" t="str">
        <f t="shared" si="10"/>
        <v>Exequível e Aceitável</v>
      </c>
      <c r="J287" s="761"/>
    </row>
    <row r="288" spans="1:11" ht="13.5" thickBot="1" x14ac:dyDescent="0.25"/>
    <row r="289" spans="1:11" x14ac:dyDescent="0.2">
      <c r="A289" s="762" t="s">
        <v>15362</v>
      </c>
      <c r="B289" s="763"/>
      <c r="C289" s="763"/>
      <c r="D289" s="763"/>
      <c r="E289" s="763"/>
      <c r="F289" s="763"/>
      <c r="G289" s="763"/>
      <c r="H289" s="763"/>
      <c r="I289" s="763"/>
      <c r="J289" s="764"/>
    </row>
    <row r="290" spans="1:11" ht="25.5" x14ac:dyDescent="0.2">
      <c r="A290" s="282" t="s">
        <v>0</v>
      </c>
      <c r="B290" s="225" t="s">
        <v>1</v>
      </c>
      <c r="C290" s="225" t="s">
        <v>2</v>
      </c>
      <c r="D290" s="225" t="s">
        <v>3</v>
      </c>
      <c r="E290" s="225" t="s">
        <v>4</v>
      </c>
      <c r="F290" s="225" t="s">
        <v>5</v>
      </c>
      <c r="G290" s="225" t="s">
        <v>6</v>
      </c>
      <c r="H290" s="225" t="s">
        <v>7</v>
      </c>
      <c r="I290" s="225" t="s">
        <v>8</v>
      </c>
      <c r="J290" s="283" t="s">
        <v>9</v>
      </c>
    </row>
    <row r="291" spans="1:11" x14ac:dyDescent="0.2">
      <c r="A291" s="284" t="s">
        <v>948</v>
      </c>
      <c r="B291" s="81" t="s">
        <v>949</v>
      </c>
      <c r="C291" s="81" t="s">
        <v>10</v>
      </c>
      <c r="D291" s="227">
        <f>138.85+11.9</f>
        <v>150.75</v>
      </c>
      <c r="E291" s="752">
        <f>AVERAGE(D291:D295)</f>
        <v>144.83999999999997</v>
      </c>
      <c r="F291" s="752">
        <f>_xlfn.STDEV.P(D291:D295)</f>
        <v>37.483875466659015</v>
      </c>
      <c r="G291" s="752">
        <f>E291+F291</f>
        <v>182.32387546665899</v>
      </c>
      <c r="H291" s="752">
        <f>E291-F291</f>
        <v>107.35612453334096</v>
      </c>
      <c r="I291" s="229" t="str">
        <f>IF(D291&gt;$G$291,"Excessivamente Elevado",IF(D291&lt;$H$291,"Inexequível","Exequível e Aceitável"))</f>
        <v>Exequível e Aceitável</v>
      </c>
      <c r="J291" s="759">
        <f>(SUMIF(I291:I295,"Exequível e Aceitável",D291:D295))/COUNTIF(I291:I295,"Exequível e Aceitável")</f>
        <v>152.09666666666666</v>
      </c>
    </row>
    <row r="292" spans="1:11" x14ac:dyDescent="0.2">
      <c r="A292" s="284" t="s">
        <v>948</v>
      </c>
      <c r="B292" s="81" t="s">
        <v>15942</v>
      </c>
      <c r="C292" s="81" t="s">
        <v>10</v>
      </c>
      <c r="D292" s="227">
        <f>97.79+33.87</f>
        <v>131.66</v>
      </c>
      <c r="E292" s="753"/>
      <c r="F292" s="753"/>
      <c r="G292" s="753"/>
      <c r="H292" s="753"/>
      <c r="I292" s="229" t="str">
        <f>IF(D292&gt;$G$291,"Excessivamente Elevado",IF(D292&lt;$H$291,"Inexequível","Exequível e Aceitável"))</f>
        <v>Exequível e Aceitável</v>
      </c>
      <c r="J292" s="760"/>
      <c r="K292" s="224" t="s">
        <v>15947</v>
      </c>
    </row>
    <row r="293" spans="1:11" x14ac:dyDescent="0.2">
      <c r="A293" s="284" t="s">
        <v>948</v>
      </c>
      <c r="B293" s="83" t="s">
        <v>15660</v>
      </c>
      <c r="C293" s="81" t="s">
        <v>10</v>
      </c>
      <c r="D293" s="228">
        <v>173.88</v>
      </c>
      <c r="E293" s="753"/>
      <c r="F293" s="753"/>
      <c r="G293" s="753"/>
      <c r="H293" s="753"/>
      <c r="I293" s="229" t="str">
        <f>IF(D293&gt;$G$291,"Excessivamente Elevado",IF(D293&lt;$H$291,"Inexequível","Exequível e Aceitável"))</f>
        <v>Exequível e Aceitável</v>
      </c>
      <c r="J293" s="760"/>
    </row>
    <row r="294" spans="1:11" x14ac:dyDescent="0.2">
      <c r="A294" s="284" t="s">
        <v>948</v>
      </c>
      <c r="B294" s="83" t="s">
        <v>15727</v>
      </c>
      <c r="C294" s="81" t="s">
        <v>10</v>
      </c>
      <c r="D294" s="228">
        <f>56.39+24.01</f>
        <v>80.400000000000006</v>
      </c>
      <c r="E294" s="753"/>
      <c r="F294" s="753"/>
      <c r="G294" s="753"/>
      <c r="H294" s="753"/>
      <c r="I294" s="229" t="str">
        <f>IF(D294&gt;$G$291,"Excessivamente Elevado",IF(D294&lt;$H$291,"Inexequível","Exequível e Aceitável"))</f>
        <v>Inexequível</v>
      </c>
      <c r="J294" s="760"/>
    </row>
    <row r="295" spans="1:11" ht="13.5" thickBot="1" x14ac:dyDescent="0.25">
      <c r="A295" s="285" t="s">
        <v>948</v>
      </c>
      <c r="B295" s="85" t="s">
        <v>15936</v>
      </c>
      <c r="C295" s="85" t="s">
        <v>10</v>
      </c>
      <c r="D295" s="286">
        <f>149.9+37.61</f>
        <v>187.51</v>
      </c>
      <c r="E295" s="758"/>
      <c r="F295" s="758"/>
      <c r="G295" s="758"/>
      <c r="H295" s="758"/>
      <c r="I295" s="288" t="str">
        <f>IF(D295&gt;$G$291,"Excessivamente Elevado",IF(D295&lt;$H$291,"Inexequível","Exequível e Aceitável"))</f>
        <v>Excessivamente Elevado</v>
      </c>
      <c r="J295" s="761"/>
    </row>
    <row r="297" spans="1:11" ht="13.5" thickBot="1" x14ac:dyDescent="0.25"/>
    <row r="298" spans="1:11" x14ac:dyDescent="0.2">
      <c r="A298" s="771" t="s">
        <v>15363</v>
      </c>
      <c r="B298" s="772"/>
      <c r="C298" s="772"/>
      <c r="D298" s="772"/>
      <c r="E298" s="772"/>
      <c r="F298" s="772"/>
      <c r="G298" s="772"/>
      <c r="H298" s="772"/>
      <c r="I298" s="772"/>
      <c r="J298" s="773"/>
    </row>
    <row r="299" spans="1:11" ht="25.5" x14ac:dyDescent="0.2">
      <c r="A299" s="282" t="s">
        <v>0</v>
      </c>
      <c r="B299" s="225" t="s">
        <v>1</v>
      </c>
      <c r="C299" s="225" t="s">
        <v>2</v>
      </c>
      <c r="D299" s="225" t="s">
        <v>3</v>
      </c>
      <c r="E299" s="225" t="s">
        <v>4</v>
      </c>
      <c r="F299" s="225" t="s">
        <v>5</v>
      </c>
      <c r="G299" s="225" t="s">
        <v>6</v>
      </c>
      <c r="H299" s="225" t="s">
        <v>7</v>
      </c>
      <c r="I299" s="225" t="s">
        <v>8</v>
      </c>
      <c r="J299" s="283" t="s">
        <v>9</v>
      </c>
    </row>
    <row r="300" spans="1:11" x14ac:dyDescent="0.2">
      <c r="A300" s="294" t="s">
        <v>948</v>
      </c>
      <c r="B300" s="95" t="s">
        <v>15388</v>
      </c>
      <c r="C300" s="95" t="s">
        <v>10</v>
      </c>
      <c r="D300" s="298">
        <v>5.69</v>
      </c>
      <c r="E300" s="752">
        <f>AVERAGE(D300:D304)</f>
        <v>6.581999999999999</v>
      </c>
      <c r="F300" s="752">
        <f>_xlfn.STDEV.P(D300:D304)</f>
        <v>1.1115826554962114</v>
      </c>
      <c r="G300" s="752">
        <f>E300+F300</f>
        <v>7.6935826554962103</v>
      </c>
      <c r="H300" s="752">
        <f>E300-F300</f>
        <v>5.4704173445037876</v>
      </c>
      <c r="I300" s="229" t="str">
        <f>IF(D300&gt;$G$300,"Excessivamente Elevado",IF(D300&lt;$H$300,"Inexequível","Exequível e Aceitável"))</f>
        <v>Exequível e Aceitável</v>
      </c>
      <c r="J300" s="759">
        <f>(SUMIF(I300:I304,"Exequível e Aceitável",D300:D304))/COUNTIF(I300:I304,"Exequível e Aceitável")</f>
        <v>5.6766666666666667</v>
      </c>
    </row>
    <row r="301" spans="1:11" x14ac:dyDescent="0.2">
      <c r="A301" s="294" t="s">
        <v>948</v>
      </c>
      <c r="B301" s="81" t="s">
        <v>15932</v>
      </c>
      <c r="C301" s="95" t="s">
        <v>10</v>
      </c>
      <c r="D301" s="298">
        <v>7.97</v>
      </c>
      <c r="E301" s="753"/>
      <c r="F301" s="753"/>
      <c r="G301" s="753"/>
      <c r="H301" s="753"/>
      <c r="I301" s="229" t="str">
        <f>IF(D301&gt;$G$300,"Excessivamente Elevado",IF(D301&lt;$H$300,"Inexequível","Exequível e Aceitável"))</f>
        <v>Excessivamente Elevado</v>
      </c>
      <c r="J301" s="760"/>
      <c r="K301" s="224" t="s">
        <v>15935</v>
      </c>
    </row>
    <row r="302" spans="1:11" x14ac:dyDescent="0.2">
      <c r="A302" s="294" t="s">
        <v>948</v>
      </c>
      <c r="B302" s="81" t="s">
        <v>15933</v>
      </c>
      <c r="C302" s="95" t="s">
        <v>10</v>
      </c>
      <c r="D302" s="298">
        <v>5.79</v>
      </c>
      <c r="E302" s="753"/>
      <c r="F302" s="753"/>
      <c r="G302" s="753"/>
      <c r="H302" s="753"/>
      <c r="I302" s="229" t="str">
        <f>IF(D302&gt;$G$300,"Excessivamente Elevado",IF(D302&lt;$H$300,"Inexequível","Exequível e Aceitável"))</f>
        <v>Exequível e Aceitável</v>
      </c>
      <c r="J302" s="760"/>
    </row>
    <row r="303" spans="1:11" x14ac:dyDescent="0.2">
      <c r="A303" s="294" t="s">
        <v>948</v>
      </c>
      <c r="B303" s="81" t="s">
        <v>12580</v>
      </c>
      <c r="C303" s="95" t="s">
        <v>10</v>
      </c>
      <c r="D303" s="298">
        <v>7.91</v>
      </c>
      <c r="E303" s="753"/>
      <c r="F303" s="753"/>
      <c r="G303" s="753"/>
      <c r="H303" s="753"/>
      <c r="I303" s="229" t="str">
        <f>IF(D303&gt;$G$300,"Excessivamente Elevado",IF(D303&lt;$H$300,"Inexequível","Exequível e Aceitável"))</f>
        <v>Excessivamente Elevado</v>
      </c>
      <c r="J303" s="760"/>
    </row>
    <row r="304" spans="1:11" ht="13.5" thickBot="1" x14ac:dyDescent="0.25">
      <c r="A304" s="295" t="s">
        <v>948</v>
      </c>
      <c r="B304" s="85" t="s">
        <v>15934</v>
      </c>
      <c r="C304" s="96" t="s">
        <v>10</v>
      </c>
      <c r="D304" s="299">
        <v>5.55</v>
      </c>
      <c r="E304" s="758"/>
      <c r="F304" s="758"/>
      <c r="G304" s="758"/>
      <c r="H304" s="758"/>
      <c r="I304" s="288" t="str">
        <f>IF(D304&gt;$G$300,"Excessivamente Elevado",IF(D304&lt;$H$300,"Inexequível","Exequível e Aceitável"))</f>
        <v>Exequível e Aceitável</v>
      </c>
      <c r="J304" s="761"/>
    </row>
  </sheetData>
  <sortState xmlns:xlrd2="http://schemas.microsoft.com/office/spreadsheetml/2017/richdata2" ref="A280:K287">
    <sortCondition ref="B280:B287"/>
  </sortState>
  <mergeCells count="204">
    <mergeCell ref="J300:J304"/>
    <mergeCell ref="A298:J298"/>
    <mergeCell ref="E280:E287"/>
    <mergeCell ref="F280:F287"/>
    <mergeCell ref="G280:G287"/>
    <mergeCell ref="H280:H287"/>
    <mergeCell ref="J280:J287"/>
    <mergeCell ref="E291:E295"/>
    <mergeCell ref="F291:F295"/>
    <mergeCell ref="G291:G295"/>
    <mergeCell ref="H291:H295"/>
    <mergeCell ref="J291:J295"/>
    <mergeCell ref="A289:J289"/>
    <mergeCell ref="F128:F133"/>
    <mergeCell ref="G128:G133"/>
    <mergeCell ref="H128:H133"/>
    <mergeCell ref="J128:J133"/>
    <mergeCell ref="F161:F165"/>
    <mergeCell ref="G161:G165"/>
    <mergeCell ref="H161:H165"/>
    <mergeCell ref="J161:J165"/>
    <mergeCell ref="A135:J135"/>
    <mergeCell ref="E137:E140"/>
    <mergeCell ref="F137:F140"/>
    <mergeCell ref="G137:G140"/>
    <mergeCell ref="H137:H140"/>
    <mergeCell ref="J137:J140"/>
    <mergeCell ref="E152:E157"/>
    <mergeCell ref="H152:H157"/>
    <mergeCell ref="J152:J157"/>
    <mergeCell ref="A159:J159"/>
    <mergeCell ref="E161:E165"/>
    <mergeCell ref="A1:J1"/>
    <mergeCell ref="G20:G23"/>
    <mergeCell ref="H20:H23"/>
    <mergeCell ref="J20:J23"/>
    <mergeCell ref="A18:J18"/>
    <mergeCell ref="E3:E7"/>
    <mergeCell ref="F3:F7"/>
    <mergeCell ref="G3:G7"/>
    <mergeCell ref="H3:H7"/>
    <mergeCell ref="J3:J7"/>
    <mergeCell ref="G11:G15"/>
    <mergeCell ref="H11:H15"/>
    <mergeCell ref="J11:J15"/>
    <mergeCell ref="A9:J9"/>
    <mergeCell ref="E11:E15"/>
    <mergeCell ref="F11:F15"/>
    <mergeCell ref="E20:E23"/>
    <mergeCell ref="F20:F23"/>
    <mergeCell ref="J49:J53"/>
    <mergeCell ref="A55:J55"/>
    <mergeCell ref="E49:E53"/>
    <mergeCell ref="F49:F53"/>
    <mergeCell ref="A25:J25"/>
    <mergeCell ref="E27:E31"/>
    <mergeCell ref="F27:F31"/>
    <mergeCell ref="G27:G31"/>
    <mergeCell ref="H27:H31"/>
    <mergeCell ref="J27:J31"/>
    <mergeCell ref="A40:J40"/>
    <mergeCell ref="E42:E45"/>
    <mergeCell ref="F42:F45"/>
    <mergeCell ref="G42:G45"/>
    <mergeCell ref="H42:H45"/>
    <mergeCell ref="J42:J45"/>
    <mergeCell ref="G49:G53"/>
    <mergeCell ref="H49:H53"/>
    <mergeCell ref="H35:H38"/>
    <mergeCell ref="J35:J38"/>
    <mergeCell ref="A33:J33"/>
    <mergeCell ref="E35:E38"/>
    <mergeCell ref="F35:F38"/>
    <mergeCell ref="G35:G38"/>
    <mergeCell ref="A47:J47"/>
    <mergeCell ref="A81:J81"/>
    <mergeCell ref="E83:E87"/>
    <mergeCell ref="F83:F87"/>
    <mergeCell ref="G83:G87"/>
    <mergeCell ref="H83:H87"/>
    <mergeCell ref="E119:E124"/>
    <mergeCell ref="F119:F124"/>
    <mergeCell ref="A98:J98"/>
    <mergeCell ref="A90:J90"/>
    <mergeCell ref="G108:G115"/>
    <mergeCell ref="H108:H115"/>
    <mergeCell ref="J100:J104"/>
    <mergeCell ref="A106:J106"/>
    <mergeCell ref="E100:E104"/>
    <mergeCell ref="F100:F104"/>
    <mergeCell ref="G100:G104"/>
    <mergeCell ref="J108:J115"/>
    <mergeCell ref="A117:J117"/>
    <mergeCell ref="J83:J87"/>
    <mergeCell ref="E92:E96"/>
    <mergeCell ref="F92:F96"/>
    <mergeCell ref="G92:G96"/>
    <mergeCell ref="H92:H96"/>
    <mergeCell ref="J92:J96"/>
    <mergeCell ref="A64:J64"/>
    <mergeCell ref="E66:E70"/>
    <mergeCell ref="F66:F70"/>
    <mergeCell ref="G66:G70"/>
    <mergeCell ref="E57:E62"/>
    <mergeCell ref="F57:F62"/>
    <mergeCell ref="G57:G62"/>
    <mergeCell ref="H57:H62"/>
    <mergeCell ref="J57:J62"/>
    <mergeCell ref="J66:J70"/>
    <mergeCell ref="H66:H70"/>
    <mergeCell ref="E272:E276"/>
    <mergeCell ref="F272:F276"/>
    <mergeCell ref="G272:G276"/>
    <mergeCell ref="H272:H276"/>
    <mergeCell ref="J272:J276"/>
    <mergeCell ref="A270:J270"/>
    <mergeCell ref="A73:J73"/>
    <mergeCell ref="E300:E304"/>
    <mergeCell ref="F300:F304"/>
    <mergeCell ref="G300:G304"/>
    <mergeCell ref="H300:H304"/>
    <mergeCell ref="A278:J278"/>
    <mergeCell ref="E264:E268"/>
    <mergeCell ref="E75:E79"/>
    <mergeCell ref="F75:F79"/>
    <mergeCell ref="G75:G79"/>
    <mergeCell ref="H75:H79"/>
    <mergeCell ref="J75:J79"/>
    <mergeCell ref="E108:E115"/>
    <mergeCell ref="F108:F115"/>
    <mergeCell ref="G119:G124"/>
    <mergeCell ref="H119:H124"/>
    <mergeCell ref="J119:J124"/>
    <mergeCell ref="H100:H104"/>
    <mergeCell ref="H222:H229"/>
    <mergeCell ref="J222:J229"/>
    <mergeCell ref="A193:J193"/>
    <mergeCell ref="F264:F268"/>
    <mergeCell ref="G264:G268"/>
    <mergeCell ref="H264:H268"/>
    <mergeCell ref="J264:J268"/>
    <mergeCell ref="F169:F175"/>
    <mergeCell ref="G169:G175"/>
    <mergeCell ref="H169:H175"/>
    <mergeCell ref="J169:J175"/>
    <mergeCell ref="E233:E237"/>
    <mergeCell ref="F233:F237"/>
    <mergeCell ref="A262:J262"/>
    <mergeCell ref="F241:F259"/>
    <mergeCell ref="H241:H259"/>
    <mergeCell ref="J241:J259"/>
    <mergeCell ref="E241:E259"/>
    <mergeCell ref="G241:G259"/>
    <mergeCell ref="A239:J239"/>
    <mergeCell ref="G233:G237"/>
    <mergeCell ref="H233:H237"/>
    <mergeCell ref="A220:J220"/>
    <mergeCell ref="E222:E229"/>
    <mergeCell ref="G179:G183"/>
    <mergeCell ref="H179:H183"/>
    <mergeCell ref="J179:J183"/>
    <mergeCell ref="A185:J185"/>
    <mergeCell ref="A167:J167"/>
    <mergeCell ref="J203:J207"/>
    <mergeCell ref="A201:J201"/>
    <mergeCell ref="A209:J209"/>
    <mergeCell ref="E211:E218"/>
    <mergeCell ref="F211:F218"/>
    <mergeCell ref="G211:G218"/>
    <mergeCell ref="H211:H218"/>
    <mergeCell ref="J211:J218"/>
    <mergeCell ref="E195:E199"/>
    <mergeCell ref="F195:F199"/>
    <mergeCell ref="G195:G199"/>
    <mergeCell ref="H195:H199"/>
    <mergeCell ref="J195:J199"/>
    <mergeCell ref="E203:E207"/>
    <mergeCell ref="F203:F207"/>
    <mergeCell ref="G203:G207"/>
    <mergeCell ref="H203:H207"/>
    <mergeCell ref="F222:F229"/>
    <mergeCell ref="G222:G229"/>
    <mergeCell ref="J233:J237"/>
    <mergeCell ref="A231:J231"/>
    <mergeCell ref="A126:J126"/>
    <mergeCell ref="E128:E133"/>
    <mergeCell ref="E169:E175"/>
    <mergeCell ref="E187:E191"/>
    <mergeCell ref="F187:F191"/>
    <mergeCell ref="G187:G191"/>
    <mergeCell ref="H187:H191"/>
    <mergeCell ref="J187:J191"/>
    <mergeCell ref="A177:J177"/>
    <mergeCell ref="E179:E183"/>
    <mergeCell ref="F152:F157"/>
    <mergeCell ref="G152:G157"/>
    <mergeCell ref="E144:E148"/>
    <mergeCell ref="F144:F148"/>
    <mergeCell ref="G144:G148"/>
    <mergeCell ref="H144:H148"/>
    <mergeCell ref="J144:J148"/>
    <mergeCell ref="A150:J150"/>
    <mergeCell ref="A142:J142"/>
    <mergeCell ref="F179:F183"/>
  </mergeCells>
  <phoneticPr fontId="6" type="noConversion"/>
  <conditionalFormatting sqref="I27:I31 I3:I7 I83:I87 I100:I104 I128:I133 I179:I183 I169:I175 I280:I287 I291:I295">
    <cfRule type="cellIs" dxfId="458" priority="220" stopIfTrue="1" operator="equal">
      <formula>"Inexequível"</formula>
    </cfRule>
    <cfRule type="cellIs" dxfId="457" priority="221" stopIfTrue="1" operator="equal">
      <formula>"Excessivamente Elevado"</formula>
    </cfRule>
    <cfRule type="cellIs" dxfId="456" priority="222" stopIfTrue="1" operator="equal">
      <formula>"Exequível e Aceitável"</formula>
    </cfRule>
  </conditionalFormatting>
  <conditionalFormatting sqref="I11:I15">
    <cfRule type="cellIs" dxfId="455" priority="217" stopIfTrue="1" operator="equal">
      <formula>"Inexequível"</formula>
    </cfRule>
    <cfRule type="cellIs" dxfId="454" priority="218" stopIfTrue="1" operator="equal">
      <formula>"Excessivamente Elevado"</formula>
    </cfRule>
    <cfRule type="cellIs" dxfId="453" priority="219" stopIfTrue="1" operator="equal">
      <formula>"Exequível e Aceitável"</formula>
    </cfRule>
  </conditionalFormatting>
  <conditionalFormatting sqref="I20:I23">
    <cfRule type="cellIs" dxfId="452" priority="208" stopIfTrue="1" operator="equal">
      <formula>"Inexequível"</formula>
    </cfRule>
    <cfRule type="cellIs" dxfId="451" priority="209" stopIfTrue="1" operator="equal">
      <formula>"Excessivamente Elevado"</formula>
    </cfRule>
    <cfRule type="cellIs" dxfId="450" priority="210" stopIfTrue="1" operator="equal">
      <formula>"Exequível e Aceitável"</formula>
    </cfRule>
  </conditionalFormatting>
  <conditionalFormatting sqref="I35:I38">
    <cfRule type="cellIs" dxfId="449" priority="205" stopIfTrue="1" operator="equal">
      <formula>"Inexequível"</formula>
    </cfRule>
    <cfRule type="cellIs" dxfId="448" priority="206" stopIfTrue="1" operator="equal">
      <formula>"Excessivamente Elevado"</formula>
    </cfRule>
    <cfRule type="cellIs" dxfId="447" priority="207" stopIfTrue="1" operator="equal">
      <formula>"Exequível e Aceitável"</formula>
    </cfRule>
  </conditionalFormatting>
  <conditionalFormatting sqref="I42:I45">
    <cfRule type="cellIs" dxfId="446" priority="202" stopIfTrue="1" operator="equal">
      <formula>"Inexequível"</formula>
    </cfRule>
    <cfRule type="cellIs" dxfId="445" priority="203" stopIfTrue="1" operator="equal">
      <formula>"Excessivamente Elevado"</formula>
    </cfRule>
    <cfRule type="cellIs" dxfId="444" priority="204" stopIfTrue="1" operator="equal">
      <formula>"Exequível e Aceitável"</formula>
    </cfRule>
  </conditionalFormatting>
  <conditionalFormatting sqref="I49:I53">
    <cfRule type="cellIs" dxfId="443" priority="199" stopIfTrue="1" operator="equal">
      <formula>"Inexequível"</formula>
    </cfRule>
    <cfRule type="cellIs" dxfId="442" priority="200" stopIfTrue="1" operator="equal">
      <formula>"Excessivamente Elevado"</formula>
    </cfRule>
    <cfRule type="cellIs" dxfId="441" priority="201" stopIfTrue="1" operator="equal">
      <formula>"Exequível e Aceitável"</formula>
    </cfRule>
  </conditionalFormatting>
  <conditionalFormatting sqref="I57:I62">
    <cfRule type="cellIs" dxfId="440" priority="196" stopIfTrue="1" operator="equal">
      <formula>"Inexequível"</formula>
    </cfRule>
    <cfRule type="cellIs" dxfId="439" priority="197" stopIfTrue="1" operator="equal">
      <formula>"Excessivamente Elevado"</formula>
    </cfRule>
    <cfRule type="cellIs" dxfId="438" priority="198" stopIfTrue="1" operator="equal">
      <formula>"Exequível e Aceitável"</formula>
    </cfRule>
  </conditionalFormatting>
  <conditionalFormatting sqref="I66:I70">
    <cfRule type="cellIs" dxfId="437" priority="193" stopIfTrue="1" operator="equal">
      <formula>"Inexequível"</formula>
    </cfRule>
    <cfRule type="cellIs" dxfId="436" priority="194" stopIfTrue="1" operator="equal">
      <formula>"Excessivamente Elevado"</formula>
    </cfRule>
    <cfRule type="cellIs" dxfId="435" priority="195" stopIfTrue="1" operator="equal">
      <formula>"Exequível e Aceitável"</formula>
    </cfRule>
  </conditionalFormatting>
  <conditionalFormatting sqref="I75:I79">
    <cfRule type="cellIs" dxfId="434" priority="187" stopIfTrue="1" operator="equal">
      <formula>"Inexequível"</formula>
    </cfRule>
    <cfRule type="cellIs" dxfId="433" priority="188" stopIfTrue="1" operator="equal">
      <formula>"Excessivamente Elevado"</formula>
    </cfRule>
    <cfRule type="cellIs" dxfId="432" priority="189" stopIfTrue="1" operator="equal">
      <formula>"Exequível e Aceitável"</formula>
    </cfRule>
  </conditionalFormatting>
  <conditionalFormatting sqref="I92:I96">
    <cfRule type="cellIs" dxfId="431" priority="160" stopIfTrue="1" operator="equal">
      <formula>"Inexequível"</formula>
    </cfRule>
    <cfRule type="cellIs" dxfId="430" priority="161" stopIfTrue="1" operator="equal">
      <formula>"Excessivamente Elevado"</formula>
    </cfRule>
    <cfRule type="cellIs" dxfId="429" priority="162" stopIfTrue="1" operator="equal">
      <formula>"Exequível e Aceitável"</formula>
    </cfRule>
  </conditionalFormatting>
  <conditionalFormatting sqref="I108:I115">
    <cfRule type="cellIs" dxfId="428" priority="157" stopIfTrue="1" operator="equal">
      <formula>"Inexequível"</formula>
    </cfRule>
    <cfRule type="cellIs" dxfId="427" priority="158" stopIfTrue="1" operator="equal">
      <formula>"Excessivamente Elevado"</formula>
    </cfRule>
    <cfRule type="cellIs" dxfId="426" priority="159" stopIfTrue="1" operator="equal">
      <formula>"Exequível e Aceitável"</formula>
    </cfRule>
  </conditionalFormatting>
  <conditionalFormatting sqref="I119:I124">
    <cfRule type="cellIs" dxfId="425" priority="154" stopIfTrue="1" operator="equal">
      <formula>"Inexequível"</formula>
    </cfRule>
    <cfRule type="cellIs" dxfId="424" priority="155" stopIfTrue="1" operator="equal">
      <formula>"Excessivamente Elevado"</formula>
    </cfRule>
    <cfRule type="cellIs" dxfId="423" priority="156" stopIfTrue="1" operator="equal">
      <formula>"Exequível e Aceitável"</formula>
    </cfRule>
  </conditionalFormatting>
  <conditionalFormatting sqref="I137:I140">
    <cfRule type="cellIs" dxfId="422" priority="133" stopIfTrue="1" operator="equal">
      <formula>"Inexequível"</formula>
    </cfRule>
    <cfRule type="cellIs" dxfId="421" priority="134" stopIfTrue="1" operator="equal">
      <formula>"Excessivamente Elevado"</formula>
    </cfRule>
    <cfRule type="cellIs" dxfId="420" priority="135" stopIfTrue="1" operator="equal">
      <formula>"Exequível e Aceitável"</formula>
    </cfRule>
  </conditionalFormatting>
  <conditionalFormatting sqref="I144:I148">
    <cfRule type="cellIs" dxfId="419" priority="130" stopIfTrue="1" operator="equal">
      <formula>"Inexequível"</formula>
    </cfRule>
    <cfRule type="cellIs" dxfId="418" priority="131" stopIfTrue="1" operator="equal">
      <formula>"Excessivamente Elevado"</formula>
    </cfRule>
    <cfRule type="cellIs" dxfId="417" priority="132" stopIfTrue="1" operator="equal">
      <formula>"Exequível e Aceitável"</formula>
    </cfRule>
  </conditionalFormatting>
  <conditionalFormatting sqref="I152:I157">
    <cfRule type="cellIs" dxfId="416" priority="127" stopIfTrue="1" operator="equal">
      <formula>"Inexequível"</formula>
    </cfRule>
    <cfRule type="cellIs" dxfId="415" priority="128" stopIfTrue="1" operator="equal">
      <formula>"Excessivamente Elevado"</formula>
    </cfRule>
    <cfRule type="cellIs" dxfId="414" priority="129" stopIfTrue="1" operator="equal">
      <formula>"Exequível e Aceitável"</formula>
    </cfRule>
  </conditionalFormatting>
  <conditionalFormatting sqref="I300:I304">
    <cfRule type="cellIs" dxfId="413" priority="115" stopIfTrue="1" operator="equal">
      <formula>"Inexequível"</formula>
    </cfRule>
    <cfRule type="cellIs" dxfId="412" priority="116" stopIfTrue="1" operator="equal">
      <formula>"Excessivamente Elevado"</formula>
    </cfRule>
    <cfRule type="cellIs" dxfId="411" priority="117" stopIfTrue="1" operator="equal">
      <formula>"Exequível e Aceitável"</formula>
    </cfRule>
  </conditionalFormatting>
  <conditionalFormatting sqref="I241:I259">
    <cfRule type="cellIs" dxfId="410" priority="112" stopIfTrue="1" operator="equal">
      <formula>"Inexequível"</formula>
    </cfRule>
    <cfRule type="cellIs" dxfId="409" priority="113" stopIfTrue="1" operator="equal">
      <formula>"Excessivamente Elevado"</formula>
    </cfRule>
    <cfRule type="cellIs" dxfId="408" priority="114" stopIfTrue="1" operator="equal">
      <formula>"Exequível e Aceitável"</formula>
    </cfRule>
  </conditionalFormatting>
  <conditionalFormatting sqref="I161:I165">
    <cfRule type="cellIs" dxfId="407" priority="109" stopIfTrue="1" operator="equal">
      <formula>"Inexequível"</formula>
    </cfRule>
    <cfRule type="cellIs" dxfId="406" priority="110" stopIfTrue="1" operator="equal">
      <formula>"Excessivamente Elevado"</formula>
    </cfRule>
    <cfRule type="cellIs" dxfId="405" priority="111" stopIfTrue="1" operator="equal">
      <formula>"Exequível e Aceitável"</formula>
    </cfRule>
  </conditionalFormatting>
  <conditionalFormatting sqref="I187:I191">
    <cfRule type="cellIs" dxfId="404" priority="103" stopIfTrue="1" operator="equal">
      <formula>"Inexequível"</formula>
    </cfRule>
    <cfRule type="cellIs" dxfId="403" priority="104" stopIfTrue="1" operator="equal">
      <formula>"Excessivamente Elevado"</formula>
    </cfRule>
    <cfRule type="cellIs" dxfId="402" priority="105" stopIfTrue="1" operator="equal">
      <formula>"Exequível e Aceitável"</formula>
    </cfRule>
  </conditionalFormatting>
  <conditionalFormatting sqref="I195:I199">
    <cfRule type="cellIs" dxfId="401" priority="100" stopIfTrue="1" operator="equal">
      <formula>"Inexequível"</formula>
    </cfRule>
    <cfRule type="cellIs" dxfId="400" priority="101" stopIfTrue="1" operator="equal">
      <formula>"Excessivamente Elevado"</formula>
    </cfRule>
    <cfRule type="cellIs" dxfId="399" priority="102" stopIfTrue="1" operator="equal">
      <formula>"Exequível e Aceitável"</formula>
    </cfRule>
  </conditionalFormatting>
  <conditionalFormatting sqref="I203:I207">
    <cfRule type="cellIs" dxfId="398" priority="97" stopIfTrue="1" operator="equal">
      <formula>"Inexequível"</formula>
    </cfRule>
    <cfRule type="cellIs" dxfId="397" priority="98" stopIfTrue="1" operator="equal">
      <formula>"Excessivamente Elevado"</formula>
    </cfRule>
    <cfRule type="cellIs" dxfId="396" priority="99" stopIfTrue="1" operator="equal">
      <formula>"Exequível e Aceitável"</formula>
    </cfRule>
  </conditionalFormatting>
  <conditionalFormatting sqref="I211:I218">
    <cfRule type="cellIs" dxfId="395" priority="94" stopIfTrue="1" operator="equal">
      <formula>"Inexequível"</formula>
    </cfRule>
    <cfRule type="cellIs" dxfId="394" priority="95" stopIfTrue="1" operator="equal">
      <formula>"Excessivamente Elevado"</formula>
    </cfRule>
    <cfRule type="cellIs" dxfId="393" priority="96" stopIfTrue="1" operator="equal">
      <formula>"Exequível e Aceitável"</formula>
    </cfRule>
  </conditionalFormatting>
  <conditionalFormatting sqref="I222:I229">
    <cfRule type="cellIs" dxfId="392" priority="91" stopIfTrue="1" operator="equal">
      <formula>"Inexequível"</formula>
    </cfRule>
    <cfRule type="cellIs" dxfId="391" priority="92" stopIfTrue="1" operator="equal">
      <formula>"Excessivamente Elevado"</formula>
    </cfRule>
    <cfRule type="cellIs" dxfId="390" priority="93" stopIfTrue="1" operator="equal">
      <formula>"Exequível e Aceitável"</formula>
    </cfRule>
  </conditionalFormatting>
  <conditionalFormatting sqref="I233:I237">
    <cfRule type="cellIs" dxfId="389" priority="88" stopIfTrue="1" operator="equal">
      <formula>"Inexequível"</formula>
    </cfRule>
    <cfRule type="cellIs" dxfId="388" priority="89" stopIfTrue="1" operator="equal">
      <formula>"Excessivamente Elevado"</formula>
    </cfRule>
    <cfRule type="cellIs" dxfId="387" priority="90" stopIfTrue="1" operator="equal">
      <formula>"Exequível e Aceitável"</formula>
    </cfRule>
  </conditionalFormatting>
  <conditionalFormatting sqref="I264:I268">
    <cfRule type="cellIs" dxfId="386" priority="49" stopIfTrue="1" operator="equal">
      <formula>"Inexequível"</formula>
    </cfRule>
    <cfRule type="cellIs" dxfId="385" priority="50" stopIfTrue="1" operator="equal">
      <formula>"Excessivamente Elevado"</formula>
    </cfRule>
    <cfRule type="cellIs" dxfId="384" priority="51" stopIfTrue="1" operator="equal">
      <formula>"Exequível e Aceitável"</formula>
    </cfRule>
  </conditionalFormatting>
  <conditionalFormatting sqref="I272:I276">
    <cfRule type="cellIs" dxfId="383" priority="46" stopIfTrue="1" operator="equal">
      <formula>"Inexequível"</formula>
    </cfRule>
    <cfRule type="cellIs" dxfId="382" priority="47" stopIfTrue="1" operator="equal">
      <formula>"Excessivamente Elevado"</formula>
    </cfRule>
    <cfRule type="cellIs" dxfId="381" priority="48" stopIfTrue="1" operator="equal">
      <formula>"Exequível e Aceitável"</formula>
    </cfRule>
  </conditionalFormatting>
  <printOptions horizontalCentered="1"/>
  <pageMargins left="0.55118110236220474" right="0.55118110236220474" top="1.2598425196850394" bottom="0.98425196850393704" header="0" footer="0"/>
  <pageSetup paperSize="9" scale="41" fitToHeight="0" orientation="portrait" verticalDpi="0"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7030A0"/>
    <pageSetUpPr fitToPage="1"/>
  </sheetPr>
  <dimension ref="A1:M2300"/>
  <sheetViews>
    <sheetView view="pageBreakPreview" topLeftCell="A985" zoomScale="60" zoomScaleNormal="85" workbookViewId="0">
      <selection activeCell="A33" sqref="A33:J33"/>
    </sheetView>
  </sheetViews>
  <sheetFormatPr defaultColWidth="17.5703125" defaultRowHeight="12.75" x14ac:dyDescent="0.2"/>
  <cols>
    <col min="1" max="1" width="17.5703125" style="240"/>
    <col min="2" max="2" width="36.28515625" style="240" customWidth="1"/>
    <col min="3" max="8" width="17.5703125" style="240"/>
    <col min="9" max="9" width="32.42578125" style="240" customWidth="1"/>
    <col min="10" max="10" width="18" style="240" bestFit="1" customWidth="1"/>
    <col min="11" max="16384" width="17.5703125" style="240"/>
  </cols>
  <sheetData>
    <row r="1" spans="1:10" x14ac:dyDescent="0.2">
      <c r="A1" s="734" t="s">
        <v>883</v>
      </c>
      <c r="B1" s="735"/>
      <c r="C1" s="735"/>
      <c r="D1" s="735"/>
      <c r="E1" s="735"/>
      <c r="F1" s="735"/>
      <c r="G1" s="735"/>
      <c r="H1" s="735"/>
      <c r="I1" s="735"/>
      <c r="J1" s="736"/>
    </row>
    <row r="2" spans="1:10" ht="25.5" x14ac:dyDescent="0.2">
      <c r="A2" s="241" t="s">
        <v>0</v>
      </c>
      <c r="B2" s="242" t="s">
        <v>1</v>
      </c>
      <c r="C2" s="242" t="s">
        <v>2</v>
      </c>
      <c r="D2" s="242" t="s">
        <v>3</v>
      </c>
      <c r="E2" s="242" t="s">
        <v>4</v>
      </c>
      <c r="F2" s="242" t="s">
        <v>5</v>
      </c>
      <c r="G2" s="242" t="s">
        <v>6</v>
      </c>
      <c r="H2" s="242" t="s">
        <v>7</v>
      </c>
      <c r="I2" s="242" t="s">
        <v>8</v>
      </c>
      <c r="J2" s="243" t="s">
        <v>9</v>
      </c>
    </row>
    <row r="3" spans="1:10" x14ac:dyDescent="0.2">
      <c r="A3" s="244" t="s">
        <v>474</v>
      </c>
      <c r="B3" s="135" t="s">
        <v>15892</v>
      </c>
      <c r="C3" s="71" t="s">
        <v>10</v>
      </c>
      <c r="D3" s="245">
        <v>39</v>
      </c>
      <c r="E3" s="737">
        <f>AVERAGE(D3:D15)</f>
        <v>49.78153846153846</v>
      </c>
      <c r="F3" s="737">
        <f>_xlfn.STDEV.P(D3:D15)</f>
        <v>9.2013760226424459</v>
      </c>
      <c r="G3" s="737">
        <f>F3+E3</f>
        <v>58.98291448418091</v>
      </c>
      <c r="H3" s="737">
        <f>E3-F3</f>
        <v>40.580162438896011</v>
      </c>
      <c r="I3" s="246" t="str">
        <f t="shared" ref="I3:I15" si="0">IF(D3&gt;$G$3,"Excessivamente Elevado",IF(D3&lt;$H$3,"Inexequível","Exequível e Aceitável"))</f>
        <v>Inexequível</v>
      </c>
      <c r="J3" s="739">
        <f>(SUMIF(I3:I15,"Exequível e Aceitável",D3:D15))/COUNTIF(I3:I15,"Exequível e Aceitável")</f>
        <v>50.422222222222217</v>
      </c>
    </row>
    <row r="4" spans="1:10" x14ac:dyDescent="0.2">
      <c r="A4" s="244" t="s">
        <v>474</v>
      </c>
      <c r="B4" s="135" t="s">
        <v>15892</v>
      </c>
      <c r="C4" s="71" t="s">
        <v>10</v>
      </c>
      <c r="D4" s="245">
        <v>39</v>
      </c>
      <c r="E4" s="737"/>
      <c r="F4" s="737"/>
      <c r="G4" s="737"/>
      <c r="H4" s="737"/>
      <c r="I4" s="246" t="str">
        <f t="shared" si="0"/>
        <v>Inexequível</v>
      </c>
      <c r="J4" s="739"/>
    </row>
    <row r="5" spans="1:10" x14ac:dyDescent="0.2">
      <c r="A5" s="244" t="s">
        <v>474</v>
      </c>
      <c r="B5" s="135" t="s">
        <v>15892</v>
      </c>
      <c r="C5" s="71" t="s">
        <v>10</v>
      </c>
      <c r="D5" s="245">
        <v>39</v>
      </c>
      <c r="E5" s="737"/>
      <c r="F5" s="737"/>
      <c r="G5" s="737"/>
      <c r="H5" s="737"/>
      <c r="I5" s="246" t="str">
        <f t="shared" si="0"/>
        <v>Inexequível</v>
      </c>
      <c r="J5" s="739"/>
    </row>
    <row r="6" spans="1:10" x14ac:dyDescent="0.2">
      <c r="A6" s="244" t="s">
        <v>474</v>
      </c>
      <c r="B6" s="135" t="s">
        <v>15892</v>
      </c>
      <c r="C6" s="71" t="s">
        <v>10</v>
      </c>
      <c r="D6" s="245">
        <v>47</v>
      </c>
      <c r="E6" s="737"/>
      <c r="F6" s="737"/>
      <c r="G6" s="737"/>
      <c r="H6" s="737"/>
      <c r="I6" s="246" t="str">
        <f t="shared" si="0"/>
        <v>Exequível e Aceitável</v>
      </c>
      <c r="J6" s="739"/>
    </row>
    <row r="7" spans="1:10" x14ac:dyDescent="0.2">
      <c r="A7" s="244" t="s">
        <v>474</v>
      </c>
      <c r="B7" s="135" t="s">
        <v>15892</v>
      </c>
      <c r="C7" s="71" t="s">
        <v>10</v>
      </c>
      <c r="D7" s="245">
        <v>47.9</v>
      </c>
      <c r="E7" s="737"/>
      <c r="F7" s="737"/>
      <c r="G7" s="737"/>
      <c r="H7" s="737"/>
      <c r="I7" s="246" t="str">
        <f t="shared" si="0"/>
        <v>Exequível e Aceitável</v>
      </c>
      <c r="J7" s="739"/>
    </row>
    <row r="8" spans="1:10" x14ac:dyDescent="0.2">
      <c r="A8" s="244" t="s">
        <v>474</v>
      </c>
      <c r="B8" s="135" t="s">
        <v>15892</v>
      </c>
      <c r="C8" s="71" t="s">
        <v>10</v>
      </c>
      <c r="D8" s="245">
        <v>49</v>
      </c>
      <c r="E8" s="737"/>
      <c r="F8" s="737"/>
      <c r="G8" s="737"/>
      <c r="H8" s="737"/>
      <c r="I8" s="246" t="str">
        <f t="shared" si="0"/>
        <v>Exequível e Aceitável</v>
      </c>
      <c r="J8" s="739"/>
    </row>
    <row r="9" spans="1:10" x14ac:dyDescent="0.2">
      <c r="A9" s="244" t="s">
        <v>474</v>
      </c>
      <c r="B9" s="135" t="s">
        <v>15892</v>
      </c>
      <c r="C9" s="71" t="s">
        <v>10</v>
      </c>
      <c r="D9" s="245">
        <v>51</v>
      </c>
      <c r="E9" s="737"/>
      <c r="F9" s="737"/>
      <c r="G9" s="737"/>
      <c r="H9" s="737"/>
      <c r="I9" s="246" t="str">
        <f t="shared" si="0"/>
        <v>Exequível e Aceitável</v>
      </c>
      <c r="J9" s="739"/>
    </row>
    <row r="10" spans="1:10" x14ac:dyDescent="0.2">
      <c r="A10" s="244" t="s">
        <v>474</v>
      </c>
      <c r="B10" s="135" t="s">
        <v>15892</v>
      </c>
      <c r="C10" s="71" t="s">
        <v>10</v>
      </c>
      <c r="D10" s="245">
        <v>51</v>
      </c>
      <c r="E10" s="737"/>
      <c r="F10" s="737"/>
      <c r="G10" s="737"/>
      <c r="H10" s="737"/>
      <c r="I10" s="246" t="str">
        <f t="shared" si="0"/>
        <v>Exequível e Aceitável</v>
      </c>
      <c r="J10" s="739"/>
    </row>
    <row r="11" spans="1:10" x14ac:dyDescent="0.2">
      <c r="A11" s="244" t="s">
        <v>474</v>
      </c>
      <c r="B11" s="135" t="s">
        <v>15892</v>
      </c>
      <c r="C11" s="71" t="s">
        <v>10</v>
      </c>
      <c r="D11" s="245">
        <v>51</v>
      </c>
      <c r="E11" s="737"/>
      <c r="F11" s="737"/>
      <c r="G11" s="737"/>
      <c r="H11" s="737"/>
      <c r="I11" s="246" t="str">
        <f t="shared" si="0"/>
        <v>Exequível e Aceitável</v>
      </c>
      <c r="J11" s="739"/>
    </row>
    <row r="12" spans="1:10" x14ac:dyDescent="0.2">
      <c r="A12" s="244" t="s">
        <v>474</v>
      </c>
      <c r="B12" s="135" t="s">
        <v>15892</v>
      </c>
      <c r="C12" s="71" t="s">
        <v>10</v>
      </c>
      <c r="D12" s="245">
        <v>51</v>
      </c>
      <c r="E12" s="737"/>
      <c r="F12" s="737"/>
      <c r="G12" s="737"/>
      <c r="H12" s="737"/>
      <c r="I12" s="246" t="str">
        <f t="shared" si="0"/>
        <v>Exequível e Aceitável</v>
      </c>
      <c r="J12" s="739"/>
    </row>
    <row r="13" spans="1:10" x14ac:dyDescent="0.2">
      <c r="A13" s="244" t="s">
        <v>474</v>
      </c>
      <c r="B13" s="135" t="s">
        <v>15892</v>
      </c>
      <c r="C13" s="71" t="s">
        <v>10</v>
      </c>
      <c r="D13" s="245">
        <v>51</v>
      </c>
      <c r="E13" s="737"/>
      <c r="F13" s="737"/>
      <c r="G13" s="737"/>
      <c r="H13" s="737"/>
      <c r="I13" s="246" t="str">
        <f t="shared" si="0"/>
        <v>Exequível e Aceitável</v>
      </c>
      <c r="J13" s="739"/>
    </row>
    <row r="14" spans="1:10" x14ac:dyDescent="0.2">
      <c r="A14" s="244" t="s">
        <v>474</v>
      </c>
      <c r="B14" s="135" t="s">
        <v>15892</v>
      </c>
      <c r="C14" s="71" t="s">
        <v>10</v>
      </c>
      <c r="D14" s="245">
        <v>54.9</v>
      </c>
      <c r="E14" s="737"/>
      <c r="F14" s="737"/>
      <c r="G14" s="737"/>
      <c r="H14" s="737"/>
      <c r="I14" s="246" t="str">
        <f t="shared" si="0"/>
        <v>Exequível e Aceitável</v>
      </c>
      <c r="J14" s="739"/>
    </row>
    <row r="15" spans="1:10" ht="13.5" thickBot="1" x14ac:dyDescent="0.25">
      <c r="A15" s="247" t="s">
        <v>948</v>
      </c>
      <c r="B15" s="248" t="s">
        <v>960</v>
      </c>
      <c r="C15" s="100" t="s">
        <v>10</v>
      </c>
      <c r="D15" s="362">
        <f>66.37+9.99</f>
        <v>76.36</v>
      </c>
      <c r="E15" s="738"/>
      <c r="F15" s="738"/>
      <c r="G15" s="738"/>
      <c r="H15" s="738"/>
      <c r="I15" s="251" t="str">
        <f t="shared" si="0"/>
        <v>Excessivamente Elevado</v>
      </c>
      <c r="J15" s="740"/>
    </row>
    <row r="17" spans="1:10" ht="13.5" thickBot="1" x14ac:dyDescent="0.25"/>
    <row r="18" spans="1:10" x14ac:dyDescent="0.2">
      <c r="A18" s="734" t="s">
        <v>885</v>
      </c>
      <c r="B18" s="735"/>
      <c r="C18" s="735"/>
      <c r="D18" s="735"/>
      <c r="E18" s="735"/>
      <c r="F18" s="735"/>
      <c r="G18" s="735"/>
      <c r="H18" s="735"/>
      <c r="I18" s="735"/>
      <c r="J18" s="736"/>
    </row>
    <row r="19" spans="1:10" ht="25.5" x14ac:dyDescent="0.2">
      <c r="A19" s="241" t="s">
        <v>0</v>
      </c>
      <c r="B19" s="242" t="s">
        <v>1</v>
      </c>
      <c r="C19" s="242" t="s">
        <v>2</v>
      </c>
      <c r="D19" s="242" t="s">
        <v>3</v>
      </c>
      <c r="E19" s="242" t="s">
        <v>4</v>
      </c>
      <c r="F19" s="242" t="s">
        <v>5</v>
      </c>
      <c r="G19" s="242" t="s">
        <v>6</v>
      </c>
      <c r="H19" s="242" t="s">
        <v>7</v>
      </c>
      <c r="I19" s="242" t="s">
        <v>8</v>
      </c>
      <c r="J19" s="243" t="s">
        <v>9</v>
      </c>
    </row>
    <row r="20" spans="1:10" x14ac:dyDescent="0.2">
      <c r="A20" s="244" t="s">
        <v>474</v>
      </c>
      <c r="B20" s="135" t="s">
        <v>460</v>
      </c>
      <c r="C20" s="71" t="s">
        <v>10</v>
      </c>
      <c r="D20" s="245">
        <v>29.29</v>
      </c>
      <c r="E20" s="784">
        <f>AVERAGE(D20:D32)</f>
        <v>33.230769230769226</v>
      </c>
      <c r="F20" s="737">
        <f>_xlfn.STDEV.P(D20:D32)</f>
        <v>3.7845708252536863</v>
      </c>
      <c r="G20" s="737">
        <f>F20+E20</f>
        <v>37.015340056022914</v>
      </c>
      <c r="H20" s="737">
        <f>E20-F20</f>
        <v>29.446198405515538</v>
      </c>
      <c r="I20" s="246" t="str">
        <f t="shared" ref="I20:I32" si="1">IF(D20&gt;$G$20,"Excessivamente Elevado",IF(D20&lt;$H$20,"Inexequível","Exequível e Aceitável"))</f>
        <v>Inexequível</v>
      </c>
      <c r="J20" s="739">
        <f>(SUMIF(I20:I32,"Exequível e Aceitável",D20:D32))/COUNTIF(I20:I32,"Exequível e Aceitável")</f>
        <v>31.768888888888892</v>
      </c>
    </row>
    <row r="21" spans="1:10" x14ac:dyDescent="0.2">
      <c r="A21" s="244" t="s">
        <v>474</v>
      </c>
      <c r="B21" s="135" t="s">
        <v>461</v>
      </c>
      <c r="C21" s="71" t="s">
        <v>10</v>
      </c>
      <c r="D21" s="245">
        <v>29.5</v>
      </c>
      <c r="E21" s="737"/>
      <c r="F21" s="737"/>
      <c r="G21" s="737"/>
      <c r="H21" s="737"/>
      <c r="I21" s="246" t="str">
        <f t="shared" si="1"/>
        <v>Exequível e Aceitável</v>
      </c>
      <c r="J21" s="739"/>
    </row>
    <row r="22" spans="1:10" x14ac:dyDescent="0.2">
      <c r="A22" s="244" t="s">
        <v>474</v>
      </c>
      <c r="B22" s="135" t="s">
        <v>462</v>
      </c>
      <c r="C22" s="71" t="s">
        <v>10</v>
      </c>
      <c r="D22" s="245">
        <v>30</v>
      </c>
      <c r="E22" s="737"/>
      <c r="F22" s="737"/>
      <c r="G22" s="737"/>
      <c r="H22" s="737"/>
      <c r="I22" s="246" t="str">
        <f t="shared" si="1"/>
        <v>Exequível e Aceitável</v>
      </c>
      <c r="J22" s="739"/>
    </row>
    <row r="23" spans="1:10" x14ac:dyDescent="0.2">
      <c r="A23" s="244" t="s">
        <v>474</v>
      </c>
      <c r="B23" s="135" t="s">
        <v>463</v>
      </c>
      <c r="C23" s="71" t="s">
        <v>10</v>
      </c>
      <c r="D23" s="245">
        <v>30</v>
      </c>
      <c r="E23" s="737"/>
      <c r="F23" s="737"/>
      <c r="G23" s="737"/>
      <c r="H23" s="737"/>
      <c r="I23" s="246" t="str">
        <f t="shared" si="1"/>
        <v>Exequível e Aceitável</v>
      </c>
      <c r="J23" s="739"/>
    </row>
    <row r="24" spans="1:10" x14ac:dyDescent="0.2">
      <c r="A24" s="244" t="s">
        <v>474</v>
      </c>
      <c r="B24" s="135" t="s">
        <v>464</v>
      </c>
      <c r="C24" s="71" t="s">
        <v>10</v>
      </c>
      <c r="D24" s="245">
        <v>31</v>
      </c>
      <c r="E24" s="737"/>
      <c r="F24" s="737"/>
      <c r="G24" s="737"/>
      <c r="H24" s="737"/>
      <c r="I24" s="246" t="str">
        <f t="shared" si="1"/>
        <v>Exequível e Aceitável</v>
      </c>
      <c r="J24" s="739"/>
    </row>
    <row r="25" spans="1:10" x14ac:dyDescent="0.2">
      <c r="A25" s="244" t="s">
        <v>474</v>
      </c>
      <c r="B25" s="135" t="s">
        <v>465</v>
      </c>
      <c r="C25" s="71" t="s">
        <v>10</v>
      </c>
      <c r="D25" s="245">
        <v>31.78</v>
      </c>
      <c r="E25" s="737"/>
      <c r="F25" s="737"/>
      <c r="G25" s="737"/>
      <c r="H25" s="737"/>
      <c r="I25" s="246" t="str">
        <f t="shared" si="1"/>
        <v>Exequível e Aceitável</v>
      </c>
      <c r="J25" s="739"/>
    </row>
    <row r="26" spans="1:10" x14ac:dyDescent="0.2">
      <c r="A26" s="244" t="s">
        <v>474</v>
      </c>
      <c r="B26" s="135" t="s">
        <v>466</v>
      </c>
      <c r="C26" s="71" t="s">
        <v>10</v>
      </c>
      <c r="D26" s="245">
        <v>31.82</v>
      </c>
      <c r="E26" s="737"/>
      <c r="F26" s="737"/>
      <c r="G26" s="737"/>
      <c r="H26" s="737"/>
      <c r="I26" s="246" t="str">
        <f t="shared" si="1"/>
        <v>Exequível e Aceitável</v>
      </c>
      <c r="J26" s="739"/>
    </row>
    <row r="27" spans="1:10" x14ac:dyDescent="0.2">
      <c r="A27" s="244" t="s">
        <v>474</v>
      </c>
      <c r="B27" s="135" t="s">
        <v>467</v>
      </c>
      <c r="C27" s="71" t="s">
        <v>10</v>
      </c>
      <c r="D27" s="245">
        <v>31.94</v>
      </c>
      <c r="E27" s="737"/>
      <c r="F27" s="737"/>
      <c r="G27" s="737"/>
      <c r="H27" s="737"/>
      <c r="I27" s="246" t="str">
        <f t="shared" si="1"/>
        <v>Exequível e Aceitável</v>
      </c>
      <c r="J27" s="739"/>
    </row>
    <row r="28" spans="1:10" x14ac:dyDescent="0.2">
      <c r="A28" s="244" t="s">
        <v>474</v>
      </c>
      <c r="B28" s="135" t="s">
        <v>468</v>
      </c>
      <c r="C28" s="71" t="s">
        <v>10</v>
      </c>
      <c r="D28" s="245">
        <v>33</v>
      </c>
      <c r="E28" s="737"/>
      <c r="F28" s="737"/>
      <c r="G28" s="737"/>
      <c r="H28" s="737"/>
      <c r="I28" s="246" t="str">
        <f t="shared" si="1"/>
        <v>Exequível e Aceitável</v>
      </c>
      <c r="J28" s="739"/>
    </row>
    <row r="29" spans="1:10" x14ac:dyDescent="0.2">
      <c r="A29" s="244" t="s">
        <v>474</v>
      </c>
      <c r="B29" s="135" t="s">
        <v>469</v>
      </c>
      <c r="C29" s="71" t="s">
        <v>10</v>
      </c>
      <c r="D29" s="245">
        <v>36.880000000000003</v>
      </c>
      <c r="E29" s="737"/>
      <c r="F29" s="737"/>
      <c r="G29" s="737"/>
      <c r="H29" s="737"/>
      <c r="I29" s="246" t="str">
        <f t="shared" si="1"/>
        <v>Exequível e Aceitável</v>
      </c>
      <c r="J29" s="739"/>
    </row>
    <row r="30" spans="1:10" x14ac:dyDescent="0.2">
      <c r="A30" s="244" t="s">
        <v>474</v>
      </c>
      <c r="B30" s="135" t="s">
        <v>470</v>
      </c>
      <c r="C30" s="71" t="s">
        <v>10</v>
      </c>
      <c r="D30" s="245">
        <v>37.090000000000003</v>
      </c>
      <c r="E30" s="737"/>
      <c r="F30" s="737"/>
      <c r="G30" s="737"/>
      <c r="H30" s="737"/>
      <c r="I30" s="246" t="str">
        <f t="shared" si="1"/>
        <v>Excessivamente Elevado</v>
      </c>
      <c r="J30" s="739"/>
    </row>
    <row r="31" spans="1:10" x14ac:dyDescent="0.2">
      <c r="A31" s="244" t="s">
        <v>474</v>
      </c>
      <c r="B31" s="135" t="s">
        <v>471</v>
      </c>
      <c r="C31" s="71" t="s">
        <v>10</v>
      </c>
      <c r="D31" s="245">
        <v>37.700000000000003</v>
      </c>
      <c r="E31" s="737"/>
      <c r="F31" s="737"/>
      <c r="G31" s="737"/>
      <c r="H31" s="737"/>
      <c r="I31" s="246" t="str">
        <f t="shared" si="1"/>
        <v>Excessivamente Elevado</v>
      </c>
      <c r="J31" s="739"/>
    </row>
    <row r="32" spans="1:10" ht="13.5" thickBot="1" x14ac:dyDescent="0.25">
      <c r="A32" s="247" t="s">
        <v>474</v>
      </c>
      <c r="B32" s="248" t="s">
        <v>472</v>
      </c>
      <c r="C32" s="72" t="s">
        <v>10</v>
      </c>
      <c r="D32" s="249">
        <v>42</v>
      </c>
      <c r="E32" s="738"/>
      <c r="F32" s="738"/>
      <c r="G32" s="738"/>
      <c r="H32" s="738"/>
      <c r="I32" s="251" t="str">
        <f t="shared" si="1"/>
        <v>Excessivamente Elevado</v>
      </c>
      <c r="J32" s="740"/>
    </row>
    <row r="34" spans="1:10" ht="13.5" thickBot="1" x14ac:dyDescent="0.25"/>
    <row r="35" spans="1:10" x14ac:dyDescent="0.2">
      <c r="A35" s="734" t="s">
        <v>886</v>
      </c>
      <c r="B35" s="735"/>
      <c r="C35" s="735"/>
      <c r="D35" s="735"/>
      <c r="E35" s="735"/>
      <c r="F35" s="735"/>
      <c r="G35" s="735"/>
      <c r="H35" s="735"/>
      <c r="I35" s="735"/>
      <c r="J35" s="736"/>
    </row>
    <row r="36" spans="1:10" ht="25.5" x14ac:dyDescent="0.2">
      <c r="A36" s="241" t="s">
        <v>0</v>
      </c>
      <c r="B36" s="242" t="s">
        <v>1</v>
      </c>
      <c r="C36" s="242" t="s">
        <v>2</v>
      </c>
      <c r="D36" s="242" t="s">
        <v>3</v>
      </c>
      <c r="E36" s="242" t="s">
        <v>4</v>
      </c>
      <c r="F36" s="242" t="s">
        <v>5</v>
      </c>
      <c r="G36" s="242" t="s">
        <v>6</v>
      </c>
      <c r="H36" s="242" t="s">
        <v>7</v>
      </c>
      <c r="I36" s="242" t="s">
        <v>8</v>
      </c>
      <c r="J36" s="243" t="s">
        <v>9</v>
      </c>
    </row>
    <row r="37" spans="1:10" x14ac:dyDescent="0.2">
      <c r="A37" s="244" t="s">
        <v>474</v>
      </c>
      <c r="B37" s="135" t="s">
        <v>460</v>
      </c>
      <c r="C37" s="71" t="s">
        <v>10</v>
      </c>
      <c r="D37" s="245">
        <v>32</v>
      </c>
      <c r="E37" s="737">
        <f>AVERAGE(D37:D55)</f>
        <v>46.144736842105267</v>
      </c>
      <c r="F37" s="737">
        <f>_xlfn.STDEV.P(D37:D55)</f>
        <v>9.5021345903356007</v>
      </c>
      <c r="G37" s="737">
        <f>F37+E37</f>
        <v>55.646871432440868</v>
      </c>
      <c r="H37" s="737">
        <f>E37-F37</f>
        <v>36.642602251769667</v>
      </c>
      <c r="I37" s="246" t="str">
        <f t="shared" ref="I37:I55" si="2">IF(D37&gt;$G$37,"Excessivamente Elevado",IF(D37&lt;$H$37,"Inexequível","Exequível e Aceitável"))</f>
        <v>Inexequível</v>
      </c>
      <c r="J37" s="739">
        <f>(SUMIF(I37:I55,"Exequível e Aceitável",D37:D55))/COUNTIF(I37:I55,"Exequível e Aceitável")</f>
        <v>45.771875000000001</v>
      </c>
    </row>
    <row r="38" spans="1:10" x14ac:dyDescent="0.2">
      <c r="A38" s="244" t="s">
        <v>474</v>
      </c>
      <c r="B38" s="135" t="s">
        <v>461</v>
      </c>
      <c r="C38" s="71" t="s">
        <v>10</v>
      </c>
      <c r="D38" s="245">
        <v>34</v>
      </c>
      <c r="E38" s="737"/>
      <c r="F38" s="737"/>
      <c r="G38" s="737"/>
      <c r="H38" s="737"/>
      <c r="I38" s="246" t="str">
        <f t="shared" si="2"/>
        <v>Inexequível</v>
      </c>
      <c r="J38" s="739"/>
    </row>
    <row r="39" spans="1:10" x14ac:dyDescent="0.2">
      <c r="A39" s="244" t="s">
        <v>474</v>
      </c>
      <c r="B39" s="135" t="s">
        <v>462</v>
      </c>
      <c r="C39" s="71" t="s">
        <v>10</v>
      </c>
      <c r="D39" s="245">
        <v>39</v>
      </c>
      <c r="E39" s="737"/>
      <c r="F39" s="737"/>
      <c r="G39" s="737"/>
      <c r="H39" s="737"/>
      <c r="I39" s="246" t="str">
        <f t="shared" si="2"/>
        <v>Exequível e Aceitável</v>
      </c>
      <c r="J39" s="739"/>
    </row>
    <row r="40" spans="1:10" x14ac:dyDescent="0.2">
      <c r="A40" s="244" t="s">
        <v>474</v>
      </c>
      <c r="B40" s="135" t="s">
        <v>463</v>
      </c>
      <c r="C40" s="71" t="s">
        <v>10</v>
      </c>
      <c r="D40" s="245">
        <v>39.4</v>
      </c>
      <c r="E40" s="737"/>
      <c r="F40" s="737"/>
      <c r="G40" s="737"/>
      <c r="H40" s="737"/>
      <c r="I40" s="246" t="str">
        <f t="shared" si="2"/>
        <v>Exequível e Aceitável</v>
      </c>
      <c r="J40" s="739"/>
    </row>
    <row r="41" spans="1:10" x14ac:dyDescent="0.2">
      <c r="A41" s="244" t="s">
        <v>474</v>
      </c>
      <c r="B41" s="135" t="s">
        <v>464</v>
      </c>
      <c r="C41" s="71" t="s">
        <v>10</v>
      </c>
      <c r="D41" s="245">
        <v>39.65</v>
      </c>
      <c r="E41" s="744"/>
      <c r="F41" s="744"/>
      <c r="G41" s="744"/>
      <c r="H41" s="744"/>
      <c r="I41" s="246" t="str">
        <f t="shared" si="2"/>
        <v>Exequível e Aceitável</v>
      </c>
      <c r="J41" s="747"/>
    </row>
    <row r="42" spans="1:10" x14ac:dyDescent="0.2">
      <c r="A42" s="244" t="s">
        <v>474</v>
      </c>
      <c r="B42" s="135" t="s">
        <v>465</v>
      </c>
      <c r="C42" s="71" t="s">
        <v>10</v>
      </c>
      <c r="D42" s="363">
        <v>39.65</v>
      </c>
      <c r="E42" s="744"/>
      <c r="F42" s="744"/>
      <c r="G42" s="744"/>
      <c r="H42" s="744"/>
      <c r="I42" s="246" t="str">
        <f t="shared" si="2"/>
        <v>Exequível e Aceitável</v>
      </c>
      <c r="J42" s="747"/>
    </row>
    <row r="43" spans="1:10" x14ac:dyDescent="0.2">
      <c r="A43" s="244" t="s">
        <v>474</v>
      </c>
      <c r="B43" s="135" t="s">
        <v>466</v>
      </c>
      <c r="C43" s="71" t="s">
        <v>10</v>
      </c>
      <c r="D43" s="363">
        <v>45</v>
      </c>
      <c r="E43" s="744"/>
      <c r="F43" s="744"/>
      <c r="G43" s="744"/>
      <c r="H43" s="744"/>
      <c r="I43" s="246" t="str">
        <f t="shared" si="2"/>
        <v>Exequível e Aceitável</v>
      </c>
      <c r="J43" s="747"/>
    </row>
    <row r="44" spans="1:10" x14ac:dyDescent="0.2">
      <c r="A44" s="244" t="s">
        <v>474</v>
      </c>
      <c r="B44" s="135" t="s">
        <v>467</v>
      </c>
      <c r="C44" s="71" t="s">
        <v>10</v>
      </c>
      <c r="D44" s="363">
        <v>45.99</v>
      </c>
      <c r="E44" s="744"/>
      <c r="F44" s="744"/>
      <c r="G44" s="744"/>
      <c r="H44" s="744"/>
      <c r="I44" s="246" t="str">
        <f t="shared" si="2"/>
        <v>Exequível e Aceitável</v>
      </c>
      <c r="J44" s="747"/>
    </row>
    <row r="45" spans="1:10" x14ac:dyDescent="0.2">
      <c r="A45" s="244" t="s">
        <v>474</v>
      </c>
      <c r="B45" s="135" t="s">
        <v>468</v>
      </c>
      <c r="C45" s="71" t="s">
        <v>10</v>
      </c>
      <c r="D45" s="363">
        <v>45.99</v>
      </c>
      <c r="E45" s="744"/>
      <c r="F45" s="744"/>
      <c r="G45" s="744"/>
      <c r="H45" s="744"/>
      <c r="I45" s="246" t="str">
        <f t="shared" si="2"/>
        <v>Exequível e Aceitável</v>
      </c>
      <c r="J45" s="747"/>
    </row>
    <row r="46" spans="1:10" x14ac:dyDescent="0.2">
      <c r="A46" s="244" t="s">
        <v>474</v>
      </c>
      <c r="B46" s="135" t="s">
        <v>469</v>
      </c>
      <c r="C46" s="71" t="s">
        <v>10</v>
      </c>
      <c r="D46" s="363">
        <v>45.99</v>
      </c>
      <c r="E46" s="744"/>
      <c r="F46" s="744"/>
      <c r="G46" s="744"/>
      <c r="H46" s="744"/>
      <c r="I46" s="246" t="str">
        <f t="shared" si="2"/>
        <v>Exequível e Aceitável</v>
      </c>
      <c r="J46" s="747"/>
    </row>
    <row r="47" spans="1:10" x14ac:dyDescent="0.2">
      <c r="A47" s="244" t="s">
        <v>474</v>
      </c>
      <c r="B47" s="135" t="s">
        <v>470</v>
      </c>
      <c r="C47" s="71" t="s">
        <v>10</v>
      </c>
      <c r="D47" s="363">
        <v>45.99</v>
      </c>
      <c r="E47" s="744"/>
      <c r="F47" s="744"/>
      <c r="G47" s="744"/>
      <c r="H47" s="744"/>
      <c r="I47" s="246" t="str">
        <f t="shared" si="2"/>
        <v>Exequível e Aceitável</v>
      </c>
      <c r="J47" s="747"/>
    </row>
    <row r="48" spans="1:10" x14ac:dyDescent="0.2">
      <c r="A48" s="244" t="s">
        <v>474</v>
      </c>
      <c r="B48" s="135" t="s">
        <v>471</v>
      </c>
      <c r="C48" s="71" t="s">
        <v>10</v>
      </c>
      <c r="D48" s="363">
        <v>45.99</v>
      </c>
      <c r="E48" s="744"/>
      <c r="F48" s="744"/>
      <c r="G48" s="744"/>
      <c r="H48" s="744"/>
      <c r="I48" s="246" t="str">
        <f t="shared" si="2"/>
        <v>Exequível e Aceitável</v>
      </c>
      <c r="J48" s="747"/>
    </row>
    <row r="49" spans="1:10" x14ac:dyDescent="0.2">
      <c r="A49" s="244" t="s">
        <v>474</v>
      </c>
      <c r="B49" s="135" t="s">
        <v>472</v>
      </c>
      <c r="C49" s="71" t="s">
        <v>10</v>
      </c>
      <c r="D49" s="363">
        <v>45.99</v>
      </c>
      <c r="E49" s="744"/>
      <c r="F49" s="744"/>
      <c r="G49" s="744"/>
      <c r="H49" s="744"/>
      <c r="I49" s="246" t="str">
        <f t="shared" si="2"/>
        <v>Exequível e Aceitável</v>
      </c>
      <c r="J49" s="747"/>
    </row>
    <row r="50" spans="1:10" x14ac:dyDescent="0.2">
      <c r="A50" s="244" t="s">
        <v>474</v>
      </c>
      <c r="B50" s="135" t="s">
        <v>473</v>
      </c>
      <c r="C50" s="71" t="s">
        <v>10</v>
      </c>
      <c r="D50" s="363">
        <v>45.99</v>
      </c>
      <c r="E50" s="744"/>
      <c r="F50" s="744"/>
      <c r="G50" s="744"/>
      <c r="H50" s="744"/>
      <c r="I50" s="246" t="str">
        <f t="shared" si="2"/>
        <v>Exequível e Aceitável</v>
      </c>
      <c r="J50" s="747"/>
    </row>
    <row r="51" spans="1:10" x14ac:dyDescent="0.2">
      <c r="A51" s="244" t="s">
        <v>474</v>
      </c>
      <c r="B51" s="135" t="s">
        <v>15893</v>
      </c>
      <c r="C51" s="71" t="s">
        <v>10</v>
      </c>
      <c r="D51" s="363">
        <v>49.5</v>
      </c>
      <c r="E51" s="744"/>
      <c r="F51" s="744"/>
      <c r="G51" s="744"/>
      <c r="H51" s="744"/>
      <c r="I51" s="246" t="str">
        <f t="shared" si="2"/>
        <v>Exequível e Aceitável</v>
      </c>
      <c r="J51" s="747"/>
    </row>
    <row r="52" spans="1:10" x14ac:dyDescent="0.2">
      <c r="A52" s="244" t="s">
        <v>474</v>
      </c>
      <c r="B52" s="135" t="s">
        <v>15894</v>
      </c>
      <c r="C52" s="71" t="s">
        <v>10</v>
      </c>
      <c r="D52" s="363">
        <v>51.98</v>
      </c>
      <c r="E52" s="744"/>
      <c r="F52" s="744"/>
      <c r="G52" s="744"/>
      <c r="H52" s="744"/>
      <c r="I52" s="246" t="str">
        <f t="shared" si="2"/>
        <v>Exequível e Aceitável</v>
      </c>
      <c r="J52" s="747"/>
    </row>
    <row r="53" spans="1:10" x14ac:dyDescent="0.2">
      <c r="A53" s="244" t="s">
        <v>474</v>
      </c>
      <c r="B53" s="135" t="s">
        <v>15895</v>
      </c>
      <c r="C53" s="71" t="s">
        <v>10</v>
      </c>
      <c r="D53" s="363">
        <v>51.99</v>
      </c>
      <c r="E53" s="744"/>
      <c r="F53" s="744"/>
      <c r="G53" s="744"/>
      <c r="H53" s="744"/>
      <c r="I53" s="246" t="str">
        <f t="shared" si="2"/>
        <v>Exequível e Aceitável</v>
      </c>
      <c r="J53" s="747"/>
    </row>
    <row r="54" spans="1:10" x14ac:dyDescent="0.2">
      <c r="A54" s="244" t="s">
        <v>474</v>
      </c>
      <c r="B54" s="135" t="s">
        <v>15896</v>
      </c>
      <c r="C54" s="71" t="s">
        <v>10</v>
      </c>
      <c r="D54" s="363">
        <v>54.25</v>
      </c>
      <c r="E54" s="744"/>
      <c r="F54" s="744"/>
      <c r="G54" s="744"/>
      <c r="H54" s="744"/>
      <c r="I54" s="246" t="str">
        <f t="shared" si="2"/>
        <v>Exequível e Aceitável</v>
      </c>
      <c r="J54" s="747"/>
    </row>
    <row r="55" spans="1:10" ht="13.5" thickBot="1" x14ac:dyDescent="0.25">
      <c r="A55" s="247" t="s">
        <v>474</v>
      </c>
      <c r="B55" s="248" t="s">
        <v>15897</v>
      </c>
      <c r="C55" s="72" t="s">
        <v>10</v>
      </c>
      <c r="D55" s="249">
        <v>78.400000000000006</v>
      </c>
      <c r="E55" s="738"/>
      <c r="F55" s="738"/>
      <c r="G55" s="738"/>
      <c r="H55" s="738"/>
      <c r="I55" s="251" t="str">
        <f t="shared" si="2"/>
        <v>Excessivamente Elevado</v>
      </c>
      <c r="J55" s="740"/>
    </row>
    <row r="56" spans="1:10" x14ac:dyDescent="0.2">
      <c r="I56" s="364"/>
    </row>
    <row r="57" spans="1:10" ht="13.5" thickBot="1" x14ac:dyDescent="0.25">
      <c r="I57" s="364"/>
    </row>
    <row r="58" spans="1:10" x14ac:dyDescent="0.2">
      <c r="A58" s="734" t="s">
        <v>945</v>
      </c>
      <c r="B58" s="735"/>
      <c r="C58" s="735"/>
      <c r="D58" s="735"/>
      <c r="E58" s="735"/>
      <c r="F58" s="735"/>
      <c r="G58" s="735"/>
      <c r="H58" s="735"/>
      <c r="I58" s="735"/>
      <c r="J58" s="736"/>
    </row>
    <row r="59" spans="1:10" ht="25.5" x14ac:dyDescent="0.2">
      <c r="A59" s="241" t="s">
        <v>0</v>
      </c>
      <c r="B59" s="242" t="s">
        <v>1</v>
      </c>
      <c r="C59" s="242" t="s">
        <v>2</v>
      </c>
      <c r="D59" s="242" t="s">
        <v>3</v>
      </c>
      <c r="E59" s="242" t="s">
        <v>4</v>
      </c>
      <c r="F59" s="242" t="s">
        <v>5</v>
      </c>
      <c r="G59" s="242" t="s">
        <v>6</v>
      </c>
      <c r="H59" s="242" t="s">
        <v>7</v>
      </c>
      <c r="I59" s="242" t="s">
        <v>8</v>
      </c>
      <c r="J59" s="243" t="s">
        <v>9</v>
      </c>
    </row>
    <row r="60" spans="1:10" x14ac:dyDescent="0.2">
      <c r="A60" s="244" t="s">
        <v>474</v>
      </c>
      <c r="B60" s="135" t="s">
        <v>460</v>
      </c>
      <c r="C60" s="71" t="s">
        <v>10</v>
      </c>
      <c r="D60" s="245">
        <v>4</v>
      </c>
      <c r="E60" s="784">
        <f>AVERAGE(D60:D70)</f>
        <v>9.4476363636363629</v>
      </c>
      <c r="F60" s="737">
        <f>_xlfn.STDEV.P(D60:D70)</f>
        <v>2.6952614065405172</v>
      </c>
      <c r="G60" s="737">
        <f>E60+F60</f>
        <v>12.14289777017688</v>
      </c>
      <c r="H60" s="737">
        <f>E60-F60</f>
        <v>6.7523749570958458</v>
      </c>
      <c r="I60" s="246" t="str">
        <f t="shared" ref="I60:I70" si="3">IF(D60&gt;$G$60,"Excessivamente Elevado",IF(D60&lt;$H$60,"Inexequível","Exequível e Aceitável"))</f>
        <v>Inexequível</v>
      </c>
      <c r="J60" s="800">
        <f>(SUMIF(I60:I70,"Exequível e Aceitável",D60:D70))/COUNTIF(I60:I70,"Exequível e Aceitável")</f>
        <v>10.032999999999999</v>
      </c>
    </row>
    <row r="61" spans="1:10" x14ac:dyDescent="0.2">
      <c r="A61" s="244" t="s">
        <v>474</v>
      </c>
      <c r="B61" s="135" t="s">
        <v>461</v>
      </c>
      <c r="C61" s="71" t="s">
        <v>10</v>
      </c>
      <c r="D61" s="245">
        <v>5.72</v>
      </c>
      <c r="E61" s="737"/>
      <c r="F61" s="737"/>
      <c r="G61" s="737"/>
      <c r="H61" s="737"/>
      <c r="I61" s="246" t="str">
        <f t="shared" si="3"/>
        <v>Inexequível</v>
      </c>
      <c r="J61" s="800"/>
    </row>
    <row r="62" spans="1:10" x14ac:dyDescent="0.2">
      <c r="A62" s="244" t="s">
        <v>474</v>
      </c>
      <c r="B62" s="135" t="s">
        <v>462</v>
      </c>
      <c r="C62" s="71" t="s">
        <v>10</v>
      </c>
      <c r="D62" s="245">
        <v>7.39</v>
      </c>
      <c r="E62" s="737"/>
      <c r="F62" s="737"/>
      <c r="G62" s="737"/>
      <c r="H62" s="737"/>
      <c r="I62" s="246" t="str">
        <f t="shared" si="3"/>
        <v>Exequível e Aceitável</v>
      </c>
      <c r="J62" s="800"/>
    </row>
    <row r="63" spans="1:10" x14ac:dyDescent="0.2">
      <c r="A63" s="244" t="s">
        <v>474</v>
      </c>
      <c r="B63" s="135" t="s">
        <v>463</v>
      </c>
      <c r="C63" s="71" t="s">
        <v>10</v>
      </c>
      <c r="D63" s="245">
        <v>9.68</v>
      </c>
      <c r="E63" s="737"/>
      <c r="F63" s="737"/>
      <c r="G63" s="737"/>
      <c r="H63" s="737"/>
      <c r="I63" s="246" t="str">
        <f t="shared" si="3"/>
        <v>Exequível e Aceitável</v>
      </c>
      <c r="J63" s="800"/>
    </row>
    <row r="64" spans="1:10" x14ac:dyDescent="0.2">
      <c r="A64" s="244" t="s">
        <v>474</v>
      </c>
      <c r="B64" s="135" t="s">
        <v>464</v>
      </c>
      <c r="C64" s="71" t="s">
        <v>10</v>
      </c>
      <c r="D64" s="363">
        <v>9.9</v>
      </c>
      <c r="E64" s="744"/>
      <c r="F64" s="744"/>
      <c r="G64" s="744"/>
      <c r="H64" s="744"/>
      <c r="I64" s="365" t="str">
        <f t="shared" si="3"/>
        <v>Exequível e Aceitável</v>
      </c>
      <c r="J64" s="814"/>
    </row>
    <row r="65" spans="1:10" x14ac:dyDescent="0.2">
      <c r="A65" s="244" t="s">
        <v>474</v>
      </c>
      <c r="B65" s="135" t="s">
        <v>465</v>
      </c>
      <c r="C65" s="71" t="s">
        <v>10</v>
      </c>
      <c r="D65" s="363">
        <v>10</v>
      </c>
      <c r="E65" s="744"/>
      <c r="F65" s="744"/>
      <c r="G65" s="744"/>
      <c r="H65" s="744"/>
      <c r="I65" s="365" t="str">
        <f t="shared" si="3"/>
        <v>Exequível e Aceitável</v>
      </c>
      <c r="J65" s="814"/>
    </row>
    <row r="66" spans="1:10" x14ac:dyDescent="0.2">
      <c r="A66" s="244" t="s">
        <v>474</v>
      </c>
      <c r="B66" s="135" t="s">
        <v>466</v>
      </c>
      <c r="C66" s="71" t="s">
        <v>10</v>
      </c>
      <c r="D66" s="363">
        <v>11</v>
      </c>
      <c r="E66" s="744"/>
      <c r="F66" s="744"/>
      <c r="G66" s="744"/>
      <c r="H66" s="744"/>
      <c r="I66" s="365" t="str">
        <f t="shared" si="3"/>
        <v>Exequível e Aceitável</v>
      </c>
      <c r="J66" s="814"/>
    </row>
    <row r="67" spans="1:10" x14ac:dyDescent="0.2">
      <c r="A67" s="244" t="s">
        <v>474</v>
      </c>
      <c r="B67" s="135" t="s">
        <v>467</v>
      </c>
      <c r="C67" s="71" t="s">
        <v>10</v>
      </c>
      <c r="D67" s="363">
        <v>11</v>
      </c>
      <c r="E67" s="744"/>
      <c r="F67" s="744"/>
      <c r="G67" s="744"/>
      <c r="H67" s="744"/>
      <c r="I67" s="365" t="str">
        <f t="shared" si="3"/>
        <v>Exequível e Aceitável</v>
      </c>
      <c r="J67" s="814"/>
    </row>
    <row r="68" spans="1:10" x14ac:dyDescent="0.2">
      <c r="A68" s="244" t="s">
        <v>474</v>
      </c>
      <c r="B68" s="135" t="s">
        <v>468</v>
      </c>
      <c r="C68" s="71" t="s">
        <v>10</v>
      </c>
      <c r="D68" s="363">
        <v>12</v>
      </c>
      <c r="E68" s="744"/>
      <c r="F68" s="744"/>
      <c r="G68" s="744"/>
      <c r="H68" s="744"/>
      <c r="I68" s="365" t="str">
        <f t="shared" si="3"/>
        <v>Exequível e Aceitável</v>
      </c>
      <c r="J68" s="814"/>
    </row>
    <row r="69" spans="1:10" x14ac:dyDescent="0.2">
      <c r="A69" s="244" t="s">
        <v>474</v>
      </c>
      <c r="B69" s="135" t="s">
        <v>469</v>
      </c>
      <c r="C69" s="71" t="s">
        <v>10</v>
      </c>
      <c r="D69" s="363">
        <v>13.94</v>
      </c>
      <c r="E69" s="744"/>
      <c r="F69" s="744"/>
      <c r="G69" s="744"/>
      <c r="H69" s="744"/>
      <c r="I69" s="365" t="str">
        <f t="shared" si="3"/>
        <v>Excessivamente Elevado</v>
      </c>
      <c r="J69" s="814"/>
    </row>
    <row r="70" spans="1:10" ht="13.5" thickBot="1" x14ac:dyDescent="0.25">
      <c r="A70" s="247" t="s">
        <v>948</v>
      </c>
      <c r="B70" s="248" t="s">
        <v>960</v>
      </c>
      <c r="C70" s="72" t="s">
        <v>10</v>
      </c>
      <c r="D70" s="249">
        <f>(91.95+0.99)/10</f>
        <v>9.2940000000000005</v>
      </c>
      <c r="E70" s="738"/>
      <c r="F70" s="738"/>
      <c r="G70" s="738"/>
      <c r="H70" s="738"/>
      <c r="I70" s="251" t="str">
        <f t="shared" si="3"/>
        <v>Exequível e Aceitável</v>
      </c>
      <c r="J70" s="801"/>
    </row>
    <row r="71" spans="1:10" ht="13.5" thickBot="1" x14ac:dyDescent="0.25">
      <c r="I71" s="367"/>
    </row>
    <row r="72" spans="1:10" x14ac:dyDescent="0.2">
      <c r="A72" s="734" t="s">
        <v>946</v>
      </c>
      <c r="B72" s="735"/>
      <c r="C72" s="735"/>
      <c r="D72" s="735"/>
      <c r="E72" s="735"/>
      <c r="F72" s="735"/>
      <c r="G72" s="735"/>
      <c r="H72" s="735"/>
      <c r="I72" s="735"/>
      <c r="J72" s="736"/>
    </row>
    <row r="73" spans="1:10" ht="25.5" x14ac:dyDescent="0.2">
      <c r="A73" s="241" t="s">
        <v>0</v>
      </c>
      <c r="B73" s="242" t="s">
        <v>1</v>
      </c>
      <c r="C73" s="242" t="s">
        <v>2</v>
      </c>
      <c r="D73" s="242" t="s">
        <v>3</v>
      </c>
      <c r="E73" s="242" t="s">
        <v>4</v>
      </c>
      <c r="F73" s="242" t="s">
        <v>5</v>
      </c>
      <c r="G73" s="242" t="s">
        <v>6</v>
      </c>
      <c r="H73" s="242" t="s">
        <v>7</v>
      </c>
      <c r="I73" s="242" t="s">
        <v>8</v>
      </c>
      <c r="J73" s="243" t="s">
        <v>9</v>
      </c>
    </row>
    <row r="74" spans="1:10" x14ac:dyDescent="0.2">
      <c r="A74" s="244" t="s">
        <v>474</v>
      </c>
      <c r="B74" s="135" t="s">
        <v>460</v>
      </c>
      <c r="C74" s="71" t="s">
        <v>10</v>
      </c>
      <c r="D74" s="245">
        <v>149</v>
      </c>
      <c r="E74" s="784">
        <f>AVERAGE(D74:D84)</f>
        <v>290.77000000000004</v>
      </c>
      <c r="F74" s="737">
        <f>_xlfn.STDEV.P(D74:D84)</f>
        <v>126.32391625571856</v>
      </c>
      <c r="G74" s="737">
        <f>E74+F74</f>
        <v>417.09391625571857</v>
      </c>
      <c r="H74" s="737">
        <f>E74-F74</f>
        <v>164.44608374428148</v>
      </c>
      <c r="I74" s="246" t="str">
        <f t="shared" ref="I74:I84" si="4">IF(D74&gt;$G$74,"Excessivamente Elevado",IF(D74&lt;$H$74,"Inexequível","Exequível e Aceitável"))</f>
        <v>Inexequível</v>
      </c>
      <c r="J74" s="800">
        <f>(SUMIF(I74:I84,"Exequível e Aceitável",D74:D84))/COUNTIF(I74:I84,"Exequível e Aceitável")</f>
        <v>249.93375000000003</v>
      </c>
    </row>
    <row r="75" spans="1:10" x14ac:dyDescent="0.2">
      <c r="A75" s="244" t="s">
        <v>474</v>
      </c>
      <c r="B75" s="135" t="s">
        <v>461</v>
      </c>
      <c r="C75" s="71" t="s">
        <v>10</v>
      </c>
      <c r="D75" s="245">
        <v>169.24</v>
      </c>
      <c r="E75" s="737"/>
      <c r="F75" s="737"/>
      <c r="G75" s="737"/>
      <c r="H75" s="737"/>
      <c r="I75" s="246" t="str">
        <f t="shared" si="4"/>
        <v>Exequível e Aceitável</v>
      </c>
      <c r="J75" s="800"/>
    </row>
    <row r="76" spans="1:10" x14ac:dyDescent="0.2">
      <c r="A76" s="244" t="s">
        <v>474</v>
      </c>
      <c r="B76" s="135" t="s">
        <v>462</v>
      </c>
      <c r="C76" s="71" t="s">
        <v>10</v>
      </c>
      <c r="D76" s="245">
        <v>219</v>
      </c>
      <c r="E76" s="737"/>
      <c r="F76" s="737"/>
      <c r="G76" s="737"/>
      <c r="H76" s="737"/>
      <c r="I76" s="246" t="str">
        <f t="shared" si="4"/>
        <v>Exequível e Aceitável</v>
      </c>
      <c r="J76" s="800"/>
    </row>
    <row r="77" spans="1:10" x14ac:dyDescent="0.2">
      <c r="A77" s="244" t="s">
        <v>474</v>
      </c>
      <c r="B77" s="135" t="s">
        <v>463</v>
      </c>
      <c r="C77" s="71" t="s">
        <v>10</v>
      </c>
      <c r="D77" s="245">
        <v>228</v>
      </c>
      <c r="E77" s="737"/>
      <c r="F77" s="737"/>
      <c r="G77" s="737"/>
      <c r="H77" s="737"/>
      <c r="I77" s="246" t="str">
        <f t="shared" si="4"/>
        <v>Exequível e Aceitável</v>
      </c>
      <c r="J77" s="800"/>
    </row>
    <row r="78" spans="1:10" x14ac:dyDescent="0.2">
      <c r="A78" s="244" t="s">
        <v>474</v>
      </c>
      <c r="B78" s="368" t="s">
        <v>464</v>
      </c>
      <c r="C78" s="71" t="s">
        <v>10</v>
      </c>
      <c r="D78" s="245">
        <v>232.23</v>
      </c>
      <c r="E78" s="744"/>
      <c r="F78" s="744"/>
      <c r="G78" s="744"/>
      <c r="H78" s="744"/>
      <c r="I78" s="246" t="str">
        <f t="shared" si="4"/>
        <v>Exequível e Aceitável</v>
      </c>
      <c r="J78" s="814"/>
    </row>
    <row r="79" spans="1:10" x14ac:dyDescent="0.2">
      <c r="A79" s="244" t="s">
        <v>474</v>
      </c>
      <c r="B79" s="135" t="s">
        <v>465</v>
      </c>
      <c r="C79" s="71" t="s">
        <v>10</v>
      </c>
      <c r="D79" s="245">
        <v>245.12</v>
      </c>
      <c r="E79" s="744"/>
      <c r="F79" s="744"/>
      <c r="G79" s="744"/>
      <c r="H79" s="744"/>
      <c r="I79" s="246" t="str">
        <f t="shared" si="4"/>
        <v>Exequível e Aceitável</v>
      </c>
      <c r="J79" s="814"/>
    </row>
    <row r="80" spans="1:10" x14ac:dyDescent="0.2">
      <c r="A80" s="244" t="s">
        <v>474</v>
      </c>
      <c r="B80" s="135" t="s">
        <v>466</v>
      </c>
      <c r="C80" s="71" t="s">
        <v>10</v>
      </c>
      <c r="D80" s="245">
        <v>266.45999999999998</v>
      </c>
      <c r="E80" s="744"/>
      <c r="F80" s="744"/>
      <c r="G80" s="744"/>
      <c r="H80" s="744"/>
      <c r="I80" s="246" t="str">
        <f t="shared" si="4"/>
        <v>Exequível e Aceitável</v>
      </c>
      <c r="J80" s="814"/>
    </row>
    <row r="81" spans="1:10" x14ac:dyDescent="0.2">
      <c r="A81" s="244" t="s">
        <v>474</v>
      </c>
      <c r="B81" s="135" t="s">
        <v>467</v>
      </c>
      <c r="C81" s="71" t="s">
        <v>10</v>
      </c>
      <c r="D81" s="245">
        <v>282.14999999999998</v>
      </c>
      <c r="E81" s="744"/>
      <c r="F81" s="744"/>
      <c r="G81" s="744"/>
      <c r="H81" s="744"/>
      <c r="I81" s="246" t="str">
        <f t="shared" si="4"/>
        <v>Exequível e Aceitável</v>
      </c>
      <c r="J81" s="814"/>
    </row>
    <row r="82" spans="1:10" x14ac:dyDescent="0.2">
      <c r="A82" s="244" t="s">
        <v>474</v>
      </c>
      <c r="B82" s="135" t="s">
        <v>468</v>
      </c>
      <c r="C82" s="71" t="s">
        <v>10</v>
      </c>
      <c r="D82" s="245">
        <v>357.27</v>
      </c>
      <c r="E82" s="744"/>
      <c r="F82" s="744"/>
      <c r="G82" s="744"/>
      <c r="H82" s="744"/>
      <c r="I82" s="246" t="str">
        <f t="shared" si="4"/>
        <v>Exequível e Aceitável</v>
      </c>
      <c r="J82" s="814"/>
    </row>
    <row r="83" spans="1:10" x14ac:dyDescent="0.2">
      <c r="A83" s="244" t="s">
        <v>474</v>
      </c>
      <c r="B83" s="135" t="s">
        <v>469</v>
      </c>
      <c r="C83" s="71" t="s">
        <v>10</v>
      </c>
      <c r="D83" s="245">
        <v>450</v>
      </c>
      <c r="E83" s="744"/>
      <c r="F83" s="744"/>
      <c r="G83" s="744"/>
      <c r="H83" s="744"/>
      <c r="I83" s="246" t="str">
        <f t="shared" si="4"/>
        <v>Excessivamente Elevado</v>
      </c>
      <c r="J83" s="814"/>
    </row>
    <row r="84" spans="1:10" ht="13.5" thickBot="1" x14ac:dyDescent="0.25">
      <c r="A84" s="247" t="s">
        <v>474</v>
      </c>
      <c r="B84" s="248" t="s">
        <v>470</v>
      </c>
      <c r="C84" s="72" t="s">
        <v>10</v>
      </c>
      <c r="D84" s="249">
        <v>600</v>
      </c>
      <c r="E84" s="738"/>
      <c r="F84" s="738"/>
      <c r="G84" s="738"/>
      <c r="H84" s="738"/>
      <c r="I84" s="251" t="str">
        <f t="shared" si="4"/>
        <v>Excessivamente Elevado</v>
      </c>
      <c r="J84" s="801"/>
    </row>
    <row r="85" spans="1:10" ht="13.5" thickBot="1" x14ac:dyDescent="0.25">
      <c r="I85" s="364"/>
    </row>
    <row r="86" spans="1:10" x14ac:dyDescent="0.2">
      <c r="A86" s="734" t="s">
        <v>947</v>
      </c>
      <c r="B86" s="735"/>
      <c r="C86" s="735"/>
      <c r="D86" s="735"/>
      <c r="E86" s="735"/>
      <c r="F86" s="735"/>
      <c r="G86" s="735"/>
      <c r="H86" s="735"/>
      <c r="I86" s="735"/>
      <c r="J86" s="736"/>
    </row>
    <row r="87" spans="1:10" ht="25.5" x14ac:dyDescent="0.2">
      <c r="A87" s="241" t="s">
        <v>0</v>
      </c>
      <c r="B87" s="242" t="s">
        <v>1</v>
      </c>
      <c r="C87" s="242" t="s">
        <v>2</v>
      </c>
      <c r="D87" s="242" t="s">
        <v>3</v>
      </c>
      <c r="E87" s="242" t="s">
        <v>4</v>
      </c>
      <c r="F87" s="242" t="s">
        <v>5</v>
      </c>
      <c r="G87" s="242" t="s">
        <v>6</v>
      </c>
      <c r="H87" s="242" t="s">
        <v>7</v>
      </c>
      <c r="I87" s="242" t="s">
        <v>8</v>
      </c>
      <c r="J87" s="243" t="s">
        <v>9</v>
      </c>
    </row>
    <row r="88" spans="1:10" x14ac:dyDescent="0.2">
      <c r="A88" s="244" t="s">
        <v>474</v>
      </c>
      <c r="B88" s="135" t="s">
        <v>460</v>
      </c>
      <c r="C88" s="71" t="s">
        <v>10</v>
      </c>
      <c r="D88" s="245">
        <v>475.9</v>
      </c>
      <c r="E88" s="784">
        <f>AVERAGE(D88:D103)</f>
        <v>704.854375</v>
      </c>
      <c r="F88" s="737">
        <f>_xlfn.STDEV.P(D88:D103)</f>
        <v>126.66237730521769</v>
      </c>
      <c r="G88" s="737">
        <f>E88+F88</f>
        <v>831.51675230521766</v>
      </c>
      <c r="H88" s="737">
        <f>E88-F88</f>
        <v>578.19199769478234</v>
      </c>
      <c r="I88" s="246" t="str">
        <f t="shared" ref="I88:I103" si="5">IF(D88&gt;$G$88,"Excessivamente Elevado",IF(D88&lt;$H$88,"Inexequível","Exequível e Aceitável"))</f>
        <v>Inexequível</v>
      </c>
      <c r="J88" s="800">
        <f>(SUMIF(I88:I103,"Exequível e Aceitável",D88:D103))/COUNTIF(I88:I103,"Exequível e Aceitável")</f>
        <v>720.99727272727262</v>
      </c>
    </row>
    <row r="89" spans="1:10" x14ac:dyDescent="0.2">
      <c r="A89" s="244" t="s">
        <v>474</v>
      </c>
      <c r="B89" s="135" t="s">
        <v>461</v>
      </c>
      <c r="C89" s="71" t="s">
        <v>10</v>
      </c>
      <c r="D89" s="369">
        <v>505</v>
      </c>
      <c r="E89" s="737"/>
      <c r="F89" s="737"/>
      <c r="G89" s="737"/>
      <c r="H89" s="737"/>
      <c r="I89" s="246" t="str">
        <f t="shared" si="5"/>
        <v>Inexequível</v>
      </c>
      <c r="J89" s="800"/>
    </row>
    <row r="90" spans="1:10" x14ac:dyDescent="0.2">
      <c r="A90" s="244" t="s">
        <v>474</v>
      </c>
      <c r="B90" s="135" t="s">
        <v>462</v>
      </c>
      <c r="C90" s="71" t="s">
        <v>10</v>
      </c>
      <c r="D90" s="369">
        <v>557.97</v>
      </c>
      <c r="E90" s="737"/>
      <c r="F90" s="737"/>
      <c r="G90" s="737"/>
      <c r="H90" s="737"/>
      <c r="I90" s="246" t="str">
        <f t="shared" si="5"/>
        <v>Inexequível</v>
      </c>
      <c r="J90" s="800"/>
    </row>
    <row r="91" spans="1:10" x14ac:dyDescent="0.2">
      <c r="A91" s="244" t="s">
        <v>474</v>
      </c>
      <c r="B91" s="135" t="s">
        <v>463</v>
      </c>
      <c r="C91" s="71" t="s">
        <v>10</v>
      </c>
      <c r="D91" s="369">
        <v>617.29999999999995</v>
      </c>
      <c r="E91" s="737"/>
      <c r="F91" s="737"/>
      <c r="G91" s="737"/>
      <c r="H91" s="737"/>
      <c r="I91" s="246" t="str">
        <f t="shared" si="5"/>
        <v>Exequível e Aceitável</v>
      </c>
      <c r="J91" s="800"/>
    </row>
    <row r="92" spans="1:10" x14ac:dyDescent="0.2">
      <c r="A92" s="244" t="s">
        <v>474</v>
      </c>
      <c r="B92" s="135" t="s">
        <v>464</v>
      </c>
      <c r="C92" s="71" t="s">
        <v>10</v>
      </c>
      <c r="D92" s="370">
        <v>629.5</v>
      </c>
      <c r="E92" s="744"/>
      <c r="F92" s="744"/>
      <c r="G92" s="744"/>
      <c r="H92" s="744"/>
      <c r="I92" s="246" t="str">
        <f t="shared" si="5"/>
        <v>Exequível e Aceitável</v>
      </c>
      <c r="J92" s="814"/>
    </row>
    <row r="93" spans="1:10" x14ac:dyDescent="0.2">
      <c r="A93" s="244" t="s">
        <v>474</v>
      </c>
      <c r="B93" s="135" t="s">
        <v>465</v>
      </c>
      <c r="C93" s="71" t="s">
        <v>10</v>
      </c>
      <c r="D93" s="370">
        <v>648</v>
      </c>
      <c r="E93" s="744"/>
      <c r="F93" s="744"/>
      <c r="G93" s="744"/>
      <c r="H93" s="744"/>
      <c r="I93" s="246" t="str">
        <f t="shared" si="5"/>
        <v>Exequível e Aceitável</v>
      </c>
      <c r="J93" s="814"/>
    </row>
    <row r="94" spans="1:10" x14ac:dyDescent="0.2">
      <c r="A94" s="244" t="s">
        <v>474</v>
      </c>
      <c r="B94" s="135" t="s">
        <v>466</v>
      </c>
      <c r="C94" s="71" t="s">
        <v>10</v>
      </c>
      <c r="D94" s="370">
        <v>652</v>
      </c>
      <c r="E94" s="744"/>
      <c r="F94" s="744"/>
      <c r="G94" s="744"/>
      <c r="H94" s="744"/>
      <c r="I94" s="246" t="str">
        <f t="shared" si="5"/>
        <v>Exequível e Aceitável</v>
      </c>
      <c r="J94" s="814"/>
    </row>
    <row r="95" spans="1:10" x14ac:dyDescent="0.2">
      <c r="A95" s="244" t="s">
        <v>474</v>
      </c>
      <c r="B95" s="135" t="s">
        <v>467</v>
      </c>
      <c r="C95" s="71" t="s">
        <v>10</v>
      </c>
      <c r="D95" s="370">
        <v>675.2</v>
      </c>
      <c r="E95" s="744"/>
      <c r="F95" s="744"/>
      <c r="G95" s="744"/>
      <c r="H95" s="744"/>
      <c r="I95" s="246" t="str">
        <f t="shared" si="5"/>
        <v>Exequível e Aceitável</v>
      </c>
      <c r="J95" s="814"/>
    </row>
    <row r="96" spans="1:10" x14ac:dyDescent="0.2">
      <c r="A96" s="244" t="s">
        <v>474</v>
      </c>
      <c r="B96" s="135" t="s">
        <v>468</v>
      </c>
      <c r="C96" s="71" t="s">
        <v>10</v>
      </c>
      <c r="D96" s="370">
        <v>733.74</v>
      </c>
      <c r="E96" s="744"/>
      <c r="F96" s="744"/>
      <c r="G96" s="744"/>
      <c r="H96" s="744"/>
      <c r="I96" s="246" t="str">
        <f t="shared" si="5"/>
        <v>Exequível e Aceitável</v>
      </c>
      <c r="J96" s="814"/>
    </row>
    <row r="97" spans="1:10" x14ac:dyDescent="0.2">
      <c r="A97" s="244" t="s">
        <v>474</v>
      </c>
      <c r="B97" s="135" t="s">
        <v>469</v>
      </c>
      <c r="C97" s="71" t="s">
        <v>10</v>
      </c>
      <c r="D97" s="370">
        <v>767.49</v>
      </c>
      <c r="E97" s="744"/>
      <c r="F97" s="744"/>
      <c r="G97" s="744"/>
      <c r="H97" s="744"/>
      <c r="I97" s="246" t="str">
        <f t="shared" si="5"/>
        <v>Exequível e Aceitável</v>
      </c>
      <c r="J97" s="814"/>
    </row>
    <row r="98" spans="1:10" x14ac:dyDescent="0.2">
      <c r="A98" s="244" t="s">
        <v>474</v>
      </c>
      <c r="B98" s="135" t="s">
        <v>470</v>
      </c>
      <c r="C98" s="71" t="s">
        <v>10</v>
      </c>
      <c r="D98" s="370">
        <v>778.63</v>
      </c>
      <c r="E98" s="744"/>
      <c r="F98" s="744"/>
      <c r="G98" s="744"/>
      <c r="H98" s="744"/>
      <c r="I98" s="246" t="str">
        <f t="shared" si="5"/>
        <v>Exequível e Aceitável</v>
      </c>
      <c r="J98" s="814"/>
    </row>
    <row r="99" spans="1:10" x14ac:dyDescent="0.2">
      <c r="A99" s="244" t="s">
        <v>474</v>
      </c>
      <c r="B99" s="135" t="s">
        <v>471</v>
      </c>
      <c r="C99" s="71" t="s">
        <v>10</v>
      </c>
      <c r="D99" s="370">
        <v>805.59</v>
      </c>
      <c r="E99" s="744"/>
      <c r="F99" s="744"/>
      <c r="G99" s="744"/>
      <c r="H99" s="744"/>
      <c r="I99" s="246" t="str">
        <f t="shared" si="5"/>
        <v>Exequível e Aceitável</v>
      </c>
      <c r="J99" s="814"/>
    </row>
    <row r="100" spans="1:10" x14ac:dyDescent="0.2">
      <c r="A100" s="244" t="s">
        <v>474</v>
      </c>
      <c r="B100" s="135" t="s">
        <v>472</v>
      </c>
      <c r="C100" s="71" t="s">
        <v>10</v>
      </c>
      <c r="D100" s="370">
        <v>808.54</v>
      </c>
      <c r="E100" s="744"/>
      <c r="F100" s="744"/>
      <c r="G100" s="744"/>
      <c r="H100" s="744"/>
      <c r="I100" s="246" t="str">
        <f t="shared" si="5"/>
        <v>Exequível e Aceitável</v>
      </c>
      <c r="J100" s="814"/>
    </row>
    <row r="101" spans="1:10" x14ac:dyDescent="0.2">
      <c r="A101" s="244" t="s">
        <v>474</v>
      </c>
      <c r="B101" s="135" t="s">
        <v>473</v>
      </c>
      <c r="C101" s="71" t="s">
        <v>10</v>
      </c>
      <c r="D101" s="370">
        <v>814.98</v>
      </c>
      <c r="E101" s="744"/>
      <c r="F101" s="744"/>
      <c r="G101" s="744"/>
      <c r="H101" s="744"/>
      <c r="I101" s="246" t="str">
        <f t="shared" si="5"/>
        <v>Exequível e Aceitável</v>
      </c>
      <c r="J101" s="814"/>
    </row>
    <row r="102" spans="1:10" x14ac:dyDescent="0.2">
      <c r="A102" s="244" t="s">
        <v>474</v>
      </c>
      <c r="B102" s="135" t="s">
        <v>15893</v>
      </c>
      <c r="C102" s="71" t="s">
        <v>10</v>
      </c>
      <c r="D102" s="370">
        <v>900</v>
      </c>
      <c r="E102" s="744"/>
      <c r="F102" s="744"/>
      <c r="G102" s="744"/>
      <c r="H102" s="744"/>
      <c r="I102" s="246" t="str">
        <f t="shared" si="5"/>
        <v>Excessivamente Elevado</v>
      </c>
      <c r="J102" s="814"/>
    </row>
    <row r="103" spans="1:10" ht="13.5" thickBot="1" x14ac:dyDescent="0.25">
      <c r="A103" s="247" t="s">
        <v>474</v>
      </c>
      <c r="B103" s="248" t="s">
        <v>15894</v>
      </c>
      <c r="C103" s="72" t="s">
        <v>10</v>
      </c>
      <c r="D103" s="362">
        <v>907.83</v>
      </c>
      <c r="E103" s="738"/>
      <c r="F103" s="738"/>
      <c r="G103" s="738"/>
      <c r="H103" s="738"/>
      <c r="I103" s="251" t="str">
        <f t="shared" si="5"/>
        <v>Excessivamente Elevado</v>
      </c>
      <c r="J103" s="801"/>
    </row>
    <row r="104" spans="1:10" x14ac:dyDescent="0.2">
      <c r="I104" s="367"/>
    </row>
    <row r="105" spans="1:10" ht="13.5" thickBot="1" x14ac:dyDescent="0.25">
      <c r="I105" s="364"/>
    </row>
    <row r="106" spans="1:10" x14ac:dyDescent="0.2">
      <c r="A106" s="734" t="s">
        <v>950</v>
      </c>
      <c r="B106" s="735"/>
      <c r="C106" s="735"/>
      <c r="D106" s="735"/>
      <c r="E106" s="735"/>
      <c r="F106" s="735"/>
      <c r="G106" s="735"/>
      <c r="H106" s="735"/>
      <c r="I106" s="735"/>
      <c r="J106" s="736"/>
    </row>
    <row r="107" spans="1:10" ht="25.5" x14ac:dyDescent="0.2">
      <c r="A107" s="241" t="s">
        <v>0</v>
      </c>
      <c r="B107" s="242" t="s">
        <v>1</v>
      </c>
      <c r="C107" s="242" t="s">
        <v>2</v>
      </c>
      <c r="D107" s="242" t="s">
        <v>3</v>
      </c>
      <c r="E107" s="242" t="s">
        <v>4</v>
      </c>
      <c r="F107" s="242" t="s">
        <v>5</v>
      </c>
      <c r="G107" s="242" t="s">
        <v>6</v>
      </c>
      <c r="H107" s="242" t="s">
        <v>7</v>
      </c>
      <c r="I107" s="242" t="s">
        <v>8</v>
      </c>
      <c r="J107" s="243" t="s">
        <v>9</v>
      </c>
    </row>
    <row r="108" spans="1:10" x14ac:dyDescent="0.2">
      <c r="A108" s="244" t="s">
        <v>474</v>
      </c>
      <c r="B108" s="135" t="s">
        <v>460</v>
      </c>
      <c r="C108" s="71" t="s">
        <v>10</v>
      </c>
      <c r="D108" s="245">
        <v>24</v>
      </c>
      <c r="E108" s="784">
        <f>AVERAGE(D108:D115)</f>
        <v>60.363749999999996</v>
      </c>
      <c r="F108" s="737">
        <f>_xlfn.STDEV.P(D108:D115)</f>
        <v>34.31924530693383</v>
      </c>
      <c r="G108" s="737">
        <f>E108+F108</f>
        <v>94.682995306933833</v>
      </c>
      <c r="H108" s="737">
        <f>E108-F108</f>
        <v>26.044504693066166</v>
      </c>
      <c r="I108" s="246" t="str">
        <f t="shared" ref="I108:I115" si="6">IF(D108&gt;$G$108,"Excessivamente Elevado",IF(D108&lt;$H$108,"Inexequível","Exequível e Aceitável"))</f>
        <v>Inexequível</v>
      </c>
      <c r="J108" s="739">
        <f>(SUMIF(I108:I115,"Exequível e Aceitável",D108:D115))/COUNTIF(I108:I115,"Exequível e Aceitável")</f>
        <v>62.080000000000005</v>
      </c>
    </row>
    <row r="109" spans="1:10" x14ac:dyDescent="0.2">
      <c r="A109" s="244" t="s">
        <v>474</v>
      </c>
      <c r="B109" s="135" t="s">
        <v>461</v>
      </c>
      <c r="C109" s="71" t="s">
        <v>10</v>
      </c>
      <c r="D109" s="245">
        <v>25</v>
      </c>
      <c r="E109" s="737"/>
      <c r="F109" s="737"/>
      <c r="G109" s="737"/>
      <c r="H109" s="737"/>
      <c r="I109" s="246" t="str">
        <f t="shared" si="6"/>
        <v>Inexequível</v>
      </c>
      <c r="J109" s="739"/>
    </row>
    <row r="110" spans="1:10" x14ac:dyDescent="0.2">
      <c r="A110" s="244" t="s">
        <v>474</v>
      </c>
      <c r="B110" s="135" t="s">
        <v>462</v>
      </c>
      <c r="C110" s="71" t="s">
        <v>10</v>
      </c>
      <c r="D110" s="245">
        <v>25</v>
      </c>
      <c r="E110" s="737"/>
      <c r="F110" s="737"/>
      <c r="G110" s="737"/>
      <c r="H110" s="737"/>
      <c r="I110" s="246" t="str">
        <f t="shared" si="6"/>
        <v>Inexequível</v>
      </c>
      <c r="J110" s="739"/>
    </row>
    <row r="111" spans="1:10" x14ac:dyDescent="0.2">
      <c r="A111" s="244" t="s">
        <v>474</v>
      </c>
      <c r="B111" s="135" t="s">
        <v>463</v>
      </c>
      <c r="C111" s="71" t="s">
        <v>10</v>
      </c>
      <c r="D111" s="245">
        <v>53</v>
      </c>
      <c r="E111" s="737"/>
      <c r="F111" s="737"/>
      <c r="G111" s="737"/>
      <c r="H111" s="737"/>
      <c r="I111" s="246" t="str">
        <f t="shared" si="6"/>
        <v>Exequível e Aceitável</v>
      </c>
      <c r="J111" s="739"/>
    </row>
    <row r="112" spans="1:10" x14ac:dyDescent="0.2">
      <c r="A112" s="244" t="s">
        <v>474</v>
      </c>
      <c r="B112" s="135" t="s">
        <v>464</v>
      </c>
      <c r="C112" s="71" t="s">
        <v>10</v>
      </c>
      <c r="D112" s="363">
        <v>55</v>
      </c>
      <c r="E112" s="744"/>
      <c r="F112" s="744"/>
      <c r="G112" s="744"/>
      <c r="H112" s="744"/>
      <c r="I112" s="246" t="str">
        <f t="shared" si="6"/>
        <v>Exequível e Aceitável</v>
      </c>
      <c r="J112" s="747"/>
    </row>
    <row r="113" spans="1:10" x14ac:dyDescent="0.2">
      <c r="A113" s="244" t="s">
        <v>474</v>
      </c>
      <c r="B113" s="135" t="s">
        <v>465</v>
      </c>
      <c r="C113" s="71" t="s">
        <v>10</v>
      </c>
      <c r="D113" s="363">
        <v>78.239999999999995</v>
      </c>
      <c r="E113" s="744"/>
      <c r="F113" s="744"/>
      <c r="G113" s="744"/>
      <c r="H113" s="744"/>
      <c r="I113" s="365" t="str">
        <f t="shared" si="6"/>
        <v>Exequível e Aceitável</v>
      </c>
      <c r="J113" s="747"/>
    </row>
    <row r="114" spans="1:10" x14ac:dyDescent="0.2">
      <c r="A114" s="244" t="s">
        <v>474</v>
      </c>
      <c r="B114" s="135" t="s">
        <v>466</v>
      </c>
      <c r="C114" s="71" t="s">
        <v>10</v>
      </c>
      <c r="D114" s="363">
        <v>110.96</v>
      </c>
      <c r="E114" s="744"/>
      <c r="F114" s="744"/>
      <c r="G114" s="744"/>
      <c r="H114" s="744"/>
      <c r="I114" s="365" t="str">
        <f t="shared" si="6"/>
        <v>Excessivamente Elevado</v>
      </c>
      <c r="J114" s="747"/>
    </row>
    <row r="115" spans="1:10" ht="13.5" thickBot="1" x14ac:dyDescent="0.25">
      <c r="A115" s="247" t="s">
        <v>474</v>
      </c>
      <c r="B115" s="248" t="s">
        <v>467</v>
      </c>
      <c r="C115" s="72" t="s">
        <v>10</v>
      </c>
      <c r="D115" s="362">
        <v>111.71</v>
      </c>
      <c r="E115" s="738"/>
      <c r="F115" s="738"/>
      <c r="G115" s="738"/>
      <c r="H115" s="738"/>
      <c r="I115" s="251" t="str">
        <f t="shared" si="6"/>
        <v>Excessivamente Elevado</v>
      </c>
      <c r="J115" s="740"/>
    </row>
    <row r="116" spans="1:10" x14ac:dyDescent="0.2">
      <c r="I116" s="364"/>
    </row>
    <row r="117" spans="1:10" ht="13.5" thickBot="1" x14ac:dyDescent="0.25">
      <c r="I117" s="364"/>
    </row>
    <row r="118" spans="1:10" x14ac:dyDescent="0.2">
      <c r="A118" s="734" t="s">
        <v>951</v>
      </c>
      <c r="B118" s="735"/>
      <c r="C118" s="735"/>
      <c r="D118" s="735"/>
      <c r="E118" s="735"/>
      <c r="F118" s="735"/>
      <c r="G118" s="735"/>
      <c r="H118" s="735"/>
      <c r="I118" s="735"/>
      <c r="J118" s="736"/>
    </row>
    <row r="119" spans="1:10" ht="25.5" x14ac:dyDescent="0.2">
      <c r="A119" s="241" t="s">
        <v>0</v>
      </c>
      <c r="B119" s="242" t="s">
        <v>1</v>
      </c>
      <c r="C119" s="242" t="s">
        <v>2</v>
      </c>
      <c r="D119" s="242" t="s">
        <v>3</v>
      </c>
      <c r="E119" s="242" t="s">
        <v>4</v>
      </c>
      <c r="F119" s="242" t="s">
        <v>5</v>
      </c>
      <c r="G119" s="242" t="s">
        <v>6</v>
      </c>
      <c r="H119" s="242" t="s">
        <v>7</v>
      </c>
      <c r="I119" s="242" t="s">
        <v>8</v>
      </c>
      <c r="J119" s="243" t="s">
        <v>9</v>
      </c>
    </row>
    <row r="120" spans="1:10" x14ac:dyDescent="0.2">
      <c r="A120" s="244" t="s">
        <v>474</v>
      </c>
      <c r="B120" s="135" t="s">
        <v>460</v>
      </c>
      <c r="C120" s="71" t="s">
        <v>10</v>
      </c>
      <c r="D120" s="371">
        <v>254.4</v>
      </c>
      <c r="E120" s="779">
        <f>AVERAGE(D120:D132)</f>
        <v>367.88461538461536</v>
      </c>
      <c r="F120" s="737">
        <f>_xlfn.STDEV.P(D120:D132)</f>
        <v>75.240633724827248</v>
      </c>
      <c r="G120" s="779">
        <f>E120+F120</f>
        <v>443.12524910944262</v>
      </c>
      <c r="H120" s="779">
        <f>E120-F120</f>
        <v>292.6439816597881</v>
      </c>
      <c r="I120" s="246" t="str">
        <f t="shared" ref="I120:I132" si="7">IF(D120&gt;$G$120,"Excessivamente Elevado",IF(D120&lt;$H$120,"Inexequível","Exequível e Aceitável"))</f>
        <v>Inexequível</v>
      </c>
      <c r="J120" s="739">
        <f>(SUMIF(I120:I132,"Exequível e Aceitável",D120:D132))/COUNTIF(I120:I132,"Exequível e Aceitável")</f>
        <v>354.03833333333336</v>
      </c>
    </row>
    <row r="121" spans="1:10" x14ac:dyDescent="0.2">
      <c r="A121" s="244" t="s">
        <v>474</v>
      </c>
      <c r="B121" s="135" t="s">
        <v>461</v>
      </c>
      <c r="C121" s="71" t="s">
        <v>10</v>
      </c>
      <c r="D121" s="371">
        <v>273.47000000000003</v>
      </c>
      <c r="E121" s="737"/>
      <c r="F121" s="737"/>
      <c r="G121" s="737"/>
      <c r="H121" s="737"/>
      <c r="I121" s="246" t="str">
        <f t="shared" si="7"/>
        <v>Inexequível</v>
      </c>
      <c r="J121" s="739"/>
    </row>
    <row r="122" spans="1:10" x14ac:dyDescent="0.2">
      <c r="A122" s="244" t="s">
        <v>474</v>
      </c>
      <c r="B122" s="135" t="s">
        <v>462</v>
      </c>
      <c r="C122" s="71" t="s">
        <v>10</v>
      </c>
      <c r="D122" s="371">
        <v>287.82</v>
      </c>
      <c r="E122" s="737"/>
      <c r="F122" s="737"/>
      <c r="G122" s="737"/>
      <c r="H122" s="737"/>
      <c r="I122" s="246" t="str">
        <f t="shared" si="7"/>
        <v>Inexequível</v>
      </c>
      <c r="J122" s="739"/>
    </row>
    <row r="123" spans="1:10" x14ac:dyDescent="0.2">
      <c r="A123" s="244" t="s">
        <v>474</v>
      </c>
      <c r="B123" s="135" t="s">
        <v>463</v>
      </c>
      <c r="C123" s="71" t="s">
        <v>10</v>
      </c>
      <c r="D123" s="245">
        <v>318</v>
      </c>
      <c r="E123" s="737"/>
      <c r="F123" s="737"/>
      <c r="G123" s="737"/>
      <c r="H123" s="737"/>
      <c r="I123" s="246" t="str">
        <f t="shared" si="7"/>
        <v>Exequível e Aceitável</v>
      </c>
      <c r="J123" s="739"/>
    </row>
    <row r="124" spans="1:10" x14ac:dyDescent="0.2">
      <c r="A124" s="244" t="s">
        <v>474</v>
      </c>
      <c r="B124" s="135" t="s">
        <v>464</v>
      </c>
      <c r="C124" s="71" t="s">
        <v>10</v>
      </c>
      <c r="D124" s="245">
        <v>320</v>
      </c>
      <c r="E124" s="737"/>
      <c r="F124" s="737"/>
      <c r="G124" s="737"/>
      <c r="H124" s="737"/>
      <c r="I124" s="246" t="str">
        <f t="shared" si="7"/>
        <v>Exequível e Aceitável</v>
      </c>
      <c r="J124" s="739"/>
    </row>
    <row r="125" spans="1:10" x14ac:dyDescent="0.2">
      <c r="A125" s="244" t="s">
        <v>474</v>
      </c>
      <c r="B125" s="135" t="s">
        <v>465</v>
      </c>
      <c r="C125" s="71" t="s">
        <v>10</v>
      </c>
      <c r="D125" s="363">
        <v>350</v>
      </c>
      <c r="E125" s="744"/>
      <c r="F125" s="744"/>
      <c r="G125" s="744"/>
      <c r="H125" s="744"/>
      <c r="I125" s="246" t="str">
        <f t="shared" si="7"/>
        <v>Exequível e Aceitável</v>
      </c>
      <c r="J125" s="747"/>
    </row>
    <row r="126" spans="1:10" x14ac:dyDescent="0.2">
      <c r="A126" s="244" t="s">
        <v>474</v>
      </c>
      <c r="B126" s="135" t="s">
        <v>466</v>
      </c>
      <c r="C126" s="71" t="s">
        <v>10</v>
      </c>
      <c r="D126" s="363">
        <v>350</v>
      </c>
      <c r="E126" s="744"/>
      <c r="F126" s="744"/>
      <c r="G126" s="744"/>
      <c r="H126" s="744"/>
      <c r="I126" s="246" t="str">
        <f t="shared" si="7"/>
        <v>Exequível e Aceitável</v>
      </c>
      <c r="J126" s="747"/>
    </row>
    <row r="127" spans="1:10" x14ac:dyDescent="0.2">
      <c r="A127" s="244" t="s">
        <v>474</v>
      </c>
      <c r="B127" s="135" t="s">
        <v>467</v>
      </c>
      <c r="C127" s="71" t="s">
        <v>10</v>
      </c>
      <c r="D127" s="363">
        <v>351.23</v>
      </c>
      <c r="E127" s="744"/>
      <c r="F127" s="744"/>
      <c r="G127" s="744"/>
      <c r="H127" s="744"/>
      <c r="I127" s="246" t="str">
        <f t="shared" si="7"/>
        <v>Exequível e Aceitável</v>
      </c>
      <c r="J127" s="747"/>
    </row>
    <row r="128" spans="1:10" x14ac:dyDescent="0.2">
      <c r="A128" s="244" t="s">
        <v>474</v>
      </c>
      <c r="B128" s="135" t="s">
        <v>468</v>
      </c>
      <c r="C128" s="71" t="s">
        <v>10</v>
      </c>
      <c r="D128" s="363">
        <v>435</v>
      </c>
      <c r="E128" s="744"/>
      <c r="F128" s="744"/>
      <c r="G128" s="744"/>
      <c r="H128" s="744"/>
      <c r="I128" s="246" t="str">
        <f t="shared" si="7"/>
        <v>Exequível e Aceitável</v>
      </c>
      <c r="J128" s="747"/>
    </row>
    <row r="129" spans="1:10" x14ac:dyDescent="0.2">
      <c r="A129" s="244" t="s">
        <v>474</v>
      </c>
      <c r="B129" s="135" t="s">
        <v>469</v>
      </c>
      <c r="C129" s="71" t="s">
        <v>10</v>
      </c>
      <c r="D129" s="363">
        <v>444.73</v>
      </c>
      <c r="E129" s="744"/>
      <c r="F129" s="744"/>
      <c r="G129" s="744"/>
      <c r="H129" s="744"/>
      <c r="I129" s="246" t="str">
        <f t="shared" si="7"/>
        <v>Excessivamente Elevado</v>
      </c>
      <c r="J129" s="747"/>
    </row>
    <row r="130" spans="1:10" x14ac:dyDescent="0.2">
      <c r="A130" s="244" t="s">
        <v>474</v>
      </c>
      <c r="B130" s="135" t="s">
        <v>470</v>
      </c>
      <c r="C130" s="71" t="s">
        <v>10</v>
      </c>
      <c r="D130" s="363">
        <v>450</v>
      </c>
      <c r="E130" s="744"/>
      <c r="F130" s="744"/>
      <c r="G130" s="744"/>
      <c r="H130" s="744"/>
      <c r="I130" s="246" t="str">
        <f t="shared" si="7"/>
        <v>Excessivamente Elevado</v>
      </c>
      <c r="J130" s="747"/>
    </row>
    <row r="131" spans="1:10" x14ac:dyDescent="0.2">
      <c r="A131" s="244" t="s">
        <v>474</v>
      </c>
      <c r="B131" s="135" t="s">
        <v>471</v>
      </c>
      <c r="C131" s="71" t="s">
        <v>10</v>
      </c>
      <c r="D131" s="363">
        <v>468.85</v>
      </c>
      <c r="E131" s="744"/>
      <c r="F131" s="744"/>
      <c r="G131" s="744"/>
      <c r="H131" s="744"/>
      <c r="I131" s="246" t="str">
        <f t="shared" si="7"/>
        <v>Excessivamente Elevado</v>
      </c>
      <c r="J131" s="747"/>
    </row>
    <row r="132" spans="1:10" ht="13.5" thickBot="1" x14ac:dyDescent="0.25">
      <c r="A132" s="247" t="s">
        <v>474</v>
      </c>
      <c r="B132" s="248" t="s">
        <v>472</v>
      </c>
      <c r="C132" s="72" t="s">
        <v>10</v>
      </c>
      <c r="D132" s="249">
        <v>479</v>
      </c>
      <c r="E132" s="738"/>
      <c r="F132" s="738"/>
      <c r="G132" s="738"/>
      <c r="H132" s="738"/>
      <c r="I132" s="251" t="str">
        <f t="shared" si="7"/>
        <v>Excessivamente Elevado</v>
      </c>
      <c r="J132" s="740"/>
    </row>
    <row r="133" spans="1:10" x14ac:dyDescent="0.2">
      <c r="I133" s="364"/>
    </row>
    <row r="134" spans="1:10" ht="13.5" thickBot="1" x14ac:dyDescent="0.25">
      <c r="I134" s="364"/>
    </row>
    <row r="135" spans="1:10" x14ac:dyDescent="0.2">
      <c r="A135" s="734" t="s">
        <v>952</v>
      </c>
      <c r="B135" s="735"/>
      <c r="C135" s="735"/>
      <c r="D135" s="735"/>
      <c r="E135" s="735"/>
      <c r="F135" s="735"/>
      <c r="G135" s="735"/>
      <c r="H135" s="735"/>
      <c r="I135" s="735"/>
      <c r="J135" s="736"/>
    </row>
    <row r="136" spans="1:10" ht="25.5" x14ac:dyDescent="0.2">
      <c r="A136" s="241" t="s">
        <v>0</v>
      </c>
      <c r="B136" s="242" t="s">
        <v>1</v>
      </c>
      <c r="C136" s="242" t="s">
        <v>2</v>
      </c>
      <c r="D136" s="242" t="s">
        <v>3</v>
      </c>
      <c r="E136" s="242" t="s">
        <v>4</v>
      </c>
      <c r="F136" s="242" t="s">
        <v>5</v>
      </c>
      <c r="G136" s="242" t="s">
        <v>6</v>
      </c>
      <c r="H136" s="242" t="s">
        <v>7</v>
      </c>
      <c r="I136" s="242" t="s">
        <v>8</v>
      </c>
      <c r="J136" s="243" t="s">
        <v>9</v>
      </c>
    </row>
    <row r="137" spans="1:10" x14ac:dyDescent="0.2">
      <c r="A137" s="244" t="s">
        <v>474</v>
      </c>
      <c r="B137" s="135" t="s">
        <v>460</v>
      </c>
      <c r="C137" s="71" t="s">
        <v>10</v>
      </c>
      <c r="D137" s="371">
        <v>8.39</v>
      </c>
      <c r="E137" s="779">
        <f>AVERAGE(D137:D152)</f>
        <v>12.395</v>
      </c>
      <c r="F137" s="737">
        <f>_xlfn.STDEV.P(D137:D152)</f>
        <v>2.063198366614321</v>
      </c>
      <c r="G137" s="779">
        <f>E137+F137</f>
        <v>14.458198366614321</v>
      </c>
      <c r="H137" s="779">
        <f>E137-F137</f>
        <v>10.331801633385679</v>
      </c>
      <c r="I137" s="246" t="str">
        <f t="shared" ref="I137:I152" si="8">IF(D137&gt;$G$137,"Excessivamente Elevado",IF(D137&lt;$H$137,"Inexequível","Exequível e Aceitável"))</f>
        <v>Inexequível</v>
      </c>
      <c r="J137" s="800">
        <f>(SUMIF(I137:I152,"Exequível e Aceitável",D137:D152))/COUNTIF(I137:I152,"Exequível e Aceitável")</f>
        <v>12.49</v>
      </c>
    </row>
    <row r="138" spans="1:10" x14ac:dyDescent="0.2">
      <c r="A138" s="244" t="s">
        <v>474</v>
      </c>
      <c r="B138" s="135" t="s">
        <v>461</v>
      </c>
      <c r="C138" s="71" t="s">
        <v>10</v>
      </c>
      <c r="D138" s="371">
        <v>9.33</v>
      </c>
      <c r="E138" s="737"/>
      <c r="F138" s="737"/>
      <c r="G138" s="737"/>
      <c r="H138" s="737"/>
      <c r="I138" s="246" t="str">
        <f t="shared" si="8"/>
        <v>Inexequível</v>
      </c>
      <c r="J138" s="800"/>
    </row>
    <row r="139" spans="1:10" x14ac:dyDescent="0.2">
      <c r="A139" s="244" t="s">
        <v>474</v>
      </c>
      <c r="B139" s="135" t="s">
        <v>462</v>
      </c>
      <c r="C139" s="71" t="s">
        <v>10</v>
      </c>
      <c r="D139" s="371">
        <v>10.37</v>
      </c>
      <c r="E139" s="737"/>
      <c r="F139" s="737"/>
      <c r="G139" s="737"/>
      <c r="H139" s="737"/>
      <c r="I139" s="246" t="str">
        <f t="shared" si="8"/>
        <v>Exequível e Aceitável</v>
      </c>
      <c r="J139" s="800"/>
    </row>
    <row r="140" spans="1:10" x14ac:dyDescent="0.2">
      <c r="A140" s="244" t="s">
        <v>474</v>
      </c>
      <c r="B140" s="135" t="s">
        <v>463</v>
      </c>
      <c r="C140" s="71" t="s">
        <v>10</v>
      </c>
      <c r="D140" s="245">
        <v>10.5</v>
      </c>
      <c r="E140" s="737"/>
      <c r="F140" s="737"/>
      <c r="G140" s="737"/>
      <c r="H140" s="737"/>
      <c r="I140" s="246" t="str">
        <f t="shared" si="8"/>
        <v>Exequível e Aceitável</v>
      </c>
      <c r="J140" s="800"/>
    </row>
    <row r="141" spans="1:10" x14ac:dyDescent="0.2">
      <c r="A141" s="244" t="s">
        <v>474</v>
      </c>
      <c r="B141" s="135" t="s">
        <v>464</v>
      </c>
      <c r="C141" s="71" t="s">
        <v>10</v>
      </c>
      <c r="D141" s="245">
        <v>10.58</v>
      </c>
      <c r="E141" s="737"/>
      <c r="F141" s="737"/>
      <c r="G141" s="737"/>
      <c r="H141" s="737"/>
      <c r="I141" s="246" t="str">
        <f t="shared" si="8"/>
        <v>Exequível e Aceitável</v>
      </c>
      <c r="J141" s="800"/>
    </row>
    <row r="142" spans="1:10" x14ac:dyDescent="0.2">
      <c r="A142" s="244" t="s">
        <v>474</v>
      </c>
      <c r="B142" s="135" t="s">
        <v>465</v>
      </c>
      <c r="C142" s="71" t="s">
        <v>10</v>
      </c>
      <c r="D142" s="371">
        <v>11.82</v>
      </c>
      <c r="E142" s="737"/>
      <c r="F142" s="737"/>
      <c r="G142" s="737"/>
      <c r="H142" s="737"/>
      <c r="I142" s="246" t="str">
        <f t="shared" si="8"/>
        <v>Exequível e Aceitável</v>
      </c>
      <c r="J142" s="800"/>
    </row>
    <row r="143" spans="1:10" x14ac:dyDescent="0.2">
      <c r="A143" s="244" t="s">
        <v>474</v>
      </c>
      <c r="B143" s="135" t="s">
        <v>466</v>
      </c>
      <c r="C143" s="71" t="s">
        <v>10</v>
      </c>
      <c r="D143" s="371">
        <v>11.91</v>
      </c>
      <c r="E143" s="737"/>
      <c r="F143" s="737"/>
      <c r="G143" s="737"/>
      <c r="H143" s="737"/>
      <c r="I143" s="246" t="str">
        <f t="shared" si="8"/>
        <v>Exequível e Aceitável</v>
      </c>
      <c r="J143" s="800"/>
    </row>
    <row r="144" spans="1:10" x14ac:dyDescent="0.2">
      <c r="A144" s="244" t="s">
        <v>474</v>
      </c>
      <c r="B144" s="135" t="s">
        <v>467</v>
      </c>
      <c r="C144" s="71" t="s">
        <v>10</v>
      </c>
      <c r="D144" s="371">
        <v>12.54</v>
      </c>
      <c r="E144" s="737"/>
      <c r="F144" s="737"/>
      <c r="G144" s="737"/>
      <c r="H144" s="737"/>
      <c r="I144" s="246" t="str">
        <f t="shared" si="8"/>
        <v>Exequível e Aceitável</v>
      </c>
      <c r="J144" s="800"/>
    </row>
    <row r="145" spans="1:10" x14ac:dyDescent="0.2">
      <c r="A145" s="244" t="s">
        <v>474</v>
      </c>
      <c r="B145" s="135" t="s">
        <v>468</v>
      </c>
      <c r="C145" s="71" t="s">
        <v>10</v>
      </c>
      <c r="D145" s="371">
        <v>12.99</v>
      </c>
      <c r="E145" s="737"/>
      <c r="F145" s="737"/>
      <c r="G145" s="737"/>
      <c r="H145" s="737"/>
      <c r="I145" s="246" t="str">
        <f t="shared" si="8"/>
        <v>Exequível e Aceitável</v>
      </c>
      <c r="J145" s="800"/>
    </row>
    <row r="146" spans="1:10" x14ac:dyDescent="0.2">
      <c r="A146" s="244" t="s">
        <v>474</v>
      </c>
      <c r="B146" s="135" t="s">
        <v>469</v>
      </c>
      <c r="C146" s="71" t="s">
        <v>10</v>
      </c>
      <c r="D146" s="372">
        <v>13</v>
      </c>
      <c r="E146" s="744"/>
      <c r="F146" s="744"/>
      <c r="G146" s="744"/>
      <c r="H146" s="744"/>
      <c r="I146" s="365" t="str">
        <f t="shared" si="8"/>
        <v>Exequível e Aceitável</v>
      </c>
      <c r="J146" s="814"/>
    </row>
    <row r="147" spans="1:10" x14ac:dyDescent="0.2">
      <c r="A147" s="244" t="s">
        <v>474</v>
      </c>
      <c r="B147" s="135" t="s">
        <v>470</v>
      </c>
      <c r="C147" s="71" t="s">
        <v>10</v>
      </c>
      <c r="D147" s="372">
        <v>13.4</v>
      </c>
      <c r="E147" s="744"/>
      <c r="F147" s="744"/>
      <c r="G147" s="744"/>
      <c r="H147" s="744"/>
      <c r="I147" s="365" t="str">
        <f t="shared" si="8"/>
        <v>Exequível e Aceitável</v>
      </c>
      <c r="J147" s="814"/>
    </row>
    <row r="148" spans="1:10" x14ac:dyDescent="0.2">
      <c r="A148" s="244" t="s">
        <v>474</v>
      </c>
      <c r="B148" s="135" t="s">
        <v>471</v>
      </c>
      <c r="C148" s="71" t="s">
        <v>10</v>
      </c>
      <c r="D148" s="372">
        <v>13.99</v>
      </c>
      <c r="E148" s="744"/>
      <c r="F148" s="744"/>
      <c r="G148" s="744"/>
      <c r="H148" s="744"/>
      <c r="I148" s="365" t="str">
        <f t="shared" si="8"/>
        <v>Exequível e Aceitável</v>
      </c>
      <c r="J148" s="814"/>
    </row>
    <row r="149" spans="1:10" x14ac:dyDescent="0.2">
      <c r="A149" s="244" t="s">
        <v>474</v>
      </c>
      <c r="B149" s="135" t="s">
        <v>472</v>
      </c>
      <c r="C149" s="71" t="s">
        <v>10</v>
      </c>
      <c r="D149" s="372">
        <v>14.34</v>
      </c>
      <c r="E149" s="744"/>
      <c r="F149" s="744"/>
      <c r="G149" s="744"/>
      <c r="H149" s="744"/>
      <c r="I149" s="365" t="str">
        <f t="shared" si="8"/>
        <v>Exequível e Aceitável</v>
      </c>
      <c r="J149" s="814"/>
    </row>
    <row r="150" spans="1:10" x14ac:dyDescent="0.2">
      <c r="A150" s="244" t="s">
        <v>474</v>
      </c>
      <c r="B150" s="135" t="s">
        <v>473</v>
      </c>
      <c r="C150" s="71" t="s">
        <v>10</v>
      </c>
      <c r="D150" s="372">
        <v>14.44</v>
      </c>
      <c r="E150" s="744"/>
      <c r="F150" s="744"/>
      <c r="G150" s="744"/>
      <c r="H150" s="744"/>
      <c r="I150" s="365" t="str">
        <f t="shared" si="8"/>
        <v>Exequível e Aceitável</v>
      </c>
      <c r="J150" s="814"/>
    </row>
    <row r="151" spans="1:10" x14ac:dyDescent="0.2">
      <c r="A151" s="244" t="s">
        <v>474</v>
      </c>
      <c r="B151" s="135" t="s">
        <v>15893</v>
      </c>
      <c r="C151" s="71" t="s">
        <v>10</v>
      </c>
      <c r="D151" s="372">
        <v>14.56</v>
      </c>
      <c r="E151" s="744"/>
      <c r="F151" s="744"/>
      <c r="G151" s="744"/>
      <c r="H151" s="744"/>
      <c r="I151" s="365" t="str">
        <f t="shared" si="8"/>
        <v>Excessivamente Elevado</v>
      </c>
      <c r="J151" s="814"/>
    </row>
    <row r="152" spans="1:10" ht="13.5" thickBot="1" x14ac:dyDescent="0.25">
      <c r="A152" s="247" t="s">
        <v>474</v>
      </c>
      <c r="B152" s="248" t="s">
        <v>15894</v>
      </c>
      <c r="C152" s="72" t="s">
        <v>10</v>
      </c>
      <c r="D152" s="373">
        <v>16.16</v>
      </c>
      <c r="E152" s="738"/>
      <c r="F152" s="738"/>
      <c r="G152" s="738"/>
      <c r="H152" s="738"/>
      <c r="I152" s="251" t="str">
        <f t="shared" si="8"/>
        <v>Excessivamente Elevado</v>
      </c>
      <c r="J152" s="801"/>
    </row>
    <row r="153" spans="1:10" x14ac:dyDescent="0.2">
      <c r="I153" s="364"/>
    </row>
    <row r="154" spans="1:10" ht="13.5" thickBot="1" x14ac:dyDescent="0.25">
      <c r="I154" s="364"/>
    </row>
    <row r="155" spans="1:10" x14ac:dyDescent="0.2">
      <c r="A155" s="734" t="s">
        <v>12124</v>
      </c>
      <c r="B155" s="735"/>
      <c r="C155" s="735"/>
      <c r="D155" s="735"/>
      <c r="E155" s="735"/>
      <c r="F155" s="735"/>
      <c r="G155" s="735"/>
      <c r="H155" s="735"/>
      <c r="I155" s="735"/>
      <c r="J155" s="736"/>
    </row>
    <row r="156" spans="1:10" ht="25.5" x14ac:dyDescent="0.2">
      <c r="A156" s="241" t="s">
        <v>0</v>
      </c>
      <c r="B156" s="242" t="s">
        <v>1</v>
      </c>
      <c r="C156" s="242" t="s">
        <v>2</v>
      </c>
      <c r="D156" s="242" t="s">
        <v>3</v>
      </c>
      <c r="E156" s="242" t="s">
        <v>4</v>
      </c>
      <c r="F156" s="242" t="s">
        <v>5</v>
      </c>
      <c r="G156" s="242" t="s">
        <v>6</v>
      </c>
      <c r="H156" s="242" t="s">
        <v>7</v>
      </c>
      <c r="I156" s="242" t="s">
        <v>8</v>
      </c>
      <c r="J156" s="243" t="s">
        <v>9</v>
      </c>
    </row>
    <row r="157" spans="1:10" x14ac:dyDescent="0.2">
      <c r="A157" s="244" t="s">
        <v>474</v>
      </c>
      <c r="B157" s="135" t="s">
        <v>460</v>
      </c>
      <c r="C157" s="71" t="s">
        <v>10</v>
      </c>
      <c r="D157" s="371">
        <v>10.5</v>
      </c>
      <c r="E157" s="779">
        <f>AVERAGE(D157:D165)</f>
        <v>28.398888888888891</v>
      </c>
      <c r="F157" s="737">
        <f>_xlfn.STDEV.P(D157:D165)</f>
        <v>28.482609682418275</v>
      </c>
      <c r="G157" s="779">
        <f>E157+F157</f>
        <v>56.881498571307162</v>
      </c>
      <c r="H157" s="779">
        <f>E157-F157</f>
        <v>-8.3720793529383997E-2</v>
      </c>
      <c r="I157" s="246" t="str">
        <f t="shared" ref="I157:I165" si="9">IF(D157&gt;$G$157,"Excessivamente Elevado",IF(D157&lt;$H$157,"Inexequível","Exequível e Aceitável"))</f>
        <v>Exequível e Aceitável</v>
      </c>
      <c r="J157" s="739">
        <f>(SUMIF(I157:I165,"Exequível e Aceitável",D157:D165))/COUNTIF(I157:I165,"Exequível e Aceitável")</f>
        <v>18.825000000000003</v>
      </c>
    </row>
    <row r="158" spans="1:10" x14ac:dyDescent="0.2">
      <c r="A158" s="244" t="s">
        <v>474</v>
      </c>
      <c r="B158" s="135" t="s">
        <v>461</v>
      </c>
      <c r="C158" s="71" t="s">
        <v>10</v>
      </c>
      <c r="D158" s="371">
        <v>10.88</v>
      </c>
      <c r="E158" s="737"/>
      <c r="F158" s="737"/>
      <c r="G158" s="737"/>
      <c r="H158" s="737"/>
      <c r="I158" s="246" t="str">
        <f t="shared" si="9"/>
        <v>Exequível e Aceitável</v>
      </c>
      <c r="J158" s="739"/>
    </row>
    <row r="159" spans="1:10" x14ac:dyDescent="0.2">
      <c r="A159" s="244" t="s">
        <v>474</v>
      </c>
      <c r="B159" s="135" t="s">
        <v>462</v>
      </c>
      <c r="C159" s="71" t="s">
        <v>10</v>
      </c>
      <c r="D159" s="371">
        <v>12.11</v>
      </c>
      <c r="E159" s="737"/>
      <c r="F159" s="737"/>
      <c r="G159" s="737"/>
      <c r="H159" s="737"/>
      <c r="I159" s="246" t="str">
        <f t="shared" si="9"/>
        <v>Exequível e Aceitável</v>
      </c>
      <c r="J159" s="739"/>
    </row>
    <row r="160" spans="1:10" x14ac:dyDescent="0.2">
      <c r="A160" s="244" t="s">
        <v>474</v>
      </c>
      <c r="B160" s="135" t="s">
        <v>463</v>
      </c>
      <c r="C160" s="71" t="s">
        <v>10</v>
      </c>
      <c r="D160" s="371">
        <v>12.62</v>
      </c>
      <c r="E160" s="737"/>
      <c r="F160" s="737"/>
      <c r="G160" s="737"/>
      <c r="H160" s="737"/>
      <c r="I160" s="246" t="str">
        <f t="shared" si="9"/>
        <v>Exequível e Aceitável</v>
      </c>
      <c r="J160" s="739"/>
    </row>
    <row r="161" spans="1:10" x14ac:dyDescent="0.2">
      <c r="A161" s="244" t="s">
        <v>474</v>
      </c>
      <c r="B161" s="135" t="s">
        <v>464</v>
      </c>
      <c r="C161" s="71" t="s">
        <v>10</v>
      </c>
      <c r="D161" s="371">
        <v>15.56</v>
      </c>
      <c r="E161" s="737"/>
      <c r="F161" s="737"/>
      <c r="G161" s="737"/>
      <c r="H161" s="737"/>
      <c r="I161" s="246" t="str">
        <f t="shared" si="9"/>
        <v>Exequível e Aceitável</v>
      </c>
      <c r="J161" s="739"/>
    </row>
    <row r="162" spans="1:10" x14ac:dyDescent="0.2">
      <c r="A162" s="244" t="s">
        <v>474</v>
      </c>
      <c r="B162" s="135" t="s">
        <v>465</v>
      </c>
      <c r="C162" s="71" t="s">
        <v>10</v>
      </c>
      <c r="D162" s="371">
        <v>20.6</v>
      </c>
      <c r="E162" s="737"/>
      <c r="F162" s="737"/>
      <c r="G162" s="737"/>
      <c r="H162" s="737"/>
      <c r="I162" s="246" t="str">
        <f t="shared" si="9"/>
        <v>Exequível e Aceitável</v>
      </c>
      <c r="J162" s="739"/>
    </row>
    <row r="163" spans="1:10" x14ac:dyDescent="0.2">
      <c r="A163" s="244" t="s">
        <v>474</v>
      </c>
      <c r="B163" s="135" t="s">
        <v>466</v>
      </c>
      <c r="C163" s="71" t="s">
        <v>10</v>
      </c>
      <c r="D163" s="371">
        <v>33.33</v>
      </c>
      <c r="E163" s="737"/>
      <c r="F163" s="737"/>
      <c r="G163" s="737"/>
      <c r="H163" s="737"/>
      <c r="I163" s="246" t="str">
        <f t="shared" si="9"/>
        <v>Exequível e Aceitável</v>
      </c>
      <c r="J163" s="739"/>
    </row>
    <row r="164" spans="1:10" x14ac:dyDescent="0.2">
      <c r="A164" s="244" t="s">
        <v>474</v>
      </c>
      <c r="B164" s="135" t="s">
        <v>467</v>
      </c>
      <c r="C164" s="71" t="s">
        <v>10</v>
      </c>
      <c r="D164" s="371">
        <v>35</v>
      </c>
      <c r="E164" s="737"/>
      <c r="F164" s="737"/>
      <c r="G164" s="737"/>
      <c r="H164" s="737"/>
      <c r="I164" s="246" t="str">
        <f t="shared" si="9"/>
        <v>Exequível e Aceitável</v>
      </c>
      <c r="J164" s="739"/>
    </row>
    <row r="165" spans="1:10" ht="13.5" thickBot="1" x14ac:dyDescent="0.25">
      <c r="A165" s="247" t="s">
        <v>474</v>
      </c>
      <c r="B165" s="248" t="s">
        <v>468</v>
      </c>
      <c r="C165" s="72" t="s">
        <v>10</v>
      </c>
      <c r="D165" s="373">
        <v>104.99</v>
      </c>
      <c r="E165" s="738"/>
      <c r="F165" s="738"/>
      <c r="G165" s="738"/>
      <c r="H165" s="738"/>
      <c r="I165" s="251" t="str">
        <f t="shared" si="9"/>
        <v>Excessivamente Elevado</v>
      </c>
      <c r="J165" s="740"/>
    </row>
    <row r="166" spans="1:10" x14ac:dyDescent="0.2">
      <c r="I166" s="364"/>
    </row>
    <row r="167" spans="1:10" ht="13.5" thickBot="1" x14ac:dyDescent="0.25">
      <c r="I167" s="364"/>
    </row>
    <row r="168" spans="1:10" x14ac:dyDescent="0.2">
      <c r="A168" s="734" t="s">
        <v>953</v>
      </c>
      <c r="B168" s="735"/>
      <c r="C168" s="735"/>
      <c r="D168" s="735"/>
      <c r="E168" s="735"/>
      <c r="F168" s="735"/>
      <c r="G168" s="735"/>
      <c r="H168" s="735"/>
      <c r="I168" s="735"/>
      <c r="J168" s="736"/>
    </row>
    <row r="169" spans="1:10" ht="25.5" x14ac:dyDescent="0.2">
      <c r="A169" s="241" t="s">
        <v>0</v>
      </c>
      <c r="B169" s="242" t="s">
        <v>1</v>
      </c>
      <c r="C169" s="242" t="s">
        <v>2</v>
      </c>
      <c r="D169" s="242" t="s">
        <v>3</v>
      </c>
      <c r="E169" s="242" t="s">
        <v>4</v>
      </c>
      <c r="F169" s="242" t="s">
        <v>5</v>
      </c>
      <c r="G169" s="242" t="s">
        <v>6</v>
      </c>
      <c r="H169" s="242" t="s">
        <v>7</v>
      </c>
      <c r="I169" s="242" t="s">
        <v>8</v>
      </c>
      <c r="J169" s="243" t="s">
        <v>9</v>
      </c>
    </row>
    <row r="170" spans="1:10" x14ac:dyDescent="0.2">
      <c r="A170" s="244" t="s">
        <v>474</v>
      </c>
      <c r="B170" s="135" t="s">
        <v>460</v>
      </c>
      <c r="C170" s="71" t="s">
        <v>10</v>
      </c>
      <c r="D170" s="371">
        <v>8.9</v>
      </c>
      <c r="E170" s="779">
        <f>AVERAGE(D170:D182)</f>
        <v>37.926153846153845</v>
      </c>
      <c r="F170" s="737">
        <f>_xlfn.STDEV.P(D170:D182)</f>
        <v>37.696182124262428</v>
      </c>
      <c r="G170" s="779">
        <f>E170+F170</f>
        <v>75.622335970416273</v>
      </c>
      <c r="H170" s="779">
        <f>E170-F170</f>
        <v>0.22997172189141679</v>
      </c>
      <c r="I170" s="246" t="str">
        <f t="shared" ref="I170:I182" si="10">IF(D170&gt;$G$170,"Excessivamente Elevado",IF(D170&lt;$H$170,"Inexequível","Exequível e Aceitável"))</f>
        <v>Exequível e Aceitável</v>
      </c>
      <c r="J170" s="800">
        <f>(SUMIF(I170:I182,"Exequível e Aceitável",D170:D182))/COUNTIF(I170:I182,"Exequível e Aceitável")</f>
        <v>23.354545454545452</v>
      </c>
    </row>
    <row r="171" spans="1:10" x14ac:dyDescent="0.2">
      <c r="A171" s="244" t="s">
        <v>474</v>
      </c>
      <c r="B171" s="135" t="s">
        <v>461</v>
      </c>
      <c r="C171" s="71" t="s">
        <v>10</v>
      </c>
      <c r="D171" s="371">
        <v>10.64</v>
      </c>
      <c r="E171" s="737"/>
      <c r="F171" s="737"/>
      <c r="G171" s="737"/>
      <c r="H171" s="737"/>
      <c r="I171" s="246" t="str">
        <f t="shared" si="10"/>
        <v>Exequível e Aceitável</v>
      </c>
      <c r="J171" s="800"/>
    </row>
    <row r="172" spans="1:10" x14ac:dyDescent="0.2">
      <c r="A172" s="244" t="s">
        <v>474</v>
      </c>
      <c r="B172" s="135" t="s">
        <v>462</v>
      </c>
      <c r="C172" s="71" t="s">
        <v>10</v>
      </c>
      <c r="D172" s="371">
        <v>11.23</v>
      </c>
      <c r="E172" s="744"/>
      <c r="F172" s="744"/>
      <c r="G172" s="744"/>
      <c r="H172" s="744"/>
      <c r="I172" s="246" t="str">
        <f t="shared" si="10"/>
        <v>Exequível e Aceitável</v>
      </c>
      <c r="J172" s="814"/>
    </row>
    <row r="173" spans="1:10" x14ac:dyDescent="0.2">
      <c r="A173" s="244" t="s">
        <v>474</v>
      </c>
      <c r="B173" s="135" t="s">
        <v>463</v>
      </c>
      <c r="C173" s="71" t="s">
        <v>10</v>
      </c>
      <c r="D173" s="371">
        <v>15</v>
      </c>
      <c r="E173" s="744"/>
      <c r="F173" s="744"/>
      <c r="G173" s="744"/>
      <c r="H173" s="744"/>
      <c r="I173" s="246" t="str">
        <f t="shared" si="10"/>
        <v>Exequível e Aceitável</v>
      </c>
      <c r="J173" s="814"/>
    </row>
    <row r="174" spans="1:10" x14ac:dyDescent="0.2">
      <c r="A174" s="244" t="s">
        <v>474</v>
      </c>
      <c r="B174" s="135" t="s">
        <v>464</v>
      </c>
      <c r="C174" s="71" t="s">
        <v>10</v>
      </c>
      <c r="D174" s="371">
        <v>18.45</v>
      </c>
      <c r="E174" s="744"/>
      <c r="F174" s="744"/>
      <c r="G174" s="744"/>
      <c r="H174" s="744"/>
      <c r="I174" s="246" t="str">
        <f t="shared" si="10"/>
        <v>Exequível e Aceitável</v>
      </c>
      <c r="J174" s="814"/>
    </row>
    <row r="175" spans="1:10" x14ac:dyDescent="0.2">
      <c r="A175" s="244" t="s">
        <v>474</v>
      </c>
      <c r="B175" s="135" t="s">
        <v>465</v>
      </c>
      <c r="C175" s="71" t="s">
        <v>10</v>
      </c>
      <c r="D175" s="371">
        <v>20.399999999999999</v>
      </c>
      <c r="E175" s="744"/>
      <c r="F175" s="744"/>
      <c r="G175" s="744"/>
      <c r="H175" s="744"/>
      <c r="I175" s="246" t="str">
        <f t="shared" si="10"/>
        <v>Exequível e Aceitável</v>
      </c>
      <c r="J175" s="814"/>
    </row>
    <row r="176" spans="1:10" x14ac:dyDescent="0.2">
      <c r="A176" s="244" t="s">
        <v>474</v>
      </c>
      <c r="B176" s="135" t="s">
        <v>466</v>
      </c>
      <c r="C176" s="71" t="s">
        <v>10</v>
      </c>
      <c r="D176" s="371">
        <v>20.49</v>
      </c>
      <c r="E176" s="744"/>
      <c r="F176" s="744"/>
      <c r="G176" s="744"/>
      <c r="H176" s="744"/>
      <c r="I176" s="246" t="str">
        <f t="shared" si="10"/>
        <v>Exequível e Aceitável</v>
      </c>
      <c r="J176" s="814"/>
    </row>
    <row r="177" spans="1:10" x14ac:dyDescent="0.2">
      <c r="A177" s="244" t="s">
        <v>474</v>
      </c>
      <c r="B177" s="135" t="s">
        <v>467</v>
      </c>
      <c r="C177" s="71" t="s">
        <v>10</v>
      </c>
      <c r="D177" s="371">
        <v>20.54</v>
      </c>
      <c r="E177" s="744"/>
      <c r="F177" s="744"/>
      <c r="G177" s="744"/>
      <c r="H177" s="744"/>
      <c r="I177" s="246" t="str">
        <f t="shared" si="10"/>
        <v>Exequível e Aceitável</v>
      </c>
      <c r="J177" s="814"/>
    </row>
    <row r="178" spans="1:10" x14ac:dyDescent="0.2">
      <c r="A178" s="244" t="s">
        <v>474</v>
      </c>
      <c r="B178" s="135" t="s">
        <v>468</v>
      </c>
      <c r="C178" s="71" t="s">
        <v>10</v>
      </c>
      <c r="D178" s="371">
        <v>21.5</v>
      </c>
      <c r="E178" s="744"/>
      <c r="F178" s="744"/>
      <c r="G178" s="744"/>
      <c r="H178" s="744"/>
      <c r="I178" s="246" t="str">
        <f t="shared" si="10"/>
        <v>Exequível e Aceitável</v>
      </c>
      <c r="J178" s="814"/>
    </row>
    <row r="179" spans="1:10" x14ac:dyDescent="0.2">
      <c r="A179" s="244" t="s">
        <v>474</v>
      </c>
      <c r="B179" s="135" t="s">
        <v>469</v>
      </c>
      <c r="C179" s="71" t="s">
        <v>10</v>
      </c>
      <c r="D179" s="371">
        <v>36.75</v>
      </c>
      <c r="E179" s="744"/>
      <c r="F179" s="744"/>
      <c r="G179" s="744"/>
      <c r="H179" s="744"/>
      <c r="I179" s="246" t="str">
        <f t="shared" si="10"/>
        <v>Exequível e Aceitável</v>
      </c>
      <c r="J179" s="814"/>
    </row>
    <row r="180" spans="1:10" x14ac:dyDescent="0.2">
      <c r="A180" s="244" t="s">
        <v>474</v>
      </c>
      <c r="B180" s="135" t="s">
        <v>470</v>
      </c>
      <c r="C180" s="71" t="s">
        <v>10</v>
      </c>
      <c r="D180" s="371">
        <v>73</v>
      </c>
      <c r="E180" s="744"/>
      <c r="F180" s="744"/>
      <c r="G180" s="744"/>
      <c r="H180" s="744"/>
      <c r="I180" s="246" t="str">
        <f t="shared" si="10"/>
        <v>Exequível e Aceitável</v>
      </c>
      <c r="J180" s="814"/>
    </row>
    <row r="181" spans="1:10" x14ac:dyDescent="0.2">
      <c r="A181" s="244" t="s">
        <v>474</v>
      </c>
      <c r="B181" s="135" t="s">
        <v>471</v>
      </c>
      <c r="C181" s="71" t="s">
        <v>10</v>
      </c>
      <c r="D181" s="371">
        <v>116.14</v>
      </c>
      <c r="E181" s="744"/>
      <c r="F181" s="744"/>
      <c r="G181" s="744"/>
      <c r="H181" s="744"/>
      <c r="I181" s="246" t="str">
        <f t="shared" si="10"/>
        <v>Excessivamente Elevado</v>
      </c>
      <c r="J181" s="814"/>
    </row>
    <row r="182" spans="1:10" ht="13.5" thickBot="1" x14ac:dyDescent="0.25">
      <c r="A182" s="247" t="s">
        <v>474</v>
      </c>
      <c r="B182" s="248" t="s">
        <v>472</v>
      </c>
      <c r="C182" s="72" t="s">
        <v>10</v>
      </c>
      <c r="D182" s="374">
        <v>120</v>
      </c>
      <c r="E182" s="738"/>
      <c r="F182" s="738"/>
      <c r="G182" s="738"/>
      <c r="H182" s="738"/>
      <c r="I182" s="251" t="str">
        <f t="shared" si="10"/>
        <v>Excessivamente Elevado</v>
      </c>
      <c r="J182" s="801"/>
    </row>
    <row r="183" spans="1:10" x14ac:dyDescent="0.2">
      <c r="I183" s="364"/>
    </row>
    <row r="184" spans="1:10" ht="13.5" thickBot="1" x14ac:dyDescent="0.25">
      <c r="I184" s="364"/>
    </row>
    <row r="185" spans="1:10" x14ac:dyDescent="0.2">
      <c r="A185" s="734" t="s">
        <v>954</v>
      </c>
      <c r="B185" s="735"/>
      <c r="C185" s="735"/>
      <c r="D185" s="735"/>
      <c r="E185" s="735"/>
      <c r="F185" s="735"/>
      <c r="G185" s="735"/>
      <c r="H185" s="735"/>
      <c r="I185" s="735"/>
      <c r="J185" s="736"/>
    </row>
    <row r="186" spans="1:10" ht="25.5" x14ac:dyDescent="0.2">
      <c r="A186" s="241" t="s">
        <v>0</v>
      </c>
      <c r="B186" s="242" t="s">
        <v>1</v>
      </c>
      <c r="C186" s="242" t="s">
        <v>2</v>
      </c>
      <c r="D186" s="242" t="s">
        <v>3</v>
      </c>
      <c r="E186" s="242" t="s">
        <v>4</v>
      </c>
      <c r="F186" s="242" t="s">
        <v>5</v>
      </c>
      <c r="G186" s="242" t="s">
        <v>6</v>
      </c>
      <c r="H186" s="242" t="s">
        <v>7</v>
      </c>
      <c r="I186" s="242" t="s">
        <v>8</v>
      </c>
      <c r="J186" s="243" t="s">
        <v>9</v>
      </c>
    </row>
    <row r="187" spans="1:10" x14ac:dyDescent="0.2">
      <c r="A187" s="244" t="s">
        <v>474</v>
      </c>
      <c r="B187" s="135" t="s">
        <v>460</v>
      </c>
      <c r="C187" s="71" t="s">
        <v>10</v>
      </c>
      <c r="D187" s="371">
        <v>22.42</v>
      </c>
      <c r="E187" s="779">
        <f>AVERAGE(D187:D202)</f>
        <v>44.029374999999995</v>
      </c>
      <c r="F187" s="737">
        <f>_xlfn.STDEV.P(D187:D202)</f>
        <v>22.220984583482696</v>
      </c>
      <c r="G187" s="779">
        <f>E187+F187</f>
        <v>66.250359583482691</v>
      </c>
      <c r="H187" s="779">
        <f>E187-F187</f>
        <v>21.808390416517298</v>
      </c>
      <c r="I187" s="246" t="str">
        <f t="shared" ref="I187:I202" si="11">IF(D187&gt;$G$187,"Excessivamente Elevado",IF(D187&lt;$H$187,"Inexequível","Exequível e Aceitável"))</f>
        <v>Exequível e Aceitável</v>
      </c>
      <c r="J187" s="800">
        <f>(SUMIF(I187:I202,"Exequível e Aceitável",D187:D202))/COUNTIF(I187:I202,"Exequível e Aceitável")</f>
        <v>34.003846153846155</v>
      </c>
    </row>
    <row r="188" spans="1:10" x14ac:dyDescent="0.2">
      <c r="A188" s="244" t="s">
        <v>474</v>
      </c>
      <c r="B188" s="135" t="s">
        <v>461</v>
      </c>
      <c r="C188" s="71" t="s">
        <v>10</v>
      </c>
      <c r="D188" s="371">
        <v>22.85</v>
      </c>
      <c r="E188" s="737"/>
      <c r="F188" s="737"/>
      <c r="G188" s="737"/>
      <c r="H188" s="737"/>
      <c r="I188" s="246" t="str">
        <f t="shared" si="11"/>
        <v>Exequível e Aceitável</v>
      </c>
      <c r="J188" s="800"/>
    </row>
    <row r="189" spans="1:10" x14ac:dyDescent="0.2">
      <c r="A189" s="244" t="s">
        <v>474</v>
      </c>
      <c r="B189" s="135" t="s">
        <v>462</v>
      </c>
      <c r="C189" s="71" t="s">
        <v>10</v>
      </c>
      <c r="D189" s="371">
        <v>26.5</v>
      </c>
      <c r="E189" s="737"/>
      <c r="F189" s="737"/>
      <c r="G189" s="737"/>
      <c r="H189" s="737"/>
      <c r="I189" s="246" t="str">
        <f t="shared" si="11"/>
        <v>Exequível e Aceitável</v>
      </c>
      <c r="J189" s="800"/>
    </row>
    <row r="190" spans="1:10" x14ac:dyDescent="0.2">
      <c r="A190" s="244" t="s">
        <v>474</v>
      </c>
      <c r="B190" s="135" t="s">
        <v>463</v>
      </c>
      <c r="C190" s="71" t="s">
        <v>10</v>
      </c>
      <c r="D190" s="245">
        <v>27.5</v>
      </c>
      <c r="E190" s="737"/>
      <c r="F190" s="737"/>
      <c r="G190" s="737"/>
      <c r="H190" s="737"/>
      <c r="I190" s="246" t="str">
        <f t="shared" si="11"/>
        <v>Exequível e Aceitável</v>
      </c>
      <c r="J190" s="800"/>
    </row>
    <row r="191" spans="1:10" x14ac:dyDescent="0.2">
      <c r="A191" s="244" t="s">
        <v>474</v>
      </c>
      <c r="B191" s="135" t="s">
        <v>464</v>
      </c>
      <c r="C191" s="71" t="s">
        <v>10</v>
      </c>
      <c r="D191" s="245">
        <v>29.95</v>
      </c>
      <c r="E191" s="737"/>
      <c r="F191" s="737"/>
      <c r="G191" s="737"/>
      <c r="H191" s="737"/>
      <c r="I191" s="246" t="str">
        <f t="shared" si="11"/>
        <v>Exequível e Aceitável</v>
      </c>
      <c r="J191" s="800"/>
    </row>
    <row r="192" spans="1:10" x14ac:dyDescent="0.2">
      <c r="A192" s="244" t="s">
        <v>474</v>
      </c>
      <c r="B192" s="135" t="s">
        <v>465</v>
      </c>
      <c r="C192" s="71" t="s">
        <v>10</v>
      </c>
      <c r="D192" s="371">
        <v>35.020000000000003</v>
      </c>
      <c r="E192" s="737"/>
      <c r="F192" s="737"/>
      <c r="G192" s="737"/>
      <c r="H192" s="737"/>
      <c r="I192" s="246" t="str">
        <f t="shared" si="11"/>
        <v>Exequível e Aceitável</v>
      </c>
      <c r="J192" s="800"/>
    </row>
    <row r="193" spans="1:10" x14ac:dyDescent="0.2">
      <c r="A193" s="244" t="s">
        <v>474</v>
      </c>
      <c r="B193" s="135" t="s">
        <v>466</v>
      </c>
      <c r="C193" s="71" t="s">
        <v>10</v>
      </c>
      <c r="D193" s="371">
        <v>35.76</v>
      </c>
      <c r="E193" s="737"/>
      <c r="F193" s="737"/>
      <c r="G193" s="737"/>
      <c r="H193" s="737"/>
      <c r="I193" s="246" t="str">
        <f t="shared" si="11"/>
        <v>Exequível e Aceitável</v>
      </c>
      <c r="J193" s="800"/>
    </row>
    <row r="194" spans="1:10" x14ac:dyDescent="0.2">
      <c r="A194" s="244" t="s">
        <v>474</v>
      </c>
      <c r="B194" s="135" t="s">
        <v>467</v>
      </c>
      <c r="C194" s="71" t="s">
        <v>10</v>
      </c>
      <c r="D194" s="372">
        <v>36.200000000000003</v>
      </c>
      <c r="E194" s="744"/>
      <c r="F194" s="744"/>
      <c r="G194" s="744"/>
      <c r="H194" s="744"/>
      <c r="I194" s="246" t="str">
        <f t="shared" si="11"/>
        <v>Exequível e Aceitável</v>
      </c>
      <c r="J194" s="814"/>
    </row>
    <row r="195" spans="1:10" x14ac:dyDescent="0.2">
      <c r="A195" s="244" t="s">
        <v>474</v>
      </c>
      <c r="B195" s="135" t="s">
        <v>468</v>
      </c>
      <c r="C195" s="71" t="s">
        <v>10</v>
      </c>
      <c r="D195" s="372">
        <v>38.1</v>
      </c>
      <c r="E195" s="744"/>
      <c r="F195" s="744"/>
      <c r="G195" s="744"/>
      <c r="H195" s="744"/>
      <c r="I195" s="246" t="str">
        <f t="shared" si="11"/>
        <v>Exequível e Aceitável</v>
      </c>
      <c r="J195" s="814"/>
    </row>
    <row r="196" spans="1:10" x14ac:dyDescent="0.2">
      <c r="A196" s="244" t="s">
        <v>474</v>
      </c>
      <c r="B196" s="135" t="s">
        <v>469</v>
      </c>
      <c r="C196" s="71" t="s">
        <v>10</v>
      </c>
      <c r="D196" s="372">
        <v>38.5</v>
      </c>
      <c r="E196" s="744"/>
      <c r="F196" s="744"/>
      <c r="G196" s="744"/>
      <c r="H196" s="744"/>
      <c r="I196" s="246" t="str">
        <f t="shared" si="11"/>
        <v>Exequível e Aceitável</v>
      </c>
      <c r="J196" s="814"/>
    </row>
    <row r="197" spans="1:10" x14ac:dyDescent="0.2">
      <c r="A197" s="244" t="s">
        <v>474</v>
      </c>
      <c r="B197" s="135" t="s">
        <v>470</v>
      </c>
      <c r="C197" s="71" t="s">
        <v>10</v>
      </c>
      <c r="D197" s="372">
        <v>41.5</v>
      </c>
      <c r="E197" s="744"/>
      <c r="F197" s="744"/>
      <c r="G197" s="744"/>
      <c r="H197" s="744"/>
      <c r="I197" s="246" t="str">
        <f t="shared" si="11"/>
        <v>Exequível e Aceitável</v>
      </c>
      <c r="J197" s="814"/>
    </row>
    <row r="198" spans="1:10" x14ac:dyDescent="0.2">
      <c r="A198" s="244" t="s">
        <v>474</v>
      </c>
      <c r="B198" s="135" t="s">
        <v>471</v>
      </c>
      <c r="C198" s="71" t="s">
        <v>10</v>
      </c>
      <c r="D198" s="372">
        <v>43.75</v>
      </c>
      <c r="E198" s="744"/>
      <c r="F198" s="744"/>
      <c r="G198" s="744"/>
      <c r="H198" s="744"/>
      <c r="I198" s="246" t="str">
        <f t="shared" si="11"/>
        <v>Exequível e Aceitável</v>
      </c>
      <c r="J198" s="814"/>
    </row>
    <row r="199" spans="1:10" x14ac:dyDescent="0.2">
      <c r="A199" s="244" t="s">
        <v>474</v>
      </c>
      <c r="B199" s="135" t="s">
        <v>472</v>
      </c>
      <c r="C199" s="71" t="s">
        <v>10</v>
      </c>
      <c r="D199" s="372">
        <v>44</v>
      </c>
      <c r="E199" s="744"/>
      <c r="F199" s="744"/>
      <c r="G199" s="744"/>
      <c r="H199" s="744"/>
      <c r="I199" s="246" t="str">
        <f t="shared" si="11"/>
        <v>Exequível e Aceitável</v>
      </c>
      <c r="J199" s="814"/>
    </row>
    <row r="200" spans="1:10" x14ac:dyDescent="0.2">
      <c r="A200" s="244" t="s">
        <v>474</v>
      </c>
      <c r="B200" s="135" t="s">
        <v>473</v>
      </c>
      <c r="C200" s="71" t="s">
        <v>10</v>
      </c>
      <c r="D200" s="372">
        <v>75</v>
      </c>
      <c r="E200" s="744"/>
      <c r="F200" s="744"/>
      <c r="G200" s="744"/>
      <c r="H200" s="744"/>
      <c r="I200" s="246" t="str">
        <f t="shared" si="11"/>
        <v>Excessivamente Elevado</v>
      </c>
      <c r="J200" s="814"/>
    </row>
    <row r="201" spans="1:10" x14ac:dyDescent="0.2">
      <c r="A201" s="244" t="s">
        <v>474</v>
      </c>
      <c r="B201" s="135" t="s">
        <v>15893</v>
      </c>
      <c r="C201" s="71" t="s">
        <v>10</v>
      </c>
      <c r="D201" s="372">
        <v>90</v>
      </c>
      <c r="E201" s="744"/>
      <c r="F201" s="744"/>
      <c r="G201" s="744"/>
      <c r="H201" s="744"/>
      <c r="I201" s="246" t="str">
        <f t="shared" si="11"/>
        <v>Excessivamente Elevado</v>
      </c>
      <c r="J201" s="814"/>
    </row>
    <row r="202" spans="1:10" ht="13.5" thickBot="1" x14ac:dyDescent="0.25">
      <c r="A202" s="247" t="s">
        <v>474</v>
      </c>
      <c r="B202" s="248" t="s">
        <v>15894</v>
      </c>
      <c r="C202" s="72" t="s">
        <v>10</v>
      </c>
      <c r="D202" s="373">
        <v>97.42</v>
      </c>
      <c r="E202" s="738"/>
      <c r="F202" s="738"/>
      <c r="G202" s="738"/>
      <c r="H202" s="738"/>
      <c r="I202" s="251" t="str">
        <f t="shared" si="11"/>
        <v>Excessivamente Elevado</v>
      </c>
      <c r="J202" s="801"/>
    </row>
    <row r="203" spans="1:10" x14ac:dyDescent="0.2">
      <c r="I203" s="364"/>
    </row>
    <row r="204" spans="1:10" ht="13.5" thickBot="1" x14ac:dyDescent="0.25">
      <c r="I204" s="364"/>
    </row>
    <row r="205" spans="1:10" x14ac:dyDescent="0.2">
      <c r="A205" s="734" t="s">
        <v>955</v>
      </c>
      <c r="B205" s="735"/>
      <c r="C205" s="735"/>
      <c r="D205" s="735"/>
      <c r="E205" s="735"/>
      <c r="F205" s="735"/>
      <c r="G205" s="735"/>
      <c r="H205" s="735"/>
      <c r="I205" s="735"/>
      <c r="J205" s="736"/>
    </row>
    <row r="206" spans="1:10" ht="25.5" x14ac:dyDescent="0.2">
      <c r="A206" s="241" t="s">
        <v>0</v>
      </c>
      <c r="B206" s="242" t="s">
        <v>1</v>
      </c>
      <c r="C206" s="242" t="s">
        <v>2</v>
      </c>
      <c r="D206" s="242" t="s">
        <v>3</v>
      </c>
      <c r="E206" s="242" t="s">
        <v>4</v>
      </c>
      <c r="F206" s="242" t="s">
        <v>5</v>
      </c>
      <c r="G206" s="242" t="s">
        <v>6</v>
      </c>
      <c r="H206" s="242" t="s">
        <v>7</v>
      </c>
      <c r="I206" s="242" t="s">
        <v>8</v>
      </c>
      <c r="J206" s="243" t="s">
        <v>9</v>
      </c>
    </row>
    <row r="207" spans="1:10" x14ac:dyDescent="0.2">
      <c r="A207" s="244" t="s">
        <v>474</v>
      </c>
      <c r="B207" s="135" t="s">
        <v>460</v>
      </c>
      <c r="C207" s="71" t="s">
        <v>10</v>
      </c>
      <c r="D207" s="371">
        <v>31.02</v>
      </c>
      <c r="E207" s="779">
        <f>AVERAGE(D207:D220)</f>
        <v>48.464999999999996</v>
      </c>
      <c r="F207" s="737">
        <f>_xlfn.STDEV.P(D207:D220)</f>
        <v>11.241001321692206</v>
      </c>
      <c r="G207" s="779">
        <f>E207+F207</f>
        <v>59.706001321692199</v>
      </c>
      <c r="H207" s="779">
        <f>E207-F207</f>
        <v>37.223998678307794</v>
      </c>
      <c r="I207" s="246" t="str">
        <f t="shared" ref="I207:I220" si="12">IF(D207&gt;$G$207,"Excessivamente Elevado",IF(D207&lt;$H$207,"Inexequível","Exequível e Aceitável"))</f>
        <v>Inexequível</v>
      </c>
      <c r="J207" s="739">
        <f>(SUMIF(I207:I220,"Exequível e Aceitável",D207:D220))/COUNTIF(I207:I220,"Exequível e Aceitável")</f>
        <v>46.322727272727271</v>
      </c>
    </row>
    <row r="208" spans="1:10" x14ac:dyDescent="0.2">
      <c r="A208" s="244" t="s">
        <v>474</v>
      </c>
      <c r="B208" s="135" t="s">
        <v>461</v>
      </c>
      <c r="C208" s="71" t="s">
        <v>10</v>
      </c>
      <c r="D208" s="371">
        <v>37.700000000000003</v>
      </c>
      <c r="E208" s="737"/>
      <c r="F208" s="737"/>
      <c r="G208" s="737"/>
      <c r="H208" s="737"/>
      <c r="I208" s="246" t="str">
        <f t="shared" si="12"/>
        <v>Exequível e Aceitável</v>
      </c>
      <c r="J208" s="739"/>
    </row>
    <row r="209" spans="1:10" x14ac:dyDescent="0.2">
      <c r="A209" s="244" t="s">
        <v>474</v>
      </c>
      <c r="B209" s="135" t="s">
        <v>462</v>
      </c>
      <c r="C209" s="71" t="s">
        <v>10</v>
      </c>
      <c r="D209" s="371">
        <v>37.99</v>
      </c>
      <c r="E209" s="737"/>
      <c r="F209" s="737"/>
      <c r="G209" s="737"/>
      <c r="H209" s="737"/>
      <c r="I209" s="246" t="str">
        <f t="shared" si="12"/>
        <v>Exequível e Aceitável</v>
      </c>
      <c r="J209" s="739"/>
    </row>
    <row r="210" spans="1:10" x14ac:dyDescent="0.2">
      <c r="A210" s="244" t="s">
        <v>474</v>
      </c>
      <c r="B210" s="135" t="s">
        <v>463</v>
      </c>
      <c r="C210" s="71" t="s">
        <v>10</v>
      </c>
      <c r="D210" s="245">
        <v>38</v>
      </c>
      <c r="E210" s="737"/>
      <c r="F210" s="737"/>
      <c r="G210" s="737"/>
      <c r="H210" s="737"/>
      <c r="I210" s="246" t="str">
        <f t="shared" si="12"/>
        <v>Exequível e Aceitável</v>
      </c>
      <c r="J210" s="739"/>
    </row>
    <row r="211" spans="1:10" x14ac:dyDescent="0.2">
      <c r="A211" s="244" t="s">
        <v>474</v>
      </c>
      <c r="B211" s="135" t="s">
        <v>464</v>
      </c>
      <c r="C211" s="71" t="s">
        <v>10</v>
      </c>
      <c r="D211" s="245">
        <v>40.5</v>
      </c>
      <c r="E211" s="737"/>
      <c r="F211" s="737"/>
      <c r="G211" s="737"/>
      <c r="H211" s="737"/>
      <c r="I211" s="246" t="str">
        <f t="shared" si="12"/>
        <v>Exequível e Aceitável</v>
      </c>
      <c r="J211" s="739"/>
    </row>
    <row r="212" spans="1:10" x14ac:dyDescent="0.2">
      <c r="A212" s="244" t="s">
        <v>474</v>
      </c>
      <c r="B212" s="135" t="s">
        <v>465</v>
      </c>
      <c r="C212" s="71" t="s">
        <v>10</v>
      </c>
      <c r="D212" s="371">
        <v>42.9</v>
      </c>
      <c r="E212" s="737"/>
      <c r="F212" s="737"/>
      <c r="G212" s="737"/>
      <c r="H212" s="737"/>
      <c r="I212" s="246" t="str">
        <f t="shared" si="12"/>
        <v>Exequível e Aceitável</v>
      </c>
      <c r="J212" s="739"/>
    </row>
    <row r="213" spans="1:10" x14ac:dyDescent="0.2">
      <c r="A213" s="244" t="s">
        <v>474</v>
      </c>
      <c r="B213" s="135" t="s">
        <v>466</v>
      </c>
      <c r="C213" s="71" t="s">
        <v>10</v>
      </c>
      <c r="D213" s="372">
        <v>46.5</v>
      </c>
      <c r="E213" s="744"/>
      <c r="F213" s="744"/>
      <c r="G213" s="744"/>
      <c r="H213" s="744"/>
      <c r="I213" s="365" t="str">
        <f t="shared" si="12"/>
        <v>Exequível e Aceitável</v>
      </c>
      <c r="J213" s="747"/>
    </row>
    <row r="214" spans="1:10" x14ac:dyDescent="0.2">
      <c r="A214" s="244" t="s">
        <v>474</v>
      </c>
      <c r="B214" s="135" t="s">
        <v>467</v>
      </c>
      <c r="C214" s="71" t="s">
        <v>10</v>
      </c>
      <c r="D214" s="372">
        <v>48.95</v>
      </c>
      <c r="E214" s="744"/>
      <c r="F214" s="744"/>
      <c r="G214" s="744"/>
      <c r="H214" s="744"/>
      <c r="I214" s="365" t="str">
        <f t="shared" si="12"/>
        <v>Exequível e Aceitável</v>
      </c>
      <c r="J214" s="747"/>
    </row>
    <row r="215" spans="1:10" x14ac:dyDescent="0.2">
      <c r="A215" s="244" t="s">
        <v>474</v>
      </c>
      <c r="B215" s="135" t="s">
        <v>468</v>
      </c>
      <c r="C215" s="71" t="s">
        <v>10</v>
      </c>
      <c r="D215" s="372">
        <v>49.11</v>
      </c>
      <c r="E215" s="744"/>
      <c r="F215" s="744"/>
      <c r="G215" s="744"/>
      <c r="H215" s="744"/>
      <c r="I215" s="365" t="str">
        <f t="shared" si="12"/>
        <v>Exequível e Aceitável</v>
      </c>
      <c r="J215" s="747"/>
    </row>
    <row r="216" spans="1:10" x14ac:dyDescent="0.2">
      <c r="A216" s="244" t="s">
        <v>474</v>
      </c>
      <c r="B216" s="135" t="s">
        <v>469</v>
      </c>
      <c r="C216" s="71" t="s">
        <v>10</v>
      </c>
      <c r="D216" s="372">
        <v>53.5</v>
      </c>
      <c r="E216" s="744"/>
      <c r="F216" s="744"/>
      <c r="G216" s="744"/>
      <c r="H216" s="744"/>
      <c r="I216" s="365" t="str">
        <f t="shared" si="12"/>
        <v>Exequível e Aceitável</v>
      </c>
      <c r="J216" s="747"/>
    </row>
    <row r="217" spans="1:10" x14ac:dyDescent="0.2">
      <c r="A217" s="244" t="s">
        <v>474</v>
      </c>
      <c r="B217" s="135" t="s">
        <v>470</v>
      </c>
      <c r="C217" s="71" t="s">
        <v>10</v>
      </c>
      <c r="D217" s="372">
        <v>55</v>
      </c>
      <c r="E217" s="744"/>
      <c r="F217" s="744"/>
      <c r="G217" s="744"/>
      <c r="H217" s="744"/>
      <c r="I217" s="365" t="str">
        <f t="shared" si="12"/>
        <v>Exequível e Aceitável</v>
      </c>
      <c r="J217" s="747"/>
    </row>
    <row r="218" spans="1:10" x14ac:dyDescent="0.2">
      <c r="A218" s="244" t="s">
        <v>474</v>
      </c>
      <c r="B218" s="135" t="s">
        <v>471</v>
      </c>
      <c r="C218" s="71" t="s">
        <v>10</v>
      </c>
      <c r="D218" s="372">
        <v>59.4</v>
      </c>
      <c r="E218" s="744"/>
      <c r="F218" s="744"/>
      <c r="G218" s="744"/>
      <c r="H218" s="744"/>
      <c r="I218" s="365" t="str">
        <f t="shared" si="12"/>
        <v>Exequível e Aceitável</v>
      </c>
      <c r="J218" s="747"/>
    </row>
    <row r="219" spans="1:10" x14ac:dyDescent="0.2">
      <c r="A219" s="244" t="s">
        <v>474</v>
      </c>
      <c r="B219" s="135" t="s">
        <v>472</v>
      </c>
      <c r="C219" s="71" t="s">
        <v>10</v>
      </c>
      <c r="D219" s="372">
        <v>67.94</v>
      </c>
      <c r="E219" s="744"/>
      <c r="F219" s="744"/>
      <c r="G219" s="744"/>
      <c r="H219" s="744"/>
      <c r="I219" s="365" t="str">
        <f t="shared" si="12"/>
        <v>Excessivamente Elevado</v>
      </c>
      <c r="J219" s="747"/>
    </row>
    <row r="220" spans="1:10" ht="13.5" thickBot="1" x14ac:dyDescent="0.25">
      <c r="A220" s="247" t="s">
        <v>474</v>
      </c>
      <c r="B220" s="248" t="s">
        <v>473</v>
      </c>
      <c r="C220" s="72" t="s">
        <v>10</v>
      </c>
      <c r="D220" s="373">
        <v>70</v>
      </c>
      <c r="E220" s="738"/>
      <c r="F220" s="738"/>
      <c r="G220" s="738"/>
      <c r="H220" s="738"/>
      <c r="I220" s="251" t="str">
        <f t="shared" si="12"/>
        <v>Excessivamente Elevado</v>
      </c>
      <c r="J220" s="740"/>
    </row>
    <row r="221" spans="1:10" x14ac:dyDescent="0.2">
      <c r="I221" s="364"/>
    </row>
    <row r="222" spans="1:10" ht="13.5" thickBot="1" x14ac:dyDescent="0.25">
      <c r="I222" s="364"/>
    </row>
    <row r="223" spans="1:10" x14ac:dyDescent="0.2">
      <c r="A223" s="734" t="s">
        <v>956</v>
      </c>
      <c r="B223" s="735"/>
      <c r="C223" s="735"/>
      <c r="D223" s="735"/>
      <c r="E223" s="735"/>
      <c r="F223" s="735"/>
      <c r="G223" s="735"/>
      <c r="H223" s="735"/>
      <c r="I223" s="735"/>
      <c r="J223" s="736"/>
    </row>
    <row r="224" spans="1:10" ht="25.5" x14ac:dyDescent="0.2">
      <c r="A224" s="241" t="s">
        <v>0</v>
      </c>
      <c r="B224" s="242" t="s">
        <v>1</v>
      </c>
      <c r="C224" s="242" t="s">
        <v>2</v>
      </c>
      <c r="D224" s="242" t="s">
        <v>3</v>
      </c>
      <c r="E224" s="242" t="s">
        <v>4</v>
      </c>
      <c r="F224" s="242" t="s">
        <v>5</v>
      </c>
      <c r="G224" s="242" t="s">
        <v>6</v>
      </c>
      <c r="H224" s="242" t="s">
        <v>7</v>
      </c>
      <c r="I224" s="242" t="s">
        <v>8</v>
      </c>
      <c r="J224" s="243" t="s">
        <v>9</v>
      </c>
    </row>
    <row r="225" spans="1:10" x14ac:dyDescent="0.2">
      <c r="A225" s="244" t="s">
        <v>474</v>
      </c>
      <c r="B225" s="135" t="s">
        <v>460</v>
      </c>
      <c r="C225" s="71" t="s">
        <v>10</v>
      </c>
      <c r="D225" s="371">
        <v>13</v>
      </c>
      <c r="E225" s="779">
        <f>AVERAGE(D225:D236)</f>
        <v>20.150833333333335</v>
      </c>
      <c r="F225" s="737">
        <f>_xlfn.STDEV.P(D225:D236)</f>
        <v>5.6168592326040025</v>
      </c>
      <c r="G225" s="779">
        <f>E225+F225</f>
        <v>25.767692565937338</v>
      </c>
      <c r="H225" s="779">
        <f>E225-F225</f>
        <v>14.533974100729331</v>
      </c>
      <c r="I225" s="246" t="str">
        <f t="shared" ref="I225:I236" si="13">IF(D225&gt;$G$225,"Excessivamente Elevado",IF(D225&lt;$H$225,"Inexequível","Exequível e Aceitável"))</f>
        <v>Inexequível</v>
      </c>
      <c r="J225" s="739">
        <f>(SUMIF(I225:I236,"Exequível e Aceitável",D225:D236))/COUNTIF(I225:I236,"Exequível e Aceitável")</f>
        <v>16.930000000000003</v>
      </c>
    </row>
    <row r="226" spans="1:10" x14ac:dyDescent="0.2">
      <c r="A226" s="244" t="s">
        <v>474</v>
      </c>
      <c r="B226" s="135" t="s">
        <v>461</v>
      </c>
      <c r="C226" s="71" t="s">
        <v>10</v>
      </c>
      <c r="D226" s="371">
        <v>14.63</v>
      </c>
      <c r="E226" s="737"/>
      <c r="F226" s="737"/>
      <c r="G226" s="737"/>
      <c r="H226" s="737"/>
      <c r="I226" s="246" t="str">
        <f t="shared" si="13"/>
        <v>Exequível e Aceitável</v>
      </c>
      <c r="J226" s="739"/>
    </row>
    <row r="227" spans="1:10" x14ac:dyDescent="0.2">
      <c r="A227" s="244" t="s">
        <v>474</v>
      </c>
      <c r="B227" s="135" t="s">
        <v>462</v>
      </c>
      <c r="C227" s="71" t="s">
        <v>10</v>
      </c>
      <c r="D227" s="371">
        <v>15.4</v>
      </c>
      <c r="E227" s="737"/>
      <c r="F227" s="737"/>
      <c r="G227" s="737"/>
      <c r="H227" s="737"/>
      <c r="I227" s="246" t="str">
        <f t="shared" si="13"/>
        <v>Exequível e Aceitável</v>
      </c>
      <c r="J227" s="739"/>
    </row>
    <row r="228" spans="1:10" x14ac:dyDescent="0.2">
      <c r="A228" s="244" t="s">
        <v>474</v>
      </c>
      <c r="B228" s="135" t="s">
        <v>463</v>
      </c>
      <c r="C228" s="71" t="s">
        <v>10</v>
      </c>
      <c r="D228" s="371">
        <v>15.9</v>
      </c>
      <c r="E228" s="737"/>
      <c r="F228" s="737"/>
      <c r="G228" s="737"/>
      <c r="H228" s="737"/>
      <c r="I228" s="246" t="str">
        <f t="shared" si="13"/>
        <v>Exequível e Aceitável</v>
      </c>
      <c r="J228" s="739"/>
    </row>
    <row r="229" spans="1:10" x14ac:dyDescent="0.2">
      <c r="A229" s="244" t="s">
        <v>474</v>
      </c>
      <c r="B229" s="135" t="s">
        <v>464</v>
      </c>
      <c r="C229" s="71" t="s">
        <v>10</v>
      </c>
      <c r="D229" s="371">
        <v>16</v>
      </c>
      <c r="E229" s="737"/>
      <c r="F229" s="737"/>
      <c r="G229" s="737"/>
      <c r="H229" s="737"/>
      <c r="I229" s="246" t="str">
        <f t="shared" si="13"/>
        <v>Exequível e Aceitável</v>
      </c>
      <c r="J229" s="739"/>
    </row>
    <row r="230" spans="1:10" x14ac:dyDescent="0.2">
      <c r="A230" s="244" t="s">
        <v>474</v>
      </c>
      <c r="B230" s="135" t="s">
        <v>465</v>
      </c>
      <c r="C230" s="71" t="s">
        <v>10</v>
      </c>
      <c r="D230" s="371">
        <v>18.28</v>
      </c>
      <c r="E230" s="737"/>
      <c r="F230" s="737"/>
      <c r="G230" s="737"/>
      <c r="H230" s="737"/>
      <c r="I230" s="246" t="str">
        <f t="shared" si="13"/>
        <v>Exequível e Aceitável</v>
      </c>
      <c r="J230" s="739"/>
    </row>
    <row r="231" spans="1:10" x14ac:dyDescent="0.2">
      <c r="A231" s="244" t="s">
        <v>474</v>
      </c>
      <c r="B231" s="135" t="s">
        <v>466</v>
      </c>
      <c r="C231" s="71" t="s">
        <v>10</v>
      </c>
      <c r="D231" s="371">
        <v>18.48</v>
      </c>
      <c r="E231" s="737"/>
      <c r="F231" s="737"/>
      <c r="G231" s="737"/>
      <c r="H231" s="737"/>
      <c r="I231" s="246" t="str">
        <f t="shared" si="13"/>
        <v>Exequível e Aceitável</v>
      </c>
      <c r="J231" s="739"/>
    </row>
    <row r="232" spans="1:10" x14ac:dyDescent="0.2">
      <c r="A232" s="244" t="s">
        <v>474</v>
      </c>
      <c r="B232" s="135" t="s">
        <v>467</v>
      </c>
      <c r="C232" s="71" t="s">
        <v>10</v>
      </c>
      <c r="D232" s="371">
        <v>19.82</v>
      </c>
      <c r="E232" s="737"/>
      <c r="F232" s="737"/>
      <c r="G232" s="737"/>
      <c r="H232" s="737"/>
      <c r="I232" s="246" t="str">
        <f t="shared" si="13"/>
        <v>Exequível e Aceitável</v>
      </c>
      <c r="J232" s="739"/>
    </row>
    <row r="233" spans="1:10" x14ac:dyDescent="0.2">
      <c r="A233" s="244" t="s">
        <v>474</v>
      </c>
      <c r="B233" s="135" t="s">
        <v>468</v>
      </c>
      <c r="C233" s="71" t="s">
        <v>10</v>
      </c>
      <c r="D233" s="371">
        <v>26.49</v>
      </c>
      <c r="E233" s="737"/>
      <c r="F233" s="737"/>
      <c r="G233" s="737"/>
      <c r="H233" s="737"/>
      <c r="I233" s="246" t="str">
        <f t="shared" si="13"/>
        <v>Excessivamente Elevado</v>
      </c>
      <c r="J233" s="739"/>
    </row>
    <row r="234" spans="1:10" x14ac:dyDescent="0.2">
      <c r="A234" s="244" t="s">
        <v>474</v>
      </c>
      <c r="B234" s="135" t="s">
        <v>469</v>
      </c>
      <c r="C234" s="71" t="s">
        <v>10</v>
      </c>
      <c r="D234" s="371">
        <v>26.5</v>
      </c>
      <c r="E234" s="737"/>
      <c r="F234" s="737"/>
      <c r="G234" s="737"/>
      <c r="H234" s="737"/>
      <c r="I234" s="246" t="str">
        <f t="shared" si="13"/>
        <v>Excessivamente Elevado</v>
      </c>
      <c r="J234" s="739"/>
    </row>
    <row r="235" spans="1:10" x14ac:dyDescent="0.2">
      <c r="A235" s="244" t="s">
        <v>474</v>
      </c>
      <c r="B235" s="135" t="s">
        <v>470</v>
      </c>
      <c r="C235" s="71" t="s">
        <v>10</v>
      </c>
      <c r="D235" s="369">
        <v>26.71</v>
      </c>
      <c r="E235" s="737"/>
      <c r="F235" s="737"/>
      <c r="G235" s="737"/>
      <c r="H235" s="737"/>
      <c r="I235" s="246" t="str">
        <f t="shared" si="13"/>
        <v>Excessivamente Elevado</v>
      </c>
      <c r="J235" s="739"/>
    </row>
    <row r="236" spans="1:10" ht="13.5" thickBot="1" x14ac:dyDescent="0.25">
      <c r="A236" s="247" t="s">
        <v>474</v>
      </c>
      <c r="B236" s="248" t="s">
        <v>471</v>
      </c>
      <c r="C236" s="72" t="s">
        <v>10</v>
      </c>
      <c r="D236" s="362">
        <v>30.6</v>
      </c>
      <c r="E236" s="738"/>
      <c r="F236" s="738"/>
      <c r="G236" s="738"/>
      <c r="H236" s="738"/>
      <c r="I236" s="251" t="str">
        <f t="shared" si="13"/>
        <v>Excessivamente Elevado</v>
      </c>
      <c r="J236" s="740"/>
    </row>
    <row r="237" spans="1:10" x14ac:dyDescent="0.2">
      <c r="I237" s="364"/>
    </row>
    <row r="238" spans="1:10" ht="13.5" thickBot="1" x14ac:dyDescent="0.25">
      <c r="I238" s="364"/>
    </row>
    <row r="239" spans="1:10" x14ac:dyDescent="0.2">
      <c r="A239" s="734" t="s">
        <v>957</v>
      </c>
      <c r="B239" s="735"/>
      <c r="C239" s="735"/>
      <c r="D239" s="735"/>
      <c r="E239" s="735"/>
      <c r="F239" s="735"/>
      <c r="G239" s="735"/>
      <c r="H239" s="735"/>
      <c r="I239" s="735"/>
      <c r="J239" s="736"/>
    </row>
    <row r="240" spans="1:10" ht="25.5" x14ac:dyDescent="0.2">
      <c r="A240" s="241" t="s">
        <v>0</v>
      </c>
      <c r="B240" s="242" t="s">
        <v>1</v>
      </c>
      <c r="C240" s="242" t="s">
        <v>2</v>
      </c>
      <c r="D240" s="242" t="s">
        <v>3</v>
      </c>
      <c r="E240" s="242" t="s">
        <v>4</v>
      </c>
      <c r="F240" s="242" t="s">
        <v>5</v>
      </c>
      <c r="G240" s="242" t="s">
        <v>6</v>
      </c>
      <c r="H240" s="242" t="s">
        <v>7</v>
      </c>
      <c r="I240" s="242" t="s">
        <v>8</v>
      </c>
      <c r="J240" s="243" t="s">
        <v>9</v>
      </c>
    </row>
    <row r="241" spans="1:10" x14ac:dyDescent="0.2">
      <c r="A241" s="244" t="s">
        <v>474</v>
      </c>
      <c r="B241" s="135" t="s">
        <v>460</v>
      </c>
      <c r="C241" s="99" t="s">
        <v>10</v>
      </c>
      <c r="D241" s="256">
        <v>25.7</v>
      </c>
      <c r="E241" s="779">
        <f>AVERAGE(D241:D252)</f>
        <v>100.90749999999998</v>
      </c>
      <c r="F241" s="737">
        <f>_xlfn.STDEV.P(D241:D252)</f>
        <v>108.78736546776317</v>
      </c>
      <c r="G241" s="779">
        <f>E241+F241</f>
        <v>209.69486546776315</v>
      </c>
      <c r="H241" s="779">
        <f>E241-F241</f>
        <v>-7.8798654677631816</v>
      </c>
      <c r="I241" s="246" t="str">
        <f t="shared" ref="I241:I252" si="14">IF(D241&gt;$G$241,"Excessivamente Elevado",IF(D241&lt;$H$241,"Inexequível","Exequível e Aceitável"))</f>
        <v>Exequível e Aceitável</v>
      </c>
      <c r="J241" s="739">
        <f>(SUMIF(I241:I252,"Exequível e Aceitável",D241:D252))/COUNTIF(I241:I252,"Exequível e Aceitável")</f>
        <v>72.050909090909087</v>
      </c>
    </row>
    <row r="242" spans="1:10" x14ac:dyDescent="0.2">
      <c r="A242" s="244" t="s">
        <v>474</v>
      </c>
      <c r="B242" s="135" t="s">
        <v>461</v>
      </c>
      <c r="C242" s="99" t="s">
        <v>10</v>
      </c>
      <c r="D242" s="256">
        <v>29.99</v>
      </c>
      <c r="E242" s="779"/>
      <c r="F242" s="737"/>
      <c r="G242" s="779"/>
      <c r="H242" s="779"/>
      <c r="I242" s="246" t="str">
        <f t="shared" si="14"/>
        <v>Exequível e Aceitável</v>
      </c>
      <c r="J242" s="739"/>
    </row>
    <row r="243" spans="1:10" x14ac:dyDescent="0.2">
      <c r="A243" s="244" t="s">
        <v>474</v>
      </c>
      <c r="B243" s="135" t="s">
        <v>462</v>
      </c>
      <c r="C243" s="99" t="s">
        <v>10</v>
      </c>
      <c r="D243" s="256">
        <v>39</v>
      </c>
      <c r="E243" s="779"/>
      <c r="F243" s="737"/>
      <c r="G243" s="779"/>
      <c r="H243" s="779"/>
      <c r="I243" s="246" t="str">
        <f t="shared" si="14"/>
        <v>Exequível e Aceitável</v>
      </c>
      <c r="J243" s="739"/>
    </row>
    <row r="244" spans="1:10" x14ac:dyDescent="0.2">
      <c r="A244" s="244" t="s">
        <v>474</v>
      </c>
      <c r="B244" s="135" t="s">
        <v>463</v>
      </c>
      <c r="C244" s="99" t="s">
        <v>10</v>
      </c>
      <c r="D244" s="256">
        <v>72</v>
      </c>
      <c r="E244" s="779"/>
      <c r="F244" s="737"/>
      <c r="G244" s="779"/>
      <c r="H244" s="779"/>
      <c r="I244" s="246" t="str">
        <f t="shared" si="14"/>
        <v>Exequível e Aceitável</v>
      </c>
      <c r="J244" s="739"/>
    </row>
    <row r="245" spans="1:10" x14ac:dyDescent="0.2">
      <c r="A245" s="244" t="s">
        <v>474</v>
      </c>
      <c r="B245" s="135" t="s">
        <v>464</v>
      </c>
      <c r="C245" s="99" t="s">
        <v>10</v>
      </c>
      <c r="D245" s="256">
        <v>115</v>
      </c>
      <c r="E245" s="779"/>
      <c r="F245" s="737"/>
      <c r="G245" s="779"/>
      <c r="H245" s="779"/>
      <c r="I245" s="246" t="str">
        <f t="shared" si="14"/>
        <v>Exequível e Aceitável</v>
      </c>
      <c r="J245" s="739"/>
    </row>
    <row r="246" spans="1:10" x14ac:dyDescent="0.2">
      <c r="A246" s="244" t="s">
        <v>474</v>
      </c>
      <c r="B246" s="135" t="s">
        <v>465</v>
      </c>
      <c r="C246" s="99" t="s">
        <v>10</v>
      </c>
      <c r="D246" s="256">
        <v>139.97999999999999</v>
      </c>
      <c r="E246" s="779"/>
      <c r="F246" s="737"/>
      <c r="G246" s="779"/>
      <c r="H246" s="779"/>
      <c r="I246" s="246" t="str">
        <f t="shared" si="14"/>
        <v>Exequível e Aceitável</v>
      </c>
      <c r="J246" s="739"/>
    </row>
    <row r="247" spans="1:10" x14ac:dyDescent="0.2">
      <c r="A247" s="244" t="s">
        <v>474</v>
      </c>
      <c r="B247" s="135" t="s">
        <v>466</v>
      </c>
      <c r="C247" s="99" t="s">
        <v>10</v>
      </c>
      <c r="D247" s="256">
        <v>199.99</v>
      </c>
      <c r="E247" s="779"/>
      <c r="F247" s="737"/>
      <c r="G247" s="779"/>
      <c r="H247" s="779"/>
      <c r="I247" s="246" t="str">
        <f t="shared" si="14"/>
        <v>Exequível e Aceitável</v>
      </c>
      <c r="J247" s="739"/>
    </row>
    <row r="248" spans="1:10" x14ac:dyDescent="0.2">
      <c r="A248" s="244" t="s">
        <v>474</v>
      </c>
      <c r="B248" s="135" t="s">
        <v>467</v>
      </c>
      <c r="C248" s="99" t="s">
        <v>10</v>
      </c>
      <c r="D248" s="256">
        <v>418.33</v>
      </c>
      <c r="E248" s="779"/>
      <c r="F248" s="737"/>
      <c r="G248" s="779"/>
      <c r="H248" s="779"/>
      <c r="I248" s="246" t="str">
        <f t="shared" si="14"/>
        <v>Excessivamente Elevado</v>
      </c>
      <c r="J248" s="739"/>
    </row>
    <row r="249" spans="1:10" x14ac:dyDescent="0.2">
      <c r="A249" s="244" t="s">
        <v>948</v>
      </c>
      <c r="B249" s="135" t="s">
        <v>963</v>
      </c>
      <c r="C249" s="99" t="s">
        <v>10</v>
      </c>
      <c r="D249" s="256">
        <f t="shared" ref="D249" si="15">16.45+14.92</f>
        <v>31.369999999999997</v>
      </c>
      <c r="E249" s="779"/>
      <c r="F249" s="737"/>
      <c r="G249" s="779"/>
      <c r="H249" s="779"/>
      <c r="I249" s="246" t="str">
        <f t="shared" si="14"/>
        <v>Exequível e Aceitável</v>
      </c>
      <c r="J249" s="739"/>
    </row>
    <row r="250" spans="1:10" x14ac:dyDescent="0.2">
      <c r="A250" s="244" t="s">
        <v>948</v>
      </c>
      <c r="B250" s="135" t="s">
        <v>5955</v>
      </c>
      <c r="C250" s="99" t="s">
        <v>10</v>
      </c>
      <c r="D250" s="369">
        <f>29.3+38</f>
        <v>67.3</v>
      </c>
      <c r="E250" s="737"/>
      <c r="F250" s="737"/>
      <c r="G250" s="737"/>
      <c r="H250" s="737"/>
      <c r="I250" s="246" t="str">
        <f t="shared" si="14"/>
        <v>Exequível e Aceitável</v>
      </c>
      <c r="J250" s="739"/>
    </row>
    <row r="251" spans="1:10" x14ac:dyDescent="0.2">
      <c r="A251" s="375" t="s">
        <v>948</v>
      </c>
      <c r="B251" s="368" t="s">
        <v>5254</v>
      </c>
      <c r="C251" s="101" t="s">
        <v>10</v>
      </c>
      <c r="D251" s="370">
        <f>26.56+10.54</f>
        <v>37.099999999999994</v>
      </c>
      <c r="E251" s="737"/>
      <c r="F251" s="737"/>
      <c r="G251" s="737"/>
      <c r="H251" s="737"/>
      <c r="I251" s="246" t="str">
        <f t="shared" si="14"/>
        <v>Exequível e Aceitável</v>
      </c>
      <c r="J251" s="739"/>
    </row>
    <row r="252" spans="1:10" ht="13.5" thickBot="1" x14ac:dyDescent="0.25">
      <c r="A252" s="247" t="s">
        <v>948</v>
      </c>
      <c r="B252" s="248" t="s">
        <v>5330</v>
      </c>
      <c r="C252" s="100" t="s">
        <v>10</v>
      </c>
      <c r="D252" s="362">
        <f>28.9+6.23</f>
        <v>35.129999999999995</v>
      </c>
      <c r="E252" s="738"/>
      <c r="F252" s="738"/>
      <c r="G252" s="738"/>
      <c r="H252" s="738"/>
      <c r="I252" s="251" t="str">
        <f t="shared" si="14"/>
        <v>Exequível e Aceitável</v>
      </c>
      <c r="J252" s="740"/>
    </row>
    <row r="253" spans="1:10" x14ac:dyDescent="0.2">
      <c r="I253" s="364"/>
    </row>
    <row r="254" spans="1:10" ht="13.5" thickBot="1" x14ac:dyDescent="0.25">
      <c r="I254" s="364"/>
    </row>
    <row r="255" spans="1:10" x14ac:dyDescent="0.2">
      <c r="A255" s="734" t="s">
        <v>961</v>
      </c>
      <c r="B255" s="735"/>
      <c r="C255" s="735"/>
      <c r="D255" s="735"/>
      <c r="E255" s="735"/>
      <c r="F255" s="735"/>
      <c r="G255" s="735"/>
      <c r="H255" s="735"/>
      <c r="I255" s="735"/>
      <c r="J255" s="736"/>
    </row>
    <row r="256" spans="1:10" ht="25.5" x14ac:dyDescent="0.2">
      <c r="A256" s="241" t="s">
        <v>0</v>
      </c>
      <c r="B256" s="242" t="s">
        <v>1</v>
      </c>
      <c r="C256" s="242" t="s">
        <v>2</v>
      </c>
      <c r="D256" s="242" t="s">
        <v>3</v>
      </c>
      <c r="E256" s="242" t="s">
        <v>4</v>
      </c>
      <c r="F256" s="242" t="s">
        <v>5</v>
      </c>
      <c r="G256" s="242" t="s">
        <v>6</v>
      </c>
      <c r="H256" s="242" t="s">
        <v>7</v>
      </c>
      <c r="I256" s="242" t="s">
        <v>8</v>
      </c>
      <c r="J256" s="243" t="s">
        <v>9</v>
      </c>
    </row>
    <row r="257" spans="1:10" x14ac:dyDescent="0.2">
      <c r="A257" s="244" t="s">
        <v>474</v>
      </c>
      <c r="B257" s="135" t="s">
        <v>460</v>
      </c>
      <c r="C257" s="71" t="s">
        <v>10</v>
      </c>
      <c r="D257" s="371">
        <v>37.06</v>
      </c>
      <c r="E257" s="779">
        <f>AVERAGE(D257:D267)</f>
        <v>83.63818181818182</v>
      </c>
      <c r="F257" s="737">
        <f>_xlfn.STDEV.P(D257:D267)</f>
        <v>37.983747198501483</v>
      </c>
      <c r="G257" s="779">
        <f>E257+F257</f>
        <v>121.62192901668331</v>
      </c>
      <c r="H257" s="779">
        <f>E257-F257</f>
        <v>45.654434619680337</v>
      </c>
      <c r="I257" s="246" t="str">
        <f t="shared" ref="I257:I267" si="16">IF(D257&gt;$G$257,"Excessivamente Elevado",IF(D257&lt;$H$257,"Inexequível","Exequível e Aceitável"))</f>
        <v>Inexequível</v>
      </c>
      <c r="J257" s="800">
        <f>(SUMIF(I257:I267,"Exequível e Aceitável",D257:D267))/COUNTIF(I257:I267,"Exequível e Aceitável")</f>
        <v>76.574285714285708</v>
      </c>
    </row>
    <row r="258" spans="1:10" x14ac:dyDescent="0.2">
      <c r="A258" s="244" t="s">
        <v>474</v>
      </c>
      <c r="B258" s="135" t="s">
        <v>461</v>
      </c>
      <c r="C258" s="71" t="s">
        <v>10</v>
      </c>
      <c r="D258" s="371">
        <v>44</v>
      </c>
      <c r="E258" s="737"/>
      <c r="F258" s="737"/>
      <c r="G258" s="737"/>
      <c r="H258" s="737"/>
      <c r="I258" s="246" t="str">
        <f t="shared" si="16"/>
        <v>Inexequível</v>
      </c>
      <c r="J258" s="800"/>
    </row>
    <row r="259" spans="1:10" x14ac:dyDescent="0.2">
      <c r="A259" s="244" t="s">
        <v>474</v>
      </c>
      <c r="B259" s="135" t="s">
        <v>462</v>
      </c>
      <c r="C259" s="71" t="s">
        <v>10</v>
      </c>
      <c r="D259" s="371">
        <v>52.99</v>
      </c>
      <c r="E259" s="737"/>
      <c r="F259" s="737"/>
      <c r="G259" s="737"/>
      <c r="H259" s="737"/>
      <c r="I259" s="246" t="str">
        <f t="shared" si="16"/>
        <v>Exequível e Aceitável</v>
      </c>
      <c r="J259" s="800"/>
    </row>
    <row r="260" spans="1:10" x14ac:dyDescent="0.2">
      <c r="A260" s="244" t="s">
        <v>474</v>
      </c>
      <c r="B260" s="135" t="s">
        <v>463</v>
      </c>
      <c r="C260" s="71" t="s">
        <v>10</v>
      </c>
      <c r="D260" s="245">
        <v>55.33</v>
      </c>
      <c r="E260" s="737"/>
      <c r="F260" s="737"/>
      <c r="G260" s="737"/>
      <c r="H260" s="737"/>
      <c r="I260" s="246" t="str">
        <f t="shared" si="16"/>
        <v>Exequível e Aceitável</v>
      </c>
      <c r="J260" s="800"/>
    </row>
    <row r="261" spans="1:10" x14ac:dyDescent="0.2">
      <c r="A261" s="244" t="s">
        <v>474</v>
      </c>
      <c r="B261" s="135" t="s">
        <v>464</v>
      </c>
      <c r="C261" s="71" t="s">
        <v>10</v>
      </c>
      <c r="D261" s="245">
        <v>72.790000000000006</v>
      </c>
      <c r="E261" s="737"/>
      <c r="F261" s="737"/>
      <c r="G261" s="737"/>
      <c r="H261" s="737"/>
      <c r="I261" s="246" t="str">
        <f t="shared" si="16"/>
        <v>Exequível e Aceitável</v>
      </c>
      <c r="J261" s="800"/>
    </row>
    <row r="262" spans="1:10" x14ac:dyDescent="0.2">
      <c r="A262" s="244" t="s">
        <v>474</v>
      </c>
      <c r="B262" s="135" t="s">
        <v>465</v>
      </c>
      <c r="C262" s="71" t="s">
        <v>10</v>
      </c>
      <c r="D262" s="371">
        <v>74</v>
      </c>
      <c r="E262" s="737"/>
      <c r="F262" s="737"/>
      <c r="G262" s="737"/>
      <c r="H262" s="737"/>
      <c r="I262" s="246" t="str">
        <f t="shared" si="16"/>
        <v>Exequível e Aceitável</v>
      </c>
      <c r="J262" s="800"/>
    </row>
    <row r="263" spans="1:10" x14ac:dyDescent="0.2">
      <c r="A263" s="244" t="s">
        <v>474</v>
      </c>
      <c r="B263" s="135" t="s">
        <v>466</v>
      </c>
      <c r="C263" s="71" t="s">
        <v>10</v>
      </c>
      <c r="D263" s="371">
        <v>82</v>
      </c>
      <c r="E263" s="737"/>
      <c r="F263" s="737"/>
      <c r="G263" s="737"/>
      <c r="H263" s="737"/>
      <c r="I263" s="246" t="str">
        <f t="shared" si="16"/>
        <v>Exequível e Aceitável</v>
      </c>
      <c r="J263" s="800"/>
    </row>
    <row r="264" spans="1:10" x14ac:dyDescent="0.2">
      <c r="A264" s="244" t="s">
        <v>474</v>
      </c>
      <c r="B264" s="135" t="s">
        <v>467</v>
      </c>
      <c r="C264" s="71" t="s">
        <v>10</v>
      </c>
      <c r="D264" s="371">
        <v>85.08</v>
      </c>
      <c r="E264" s="737"/>
      <c r="F264" s="737"/>
      <c r="G264" s="737"/>
      <c r="H264" s="737"/>
      <c r="I264" s="246" t="str">
        <f t="shared" si="16"/>
        <v>Exequível e Aceitável</v>
      </c>
      <c r="J264" s="800"/>
    </row>
    <row r="265" spans="1:10" x14ac:dyDescent="0.2">
      <c r="A265" s="244" t="s">
        <v>474</v>
      </c>
      <c r="B265" s="135" t="s">
        <v>468</v>
      </c>
      <c r="C265" s="71" t="s">
        <v>10</v>
      </c>
      <c r="D265" s="372">
        <v>113.83</v>
      </c>
      <c r="E265" s="744"/>
      <c r="F265" s="744"/>
      <c r="G265" s="744"/>
      <c r="H265" s="744"/>
      <c r="I265" s="246" t="str">
        <f t="shared" si="16"/>
        <v>Exequível e Aceitável</v>
      </c>
      <c r="J265" s="814"/>
    </row>
    <row r="266" spans="1:10" x14ac:dyDescent="0.2">
      <c r="A266" s="244" t="s">
        <v>474</v>
      </c>
      <c r="B266" s="135" t="s">
        <v>469</v>
      </c>
      <c r="C266" s="71" t="s">
        <v>10</v>
      </c>
      <c r="D266" s="372">
        <v>146</v>
      </c>
      <c r="E266" s="744"/>
      <c r="F266" s="744"/>
      <c r="G266" s="744"/>
      <c r="H266" s="744"/>
      <c r="I266" s="246" t="str">
        <f t="shared" si="16"/>
        <v>Excessivamente Elevado</v>
      </c>
      <c r="J266" s="814"/>
    </row>
    <row r="267" spans="1:10" ht="13.5" thickBot="1" x14ac:dyDescent="0.25">
      <c r="A267" s="247" t="s">
        <v>474</v>
      </c>
      <c r="B267" s="248" t="s">
        <v>470</v>
      </c>
      <c r="C267" s="72" t="s">
        <v>10</v>
      </c>
      <c r="D267" s="373">
        <v>156.94</v>
      </c>
      <c r="E267" s="738"/>
      <c r="F267" s="738"/>
      <c r="G267" s="738"/>
      <c r="H267" s="738"/>
      <c r="I267" s="251" t="str">
        <f t="shared" si="16"/>
        <v>Excessivamente Elevado</v>
      </c>
      <c r="J267" s="801"/>
    </row>
    <row r="268" spans="1:10" x14ac:dyDescent="0.2">
      <c r="I268" s="364"/>
    </row>
    <row r="269" spans="1:10" ht="13.5" thickBot="1" x14ac:dyDescent="0.25">
      <c r="I269" s="364"/>
    </row>
    <row r="270" spans="1:10" x14ac:dyDescent="0.2">
      <c r="A270" s="734" t="s">
        <v>962</v>
      </c>
      <c r="B270" s="735"/>
      <c r="C270" s="735"/>
      <c r="D270" s="735"/>
      <c r="E270" s="735"/>
      <c r="F270" s="735"/>
      <c r="G270" s="735"/>
      <c r="H270" s="735"/>
      <c r="I270" s="735"/>
      <c r="J270" s="736"/>
    </row>
    <row r="271" spans="1:10" ht="25.5" x14ac:dyDescent="0.2">
      <c r="A271" s="241" t="s">
        <v>0</v>
      </c>
      <c r="B271" s="242" t="s">
        <v>1</v>
      </c>
      <c r="C271" s="242" t="s">
        <v>2</v>
      </c>
      <c r="D271" s="242" t="s">
        <v>3</v>
      </c>
      <c r="E271" s="242" t="s">
        <v>4</v>
      </c>
      <c r="F271" s="242" t="s">
        <v>5</v>
      </c>
      <c r="G271" s="242" t="s">
        <v>6</v>
      </c>
      <c r="H271" s="242" t="s">
        <v>7</v>
      </c>
      <c r="I271" s="242" t="s">
        <v>8</v>
      </c>
      <c r="J271" s="243" t="s">
        <v>9</v>
      </c>
    </row>
    <row r="272" spans="1:10" x14ac:dyDescent="0.2">
      <c r="A272" s="244" t="s">
        <v>474</v>
      </c>
      <c r="B272" s="135" t="s">
        <v>460</v>
      </c>
      <c r="C272" s="71" t="s">
        <v>10</v>
      </c>
      <c r="D272" s="371">
        <v>40</v>
      </c>
      <c r="E272" s="779">
        <f>AVERAGE(D272:D279)</f>
        <v>196.99875</v>
      </c>
      <c r="F272" s="737">
        <f>_xlfn.STDEV.P(D272:D279)</f>
        <v>134.42352904509502</v>
      </c>
      <c r="G272" s="779">
        <f>E272+F272</f>
        <v>331.42227904509502</v>
      </c>
      <c r="H272" s="779">
        <f>E272-F272</f>
        <v>62.575220954904978</v>
      </c>
      <c r="I272" s="246" t="str">
        <f t="shared" ref="I272:I279" si="17">IF(D272&gt;$G$272,"Excessivamente Elevado",IF(D272&lt;$H$272,"Inexequível","Exequível e Aceitável"))</f>
        <v>Inexequível</v>
      </c>
      <c r="J272" s="739">
        <f>(SUMIF(I272:I279,"Exequível e Aceitável",D272:D279))/COUNTIF(I272:I279,"Exequível e Aceitável")</f>
        <v>200.398</v>
      </c>
    </row>
    <row r="273" spans="1:10" x14ac:dyDescent="0.2">
      <c r="A273" s="244" t="s">
        <v>474</v>
      </c>
      <c r="B273" s="135" t="s">
        <v>461</v>
      </c>
      <c r="C273" s="71" t="s">
        <v>10</v>
      </c>
      <c r="D273" s="371">
        <v>48</v>
      </c>
      <c r="E273" s="779"/>
      <c r="F273" s="737"/>
      <c r="G273" s="779"/>
      <c r="H273" s="779"/>
      <c r="I273" s="246" t="str">
        <f t="shared" si="17"/>
        <v>Inexequível</v>
      </c>
      <c r="J273" s="739"/>
    </row>
    <row r="274" spans="1:10" x14ac:dyDescent="0.2">
      <c r="A274" s="244" t="s">
        <v>474</v>
      </c>
      <c r="B274" s="135" t="s">
        <v>462</v>
      </c>
      <c r="C274" s="71" t="s">
        <v>10</v>
      </c>
      <c r="D274" s="371">
        <v>126.34</v>
      </c>
      <c r="E274" s="779"/>
      <c r="F274" s="737"/>
      <c r="G274" s="779"/>
      <c r="H274" s="779"/>
      <c r="I274" s="246" t="str">
        <f t="shared" si="17"/>
        <v>Exequível e Aceitável</v>
      </c>
      <c r="J274" s="739"/>
    </row>
    <row r="275" spans="1:10" x14ac:dyDescent="0.2">
      <c r="A275" s="244" t="s">
        <v>474</v>
      </c>
      <c r="B275" s="135" t="s">
        <v>463</v>
      </c>
      <c r="C275" s="71" t="s">
        <v>10</v>
      </c>
      <c r="D275" s="371">
        <v>152</v>
      </c>
      <c r="E275" s="779"/>
      <c r="F275" s="737"/>
      <c r="G275" s="779"/>
      <c r="H275" s="779"/>
      <c r="I275" s="246" t="str">
        <f t="shared" si="17"/>
        <v>Exequível e Aceitável</v>
      </c>
      <c r="J275" s="739"/>
    </row>
    <row r="276" spans="1:10" x14ac:dyDescent="0.2">
      <c r="A276" s="244" t="s">
        <v>474</v>
      </c>
      <c r="B276" s="135" t="s">
        <v>464</v>
      </c>
      <c r="C276" s="71" t="s">
        <v>10</v>
      </c>
      <c r="D276" s="371">
        <v>226.1</v>
      </c>
      <c r="E276" s="779"/>
      <c r="F276" s="737"/>
      <c r="G276" s="779"/>
      <c r="H276" s="779"/>
      <c r="I276" s="246" t="str">
        <f t="shared" si="17"/>
        <v>Exequível e Aceitável</v>
      </c>
      <c r="J276" s="739"/>
    </row>
    <row r="277" spans="1:10" x14ac:dyDescent="0.2">
      <c r="A277" s="244" t="s">
        <v>474</v>
      </c>
      <c r="B277" s="135" t="s">
        <v>465</v>
      </c>
      <c r="C277" s="71" t="s">
        <v>10</v>
      </c>
      <c r="D277" s="371">
        <v>226.86</v>
      </c>
      <c r="E277" s="737"/>
      <c r="F277" s="737"/>
      <c r="G277" s="737"/>
      <c r="H277" s="737"/>
      <c r="I277" s="246" t="str">
        <f t="shared" si="17"/>
        <v>Exequível e Aceitável</v>
      </c>
      <c r="J277" s="739"/>
    </row>
    <row r="278" spans="1:10" x14ac:dyDescent="0.2">
      <c r="A278" s="244" t="s">
        <v>474</v>
      </c>
      <c r="B278" s="135" t="s">
        <v>466</v>
      </c>
      <c r="C278" s="71" t="s">
        <v>10</v>
      </c>
      <c r="D278" s="371">
        <v>270.69</v>
      </c>
      <c r="E278" s="737"/>
      <c r="F278" s="737"/>
      <c r="G278" s="737"/>
      <c r="H278" s="737"/>
      <c r="I278" s="246" t="str">
        <f t="shared" si="17"/>
        <v>Exequível e Aceitável</v>
      </c>
      <c r="J278" s="739"/>
    </row>
    <row r="279" spans="1:10" ht="13.5" thickBot="1" x14ac:dyDescent="0.25">
      <c r="A279" s="247" t="s">
        <v>474</v>
      </c>
      <c r="B279" s="248" t="s">
        <v>468</v>
      </c>
      <c r="C279" s="72" t="s">
        <v>10</v>
      </c>
      <c r="D279" s="373">
        <v>486</v>
      </c>
      <c r="E279" s="738"/>
      <c r="F279" s="738"/>
      <c r="G279" s="738"/>
      <c r="H279" s="738"/>
      <c r="I279" s="251" t="str">
        <f t="shared" si="17"/>
        <v>Excessivamente Elevado</v>
      </c>
      <c r="J279" s="740"/>
    </row>
    <row r="280" spans="1:10" x14ac:dyDescent="0.2">
      <c r="I280" s="364"/>
    </row>
    <row r="281" spans="1:10" ht="13.5" thickBot="1" x14ac:dyDescent="0.25">
      <c r="I281" s="364"/>
    </row>
    <row r="282" spans="1:10" x14ac:dyDescent="0.2">
      <c r="A282" s="734" t="s">
        <v>964</v>
      </c>
      <c r="B282" s="735"/>
      <c r="C282" s="735"/>
      <c r="D282" s="735"/>
      <c r="E282" s="735"/>
      <c r="F282" s="735"/>
      <c r="G282" s="735"/>
      <c r="H282" s="735"/>
      <c r="I282" s="735"/>
      <c r="J282" s="736"/>
    </row>
    <row r="283" spans="1:10" ht="25.5" x14ac:dyDescent="0.2">
      <c r="A283" s="241" t="s">
        <v>0</v>
      </c>
      <c r="B283" s="242" t="s">
        <v>1</v>
      </c>
      <c r="C283" s="242" t="s">
        <v>2</v>
      </c>
      <c r="D283" s="242" t="s">
        <v>3</v>
      </c>
      <c r="E283" s="242" t="s">
        <v>4</v>
      </c>
      <c r="F283" s="242" t="s">
        <v>5</v>
      </c>
      <c r="G283" s="242" t="s">
        <v>6</v>
      </c>
      <c r="H283" s="242" t="s">
        <v>7</v>
      </c>
      <c r="I283" s="242" t="s">
        <v>8</v>
      </c>
      <c r="J283" s="243" t="s">
        <v>9</v>
      </c>
    </row>
    <row r="284" spans="1:10" x14ac:dyDescent="0.2">
      <c r="A284" s="244" t="s">
        <v>474</v>
      </c>
      <c r="B284" s="135" t="s">
        <v>460</v>
      </c>
      <c r="C284" s="71" t="s">
        <v>10</v>
      </c>
      <c r="D284" s="256">
        <v>19.170000000000002</v>
      </c>
      <c r="E284" s="737">
        <f>AVERAGE(D284:D295)</f>
        <v>30.926666666666666</v>
      </c>
      <c r="F284" s="737">
        <f>_xlfn.STDEV.P(D284:D295)</f>
        <v>8.0282224405876779</v>
      </c>
      <c r="G284" s="737">
        <f>E284+F284</f>
        <v>38.954889107254346</v>
      </c>
      <c r="H284" s="737">
        <f>E284-F284</f>
        <v>22.898444226078986</v>
      </c>
      <c r="I284" s="246" t="str">
        <f t="shared" ref="I284:I295" si="18">IF(D284&gt;$G$284,"Excessivamente Elevado",IF(D284&lt;$H$284,"Inexequível","Exequível e Aceitável"))</f>
        <v>Inexequível</v>
      </c>
      <c r="J284" s="800">
        <f>(SUMIF(I284:I295,"Exequível e Aceitável",D284:D295))/COUNTIF(I284:I295,"Exequível e Aceitável")</f>
        <v>33.754000000000005</v>
      </c>
    </row>
    <row r="285" spans="1:10" x14ac:dyDescent="0.2">
      <c r="A285" s="244" t="s">
        <v>474</v>
      </c>
      <c r="B285" s="135" t="s">
        <v>461</v>
      </c>
      <c r="C285" s="71" t="s">
        <v>10</v>
      </c>
      <c r="D285" s="256">
        <v>19.170000000000002</v>
      </c>
      <c r="E285" s="737"/>
      <c r="F285" s="737"/>
      <c r="G285" s="737"/>
      <c r="H285" s="737"/>
      <c r="I285" s="246" t="str">
        <f t="shared" si="18"/>
        <v>Inexequível</v>
      </c>
      <c r="J285" s="800"/>
    </row>
    <row r="286" spans="1:10" x14ac:dyDescent="0.2">
      <c r="A286" s="244" t="s">
        <v>474</v>
      </c>
      <c r="B286" s="135" t="s">
        <v>462</v>
      </c>
      <c r="C286" s="71" t="s">
        <v>10</v>
      </c>
      <c r="D286" s="256">
        <v>21.55</v>
      </c>
      <c r="E286" s="737"/>
      <c r="F286" s="737"/>
      <c r="G286" s="737"/>
      <c r="H286" s="737"/>
      <c r="I286" s="246" t="str">
        <f t="shared" si="18"/>
        <v>Inexequível</v>
      </c>
      <c r="J286" s="800"/>
    </row>
    <row r="287" spans="1:10" x14ac:dyDescent="0.2">
      <c r="A287" s="244" t="s">
        <v>474</v>
      </c>
      <c r="B287" s="135" t="s">
        <v>463</v>
      </c>
      <c r="C287" s="71" t="s">
        <v>10</v>
      </c>
      <c r="D287" s="256">
        <v>21.55</v>
      </c>
      <c r="E287" s="737"/>
      <c r="F287" s="737"/>
      <c r="G287" s="737"/>
      <c r="H287" s="737"/>
      <c r="I287" s="246" t="str">
        <f t="shared" si="18"/>
        <v>Inexequível</v>
      </c>
      <c r="J287" s="800"/>
    </row>
    <row r="288" spans="1:10" x14ac:dyDescent="0.2">
      <c r="A288" s="244" t="s">
        <v>474</v>
      </c>
      <c r="B288" s="135" t="s">
        <v>464</v>
      </c>
      <c r="C288" s="71" t="s">
        <v>10</v>
      </c>
      <c r="D288" s="256">
        <v>31.71</v>
      </c>
      <c r="E288" s="737"/>
      <c r="F288" s="737"/>
      <c r="G288" s="737"/>
      <c r="H288" s="737"/>
      <c r="I288" s="246" t="str">
        <f t="shared" si="18"/>
        <v>Exequível e Aceitável</v>
      </c>
      <c r="J288" s="800"/>
    </row>
    <row r="289" spans="1:10" x14ac:dyDescent="0.2">
      <c r="A289" s="244" t="s">
        <v>474</v>
      </c>
      <c r="B289" s="135" t="s">
        <v>465</v>
      </c>
      <c r="C289" s="71" t="s">
        <v>10</v>
      </c>
      <c r="D289" s="256">
        <v>32.729999999999997</v>
      </c>
      <c r="E289" s="737"/>
      <c r="F289" s="737"/>
      <c r="G289" s="737"/>
      <c r="H289" s="737"/>
      <c r="I289" s="246" t="str">
        <f t="shared" si="18"/>
        <v>Exequível e Aceitável</v>
      </c>
      <c r="J289" s="800"/>
    </row>
    <row r="290" spans="1:10" x14ac:dyDescent="0.2">
      <c r="A290" s="244" t="s">
        <v>474</v>
      </c>
      <c r="B290" s="135" t="s">
        <v>466</v>
      </c>
      <c r="C290" s="71" t="s">
        <v>10</v>
      </c>
      <c r="D290" s="369">
        <v>33</v>
      </c>
      <c r="E290" s="737"/>
      <c r="F290" s="737"/>
      <c r="G290" s="737"/>
      <c r="H290" s="737"/>
      <c r="I290" s="246" t="str">
        <f t="shared" si="18"/>
        <v>Exequível e Aceitável</v>
      </c>
      <c r="J290" s="800"/>
    </row>
    <row r="291" spans="1:10" x14ac:dyDescent="0.2">
      <c r="A291" s="244" t="s">
        <v>474</v>
      </c>
      <c r="B291" s="135" t="s">
        <v>467</v>
      </c>
      <c r="C291" s="71" t="s">
        <v>10</v>
      </c>
      <c r="D291" s="370">
        <v>34.9</v>
      </c>
      <c r="E291" s="744"/>
      <c r="F291" s="744"/>
      <c r="G291" s="744"/>
      <c r="H291" s="744"/>
      <c r="I291" s="246" t="str">
        <f t="shared" si="18"/>
        <v>Exequível e Aceitável</v>
      </c>
      <c r="J291" s="814"/>
    </row>
    <row r="292" spans="1:10" x14ac:dyDescent="0.2">
      <c r="A292" s="244" t="s">
        <v>474</v>
      </c>
      <c r="B292" s="135" t="s">
        <v>468</v>
      </c>
      <c r="C292" s="71" t="s">
        <v>10</v>
      </c>
      <c r="D292" s="370">
        <v>36.43</v>
      </c>
      <c r="E292" s="744"/>
      <c r="F292" s="744"/>
      <c r="G292" s="744"/>
      <c r="H292" s="744"/>
      <c r="I292" s="246" t="str">
        <f t="shared" si="18"/>
        <v>Exequível e Aceitável</v>
      </c>
      <c r="J292" s="814"/>
    </row>
    <row r="293" spans="1:10" x14ac:dyDescent="0.2">
      <c r="A293" s="244" t="s">
        <v>474</v>
      </c>
      <c r="B293" s="135" t="s">
        <v>469</v>
      </c>
      <c r="C293" s="71" t="s">
        <v>10</v>
      </c>
      <c r="D293" s="370">
        <v>39</v>
      </c>
      <c r="E293" s="744"/>
      <c r="F293" s="744"/>
      <c r="G293" s="744"/>
      <c r="H293" s="744"/>
      <c r="I293" s="246" t="str">
        <f t="shared" si="18"/>
        <v>Excessivamente Elevado</v>
      </c>
      <c r="J293" s="814"/>
    </row>
    <row r="294" spans="1:10" x14ac:dyDescent="0.2">
      <c r="A294" s="244" t="s">
        <v>474</v>
      </c>
      <c r="B294" s="135" t="s">
        <v>470</v>
      </c>
      <c r="C294" s="71" t="s">
        <v>10</v>
      </c>
      <c r="D294" s="370">
        <v>40.409999999999997</v>
      </c>
      <c r="E294" s="744"/>
      <c r="F294" s="744"/>
      <c r="G294" s="744"/>
      <c r="H294" s="744"/>
      <c r="I294" s="246" t="str">
        <f t="shared" si="18"/>
        <v>Excessivamente Elevado</v>
      </c>
      <c r="J294" s="814"/>
    </row>
    <row r="295" spans="1:10" ht="13.5" thickBot="1" x14ac:dyDescent="0.25">
      <c r="A295" s="247" t="s">
        <v>474</v>
      </c>
      <c r="B295" s="248" t="s">
        <v>471</v>
      </c>
      <c r="C295" s="72" t="s">
        <v>10</v>
      </c>
      <c r="D295" s="362">
        <v>41.5</v>
      </c>
      <c r="E295" s="738"/>
      <c r="F295" s="738"/>
      <c r="G295" s="738"/>
      <c r="H295" s="738"/>
      <c r="I295" s="251" t="str">
        <f t="shared" si="18"/>
        <v>Excessivamente Elevado</v>
      </c>
      <c r="J295" s="801"/>
    </row>
    <row r="296" spans="1:10" x14ac:dyDescent="0.2">
      <c r="I296" s="364"/>
    </row>
    <row r="297" spans="1:10" ht="13.5" thickBot="1" x14ac:dyDescent="0.25">
      <c r="I297" s="364"/>
    </row>
    <row r="298" spans="1:10" x14ac:dyDescent="0.2">
      <c r="A298" s="734" t="s">
        <v>966</v>
      </c>
      <c r="B298" s="735"/>
      <c r="C298" s="735"/>
      <c r="D298" s="735"/>
      <c r="E298" s="735"/>
      <c r="F298" s="735"/>
      <c r="G298" s="735"/>
      <c r="H298" s="735"/>
      <c r="I298" s="735"/>
      <c r="J298" s="736"/>
    </row>
    <row r="299" spans="1:10" ht="25.5" x14ac:dyDescent="0.2">
      <c r="A299" s="241" t="s">
        <v>0</v>
      </c>
      <c r="B299" s="242" t="s">
        <v>1</v>
      </c>
      <c r="C299" s="242" t="s">
        <v>2</v>
      </c>
      <c r="D299" s="242" t="s">
        <v>3</v>
      </c>
      <c r="E299" s="242" t="s">
        <v>4</v>
      </c>
      <c r="F299" s="242" t="s">
        <v>5</v>
      </c>
      <c r="G299" s="242" t="s">
        <v>6</v>
      </c>
      <c r="H299" s="242" t="s">
        <v>7</v>
      </c>
      <c r="I299" s="242" t="s">
        <v>8</v>
      </c>
      <c r="J299" s="243" t="s">
        <v>9</v>
      </c>
    </row>
    <row r="300" spans="1:10" x14ac:dyDescent="0.2">
      <c r="A300" s="244" t="s">
        <v>474</v>
      </c>
      <c r="B300" s="135" t="s">
        <v>460</v>
      </c>
      <c r="C300" s="71" t="s">
        <v>10</v>
      </c>
      <c r="D300" s="371">
        <v>15</v>
      </c>
      <c r="E300" s="779">
        <f>AVERAGE(D300:D311)</f>
        <v>27.308333333333334</v>
      </c>
      <c r="F300" s="737">
        <f>_xlfn.STDEV.P(D300:D311)</f>
        <v>7.8350258809754747</v>
      </c>
      <c r="G300" s="779">
        <f>E300+F300</f>
        <v>35.143359214308809</v>
      </c>
      <c r="H300" s="779">
        <f>E300-F300</f>
        <v>19.473307452357858</v>
      </c>
      <c r="I300" s="246" t="str">
        <f t="shared" ref="I300:I311" si="19">IF(D300&gt;$G$300,"Excessivamente Elevado",IF(D300&lt;$H$300,"Inexequível","Exequível e Aceitável"))</f>
        <v>Inexequível</v>
      </c>
      <c r="J300" s="800">
        <f>(SUMIF(I300:I311,"Exequível e Aceitável",D300:D311))/COUNTIF(I300:I311,"Exequível e Aceitável")</f>
        <v>25.271428571428572</v>
      </c>
    </row>
    <row r="301" spans="1:10" x14ac:dyDescent="0.2">
      <c r="A301" s="244" t="s">
        <v>474</v>
      </c>
      <c r="B301" s="135" t="s">
        <v>461</v>
      </c>
      <c r="C301" s="71" t="s">
        <v>10</v>
      </c>
      <c r="D301" s="371">
        <v>19.440000000000001</v>
      </c>
      <c r="E301" s="737"/>
      <c r="F301" s="737"/>
      <c r="G301" s="737"/>
      <c r="H301" s="737"/>
      <c r="I301" s="246" t="str">
        <f t="shared" si="19"/>
        <v>Inexequível</v>
      </c>
      <c r="J301" s="800"/>
    </row>
    <row r="302" spans="1:10" x14ac:dyDescent="0.2">
      <c r="A302" s="244" t="s">
        <v>474</v>
      </c>
      <c r="B302" s="135" t="s">
        <v>462</v>
      </c>
      <c r="C302" s="71" t="s">
        <v>10</v>
      </c>
      <c r="D302" s="371">
        <v>20</v>
      </c>
      <c r="E302" s="737"/>
      <c r="F302" s="737"/>
      <c r="G302" s="737"/>
      <c r="H302" s="737"/>
      <c r="I302" s="246" t="str">
        <f t="shared" si="19"/>
        <v>Exequível e Aceitável</v>
      </c>
      <c r="J302" s="800"/>
    </row>
    <row r="303" spans="1:10" x14ac:dyDescent="0.2">
      <c r="A303" s="244" t="s">
        <v>474</v>
      </c>
      <c r="B303" s="135" t="s">
        <v>463</v>
      </c>
      <c r="C303" s="71" t="s">
        <v>10</v>
      </c>
      <c r="D303" s="245">
        <v>20.28</v>
      </c>
      <c r="E303" s="737"/>
      <c r="F303" s="737"/>
      <c r="G303" s="737"/>
      <c r="H303" s="737"/>
      <c r="I303" s="246" t="str">
        <f t="shared" si="19"/>
        <v>Exequível e Aceitável</v>
      </c>
      <c r="J303" s="800"/>
    </row>
    <row r="304" spans="1:10" x14ac:dyDescent="0.2">
      <c r="A304" s="244" t="s">
        <v>474</v>
      </c>
      <c r="B304" s="135" t="s">
        <v>464</v>
      </c>
      <c r="C304" s="71" t="s">
        <v>10</v>
      </c>
      <c r="D304" s="245">
        <v>25.55</v>
      </c>
      <c r="E304" s="737"/>
      <c r="F304" s="737"/>
      <c r="G304" s="737"/>
      <c r="H304" s="737"/>
      <c r="I304" s="246" t="str">
        <f t="shared" si="19"/>
        <v>Exequível e Aceitável</v>
      </c>
      <c r="J304" s="800"/>
    </row>
    <row r="305" spans="1:10" x14ac:dyDescent="0.2">
      <c r="A305" s="244" t="s">
        <v>474</v>
      </c>
      <c r="B305" s="135" t="s">
        <v>465</v>
      </c>
      <c r="C305" s="71" t="s">
        <v>10</v>
      </c>
      <c r="D305" s="371">
        <v>25.85</v>
      </c>
      <c r="E305" s="737"/>
      <c r="F305" s="737"/>
      <c r="G305" s="737"/>
      <c r="H305" s="737"/>
      <c r="I305" s="246" t="str">
        <f t="shared" si="19"/>
        <v>Exequível e Aceitável</v>
      </c>
      <c r="J305" s="800"/>
    </row>
    <row r="306" spans="1:10" x14ac:dyDescent="0.2">
      <c r="A306" s="244" t="s">
        <v>474</v>
      </c>
      <c r="B306" s="135" t="s">
        <v>466</v>
      </c>
      <c r="C306" s="71" t="s">
        <v>10</v>
      </c>
      <c r="D306" s="371">
        <v>27</v>
      </c>
      <c r="E306" s="737"/>
      <c r="F306" s="737"/>
      <c r="G306" s="737"/>
      <c r="H306" s="737"/>
      <c r="I306" s="246" t="str">
        <f t="shared" si="19"/>
        <v>Exequível e Aceitável</v>
      </c>
      <c r="J306" s="800"/>
    </row>
    <row r="307" spans="1:10" x14ac:dyDescent="0.2">
      <c r="A307" s="244" t="s">
        <v>474</v>
      </c>
      <c r="B307" s="135" t="s">
        <v>467</v>
      </c>
      <c r="C307" s="71" t="s">
        <v>10</v>
      </c>
      <c r="D307" s="371">
        <v>27.77</v>
      </c>
      <c r="E307" s="737"/>
      <c r="F307" s="737"/>
      <c r="G307" s="737"/>
      <c r="H307" s="737"/>
      <c r="I307" s="246" t="str">
        <f t="shared" si="19"/>
        <v>Exequível e Aceitável</v>
      </c>
      <c r="J307" s="800"/>
    </row>
    <row r="308" spans="1:10" x14ac:dyDescent="0.2">
      <c r="A308" s="244" t="s">
        <v>474</v>
      </c>
      <c r="B308" s="135" t="s">
        <v>468</v>
      </c>
      <c r="C308" s="71" t="s">
        <v>10</v>
      </c>
      <c r="D308" s="371">
        <v>30.45</v>
      </c>
      <c r="E308" s="737"/>
      <c r="F308" s="737"/>
      <c r="G308" s="737"/>
      <c r="H308" s="737"/>
      <c r="I308" s="246" t="str">
        <f t="shared" si="19"/>
        <v>Exequível e Aceitável</v>
      </c>
      <c r="J308" s="800"/>
    </row>
    <row r="309" spans="1:10" x14ac:dyDescent="0.2">
      <c r="A309" s="244" t="s">
        <v>474</v>
      </c>
      <c r="B309" s="135" t="s">
        <v>469</v>
      </c>
      <c r="C309" s="71" t="s">
        <v>10</v>
      </c>
      <c r="D309" s="371">
        <v>37.24</v>
      </c>
      <c r="E309" s="737"/>
      <c r="F309" s="737"/>
      <c r="G309" s="737"/>
      <c r="H309" s="737"/>
      <c r="I309" s="246" t="str">
        <f t="shared" si="19"/>
        <v>Excessivamente Elevado</v>
      </c>
      <c r="J309" s="800"/>
    </row>
    <row r="310" spans="1:10" x14ac:dyDescent="0.2">
      <c r="A310" s="244" t="s">
        <v>474</v>
      </c>
      <c r="B310" s="135" t="s">
        <v>470</v>
      </c>
      <c r="C310" s="71" t="s">
        <v>10</v>
      </c>
      <c r="D310" s="371">
        <v>37.799999999999997</v>
      </c>
      <c r="E310" s="737"/>
      <c r="F310" s="737"/>
      <c r="G310" s="737"/>
      <c r="H310" s="737"/>
      <c r="I310" s="246" t="str">
        <f t="shared" si="19"/>
        <v>Excessivamente Elevado</v>
      </c>
      <c r="J310" s="800"/>
    </row>
    <row r="311" spans="1:10" ht="13.5" thickBot="1" x14ac:dyDescent="0.25">
      <c r="A311" s="247" t="s">
        <v>474</v>
      </c>
      <c r="B311" s="248" t="s">
        <v>471</v>
      </c>
      <c r="C311" s="72" t="s">
        <v>10</v>
      </c>
      <c r="D311" s="373">
        <v>41.32</v>
      </c>
      <c r="E311" s="738"/>
      <c r="F311" s="738"/>
      <c r="G311" s="738"/>
      <c r="H311" s="738"/>
      <c r="I311" s="251" t="str">
        <f t="shared" si="19"/>
        <v>Excessivamente Elevado</v>
      </c>
      <c r="J311" s="801"/>
    </row>
    <row r="313" spans="1:10" ht="13.5" thickBot="1" x14ac:dyDescent="0.25"/>
    <row r="314" spans="1:10" x14ac:dyDescent="0.2">
      <c r="A314" s="802" t="s">
        <v>990</v>
      </c>
      <c r="B314" s="803"/>
      <c r="C314" s="803"/>
      <c r="D314" s="803"/>
      <c r="E314" s="803"/>
      <c r="F314" s="803"/>
      <c r="G314" s="803"/>
      <c r="H314" s="803"/>
      <c r="I314" s="803"/>
      <c r="J314" s="804"/>
    </row>
    <row r="315" spans="1:10" ht="25.5" x14ac:dyDescent="0.2">
      <c r="A315" s="376" t="s">
        <v>0</v>
      </c>
      <c r="B315" s="377" t="s">
        <v>1</v>
      </c>
      <c r="C315" s="377" t="s">
        <v>2</v>
      </c>
      <c r="D315" s="377" t="s">
        <v>3</v>
      </c>
      <c r="E315" s="377" t="s">
        <v>4</v>
      </c>
      <c r="F315" s="377" t="s">
        <v>5</v>
      </c>
      <c r="G315" s="377" t="s">
        <v>6</v>
      </c>
      <c r="H315" s="377" t="s">
        <v>7</v>
      </c>
      <c r="I315" s="242" t="s">
        <v>8</v>
      </c>
      <c r="J315" s="378" t="s">
        <v>9</v>
      </c>
    </row>
    <row r="316" spans="1:10" x14ac:dyDescent="0.2">
      <c r="A316" s="244" t="s">
        <v>948</v>
      </c>
      <c r="B316" s="135" t="s">
        <v>12136</v>
      </c>
      <c r="C316" s="99" t="s">
        <v>10</v>
      </c>
      <c r="D316" s="256">
        <v>130.76</v>
      </c>
      <c r="E316" s="805">
        <f>AVERAGE(D316:D321)</f>
        <v>104.31333333333332</v>
      </c>
      <c r="F316" s="808">
        <f>_xlfn.STDEV.P(D316:D321)</f>
        <v>25.019530149243224</v>
      </c>
      <c r="G316" s="805">
        <f>E316+F316</f>
        <v>129.33286348257656</v>
      </c>
      <c r="H316" s="805">
        <f>E316-F316</f>
        <v>79.293803184090095</v>
      </c>
      <c r="I316" s="246" t="str">
        <f t="shared" ref="I316:I321" si="20">IF(D316&gt;$G$316,"Excessivamente Elevado",IF(D316&lt;$H$316,"Inexequível","Exequível e Aceitável"))</f>
        <v>Excessivamente Elevado</v>
      </c>
      <c r="J316" s="811">
        <f>(SUMIF(I316:I321,"Exequível e Aceitável",D316:D321))/COUNTIF(I316:I321,"Exequível e Aceitável")</f>
        <v>101.06666666666666</v>
      </c>
    </row>
    <row r="317" spans="1:10" x14ac:dyDescent="0.2">
      <c r="A317" s="244" t="s">
        <v>948</v>
      </c>
      <c r="B317" s="135" t="s">
        <v>958</v>
      </c>
      <c r="C317" s="99" t="s">
        <v>10</v>
      </c>
      <c r="D317" s="256">
        <v>109.62</v>
      </c>
      <c r="E317" s="805"/>
      <c r="F317" s="808"/>
      <c r="G317" s="805"/>
      <c r="H317" s="805"/>
      <c r="I317" s="246" t="str">
        <f t="shared" si="20"/>
        <v>Exequível e Aceitável</v>
      </c>
      <c r="J317" s="811"/>
    </row>
    <row r="318" spans="1:10" x14ac:dyDescent="0.2">
      <c r="A318" s="244" t="s">
        <v>948</v>
      </c>
      <c r="B318" s="135" t="s">
        <v>963</v>
      </c>
      <c r="C318" s="99" t="s">
        <v>10</v>
      </c>
      <c r="D318" s="256">
        <v>133.19999999999999</v>
      </c>
      <c r="E318" s="805"/>
      <c r="F318" s="808"/>
      <c r="G318" s="805"/>
      <c r="H318" s="805"/>
      <c r="I318" s="246" t="str">
        <f t="shared" si="20"/>
        <v>Excessivamente Elevado</v>
      </c>
      <c r="J318" s="811"/>
    </row>
    <row r="319" spans="1:10" x14ac:dyDescent="0.2">
      <c r="A319" s="244" t="s">
        <v>948</v>
      </c>
      <c r="B319" s="135" t="s">
        <v>5068</v>
      </c>
      <c r="C319" s="99" t="s">
        <v>10</v>
      </c>
      <c r="D319" s="369">
        <f>78.76+19</f>
        <v>97.76</v>
      </c>
      <c r="E319" s="805"/>
      <c r="F319" s="808"/>
      <c r="G319" s="805"/>
      <c r="H319" s="805"/>
      <c r="I319" s="246" t="str">
        <f t="shared" si="20"/>
        <v>Exequível e Aceitável</v>
      </c>
      <c r="J319" s="811"/>
    </row>
    <row r="320" spans="1:10" x14ac:dyDescent="0.2">
      <c r="A320" s="375" t="s">
        <v>948</v>
      </c>
      <c r="B320" s="368" t="s">
        <v>15761</v>
      </c>
      <c r="C320" s="101" t="s">
        <v>10</v>
      </c>
      <c r="D320" s="370">
        <f>(39.24+19.48)</f>
        <v>58.72</v>
      </c>
      <c r="E320" s="806"/>
      <c r="F320" s="809"/>
      <c r="G320" s="806"/>
      <c r="H320" s="806"/>
      <c r="I320" s="246" t="str">
        <f t="shared" si="20"/>
        <v>Inexequível</v>
      </c>
      <c r="J320" s="812"/>
    </row>
    <row r="321" spans="1:10" ht="13.5" thickBot="1" x14ac:dyDescent="0.25">
      <c r="A321" s="247" t="s">
        <v>948</v>
      </c>
      <c r="B321" s="248" t="s">
        <v>12137</v>
      </c>
      <c r="C321" s="100" t="s">
        <v>10</v>
      </c>
      <c r="D321" s="362">
        <f>80.96+14.86</f>
        <v>95.82</v>
      </c>
      <c r="E321" s="807"/>
      <c r="F321" s="810"/>
      <c r="G321" s="807"/>
      <c r="H321" s="807"/>
      <c r="I321" s="251" t="str">
        <f t="shared" si="20"/>
        <v>Exequível e Aceitável</v>
      </c>
      <c r="J321" s="813"/>
    </row>
    <row r="322" spans="1:10" x14ac:dyDescent="0.2">
      <c r="I322" s="364"/>
    </row>
    <row r="323" spans="1:10" ht="13.5" thickBot="1" x14ac:dyDescent="0.25">
      <c r="I323" s="364"/>
    </row>
    <row r="324" spans="1:10" x14ac:dyDescent="0.2">
      <c r="A324" s="734" t="s">
        <v>967</v>
      </c>
      <c r="B324" s="735"/>
      <c r="C324" s="735"/>
      <c r="D324" s="735"/>
      <c r="E324" s="735"/>
      <c r="F324" s="735"/>
      <c r="G324" s="735"/>
      <c r="H324" s="735"/>
      <c r="I324" s="735"/>
      <c r="J324" s="736"/>
    </row>
    <row r="325" spans="1:10" ht="25.5" x14ac:dyDescent="0.2">
      <c r="A325" s="241" t="s">
        <v>0</v>
      </c>
      <c r="B325" s="242" t="s">
        <v>1</v>
      </c>
      <c r="C325" s="242" t="s">
        <v>2</v>
      </c>
      <c r="D325" s="242" t="s">
        <v>3</v>
      </c>
      <c r="E325" s="242" t="s">
        <v>4</v>
      </c>
      <c r="F325" s="242" t="s">
        <v>5</v>
      </c>
      <c r="G325" s="242" t="s">
        <v>6</v>
      </c>
      <c r="H325" s="242" t="s">
        <v>7</v>
      </c>
      <c r="I325" s="242" t="s">
        <v>8</v>
      </c>
      <c r="J325" s="243" t="s">
        <v>9</v>
      </c>
    </row>
    <row r="326" spans="1:10" x14ac:dyDescent="0.2">
      <c r="A326" s="244" t="s">
        <v>474</v>
      </c>
      <c r="B326" s="135" t="s">
        <v>460</v>
      </c>
      <c r="C326" s="71" t="s">
        <v>10</v>
      </c>
      <c r="D326" s="371">
        <v>31</v>
      </c>
      <c r="E326" s="779">
        <f>AVERAGE(D326:D336)</f>
        <v>42.460909090909091</v>
      </c>
      <c r="F326" s="737">
        <f>_xlfn.STDEV.P(D326:D336)</f>
        <v>8.2230026085868637</v>
      </c>
      <c r="G326" s="779">
        <f>E326+F326</f>
        <v>50.683911699495951</v>
      </c>
      <c r="H326" s="779">
        <f>E326-F326</f>
        <v>34.237906482322231</v>
      </c>
      <c r="I326" s="246" t="str">
        <f t="shared" ref="I326:I336" si="21">IF(D326&gt;$G$326,"Excessivamente Elevado",IF(D326&lt;$H$326,"Inexequível","Exequível e Aceitável"))</f>
        <v>Inexequível</v>
      </c>
      <c r="J326" s="739">
        <f>(SUMIF(I326:I336,"Exequível e Aceitável",D326:D336))/COUNTIF(I326:I336,"Exequível e Aceitável")</f>
        <v>41.641111111111108</v>
      </c>
    </row>
    <row r="327" spans="1:10" x14ac:dyDescent="0.2">
      <c r="A327" s="244" t="s">
        <v>474</v>
      </c>
      <c r="B327" s="135" t="s">
        <v>461</v>
      </c>
      <c r="C327" s="71" t="s">
        <v>10</v>
      </c>
      <c r="D327" s="371">
        <v>34.75</v>
      </c>
      <c r="E327" s="737"/>
      <c r="F327" s="737"/>
      <c r="G327" s="737"/>
      <c r="H327" s="737"/>
      <c r="I327" s="246" t="str">
        <f t="shared" si="21"/>
        <v>Exequível e Aceitável</v>
      </c>
      <c r="J327" s="739"/>
    </row>
    <row r="328" spans="1:10" x14ac:dyDescent="0.2">
      <c r="A328" s="244" t="s">
        <v>474</v>
      </c>
      <c r="B328" s="135" t="s">
        <v>462</v>
      </c>
      <c r="C328" s="71" t="s">
        <v>10</v>
      </c>
      <c r="D328" s="371">
        <v>35</v>
      </c>
      <c r="E328" s="737"/>
      <c r="F328" s="737"/>
      <c r="G328" s="737"/>
      <c r="H328" s="737"/>
      <c r="I328" s="246" t="str">
        <f t="shared" si="21"/>
        <v>Exequível e Aceitável</v>
      </c>
      <c r="J328" s="739"/>
    </row>
    <row r="329" spans="1:10" x14ac:dyDescent="0.2">
      <c r="A329" s="244" t="s">
        <v>474</v>
      </c>
      <c r="B329" s="135" t="s">
        <v>463</v>
      </c>
      <c r="C329" s="71" t="s">
        <v>10</v>
      </c>
      <c r="D329" s="372">
        <v>36.630000000000003</v>
      </c>
      <c r="E329" s="744"/>
      <c r="F329" s="744"/>
      <c r="G329" s="744"/>
      <c r="H329" s="744"/>
      <c r="I329" s="246" t="str">
        <f t="shared" si="21"/>
        <v>Exequível e Aceitável</v>
      </c>
      <c r="J329" s="747"/>
    </row>
    <row r="330" spans="1:10" x14ac:dyDescent="0.2">
      <c r="A330" s="244" t="s">
        <v>474</v>
      </c>
      <c r="B330" s="135" t="s">
        <v>464</v>
      </c>
      <c r="C330" s="71" t="s">
        <v>10</v>
      </c>
      <c r="D330" s="372">
        <v>39.99</v>
      </c>
      <c r="E330" s="744"/>
      <c r="F330" s="744"/>
      <c r="G330" s="744"/>
      <c r="H330" s="744"/>
      <c r="I330" s="246" t="str">
        <f t="shared" si="21"/>
        <v>Exequível e Aceitável</v>
      </c>
      <c r="J330" s="747"/>
    </row>
    <row r="331" spans="1:10" x14ac:dyDescent="0.2">
      <c r="A331" s="244" t="s">
        <v>474</v>
      </c>
      <c r="B331" s="135" t="s">
        <v>465</v>
      </c>
      <c r="C331" s="71" t="s">
        <v>10</v>
      </c>
      <c r="D331" s="372">
        <v>40.76</v>
      </c>
      <c r="E331" s="744"/>
      <c r="F331" s="744"/>
      <c r="G331" s="744"/>
      <c r="H331" s="744"/>
      <c r="I331" s="246" t="str">
        <f t="shared" si="21"/>
        <v>Exequível e Aceitável</v>
      </c>
      <c r="J331" s="747"/>
    </row>
    <row r="332" spans="1:10" x14ac:dyDescent="0.2">
      <c r="A332" s="244" t="s">
        <v>474</v>
      </c>
      <c r="B332" s="135" t="s">
        <v>466</v>
      </c>
      <c r="C332" s="71" t="s">
        <v>10</v>
      </c>
      <c r="D332" s="372">
        <v>43.99</v>
      </c>
      <c r="E332" s="744"/>
      <c r="F332" s="744"/>
      <c r="G332" s="744"/>
      <c r="H332" s="744"/>
      <c r="I332" s="246" t="str">
        <f t="shared" si="21"/>
        <v>Exequível e Aceitável</v>
      </c>
      <c r="J332" s="747"/>
    </row>
    <row r="333" spans="1:10" x14ac:dyDescent="0.2">
      <c r="A333" s="244" t="s">
        <v>474</v>
      </c>
      <c r="B333" s="135" t="s">
        <v>467</v>
      </c>
      <c r="C333" s="71" t="s">
        <v>10</v>
      </c>
      <c r="D333" s="372">
        <v>46.29</v>
      </c>
      <c r="E333" s="744"/>
      <c r="F333" s="744"/>
      <c r="G333" s="744"/>
      <c r="H333" s="744"/>
      <c r="I333" s="246" t="str">
        <f t="shared" si="21"/>
        <v>Exequível e Aceitável</v>
      </c>
      <c r="J333" s="747"/>
    </row>
    <row r="334" spans="1:10" x14ac:dyDescent="0.2">
      <c r="A334" s="244" t="s">
        <v>474</v>
      </c>
      <c r="B334" s="135" t="s">
        <v>468</v>
      </c>
      <c r="C334" s="71" t="s">
        <v>10</v>
      </c>
      <c r="D334" s="372">
        <v>47.09</v>
      </c>
      <c r="E334" s="744"/>
      <c r="F334" s="744"/>
      <c r="G334" s="744"/>
      <c r="H334" s="744"/>
      <c r="I334" s="246" t="str">
        <f t="shared" si="21"/>
        <v>Exequível e Aceitável</v>
      </c>
      <c r="J334" s="747"/>
    </row>
    <row r="335" spans="1:10" x14ac:dyDescent="0.2">
      <c r="A335" s="244" t="s">
        <v>474</v>
      </c>
      <c r="B335" s="135" t="s">
        <v>469</v>
      </c>
      <c r="C335" s="71" t="s">
        <v>10</v>
      </c>
      <c r="D335" s="372">
        <v>50.27</v>
      </c>
      <c r="E335" s="744"/>
      <c r="F335" s="744"/>
      <c r="G335" s="744"/>
      <c r="H335" s="744"/>
      <c r="I335" s="246" t="str">
        <f t="shared" si="21"/>
        <v>Exequível e Aceitável</v>
      </c>
      <c r="J335" s="747"/>
    </row>
    <row r="336" spans="1:10" ht="13.5" thickBot="1" x14ac:dyDescent="0.25">
      <c r="A336" s="247" t="s">
        <v>474</v>
      </c>
      <c r="B336" s="248" t="s">
        <v>470</v>
      </c>
      <c r="C336" s="72" t="s">
        <v>10</v>
      </c>
      <c r="D336" s="373">
        <v>61.3</v>
      </c>
      <c r="E336" s="738"/>
      <c r="F336" s="738"/>
      <c r="G336" s="738"/>
      <c r="H336" s="738"/>
      <c r="I336" s="251" t="str">
        <f t="shared" si="21"/>
        <v>Excessivamente Elevado</v>
      </c>
      <c r="J336" s="740"/>
    </row>
    <row r="337" spans="1:10" x14ac:dyDescent="0.2">
      <c r="I337" s="364"/>
    </row>
    <row r="338" spans="1:10" ht="13.5" thickBot="1" x14ac:dyDescent="0.25">
      <c r="I338" s="364"/>
    </row>
    <row r="339" spans="1:10" x14ac:dyDescent="0.2">
      <c r="A339" s="734" t="s">
        <v>968</v>
      </c>
      <c r="B339" s="735"/>
      <c r="C339" s="735"/>
      <c r="D339" s="735"/>
      <c r="E339" s="735"/>
      <c r="F339" s="735"/>
      <c r="G339" s="735"/>
      <c r="H339" s="735"/>
      <c r="I339" s="735"/>
      <c r="J339" s="736"/>
    </row>
    <row r="340" spans="1:10" ht="25.5" x14ac:dyDescent="0.2">
      <c r="A340" s="241" t="s">
        <v>0</v>
      </c>
      <c r="B340" s="242" t="s">
        <v>1</v>
      </c>
      <c r="C340" s="242" t="s">
        <v>2</v>
      </c>
      <c r="D340" s="242" t="s">
        <v>3</v>
      </c>
      <c r="E340" s="242" t="s">
        <v>4</v>
      </c>
      <c r="F340" s="242" t="s">
        <v>5</v>
      </c>
      <c r="G340" s="242" t="s">
        <v>6</v>
      </c>
      <c r="H340" s="242" t="s">
        <v>7</v>
      </c>
      <c r="I340" s="242" t="s">
        <v>8</v>
      </c>
      <c r="J340" s="243" t="s">
        <v>9</v>
      </c>
    </row>
    <row r="341" spans="1:10" x14ac:dyDescent="0.2">
      <c r="A341" s="244" t="s">
        <v>474</v>
      </c>
      <c r="B341" s="135" t="s">
        <v>460</v>
      </c>
      <c r="C341" s="71" t="s">
        <v>10</v>
      </c>
      <c r="D341" s="371">
        <v>7</v>
      </c>
      <c r="E341" s="779">
        <f>AVERAGE(D341:D345)</f>
        <v>19.502000000000002</v>
      </c>
      <c r="F341" s="737">
        <f>_xlfn.STDEV.P(D341:D345)</f>
        <v>9.1290643551242407</v>
      </c>
      <c r="G341" s="779">
        <f>E341+F341</f>
        <v>28.631064355124245</v>
      </c>
      <c r="H341" s="779">
        <f>E341-F341</f>
        <v>10.372935644875762</v>
      </c>
      <c r="I341" s="246" t="str">
        <f>IF(D341&gt;$G$341,"Excessivamente Elevado",IF(D341&lt;$H$341,"Inexequível","Exequível e Aceitável"))</f>
        <v>Inexequível</v>
      </c>
      <c r="J341" s="739">
        <f>(SUMIF(I341:I345,"Exequível e Aceitável",D341:D345))/COUNTIF(I341:I345,"Exequível e Aceitável")</f>
        <v>18.559999999999999</v>
      </c>
    </row>
    <row r="342" spans="1:10" x14ac:dyDescent="0.2">
      <c r="A342" s="244" t="s">
        <v>474</v>
      </c>
      <c r="B342" s="135" t="s">
        <v>461</v>
      </c>
      <c r="C342" s="71" t="s">
        <v>10</v>
      </c>
      <c r="D342" s="371">
        <v>14.99</v>
      </c>
      <c r="E342" s="737"/>
      <c r="F342" s="737"/>
      <c r="G342" s="737"/>
      <c r="H342" s="737"/>
      <c r="I342" s="246" t="str">
        <f>IF(D342&gt;$G$341,"Excessivamente Elevado",IF(D342&lt;$H$341,"Inexequível","Exequível e Aceitável"))</f>
        <v>Exequível e Aceitável</v>
      </c>
      <c r="J342" s="739"/>
    </row>
    <row r="343" spans="1:10" x14ac:dyDescent="0.2">
      <c r="A343" s="244" t="s">
        <v>474</v>
      </c>
      <c r="B343" s="135" t="s">
        <v>462</v>
      </c>
      <c r="C343" s="71" t="s">
        <v>10</v>
      </c>
      <c r="D343" s="371">
        <v>18.989999999999998</v>
      </c>
      <c r="E343" s="737"/>
      <c r="F343" s="737"/>
      <c r="G343" s="737"/>
      <c r="H343" s="737"/>
      <c r="I343" s="246" t="str">
        <f>IF(D343&gt;$G$341,"Excessivamente Elevado",IF(D343&lt;$H$341,"Inexequível","Exequível e Aceitável"))</f>
        <v>Exequível e Aceitável</v>
      </c>
      <c r="J343" s="739"/>
    </row>
    <row r="344" spans="1:10" x14ac:dyDescent="0.2">
      <c r="A344" s="244" t="s">
        <v>474</v>
      </c>
      <c r="B344" s="135" t="s">
        <v>463</v>
      </c>
      <c r="C344" s="71" t="s">
        <v>10</v>
      </c>
      <c r="D344" s="372">
        <v>21.7</v>
      </c>
      <c r="E344" s="744"/>
      <c r="F344" s="744"/>
      <c r="G344" s="744"/>
      <c r="H344" s="744"/>
      <c r="I344" s="246" t="str">
        <f>IF(D344&gt;$G$341,"Excessivamente Elevado",IF(D344&lt;$H$341,"Inexequível","Exequível e Aceitável"))</f>
        <v>Exequível e Aceitável</v>
      </c>
      <c r="J344" s="747"/>
    </row>
    <row r="345" spans="1:10" ht="13.5" thickBot="1" x14ac:dyDescent="0.25">
      <c r="A345" s="247" t="s">
        <v>474</v>
      </c>
      <c r="B345" s="248" t="s">
        <v>5094</v>
      </c>
      <c r="C345" s="100" t="s">
        <v>10</v>
      </c>
      <c r="D345" s="362">
        <f>21.66+13.17</f>
        <v>34.83</v>
      </c>
      <c r="E345" s="738"/>
      <c r="F345" s="738"/>
      <c r="G345" s="738"/>
      <c r="H345" s="738"/>
      <c r="I345" s="251" t="str">
        <f>IF(D345&gt;$G$341,"Excessivamente Elevado",IF(D345&lt;$H$341,"Inexequível","Exequível e Aceitável"))</f>
        <v>Excessivamente Elevado</v>
      </c>
      <c r="J345" s="740"/>
    </row>
    <row r="346" spans="1:10" x14ac:dyDescent="0.2">
      <c r="I346" s="364"/>
    </row>
    <row r="347" spans="1:10" ht="13.5" thickBot="1" x14ac:dyDescent="0.25">
      <c r="I347" s="364"/>
    </row>
    <row r="348" spans="1:10" x14ac:dyDescent="0.2">
      <c r="A348" s="734" t="s">
        <v>969</v>
      </c>
      <c r="B348" s="735"/>
      <c r="C348" s="735"/>
      <c r="D348" s="735"/>
      <c r="E348" s="735"/>
      <c r="F348" s="735"/>
      <c r="G348" s="735"/>
      <c r="H348" s="735"/>
      <c r="I348" s="735"/>
      <c r="J348" s="736"/>
    </row>
    <row r="349" spans="1:10" ht="25.5" x14ac:dyDescent="0.2">
      <c r="A349" s="241" t="s">
        <v>0</v>
      </c>
      <c r="B349" s="242" t="s">
        <v>1</v>
      </c>
      <c r="C349" s="242" t="s">
        <v>2</v>
      </c>
      <c r="D349" s="242" t="s">
        <v>3</v>
      </c>
      <c r="E349" s="242" t="s">
        <v>4</v>
      </c>
      <c r="F349" s="242" t="s">
        <v>5</v>
      </c>
      <c r="G349" s="242" t="s">
        <v>6</v>
      </c>
      <c r="H349" s="242" t="s">
        <v>7</v>
      </c>
      <c r="I349" s="242" t="s">
        <v>8</v>
      </c>
      <c r="J349" s="243" t="s">
        <v>9</v>
      </c>
    </row>
    <row r="350" spans="1:10" x14ac:dyDescent="0.2">
      <c r="A350" s="244" t="s">
        <v>474</v>
      </c>
      <c r="B350" s="135" t="s">
        <v>460</v>
      </c>
      <c r="C350" s="71" t="s">
        <v>10</v>
      </c>
      <c r="D350" s="371">
        <v>9.5399999999999991</v>
      </c>
      <c r="E350" s="779">
        <f>AVERAGE(D350:D370)</f>
        <v>68.86571428571429</v>
      </c>
      <c r="F350" s="737">
        <f>_xlfn.STDEV.P(D350:D370)</f>
        <v>37.152476373456885</v>
      </c>
      <c r="G350" s="779">
        <f>E350+F350</f>
        <v>106.01819065917118</v>
      </c>
      <c r="H350" s="779">
        <f>E350-F350</f>
        <v>31.713237912257405</v>
      </c>
      <c r="I350" s="246" t="str">
        <f t="shared" ref="I350:I370" si="22">IF(D350&gt;$G$350,"Excessivamente Elevado",IF(D350&lt;$H$350,"Inexequível","Exequível e Aceitável"))</f>
        <v>Inexequível</v>
      </c>
      <c r="J350" s="800">
        <f>(SUMIF(I350:I370,"Exequível e Aceitável",D350:D370))/COUNTIF(I350:I370,"Exequível e Aceitável")</f>
        <v>64.229411764705887</v>
      </c>
    </row>
    <row r="351" spans="1:10" x14ac:dyDescent="0.2">
      <c r="A351" s="244" t="s">
        <v>474</v>
      </c>
      <c r="B351" s="135" t="s">
        <v>461</v>
      </c>
      <c r="C351" s="71" t="s">
        <v>10</v>
      </c>
      <c r="D351" s="371">
        <v>20</v>
      </c>
      <c r="E351" s="779"/>
      <c r="F351" s="737"/>
      <c r="G351" s="779"/>
      <c r="H351" s="779"/>
      <c r="I351" s="246" t="str">
        <f t="shared" si="22"/>
        <v>Inexequível</v>
      </c>
      <c r="J351" s="800"/>
    </row>
    <row r="352" spans="1:10" x14ac:dyDescent="0.2">
      <c r="A352" s="244" t="s">
        <v>474</v>
      </c>
      <c r="B352" s="135" t="s">
        <v>462</v>
      </c>
      <c r="C352" s="71" t="s">
        <v>10</v>
      </c>
      <c r="D352" s="371">
        <v>35</v>
      </c>
      <c r="E352" s="779"/>
      <c r="F352" s="737"/>
      <c r="G352" s="779"/>
      <c r="H352" s="779"/>
      <c r="I352" s="246" t="str">
        <f t="shared" si="22"/>
        <v>Exequível e Aceitável</v>
      </c>
      <c r="J352" s="800"/>
    </row>
    <row r="353" spans="1:10" x14ac:dyDescent="0.2">
      <c r="A353" s="244" t="s">
        <v>474</v>
      </c>
      <c r="B353" s="135" t="s">
        <v>463</v>
      </c>
      <c r="C353" s="71" t="s">
        <v>10</v>
      </c>
      <c r="D353" s="371">
        <v>43.8</v>
      </c>
      <c r="E353" s="737"/>
      <c r="F353" s="737"/>
      <c r="G353" s="737"/>
      <c r="H353" s="737"/>
      <c r="I353" s="246" t="str">
        <f t="shared" si="22"/>
        <v>Exequível e Aceitável</v>
      </c>
      <c r="J353" s="800"/>
    </row>
    <row r="354" spans="1:10" x14ac:dyDescent="0.2">
      <c r="A354" s="244" t="s">
        <v>474</v>
      </c>
      <c r="B354" s="135" t="s">
        <v>464</v>
      </c>
      <c r="C354" s="71" t="s">
        <v>10</v>
      </c>
      <c r="D354" s="371">
        <v>43.8</v>
      </c>
      <c r="E354" s="737"/>
      <c r="F354" s="737"/>
      <c r="G354" s="737"/>
      <c r="H354" s="737"/>
      <c r="I354" s="246" t="str">
        <f t="shared" si="22"/>
        <v>Exequível e Aceitável</v>
      </c>
      <c r="J354" s="800"/>
    </row>
    <row r="355" spans="1:10" x14ac:dyDescent="0.2">
      <c r="A355" s="244" t="s">
        <v>474</v>
      </c>
      <c r="B355" s="135" t="s">
        <v>465</v>
      </c>
      <c r="C355" s="71" t="s">
        <v>10</v>
      </c>
      <c r="D355" s="371">
        <v>47.9</v>
      </c>
      <c r="E355" s="737"/>
      <c r="F355" s="737"/>
      <c r="G355" s="737"/>
      <c r="H355" s="737"/>
      <c r="I355" s="246" t="str">
        <f t="shared" si="22"/>
        <v>Exequível e Aceitável</v>
      </c>
      <c r="J355" s="800"/>
    </row>
    <row r="356" spans="1:10" x14ac:dyDescent="0.2">
      <c r="A356" s="244" t="s">
        <v>474</v>
      </c>
      <c r="B356" s="135" t="s">
        <v>466</v>
      </c>
      <c r="C356" s="71" t="s">
        <v>10</v>
      </c>
      <c r="D356" s="371">
        <v>49.62</v>
      </c>
      <c r="E356" s="744"/>
      <c r="F356" s="744"/>
      <c r="G356" s="744"/>
      <c r="H356" s="744"/>
      <c r="I356" s="246" t="str">
        <f t="shared" si="22"/>
        <v>Exequível e Aceitável</v>
      </c>
      <c r="J356" s="814"/>
    </row>
    <row r="357" spans="1:10" x14ac:dyDescent="0.2">
      <c r="A357" s="244" t="s">
        <v>474</v>
      </c>
      <c r="B357" s="135" t="s">
        <v>467</v>
      </c>
      <c r="C357" s="71" t="s">
        <v>10</v>
      </c>
      <c r="D357" s="371">
        <v>54.95</v>
      </c>
      <c r="E357" s="744"/>
      <c r="F357" s="744"/>
      <c r="G357" s="744"/>
      <c r="H357" s="744"/>
      <c r="I357" s="246" t="str">
        <f t="shared" si="22"/>
        <v>Exequível e Aceitável</v>
      </c>
      <c r="J357" s="814"/>
    </row>
    <row r="358" spans="1:10" x14ac:dyDescent="0.2">
      <c r="A358" s="244" t="s">
        <v>474</v>
      </c>
      <c r="B358" s="135" t="s">
        <v>468</v>
      </c>
      <c r="C358" s="71" t="s">
        <v>10</v>
      </c>
      <c r="D358" s="371">
        <v>56.5</v>
      </c>
      <c r="E358" s="744"/>
      <c r="F358" s="744"/>
      <c r="G358" s="744"/>
      <c r="H358" s="744"/>
      <c r="I358" s="246" t="str">
        <f t="shared" si="22"/>
        <v>Exequível e Aceitável</v>
      </c>
      <c r="J358" s="814"/>
    </row>
    <row r="359" spans="1:10" x14ac:dyDescent="0.2">
      <c r="A359" s="244" t="s">
        <v>474</v>
      </c>
      <c r="B359" s="135" t="s">
        <v>469</v>
      </c>
      <c r="C359" s="71" t="s">
        <v>10</v>
      </c>
      <c r="D359" s="371">
        <v>60.51</v>
      </c>
      <c r="E359" s="744"/>
      <c r="F359" s="744"/>
      <c r="G359" s="744"/>
      <c r="H359" s="744"/>
      <c r="I359" s="246" t="str">
        <f t="shared" si="22"/>
        <v>Exequível e Aceitável</v>
      </c>
      <c r="J359" s="814"/>
    </row>
    <row r="360" spans="1:10" x14ac:dyDescent="0.2">
      <c r="A360" s="244" t="s">
        <v>474</v>
      </c>
      <c r="B360" s="135" t="s">
        <v>470</v>
      </c>
      <c r="C360" s="71" t="s">
        <v>10</v>
      </c>
      <c r="D360" s="371">
        <v>66</v>
      </c>
      <c r="E360" s="744"/>
      <c r="F360" s="744"/>
      <c r="G360" s="744"/>
      <c r="H360" s="744"/>
      <c r="I360" s="246" t="str">
        <f t="shared" si="22"/>
        <v>Exequível e Aceitável</v>
      </c>
      <c r="J360" s="814"/>
    </row>
    <row r="361" spans="1:10" x14ac:dyDescent="0.2">
      <c r="A361" s="244" t="s">
        <v>474</v>
      </c>
      <c r="B361" s="135" t="s">
        <v>471</v>
      </c>
      <c r="C361" s="71" t="s">
        <v>10</v>
      </c>
      <c r="D361" s="371">
        <v>66</v>
      </c>
      <c r="E361" s="744"/>
      <c r="F361" s="744"/>
      <c r="G361" s="744"/>
      <c r="H361" s="744"/>
      <c r="I361" s="246" t="str">
        <f t="shared" si="22"/>
        <v>Exequível e Aceitável</v>
      </c>
      <c r="J361" s="814"/>
    </row>
    <row r="362" spans="1:10" x14ac:dyDescent="0.2">
      <c r="A362" s="244" t="s">
        <v>474</v>
      </c>
      <c r="B362" s="135" t="s">
        <v>472</v>
      </c>
      <c r="C362" s="71" t="s">
        <v>10</v>
      </c>
      <c r="D362" s="371">
        <v>71.03</v>
      </c>
      <c r="E362" s="744"/>
      <c r="F362" s="744"/>
      <c r="G362" s="744"/>
      <c r="H362" s="744"/>
      <c r="I362" s="246" t="str">
        <f t="shared" si="22"/>
        <v>Exequível e Aceitável</v>
      </c>
      <c r="J362" s="814"/>
    </row>
    <row r="363" spans="1:10" x14ac:dyDescent="0.2">
      <c r="A363" s="244" t="s">
        <v>474</v>
      </c>
      <c r="B363" s="135" t="s">
        <v>473</v>
      </c>
      <c r="C363" s="71" t="s">
        <v>10</v>
      </c>
      <c r="D363" s="371">
        <v>75.84</v>
      </c>
      <c r="E363" s="744"/>
      <c r="F363" s="744"/>
      <c r="G363" s="744"/>
      <c r="H363" s="744"/>
      <c r="I363" s="246" t="str">
        <f t="shared" si="22"/>
        <v>Exequível e Aceitável</v>
      </c>
      <c r="J363" s="814"/>
    </row>
    <row r="364" spans="1:10" x14ac:dyDescent="0.2">
      <c r="A364" s="244" t="s">
        <v>474</v>
      </c>
      <c r="B364" s="135" t="s">
        <v>15893</v>
      </c>
      <c r="C364" s="71" t="s">
        <v>10</v>
      </c>
      <c r="D364" s="371">
        <v>78</v>
      </c>
      <c r="E364" s="744"/>
      <c r="F364" s="744"/>
      <c r="G364" s="744"/>
      <c r="H364" s="744"/>
      <c r="I364" s="246" t="str">
        <f t="shared" si="22"/>
        <v>Exequível e Aceitável</v>
      </c>
      <c r="J364" s="814"/>
    </row>
    <row r="365" spans="1:10" x14ac:dyDescent="0.2">
      <c r="A365" s="244" t="s">
        <v>474</v>
      </c>
      <c r="B365" s="135" t="s">
        <v>15894</v>
      </c>
      <c r="C365" s="71" t="s">
        <v>10</v>
      </c>
      <c r="D365" s="371">
        <v>79</v>
      </c>
      <c r="E365" s="744"/>
      <c r="F365" s="744"/>
      <c r="G365" s="744"/>
      <c r="H365" s="744"/>
      <c r="I365" s="246" t="str">
        <f t="shared" si="22"/>
        <v>Exequível e Aceitável</v>
      </c>
      <c r="J365" s="814"/>
    </row>
    <row r="366" spans="1:10" x14ac:dyDescent="0.2">
      <c r="A366" s="244" t="s">
        <v>474</v>
      </c>
      <c r="B366" s="135" t="s">
        <v>15895</v>
      </c>
      <c r="C366" s="71" t="s">
        <v>10</v>
      </c>
      <c r="D366" s="371">
        <v>79.95</v>
      </c>
      <c r="E366" s="744"/>
      <c r="F366" s="744"/>
      <c r="G366" s="744"/>
      <c r="H366" s="744"/>
      <c r="I366" s="246" t="str">
        <f t="shared" si="22"/>
        <v>Exequível e Aceitável</v>
      </c>
      <c r="J366" s="814"/>
    </row>
    <row r="367" spans="1:10" x14ac:dyDescent="0.2">
      <c r="A367" s="244" t="s">
        <v>474</v>
      </c>
      <c r="B367" s="135" t="s">
        <v>15896</v>
      </c>
      <c r="C367" s="71" t="s">
        <v>10</v>
      </c>
      <c r="D367" s="371">
        <v>80</v>
      </c>
      <c r="E367" s="744"/>
      <c r="F367" s="744"/>
      <c r="G367" s="744"/>
      <c r="H367" s="744"/>
      <c r="I367" s="246" t="str">
        <f t="shared" si="22"/>
        <v>Exequível e Aceitável</v>
      </c>
      <c r="J367" s="814"/>
    </row>
    <row r="368" spans="1:10" x14ac:dyDescent="0.2">
      <c r="A368" s="244" t="s">
        <v>474</v>
      </c>
      <c r="B368" s="135" t="s">
        <v>15897</v>
      </c>
      <c r="C368" s="71" t="s">
        <v>10</v>
      </c>
      <c r="D368" s="371">
        <v>104</v>
      </c>
      <c r="E368" s="744"/>
      <c r="F368" s="744"/>
      <c r="G368" s="744"/>
      <c r="H368" s="744"/>
      <c r="I368" s="246" t="str">
        <f t="shared" si="22"/>
        <v>Exequível e Aceitável</v>
      </c>
      <c r="J368" s="814"/>
    </row>
    <row r="369" spans="1:10" x14ac:dyDescent="0.2">
      <c r="A369" s="244" t="s">
        <v>474</v>
      </c>
      <c r="B369" s="135" t="s">
        <v>15898</v>
      </c>
      <c r="C369" s="71" t="s">
        <v>10</v>
      </c>
      <c r="D369" s="371">
        <v>151.74</v>
      </c>
      <c r="E369" s="744"/>
      <c r="F369" s="744"/>
      <c r="G369" s="744"/>
      <c r="H369" s="744"/>
      <c r="I369" s="246" t="str">
        <f t="shared" si="22"/>
        <v>Excessivamente Elevado</v>
      </c>
      <c r="J369" s="814"/>
    </row>
    <row r="370" spans="1:10" ht="13.5" thickBot="1" x14ac:dyDescent="0.25">
      <c r="A370" s="247" t="s">
        <v>474</v>
      </c>
      <c r="B370" s="248" t="s">
        <v>15899</v>
      </c>
      <c r="C370" s="72" t="s">
        <v>10</v>
      </c>
      <c r="D370" s="373">
        <v>173</v>
      </c>
      <c r="E370" s="738"/>
      <c r="F370" s="738"/>
      <c r="G370" s="738"/>
      <c r="H370" s="738"/>
      <c r="I370" s="251" t="str">
        <f t="shared" si="22"/>
        <v>Excessivamente Elevado</v>
      </c>
      <c r="J370" s="801"/>
    </row>
    <row r="371" spans="1:10" x14ac:dyDescent="0.2">
      <c r="I371" s="364"/>
    </row>
    <row r="372" spans="1:10" ht="13.5" thickBot="1" x14ac:dyDescent="0.25">
      <c r="I372" s="364"/>
    </row>
    <row r="373" spans="1:10" x14ac:dyDescent="0.2">
      <c r="A373" s="734" t="s">
        <v>970</v>
      </c>
      <c r="B373" s="735"/>
      <c r="C373" s="735"/>
      <c r="D373" s="735"/>
      <c r="E373" s="735"/>
      <c r="F373" s="735"/>
      <c r="G373" s="735"/>
      <c r="H373" s="735"/>
      <c r="I373" s="735"/>
      <c r="J373" s="736"/>
    </row>
    <row r="374" spans="1:10" ht="25.5" x14ac:dyDescent="0.2">
      <c r="A374" s="241" t="s">
        <v>0</v>
      </c>
      <c r="B374" s="242" t="s">
        <v>1</v>
      </c>
      <c r="C374" s="242" t="s">
        <v>2</v>
      </c>
      <c r="D374" s="242" t="s">
        <v>3</v>
      </c>
      <c r="E374" s="242" t="s">
        <v>4</v>
      </c>
      <c r="F374" s="242" t="s">
        <v>5</v>
      </c>
      <c r="G374" s="242" t="s">
        <v>6</v>
      </c>
      <c r="H374" s="242" t="s">
        <v>7</v>
      </c>
      <c r="I374" s="242" t="s">
        <v>8</v>
      </c>
      <c r="J374" s="243" t="s">
        <v>9</v>
      </c>
    </row>
    <row r="375" spans="1:10" x14ac:dyDescent="0.2">
      <c r="A375" s="244" t="s">
        <v>474</v>
      </c>
      <c r="B375" s="135" t="s">
        <v>460</v>
      </c>
      <c r="C375" s="71" t="s">
        <v>10</v>
      </c>
      <c r="D375" s="371">
        <v>20.99</v>
      </c>
      <c r="E375" s="779">
        <f>AVERAGE(D375:D378)</f>
        <v>43.932499999999997</v>
      </c>
      <c r="F375" s="737">
        <f>_xlfn.STDEV.P(D375:D378)</f>
        <v>24.505532411069968</v>
      </c>
      <c r="G375" s="779">
        <f>E375+F375</f>
        <v>68.438032411069969</v>
      </c>
      <c r="H375" s="779">
        <f>E375-F375</f>
        <v>19.42696758893003</v>
      </c>
      <c r="I375" s="246" t="str">
        <f>IF(D375&gt;$G$375,"Excessivamente Elevado",IF(D375&lt;$H$375,"Inexequível","Exequível e Aceitável"))</f>
        <v>Exequível e Aceitável</v>
      </c>
      <c r="J375" s="800">
        <f>(SUMIF(I375:I378,"Exequível e Aceitável",D375:D378))/COUNTIF(I375:I378,"Exequível e Aceitável")</f>
        <v>30.326666666666664</v>
      </c>
    </row>
    <row r="376" spans="1:10" x14ac:dyDescent="0.2">
      <c r="A376" s="244" t="s">
        <v>474</v>
      </c>
      <c r="B376" s="135" t="s">
        <v>461</v>
      </c>
      <c r="C376" s="71" t="s">
        <v>10</v>
      </c>
      <c r="D376" s="371">
        <v>30</v>
      </c>
      <c r="E376" s="779"/>
      <c r="F376" s="737"/>
      <c r="G376" s="779"/>
      <c r="H376" s="779"/>
      <c r="I376" s="246" t="str">
        <f>IF(D376&gt;$G$375,"Excessivamente Elevado",IF(D376&lt;$H$375,"Inexequível","Exequível e Aceitável"))</f>
        <v>Exequível e Aceitável</v>
      </c>
      <c r="J376" s="800"/>
    </row>
    <row r="377" spans="1:10" x14ac:dyDescent="0.2">
      <c r="A377" s="244" t="s">
        <v>474</v>
      </c>
      <c r="B377" s="135" t="s">
        <v>462</v>
      </c>
      <c r="C377" s="71" t="s">
        <v>10</v>
      </c>
      <c r="D377" s="371">
        <v>39.99</v>
      </c>
      <c r="E377" s="779"/>
      <c r="F377" s="737"/>
      <c r="G377" s="779"/>
      <c r="H377" s="779"/>
      <c r="I377" s="246" t="str">
        <f>IF(D377&gt;$G$375,"Excessivamente Elevado",IF(D377&lt;$H$375,"Inexequível","Exequível e Aceitável"))</f>
        <v>Exequível e Aceitável</v>
      </c>
      <c r="J377" s="800"/>
    </row>
    <row r="378" spans="1:10" ht="13.5" thickBot="1" x14ac:dyDescent="0.25">
      <c r="A378" s="247" t="s">
        <v>474</v>
      </c>
      <c r="B378" s="248" t="s">
        <v>463</v>
      </c>
      <c r="C378" s="72" t="s">
        <v>10</v>
      </c>
      <c r="D378" s="373">
        <v>84.75</v>
      </c>
      <c r="E378" s="827"/>
      <c r="F378" s="738"/>
      <c r="G378" s="827"/>
      <c r="H378" s="827"/>
      <c r="I378" s="251" t="str">
        <f>IF(D378&gt;$G$375,"Excessivamente Elevado",IF(D378&lt;$H$375,"Inexequível","Exequível e Aceitável"))</f>
        <v>Excessivamente Elevado</v>
      </c>
      <c r="J378" s="801"/>
    </row>
    <row r="379" spans="1:10" x14ac:dyDescent="0.2">
      <c r="I379" s="364"/>
    </row>
    <row r="380" spans="1:10" ht="13.5" thickBot="1" x14ac:dyDescent="0.25">
      <c r="I380" s="364"/>
    </row>
    <row r="381" spans="1:10" x14ac:dyDescent="0.2">
      <c r="A381" s="734" t="s">
        <v>971</v>
      </c>
      <c r="B381" s="735"/>
      <c r="C381" s="735"/>
      <c r="D381" s="735"/>
      <c r="E381" s="735"/>
      <c r="F381" s="735"/>
      <c r="G381" s="735"/>
      <c r="H381" s="735"/>
      <c r="I381" s="735"/>
      <c r="J381" s="736"/>
    </row>
    <row r="382" spans="1:10" ht="25.5" x14ac:dyDescent="0.2">
      <c r="A382" s="241" t="s">
        <v>0</v>
      </c>
      <c r="B382" s="242" t="s">
        <v>1</v>
      </c>
      <c r="C382" s="242" t="s">
        <v>2</v>
      </c>
      <c r="D382" s="242" t="s">
        <v>3</v>
      </c>
      <c r="E382" s="242" t="s">
        <v>4</v>
      </c>
      <c r="F382" s="242" t="s">
        <v>5</v>
      </c>
      <c r="G382" s="242" t="s">
        <v>6</v>
      </c>
      <c r="H382" s="242" t="s">
        <v>7</v>
      </c>
      <c r="I382" s="242" t="s">
        <v>8</v>
      </c>
      <c r="J382" s="243" t="s">
        <v>9</v>
      </c>
    </row>
    <row r="383" spans="1:10" x14ac:dyDescent="0.2">
      <c r="A383" s="244" t="s">
        <v>474</v>
      </c>
      <c r="B383" s="135" t="s">
        <v>460</v>
      </c>
      <c r="C383" s="71" t="s">
        <v>10</v>
      </c>
      <c r="D383" s="245">
        <v>37.24</v>
      </c>
      <c r="E383" s="784">
        <f>AVERAGE(D383:D392)</f>
        <v>272.49400000000003</v>
      </c>
      <c r="F383" s="737">
        <f>_xlfn.STDEV.P(D383:D392)</f>
        <v>246.59703583782186</v>
      </c>
      <c r="G383" s="737">
        <f>E383+F383</f>
        <v>519.09103583782189</v>
      </c>
      <c r="H383" s="737">
        <f>E383-F383</f>
        <v>25.896964162178165</v>
      </c>
      <c r="I383" s="246" t="str">
        <f t="shared" ref="I383:I392" si="23">IF(D383&gt;$G$383,"Excessivamente Elevado",IF(D383&lt;$H$383,"Inexequível","Exequível e Aceitável"))</f>
        <v>Exequível e Aceitável</v>
      </c>
      <c r="J383" s="800">
        <f>(SUMIF(I383:I392,"Exequível e Aceitável",D383:D392))/COUNTIF(I383:I392,"Exequível e Aceitável")</f>
        <v>158.2825</v>
      </c>
    </row>
    <row r="384" spans="1:10" x14ac:dyDescent="0.2">
      <c r="A384" s="244" t="s">
        <v>474</v>
      </c>
      <c r="B384" s="135" t="s">
        <v>461</v>
      </c>
      <c r="C384" s="71" t="s">
        <v>10</v>
      </c>
      <c r="D384" s="245">
        <v>63.08</v>
      </c>
      <c r="E384" s="737"/>
      <c r="F384" s="737"/>
      <c r="G384" s="737"/>
      <c r="H384" s="737"/>
      <c r="I384" s="246" t="str">
        <f t="shared" si="23"/>
        <v>Exequível e Aceitável</v>
      </c>
      <c r="J384" s="800"/>
    </row>
    <row r="385" spans="1:10" x14ac:dyDescent="0.2">
      <c r="A385" s="244" t="s">
        <v>474</v>
      </c>
      <c r="B385" s="135" t="s">
        <v>462</v>
      </c>
      <c r="C385" s="71" t="s">
        <v>10</v>
      </c>
      <c r="D385" s="245">
        <v>95.26</v>
      </c>
      <c r="E385" s="737"/>
      <c r="F385" s="737"/>
      <c r="G385" s="737"/>
      <c r="H385" s="737"/>
      <c r="I385" s="246" t="str">
        <f t="shared" si="23"/>
        <v>Exequível e Aceitável</v>
      </c>
      <c r="J385" s="800"/>
    </row>
    <row r="386" spans="1:10" x14ac:dyDescent="0.2">
      <c r="A386" s="244" t="s">
        <v>474</v>
      </c>
      <c r="B386" s="135" t="s">
        <v>463</v>
      </c>
      <c r="C386" s="71" t="s">
        <v>10</v>
      </c>
      <c r="D386" s="245">
        <v>99.9</v>
      </c>
      <c r="E386" s="737"/>
      <c r="F386" s="737"/>
      <c r="G386" s="737"/>
      <c r="H386" s="737"/>
      <c r="I386" s="246" t="str">
        <f t="shared" si="23"/>
        <v>Exequível e Aceitável</v>
      </c>
      <c r="J386" s="800"/>
    </row>
    <row r="387" spans="1:10" x14ac:dyDescent="0.2">
      <c r="A387" s="244" t="s">
        <v>474</v>
      </c>
      <c r="B387" s="135" t="s">
        <v>464</v>
      </c>
      <c r="C387" s="71" t="s">
        <v>10</v>
      </c>
      <c r="D387" s="245">
        <v>127.78</v>
      </c>
      <c r="E387" s="737"/>
      <c r="F387" s="737"/>
      <c r="G387" s="737"/>
      <c r="H387" s="737"/>
      <c r="I387" s="246" t="str">
        <f t="shared" si="23"/>
        <v>Exequível e Aceitável</v>
      </c>
      <c r="J387" s="800"/>
    </row>
    <row r="388" spans="1:10" x14ac:dyDescent="0.2">
      <c r="A388" s="244" t="s">
        <v>474</v>
      </c>
      <c r="B388" s="135" t="s">
        <v>465</v>
      </c>
      <c r="C388" s="71" t="s">
        <v>10</v>
      </c>
      <c r="D388" s="245">
        <v>242</v>
      </c>
      <c r="E388" s="737"/>
      <c r="F388" s="737"/>
      <c r="G388" s="737"/>
      <c r="H388" s="737"/>
      <c r="I388" s="246" t="str">
        <f t="shared" si="23"/>
        <v>Exequível e Aceitável</v>
      </c>
      <c r="J388" s="800"/>
    </row>
    <row r="389" spans="1:10" x14ac:dyDescent="0.2">
      <c r="A389" s="244" t="s">
        <v>474</v>
      </c>
      <c r="B389" s="135" t="s">
        <v>466</v>
      </c>
      <c r="C389" s="71" t="s">
        <v>10</v>
      </c>
      <c r="D389" s="245">
        <v>242</v>
      </c>
      <c r="E389" s="737"/>
      <c r="F389" s="737"/>
      <c r="G389" s="737"/>
      <c r="H389" s="737"/>
      <c r="I389" s="246" t="str">
        <f t="shared" si="23"/>
        <v>Exequível e Aceitável</v>
      </c>
      <c r="J389" s="800"/>
    </row>
    <row r="390" spans="1:10" x14ac:dyDescent="0.2">
      <c r="A390" s="244" t="s">
        <v>474</v>
      </c>
      <c r="B390" s="135" t="s">
        <v>467</v>
      </c>
      <c r="C390" s="71" t="s">
        <v>10</v>
      </c>
      <c r="D390" s="245">
        <v>359</v>
      </c>
      <c r="E390" s="737"/>
      <c r="F390" s="737"/>
      <c r="G390" s="737"/>
      <c r="H390" s="737"/>
      <c r="I390" s="246" t="str">
        <f t="shared" si="23"/>
        <v>Exequível e Aceitável</v>
      </c>
      <c r="J390" s="800"/>
    </row>
    <row r="391" spans="1:10" x14ac:dyDescent="0.2">
      <c r="A391" s="244" t="s">
        <v>474</v>
      </c>
      <c r="B391" s="135" t="s">
        <v>468</v>
      </c>
      <c r="C391" s="71" t="s">
        <v>10</v>
      </c>
      <c r="D391" s="245">
        <v>729.34</v>
      </c>
      <c r="E391" s="737"/>
      <c r="F391" s="737"/>
      <c r="G391" s="737"/>
      <c r="H391" s="737"/>
      <c r="I391" s="246" t="str">
        <f t="shared" si="23"/>
        <v>Excessivamente Elevado</v>
      </c>
      <c r="J391" s="800"/>
    </row>
    <row r="392" spans="1:10" ht="13.5" thickBot="1" x14ac:dyDescent="0.25">
      <c r="A392" s="247" t="s">
        <v>474</v>
      </c>
      <c r="B392" s="248" t="s">
        <v>469</v>
      </c>
      <c r="C392" s="72" t="s">
        <v>10</v>
      </c>
      <c r="D392" s="249">
        <v>729.34</v>
      </c>
      <c r="E392" s="738"/>
      <c r="F392" s="738"/>
      <c r="G392" s="738"/>
      <c r="H392" s="738"/>
      <c r="I392" s="251" t="str">
        <f t="shared" si="23"/>
        <v>Excessivamente Elevado</v>
      </c>
      <c r="J392" s="801"/>
    </row>
    <row r="393" spans="1:10" x14ac:dyDescent="0.2">
      <c r="I393" s="364"/>
    </row>
    <row r="394" spans="1:10" ht="13.5" thickBot="1" x14ac:dyDescent="0.25">
      <c r="I394" s="364"/>
    </row>
    <row r="395" spans="1:10" x14ac:dyDescent="0.2">
      <c r="A395" s="774" t="s">
        <v>12127</v>
      </c>
      <c r="B395" s="775"/>
      <c r="C395" s="775"/>
      <c r="D395" s="775"/>
      <c r="E395" s="775"/>
      <c r="F395" s="775"/>
      <c r="G395" s="775"/>
      <c r="H395" s="775"/>
      <c r="I395" s="775"/>
      <c r="J395" s="776"/>
    </row>
    <row r="396" spans="1:10" ht="25.5" x14ac:dyDescent="0.2">
      <c r="A396" s="241" t="s">
        <v>0</v>
      </c>
      <c r="B396" s="242" t="s">
        <v>1</v>
      </c>
      <c r="C396" s="242" t="s">
        <v>2</v>
      </c>
      <c r="D396" s="242" t="s">
        <v>3</v>
      </c>
      <c r="E396" s="242" t="s">
        <v>4</v>
      </c>
      <c r="F396" s="242" t="s">
        <v>5</v>
      </c>
      <c r="G396" s="242" t="s">
        <v>6</v>
      </c>
      <c r="H396" s="242" t="s">
        <v>7</v>
      </c>
      <c r="I396" s="242" t="s">
        <v>8</v>
      </c>
      <c r="J396" s="243" t="s">
        <v>9</v>
      </c>
    </row>
    <row r="397" spans="1:10" x14ac:dyDescent="0.2">
      <c r="A397" s="244" t="s">
        <v>948</v>
      </c>
      <c r="B397" s="135" t="s">
        <v>12128</v>
      </c>
      <c r="C397" s="99" t="s">
        <v>10</v>
      </c>
      <c r="D397" s="369">
        <v>243.9</v>
      </c>
      <c r="E397" s="784">
        <f>AVERAGE(D397:D402)</f>
        <v>468.81333333333333</v>
      </c>
      <c r="F397" s="737">
        <f>_xlfn.STDEV.P(D397:D402)</f>
        <v>164.69207253403405</v>
      </c>
      <c r="G397" s="737">
        <f>E397+F397</f>
        <v>633.50540586736736</v>
      </c>
      <c r="H397" s="737">
        <f>E397-F397</f>
        <v>304.12126079929931</v>
      </c>
      <c r="I397" s="246" t="str">
        <f t="shared" ref="I397:I402" si="24">IF(D397&gt;$G$397,"Excessivamente Elevado",IF(D397&lt;$H$397,"Inexequível","Exequível e Aceitável"))</f>
        <v>Inexequível</v>
      </c>
      <c r="J397" s="739">
        <f>(SUMIF(I397:I402,"Exequível e Aceitável",D397:D402))/COUNTIF(I397:I402,"Exequível e Aceitável")</f>
        <v>442.95499999999998</v>
      </c>
    </row>
    <row r="398" spans="1:10" x14ac:dyDescent="0.2">
      <c r="A398" s="244" t="s">
        <v>948</v>
      </c>
      <c r="B398" s="135" t="s">
        <v>958</v>
      </c>
      <c r="C398" s="99" t="s">
        <v>10</v>
      </c>
      <c r="D398" s="369">
        <v>458.24</v>
      </c>
      <c r="E398" s="784"/>
      <c r="F398" s="737"/>
      <c r="G398" s="737"/>
      <c r="H398" s="737"/>
      <c r="I398" s="246" t="str">
        <f t="shared" si="24"/>
        <v>Exequível e Aceitável</v>
      </c>
      <c r="J398" s="739"/>
    </row>
    <row r="399" spans="1:10" x14ac:dyDescent="0.2">
      <c r="A399" s="244" t="s">
        <v>948</v>
      </c>
      <c r="B399" s="135" t="s">
        <v>5471</v>
      </c>
      <c r="C399" s="99" t="s">
        <v>10</v>
      </c>
      <c r="D399" s="369">
        <v>422.82</v>
      </c>
      <c r="E399" s="784"/>
      <c r="F399" s="737"/>
      <c r="G399" s="737"/>
      <c r="H399" s="737"/>
      <c r="I399" s="246" t="str">
        <f t="shared" si="24"/>
        <v>Exequível e Aceitável</v>
      </c>
      <c r="J399" s="739"/>
    </row>
    <row r="400" spans="1:10" x14ac:dyDescent="0.2">
      <c r="A400" s="244" t="s">
        <v>948</v>
      </c>
      <c r="B400" s="135" t="s">
        <v>12129</v>
      </c>
      <c r="C400" s="99" t="s">
        <v>10</v>
      </c>
      <c r="D400" s="369">
        <v>797.16</v>
      </c>
      <c r="E400" s="784"/>
      <c r="F400" s="737"/>
      <c r="G400" s="737"/>
      <c r="H400" s="737"/>
      <c r="I400" s="246" t="str">
        <f t="shared" si="24"/>
        <v>Excessivamente Elevado</v>
      </c>
      <c r="J400" s="739"/>
    </row>
    <row r="401" spans="1:10" x14ac:dyDescent="0.2">
      <c r="A401" s="244" t="s">
        <v>948</v>
      </c>
      <c r="B401" s="135" t="s">
        <v>12130</v>
      </c>
      <c r="C401" s="99" t="s">
        <v>10</v>
      </c>
      <c r="D401" s="369">
        <v>467.94</v>
      </c>
      <c r="E401" s="737"/>
      <c r="F401" s="737"/>
      <c r="G401" s="737"/>
      <c r="H401" s="737"/>
      <c r="I401" s="246" t="str">
        <f t="shared" si="24"/>
        <v>Exequível e Aceitável</v>
      </c>
      <c r="J401" s="739"/>
    </row>
    <row r="402" spans="1:10" x14ac:dyDescent="0.2">
      <c r="A402" s="244" t="s">
        <v>948</v>
      </c>
      <c r="B402" s="135" t="s">
        <v>5070</v>
      </c>
      <c r="C402" s="99" t="s">
        <v>10</v>
      </c>
      <c r="D402" s="369">
        <v>422.82</v>
      </c>
      <c r="E402" s="737"/>
      <c r="F402" s="737"/>
      <c r="G402" s="737"/>
      <c r="H402" s="737"/>
      <c r="I402" s="246" t="str">
        <f t="shared" si="24"/>
        <v>Exequível e Aceitável</v>
      </c>
      <c r="J402" s="739"/>
    </row>
    <row r="403" spans="1:10" x14ac:dyDescent="0.2">
      <c r="A403" s="277"/>
      <c r="B403" s="277"/>
      <c r="C403" s="74"/>
      <c r="D403" s="380"/>
      <c r="E403" s="381"/>
      <c r="F403" s="381"/>
      <c r="G403" s="381"/>
      <c r="H403" s="381"/>
      <c r="I403" s="364"/>
      <c r="J403" s="382"/>
    </row>
    <row r="404" spans="1:10" ht="13.5" thickBot="1" x14ac:dyDescent="0.25">
      <c r="A404" s="277"/>
      <c r="B404" s="277"/>
      <c r="C404" s="74"/>
      <c r="D404" s="380"/>
      <c r="E404" s="381"/>
      <c r="F404" s="381"/>
      <c r="G404" s="381"/>
      <c r="H404" s="381"/>
      <c r="I404" s="364"/>
      <c r="J404" s="382"/>
    </row>
    <row r="405" spans="1:10" x14ac:dyDescent="0.2">
      <c r="A405" s="734" t="s">
        <v>5071</v>
      </c>
      <c r="B405" s="735"/>
      <c r="C405" s="735"/>
      <c r="D405" s="735"/>
      <c r="E405" s="735"/>
      <c r="F405" s="735"/>
      <c r="G405" s="735"/>
      <c r="H405" s="735"/>
      <c r="I405" s="735"/>
      <c r="J405" s="736"/>
    </row>
    <row r="406" spans="1:10" ht="25.5" x14ac:dyDescent="0.2">
      <c r="A406" s="241" t="s">
        <v>0</v>
      </c>
      <c r="B406" s="242" t="s">
        <v>1</v>
      </c>
      <c r="C406" s="242" t="s">
        <v>2</v>
      </c>
      <c r="D406" s="242" t="s">
        <v>3</v>
      </c>
      <c r="E406" s="242" t="s">
        <v>4</v>
      </c>
      <c r="F406" s="242" t="s">
        <v>5</v>
      </c>
      <c r="G406" s="242" t="s">
        <v>6</v>
      </c>
      <c r="H406" s="242" t="s">
        <v>7</v>
      </c>
      <c r="I406" s="242" t="s">
        <v>8</v>
      </c>
      <c r="J406" s="243" t="s">
        <v>9</v>
      </c>
    </row>
    <row r="407" spans="1:10" x14ac:dyDescent="0.2">
      <c r="A407" s="244" t="s">
        <v>474</v>
      </c>
      <c r="B407" s="135" t="s">
        <v>460</v>
      </c>
      <c r="C407" s="71" t="s">
        <v>10</v>
      </c>
      <c r="D407" s="369">
        <v>19.170000000000002</v>
      </c>
      <c r="E407" s="784">
        <f>AVERAGE(D407:D417)</f>
        <v>31.082727272727269</v>
      </c>
      <c r="F407" s="737">
        <f>_xlfn.STDEV.P(D407:D417)</f>
        <v>8.4255413539687822</v>
      </c>
      <c r="G407" s="737">
        <f>E407+F407</f>
        <v>39.508268626696051</v>
      </c>
      <c r="H407" s="737">
        <f>E407-F407</f>
        <v>22.657185918758486</v>
      </c>
      <c r="I407" s="246" t="str">
        <f t="shared" ref="I407:I417" si="25">IF(D407&gt;$G$407,"Excessivamente Elevado",IF(D407&lt;$H$407,"Inexequível","Exequível e Aceitável"))</f>
        <v>Inexequível</v>
      </c>
      <c r="J407" s="739">
        <f>(SUMIF(I407:I417,"Exequível e Aceitável",D407:D417))/COUNTIF(I407:I417,"Exequível e Aceitável")</f>
        <v>31.622000000000003</v>
      </c>
    </row>
    <row r="408" spans="1:10" x14ac:dyDescent="0.2">
      <c r="A408" s="244" t="s">
        <v>474</v>
      </c>
      <c r="B408" s="135" t="s">
        <v>461</v>
      </c>
      <c r="C408" s="71" t="s">
        <v>10</v>
      </c>
      <c r="D408" s="369">
        <v>19.170000000000002</v>
      </c>
      <c r="E408" s="737"/>
      <c r="F408" s="737"/>
      <c r="G408" s="737"/>
      <c r="H408" s="737"/>
      <c r="I408" s="246" t="str">
        <f t="shared" si="25"/>
        <v>Inexequível</v>
      </c>
      <c r="J408" s="739"/>
    </row>
    <row r="409" spans="1:10" x14ac:dyDescent="0.2">
      <c r="A409" s="244" t="s">
        <v>474</v>
      </c>
      <c r="B409" s="135" t="s">
        <v>462</v>
      </c>
      <c r="C409" s="71" t="s">
        <v>10</v>
      </c>
      <c r="D409" s="369">
        <v>21.55</v>
      </c>
      <c r="E409" s="737"/>
      <c r="F409" s="737"/>
      <c r="G409" s="737"/>
      <c r="H409" s="737"/>
      <c r="I409" s="246" t="str">
        <f t="shared" si="25"/>
        <v>Inexequível</v>
      </c>
      <c r="J409" s="739"/>
    </row>
    <row r="410" spans="1:10" x14ac:dyDescent="0.2">
      <c r="A410" s="244" t="s">
        <v>474</v>
      </c>
      <c r="B410" s="135" t="s">
        <v>463</v>
      </c>
      <c r="C410" s="71" t="s">
        <v>10</v>
      </c>
      <c r="D410" s="370">
        <v>23.5</v>
      </c>
      <c r="E410" s="744"/>
      <c r="F410" s="744"/>
      <c r="G410" s="744"/>
      <c r="H410" s="744"/>
      <c r="I410" s="246" t="str">
        <f t="shared" si="25"/>
        <v>Exequível e Aceitável</v>
      </c>
      <c r="J410" s="747"/>
    </row>
    <row r="411" spans="1:10" x14ac:dyDescent="0.2">
      <c r="A411" s="244" t="s">
        <v>474</v>
      </c>
      <c r="B411" s="135" t="s">
        <v>464</v>
      </c>
      <c r="C411" s="71" t="s">
        <v>10</v>
      </c>
      <c r="D411" s="370">
        <v>31.71</v>
      </c>
      <c r="E411" s="744"/>
      <c r="F411" s="744"/>
      <c r="G411" s="744"/>
      <c r="H411" s="744"/>
      <c r="I411" s="365" t="str">
        <f t="shared" si="25"/>
        <v>Exequível e Aceitável</v>
      </c>
      <c r="J411" s="747"/>
    </row>
    <row r="412" spans="1:10" x14ac:dyDescent="0.2">
      <c r="A412" s="244" t="s">
        <v>474</v>
      </c>
      <c r="B412" s="135" t="s">
        <v>465</v>
      </c>
      <c r="C412" s="71" t="s">
        <v>10</v>
      </c>
      <c r="D412" s="370">
        <v>33</v>
      </c>
      <c r="E412" s="744"/>
      <c r="F412" s="744"/>
      <c r="G412" s="744"/>
      <c r="H412" s="744"/>
      <c r="I412" s="365" t="str">
        <f t="shared" si="25"/>
        <v>Exequível e Aceitável</v>
      </c>
      <c r="J412" s="747"/>
    </row>
    <row r="413" spans="1:10" x14ac:dyDescent="0.2">
      <c r="A413" s="244" t="s">
        <v>474</v>
      </c>
      <c r="B413" s="135" t="s">
        <v>466</v>
      </c>
      <c r="C413" s="71" t="s">
        <v>10</v>
      </c>
      <c r="D413" s="370">
        <v>34.9</v>
      </c>
      <c r="E413" s="744"/>
      <c r="F413" s="744"/>
      <c r="G413" s="744"/>
      <c r="H413" s="744"/>
      <c r="I413" s="365" t="str">
        <f t="shared" si="25"/>
        <v>Exequível e Aceitável</v>
      </c>
      <c r="J413" s="747"/>
    </row>
    <row r="414" spans="1:10" x14ac:dyDescent="0.2">
      <c r="A414" s="244" t="s">
        <v>474</v>
      </c>
      <c r="B414" s="135" t="s">
        <v>467</v>
      </c>
      <c r="C414" s="71" t="s">
        <v>10</v>
      </c>
      <c r="D414" s="370">
        <v>35</v>
      </c>
      <c r="E414" s="744"/>
      <c r="F414" s="744"/>
      <c r="G414" s="744"/>
      <c r="H414" s="744"/>
      <c r="I414" s="365" t="str">
        <f t="shared" si="25"/>
        <v>Exequível e Aceitável</v>
      </c>
      <c r="J414" s="747"/>
    </row>
    <row r="415" spans="1:10" x14ac:dyDescent="0.2">
      <c r="A415" s="244" t="s">
        <v>474</v>
      </c>
      <c r="B415" s="135" t="s">
        <v>468</v>
      </c>
      <c r="C415" s="71" t="s">
        <v>10</v>
      </c>
      <c r="D415" s="370">
        <v>40.409999999999997</v>
      </c>
      <c r="E415" s="744"/>
      <c r="F415" s="744"/>
      <c r="G415" s="744"/>
      <c r="H415" s="744"/>
      <c r="I415" s="365" t="str">
        <f t="shared" si="25"/>
        <v>Excessivamente Elevado</v>
      </c>
      <c r="J415" s="747"/>
    </row>
    <row r="416" spans="1:10" x14ac:dyDescent="0.2">
      <c r="A416" s="244" t="s">
        <v>474</v>
      </c>
      <c r="B416" s="135" t="s">
        <v>469</v>
      </c>
      <c r="C416" s="71" t="s">
        <v>10</v>
      </c>
      <c r="D416" s="370">
        <v>41.5</v>
      </c>
      <c r="E416" s="744"/>
      <c r="F416" s="744"/>
      <c r="G416" s="744"/>
      <c r="H416" s="744"/>
      <c r="I416" s="365" t="str">
        <f t="shared" si="25"/>
        <v>Excessivamente Elevado</v>
      </c>
      <c r="J416" s="747"/>
    </row>
    <row r="417" spans="1:10" ht="13.5" thickBot="1" x14ac:dyDescent="0.25">
      <c r="A417" s="247" t="s">
        <v>474</v>
      </c>
      <c r="B417" s="248" t="s">
        <v>470</v>
      </c>
      <c r="C417" s="72" t="s">
        <v>10</v>
      </c>
      <c r="D417" s="362">
        <v>42</v>
      </c>
      <c r="E417" s="738"/>
      <c r="F417" s="738"/>
      <c r="G417" s="738"/>
      <c r="H417" s="738"/>
      <c r="I417" s="251" t="str">
        <f t="shared" si="25"/>
        <v>Excessivamente Elevado</v>
      </c>
      <c r="J417" s="740"/>
    </row>
    <row r="418" spans="1:10" x14ac:dyDescent="0.2">
      <c r="I418" s="364"/>
    </row>
    <row r="419" spans="1:10" ht="13.5" thickBot="1" x14ac:dyDescent="0.25">
      <c r="I419" s="364"/>
    </row>
    <row r="420" spans="1:10" x14ac:dyDescent="0.2">
      <c r="A420" s="734" t="s">
        <v>972</v>
      </c>
      <c r="B420" s="735"/>
      <c r="C420" s="735"/>
      <c r="D420" s="735"/>
      <c r="E420" s="735"/>
      <c r="F420" s="735"/>
      <c r="G420" s="735"/>
      <c r="H420" s="735"/>
      <c r="I420" s="735"/>
      <c r="J420" s="736"/>
    </row>
    <row r="421" spans="1:10" ht="25.5" x14ac:dyDescent="0.2">
      <c r="A421" s="241" t="s">
        <v>0</v>
      </c>
      <c r="B421" s="242" t="s">
        <v>1</v>
      </c>
      <c r="C421" s="242" t="s">
        <v>2</v>
      </c>
      <c r="D421" s="242" t="s">
        <v>3</v>
      </c>
      <c r="E421" s="242" t="s">
        <v>4</v>
      </c>
      <c r="F421" s="242" t="s">
        <v>5</v>
      </c>
      <c r="G421" s="242" t="s">
        <v>6</v>
      </c>
      <c r="H421" s="242" t="s">
        <v>7</v>
      </c>
      <c r="I421" s="242" t="s">
        <v>8</v>
      </c>
      <c r="J421" s="243" t="s">
        <v>9</v>
      </c>
    </row>
    <row r="422" spans="1:10" x14ac:dyDescent="0.2">
      <c r="A422" s="244" t="s">
        <v>474</v>
      </c>
      <c r="B422" s="135" t="s">
        <v>460</v>
      </c>
      <c r="C422" s="71" t="s">
        <v>10</v>
      </c>
      <c r="D422" s="245">
        <v>15</v>
      </c>
      <c r="E422" s="784">
        <f>AVERAGE(D422:D430)</f>
        <v>52.457777777777778</v>
      </c>
      <c r="F422" s="737">
        <f>_xlfn.STDEV.P(D422:D430)</f>
        <v>22.020042273537875</v>
      </c>
      <c r="G422" s="737">
        <f>E422+F422</f>
        <v>74.477820051315661</v>
      </c>
      <c r="H422" s="737">
        <f>E422-F422</f>
        <v>30.437735504239903</v>
      </c>
      <c r="I422" s="246" t="str">
        <f t="shared" ref="I422:I430" si="26">IF(D422&gt;$G$422,"Excessivamente Elevado",IF(D422&lt;$H$422,"Inexequível","Exequível e Aceitável"))</f>
        <v>Inexequível</v>
      </c>
      <c r="J422" s="800">
        <f>(SUMIF(I422:I430,"Exequível e Aceitável",D422:D430))/COUNTIF(I422:I430,"Exequível e Aceitável")</f>
        <v>67.331666666666678</v>
      </c>
    </row>
    <row r="423" spans="1:10" x14ac:dyDescent="0.2">
      <c r="A423" s="244" t="s">
        <v>474</v>
      </c>
      <c r="B423" s="135" t="s">
        <v>461</v>
      </c>
      <c r="C423" s="71" t="s">
        <v>10</v>
      </c>
      <c r="D423" s="245">
        <v>23</v>
      </c>
      <c r="E423" s="737"/>
      <c r="F423" s="737"/>
      <c r="G423" s="737"/>
      <c r="H423" s="737"/>
      <c r="I423" s="246" t="str">
        <f t="shared" si="26"/>
        <v>Inexequível</v>
      </c>
      <c r="J423" s="800"/>
    </row>
    <row r="424" spans="1:10" x14ac:dyDescent="0.2">
      <c r="A424" s="244" t="s">
        <v>474</v>
      </c>
      <c r="B424" s="135" t="s">
        <v>462</v>
      </c>
      <c r="C424" s="71" t="s">
        <v>10</v>
      </c>
      <c r="D424" s="245">
        <v>30.13</v>
      </c>
      <c r="E424" s="737"/>
      <c r="F424" s="737"/>
      <c r="G424" s="737"/>
      <c r="H424" s="737"/>
      <c r="I424" s="246" t="str">
        <f t="shared" si="26"/>
        <v>Inexequível</v>
      </c>
      <c r="J424" s="800"/>
    </row>
    <row r="425" spans="1:10" x14ac:dyDescent="0.2">
      <c r="A425" s="244" t="s">
        <v>474</v>
      </c>
      <c r="B425" s="135" t="s">
        <v>463</v>
      </c>
      <c r="C425" s="71" t="s">
        <v>10</v>
      </c>
      <c r="D425" s="245">
        <v>57</v>
      </c>
      <c r="E425" s="737"/>
      <c r="F425" s="737"/>
      <c r="G425" s="737"/>
      <c r="H425" s="737"/>
      <c r="I425" s="246" t="str">
        <f t="shared" si="26"/>
        <v>Exequível e Aceitável</v>
      </c>
      <c r="J425" s="800"/>
    </row>
    <row r="426" spans="1:10" x14ac:dyDescent="0.2">
      <c r="A426" s="244" t="s">
        <v>474</v>
      </c>
      <c r="B426" s="135" t="s">
        <v>464</v>
      </c>
      <c r="C426" s="71" t="s">
        <v>10</v>
      </c>
      <c r="D426" s="245">
        <v>59.2</v>
      </c>
      <c r="E426" s="737"/>
      <c r="F426" s="737"/>
      <c r="G426" s="737"/>
      <c r="H426" s="737"/>
      <c r="I426" s="246" t="str">
        <f t="shared" si="26"/>
        <v>Exequível e Aceitável</v>
      </c>
      <c r="J426" s="800"/>
    </row>
    <row r="427" spans="1:10" x14ac:dyDescent="0.2">
      <c r="A427" s="244" t="s">
        <v>474</v>
      </c>
      <c r="B427" s="135" t="s">
        <v>465</v>
      </c>
      <c r="C427" s="71" t="s">
        <v>10</v>
      </c>
      <c r="D427" s="363">
        <v>69.849999999999994</v>
      </c>
      <c r="E427" s="744"/>
      <c r="F427" s="744"/>
      <c r="G427" s="744"/>
      <c r="H427" s="744"/>
      <c r="I427" s="365" t="str">
        <f t="shared" si="26"/>
        <v>Exequível e Aceitável</v>
      </c>
      <c r="J427" s="814"/>
    </row>
    <row r="428" spans="1:10" x14ac:dyDescent="0.2">
      <c r="A428" s="244" t="s">
        <v>474</v>
      </c>
      <c r="B428" s="135" t="s">
        <v>466</v>
      </c>
      <c r="C428" s="71" t="s">
        <v>10</v>
      </c>
      <c r="D428" s="363">
        <v>71.900000000000006</v>
      </c>
      <c r="E428" s="744"/>
      <c r="F428" s="744"/>
      <c r="G428" s="744"/>
      <c r="H428" s="744"/>
      <c r="I428" s="365" t="str">
        <f t="shared" si="26"/>
        <v>Exequível e Aceitável</v>
      </c>
      <c r="J428" s="814"/>
    </row>
    <row r="429" spans="1:10" x14ac:dyDescent="0.2">
      <c r="A429" s="244" t="s">
        <v>474</v>
      </c>
      <c r="B429" s="135" t="s">
        <v>467</v>
      </c>
      <c r="C429" s="71" t="s">
        <v>10</v>
      </c>
      <c r="D429" s="363">
        <v>71.930000000000007</v>
      </c>
      <c r="E429" s="744"/>
      <c r="F429" s="744"/>
      <c r="G429" s="744"/>
      <c r="H429" s="744"/>
      <c r="I429" s="365" t="str">
        <f t="shared" si="26"/>
        <v>Exequível e Aceitável</v>
      </c>
      <c r="J429" s="814"/>
    </row>
    <row r="430" spans="1:10" ht="13.5" thickBot="1" x14ac:dyDescent="0.25">
      <c r="A430" s="247" t="s">
        <v>474</v>
      </c>
      <c r="B430" s="248" t="s">
        <v>468</v>
      </c>
      <c r="C430" s="72" t="s">
        <v>10</v>
      </c>
      <c r="D430" s="249">
        <v>74.11</v>
      </c>
      <c r="E430" s="738"/>
      <c r="F430" s="738"/>
      <c r="G430" s="738"/>
      <c r="H430" s="738"/>
      <c r="I430" s="251" t="str">
        <f t="shared" si="26"/>
        <v>Exequível e Aceitável</v>
      </c>
      <c r="J430" s="801"/>
    </row>
    <row r="431" spans="1:10" x14ac:dyDescent="0.2">
      <c r="I431" s="367"/>
    </row>
    <row r="432" spans="1:10" ht="13.5" thickBot="1" x14ac:dyDescent="0.25">
      <c r="I432" s="364"/>
    </row>
    <row r="433" spans="1:10" x14ac:dyDescent="0.2">
      <c r="A433" s="734" t="s">
        <v>5072</v>
      </c>
      <c r="B433" s="735"/>
      <c r="C433" s="735"/>
      <c r="D433" s="735"/>
      <c r="E433" s="735"/>
      <c r="F433" s="735"/>
      <c r="G433" s="735"/>
      <c r="H433" s="735"/>
      <c r="I433" s="735"/>
      <c r="J433" s="736"/>
    </row>
    <row r="434" spans="1:10" ht="25.5" x14ac:dyDescent="0.2">
      <c r="A434" s="241" t="s">
        <v>0</v>
      </c>
      <c r="B434" s="242" t="s">
        <v>1</v>
      </c>
      <c r="C434" s="242" t="s">
        <v>2</v>
      </c>
      <c r="D434" s="242" t="s">
        <v>3</v>
      </c>
      <c r="E434" s="242" t="s">
        <v>4</v>
      </c>
      <c r="F434" s="242" t="s">
        <v>5</v>
      </c>
      <c r="G434" s="242" t="s">
        <v>6</v>
      </c>
      <c r="H434" s="242" t="s">
        <v>7</v>
      </c>
      <c r="I434" s="242" t="s">
        <v>8</v>
      </c>
      <c r="J434" s="243" t="s">
        <v>9</v>
      </c>
    </row>
    <row r="435" spans="1:10" x14ac:dyDescent="0.2">
      <c r="A435" s="244" t="s">
        <v>474</v>
      </c>
      <c r="B435" s="135" t="s">
        <v>460</v>
      </c>
      <c r="C435" s="71" t="s">
        <v>10</v>
      </c>
      <c r="D435" s="369">
        <v>4.43</v>
      </c>
      <c r="E435" s="784">
        <f>AVERAGE(D435:D449)</f>
        <v>13.578000000000001</v>
      </c>
      <c r="F435" s="737">
        <f>_xlfn.STDEV.P(D435:D449)</f>
        <v>6.8679499124556802</v>
      </c>
      <c r="G435" s="737">
        <f>E435+F435</f>
        <v>20.445949912455681</v>
      </c>
      <c r="H435" s="737">
        <f>E435-F435</f>
        <v>6.710050087544321</v>
      </c>
      <c r="I435" s="246" t="str">
        <f t="shared" ref="I435:I449" si="27">IF(D435&gt;$G$435,"Excessivamente Elevado",IF(D435&lt;$H$435,"Inexequível","Exequível e Aceitável"))</f>
        <v>Inexequível</v>
      </c>
      <c r="J435" s="800">
        <f>(SUMIF(I435:I449,"Exequível e Aceitável",D435:D449))/COUNTIF(I435:I449,"Exequível e Aceitável")</f>
        <v>12.233333333333334</v>
      </c>
    </row>
    <row r="436" spans="1:10" x14ac:dyDescent="0.2">
      <c r="A436" s="244" t="s">
        <v>474</v>
      </c>
      <c r="B436" s="135" t="s">
        <v>461</v>
      </c>
      <c r="C436" s="71" t="s">
        <v>10</v>
      </c>
      <c r="D436" s="369">
        <v>6.52</v>
      </c>
      <c r="E436" s="784"/>
      <c r="F436" s="737"/>
      <c r="G436" s="737"/>
      <c r="H436" s="737"/>
      <c r="I436" s="246" t="str">
        <f t="shared" si="27"/>
        <v>Inexequível</v>
      </c>
      <c r="J436" s="800"/>
    </row>
    <row r="437" spans="1:10" x14ac:dyDescent="0.2">
      <c r="A437" s="244" t="s">
        <v>474</v>
      </c>
      <c r="B437" s="135" t="s">
        <v>462</v>
      </c>
      <c r="C437" s="71" t="s">
        <v>10</v>
      </c>
      <c r="D437" s="369">
        <v>6.62</v>
      </c>
      <c r="E437" s="784"/>
      <c r="F437" s="737"/>
      <c r="G437" s="737"/>
      <c r="H437" s="737"/>
      <c r="I437" s="246" t="str">
        <f t="shared" si="27"/>
        <v>Inexequível</v>
      </c>
      <c r="J437" s="800"/>
    </row>
    <row r="438" spans="1:10" x14ac:dyDescent="0.2">
      <c r="A438" s="244" t="s">
        <v>474</v>
      </c>
      <c r="B438" s="135" t="s">
        <v>463</v>
      </c>
      <c r="C438" s="71" t="s">
        <v>10</v>
      </c>
      <c r="D438" s="369">
        <v>7.36</v>
      </c>
      <c r="E438" s="737"/>
      <c r="F438" s="737"/>
      <c r="G438" s="737"/>
      <c r="H438" s="737"/>
      <c r="I438" s="246" t="str">
        <f t="shared" si="27"/>
        <v>Exequível e Aceitável</v>
      </c>
      <c r="J438" s="800"/>
    </row>
    <row r="439" spans="1:10" x14ac:dyDescent="0.2">
      <c r="A439" s="244" t="s">
        <v>474</v>
      </c>
      <c r="B439" s="135" t="s">
        <v>464</v>
      </c>
      <c r="C439" s="71" t="s">
        <v>10</v>
      </c>
      <c r="D439" s="369">
        <v>7.5</v>
      </c>
      <c r="E439" s="737"/>
      <c r="F439" s="737"/>
      <c r="G439" s="737"/>
      <c r="H439" s="737"/>
      <c r="I439" s="246" t="str">
        <f t="shared" si="27"/>
        <v>Exequível e Aceitável</v>
      </c>
      <c r="J439" s="800"/>
    </row>
    <row r="440" spans="1:10" x14ac:dyDescent="0.2">
      <c r="A440" s="244" t="s">
        <v>474</v>
      </c>
      <c r="B440" s="135" t="s">
        <v>465</v>
      </c>
      <c r="C440" s="71" t="s">
        <v>10</v>
      </c>
      <c r="D440" s="370">
        <v>11.56</v>
      </c>
      <c r="E440" s="744"/>
      <c r="F440" s="744"/>
      <c r="G440" s="744"/>
      <c r="H440" s="744"/>
      <c r="I440" s="365" t="str">
        <f t="shared" si="27"/>
        <v>Exequível e Aceitável</v>
      </c>
      <c r="J440" s="814"/>
    </row>
    <row r="441" spans="1:10" x14ac:dyDescent="0.2">
      <c r="A441" s="244" t="s">
        <v>474</v>
      </c>
      <c r="B441" s="135" t="s">
        <v>466</v>
      </c>
      <c r="C441" s="71" t="s">
        <v>10</v>
      </c>
      <c r="D441" s="370">
        <v>12</v>
      </c>
      <c r="E441" s="744"/>
      <c r="F441" s="744"/>
      <c r="G441" s="744"/>
      <c r="H441" s="744"/>
      <c r="I441" s="365" t="str">
        <f t="shared" si="27"/>
        <v>Exequível e Aceitável</v>
      </c>
      <c r="J441" s="814"/>
    </row>
    <row r="442" spans="1:10" x14ac:dyDescent="0.2">
      <c r="A442" s="244" t="s">
        <v>474</v>
      </c>
      <c r="B442" s="135" t="s">
        <v>467</v>
      </c>
      <c r="C442" s="71" t="s">
        <v>10</v>
      </c>
      <c r="D442" s="370">
        <v>12.45</v>
      </c>
      <c r="E442" s="744"/>
      <c r="F442" s="744"/>
      <c r="G442" s="744"/>
      <c r="H442" s="744"/>
      <c r="I442" s="365" t="str">
        <f t="shared" si="27"/>
        <v>Exequível e Aceitável</v>
      </c>
      <c r="J442" s="814"/>
    </row>
    <row r="443" spans="1:10" x14ac:dyDescent="0.2">
      <c r="A443" s="244" t="s">
        <v>474</v>
      </c>
      <c r="B443" s="135" t="s">
        <v>468</v>
      </c>
      <c r="C443" s="71" t="s">
        <v>10</v>
      </c>
      <c r="D443" s="370">
        <v>12.84</v>
      </c>
      <c r="E443" s="744"/>
      <c r="F443" s="744"/>
      <c r="G443" s="744"/>
      <c r="H443" s="744"/>
      <c r="I443" s="365" t="str">
        <f t="shared" si="27"/>
        <v>Exequível e Aceitável</v>
      </c>
      <c r="J443" s="814"/>
    </row>
    <row r="444" spans="1:10" x14ac:dyDescent="0.2">
      <c r="A444" s="244" t="s">
        <v>474</v>
      </c>
      <c r="B444" s="135" t="s">
        <v>469</v>
      </c>
      <c r="C444" s="71" t="s">
        <v>10</v>
      </c>
      <c r="D444" s="370">
        <v>13.32</v>
      </c>
      <c r="E444" s="744"/>
      <c r="F444" s="744"/>
      <c r="G444" s="744"/>
      <c r="H444" s="744"/>
      <c r="I444" s="365" t="str">
        <f t="shared" si="27"/>
        <v>Exequível e Aceitável</v>
      </c>
      <c r="J444" s="814"/>
    </row>
    <row r="445" spans="1:10" x14ac:dyDescent="0.2">
      <c r="A445" s="244" t="s">
        <v>474</v>
      </c>
      <c r="B445" s="135" t="s">
        <v>470</v>
      </c>
      <c r="C445" s="71" t="s">
        <v>10</v>
      </c>
      <c r="D445" s="370">
        <v>14.9</v>
      </c>
      <c r="E445" s="744"/>
      <c r="F445" s="744"/>
      <c r="G445" s="744"/>
      <c r="H445" s="744"/>
      <c r="I445" s="365" t="str">
        <f t="shared" si="27"/>
        <v>Exequível e Aceitável</v>
      </c>
      <c r="J445" s="814"/>
    </row>
    <row r="446" spans="1:10" x14ac:dyDescent="0.2">
      <c r="A446" s="244" t="s">
        <v>474</v>
      </c>
      <c r="B446" s="135" t="s">
        <v>471</v>
      </c>
      <c r="C446" s="71" t="s">
        <v>10</v>
      </c>
      <c r="D446" s="370">
        <v>18.170000000000002</v>
      </c>
      <c r="E446" s="744"/>
      <c r="F446" s="744"/>
      <c r="G446" s="744"/>
      <c r="H446" s="744"/>
      <c r="I446" s="365" t="str">
        <f t="shared" si="27"/>
        <v>Exequível e Aceitável</v>
      </c>
      <c r="J446" s="814"/>
    </row>
    <row r="447" spans="1:10" x14ac:dyDescent="0.2">
      <c r="A447" s="244" t="s">
        <v>474</v>
      </c>
      <c r="B447" s="135" t="s">
        <v>472</v>
      </c>
      <c r="C447" s="71" t="s">
        <v>10</v>
      </c>
      <c r="D447" s="370">
        <v>24.5</v>
      </c>
      <c r="E447" s="744"/>
      <c r="F447" s="744"/>
      <c r="G447" s="744"/>
      <c r="H447" s="744"/>
      <c r="I447" s="365" t="str">
        <f t="shared" si="27"/>
        <v>Excessivamente Elevado</v>
      </c>
      <c r="J447" s="814"/>
    </row>
    <row r="448" spans="1:10" x14ac:dyDescent="0.2">
      <c r="A448" s="244" t="s">
        <v>474</v>
      </c>
      <c r="B448" s="135" t="s">
        <v>473</v>
      </c>
      <c r="C448" s="71" t="s">
        <v>10</v>
      </c>
      <c r="D448" s="370">
        <v>24.5</v>
      </c>
      <c r="E448" s="744"/>
      <c r="F448" s="744"/>
      <c r="G448" s="744"/>
      <c r="H448" s="744"/>
      <c r="I448" s="365" t="str">
        <f t="shared" si="27"/>
        <v>Excessivamente Elevado</v>
      </c>
      <c r="J448" s="814"/>
    </row>
    <row r="449" spans="1:10" ht="13.5" thickBot="1" x14ac:dyDescent="0.25">
      <c r="A449" s="247" t="s">
        <v>474</v>
      </c>
      <c r="B449" s="248" t="s">
        <v>15893</v>
      </c>
      <c r="C449" s="72" t="s">
        <v>10</v>
      </c>
      <c r="D449" s="362">
        <v>27</v>
      </c>
      <c r="E449" s="738"/>
      <c r="F449" s="738"/>
      <c r="G449" s="738"/>
      <c r="H449" s="738"/>
      <c r="I449" s="251" t="str">
        <f t="shared" si="27"/>
        <v>Excessivamente Elevado</v>
      </c>
      <c r="J449" s="801"/>
    </row>
    <row r="450" spans="1:10" x14ac:dyDescent="0.2">
      <c r="A450" s="277"/>
      <c r="B450" s="277"/>
      <c r="C450" s="74"/>
      <c r="D450" s="380"/>
      <c r="E450" s="381"/>
      <c r="F450" s="381"/>
      <c r="G450" s="381"/>
      <c r="H450" s="381"/>
      <c r="I450" s="364"/>
      <c r="J450" s="382"/>
    </row>
    <row r="451" spans="1:10" ht="13.5" thickBot="1" x14ac:dyDescent="0.25">
      <c r="A451" s="277"/>
      <c r="B451" s="277"/>
      <c r="C451" s="74"/>
      <c r="D451" s="380"/>
      <c r="E451" s="381"/>
      <c r="F451" s="381"/>
      <c r="G451" s="381"/>
      <c r="H451" s="381"/>
      <c r="I451" s="364"/>
      <c r="J451" s="382"/>
    </row>
    <row r="452" spans="1:10" x14ac:dyDescent="0.2">
      <c r="A452" s="734" t="s">
        <v>5073</v>
      </c>
      <c r="B452" s="735"/>
      <c r="C452" s="735"/>
      <c r="D452" s="735"/>
      <c r="E452" s="735"/>
      <c r="F452" s="735"/>
      <c r="G452" s="735"/>
      <c r="H452" s="735"/>
      <c r="I452" s="735"/>
      <c r="J452" s="736"/>
    </row>
    <row r="453" spans="1:10" ht="25.5" x14ac:dyDescent="0.2">
      <c r="A453" s="241" t="s">
        <v>0</v>
      </c>
      <c r="B453" s="242" t="s">
        <v>1</v>
      </c>
      <c r="C453" s="242" t="s">
        <v>2</v>
      </c>
      <c r="D453" s="242" t="s">
        <v>3</v>
      </c>
      <c r="E453" s="242" t="s">
        <v>4</v>
      </c>
      <c r="F453" s="242" t="s">
        <v>5</v>
      </c>
      <c r="G453" s="242" t="s">
        <v>6</v>
      </c>
      <c r="H453" s="242" t="s">
        <v>7</v>
      </c>
      <c r="I453" s="242" t="s">
        <v>8</v>
      </c>
      <c r="J453" s="243" t="s">
        <v>9</v>
      </c>
    </row>
    <row r="454" spans="1:10" x14ac:dyDescent="0.2">
      <c r="A454" s="244" t="s">
        <v>948</v>
      </c>
      <c r="B454" s="135" t="s">
        <v>1003</v>
      </c>
      <c r="C454" s="99" t="s">
        <v>10</v>
      </c>
      <c r="D454" s="369">
        <f>19.99+1.63</f>
        <v>21.619999999999997</v>
      </c>
      <c r="E454" s="784">
        <f>AVERAGE(D454:D458)</f>
        <v>44.528000000000006</v>
      </c>
      <c r="F454" s="737">
        <f>_xlfn.STDEV.P(D454:D458)</f>
        <v>14.324744186197512</v>
      </c>
      <c r="G454" s="737">
        <f>E454+F454</f>
        <v>58.852744186197519</v>
      </c>
      <c r="H454" s="737">
        <f>E454-F454</f>
        <v>30.203255813802492</v>
      </c>
      <c r="I454" s="246" t="str">
        <f>IF(D454&gt;$G$454,"Excessivamente Elevado",IF(D454&lt;$H$454,"Inexequível","Exequível e Aceitável"))</f>
        <v>Inexequível</v>
      </c>
      <c r="J454" s="739">
        <f>(SUMIF(I454:I458,"Exequível e Aceitável",D454:D458))/COUNTIF(I454:I458,"Exequível e Aceitável")</f>
        <v>46.45333333333334</v>
      </c>
    </row>
    <row r="455" spans="1:10" x14ac:dyDescent="0.2">
      <c r="A455" s="244" t="s">
        <v>948</v>
      </c>
      <c r="B455" s="135" t="s">
        <v>5953</v>
      </c>
      <c r="C455" s="99" t="s">
        <v>10</v>
      </c>
      <c r="D455" s="369">
        <f>34.71+22.82</f>
        <v>57.53</v>
      </c>
      <c r="E455" s="737"/>
      <c r="F455" s="737"/>
      <c r="G455" s="737"/>
      <c r="H455" s="737"/>
      <c r="I455" s="246" t="str">
        <f>IF(D455&gt;$G$454,"Excessivamente Elevado",IF(D455&lt;$H$454,"Inexequível","Exequível e Aceitável"))</f>
        <v>Exequível e Aceitável</v>
      </c>
      <c r="J455" s="739"/>
    </row>
    <row r="456" spans="1:10" x14ac:dyDescent="0.2">
      <c r="A456" s="375" t="s">
        <v>948</v>
      </c>
      <c r="B456" s="368" t="s">
        <v>5325</v>
      </c>
      <c r="C456" s="101" t="s">
        <v>10</v>
      </c>
      <c r="D456" s="370">
        <f>42.66+19</f>
        <v>61.66</v>
      </c>
      <c r="E456" s="744"/>
      <c r="F456" s="744"/>
      <c r="G456" s="744"/>
      <c r="H456" s="744"/>
      <c r="I456" s="246" t="str">
        <f>IF(D456&gt;$G$454,"Excessivamente Elevado",IF(D456&lt;$H$454,"Inexequível","Exequível e Aceitável"))</f>
        <v>Excessivamente Elevado</v>
      </c>
      <c r="J456" s="747"/>
    </row>
    <row r="457" spans="1:10" x14ac:dyDescent="0.2">
      <c r="A457" s="375" t="s">
        <v>948</v>
      </c>
      <c r="B457" s="368" t="s">
        <v>5318</v>
      </c>
      <c r="C457" s="101" t="s">
        <v>10</v>
      </c>
      <c r="D457" s="370">
        <f>29.3+14.12</f>
        <v>43.42</v>
      </c>
      <c r="E457" s="744"/>
      <c r="F457" s="744"/>
      <c r="G457" s="744"/>
      <c r="H457" s="744"/>
      <c r="I457" s="246" t="str">
        <f>IF(D457&gt;$G$454,"Excessivamente Elevado",IF(D457&lt;$H$454,"Inexequível","Exequível e Aceitável"))</f>
        <v>Exequível e Aceitável</v>
      </c>
      <c r="J457" s="747"/>
    </row>
    <row r="458" spans="1:10" ht="13.5" thickBot="1" x14ac:dyDescent="0.25">
      <c r="A458" s="247" t="s">
        <v>948</v>
      </c>
      <c r="B458" s="248" t="s">
        <v>12125</v>
      </c>
      <c r="C458" s="100" t="s">
        <v>10</v>
      </c>
      <c r="D458" s="362">
        <f>23.38+15.03</f>
        <v>38.409999999999997</v>
      </c>
      <c r="E458" s="738"/>
      <c r="F458" s="738"/>
      <c r="G458" s="738"/>
      <c r="H458" s="738"/>
      <c r="I458" s="251" t="str">
        <f>IF(D458&gt;$G$454,"Excessivamente Elevado",IF(D458&lt;$H$454,"Inexequível","Exequível e Aceitável"))</f>
        <v>Exequível e Aceitável</v>
      </c>
      <c r="J458" s="740"/>
    </row>
    <row r="459" spans="1:10" x14ac:dyDescent="0.2">
      <c r="I459" s="364"/>
    </row>
    <row r="460" spans="1:10" ht="13.5" thickBot="1" x14ac:dyDescent="0.25">
      <c r="I460" s="364"/>
    </row>
    <row r="461" spans="1:10" x14ac:dyDescent="0.2">
      <c r="A461" s="734" t="s">
        <v>973</v>
      </c>
      <c r="B461" s="735"/>
      <c r="C461" s="735"/>
      <c r="D461" s="735"/>
      <c r="E461" s="735"/>
      <c r="F461" s="735"/>
      <c r="G461" s="735"/>
      <c r="H461" s="735"/>
      <c r="I461" s="735"/>
      <c r="J461" s="736"/>
    </row>
    <row r="462" spans="1:10" ht="25.5" x14ac:dyDescent="0.2">
      <c r="A462" s="241" t="s">
        <v>0</v>
      </c>
      <c r="B462" s="242" t="s">
        <v>1</v>
      </c>
      <c r="C462" s="242" t="s">
        <v>2</v>
      </c>
      <c r="D462" s="242" t="s">
        <v>3</v>
      </c>
      <c r="E462" s="242" t="s">
        <v>4</v>
      </c>
      <c r="F462" s="242" t="s">
        <v>5</v>
      </c>
      <c r="G462" s="242" t="s">
        <v>6</v>
      </c>
      <c r="H462" s="242" t="s">
        <v>7</v>
      </c>
      <c r="I462" s="242" t="s">
        <v>8</v>
      </c>
      <c r="J462" s="243" t="s">
        <v>9</v>
      </c>
    </row>
    <row r="463" spans="1:10" x14ac:dyDescent="0.2">
      <c r="A463" s="244" t="s">
        <v>474</v>
      </c>
      <c r="B463" s="135" t="s">
        <v>460</v>
      </c>
      <c r="C463" s="71" t="s">
        <v>10</v>
      </c>
      <c r="D463" s="245">
        <v>12</v>
      </c>
      <c r="E463" s="784">
        <f>AVERAGE(D463:D466)</f>
        <v>66.487499999999997</v>
      </c>
      <c r="F463" s="737">
        <f>_xlfn.STDEV.P(D463:D466)</f>
        <v>74.400966181562453</v>
      </c>
      <c r="G463" s="737">
        <f>E463+F463</f>
        <v>140.88846618156245</v>
      </c>
      <c r="H463" s="737">
        <f>E463-F463</f>
        <v>-7.9134661815624554</v>
      </c>
      <c r="I463" s="246" t="str">
        <f>IF(D463&gt;$G$463,"Excessivamente Elevado",IF(D463&lt;$H$463,"Inexequível","Exequível e Aceitável"))</f>
        <v>Exequível e Aceitável</v>
      </c>
      <c r="J463" s="739">
        <f>(SUMIF(I463:I466,"Exequível e Aceitável",D463:D466))/COUNTIF(I463:I466,"Exequível e Aceitável")</f>
        <v>23.853333333333335</v>
      </c>
    </row>
    <row r="464" spans="1:10" x14ac:dyDescent="0.2">
      <c r="A464" s="244" t="s">
        <v>474</v>
      </c>
      <c r="B464" s="135" t="s">
        <v>461</v>
      </c>
      <c r="C464" s="71" t="s">
        <v>10</v>
      </c>
      <c r="D464" s="245">
        <v>22.06</v>
      </c>
      <c r="E464" s="737"/>
      <c r="F464" s="737"/>
      <c r="G464" s="737"/>
      <c r="H464" s="737"/>
      <c r="I464" s="246" t="str">
        <f>IF(D464&gt;$G$463,"Excessivamente Elevado",IF(D464&lt;$H$463,"Inexequível","Exequível e Aceitável"))</f>
        <v>Exequível e Aceitável</v>
      </c>
      <c r="J464" s="739"/>
    </row>
    <row r="465" spans="1:10" x14ac:dyDescent="0.2">
      <c r="A465" s="244" t="s">
        <v>474</v>
      </c>
      <c r="B465" s="135" t="s">
        <v>462</v>
      </c>
      <c r="C465" s="71" t="s">
        <v>10</v>
      </c>
      <c r="D465" s="245">
        <v>37.5</v>
      </c>
      <c r="E465" s="737"/>
      <c r="F465" s="737"/>
      <c r="G465" s="737"/>
      <c r="H465" s="737"/>
      <c r="I465" s="246" t="str">
        <f>IF(D465&gt;$G$463,"Excessivamente Elevado",IF(D465&lt;$H$463,"Inexequível","Exequível e Aceitável"))</f>
        <v>Exequível e Aceitável</v>
      </c>
      <c r="J465" s="739"/>
    </row>
    <row r="466" spans="1:10" ht="13.5" thickBot="1" x14ac:dyDescent="0.25">
      <c r="A466" s="247" t="s">
        <v>474</v>
      </c>
      <c r="B466" s="248" t="s">
        <v>463</v>
      </c>
      <c r="C466" s="72" t="s">
        <v>10</v>
      </c>
      <c r="D466" s="249">
        <v>194.39</v>
      </c>
      <c r="E466" s="738"/>
      <c r="F466" s="738"/>
      <c r="G466" s="738"/>
      <c r="H466" s="738"/>
      <c r="I466" s="251" t="str">
        <f>IF(D466&gt;$G$463,"Excessivamente Elevado",IF(D466&lt;$H$463,"Inexequível","Exequível e Aceitável"))</f>
        <v>Excessivamente Elevado</v>
      </c>
      <c r="J466" s="740"/>
    </row>
    <row r="467" spans="1:10" x14ac:dyDescent="0.2">
      <c r="I467" s="364"/>
    </row>
    <row r="468" spans="1:10" ht="13.5" thickBot="1" x14ac:dyDescent="0.25">
      <c r="I468" s="364"/>
    </row>
    <row r="469" spans="1:10" x14ac:dyDescent="0.2">
      <c r="A469" s="734" t="s">
        <v>974</v>
      </c>
      <c r="B469" s="735"/>
      <c r="C469" s="735"/>
      <c r="D469" s="735"/>
      <c r="E469" s="735"/>
      <c r="F469" s="735"/>
      <c r="G469" s="735"/>
      <c r="H469" s="735"/>
      <c r="I469" s="735"/>
      <c r="J469" s="736"/>
    </row>
    <row r="470" spans="1:10" ht="25.5" x14ac:dyDescent="0.2">
      <c r="A470" s="241" t="s">
        <v>0</v>
      </c>
      <c r="B470" s="242" t="s">
        <v>1</v>
      </c>
      <c r="C470" s="242" t="s">
        <v>2</v>
      </c>
      <c r="D470" s="242" t="s">
        <v>3</v>
      </c>
      <c r="E470" s="242" t="s">
        <v>4</v>
      </c>
      <c r="F470" s="242" t="s">
        <v>5</v>
      </c>
      <c r="G470" s="242" t="s">
        <v>6</v>
      </c>
      <c r="H470" s="242" t="s">
        <v>7</v>
      </c>
      <c r="I470" s="242" t="s">
        <v>8</v>
      </c>
      <c r="J470" s="243" t="s">
        <v>9</v>
      </c>
    </row>
    <row r="471" spans="1:10" x14ac:dyDescent="0.2">
      <c r="A471" s="244" t="s">
        <v>474</v>
      </c>
      <c r="B471" s="135" t="s">
        <v>460</v>
      </c>
      <c r="C471" s="71" t="s">
        <v>10</v>
      </c>
      <c r="D471" s="245">
        <v>217.59</v>
      </c>
      <c r="E471" s="784">
        <f>AVERAGE(D471:D477)</f>
        <v>441.42142857142863</v>
      </c>
      <c r="F471" s="737">
        <f>_xlfn.STDEV.P(D471:D477)</f>
        <v>136.49538238433146</v>
      </c>
      <c r="G471" s="737">
        <f>E471+F471</f>
        <v>577.91681095576007</v>
      </c>
      <c r="H471" s="737">
        <f>E471-F471</f>
        <v>304.9260461870972</v>
      </c>
      <c r="I471" s="246" t="str">
        <f t="shared" ref="I471:I477" si="28">IF(D471&gt;$G$471,"Excessivamente Elevado",IF(D471&lt;$H$471,"Inexequível","Exequível e Aceitável"))</f>
        <v>Inexequível</v>
      </c>
      <c r="J471" s="800">
        <f>(SUMIF(I471:I477,"Exequível e Aceitável",D471:D477))/COUNTIF(I471:I477,"Exequível e Aceitável")</f>
        <v>480.9425</v>
      </c>
    </row>
    <row r="472" spans="1:10" x14ac:dyDescent="0.2">
      <c r="A472" s="244" t="s">
        <v>474</v>
      </c>
      <c r="B472" s="135" t="s">
        <v>461</v>
      </c>
      <c r="C472" s="71" t="s">
        <v>10</v>
      </c>
      <c r="D472" s="245">
        <v>297</v>
      </c>
      <c r="E472" s="737"/>
      <c r="F472" s="737"/>
      <c r="G472" s="737"/>
      <c r="H472" s="737"/>
      <c r="I472" s="246" t="str">
        <f t="shared" si="28"/>
        <v>Inexequível</v>
      </c>
      <c r="J472" s="800"/>
    </row>
    <row r="473" spans="1:10" x14ac:dyDescent="0.2">
      <c r="A473" s="244" t="s">
        <v>474</v>
      </c>
      <c r="B473" s="135" t="s">
        <v>462</v>
      </c>
      <c r="C473" s="71" t="s">
        <v>10</v>
      </c>
      <c r="D473" s="245">
        <v>433</v>
      </c>
      <c r="E473" s="737"/>
      <c r="F473" s="737"/>
      <c r="G473" s="737"/>
      <c r="H473" s="737"/>
      <c r="I473" s="246" t="str">
        <f t="shared" si="28"/>
        <v>Exequível e Aceitável</v>
      </c>
      <c r="J473" s="800"/>
    </row>
    <row r="474" spans="1:10" x14ac:dyDescent="0.2">
      <c r="A474" s="244" t="s">
        <v>474</v>
      </c>
      <c r="B474" s="135" t="s">
        <v>463</v>
      </c>
      <c r="C474" s="71" t="s">
        <v>10</v>
      </c>
      <c r="D474" s="245">
        <v>440</v>
      </c>
      <c r="E474" s="737"/>
      <c r="F474" s="737"/>
      <c r="G474" s="737"/>
      <c r="H474" s="737"/>
      <c r="I474" s="246" t="str">
        <f t="shared" si="28"/>
        <v>Exequível e Aceitável</v>
      </c>
      <c r="J474" s="800"/>
    </row>
    <row r="475" spans="1:10" x14ac:dyDescent="0.2">
      <c r="A475" s="244" t="s">
        <v>474</v>
      </c>
      <c r="B475" s="135" t="s">
        <v>464</v>
      </c>
      <c r="C475" s="71" t="s">
        <v>10</v>
      </c>
      <c r="D475" s="245">
        <v>501.77</v>
      </c>
      <c r="E475" s="737"/>
      <c r="F475" s="737"/>
      <c r="G475" s="737"/>
      <c r="H475" s="737"/>
      <c r="I475" s="246" t="str">
        <f t="shared" si="28"/>
        <v>Exequível e Aceitável</v>
      </c>
      <c r="J475" s="800"/>
    </row>
    <row r="476" spans="1:10" x14ac:dyDescent="0.2">
      <c r="A476" s="244" t="s">
        <v>474</v>
      </c>
      <c r="B476" s="135" t="s">
        <v>465</v>
      </c>
      <c r="C476" s="71" t="s">
        <v>10</v>
      </c>
      <c r="D476" s="245">
        <v>549</v>
      </c>
      <c r="E476" s="737"/>
      <c r="F476" s="737"/>
      <c r="G476" s="737"/>
      <c r="H476" s="737"/>
      <c r="I476" s="246" t="str">
        <f t="shared" si="28"/>
        <v>Exequível e Aceitável</v>
      </c>
      <c r="J476" s="800"/>
    </row>
    <row r="477" spans="1:10" ht="13.5" thickBot="1" x14ac:dyDescent="0.25">
      <c r="A477" s="247" t="s">
        <v>474</v>
      </c>
      <c r="B477" s="248" t="s">
        <v>466</v>
      </c>
      <c r="C477" s="72" t="s">
        <v>10</v>
      </c>
      <c r="D477" s="249">
        <v>651.59</v>
      </c>
      <c r="E477" s="738"/>
      <c r="F477" s="738"/>
      <c r="G477" s="738"/>
      <c r="H477" s="738"/>
      <c r="I477" s="251" t="str">
        <f t="shared" si="28"/>
        <v>Excessivamente Elevado</v>
      </c>
      <c r="J477" s="801"/>
    </row>
    <row r="478" spans="1:10" x14ac:dyDescent="0.2">
      <c r="I478" s="364"/>
    </row>
    <row r="479" spans="1:10" ht="13.5" thickBot="1" x14ac:dyDescent="0.25">
      <c r="I479" s="364"/>
    </row>
    <row r="480" spans="1:10" x14ac:dyDescent="0.2">
      <c r="A480" s="734" t="s">
        <v>5074</v>
      </c>
      <c r="B480" s="735"/>
      <c r="C480" s="735"/>
      <c r="D480" s="735"/>
      <c r="E480" s="735"/>
      <c r="F480" s="735"/>
      <c r="G480" s="735"/>
      <c r="H480" s="735"/>
      <c r="I480" s="735"/>
      <c r="J480" s="736"/>
    </row>
    <row r="481" spans="1:10" ht="25.5" x14ac:dyDescent="0.2">
      <c r="A481" s="241" t="s">
        <v>0</v>
      </c>
      <c r="B481" s="242" t="s">
        <v>1</v>
      </c>
      <c r="C481" s="242" t="s">
        <v>2</v>
      </c>
      <c r="D481" s="242" t="s">
        <v>3</v>
      </c>
      <c r="E481" s="242" t="s">
        <v>4</v>
      </c>
      <c r="F481" s="242" t="s">
        <v>5</v>
      </c>
      <c r="G481" s="242" t="s">
        <v>6</v>
      </c>
      <c r="H481" s="242" t="s">
        <v>7</v>
      </c>
      <c r="I481" s="242" t="s">
        <v>8</v>
      </c>
      <c r="J481" s="243" t="s">
        <v>9</v>
      </c>
    </row>
    <row r="482" spans="1:10" x14ac:dyDescent="0.2">
      <c r="A482" s="244" t="s">
        <v>474</v>
      </c>
      <c r="B482" s="135" t="s">
        <v>460</v>
      </c>
      <c r="C482" s="71" t="s">
        <v>10</v>
      </c>
      <c r="D482" s="369">
        <v>118</v>
      </c>
      <c r="E482" s="784">
        <f>AVERAGE(D482:D490)</f>
        <v>169.08777777777777</v>
      </c>
      <c r="F482" s="737">
        <f>_xlfn.STDEV.P(D482:D490)</f>
        <v>47.094994255765855</v>
      </c>
      <c r="G482" s="737">
        <f>E482+F482</f>
        <v>216.18277203354364</v>
      </c>
      <c r="H482" s="737">
        <f>E482-F482</f>
        <v>121.99278352201192</v>
      </c>
      <c r="I482" s="246" t="str">
        <f t="shared" ref="I482:I490" si="29">IF(D482&gt;$G$482,"Excessivamente Elevado",IF(D482&lt;$H$482,"Inexequível","Exequível e Aceitável"))</f>
        <v>Inexequível</v>
      </c>
      <c r="J482" s="800">
        <f>(SUMIF(I482:I490,"Exequível e Aceitável",D482:D490))/COUNTIF(I482:I490,"Exequível e Aceitável")</f>
        <v>157.506</v>
      </c>
    </row>
    <row r="483" spans="1:10" x14ac:dyDescent="0.2">
      <c r="A483" s="244" t="s">
        <v>474</v>
      </c>
      <c r="B483" s="135" t="s">
        <v>461</v>
      </c>
      <c r="C483" s="71" t="s">
        <v>10</v>
      </c>
      <c r="D483" s="369">
        <v>119</v>
      </c>
      <c r="E483" s="784"/>
      <c r="F483" s="737"/>
      <c r="G483" s="737"/>
      <c r="H483" s="737"/>
      <c r="I483" s="246" t="str">
        <f t="shared" si="29"/>
        <v>Inexequível</v>
      </c>
      <c r="J483" s="800"/>
    </row>
    <row r="484" spans="1:10" x14ac:dyDescent="0.2">
      <c r="A484" s="244" t="s">
        <v>474</v>
      </c>
      <c r="B484" s="135" t="s">
        <v>462</v>
      </c>
      <c r="C484" s="71" t="s">
        <v>10</v>
      </c>
      <c r="D484" s="369">
        <v>137.99</v>
      </c>
      <c r="E484" s="784"/>
      <c r="F484" s="737"/>
      <c r="G484" s="737"/>
      <c r="H484" s="737"/>
      <c r="I484" s="246" t="str">
        <f t="shared" si="29"/>
        <v>Exequível e Aceitável</v>
      </c>
      <c r="J484" s="800"/>
    </row>
    <row r="485" spans="1:10" x14ac:dyDescent="0.2">
      <c r="A485" s="244" t="s">
        <v>474</v>
      </c>
      <c r="B485" s="135" t="s">
        <v>463</v>
      </c>
      <c r="C485" s="71" t="s">
        <v>10</v>
      </c>
      <c r="D485" s="369">
        <v>150</v>
      </c>
      <c r="E485" s="737"/>
      <c r="F485" s="737"/>
      <c r="G485" s="737"/>
      <c r="H485" s="737"/>
      <c r="I485" s="246" t="str">
        <f t="shared" si="29"/>
        <v>Exequível e Aceitável</v>
      </c>
      <c r="J485" s="800"/>
    </row>
    <row r="486" spans="1:10" x14ac:dyDescent="0.2">
      <c r="A486" s="244" t="s">
        <v>474</v>
      </c>
      <c r="B486" s="135" t="s">
        <v>464</v>
      </c>
      <c r="C486" s="71" t="s">
        <v>10</v>
      </c>
      <c r="D486" s="369">
        <v>152.99</v>
      </c>
      <c r="E486" s="737"/>
      <c r="F486" s="737"/>
      <c r="G486" s="737"/>
      <c r="H486" s="737"/>
      <c r="I486" s="246" t="str">
        <f t="shared" si="29"/>
        <v>Exequível e Aceitável</v>
      </c>
      <c r="J486" s="800"/>
    </row>
    <row r="487" spans="1:10" x14ac:dyDescent="0.2">
      <c r="A487" s="244" t="s">
        <v>474</v>
      </c>
      <c r="B487" s="135" t="s">
        <v>465</v>
      </c>
      <c r="C487" s="71" t="s">
        <v>10</v>
      </c>
      <c r="D487" s="370">
        <v>156.55000000000001</v>
      </c>
      <c r="E487" s="744"/>
      <c r="F487" s="744"/>
      <c r="G487" s="744"/>
      <c r="H487" s="744"/>
      <c r="I487" s="246" t="str">
        <f t="shared" si="29"/>
        <v>Exequível e Aceitável</v>
      </c>
      <c r="J487" s="814"/>
    </row>
    <row r="488" spans="1:10" x14ac:dyDescent="0.2">
      <c r="A488" s="244" t="s">
        <v>474</v>
      </c>
      <c r="B488" s="135" t="s">
        <v>466</v>
      </c>
      <c r="C488" s="71" t="s">
        <v>10</v>
      </c>
      <c r="D488" s="370">
        <v>190</v>
      </c>
      <c r="E488" s="744"/>
      <c r="F488" s="744"/>
      <c r="G488" s="744"/>
      <c r="H488" s="744"/>
      <c r="I488" s="246" t="str">
        <f t="shared" si="29"/>
        <v>Exequível e Aceitável</v>
      </c>
      <c r="J488" s="814"/>
    </row>
    <row r="489" spans="1:10" x14ac:dyDescent="0.2">
      <c r="A489" s="244" t="s">
        <v>474</v>
      </c>
      <c r="B489" s="135" t="s">
        <v>467</v>
      </c>
      <c r="C489" s="71" t="s">
        <v>10</v>
      </c>
      <c r="D489" s="370">
        <v>247.27</v>
      </c>
      <c r="E489" s="744"/>
      <c r="F489" s="744"/>
      <c r="G489" s="744"/>
      <c r="H489" s="744"/>
      <c r="I489" s="246" t="str">
        <f t="shared" si="29"/>
        <v>Excessivamente Elevado</v>
      </c>
      <c r="J489" s="814"/>
    </row>
    <row r="490" spans="1:10" ht="13.5" thickBot="1" x14ac:dyDescent="0.25">
      <c r="A490" s="247" t="s">
        <v>474</v>
      </c>
      <c r="B490" s="248" t="s">
        <v>468</v>
      </c>
      <c r="C490" s="72" t="s">
        <v>10</v>
      </c>
      <c r="D490" s="362">
        <v>249.99</v>
      </c>
      <c r="E490" s="738"/>
      <c r="F490" s="738"/>
      <c r="G490" s="738"/>
      <c r="H490" s="738"/>
      <c r="I490" s="251" t="str">
        <f t="shared" si="29"/>
        <v>Excessivamente Elevado</v>
      </c>
      <c r="J490" s="801"/>
    </row>
    <row r="491" spans="1:10" x14ac:dyDescent="0.2">
      <c r="I491" s="364"/>
    </row>
    <row r="492" spans="1:10" ht="13.5" thickBot="1" x14ac:dyDescent="0.25">
      <c r="I492" s="364"/>
    </row>
    <row r="493" spans="1:10" x14ac:dyDescent="0.2">
      <c r="A493" s="734" t="s">
        <v>975</v>
      </c>
      <c r="B493" s="735"/>
      <c r="C493" s="735"/>
      <c r="D493" s="735"/>
      <c r="E493" s="735"/>
      <c r="F493" s="735"/>
      <c r="G493" s="735"/>
      <c r="H493" s="735"/>
      <c r="I493" s="735"/>
      <c r="J493" s="736"/>
    </row>
    <row r="494" spans="1:10" ht="25.5" x14ac:dyDescent="0.2">
      <c r="A494" s="241" t="s">
        <v>0</v>
      </c>
      <c r="B494" s="242" t="s">
        <v>1</v>
      </c>
      <c r="C494" s="242" t="s">
        <v>2</v>
      </c>
      <c r="D494" s="242" t="s">
        <v>3</v>
      </c>
      <c r="E494" s="242" t="s">
        <v>4</v>
      </c>
      <c r="F494" s="242" t="s">
        <v>5</v>
      </c>
      <c r="G494" s="242" t="s">
        <v>6</v>
      </c>
      <c r="H494" s="242" t="s">
        <v>7</v>
      </c>
      <c r="I494" s="242" t="s">
        <v>8</v>
      </c>
      <c r="J494" s="243" t="s">
        <v>9</v>
      </c>
    </row>
    <row r="495" spans="1:10" x14ac:dyDescent="0.2">
      <c r="A495" s="244" t="s">
        <v>474</v>
      </c>
      <c r="B495" s="135" t="s">
        <v>460</v>
      </c>
      <c r="C495" s="71" t="s">
        <v>10</v>
      </c>
      <c r="D495" s="245">
        <v>2.75</v>
      </c>
      <c r="E495" s="784">
        <f>AVERAGE(D495:D506)</f>
        <v>4.3283333333333331</v>
      </c>
      <c r="F495" s="737">
        <f>_xlfn.STDEV.P(D495:D506)</f>
        <v>1.480027214464503</v>
      </c>
      <c r="G495" s="737">
        <f>E495+F495</f>
        <v>5.8083605477978359</v>
      </c>
      <c r="H495" s="737">
        <f>E495-F495</f>
        <v>2.8483061188688303</v>
      </c>
      <c r="I495" s="246" t="str">
        <f t="shared" ref="I495:I506" si="30">IF(D495&gt;$G$495,"Excessivamente Elevado",IF(D495&lt;$H$495,"Inexequível","Exequível e Aceitável"))</f>
        <v>Inexequível</v>
      </c>
      <c r="J495" s="800">
        <f>(SUMIF(I495:I506,"Exequível e Aceitável",D495:D506))/COUNTIF(I495:I506,"Exequível e Aceitável")</f>
        <v>4.08</v>
      </c>
    </row>
    <row r="496" spans="1:10" x14ac:dyDescent="0.2">
      <c r="A496" s="244" t="s">
        <v>474</v>
      </c>
      <c r="B496" s="135" t="s">
        <v>461</v>
      </c>
      <c r="C496" s="71" t="s">
        <v>10</v>
      </c>
      <c r="D496" s="245">
        <v>2.9</v>
      </c>
      <c r="E496" s="737"/>
      <c r="F496" s="737"/>
      <c r="G496" s="737"/>
      <c r="H496" s="737"/>
      <c r="I496" s="246" t="str">
        <f t="shared" si="30"/>
        <v>Exequível e Aceitável</v>
      </c>
      <c r="J496" s="800"/>
    </row>
    <row r="497" spans="1:10" x14ac:dyDescent="0.2">
      <c r="A497" s="244" t="s">
        <v>474</v>
      </c>
      <c r="B497" s="135" t="s">
        <v>462</v>
      </c>
      <c r="C497" s="71" t="s">
        <v>10</v>
      </c>
      <c r="D497" s="245">
        <v>3</v>
      </c>
      <c r="E497" s="737"/>
      <c r="F497" s="737"/>
      <c r="G497" s="737"/>
      <c r="H497" s="737"/>
      <c r="I497" s="246" t="str">
        <f t="shared" si="30"/>
        <v>Exequível e Aceitável</v>
      </c>
      <c r="J497" s="800"/>
    </row>
    <row r="498" spans="1:10" x14ac:dyDescent="0.2">
      <c r="A498" s="244" t="s">
        <v>474</v>
      </c>
      <c r="B498" s="135" t="s">
        <v>463</v>
      </c>
      <c r="C498" s="71" t="s">
        <v>10</v>
      </c>
      <c r="D498" s="245">
        <v>3.18</v>
      </c>
      <c r="E498" s="737"/>
      <c r="F498" s="737"/>
      <c r="G498" s="737"/>
      <c r="H498" s="737"/>
      <c r="I498" s="246" t="str">
        <f t="shared" si="30"/>
        <v>Exequível e Aceitável</v>
      </c>
      <c r="J498" s="800"/>
    </row>
    <row r="499" spans="1:10" x14ac:dyDescent="0.2">
      <c r="A499" s="244" t="s">
        <v>474</v>
      </c>
      <c r="B499" s="135" t="s">
        <v>464</v>
      </c>
      <c r="C499" s="71" t="s">
        <v>10</v>
      </c>
      <c r="D499" s="245">
        <v>3.6</v>
      </c>
      <c r="E499" s="737"/>
      <c r="F499" s="737"/>
      <c r="G499" s="737"/>
      <c r="H499" s="737"/>
      <c r="I499" s="246" t="str">
        <f t="shared" si="30"/>
        <v>Exequível e Aceitável</v>
      </c>
      <c r="J499" s="800"/>
    </row>
    <row r="500" spans="1:10" x14ac:dyDescent="0.2">
      <c r="A500" s="244" t="s">
        <v>474</v>
      </c>
      <c r="B500" s="135" t="s">
        <v>465</v>
      </c>
      <c r="C500" s="71" t="s">
        <v>10</v>
      </c>
      <c r="D500" s="245">
        <v>4.07</v>
      </c>
      <c r="E500" s="737"/>
      <c r="F500" s="737"/>
      <c r="G500" s="737"/>
      <c r="H500" s="737"/>
      <c r="I500" s="246" t="str">
        <f t="shared" si="30"/>
        <v>Exequível e Aceitável</v>
      </c>
      <c r="J500" s="800"/>
    </row>
    <row r="501" spans="1:10" x14ac:dyDescent="0.2">
      <c r="A501" s="244" t="s">
        <v>474</v>
      </c>
      <c r="B501" s="135" t="s">
        <v>466</v>
      </c>
      <c r="C501" s="71" t="s">
        <v>10</v>
      </c>
      <c r="D501" s="245">
        <v>4.3</v>
      </c>
      <c r="E501" s="737"/>
      <c r="F501" s="737"/>
      <c r="G501" s="737"/>
      <c r="H501" s="737"/>
      <c r="I501" s="246" t="str">
        <f t="shared" si="30"/>
        <v>Exequível e Aceitável</v>
      </c>
      <c r="J501" s="800"/>
    </row>
    <row r="502" spans="1:10" x14ac:dyDescent="0.2">
      <c r="A502" s="244" t="s">
        <v>474</v>
      </c>
      <c r="B502" s="135" t="s">
        <v>467</v>
      </c>
      <c r="C502" s="71" t="s">
        <v>10</v>
      </c>
      <c r="D502" s="245">
        <v>4.75</v>
      </c>
      <c r="E502" s="737"/>
      <c r="F502" s="737"/>
      <c r="G502" s="737"/>
      <c r="H502" s="737"/>
      <c r="I502" s="246" t="str">
        <f t="shared" si="30"/>
        <v>Exequível e Aceitável</v>
      </c>
      <c r="J502" s="800"/>
    </row>
    <row r="503" spans="1:10" x14ac:dyDescent="0.2">
      <c r="A503" s="244" t="s">
        <v>474</v>
      </c>
      <c r="B503" s="135" t="s">
        <v>468</v>
      </c>
      <c r="C503" s="71" t="s">
        <v>10</v>
      </c>
      <c r="D503" s="245">
        <v>4.8499999999999996</v>
      </c>
      <c r="E503" s="737"/>
      <c r="F503" s="737"/>
      <c r="G503" s="737"/>
      <c r="H503" s="737"/>
      <c r="I503" s="246" t="str">
        <f t="shared" si="30"/>
        <v>Exequível e Aceitável</v>
      </c>
      <c r="J503" s="800"/>
    </row>
    <row r="504" spans="1:10" x14ac:dyDescent="0.2">
      <c r="A504" s="244" t="s">
        <v>474</v>
      </c>
      <c r="B504" s="135" t="s">
        <v>469</v>
      </c>
      <c r="C504" s="71" t="s">
        <v>10</v>
      </c>
      <c r="D504" s="245">
        <v>5</v>
      </c>
      <c r="E504" s="737"/>
      <c r="F504" s="737"/>
      <c r="G504" s="737"/>
      <c r="H504" s="737"/>
      <c r="I504" s="246" t="str">
        <f t="shared" si="30"/>
        <v>Exequível e Aceitável</v>
      </c>
      <c r="J504" s="800"/>
    </row>
    <row r="505" spans="1:10" x14ac:dyDescent="0.2">
      <c r="A505" s="244" t="s">
        <v>474</v>
      </c>
      <c r="B505" s="135" t="s">
        <v>470</v>
      </c>
      <c r="C505" s="71" t="s">
        <v>10</v>
      </c>
      <c r="D505" s="363">
        <v>5.15</v>
      </c>
      <c r="E505" s="744"/>
      <c r="F505" s="744"/>
      <c r="G505" s="744"/>
      <c r="H505" s="744"/>
      <c r="I505" s="246" t="str">
        <f t="shared" si="30"/>
        <v>Exequível e Aceitável</v>
      </c>
      <c r="J505" s="814"/>
    </row>
    <row r="506" spans="1:10" ht="13.5" thickBot="1" x14ac:dyDescent="0.25">
      <c r="A506" s="247" t="s">
        <v>474</v>
      </c>
      <c r="B506" s="248" t="s">
        <v>471</v>
      </c>
      <c r="C506" s="72" t="s">
        <v>10</v>
      </c>
      <c r="D506" s="249">
        <v>8.39</v>
      </c>
      <c r="E506" s="738"/>
      <c r="F506" s="738"/>
      <c r="G506" s="738"/>
      <c r="H506" s="738"/>
      <c r="I506" s="251" t="str">
        <f t="shared" si="30"/>
        <v>Excessivamente Elevado</v>
      </c>
      <c r="J506" s="801"/>
    </row>
    <row r="507" spans="1:10" x14ac:dyDescent="0.2">
      <c r="I507" s="364"/>
    </row>
    <row r="508" spans="1:10" ht="13.5" thickBot="1" x14ac:dyDescent="0.25">
      <c r="I508" s="364"/>
    </row>
    <row r="509" spans="1:10" x14ac:dyDescent="0.2">
      <c r="A509" s="734" t="s">
        <v>976</v>
      </c>
      <c r="B509" s="735"/>
      <c r="C509" s="735"/>
      <c r="D509" s="735"/>
      <c r="E509" s="735"/>
      <c r="F509" s="735"/>
      <c r="G509" s="735"/>
      <c r="H509" s="735"/>
      <c r="I509" s="735"/>
      <c r="J509" s="736"/>
    </row>
    <row r="510" spans="1:10" ht="25.5" x14ac:dyDescent="0.2">
      <c r="A510" s="241" t="s">
        <v>0</v>
      </c>
      <c r="B510" s="242" t="s">
        <v>1</v>
      </c>
      <c r="C510" s="242" t="s">
        <v>2</v>
      </c>
      <c r="D510" s="242" t="s">
        <v>3</v>
      </c>
      <c r="E510" s="242" t="s">
        <v>4</v>
      </c>
      <c r="F510" s="242" t="s">
        <v>5</v>
      </c>
      <c r="G510" s="242" t="s">
        <v>6</v>
      </c>
      <c r="H510" s="242" t="s">
        <v>7</v>
      </c>
      <c r="I510" s="242" t="s">
        <v>8</v>
      </c>
      <c r="J510" s="243" t="s">
        <v>9</v>
      </c>
    </row>
    <row r="511" spans="1:10" x14ac:dyDescent="0.2">
      <c r="A511" s="244" t="s">
        <v>474</v>
      </c>
      <c r="B511" s="135" t="s">
        <v>460</v>
      </c>
      <c r="C511" s="71" t="s">
        <v>10</v>
      </c>
      <c r="D511" s="245">
        <v>4.05</v>
      </c>
      <c r="E511" s="784">
        <f>AVERAGE(D511:D520)</f>
        <v>5.7560000000000002</v>
      </c>
      <c r="F511" s="737">
        <f>_xlfn.STDEV.P(D511:D520)</f>
        <v>0.89639500221721313</v>
      </c>
      <c r="G511" s="737">
        <f>E511+F511</f>
        <v>6.6523950022172134</v>
      </c>
      <c r="H511" s="737">
        <f>E511-F511</f>
        <v>4.8596049977827871</v>
      </c>
      <c r="I511" s="246" t="str">
        <f t="shared" ref="I511:I520" si="31">IF(D511&gt;$G$511,"Excessivamente Elevado",IF(D511&lt;$H$511,"Inexequível","Exequível e Aceitável"))</f>
        <v>Inexequível</v>
      </c>
      <c r="J511" s="800">
        <f>(SUMIF(I511:I520,"Exequível e Aceitável",D511:D520))/COUNTIF(I511:I520,"Exequível e Aceitável")</f>
        <v>5.8833333333333329</v>
      </c>
    </row>
    <row r="512" spans="1:10" x14ac:dyDescent="0.2">
      <c r="A512" s="244" t="s">
        <v>474</v>
      </c>
      <c r="B512" s="135" t="s">
        <v>461</v>
      </c>
      <c r="C512" s="71" t="s">
        <v>10</v>
      </c>
      <c r="D512" s="245">
        <v>4.55</v>
      </c>
      <c r="E512" s="737"/>
      <c r="F512" s="737"/>
      <c r="G512" s="737"/>
      <c r="H512" s="737"/>
      <c r="I512" s="246" t="str">
        <f t="shared" si="31"/>
        <v>Inexequível</v>
      </c>
      <c r="J512" s="800"/>
    </row>
    <row r="513" spans="1:10" x14ac:dyDescent="0.2">
      <c r="A513" s="244" t="s">
        <v>474</v>
      </c>
      <c r="B513" s="135" t="s">
        <v>462</v>
      </c>
      <c r="C513" s="71" t="s">
        <v>10</v>
      </c>
      <c r="D513" s="245">
        <v>5</v>
      </c>
      <c r="E513" s="737"/>
      <c r="F513" s="737"/>
      <c r="G513" s="737"/>
      <c r="H513" s="737"/>
      <c r="I513" s="246" t="str">
        <f t="shared" si="31"/>
        <v>Exequível e Aceitável</v>
      </c>
      <c r="J513" s="800"/>
    </row>
    <row r="514" spans="1:10" x14ac:dyDescent="0.2">
      <c r="A514" s="244" t="s">
        <v>474</v>
      </c>
      <c r="B514" s="135" t="s">
        <v>463</v>
      </c>
      <c r="C514" s="71" t="s">
        <v>10</v>
      </c>
      <c r="D514" s="245">
        <v>5.8</v>
      </c>
      <c r="E514" s="737"/>
      <c r="F514" s="737"/>
      <c r="G514" s="737"/>
      <c r="H514" s="737"/>
      <c r="I514" s="246" t="str">
        <f t="shared" si="31"/>
        <v>Exequível e Aceitável</v>
      </c>
      <c r="J514" s="800"/>
    </row>
    <row r="515" spans="1:10" x14ac:dyDescent="0.2">
      <c r="A515" s="244" t="s">
        <v>474</v>
      </c>
      <c r="B515" s="135" t="s">
        <v>464</v>
      </c>
      <c r="C515" s="71" t="s">
        <v>10</v>
      </c>
      <c r="D515" s="245">
        <v>6</v>
      </c>
      <c r="E515" s="737"/>
      <c r="F515" s="737"/>
      <c r="G515" s="737"/>
      <c r="H515" s="737"/>
      <c r="I515" s="246" t="str">
        <f t="shared" si="31"/>
        <v>Exequível e Aceitável</v>
      </c>
      <c r="J515" s="800"/>
    </row>
    <row r="516" spans="1:10" x14ac:dyDescent="0.2">
      <c r="A516" s="244" t="s">
        <v>474</v>
      </c>
      <c r="B516" s="135" t="s">
        <v>465</v>
      </c>
      <c r="C516" s="71" t="s">
        <v>10</v>
      </c>
      <c r="D516" s="245">
        <v>6</v>
      </c>
      <c r="E516" s="737"/>
      <c r="F516" s="737"/>
      <c r="G516" s="737"/>
      <c r="H516" s="737"/>
      <c r="I516" s="246" t="str">
        <f t="shared" si="31"/>
        <v>Exequível e Aceitável</v>
      </c>
      <c r="J516" s="800"/>
    </row>
    <row r="517" spans="1:10" x14ac:dyDescent="0.2">
      <c r="A517" s="244" t="s">
        <v>474</v>
      </c>
      <c r="B517" s="135" t="s">
        <v>466</v>
      </c>
      <c r="C517" s="71" t="s">
        <v>10</v>
      </c>
      <c r="D517" s="245">
        <v>6</v>
      </c>
      <c r="E517" s="737"/>
      <c r="F517" s="737"/>
      <c r="G517" s="737"/>
      <c r="H517" s="737"/>
      <c r="I517" s="246" t="str">
        <f t="shared" si="31"/>
        <v>Exequível e Aceitável</v>
      </c>
      <c r="J517" s="800"/>
    </row>
    <row r="518" spans="1:10" x14ac:dyDescent="0.2">
      <c r="A518" s="244" t="s">
        <v>474</v>
      </c>
      <c r="B518" s="135" t="s">
        <v>467</v>
      </c>
      <c r="C518" s="71" t="s">
        <v>10</v>
      </c>
      <c r="D518" s="363">
        <v>6.5</v>
      </c>
      <c r="E518" s="744"/>
      <c r="F518" s="744"/>
      <c r="G518" s="744"/>
      <c r="H518" s="744"/>
      <c r="I518" s="246" t="str">
        <f t="shared" si="31"/>
        <v>Exequível e Aceitável</v>
      </c>
      <c r="J518" s="814"/>
    </row>
    <row r="519" spans="1:10" x14ac:dyDescent="0.2">
      <c r="A519" s="244" t="s">
        <v>474</v>
      </c>
      <c r="B519" s="135" t="s">
        <v>468</v>
      </c>
      <c r="C519" s="71" t="s">
        <v>10</v>
      </c>
      <c r="D519" s="363">
        <v>6.66</v>
      </c>
      <c r="E519" s="744"/>
      <c r="F519" s="744"/>
      <c r="G519" s="744"/>
      <c r="H519" s="744"/>
      <c r="I519" s="246" t="str">
        <f t="shared" si="31"/>
        <v>Excessivamente Elevado</v>
      </c>
      <c r="J519" s="814"/>
    </row>
    <row r="520" spans="1:10" ht="13.5" thickBot="1" x14ac:dyDescent="0.25">
      <c r="A520" s="247" t="s">
        <v>474</v>
      </c>
      <c r="B520" s="248" t="s">
        <v>469</v>
      </c>
      <c r="C520" s="72" t="s">
        <v>10</v>
      </c>
      <c r="D520" s="249">
        <v>7</v>
      </c>
      <c r="E520" s="738"/>
      <c r="F520" s="738"/>
      <c r="G520" s="738"/>
      <c r="H520" s="738"/>
      <c r="I520" s="251" t="str">
        <f t="shared" si="31"/>
        <v>Excessivamente Elevado</v>
      </c>
      <c r="J520" s="801"/>
    </row>
    <row r="521" spans="1:10" x14ac:dyDescent="0.2">
      <c r="I521" s="364"/>
    </row>
    <row r="522" spans="1:10" ht="13.5" thickBot="1" x14ac:dyDescent="0.25">
      <c r="I522" s="364"/>
    </row>
    <row r="523" spans="1:10" x14ac:dyDescent="0.2">
      <c r="A523" s="734" t="s">
        <v>977</v>
      </c>
      <c r="B523" s="735"/>
      <c r="C523" s="735"/>
      <c r="D523" s="735"/>
      <c r="E523" s="735"/>
      <c r="F523" s="735"/>
      <c r="G523" s="735"/>
      <c r="H523" s="735"/>
      <c r="I523" s="735"/>
      <c r="J523" s="736"/>
    </row>
    <row r="524" spans="1:10" ht="25.5" x14ac:dyDescent="0.2">
      <c r="A524" s="241" t="s">
        <v>0</v>
      </c>
      <c r="B524" s="242" t="s">
        <v>1</v>
      </c>
      <c r="C524" s="242" t="s">
        <v>2</v>
      </c>
      <c r="D524" s="242" t="s">
        <v>3</v>
      </c>
      <c r="E524" s="242" t="s">
        <v>4</v>
      </c>
      <c r="F524" s="242" t="s">
        <v>5</v>
      </c>
      <c r="G524" s="242" t="s">
        <v>6</v>
      </c>
      <c r="H524" s="242" t="s">
        <v>7</v>
      </c>
      <c r="I524" s="242" t="s">
        <v>8</v>
      </c>
      <c r="J524" s="243" t="s">
        <v>9</v>
      </c>
    </row>
    <row r="525" spans="1:10" x14ac:dyDescent="0.2">
      <c r="A525" s="244" t="s">
        <v>474</v>
      </c>
      <c r="B525" s="135" t="s">
        <v>460</v>
      </c>
      <c r="C525" s="71" t="s">
        <v>10</v>
      </c>
      <c r="D525" s="245">
        <v>44.8</v>
      </c>
      <c r="E525" s="784">
        <f>AVERAGE(D525:D531)</f>
        <v>259.89428571428573</v>
      </c>
      <c r="F525" s="737">
        <f>_xlfn.STDEV.P(D525:D531)</f>
        <v>223.27334329133384</v>
      </c>
      <c r="G525" s="737">
        <f>E525+F525</f>
        <v>483.16762900561957</v>
      </c>
      <c r="H525" s="737">
        <f>E525-F525</f>
        <v>36.620942422951885</v>
      </c>
      <c r="I525" s="246" t="str">
        <f t="shared" ref="I525:I531" si="32">IF(D525&gt;$G$525,"Excessivamente Elevado",IF(D525&lt;$H$525,"Inexequível","Exequível e Aceitável"))</f>
        <v>Exequível e Aceitável</v>
      </c>
      <c r="J525" s="800">
        <f>(SUMIF(I525:I531,"Exequível e Aceitável",D525:D531))/COUNTIF(I525:I531,"Exequível e Aceitável")</f>
        <v>186.30333333333331</v>
      </c>
    </row>
    <row r="526" spans="1:10" x14ac:dyDescent="0.2">
      <c r="A526" s="244" t="s">
        <v>474</v>
      </c>
      <c r="B526" s="135" t="s">
        <v>461</v>
      </c>
      <c r="C526" s="71" t="s">
        <v>10</v>
      </c>
      <c r="D526" s="245">
        <v>59.5</v>
      </c>
      <c r="E526" s="784"/>
      <c r="F526" s="737"/>
      <c r="G526" s="737"/>
      <c r="H526" s="737"/>
      <c r="I526" s="246" t="str">
        <f t="shared" si="32"/>
        <v>Exequível e Aceitável</v>
      </c>
      <c r="J526" s="800"/>
    </row>
    <row r="527" spans="1:10" x14ac:dyDescent="0.2">
      <c r="A527" s="244" t="s">
        <v>474</v>
      </c>
      <c r="B527" s="135" t="s">
        <v>462</v>
      </c>
      <c r="C527" s="71" t="s">
        <v>10</v>
      </c>
      <c r="D527" s="245">
        <v>79.77</v>
      </c>
      <c r="E527" s="784"/>
      <c r="F527" s="737"/>
      <c r="G527" s="737"/>
      <c r="H527" s="737"/>
      <c r="I527" s="246" t="str">
        <f t="shared" si="32"/>
        <v>Exequível e Aceitável</v>
      </c>
      <c r="J527" s="800"/>
    </row>
    <row r="528" spans="1:10" x14ac:dyDescent="0.2">
      <c r="A528" s="244" t="s">
        <v>474</v>
      </c>
      <c r="B528" s="135" t="s">
        <v>463</v>
      </c>
      <c r="C528" s="71" t="s">
        <v>10</v>
      </c>
      <c r="D528" s="245">
        <v>229</v>
      </c>
      <c r="E528" s="784"/>
      <c r="F528" s="737"/>
      <c r="G528" s="737"/>
      <c r="H528" s="737"/>
      <c r="I528" s="246" t="str">
        <f t="shared" si="32"/>
        <v>Exequível e Aceitável</v>
      </c>
      <c r="J528" s="800"/>
    </row>
    <row r="529" spans="1:10" x14ac:dyDescent="0.2">
      <c r="A529" s="244" t="s">
        <v>474</v>
      </c>
      <c r="B529" s="135" t="s">
        <v>464</v>
      </c>
      <c r="C529" s="71" t="s">
        <v>10</v>
      </c>
      <c r="D529" s="245">
        <v>260</v>
      </c>
      <c r="E529" s="784"/>
      <c r="F529" s="737"/>
      <c r="G529" s="737"/>
      <c r="H529" s="737"/>
      <c r="I529" s="246" t="str">
        <f t="shared" si="32"/>
        <v>Exequível e Aceitável</v>
      </c>
      <c r="J529" s="800"/>
    </row>
    <row r="530" spans="1:10" x14ac:dyDescent="0.2">
      <c r="A530" s="244" t="s">
        <v>474</v>
      </c>
      <c r="B530" s="135" t="s">
        <v>465</v>
      </c>
      <c r="C530" s="71" t="s">
        <v>10</v>
      </c>
      <c r="D530" s="245">
        <v>444.75</v>
      </c>
      <c r="E530" s="737"/>
      <c r="F530" s="737"/>
      <c r="G530" s="737"/>
      <c r="H530" s="737"/>
      <c r="I530" s="246" t="str">
        <f t="shared" si="32"/>
        <v>Exequível e Aceitável</v>
      </c>
      <c r="J530" s="800"/>
    </row>
    <row r="531" spans="1:10" ht="13.5" thickBot="1" x14ac:dyDescent="0.25">
      <c r="A531" s="247" t="s">
        <v>474</v>
      </c>
      <c r="B531" s="248" t="s">
        <v>466</v>
      </c>
      <c r="C531" s="72" t="s">
        <v>10</v>
      </c>
      <c r="D531" s="249">
        <v>701.44</v>
      </c>
      <c r="E531" s="738"/>
      <c r="F531" s="738"/>
      <c r="G531" s="738"/>
      <c r="H531" s="738"/>
      <c r="I531" s="251" t="str">
        <f t="shared" si="32"/>
        <v>Excessivamente Elevado</v>
      </c>
      <c r="J531" s="801"/>
    </row>
    <row r="532" spans="1:10" x14ac:dyDescent="0.2">
      <c r="I532" s="364"/>
    </row>
    <row r="533" spans="1:10" ht="13.5" thickBot="1" x14ac:dyDescent="0.25">
      <c r="I533" s="364"/>
    </row>
    <row r="534" spans="1:10" x14ac:dyDescent="0.2">
      <c r="A534" s="734" t="s">
        <v>978</v>
      </c>
      <c r="B534" s="735"/>
      <c r="C534" s="735"/>
      <c r="D534" s="735"/>
      <c r="E534" s="735"/>
      <c r="F534" s="735"/>
      <c r="G534" s="735"/>
      <c r="H534" s="735"/>
      <c r="I534" s="735"/>
      <c r="J534" s="736"/>
    </row>
    <row r="535" spans="1:10" ht="25.5" x14ac:dyDescent="0.2">
      <c r="A535" s="241" t="s">
        <v>0</v>
      </c>
      <c r="B535" s="242" t="s">
        <v>1</v>
      </c>
      <c r="C535" s="242" t="s">
        <v>2</v>
      </c>
      <c r="D535" s="242" t="s">
        <v>3</v>
      </c>
      <c r="E535" s="242" t="s">
        <v>4</v>
      </c>
      <c r="F535" s="242" t="s">
        <v>5</v>
      </c>
      <c r="G535" s="242" t="s">
        <v>6</v>
      </c>
      <c r="H535" s="242" t="s">
        <v>7</v>
      </c>
      <c r="I535" s="242" t="s">
        <v>8</v>
      </c>
      <c r="J535" s="243" t="s">
        <v>9</v>
      </c>
    </row>
    <row r="536" spans="1:10" x14ac:dyDescent="0.2">
      <c r="A536" s="244" t="s">
        <v>474</v>
      </c>
      <c r="B536" s="135" t="s">
        <v>460</v>
      </c>
      <c r="C536" s="71" t="s">
        <v>10</v>
      </c>
      <c r="D536" s="245">
        <v>80</v>
      </c>
      <c r="E536" s="737">
        <f>AVERAGE(D536:D547)</f>
        <v>148.17833333333334</v>
      </c>
      <c r="F536" s="737">
        <f>_xlfn.STDEV.P(D536:D547)</f>
        <v>61.842902291927452</v>
      </c>
      <c r="G536" s="737">
        <f>F536+E536</f>
        <v>210.0212356252608</v>
      </c>
      <c r="H536" s="737">
        <f>E536-F536</f>
        <v>86.335431041405883</v>
      </c>
      <c r="I536" s="246" t="str">
        <f t="shared" ref="I536:I547" si="33">IF(D536&gt;$G$536,"Excessivamente Elevado",IF(D536&lt;$H$536,"Inexequível","Exequível e Aceitável"))</f>
        <v>Inexequível</v>
      </c>
      <c r="J536" s="739">
        <f>(SUMIF(I536:I547,"Exequível e Aceitável",D536:D547))/COUNTIF(I536:I547,"Exequível e Aceitável")</f>
        <v>128.71333333333334</v>
      </c>
    </row>
    <row r="537" spans="1:10" x14ac:dyDescent="0.2">
      <c r="A537" s="244" t="s">
        <v>474</v>
      </c>
      <c r="B537" s="135" t="s">
        <v>461</v>
      </c>
      <c r="C537" s="71" t="s">
        <v>10</v>
      </c>
      <c r="D537" s="245">
        <v>92.74</v>
      </c>
      <c r="E537" s="737"/>
      <c r="F537" s="737"/>
      <c r="G537" s="737"/>
      <c r="H537" s="737"/>
      <c r="I537" s="246" t="str">
        <f t="shared" si="33"/>
        <v>Exequível e Aceitável</v>
      </c>
      <c r="J537" s="739"/>
    </row>
    <row r="538" spans="1:10" x14ac:dyDescent="0.2">
      <c r="A538" s="244" t="s">
        <v>474</v>
      </c>
      <c r="B538" s="135" t="s">
        <v>462</v>
      </c>
      <c r="C538" s="71" t="s">
        <v>10</v>
      </c>
      <c r="D538" s="245">
        <v>108.4</v>
      </c>
      <c r="E538" s="737"/>
      <c r="F538" s="737"/>
      <c r="G538" s="737"/>
      <c r="H538" s="737"/>
      <c r="I538" s="246" t="str">
        <f t="shared" si="33"/>
        <v>Exequível e Aceitável</v>
      </c>
      <c r="J538" s="739"/>
    </row>
    <row r="539" spans="1:10" x14ac:dyDescent="0.2">
      <c r="A539" s="244" t="s">
        <v>474</v>
      </c>
      <c r="B539" s="135" t="s">
        <v>463</v>
      </c>
      <c r="C539" s="71" t="s">
        <v>10</v>
      </c>
      <c r="D539" s="245">
        <v>115</v>
      </c>
      <c r="E539" s="737"/>
      <c r="F539" s="737"/>
      <c r="G539" s="737"/>
      <c r="H539" s="737"/>
      <c r="I539" s="246" t="str">
        <f t="shared" si="33"/>
        <v>Exequível e Aceitável</v>
      </c>
      <c r="J539" s="739"/>
    </row>
    <row r="540" spans="1:10" x14ac:dyDescent="0.2">
      <c r="A540" s="244" t="s">
        <v>474</v>
      </c>
      <c r="B540" s="135" t="s">
        <v>464</v>
      </c>
      <c r="C540" s="71" t="s">
        <v>10</v>
      </c>
      <c r="D540" s="245">
        <v>120</v>
      </c>
      <c r="E540" s="744"/>
      <c r="F540" s="744"/>
      <c r="G540" s="744"/>
      <c r="H540" s="744"/>
      <c r="I540" s="246" t="str">
        <f t="shared" si="33"/>
        <v>Exequível e Aceitável</v>
      </c>
      <c r="J540" s="747"/>
    </row>
    <row r="541" spans="1:10" x14ac:dyDescent="0.2">
      <c r="A541" s="244" t="s">
        <v>474</v>
      </c>
      <c r="B541" s="135" t="s">
        <v>465</v>
      </c>
      <c r="C541" s="71" t="s">
        <v>10</v>
      </c>
      <c r="D541" s="363">
        <v>124.2</v>
      </c>
      <c r="E541" s="744"/>
      <c r="F541" s="744"/>
      <c r="G541" s="744"/>
      <c r="H541" s="744"/>
      <c r="I541" s="246" t="str">
        <f t="shared" si="33"/>
        <v>Exequível e Aceitável</v>
      </c>
      <c r="J541" s="747"/>
    </row>
    <row r="542" spans="1:10" x14ac:dyDescent="0.2">
      <c r="A542" s="244" t="s">
        <v>474</v>
      </c>
      <c r="B542" s="135" t="s">
        <v>466</v>
      </c>
      <c r="C542" s="71" t="s">
        <v>10</v>
      </c>
      <c r="D542" s="363">
        <v>125.98</v>
      </c>
      <c r="E542" s="744"/>
      <c r="F542" s="744"/>
      <c r="G542" s="744"/>
      <c r="H542" s="744"/>
      <c r="I542" s="246" t="str">
        <f t="shared" si="33"/>
        <v>Exequível e Aceitável</v>
      </c>
      <c r="J542" s="747"/>
    </row>
    <row r="543" spans="1:10" x14ac:dyDescent="0.2">
      <c r="A543" s="244" t="s">
        <v>474</v>
      </c>
      <c r="B543" s="135" t="s">
        <v>467</v>
      </c>
      <c r="C543" s="71" t="s">
        <v>10</v>
      </c>
      <c r="D543" s="363">
        <v>131</v>
      </c>
      <c r="E543" s="744"/>
      <c r="F543" s="744"/>
      <c r="G543" s="744"/>
      <c r="H543" s="744"/>
      <c r="I543" s="246" t="str">
        <f t="shared" si="33"/>
        <v>Exequível e Aceitável</v>
      </c>
      <c r="J543" s="747"/>
    </row>
    <row r="544" spans="1:10" x14ac:dyDescent="0.2">
      <c r="A544" s="244" t="s">
        <v>474</v>
      </c>
      <c r="B544" s="135" t="s">
        <v>468</v>
      </c>
      <c r="C544" s="71" t="s">
        <v>10</v>
      </c>
      <c r="D544" s="363">
        <v>135.1</v>
      </c>
      <c r="E544" s="744"/>
      <c r="F544" s="744"/>
      <c r="G544" s="744"/>
      <c r="H544" s="744"/>
      <c r="I544" s="246" t="str">
        <f t="shared" si="33"/>
        <v>Exequível e Aceitável</v>
      </c>
      <c r="J544" s="747"/>
    </row>
    <row r="545" spans="1:10" x14ac:dyDescent="0.2">
      <c r="A545" s="244" t="s">
        <v>474</v>
      </c>
      <c r="B545" s="135" t="s">
        <v>469</v>
      </c>
      <c r="C545" s="71" t="s">
        <v>10</v>
      </c>
      <c r="D545" s="363">
        <v>206</v>
      </c>
      <c r="E545" s="744"/>
      <c r="F545" s="744"/>
      <c r="G545" s="744"/>
      <c r="H545" s="744"/>
      <c r="I545" s="246" t="str">
        <f t="shared" si="33"/>
        <v>Exequível e Aceitável</v>
      </c>
      <c r="J545" s="747"/>
    </row>
    <row r="546" spans="1:10" x14ac:dyDescent="0.2">
      <c r="A546" s="244" t="s">
        <v>474</v>
      </c>
      <c r="B546" s="135" t="s">
        <v>470</v>
      </c>
      <c r="C546" s="71" t="s">
        <v>10</v>
      </c>
      <c r="D546" s="363">
        <v>259.72000000000003</v>
      </c>
      <c r="E546" s="744"/>
      <c r="F546" s="744"/>
      <c r="G546" s="744"/>
      <c r="H546" s="744"/>
      <c r="I546" s="246" t="str">
        <f t="shared" si="33"/>
        <v>Excessivamente Elevado</v>
      </c>
      <c r="J546" s="747"/>
    </row>
    <row r="547" spans="1:10" ht="13.5" thickBot="1" x14ac:dyDescent="0.25">
      <c r="A547" s="247" t="s">
        <v>474</v>
      </c>
      <c r="B547" s="248" t="s">
        <v>471</v>
      </c>
      <c r="C547" s="72" t="s">
        <v>10</v>
      </c>
      <c r="D547" s="249">
        <v>280</v>
      </c>
      <c r="E547" s="738"/>
      <c r="F547" s="738"/>
      <c r="G547" s="738"/>
      <c r="H547" s="738"/>
      <c r="I547" s="251" t="str">
        <f t="shared" si="33"/>
        <v>Excessivamente Elevado</v>
      </c>
      <c r="J547" s="740"/>
    </row>
    <row r="549" spans="1:10" ht="13.5" thickBot="1" x14ac:dyDescent="0.25"/>
    <row r="550" spans="1:10" x14ac:dyDescent="0.2">
      <c r="A550" s="734" t="s">
        <v>979</v>
      </c>
      <c r="B550" s="735"/>
      <c r="C550" s="735"/>
      <c r="D550" s="735"/>
      <c r="E550" s="735"/>
      <c r="F550" s="735"/>
      <c r="G550" s="735"/>
      <c r="H550" s="735"/>
      <c r="I550" s="735"/>
      <c r="J550" s="736"/>
    </row>
    <row r="551" spans="1:10" ht="25.5" x14ac:dyDescent="0.2">
      <c r="A551" s="241" t="s">
        <v>0</v>
      </c>
      <c r="B551" s="242" t="s">
        <v>1</v>
      </c>
      <c r="C551" s="242" t="s">
        <v>2</v>
      </c>
      <c r="D551" s="242" t="s">
        <v>3</v>
      </c>
      <c r="E551" s="242" t="s">
        <v>4</v>
      </c>
      <c r="F551" s="242" t="s">
        <v>5</v>
      </c>
      <c r="G551" s="242" t="s">
        <v>6</v>
      </c>
      <c r="H551" s="242" t="s">
        <v>7</v>
      </c>
      <c r="I551" s="242" t="s">
        <v>8</v>
      </c>
      <c r="J551" s="243" t="s">
        <v>9</v>
      </c>
    </row>
    <row r="552" spans="1:10" x14ac:dyDescent="0.2">
      <c r="A552" s="244" t="s">
        <v>474</v>
      </c>
      <c r="B552" s="135" t="s">
        <v>460</v>
      </c>
      <c r="C552" s="71" t="s">
        <v>10</v>
      </c>
      <c r="D552" s="245">
        <v>8.99</v>
      </c>
      <c r="E552" s="737">
        <f>AVERAGE(D552:D563)</f>
        <v>23.813333333333333</v>
      </c>
      <c r="F552" s="737">
        <f>_xlfn.STDEV.P(D552:D563)</f>
        <v>12.212191540514835</v>
      </c>
      <c r="G552" s="737">
        <f>F552+E552</f>
        <v>36.02552487384817</v>
      </c>
      <c r="H552" s="737">
        <f>E552-F552</f>
        <v>11.601141792818497</v>
      </c>
      <c r="I552" s="246" t="str">
        <f t="shared" ref="I552:I563" si="34">IF(D552&gt;$G$552,"Excessivamente Elevado",IF(D552&lt;$H$552,"Inexequível","Exequível e Aceitável"))</f>
        <v>Inexequível</v>
      </c>
      <c r="J552" s="739">
        <f>(SUMIF(I552:I563,"Exequível e Aceitável",D552:D563))/COUNTIF(I552:I563,"Exequível e Aceitável")</f>
        <v>23.678888888888888</v>
      </c>
    </row>
    <row r="553" spans="1:10" x14ac:dyDescent="0.2">
      <c r="A553" s="244" t="s">
        <v>474</v>
      </c>
      <c r="B553" s="135" t="s">
        <v>461</v>
      </c>
      <c r="C553" s="71" t="s">
        <v>10</v>
      </c>
      <c r="D553" s="245">
        <v>9.2799999999999994</v>
      </c>
      <c r="E553" s="737"/>
      <c r="F553" s="737"/>
      <c r="G553" s="737"/>
      <c r="H553" s="737"/>
      <c r="I553" s="246" t="str">
        <f t="shared" si="34"/>
        <v>Inexequível</v>
      </c>
      <c r="J553" s="739"/>
    </row>
    <row r="554" spans="1:10" x14ac:dyDescent="0.2">
      <c r="A554" s="244" t="s">
        <v>474</v>
      </c>
      <c r="B554" s="135" t="s">
        <v>462</v>
      </c>
      <c r="C554" s="71" t="s">
        <v>10</v>
      </c>
      <c r="D554" s="245">
        <v>14.9</v>
      </c>
      <c r="E554" s="737"/>
      <c r="F554" s="737"/>
      <c r="G554" s="737"/>
      <c r="H554" s="737"/>
      <c r="I554" s="246" t="str">
        <f t="shared" si="34"/>
        <v>Exequível e Aceitável</v>
      </c>
      <c r="J554" s="739"/>
    </row>
    <row r="555" spans="1:10" x14ac:dyDescent="0.2">
      <c r="A555" s="244" t="s">
        <v>474</v>
      </c>
      <c r="B555" s="135" t="s">
        <v>463</v>
      </c>
      <c r="C555" s="71" t="s">
        <v>10</v>
      </c>
      <c r="D555" s="245">
        <v>14.99</v>
      </c>
      <c r="E555" s="737"/>
      <c r="F555" s="737"/>
      <c r="G555" s="737"/>
      <c r="H555" s="737"/>
      <c r="I555" s="246" t="str">
        <f t="shared" si="34"/>
        <v>Exequível e Aceitável</v>
      </c>
      <c r="J555" s="739"/>
    </row>
    <row r="556" spans="1:10" x14ac:dyDescent="0.2">
      <c r="A556" s="244" t="s">
        <v>474</v>
      </c>
      <c r="B556" s="135" t="s">
        <v>464</v>
      </c>
      <c r="C556" s="71" t="s">
        <v>10</v>
      </c>
      <c r="D556" s="245">
        <v>19</v>
      </c>
      <c r="E556" s="744"/>
      <c r="F556" s="744"/>
      <c r="G556" s="744"/>
      <c r="H556" s="744"/>
      <c r="I556" s="246" t="str">
        <f t="shared" si="34"/>
        <v>Exequível e Aceitável</v>
      </c>
      <c r="J556" s="747"/>
    </row>
    <row r="557" spans="1:10" x14ac:dyDescent="0.2">
      <c r="A557" s="244" t="s">
        <v>474</v>
      </c>
      <c r="B557" s="135" t="s">
        <v>465</v>
      </c>
      <c r="C557" s="71" t="s">
        <v>10</v>
      </c>
      <c r="D557" s="363">
        <v>19.16</v>
      </c>
      <c r="E557" s="744"/>
      <c r="F557" s="744"/>
      <c r="G557" s="744"/>
      <c r="H557" s="744"/>
      <c r="I557" s="365" t="str">
        <f t="shared" si="34"/>
        <v>Exequível e Aceitável</v>
      </c>
      <c r="J557" s="747"/>
    </row>
    <row r="558" spans="1:10" x14ac:dyDescent="0.2">
      <c r="A558" s="244" t="s">
        <v>474</v>
      </c>
      <c r="B558" s="135" t="s">
        <v>466</v>
      </c>
      <c r="C558" s="71" t="s">
        <v>10</v>
      </c>
      <c r="D558" s="363">
        <v>21.66</v>
      </c>
      <c r="E558" s="744"/>
      <c r="F558" s="744"/>
      <c r="G558" s="744"/>
      <c r="H558" s="744"/>
      <c r="I558" s="365" t="str">
        <f t="shared" si="34"/>
        <v>Exequível e Aceitável</v>
      </c>
      <c r="J558" s="747"/>
    </row>
    <row r="559" spans="1:10" x14ac:dyDescent="0.2">
      <c r="A559" s="244" t="s">
        <v>474</v>
      </c>
      <c r="B559" s="135" t="s">
        <v>467</v>
      </c>
      <c r="C559" s="71" t="s">
        <v>10</v>
      </c>
      <c r="D559" s="363">
        <v>27.93</v>
      </c>
      <c r="E559" s="744"/>
      <c r="F559" s="744"/>
      <c r="G559" s="744"/>
      <c r="H559" s="744"/>
      <c r="I559" s="365" t="str">
        <f t="shared" si="34"/>
        <v>Exequível e Aceitável</v>
      </c>
      <c r="J559" s="747"/>
    </row>
    <row r="560" spans="1:10" x14ac:dyDescent="0.2">
      <c r="A560" s="244" t="s">
        <v>474</v>
      </c>
      <c r="B560" s="135" t="s">
        <v>468</v>
      </c>
      <c r="C560" s="71" t="s">
        <v>10</v>
      </c>
      <c r="D560" s="363">
        <v>29.98</v>
      </c>
      <c r="E560" s="744"/>
      <c r="F560" s="744"/>
      <c r="G560" s="744"/>
      <c r="H560" s="744"/>
      <c r="I560" s="365" t="str">
        <f t="shared" si="34"/>
        <v>Exequível e Aceitável</v>
      </c>
      <c r="J560" s="747"/>
    </row>
    <row r="561" spans="1:10" x14ac:dyDescent="0.2">
      <c r="A561" s="244" t="s">
        <v>474</v>
      </c>
      <c r="B561" s="135" t="s">
        <v>469</v>
      </c>
      <c r="C561" s="71" t="s">
        <v>10</v>
      </c>
      <c r="D561" s="363">
        <v>31.5</v>
      </c>
      <c r="E561" s="744"/>
      <c r="F561" s="744"/>
      <c r="G561" s="744"/>
      <c r="H561" s="744"/>
      <c r="I561" s="365" t="str">
        <f t="shared" si="34"/>
        <v>Exequível e Aceitável</v>
      </c>
      <c r="J561" s="747"/>
    </row>
    <row r="562" spans="1:10" x14ac:dyDescent="0.2">
      <c r="A562" s="244" t="s">
        <v>474</v>
      </c>
      <c r="B562" s="135" t="s">
        <v>470</v>
      </c>
      <c r="C562" s="71" t="s">
        <v>10</v>
      </c>
      <c r="D562" s="363">
        <v>33.99</v>
      </c>
      <c r="E562" s="744"/>
      <c r="F562" s="744"/>
      <c r="G562" s="744"/>
      <c r="H562" s="744"/>
      <c r="I562" s="365" t="str">
        <f t="shared" si="34"/>
        <v>Exequível e Aceitável</v>
      </c>
      <c r="J562" s="747"/>
    </row>
    <row r="563" spans="1:10" ht="13.5" thickBot="1" x14ac:dyDescent="0.25">
      <c r="A563" s="247" t="s">
        <v>474</v>
      </c>
      <c r="B563" s="248" t="s">
        <v>471</v>
      </c>
      <c r="C563" s="72" t="s">
        <v>10</v>
      </c>
      <c r="D563" s="249">
        <v>54.38</v>
      </c>
      <c r="E563" s="738"/>
      <c r="F563" s="738"/>
      <c r="G563" s="738"/>
      <c r="H563" s="738"/>
      <c r="I563" s="251" t="str">
        <f t="shared" si="34"/>
        <v>Excessivamente Elevado</v>
      </c>
      <c r="J563" s="740"/>
    </row>
    <row r="565" spans="1:10" ht="13.5" thickBot="1" x14ac:dyDescent="0.25"/>
    <row r="566" spans="1:10" x14ac:dyDescent="0.2">
      <c r="A566" s="734" t="s">
        <v>5075</v>
      </c>
      <c r="B566" s="735"/>
      <c r="C566" s="735"/>
      <c r="D566" s="735"/>
      <c r="E566" s="735"/>
      <c r="F566" s="735"/>
      <c r="G566" s="735"/>
      <c r="H566" s="735"/>
      <c r="I566" s="735"/>
      <c r="J566" s="736"/>
    </row>
    <row r="567" spans="1:10" ht="25.5" x14ac:dyDescent="0.2">
      <c r="A567" s="241" t="s">
        <v>0</v>
      </c>
      <c r="B567" s="242" t="s">
        <v>1</v>
      </c>
      <c r="C567" s="242" t="s">
        <v>2</v>
      </c>
      <c r="D567" s="242" t="s">
        <v>3</v>
      </c>
      <c r="E567" s="242" t="s">
        <v>4</v>
      </c>
      <c r="F567" s="242" t="s">
        <v>5</v>
      </c>
      <c r="G567" s="242" t="s">
        <v>6</v>
      </c>
      <c r="H567" s="242" t="s">
        <v>7</v>
      </c>
      <c r="I567" s="242" t="s">
        <v>8</v>
      </c>
      <c r="J567" s="243" t="s">
        <v>9</v>
      </c>
    </row>
    <row r="568" spans="1:10" x14ac:dyDescent="0.2">
      <c r="A568" s="244" t="s">
        <v>474</v>
      </c>
      <c r="B568" s="135" t="s">
        <v>460</v>
      </c>
      <c r="C568" s="99" t="s">
        <v>10</v>
      </c>
      <c r="D568" s="369">
        <v>2438.6</v>
      </c>
      <c r="E568" s="737">
        <f>AVERAGE(D568:D572)</f>
        <v>1935.8119999999999</v>
      </c>
      <c r="F568" s="737">
        <f>_xlfn.STDEV.P(D568:D572)</f>
        <v>343.3321833676535</v>
      </c>
      <c r="G568" s="737">
        <f>F568+E568</f>
        <v>2279.1441833676536</v>
      </c>
      <c r="H568" s="737">
        <f>E568-F568</f>
        <v>1592.4798166323465</v>
      </c>
      <c r="I568" s="246" t="str">
        <f>IF(D568&gt;$G$568,"Excessivamente Elevado",IF(D568&lt;$H$568,"Inexequível","Exequível e Aceitável"))</f>
        <v>Excessivamente Elevado</v>
      </c>
      <c r="J568" s="739">
        <f>(SUMIF(I568:I572,"Exequível e Aceitável",D568:D572))/COUNTIF(I568:I572,"Exequível e Aceitável")</f>
        <v>1947.4866666666667</v>
      </c>
    </row>
    <row r="569" spans="1:10" x14ac:dyDescent="0.2">
      <c r="A569" s="244" t="s">
        <v>948</v>
      </c>
      <c r="B569" s="135" t="s">
        <v>5956</v>
      </c>
      <c r="C569" s="99" t="s">
        <v>10</v>
      </c>
      <c r="D569" s="369">
        <f>1781.03+76.15</f>
        <v>1857.18</v>
      </c>
      <c r="E569" s="737"/>
      <c r="F569" s="737"/>
      <c r="G569" s="737"/>
      <c r="H569" s="737"/>
      <c r="I569" s="246" t="str">
        <f>IF(D569&gt;$G$568,"Excessivamente Elevado",IF(D569&lt;$H$568,"Inexequível","Exequível e Aceitável"))</f>
        <v>Exequível e Aceitável</v>
      </c>
      <c r="J569" s="739"/>
    </row>
    <row r="570" spans="1:10" x14ac:dyDescent="0.2">
      <c r="A570" s="244" t="s">
        <v>948</v>
      </c>
      <c r="B570" s="135" t="s">
        <v>5330</v>
      </c>
      <c r="C570" s="99" t="s">
        <v>10</v>
      </c>
      <c r="D570" s="369">
        <f>2086.9+37.47</f>
        <v>2124.37</v>
      </c>
      <c r="E570" s="737"/>
      <c r="F570" s="737"/>
      <c r="G570" s="737"/>
      <c r="H570" s="737"/>
      <c r="I570" s="246" t="str">
        <f>IF(D570&gt;$G$568,"Excessivamente Elevado",IF(D570&lt;$H$568,"Inexequível","Exequível e Aceitável"))</f>
        <v>Exequível e Aceitável</v>
      </c>
      <c r="J570" s="739"/>
    </row>
    <row r="571" spans="1:10" x14ac:dyDescent="0.2">
      <c r="A571" s="375" t="s">
        <v>948</v>
      </c>
      <c r="B571" s="368" t="s">
        <v>5955</v>
      </c>
      <c r="C571" s="101" t="s">
        <v>10</v>
      </c>
      <c r="D571" s="370">
        <f>1817+43.91</f>
        <v>1860.91</v>
      </c>
      <c r="E571" s="744"/>
      <c r="F571" s="744"/>
      <c r="G571" s="744"/>
      <c r="H571" s="744"/>
      <c r="I571" s="246" t="str">
        <f>IF(D571&gt;$G$568,"Excessivamente Elevado",IF(D571&lt;$H$568,"Inexequível","Exequível e Aceitável"))</f>
        <v>Exequível e Aceitável</v>
      </c>
      <c r="J571" s="747"/>
    </row>
    <row r="572" spans="1:10" ht="13.5" thickBot="1" x14ac:dyDescent="0.25">
      <c r="A572" s="247" t="s">
        <v>948</v>
      </c>
      <c r="B572" s="248" t="s">
        <v>5317</v>
      </c>
      <c r="C572" s="100" t="s">
        <v>10</v>
      </c>
      <c r="D572" s="362">
        <v>1398</v>
      </c>
      <c r="E572" s="738"/>
      <c r="F572" s="738"/>
      <c r="G572" s="738"/>
      <c r="H572" s="738"/>
      <c r="I572" s="251" t="str">
        <f>IF(D572&gt;$G$568,"Excessivamente Elevado",IF(D572&lt;$H$568,"Inexequível","Exequível e Aceitável"))</f>
        <v>Inexequível</v>
      </c>
      <c r="J572" s="740"/>
    </row>
    <row r="574" spans="1:10" ht="13.5" thickBot="1" x14ac:dyDescent="0.25"/>
    <row r="575" spans="1:10" x14ac:dyDescent="0.2">
      <c r="A575" s="734" t="s">
        <v>980</v>
      </c>
      <c r="B575" s="735"/>
      <c r="C575" s="735"/>
      <c r="D575" s="735"/>
      <c r="E575" s="735"/>
      <c r="F575" s="735"/>
      <c r="G575" s="735"/>
      <c r="H575" s="735"/>
      <c r="I575" s="735"/>
      <c r="J575" s="736"/>
    </row>
    <row r="576" spans="1:10" ht="25.5" x14ac:dyDescent="0.2">
      <c r="A576" s="241" t="s">
        <v>0</v>
      </c>
      <c r="B576" s="242" t="s">
        <v>1</v>
      </c>
      <c r="C576" s="242" t="s">
        <v>2</v>
      </c>
      <c r="D576" s="242" t="s">
        <v>3</v>
      </c>
      <c r="E576" s="242" t="s">
        <v>4</v>
      </c>
      <c r="F576" s="242" t="s">
        <v>5</v>
      </c>
      <c r="G576" s="242" t="s">
        <v>6</v>
      </c>
      <c r="H576" s="242" t="s">
        <v>7</v>
      </c>
      <c r="I576" s="242" t="s">
        <v>8</v>
      </c>
      <c r="J576" s="243" t="s">
        <v>9</v>
      </c>
    </row>
    <row r="577" spans="1:11" x14ac:dyDescent="0.2">
      <c r="A577" s="244" t="s">
        <v>474</v>
      </c>
      <c r="B577" s="135" t="s">
        <v>460</v>
      </c>
      <c r="C577" s="71" t="s">
        <v>10</v>
      </c>
      <c r="D577" s="245">
        <v>25.25</v>
      </c>
      <c r="E577" s="737">
        <f>AVERAGE(D577:D582)</f>
        <v>43.401666666666671</v>
      </c>
      <c r="F577" s="737">
        <f>_xlfn.STDEV.P(D577:D582)</f>
        <v>19.607083258070002</v>
      </c>
      <c r="G577" s="737">
        <f>F577+E577</f>
        <v>63.008749924736676</v>
      </c>
      <c r="H577" s="737">
        <f>E577-F577</f>
        <v>23.794583408596669</v>
      </c>
      <c r="I577" s="246" t="str">
        <f t="shared" ref="I577:I582" si="35">IF(D577&gt;$G$577,"Excessivamente Elevado",IF(D577&lt;$H$577,"Inexequível","Exequível e Aceitável"))</f>
        <v>Exequível e Aceitável</v>
      </c>
      <c r="J577" s="800">
        <f>(SUMIF(I577:I582,"Exequível e Aceitável",D577:D582))/COUNTIF(I577:I582,"Exequível e Aceitável")</f>
        <v>29.650000000000002</v>
      </c>
    </row>
    <row r="578" spans="1:11" x14ac:dyDescent="0.2">
      <c r="A578" s="244" t="s">
        <v>474</v>
      </c>
      <c r="B578" s="135" t="s">
        <v>461</v>
      </c>
      <c r="C578" s="71" t="s">
        <v>10</v>
      </c>
      <c r="D578" s="245">
        <v>29.1</v>
      </c>
      <c r="E578" s="737"/>
      <c r="F578" s="737"/>
      <c r="G578" s="737"/>
      <c r="H578" s="737"/>
      <c r="I578" s="246" t="str">
        <f t="shared" si="35"/>
        <v>Exequível e Aceitável</v>
      </c>
      <c r="J578" s="800"/>
    </row>
    <row r="579" spans="1:11" x14ac:dyDescent="0.2">
      <c r="A579" s="244" t="s">
        <v>474</v>
      </c>
      <c r="B579" s="135" t="s">
        <v>462</v>
      </c>
      <c r="C579" s="71" t="s">
        <v>10</v>
      </c>
      <c r="D579" s="245">
        <v>30.55</v>
      </c>
      <c r="E579" s="737"/>
      <c r="F579" s="737"/>
      <c r="G579" s="737"/>
      <c r="H579" s="737"/>
      <c r="I579" s="246" t="str">
        <f t="shared" si="35"/>
        <v>Exequível e Aceitável</v>
      </c>
      <c r="J579" s="800"/>
    </row>
    <row r="580" spans="1:11" x14ac:dyDescent="0.2">
      <c r="A580" s="244" t="s">
        <v>474</v>
      </c>
      <c r="B580" s="135" t="s">
        <v>463</v>
      </c>
      <c r="C580" s="71" t="s">
        <v>10</v>
      </c>
      <c r="D580" s="245">
        <v>33.700000000000003</v>
      </c>
      <c r="E580" s="737"/>
      <c r="F580" s="737"/>
      <c r="G580" s="737"/>
      <c r="H580" s="737"/>
      <c r="I580" s="246" t="str">
        <f t="shared" si="35"/>
        <v>Exequível e Aceitável</v>
      </c>
      <c r="J580" s="800"/>
    </row>
    <row r="581" spans="1:11" x14ac:dyDescent="0.2">
      <c r="A581" s="244" t="s">
        <v>474</v>
      </c>
      <c r="B581" s="135" t="s">
        <v>464</v>
      </c>
      <c r="C581" s="71" t="s">
        <v>10</v>
      </c>
      <c r="D581" s="245">
        <v>70.430000000000007</v>
      </c>
      <c r="E581" s="737"/>
      <c r="F581" s="737"/>
      <c r="G581" s="737"/>
      <c r="H581" s="737"/>
      <c r="I581" s="246" t="str">
        <f t="shared" si="35"/>
        <v>Excessivamente Elevado</v>
      </c>
      <c r="J581" s="800"/>
    </row>
    <row r="582" spans="1:11" ht="13.5" thickBot="1" x14ac:dyDescent="0.25">
      <c r="A582" s="247" t="s">
        <v>474</v>
      </c>
      <c r="B582" s="248" t="s">
        <v>465</v>
      </c>
      <c r="C582" s="72" t="s">
        <v>10</v>
      </c>
      <c r="D582" s="249">
        <v>71.38</v>
      </c>
      <c r="E582" s="738"/>
      <c r="F582" s="738"/>
      <c r="G582" s="738"/>
      <c r="H582" s="738"/>
      <c r="I582" s="251" t="str">
        <f t="shared" si="35"/>
        <v>Excessivamente Elevado</v>
      </c>
      <c r="J582" s="801"/>
    </row>
    <row r="584" spans="1:11" ht="13.5" thickBot="1" x14ac:dyDescent="0.25"/>
    <row r="585" spans="1:11" x14ac:dyDescent="0.2">
      <c r="A585" s="734" t="s">
        <v>5076</v>
      </c>
      <c r="B585" s="735"/>
      <c r="C585" s="735"/>
      <c r="D585" s="735"/>
      <c r="E585" s="735"/>
      <c r="F585" s="735"/>
      <c r="G585" s="735"/>
      <c r="H585" s="735"/>
      <c r="I585" s="735"/>
      <c r="J585" s="736"/>
      <c r="K585" s="383" t="s">
        <v>15911</v>
      </c>
    </row>
    <row r="586" spans="1:11" ht="25.5" x14ac:dyDescent="0.2">
      <c r="A586" s="241" t="s">
        <v>0</v>
      </c>
      <c r="B586" s="242" t="s">
        <v>1</v>
      </c>
      <c r="C586" s="242" t="s">
        <v>2</v>
      </c>
      <c r="D586" s="242" t="s">
        <v>3</v>
      </c>
      <c r="E586" s="242" t="s">
        <v>4</v>
      </c>
      <c r="F586" s="242" t="s">
        <v>5</v>
      </c>
      <c r="G586" s="242" t="s">
        <v>6</v>
      </c>
      <c r="H586" s="242" t="s">
        <v>7</v>
      </c>
      <c r="I586" s="242" t="s">
        <v>8</v>
      </c>
      <c r="J586" s="243" t="s">
        <v>9</v>
      </c>
    </row>
    <row r="587" spans="1:11" x14ac:dyDescent="0.2">
      <c r="A587" s="244" t="s">
        <v>15910</v>
      </c>
      <c r="B587" s="135" t="s">
        <v>5077</v>
      </c>
      <c r="C587" s="71" t="s">
        <v>10</v>
      </c>
      <c r="D587" s="369">
        <v>252.08</v>
      </c>
      <c r="E587" s="778">
        <f>AVERAGE(D587:D597)</f>
        <v>83.332727272727283</v>
      </c>
      <c r="F587" s="737">
        <f>_xlfn.STDEV.P(D587:D597)</f>
        <v>68.277365088813099</v>
      </c>
      <c r="G587" s="737">
        <f>F587+E587</f>
        <v>151.61009236154038</v>
      </c>
      <c r="H587" s="737">
        <f>E587-F587</f>
        <v>15.055362183914184</v>
      </c>
      <c r="I587" s="246" t="str">
        <f t="shared" ref="I587:I597" si="36">IF(D587&gt;$G$587,"Excessivamente Elevado",IF(D587&lt;$H$587,"Inexequível","Exequível e Aceitável"))</f>
        <v>Excessivamente Elevado</v>
      </c>
      <c r="J587" s="739">
        <f>(SUMIF(I587:I597,"Exequível e Aceitável",D587:D597))/COUNTIF(I587:I597,"Exequível e Aceitável")</f>
        <v>54.808888888888887</v>
      </c>
    </row>
    <row r="588" spans="1:11" x14ac:dyDescent="0.2">
      <c r="A588" s="244" t="s">
        <v>15910</v>
      </c>
      <c r="B588" s="135" t="s">
        <v>15909</v>
      </c>
      <c r="C588" s="71" t="s">
        <v>10</v>
      </c>
      <c r="D588" s="369">
        <f>15.35+13.9</f>
        <v>29.25</v>
      </c>
      <c r="E588" s="778"/>
      <c r="F588" s="737"/>
      <c r="G588" s="737"/>
      <c r="H588" s="737"/>
      <c r="I588" s="246" t="str">
        <f t="shared" si="36"/>
        <v>Exequível e Aceitável</v>
      </c>
      <c r="J588" s="739"/>
    </row>
    <row r="589" spans="1:11" x14ac:dyDescent="0.2">
      <c r="A589" s="244" t="s">
        <v>15910</v>
      </c>
      <c r="B589" s="135" t="s">
        <v>15701</v>
      </c>
      <c r="C589" s="71" t="s">
        <v>10</v>
      </c>
      <c r="D589" s="369">
        <f>14.16+18.29</f>
        <v>32.450000000000003</v>
      </c>
      <c r="E589" s="778"/>
      <c r="F589" s="737"/>
      <c r="G589" s="737"/>
      <c r="H589" s="737"/>
      <c r="I589" s="246" t="str">
        <f t="shared" si="36"/>
        <v>Exequível e Aceitável</v>
      </c>
      <c r="J589" s="739"/>
    </row>
    <row r="590" spans="1:11" x14ac:dyDescent="0.2">
      <c r="A590" s="244" t="s">
        <v>15910</v>
      </c>
      <c r="B590" s="135" t="s">
        <v>1003</v>
      </c>
      <c r="C590" s="71" t="s">
        <v>10</v>
      </c>
      <c r="D590" s="369">
        <f>29.9+9.99</f>
        <v>39.89</v>
      </c>
      <c r="E590" s="778"/>
      <c r="F590" s="737"/>
      <c r="G590" s="737"/>
      <c r="H590" s="737"/>
      <c r="I590" s="246" t="str">
        <f t="shared" si="36"/>
        <v>Exequível e Aceitável</v>
      </c>
      <c r="J590" s="739"/>
    </row>
    <row r="591" spans="1:11" x14ac:dyDescent="0.2">
      <c r="A591" s="244" t="s">
        <v>15910</v>
      </c>
      <c r="B591" s="135" t="s">
        <v>949</v>
      </c>
      <c r="C591" s="71" t="s">
        <v>10</v>
      </c>
      <c r="D591" s="369">
        <f>48+14.9</f>
        <v>62.9</v>
      </c>
      <c r="E591" s="792"/>
      <c r="F591" s="744"/>
      <c r="G591" s="744"/>
      <c r="H591" s="744"/>
      <c r="I591" s="246" t="str">
        <f t="shared" si="36"/>
        <v>Exequível e Aceitável</v>
      </c>
      <c r="J591" s="747"/>
    </row>
    <row r="592" spans="1:11" x14ac:dyDescent="0.2">
      <c r="A592" s="244" t="s">
        <v>15910</v>
      </c>
      <c r="B592" s="135" t="s">
        <v>15727</v>
      </c>
      <c r="C592" s="71" t="s">
        <v>10</v>
      </c>
      <c r="D592" s="369">
        <f>21.5+21.99</f>
        <v>43.489999999999995</v>
      </c>
      <c r="E592" s="792"/>
      <c r="F592" s="744"/>
      <c r="G592" s="744"/>
      <c r="H592" s="744"/>
      <c r="I592" s="246" t="str">
        <f t="shared" si="36"/>
        <v>Exequível e Aceitável</v>
      </c>
      <c r="J592" s="747"/>
    </row>
    <row r="593" spans="1:10" x14ac:dyDescent="0.2">
      <c r="A593" s="244" t="s">
        <v>15910</v>
      </c>
      <c r="B593" s="135" t="s">
        <v>15908</v>
      </c>
      <c r="C593" s="71" t="s">
        <v>10</v>
      </c>
      <c r="D593" s="369">
        <f>12.61+18.49</f>
        <v>31.099999999999998</v>
      </c>
      <c r="E593" s="792"/>
      <c r="F593" s="744"/>
      <c r="G593" s="744"/>
      <c r="H593" s="744"/>
      <c r="I593" s="246" t="str">
        <f t="shared" si="36"/>
        <v>Exequível e Aceitável</v>
      </c>
      <c r="J593" s="747"/>
    </row>
    <row r="594" spans="1:10" x14ac:dyDescent="0.2">
      <c r="A594" s="244" t="s">
        <v>15910</v>
      </c>
      <c r="B594" s="135" t="s">
        <v>15907</v>
      </c>
      <c r="C594" s="71" t="s">
        <v>10</v>
      </c>
      <c r="D594" s="369">
        <f>29.39+49.95</f>
        <v>79.34</v>
      </c>
      <c r="E594" s="792"/>
      <c r="F594" s="744"/>
      <c r="G594" s="744"/>
      <c r="H594" s="744"/>
      <c r="I594" s="246" t="str">
        <f t="shared" si="36"/>
        <v>Exequível e Aceitável</v>
      </c>
      <c r="J594" s="747"/>
    </row>
    <row r="595" spans="1:10" x14ac:dyDescent="0.2">
      <c r="A595" s="244" t="s">
        <v>15910</v>
      </c>
      <c r="B595" s="135" t="s">
        <v>15906</v>
      </c>
      <c r="C595" s="71" t="s">
        <v>10</v>
      </c>
      <c r="D595" s="369">
        <f>39.99+9.48</f>
        <v>49.47</v>
      </c>
      <c r="E595" s="792"/>
      <c r="F595" s="744"/>
      <c r="G595" s="744"/>
      <c r="H595" s="744"/>
      <c r="I595" s="246" t="str">
        <f t="shared" si="36"/>
        <v>Exequível e Aceitável</v>
      </c>
      <c r="J595" s="747"/>
    </row>
    <row r="596" spans="1:10" x14ac:dyDescent="0.2">
      <c r="A596" s="244" t="s">
        <v>15910</v>
      </c>
      <c r="B596" s="135" t="s">
        <v>15660</v>
      </c>
      <c r="C596" s="71" t="s">
        <v>10</v>
      </c>
      <c r="D596" s="369">
        <v>125.39</v>
      </c>
      <c r="E596" s="792"/>
      <c r="F596" s="744"/>
      <c r="G596" s="744"/>
      <c r="H596" s="744"/>
      <c r="I596" s="246" t="str">
        <f t="shared" si="36"/>
        <v>Exequível e Aceitável</v>
      </c>
      <c r="J596" s="747"/>
    </row>
    <row r="597" spans="1:10" ht="13.5" thickBot="1" x14ac:dyDescent="0.25">
      <c r="A597" s="247" t="s">
        <v>15910</v>
      </c>
      <c r="B597" s="248" t="s">
        <v>15905</v>
      </c>
      <c r="C597" s="72" t="s">
        <v>10</v>
      </c>
      <c r="D597" s="362">
        <f>150.9+20.4</f>
        <v>171.3</v>
      </c>
      <c r="E597" s="828"/>
      <c r="F597" s="738"/>
      <c r="G597" s="738"/>
      <c r="H597" s="738"/>
      <c r="I597" s="251" t="str">
        <f t="shared" si="36"/>
        <v>Excessivamente Elevado</v>
      </c>
      <c r="J597" s="740"/>
    </row>
    <row r="599" spans="1:10" ht="13.5" thickBot="1" x14ac:dyDescent="0.25"/>
    <row r="600" spans="1:10" x14ac:dyDescent="0.2">
      <c r="A600" s="734" t="s">
        <v>981</v>
      </c>
      <c r="B600" s="735"/>
      <c r="C600" s="735"/>
      <c r="D600" s="735"/>
      <c r="E600" s="735"/>
      <c r="F600" s="735"/>
      <c r="G600" s="735"/>
      <c r="H600" s="735"/>
      <c r="I600" s="735"/>
      <c r="J600" s="736"/>
    </row>
    <row r="601" spans="1:10" ht="25.5" x14ac:dyDescent="0.2">
      <c r="A601" s="241" t="s">
        <v>0</v>
      </c>
      <c r="B601" s="242" t="s">
        <v>1</v>
      </c>
      <c r="C601" s="242" t="s">
        <v>2</v>
      </c>
      <c r="D601" s="242" t="s">
        <v>3</v>
      </c>
      <c r="E601" s="242" t="s">
        <v>4</v>
      </c>
      <c r="F601" s="242" t="s">
        <v>5</v>
      </c>
      <c r="G601" s="242" t="s">
        <v>6</v>
      </c>
      <c r="H601" s="242" t="s">
        <v>7</v>
      </c>
      <c r="I601" s="242" t="s">
        <v>8</v>
      </c>
      <c r="J601" s="243" t="s">
        <v>9</v>
      </c>
    </row>
    <row r="602" spans="1:10" x14ac:dyDescent="0.2">
      <c r="A602" s="244" t="s">
        <v>474</v>
      </c>
      <c r="B602" s="135" t="s">
        <v>460</v>
      </c>
      <c r="C602" s="71" t="s">
        <v>10</v>
      </c>
      <c r="D602" s="245">
        <v>4.99</v>
      </c>
      <c r="E602" s="737">
        <f>AVERAGE(D602:D606)</f>
        <v>22.16</v>
      </c>
      <c r="F602" s="737">
        <f>_xlfn.STDEV.P(D602:D606)</f>
        <v>21.35243030664191</v>
      </c>
      <c r="G602" s="737">
        <f>F602+E602</f>
        <v>43.51243030664191</v>
      </c>
      <c r="H602" s="737">
        <f>E602-F602</f>
        <v>0.80756969335809003</v>
      </c>
      <c r="I602" s="246" t="str">
        <f>IF(D602&gt;$G$602,"Excessivamente Elevado",IF(D602&lt;$H$602,"Inexequível","Exequível e Aceitável"))</f>
        <v>Exequível e Aceitável</v>
      </c>
      <c r="J602" s="800">
        <f>(SUMIF(I602:I606,"Exequível e Aceitável",D602:D606))/COUNTIF(I602:I606,"Exequível e Aceitável")</f>
        <v>11.8675</v>
      </c>
    </row>
    <row r="603" spans="1:10" x14ac:dyDescent="0.2">
      <c r="A603" s="244" t="s">
        <v>474</v>
      </c>
      <c r="B603" s="135" t="s">
        <v>461</v>
      </c>
      <c r="C603" s="71" t="s">
        <v>10</v>
      </c>
      <c r="D603" s="245">
        <v>8.5</v>
      </c>
      <c r="E603" s="737"/>
      <c r="F603" s="737"/>
      <c r="G603" s="737"/>
      <c r="H603" s="737"/>
      <c r="I603" s="246" t="str">
        <f>IF(D603&gt;$G$602,"Excessivamente Elevado",IF(D603&lt;$H$602,"Inexequível","Exequível e Aceitável"))</f>
        <v>Exequível e Aceitável</v>
      </c>
      <c r="J603" s="800"/>
    </row>
    <row r="604" spans="1:10" x14ac:dyDescent="0.2">
      <c r="A604" s="244" t="s">
        <v>474</v>
      </c>
      <c r="B604" s="135" t="s">
        <v>462</v>
      </c>
      <c r="C604" s="71" t="s">
        <v>10</v>
      </c>
      <c r="D604" s="245">
        <v>12</v>
      </c>
      <c r="E604" s="737"/>
      <c r="F604" s="737"/>
      <c r="G604" s="737"/>
      <c r="H604" s="737"/>
      <c r="I604" s="246" t="str">
        <f>IF(D604&gt;$G$602,"Excessivamente Elevado",IF(D604&lt;$H$602,"Inexequível","Exequível e Aceitável"))</f>
        <v>Exequível e Aceitável</v>
      </c>
      <c r="J604" s="800"/>
    </row>
    <row r="605" spans="1:10" x14ac:dyDescent="0.2">
      <c r="A605" s="244" t="s">
        <v>474</v>
      </c>
      <c r="B605" s="135" t="s">
        <v>463</v>
      </c>
      <c r="C605" s="71" t="s">
        <v>10</v>
      </c>
      <c r="D605" s="245">
        <v>21.98</v>
      </c>
      <c r="E605" s="737"/>
      <c r="F605" s="737"/>
      <c r="G605" s="737"/>
      <c r="H605" s="737"/>
      <c r="I605" s="246" t="str">
        <f>IF(D605&gt;$G$602,"Excessivamente Elevado",IF(D605&lt;$H$602,"Inexequível","Exequível e Aceitável"))</f>
        <v>Exequível e Aceitável</v>
      </c>
      <c r="J605" s="800"/>
    </row>
    <row r="606" spans="1:10" ht="13.5" thickBot="1" x14ac:dyDescent="0.25">
      <c r="A606" s="247" t="s">
        <v>474</v>
      </c>
      <c r="B606" s="248" t="s">
        <v>464</v>
      </c>
      <c r="C606" s="72" t="s">
        <v>10</v>
      </c>
      <c r="D606" s="249">
        <v>63.33</v>
      </c>
      <c r="E606" s="738"/>
      <c r="F606" s="738"/>
      <c r="G606" s="738"/>
      <c r="H606" s="738"/>
      <c r="I606" s="251" t="str">
        <f>IF(D606&gt;$G$602,"Excessivamente Elevado",IF(D606&lt;$H$602,"Inexequível","Exequível e Aceitável"))</f>
        <v>Excessivamente Elevado</v>
      </c>
      <c r="J606" s="801"/>
    </row>
    <row r="608" spans="1:10" ht="13.5" thickBot="1" x14ac:dyDescent="0.25"/>
    <row r="609" spans="1:10" x14ac:dyDescent="0.2">
      <c r="A609" s="734" t="s">
        <v>982</v>
      </c>
      <c r="B609" s="735"/>
      <c r="C609" s="735"/>
      <c r="D609" s="735"/>
      <c r="E609" s="735"/>
      <c r="F609" s="735"/>
      <c r="G609" s="735"/>
      <c r="H609" s="735"/>
      <c r="I609" s="735"/>
      <c r="J609" s="736"/>
    </row>
    <row r="610" spans="1:10" ht="25.5" x14ac:dyDescent="0.2">
      <c r="A610" s="241" t="s">
        <v>0</v>
      </c>
      <c r="B610" s="242" t="s">
        <v>1</v>
      </c>
      <c r="C610" s="242" t="s">
        <v>2</v>
      </c>
      <c r="D610" s="242" t="s">
        <v>3</v>
      </c>
      <c r="E610" s="242" t="s">
        <v>4</v>
      </c>
      <c r="F610" s="242" t="s">
        <v>5</v>
      </c>
      <c r="G610" s="242" t="s">
        <v>6</v>
      </c>
      <c r="H610" s="242" t="s">
        <v>7</v>
      </c>
      <c r="I610" s="242" t="s">
        <v>8</v>
      </c>
      <c r="J610" s="243" t="s">
        <v>9</v>
      </c>
    </row>
    <row r="611" spans="1:10" x14ac:dyDescent="0.2">
      <c r="A611" s="244" t="s">
        <v>474</v>
      </c>
      <c r="B611" s="135" t="s">
        <v>460</v>
      </c>
      <c r="C611" s="71" t="s">
        <v>10</v>
      </c>
      <c r="D611" s="245">
        <v>2.88</v>
      </c>
      <c r="E611" s="784">
        <f>AVERAGE(D611:D614)</f>
        <v>4.2424999999999997</v>
      </c>
      <c r="F611" s="737">
        <f>_xlfn.STDEV.P(D611:D614)</f>
        <v>2.108985241769131</v>
      </c>
      <c r="G611" s="737">
        <f>F611+E611</f>
        <v>6.3514852417691312</v>
      </c>
      <c r="H611" s="737">
        <f>E611-F611</f>
        <v>2.1335147582308687</v>
      </c>
      <c r="I611" s="246" t="str">
        <f>IF(D611&gt;$G$611,"Excessivamente Elevado",IF(D611&lt;$H$611,"Inexequível","Exequível e Aceitável"))</f>
        <v>Exequível e Aceitável</v>
      </c>
      <c r="J611" s="800">
        <f>(SUMIF(I611:I614,"Exequível e Aceitável",D611:D614))/COUNTIF(I611:I614,"Exequível e Aceitável")</f>
        <v>3.0266666666666668</v>
      </c>
    </row>
    <row r="612" spans="1:10" x14ac:dyDescent="0.2">
      <c r="A612" s="244" t="s">
        <v>474</v>
      </c>
      <c r="B612" s="135" t="s">
        <v>461</v>
      </c>
      <c r="C612" s="71" t="s">
        <v>10</v>
      </c>
      <c r="D612" s="245">
        <v>3</v>
      </c>
      <c r="E612" s="737"/>
      <c r="F612" s="737"/>
      <c r="G612" s="737"/>
      <c r="H612" s="737"/>
      <c r="I612" s="246" t="str">
        <f>IF(D612&gt;$G$611,"Excessivamente Elevado",IF(D612&lt;$H$611,"Inexequível","Exequível e Aceitável"))</f>
        <v>Exequível e Aceitável</v>
      </c>
      <c r="J612" s="800"/>
    </row>
    <row r="613" spans="1:10" x14ac:dyDescent="0.2">
      <c r="A613" s="244" t="s">
        <v>474</v>
      </c>
      <c r="B613" s="135" t="s">
        <v>462</v>
      </c>
      <c r="C613" s="71" t="s">
        <v>10</v>
      </c>
      <c r="D613" s="245">
        <v>3.2</v>
      </c>
      <c r="E613" s="737"/>
      <c r="F613" s="737"/>
      <c r="G613" s="737"/>
      <c r="H613" s="737"/>
      <c r="I613" s="246" t="str">
        <f>IF(D613&gt;$G$611,"Excessivamente Elevado",IF(D613&lt;$H$611,"Inexequível","Exequível e Aceitável"))</f>
        <v>Exequível e Aceitável</v>
      </c>
      <c r="J613" s="800"/>
    </row>
    <row r="614" spans="1:10" ht="13.5" thickBot="1" x14ac:dyDescent="0.25">
      <c r="A614" s="247" t="s">
        <v>474</v>
      </c>
      <c r="B614" s="248" t="s">
        <v>463</v>
      </c>
      <c r="C614" s="72" t="s">
        <v>10</v>
      </c>
      <c r="D614" s="249">
        <v>7.89</v>
      </c>
      <c r="E614" s="738"/>
      <c r="F614" s="738"/>
      <c r="G614" s="738"/>
      <c r="H614" s="738"/>
      <c r="I614" s="251" t="str">
        <f>IF(D614&gt;$G$611,"Excessivamente Elevado",IF(D614&lt;$H$611,"Inexequível","Exequível e Aceitável"))</f>
        <v>Excessivamente Elevado</v>
      </c>
      <c r="J614" s="801"/>
    </row>
    <row r="616" spans="1:10" ht="13.5" thickBot="1" x14ac:dyDescent="0.25"/>
    <row r="617" spans="1:10" x14ac:dyDescent="0.2">
      <c r="A617" s="734" t="s">
        <v>983</v>
      </c>
      <c r="B617" s="735"/>
      <c r="C617" s="735"/>
      <c r="D617" s="735"/>
      <c r="E617" s="735"/>
      <c r="F617" s="735"/>
      <c r="G617" s="735"/>
      <c r="H617" s="735"/>
      <c r="I617" s="735"/>
      <c r="J617" s="736"/>
    </row>
    <row r="618" spans="1:10" ht="25.5" x14ac:dyDescent="0.2">
      <c r="A618" s="241" t="s">
        <v>0</v>
      </c>
      <c r="B618" s="242" t="s">
        <v>1</v>
      </c>
      <c r="C618" s="242" t="s">
        <v>2</v>
      </c>
      <c r="D618" s="242" t="s">
        <v>3</v>
      </c>
      <c r="E618" s="242" t="s">
        <v>4</v>
      </c>
      <c r="F618" s="242" t="s">
        <v>5</v>
      </c>
      <c r="G618" s="242" t="s">
        <v>6</v>
      </c>
      <c r="H618" s="242" t="s">
        <v>7</v>
      </c>
      <c r="I618" s="242" t="s">
        <v>8</v>
      </c>
      <c r="J618" s="243" t="s">
        <v>9</v>
      </c>
    </row>
    <row r="619" spans="1:10" x14ac:dyDescent="0.2">
      <c r="A619" s="244" t="s">
        <v>474</v>
      </c>
      <c r="B619" s="135" t="s">
        <v>460</v>
      </c>
      <c r="C619" s="71" t="s">
        <v>10</v>
      </c>
      <c r="D619" s="245">
        <v>0.75</v>
      </c>
      <c r="E619" s="737">
        <f>AVERAGE(D619:D627)</f>
        <v>1.5522222222222222</v>
      </c>
      <c r="F619" s="737">
        <f>_xlfn.STDEV.P(D619:D627)</f>
        <v>0.41260090423172879</v>
      </c>
      <c r="G619" s="737">
        <f>F619+E619</f>
        <v>1.9648231264539509</v>
      </c>
      <c r="H619" s="737">
        <f>E619-F619</f>
        <v>1.1396213179904935</v>
      </c>
      <c r="I619" s="246" t="str">
        <f t="shared" ref="I619:I627" si="37">IF(D619&gt;$G$619,"Excessivamente Elevado",IF(D619&lt;$H$619,"Inexequível","Exequível e Aceitável"))</f>
        <v>Inexequível</v>
      </c>
      <c r="J619" s="800">
        <f>(SUMIF(I619:I627,"Exequível e Aceitável",D619:D627))/COUNTIF(I619:I627,"Exequível e Aceitável")</f>
        <v>1.5099999999999998</v>
      </c>
    </row>
    <row r="620" spans="1:10" x14ac:dyDescent="0.2">
      <c r="A620" s="244" t="s">
        <v>474</v>
      </c>
      <c r="B620" s="135" t="s">
        <v>461</v>
      </c>
      <c r="C620" s="71" t="s">
        <v>10</v>
      </c>
      <c r="D620" s="245">
        <v>1.25</v>
      </c>
      <c r="E620" s="737"/>
      <c r="F620" s="737"/>
      <c r="G620" s="737"/>
      <c r="H620" s="737"/>
      <c r="I620" s="246" t="str">
        <f t="shared" si="37"/>
        <v>Exequível e Aceitável</v>
      </c>
      <c r="J620" s="800"/>
    </row>
    <row r="621" spans="1:10" x14ac:dyDescent="0.2">
      <c r="A621" s="244" t="s">
        <v>474</v>
      </c>
      <c r="B621" s="135" t="s">
        <v>462</v>
      </c>
      <c r="C621" s="71" t="s">
        <v>10</v>
      </c>
      <c r="D621" s="245">
        <v>1.3</v>
      </c>
      <c r="E621" s="737"/>
      <c r="F621" s="737"/>
      <c r="G621" s="737"/>
      <c r="H621" s="737"/>
      <c r="I621" s="246" t="str">
        <f t="shared" si="37"/>
        <v>Exequível e Aceitável</v>
      </c>
      <c r="J621" s="800"/>
    </row>
    <row r="622" spans="1:10" x14ac:dyDescent="0.2">
      <c r="A622" s="244" t="s">
        <v>474</v>
      </c>
      <c r="B622" s="135" t="s">
        <v>463</v>
      </c>
      <c r="C622" s="71" t="s">
        <v>10</v>
      </c>
      <c r="D622" s="245">
        <v>1.5</v>
      </c>
      <c r="E622" s="737"/>
      <c r="F622" s="737"/>
      <c r="G622" s="737"/>
      <c r="H622" s="737"/>
      <c r="I622" s="246" t="str">
        <f t="shared" si="37"/>
        <v>Exequível e Aceitável</v>
      </c>
      <c r="J622" s="800"/>
    </row>
    <row r="623" spans="1:10" x14ac:dyDescent="0.2">
      <c r="A623" s="244" t="s">
        <v>474</v>
      </c>
      <c r="B623" s="135" t="s">
        <v>464</v>
      </c>
      <c r="C623" s="71" t="s">
        <v>10</v>
      </c>
      <c r="D623" s="245">
        <v>1.5</v>
      </c>
      <c r="E623" s="744"/>
      <c r="F623" s="744"/>
      <c r="G623" s="744"/>
      <c r="H623" s="744"/>
      <c r="I623" s="246" t="str">
        <f t="shared" si="37"/>
        <v>Exequível e Aceitável</v>
      </c>
      <c r="J623" s="814"/>
    </row>
    <row r="624" spans="1:10" x14ac:dyDescent="0.2">
      <c r="A624" s="244" t="s">
        <v>474</v>
      </c>
      <c r="B624" s="135" t="s">
        <v>465</v>
      </c>
      <c r="C624" s="71" t="s">
        <v>10</v>
      </c>
      <c r="D624" s="245">
        <v>1.56</v>
      </c>
      <c r="E624" s="744"/>
      <c r="F624" s="744"/>
      <c r="G624" s="744"/>
      <c r="H624" s="744"/>
      <c r="I624" s="246" t="str">
        <f t="shared" si="37"/>
        <v>Exequível e Aceitável</v>
      </c>
      <c r="J624" s="814"/>
    </row>
    <row r="625" spans="1:10" x14ac:dyDescent="0.2">
      <c r="A625" s="244" t="s">
        <v>474</v>
      </c>
      <c r="B625" s="135" t="s">
        <v>466</v>
      </c>
      <c r="C625" s="71" t="s">
        <v>10</v>
      </c>
      <c r="D625" s="245">
        <v>1.95</v>
      </c>
      <c r="E625" s="744"/>
      <c r="F625" s="744"/>
      <c r="G625" s="744"/>
      <c r="H625" s="744"/>
      <c r="I625" s="246" t="str">
        <f t="shared" si="37"/>
        <v>Exequível e Aceitável</v>
      </c>
      <c r="J625" s="814"/>
    </row>
    <row r="626" spans="1:10" x14ac:dyDescent="0.2">
      <c r="A626" s="244" t="s">
        <v>474</v>
      </c>
      <c r="B626" s="135" t="s">
        <v>467</v>
      </c>
      <c r="C626" s="71" t="s">
        <v>10</v>
      </c>
      <c r="D626" s="245">
        <v>2</v>
      </c>
      <c r="E626" s="744"/>
      <c r="F626" s="744"/>
      <c r="G626" s="744"/>
      <c r="H626" s="744"/>
      <c r="I626" s="246" t="str">
        <f t="shared" si="37"/>
        <v>Excessivamente Elevado</v>
      </c>
      <c r="J626" s="814"/>
    </row>
    <row r="627" spans="1:10" ht="13.5" thickBot="1" x14ac:dyDescent="0.25">
      <c r="A627" s="247" t="s">
        <v>474</v>
      </c>
      <c r="B627" s="248" t="s">
        <v>468</v>
      </c>
      <c r="C627" s="72" t="s">
        <v>10</v>
      </c>
      <c r="D627" s="249">
        <v>2.16</v>
      </c>
      <c r="E627" s="738"/>
      <c r="F627" s="738"/>
      <c r="G627" s="738"/>
      <c r="H627" s="738"/>
      <c r="I627" s="251" t="str">
        <f t="shared" si="37"/>
        <v>Excessivamente Elevado</v>
      </c>
      <c r="J627" s="801"/>
    </row>
    <row r="629" spans="1:10" ht="13.5" thickBot="1" x14ac:dyDescent="0.25"/>
    <row r="630" spans="1:10" x14ac:dyDescent="0.2">
      <c r="A630" s="734" t="s">
        <v>984</v>
      </c>
      <c r="B630" s="735"/>
      <c r="C630" s="735"/>
      <c r="D630" s="735"/>
      <c r="E630" s="735"/>
      <c r="F630" s="735"/>
      <c r="G630" s="735"/>
      <c r="H630" s="735"/>
      <c r="I630" s="735"/>
      <c r="J630" s="736"/>
    </row>
    <row r="631" spans="1:10" ht="25.5" x14ac:dyDescent="0.2">
      <c r="A631" s="241" t="s">
        <v>0</v>
      </c>
      <c r="B631" s="242" t="s">
        <v>1</v>
      </c>
      <c r="C631" s="242" t="s">
        <v>2</v>
      </c>
      <c r="D631" s="242" t="s">
        <v>3</v>
      </c>
      <c r="E631" s="242" t="s">
        <v>4</v>
      </c>
      <c r="F631" s="242" t="s">
        <v>5</v>
      </c>
      <c r="G631" s="242" t="s">
        <v>6</v>
      </c>
      <c r="H631" s="242" t="s">
        <v>7</v>
      </c>
      <c r="I631" s="242" t="s">
        <v>8</v>
      </c>
      <c r="J631" s="243" t="s">
        <v>9</v>
      </c>
    </row>
    <row r="632" spans="1:10" x14ac:dyDescent="0.2">
      <c r="A632" s="244" t="s">
        <v>474</v>
      </c>
      <c r="B632" s="135" t="s">
        <v>460</v>
      </c>
      <c r="C632" s="71" t="s">
        <v>10</v>
      </c>
      <c r="D632" s="245">
        <v>10.15</v>
      </c>
      <c r="E632" s="737">
        <f>AVERAGE(D632:D645)</f>
        <v>91.795714285714283</v>
      </c>
      <c r="F632" s="737">
        <f>_xlfn.STDEV.P(D632:D645)</f>
        <v>66.191010148582848</v>
      </c>
      <c r="G632" s="737">
        <f>F632+E632</f>
        <v>157.98672443429712</v>
      </c>
      <c r="H632" s="737">
        <f>E632-F632</f>
        <v>25.604704137131435</v>
      </c>
      <c r="I632" s="246" t="str">
        <f t="shared" ref="I632:I645" si="38">IF(D632&gt;$G$632,"Excessivamente Elevado",IF(D632&lt;$H$632,"Inexequível","Exequível e Aceitável"))</f>
        <v>Inexequível</v>
      </c>
      <c r="J632" s="800">
        <f>(SUMIF(I632:I645,"Exequível e Aceitável",D632:D645))/COUNTIF(I632:I645,"Exequível e Aceitável")</f>
        <v>82.923000000000002</v>
      </c>
    </row>
    <row r="633" spans="1:10" x14ac:dyDescent="0.2">
      <c r="A633" s="244" t="s">
        <v>474</v>
      </c>
      <c r="B633" s="135" t="s">
        <v>461</v>
      </c>
      <c r="C633" s="71" t="s">
        <v>10</v>
      </c>
      <c r="D633" s="245">
        <v>18.91</v>
      </c>
      <c r="E633" s="737"/>
      <c r="F633" s="737"/>
      <c r="G633" s="737"/>
      <c r="H633" s="737"/>
      <c r="I633" s="246" t="str">
        <f t="shared" si="38"/>
        <v>Inexequível</v>
      </c>
      <c r="J633" s="800"/>
    </row>
    <row r="634" spans="1:10" x14ac:dyDescent="0.2">
      <c r="A634" s="244" t="s">
        <v>474</v>
      </c>
      <c r="B634" s="135" t="s">
        <v>462</v>
      </c>
      <c r="C634" s="71" t="s">
        <v>10</v>
      </c>
      <c r="D634" s="245">
        <v>45.6</v>
      </c>
      <c r="E634" s="737"/>
      <c r="F634" s="737"/>
      <c r="G634" s="737"/>
      <c r="H634" s="737"/>
      <c r="I634" s="246" t="str">
        <f t="shared" si="38"/>
        <v>Exequível e Aceitável</v>
      </c>
      <c r="J634" s="800"/>
    </row>
    <row r="635" spans="1:10" x14ac:dyDescent="0.2">
      <c r="A635" s="244" t="s">
        <v>474</v>
      </c>
      <c r="B635" s="135" t="s">
        <v>463</v>
      </c>
      <c r="C635" s="71" t="s">
        <v>10</v>
      </c>
      <c r="D635" s="245">
        <v>52</v>
      </c>
      <c r="E635" s="737"/>
      <c r="F635" s="737"/>
      <c r="G635" s="737"/>
      <c r="H635" s="737"/>
      <c r="I635" s="246" t="str">
        <f t="shared" si="38"/>
        <v>Exequível e Aceitável</v>
      </c>
      <c r="J635" s="800"/>
    </row>
    <row r="636" spans="1:10" x14ac:dyDescent="0.2">
      <c r="A636" s="244" t="s">
        <v>474</v>
      </c>
      <c r="B636" s="135" t="s">
        <v>464</v>
      </c>
      <c r="C636" s="71" t="s">
        <v>10</v>
      </c>
      <c r="D636" s="245">
        <v>59</v>
      </c>
      <c r="E636" s="744"/>
      <c r="F636" s="744"/>
      <c r="G636" s="744"/>
      <c r="H636" s="744"/>
      <c r="I636" s="246" t="str">
        <f t="shared" si="38"/>
        <v>Exequível e Aceitável</v>
      </c>
      <c r="J636" s="814"/>
    </row>
    <row r="637" spans="1:10" x14ac:dyDescent="0.2">
      <c r="A637" s="244" t="s">
        <v>474</v>
      </c>
      <c r="B637" s="135" t="s">
        <v>465</v>
      </c>
      <c r="C637" s="71" t="s">
        <v>10</v>
      </c>
      <c r="D637" s="245">
        <v>59.8</v>
      </c>
      <c r="E637" s="744"/>
      <c r="F637" s="744"/>
      <c r="G637" s="744"/>
      <c r="H637" s="744"/>
      <c r="I637" s="246" t="str">
        <f t="shared" si="38"/>
        <v>Exequível e Aceitável</v>
      </c>
      <c r="J637" s="814"/>
    </row>
    <row r="638" spans="1:10" x14ac:dyDescent="0.2">
      <c r="A638" s="244" t="s">
        <v>474</v>
      </c>
      <c r="B638" s="135" t="s">
        <v>466</v>
      </c>
      <c r="C638" s="71" t="s">
        <v>10</v>
      </c>
      <c r="D638" s="245">
        <v>67.42</v>
      </c>
      <c r="E638" s="744"/>
      <c r="F638" s="744"/>
      <c r="G638" s="744"/>
      <c r="H638" s="744"/>
      <c r="I638" s="246" t="str">
        <f t="shared" si="38"/>
        <v>Exequível e Aceitável</v>
      </c>
      <c r="J638" s="814"/>
    </row>
    <row r="639" spans="1:10" x14ac:dyDescent="0.2">
      <c r="A639" s="244" t="s">
        <v>474</v>
      </c>
      <c r="B639" s="135" t="s">
        <v>467</v>
      </c>
      <c r="C639" s="71" t="s">
        <v>10</v>
      </c>
      <c r="D639" s="245">
        <v>68.95</v>
      </c>
      <c r="E639" s="744"/>
      <c r="F639" s="744"/>
      <c r="G639" s="744"/>
      <c r="H639" s="744"/>
      <c r="I639" s="246" t="str">
        <f t="shared" si="38"/>
        <v>Exequível e Aceitável</v>
      </c>
      <c r="J639" s="814"/>
    </row>
    <row r="640" spans="1:10" x14ac:dyDescent="0.2">
      <c r="A640" s="244" t="s">
        <v>474</v>
      </c>
      <c r="B640" s="135" t="s">
        <v>468</v>
      </c>
      <c r="C640" s="71" t="s">
        <v>10</v>
      </c>
      <c r="D640" s="245">
        <v>75.83</v>
      </c>
      <c r="E640" s="744"/>
      <c r="F640" s="744"/>
      <c r="G640" s="744"/>
      <c r="H640" s="744"/>
      <c r="I640" s="246" t="str">
        <f t="shared" si="38"/>
        <v>Exequível e Aceitável</v>
      </c>
      <c r="J640" s="814"/>
    </row>
    <row r="641" spans="1:10" x14ac:dyDescent="0.2">
      <c r="A641" s="244" t="s">
        <v>474</v>
      </c>
      <c r="B641" s="135" t="s">
        <v>469</v>
      </c>
      <c r="C641" s="71" t="s">
        <v>10</v>
      </c>
      <c r="D641" s="363">
        <v>100.9</v>
      </c>
      <c r="E641" s="744"/>
      <c r="F641" s="744"/>
      <c r="G641" s="744"/>
      <c r="H641" s="744"/>
      <c r="I641" s="246" t="str">
        <f t="shared" si="38"/>
        <v>Exequível e Aceitável</v>
      </c>
      <c r="J641" s="814"/>
    </row>
    <row r="642" spans="1:10" x14ac:dyDescent="0.2">
      <c r="A642" s="244" t="s">
        <v>474</v>
      </c>
      <c r="B642" s="135" t="s">
        <v>470</v>
      </c>
      <c r="C642" s="71" t="s">
        <v>10</v>
      </c>
      <c r="D642" s="363">
        <v>144.94999999999999</v>
      </c>
      <c r="E642" s="744"/>
      <c r="F642" s="744"/>
      <c r="G642" s="744"/>
      <c r="H642" s="744"/>
      <c r="I642" s="246" t="str">
        <f t="shared" si="38"/>
        <v>Exequível e Aceitável</v>
      </c>
      <c r="J642" s="814"/>
    </row>
    <row r="643" spans="1:10" x14ac:dyDescent="0.2">
      <c r="A643" s="244" t="s">
        <v>474</v>
      </c>
      <c r="B643" s="135" t="s">
        <v>471</v>
      </c>
      <c r="C643" s="71" t="s">
        <v>10</v>
      </c>
      <c r="D643" s="363">
        <v>154.78</v>
      </c>
      <c r="E643" s="744"/>
      <c r="F643" s="744"/>
      <c r="G643" s="744"/>
      <c r="H643" s="744"/>
      <c r="I643" s="246" t="str">
        <f t="shared" si="38"/>
        <v>Exequível e Aceitável</v>
      </c>
      <c r="J643" s="814"/>
    </row>
    <row r="644" spans="1:10" x14ac:dyDescent="0.2">
      <c r="A644" s="244" t="s">
        <v>474</v>
      </c>
      <c r="B644" s="135" t="s">
        <v>472</v>
      </c>
      <c r="C644" s="71" t="s">
        <v>10</v>
      </c>
      <c r="D644" s="363">
        <v>160</v>
      </c>
      <c r="E644" s="744"/>
      <c r="F644" s="744"/>
      <c r="G644" s="744"/>
      <c r="H644" s="744"/>
      <c r="I644" s="246" t="str">
        <f t="shared" si="38"/>
        <v>Excessivamente Elevado</v>
      </c>
      <c r="J644" s="814"/>
    </row>
    <row r="645" spans="1:10" ht="13.5" thickBot="1" x14ac:dyDescent="0.25">
      <c r="A645" s="247" t="s">
        <v>474</v>
      </c>
      <c r="B645" s="248" t="s">
        <v>473</v>
      </c>
      <c r="C645" s="72" t="s">
        <v>10</v>
      </c>
      <c r="D645" s="249">
        <v>266.85000000000002</v>
      </c>
      <c r="E645" s="738"/>
      <c r="F645" s="738"/>
      <c r="G645" s="738"/>
      <c r="H645" s="738"/>
      <c r="I645" s="251" t="str">
        <f t="shared" si="38"/>
        <v>Excessivamente Elevado</v>
      </c>
      <c r="J645" s="801"/>
    </row>
    <row r="647" spans="1:10" ht="13.5" thickBot="1" x14ac:dyDescent="0.25"/>
    <row r="648" spans="1:10" x14ac:dyDescent="0.2">
      <c r="A648" s="734" t="s">
        <v>985</v>
      </c>
      <c r="B648" s="735"/>
      <c r="C648" s="735"/>
      <c r="D648" s="735"/>
      <c r="E648" s="735"/>
      <c r="F648" s="735"/>
      <c r="G648" s="735"/>
      <c r="H648" s="735"/>
      <c r="I648" s="735"/>
      <c r="J648" s="736"/>
    </row>
    <row r="649" spans="1:10" ht="25.5" x14ac:dyDescent="0.2">
      <c r="A649" s="241" t="s">
        <v>0</v>
      </c>
      <c r="B649" s="242" t="s">
        <v>1</v>
      </c>
      <c r="C649" s="242" t="s">
        <v>2</v>
      </c>
      <c r="D649" s="242" t="s">
        <v>3</v>
      </c>
      <c r="E649" s="242" t="s">
        <v>4</v>
      </c>
      <c r="F649" s="242" t="s">
        <v>5</v>
      </c>
      <c r="G649" s="242" t="s">
        <v>6</v>
      </c>
      <c r="H649" s="242" t="s">
        <v>7</v>
      </c>
      <c r="I649" s="242" t="s">
        <v>8</v>
      </c>
      <c r="J649" s="243" t="s">
        <v>9</v>
      </c>
    </row>
    <row r="650" spans="1:10" x14ac:dyDescent="0.2">
      <c r="A650" s="244" t="s">
        <v>474</v>
      </c>
      <c r="B650" s="135" t="s">
        <v>460</v>
      </c>
      <c r="C650" s="71" t="s">
        <v>10</v>
      </c>
      <c r="D650" s="245">
        <v>2.6</v>
      </c>
      <c r="E650" s="737">
        <f>AVERAGE(D650:D660)</f>
        <v>4.2254545454545456</v>
      </c>
      <c r="F650" s="737">
        <f>_xlfn.STDEV.P(D650:D660)</f>
        <v>1.2966906383444949</v>
      </c>
      <c r="G650" s="737">
        <f>F650+E650</f>
        <v>5.5221451837990401</v>
      </c>
      <c r="H650" s="737">
        <f>E650-F650</f>
        <v>2.9287639071100506</v>
      </c>
      <c r="I650" s="246" t="str">
        <f t="shared" ref="I650:I660" si="39">IF(D650&gt;$G$650,"Excessivamente Elevado",IF(D650&lt;$H$650,"Inexequível","Exequível e Aceitável"))</f>
        <v>Inexequível</v>
      </c>
      <c r="J650" s="800">
        <f>(SUMIF(I650:I660,"Exequível e Aceitável",D650:D660))/COUNTIF(I650:I660,"Exequível e Aceitável")</f>
        <v>4.0628571428571432</v>
      </c>
    </row>
    <row r="651" spans="1:10" x14ac:dyDescent="0.2">
      <c r="A651" s="244" t="s">
        <v>474</v>
      </c>
      <c r="B651" s="135" t="s">
        <v>461</v>
      </c>
      <c r="C651" s="71" t="s">
        <v>10</v>
      </c>
      <c r="D651" s="245">
        <v>2.65</v>
      </c>
      <c r="E651" s="737"/>
      <c r="F651" s="737"/>
      <c r="G651" s="737"/>
      <c r="H651" s="737"/>
      <c r="I651" s="246" t="str">
        <f t="shared" si="39"/>
        <v>Inexequível</v>
      </c>
      <c r="J651" s="800"/>
    </row>
    <row r="652" spans="1:10" x14ac:dyDescent="0.2">
      <c r="A652" s="244" t="s">
        <v>474</v>
      </c>
      <c r="B652" s="135" t="s">
        <v>462</v>
      </c>
      <c r="C652" s="71" t="s">
        <v>10</v>
      </c>
      <c r="D652" s="245">
        <v>3.23</v>
      </c>
      <c r="E652" s="737"/>
      <c r="F652" s="737"/>
      <c r="G652" s="737"/>
      <c r="H652" s="737"/>
      <c r="I652" s="246" t="str">
        <f t="shared" si="39"/>
        <v>Exequível e Aceitável</v>
      </c>
      <c r="J652" s="800"/>
    </row>
    <row r="653" spans="1:10" x14ac:dyDescent="0.2">
      <c r="A653" s="244" t="s">
        <v>474</v>
      </c>
      <c r="B653" s="135" t="s">
        <v>463</v>
      </c>
      <c r="C653" s="71" t="s">
        <v>10</v>
      </c>
      <c r="D653" s="245">
        <v>3.33</v>
      </c>
      <c r="E653" s="737"/>
      <c r="F653" s="737"/>
      <c r="G653" s="737"/>
      <c r="H653" s="737"/>
      <c r="I653" s="246" t="str">
        <f t="shared" si="39"/>
        <v>Exequível e Aceitável</v>
      </c>
      <c r="J653" s="800"/>
    </row>
    <row r="654" spans="1:10" x14ac:dyDescent="0.2">
      <c r="A654" s="244" t="s">
        <v>474</v>
      </c>
      <c r="B654" s="135" t="s">
        <v>464</v>
      </c>
      <c r="C654" s="71" t="s">
        <v>10</v>
      </c>
      <c r="D654" s="245">
        <v>3.8</v>
      </c>
      <c r="E654" s="737"/>
      <c r="F654" s="737"/>
      <c r="G654" s="737"/>
      <c r="H654" s="737"/>
      <c r="I654" s="246" t="str">
        <f t="shared" si="39"/>
        <v>Exequível e Aceitável</v>
      </c>
      <c r="J654" s="800"/>
    </row>
    <row r="655" spans="1:10" x14ac:dyDescent="0.2">
      <c r="A655" s="244" t="s">
        <v>474</v>
      </c>
      <c r="B655" s="135" t="s">
        <v>465</v>
      </c>
      <c r="C655" s="71" t="s">
        <v>10</v>
      </c>
      <c r="D655" s="245">
        <v>3.9</v>
      </c>
      <c r="E655" s="737"/>
      <c r="F655" s="737"/>
      <c r="G655" s="737"/>
      <c r="H655" s="737"/>
      <c r="I655" s="246" t="str">
        <f t="shared" si="39"/>
        <v>Exequível e Aceitável</v>
      </c>
      <c r="J655" s="800"/>
    </row>
    <row r="656" spans="1:10" x14ac:dyDescent="0.2">
      <c r="A656" s="244" t="s">
        <v>474</v>
      </c>
      <c r="B656" s="135" t="s">
        <v>466</v>
      </c>
      <c r="C656" s="71" t="s">
        <v>10</v>
      </c>
      <c r="D656" s="363">
        <v>4.2</v>
      </c>
      <c r="E656" s="744"/>
      <c r="F656" s="744"/>
      <c r="G656" s="744"/>
      <c r="H656" s="744"/>
      <c r="I656" s="246" t="str">
        <f t="shared" si="39"/>
        <v>Exequível e Aceitável</v>
      </c>
      <c r="J656" s="814"/>
    </row>
    <row r="657" spans="1:10" x14ac:dyDescent="0.2">
      <c r="A657" s="244" t="s">
        <v>474</v>
      </c>
      <c r="B657" s="135" t="s">
        <v>467</v>
      </c>
      <c r="C657" s="71" t="s">
        <v>10</v>
      </c>
      <c r="D657" s="363">
        <v>4.99</v>
      </c>
      <c r="E657" s="744"/>
      <c r="F657" s="744"/>
      <c r="G657" s="744"/>
      <c r="H657" s="744"/>
      <c r="I657" s="246" t="str">
        <f t="shared" si="39"/>
        <v>Exequível e Aceitável</v>
      </c>
      <c r="J657" s="814"/>
    </row>
    <row r="658" spans="1:10" x14ac:dyDescent="0.2">
      <c r="A658" s="244" t="s">
        <v>474</v>
      </c>
      <c r="B658" s="135" t="s">
        <v>468</v>
      </c>
      <c r="C658" s="71" t="s">
        <v>10</v>
      </c>
      <c r="D658" s="363">
        <v>4.99</v>
      </c>
      <c r="E658" s="744"/>
      <c r="F658" s="744"/>
      <c r="G658" s="744"/>
      <c r="H658" s="744"/>
      <c r="I658" s="246" t="str">
        <f t="shared" si="39"/>
        <v>Exequível e Aceitável</v>
      </c>
      <c r="J658" s="814"/>
    </row>
    <row r="659" spans="1:10" x14ac:dyDescent="0.2">
      <c r="A659" s="244" t="s">
        <v>474</v>
      </c>
      <c r="B659" s="135" t="s">
        <v>469</v>
      </c>
      <c r="C659" s="71" t="s">
        <v>10</v>
      </c>
      <c r="D659" s="363">
        <v>5.8</v>
      </c>
      <c r="E659" s="744"/>
      <c r="F659" s="744"/>
      <c r="G659" s="744"/>
      <c r="H659" s="744"/>
      <c r="I659" s="246" t="str">
        <f t="shared" si="39"/>
        <v>Excessivamente Elevado</v>
      </c>
      <c r="J659" s="814"/>
    </row>
    <row r="660" spans="1:10" ht="13.5" thickBot="1" x14ac:dyDescent="0.25">
      <c r="A660" s="247" t="s">
        <v>474</v>
      </c>
      <c r="B660" s="248" t="s">
        <v>470</v>
      </c>
      <c r="C660" s="72" t="s">
        <v>10</v>
      </c>
      <c r="D660" s="249">
        <v>6.99</v>
      </c>
      <c r="E660" s="738"/>
      <c r="F660" s="738"/>
      <c r="G660" s="738"/>
      <c r="H660" s="738"/>
      <c r="I660" s="251" t="str">
        <f t="shared" si="39"/>
        <v>Excessivamente Elevado</v>
      </c>
      <c r="J660" s="801"/>
    </row>
    <row r="662" spans="1:10" ht="13.5" thickBot="1" x14ac:dyDescent="0.25"/>
    <row r="663" spans="1:10" x14ac:dyDescent="0.2">
      <c r="A663" s="734" t="s">
        <v>986</v>
      </c>
      <c r="B663" s="735"/>
      <c r="C663" s="735"/>
      <c r="D663" s="735"/>
      <c r="E663" s="735"/>
      <c r="F663" s="735"/>
      <c r="G663" s="735"/>
      <c r="H663" s="735"/>
      <c r="I663" s="735"/>
      <c r="J663" s="736"/>
    </row>
    <row r="664" spans="1:10" ht="25.5" x14ac:dyDescent="0.2">
      <c r="A664" s="241" t="s">
        <v>0</v>
      </c>
      <c r="B664" s="242" t="s">
        <v>1</v>
      </c>
      <c r="C664" s="242" t="s">
        <v>2</v>
      </c>
      <c r="D664" s="242" t="s">
        <v>3</v>
      </c>
      <c r="E664" s="242" t="s">
        <v>4</v>
      </c>
      <c r="F664" s="242" t="s">
        <v>5</v>
      </c>
      <c r="G664" s="242" t="s">
        <v>6</v>
      </c>
      <c r="H664" s="242" t="s">
        <v>7</v>
      </c>
      <c r="I664" s="242" t="s">
        <v>8</v>
      </c>
      <c r="J664" s="243" t="s">
        <v>9</v>
      </c>
    </row>
    <row r="665" spans="1:10" x14ac:dyDescent="0.2">
      <c r="A665" s="244" t="s">
        <v>474</v>
      </c>
      <c r="B665" s="135" t="s">
        <v>460</v>
      </c>
      <c r="C665" s="71" t="s">
        <v>10</v>
      </c>
      <c r="D665" s="245">
        <v>77.77</v>
      </c>
      <c r="E665" s="737">
        <f>AVERAGE(D665:D674)</f>
        <v>199.13</v>
      </c>
      <c r="F665" s="737">
        <f>_xlfn.STDEV.P(D665:D674)</f>
        <v>87.467555699242027</v>
      </c>
      <c r="G665" s="737">
        <f>F665+E665</f>
        <v>286.59755569924204</v>
      </c>
      <c r="H665" s="737">
        <f>E665-F665</f>
        <v>111.66244430075797</v>
      </c>
      <c r="I665" s="246" t="str">
        <f t="shared" ref="I665:I674" si="40">IF(D665&gt;$G$665,"Excessivamente Elevado",IF(D665&lt;$H$665,"Inexequível","Exequível e Aceitável"))</f>
        <v>Inexequível</v>
      </c>
      <c r="J665" s="800">
        <f>(SUMIF(I665:I674,"Exequível e Aceitável",D665:D674))/COUNTIF(I665:I674,"Exequível e Aceitável")</f>
        <v>195.33666666666667</v>
      </c>
    </row>
    <row r="666" spans="1:10" x14ac:dyDescent="0.2">
      <c r="A666" s="244" t="s">
        <v>474</v>
      </c>
      <c r="B666" s="135" t="s">
        <v>461</v>
      </c>
      <c r="C666" s="71" t="s">
        <v>10</v>
      </c>
      <c r="D666" s="245">
        <v>84.51</v>
      </c>
      <c r="E666" s="737"/>
      <c r="F666" s="737"/>
      <c r="G666" s="737"/>
      <c r="H666" s="737"/>
      <c r="I666" s="246" t="str">
        <f t="shared" si="40"/>
        <v>Inexequível</v>
      </c>
      <c r="J666" s="800"/>
    </row>
    <row r="667" spans="1:10" x14ac:dyDescent="0.2">
      <c r="A667" s="244" t="s">
        <v>474</v>
      </c>
      <c r="B667" s="135" t="s">
        <v>462</v>
      </c>
      <c r="C667" s="71" t="s">
        <v>10</v>
      </c>
      <c r="D667" s="245">
        <v>120</v>
      </c>
      <c r="E667" s="737"/>
      <c r="F667" s="737"/>
      <c r="G667" s="737"/>
      <c r="H667" s="737"/>
      <c r="I667" s="246" t="str">
        <f t="shared" si="40"/>
        <v>Exequível e Aceitável</v>
      </c>
      <c r="J667" s="800"/>
    </row>
    <row r="668" spans="1:10" x14ac:dyDescent="0.2">
      <c r="A668" s="244" t="s">
        <v>474</v>
      </c>
      <c r="B668" s="135" t="s">
        <v>463</v>
      </c>
      <c r="C668" s="71" t="s">
        <v>10</v>
      </c>
      <c r="D668" s="245">
        <v>160</v>
      </c>
      <c r="E668" s="737"/>
      <c r="F668" s="737"/>
      <c r="G668" s="737"/>
      <c r="H668" s="737"/>
      <c r="I668" s="246" t="str">
        <f t="shared" si="40"/>
        <v>Exequível e Aceitável</v>
      </c>
      <c r="J668" s="800"/>
    </row>
    <row r="669" spans="1:10" x14ac:dyDescent="0.2">
      <c r="A669" s="244" t="s">
        <v>474</v>
      </c>
      <c r="B669" s="135" t="s">
        <v>464</v>
      </c>
      <c r="C669" s="71" t="s">
        <v>10</v>
      </c>
      <c r="D669" s="245">
        <v>193.88</v>
      </c>
      <c r="E669" s="737"/>
      <c r="F669" s="737"/>
      <c r="G669" s="737"/>
      <c r="H669" s="737"/>
      <c r="I669" s="246" t="str">
        <f t="shared" si="40"/>
        <v>Exequível e Aceitável</v>
      </c>
      <c r="J669" s="800"/>
    </row>
    <row r="670" spans="1:10" x14ac:dyDescent="0.2">
      <c r="A670" s="244" t="s">
        <v>474</v>
      </c>
      <c r="B670" s="135" t="s">
        <v>465</v>
      </c>
      <c r="C670" s="71" t="s">
        <v>10</v>
      </c>
      <c r="D670" s="245">
        <v>196.89</v>
      </c>
      <c r="E670" s="737"/>
      <c r="F670" s="737"/>
      <c r="G670" s="737"/>
      <c r="H670" s="737"/>
      <c r="I670" s="246" t="str">
        <f t="shared" si="40"/>
        <v>Exequível e Aceitável</v>
      </c>
      <c r="J670" s="800"/>
    </row>
    <row r="671" spans="1:10" x14ac:dyDescent="0.2">
      <c r="A671" s="244" t="s">
        <v>474</v>
      </c>
      <c r="B671" s="135" t="s">
        <v>466</v>
      </c>
      <c r="C671" s="71" t="s">
        <v>10</v>
      </c>
      <c r="D671" s="245">
        <v>236.25</v>
      </c>
      <c r="E671" s="737"/>
      <c r="F671" s="737"/>
      <c r="G671" s="737"/>
      <c r="H671" s="737"/>
      <c r="I671" s="246" t="str">
        <f t="shared" si="40"/>
        <v>Exequível e Aceitável</v>
      </c>
      <c r="J671" s="800"/>
    </row>
    <row r="672" spans="1:10" x14ac:dyDescent="0.2">
      <c r="A672" s="244" t="s">
        <v>474</v>
      </c>
      <c r="B672" s="135" t="s">
        <v>467</v>
      </c>
      <c r="C672" s="71" t="s">
        <v>10</v>
      </c>
      <c r="D672" s="245">
        <v>265</v>
      </c>
      <c r="E672" s="737"/>
      <c r="F672" s="737"/>
      <c r="G672" s="737"/>
      <c r="H672" s="737"/>
      <c r="I672" s="246" t="str">
        <f t="shared" si="40"/>
        <v>Exequível e Aceitável</v>
      </c>
      <c r="J672" s="800"/>
    </row>
    <row r="673" spans="1:10" x14ac:dyDescent="0.2">
      <c r="A673" s="244" t="s">
        <v>474</v>
      </c>
      <c r="B673" s="135" t="s">
        <v>468</v>
      </c>
      <c r="C673" s="71" t="s">
        <v>10</v>
      </c>
      <c r="D673" s="245">
        <v>300</v>
      </c>
      <c r="E673" s="737"/>
      <c r="F673" s="737"/>
      <c r="G673" s="737"/>
      <c r="H673" s="737"/>
      <c r="I673" s="246" t="str">
        <f t="shared" si="40"/>
        <v>Excessivamente Elevado</v>
      </c>
      <c r="J673" s="800"/>
    </row>
    <row r="674" spans="1:10" ht="13.5" thickBot="1" x14ac:dyDescent="0.25">
      <c r="A674" s="247" t="s">
        <v>474</v>
      </c>
      <c r="B674" s="248" t="s">
        <v>469</v>
      </c>
      <c r="C674" s="72" t="s">
        <v>10</v>
      </c>
      <c r="D674" s="249">
        <v>357</v>
      </c>
      <c r="E674" s="738"/>
      <c r="F674" s="738"/>
      <c r="G674" s="738"/>
      <c r="H674" s="738"/>
      <c r="I674" s="251" t="str">
        <f t="shared" si="40"/>
        <v>Excessivamente Elevado</v>
      </c>
      <c r="J674" s="801"/>
    </row>
    <row r="676" spans="1:10" ht="13.5" thickBot="1" x14ac:dyDescent="0.25"/>
    <row r="677" spans="1:10" x14ac:dyDescent="0.2">
      <c r="A677" s="734" t="s">
        <v>987</v>
      </c>
      <c r="B677" s="735"/>
      <c r="C677" s="735"/>
      <c r="D677" s="735"/>
      <c r="E677" s="735"/>
      <c r="F677" s="735"/>
      <c r="G677" s="735"/>
      <c r="H677" s="735"/>
      <c r="I677" s="735"/>
      <c r="J677" s="736"/>
    </row>
    <row r="678" spans="1:10" ht="25.5" x14ac:dyDescent="0.2">
      <c r="A678" s="241" t="s">
        <v>0</v>
      </c>
      <c r="B678" s="242" t="s">
        <v>1</v>
      </c>
      <c r="C678" s="242" t="s">
        <v>2</v>
      </c>
      <c r="D678" s="242" t="s">
        <v>3</v>
      </c>
      <c r="E678" s="242" t="s">
        <v>4</v>
      </c>
      <c r="F678" s="242" t="s">
        <v>5</v>
      </c>
      <c r="G678" s="242" t="s">
        <v>6</v>
      </c>
      <c r="H678" s="242" t="s">
        <v>7</v>
      </c>
      <c r="I678" s="242" t="s">
        <v>8</v>
      </c>
      <c r="J678" s="243" t="s">
        <v>9</v>
      </c>
    </row>
    <row r="679" spans="1:10" x14ac:dyDescent="0.2">
      <c r="A679" s="244" t="s">
        <v>474</v>
      </c>
      <c r="B679" s="135" t="s">
        <v>460</v>
      </c>
      <c r="C679" s="71" t="s">
        <v>10</v>
      </c>
      <c r="D679" s="369">
        <v>67.959999999999994</v>
      </c>
      <c r="E679" s="737">
        <f>AVERAGE(D679:D693)</f>
        <v>303.56522000000007</v>
      </c>
      <c r="F679" s="737">
        <f>_xlfn.STDEV.P(D679:D693)</f>
        <v>295.9988512465506</v>
      </c>
      <c r="G679" s="737">
        <f>F679+E679</f>
        <v>599.56407124655061</v>
      </c>
      <c r="H679" s="737">
        <f>E679-F679</f>
        <v>7.566368753449467</v>
      </c>
      <c r="I679" s="246" t="str">
        <f t="shared" ref="I679:I693" si="41">IF(D679&gt;$G$679,"Excessivamente Elevado",IF(D679&lt;$H$679,"Inexequível","Exequível e Aceitável"))</f>
        <v>Exequível e Aceitável</v>
      </c>
      <c r="J679" s="739">
        <f>(SUMIF(I679:I693,"Exequível e Aceitável",D679:D693))/COUNTIF(I679:I693,"Exequível e Aceitável")</f>
        <v>174.03985833333334</v>
      </c>
    </row>
    <row r="680" spans="1:10" x14ac:dyDescent="0.2">
      <c r="A680" s="244" t="s">
        <v>474</v>
      </c>
      <c r="B680" s="135" t="s">
        <v>461</v>
      </c>
      <c r="C680" s="71" t="s">
        <v>10</v>
      </c>
      <c r="D680" s="369">
        <v>75.92</v>
      </c>
      <c r="E680" s="737"/>
      <c r="F680" s="737"/>
      <c r="G680" s="737"/>
      <c r="H680" s="737"/>
      <c r="I680" s="246" t="str">
        <f t="shared" si="41"/>
        <v>Exequível e Aceitável</v>
      </c>
      <c r="J680" s="739"/>
    </row>
    <row r="681" spans="1:10" x14ac:dyDescent="0.2">
      <c r="A681" s="244" t="s">
        <v>474</v>
      </c>
      <c r="B681" s="135" t="s">
        <v>462</v>
      </c>
      <c r="C681" s="71" t="s">
        <v>10</v>
      </c>
      <c r="D681" s="369">
        <v>80</v>
      </c>
      <c r="E681" s="737"/>
      <c r="F681" s="737"/>
      <c r="G681" s="737"/>
      <c r="H681" s="737"/>
      <c r="I681" s="246" t="str">
        <f t="shared" si="41"/>
        <v>Exequível e Aceitável</v>
      </c>
      <c r="J681" s="739"/>
    </row>
    <row r="682" spans="1:10" x14ac:dyDescent="0.2">
      <c r="A682" s="244" t="s">
        <v>474</v>
      </c>
      <c r="B682" s="135" t="s">
        <v>463</v>
      </c>
      <c r="C682" s="71" t="s">
        <v>10</v>
      </c>
      <c r="D682" s="369">
        <v>84.97</v>
      </c>
      <c r="E682" s="737"/>
      <c r="F682" s="737"/>
      <c r="G682" s="737"/>
      <c r="H682" s="737"/>
      <c r="I682" s="246" t="str">
        <f t="shared" si="41"/>
        <v>Exequível e Aceitável</v>
      </c>
      <c r="J682" s="739"/>
    </row>
    <row r="683" spans="1:10" x14ac:dyDescent="0.2">
      <c r="A683" s="244" t="s">
        <v>474</v>
      </c>
      <c r="B683" s="135" t="s">
        <v>464</v>
      </c>
      <c r="C683" s="71" t="s">
        <v>10</v>
      </c>
      <c r="D683" s="369">
        <v>85.09</v>
      </c>
      <c r="E683" s="737"/>
      <c r="F683" s="737"/>
      <c r="G683" s="737"/>
      <c r="H683" s="737"/>
      <c r="I683" s="246" t="str">
        <f t="shared" si="41"/>
        <v>Exequível e Aceitável</v>
      </c>
      <c r="J683" s="739"/>
    </row>
    <row r="684" spans="1:10" x14ac:dyDescent="0.2">
      <c r="A684" s="244" t="s">
        <v>474</v>
      </c>
      <c r="B684" s="135" t="s">
        <v>465</v>
      </c>
      <c r="C684" s="71" t="s">
        <v>10</v>
      </c>
      <c r="D684" s="369">
        <v>90.1</v>
      </c>
      <c r="E684" s="737"/>
      <c r="F684" s="737"/>
      <c r="G684" s="737"/>
      <c r="H684" s="737"/>
      <c r="I684" s="246" t="str">
        <f t="shared" si="41"/>
        <v>Exequível e Aceitável</v>
      </c>
      <c r="J684" s="739"/>
    </row>
    <row r="685" spans="1:10" x14ac:dyDescent="0.2">
      <c r="A685" s="244" t="s">
        <v>474</v>
      </c>
      <c r="B685" s="135" t="s">
        <v>466</v>
      </c>
      <c r="C685" s="71" t="s">
        <v>10</v>
      </c>
      <c r="D685" s="369">
        <v>95</v>
      </c>
      <c r="E685" s="737"/>
      <c r="F685" s="737"/>
      <c r="G685" s="737"/>
      <c r="H685" s="737"/>
      <c r="I685" s="246" t="str">
        <f t="shared" si="41"/>
        <v>Exequível e Aceitável</v>
      </c>
      <c r="J685" s="739"/>
    </row>
    <row r="686" spans="1:10" x14ac:dyDescent="0.2">
      <c r="A686" s="244" t="s">
        <v>474</v>
      </c>
      <c r="B686" s="135" t="s">
        <v>467</v>
      </c>
      <c r="C686" s="71" t="s">
        <v>10</v>
      </c>
      <c r="D686" s="369">
        <v>102.955</v>
      </c>
      <c r="E686" s="737"/>
      <c r="F686" s="737"/>
      <c r="G686" s="737"/>
      <c r="H686" s="737"/>
      <c r="I686" s="246" t="str">
        <f t="shared" si="41"/>
        <v>Exequível e Aceitável</v>
      </c>
      <c r="J686" s="739"/>
    </row>
    <row r="687" spans="1:10" x14ac:dyDescent="0.2">
      <c r="A687" s="244" t="s">
        <v>474</v>
      </c>
      <c r="B687" s="135" t="s">
        <v>468</v>
      </c>
      <c r="C687" s="71" t="s">
        <v>10</v>
      </c>
      <c r="D687" s="369">
        <v>196.63329999999999</v>
      </c>
      <c r="E687" s="737"/>
      <c r="F687" s="737"/>
      <c r="G687" s="737"/>
      <c r="H687" s="737"/>
      <c r="I687" s="246" t="str">
        <f t="shared" si="41"/>
        <v>Exequível e Aceitável</v>
      </c>
      <c r="J687" s="739"/>
    </row>
    <row r="688" spans="1:10" x14ac:dyDescent="0.2">
      <c r="A688" s="244" t="s">
        <v>474</v>
      </c>
      <c r="B688" s="135" t="s">
        <v>469</v>
      </c>
      <c r="C688" s="71" t="s">
        <v>10</v>
      </c>
      <c r="D688" s="369">
        <v>246.37</v>
      </c>
      <c r="E688" s="737"/>
      <c r="F688" s="737"/>
      <c r="G688" s="737"/>
      <c r="H688" s="737"/>
      <c r="I688" s="246" t="str">
        <f t="shared" si="41"/>
        <v>Exequível e Aceitável</v>
      </c>
      <c r="J688" s="739"/>
    </row>
    <row r="689" spans="1:10" x14ac:dyDescent="0.2">
      <c r="A689" s="244" t="s">
        <v>474</v>
      </c>
      <c r="B689" s="135" t="s">
        <v>470</v>
      </c>
      <c r="C689" s="71" t="s">
        <v>10</v>
      </c>
      <c r="D689" s="369">
        <v>463.5</v>
      </c>
      <c r="E689" s="737"/>
      <c r="F689" s="737"/>
      <c r="G689" s="737"/>
      <c r="H689" s="737"/>
      <c r="I689" s="246" t="str">
        <f t="shared" si="41"/>
        <v>Exequível e Aceitável</v>
      </c>
      <c r="J689" s="739"/>
    </row>
    <row r="690" spans="1:10" x14ac:dyDescent="0.2">
      <c r="A690" s="244" t="s">
        <v>474</v>
      </c>
      <c r="B690" s="135" t="s">
        <v>471</v>
      </c>
      <c r="C690" s="71" t="s">
        <v>10</v>
      </c>
      <c r="D690" s="369">
        <v>499.98</v>
      </c>
      <c r="E690" s="737"/>
      <c r="F690" s="737"/>
      <c r="G690" s="737"/>
      <c r="H690" s="737"/>
      <c r="I690" s="246" t="str">
        <f t="shared" si="41"/>
        <v>Exequível e Aceitável</v>
      </c>
      <c r="J690" s="739"/>
    </row>
    <row r="691" spans="1:10" x14ac:dyDescent="0.2">
      <c r="A691" s="244" t="s">
        <v>474</v>
      </c>
      <c r="B691" s="135" t="s">
        <v>472</v>
      </c>
      <c r="C691" s="71" t="s">
        <v>10</v>
      </c>
      <c r="D691" s="369">
        <v>655</v>
      </c>
      <c r="E691" s="737"/>
      <c r="F691" s="737"/>
      <c r="G691" s="737"/>
      <c r="H691" s="737"/>
      <c r="I691" s="246" t="str">
        <f t="shared" si="41"/>
        <v>Excessivamente Elevado</v>
      </c>
      <c r="J691" s="739"/>
    </row>
    <row r="692" spans="1:10" x14ac:dyDescent="0.2">
      <c r="A692" s="244" t="s">
        <v>474</v>
      </c>
      <c r="B692" s="135" t="s">
        <v>473</v>
      </c>
      <c r="C692" s="71" t="s">
        <v>10</v>
      </c>
      <c r="D692" s="369">
        <v>849</v>
      </c>
      <c r="E692" s="737"/>
      <c r="F692" s="737"/>
      <c r="G692" s="737"/>
      <c r="H692" s="737"/>
      <c r="I692" s="246" t="str">
        <f t="shared" si="41"/>
        <v>Excessivamente Elevado</v>
      </c>
      <c r="J692" s="739"/>
    </row>
    <row r="693" spans="1:10" ht="13.5" thickBot="1" x14ac:dyDescent="0.25">
      <c r="A693" s="244" t="s">
        <v>474</v>
      </c>
      <c r="B693" s="135" t="s">
        <v>15893</v>
      </c>
      <c r="C693" s="71" t="s">
        <v>10</v>
      </c>
      <c r="D693" s="369">
        <v>961</v>
      </c>
      <c r="E693" s="738"/>
      <c r="F693" s="738"/>
      <c r="G693" s="738"/>
      <c r="H693" s="738"/>
      <c r="I693" s="251" t="str">
        <f t="shared" si="41"/>
        <v>Excessivamente Elevado</v>
      </c>
      <c r="J693" s="740"/>
    </row>
    <row r="695" spans="1:10" ht="13.5" thickBot="1" x14ac:dyDescent="0.25"/>
    <row r="696" spans="1:10" x14ac:dyDescent="0.2">
      <c r="A696" s="734" t="s">
        <v>988</v>
      </c>
      <c r="B696" s="735"/>
      <c r="C696" s="735"/>
      <c r="D696" s="735"/>
      <c r="E696" s="735"/>
      <c r="F696" s="735"/>
      <c r="G696" s="735"/>
      <c r="H696" s="735"/>
      <c r="I696" s="735"/>
      <c r="J696" s="736"/>
    </row>
    <row r="697" spans="1:10" ht="25.5" x14ac:dyDescent="0.2">
      <c r="A697" s="241" t="s">
        <v>0</v>
      </c>
      <c r="B697" s="242" t="s">
        <v>1</v>
      </c>
      <c r="C697" s="242" t="s">
        <v>2</v>
      </c>
      <c r="D697" s="242" t="s">
        <v>3</v>
      </c>
      <c r="E697" s="242" t="s">
        <v>4</v>
      </c>
      <c r="F697" s="242" t="s">
        <v>5</v>
      </c>
      <c r="G697" s="242" t="s">
        <v>6</v>
      </c>
      <c r="H697" s="242" t="s">
        <v>7</v>
      </c>
      <c r="I697" s="242" t="s">
        <v>8</v>
      </c>
      <c r="J697" s="243" t="s">
        <v>9</v>
      </c>
    </row>
    <row r="698" spans="1:10" x14ac:dyDescent="0.2">
      <c r="A698" s="244" t="s">
        <v>474</v>
      </c>
      <c r="B698" s="135" t="s">
        <v>460</v>
      </c>
      <c r="C698" s="71" t="s">
        <v>10</v>
      </c>
      <c r="D698" s="369">
        <v>19.7</v>
      </c>
      <c r="E698" s="784">
        <f>AVERAGE(D698:D707)</f>
        <v>490.18649999999997</v>
      </c>
      <c r="F698" s="737">
        <f>_xlfn.STDEV.P(D698:D707)</f>
        <v>830.2379248084552</v>
      </c>
      <c r="G698" s="737">
        <f>F698+E698</f>
        <v>1320.4244248084551</v>
      </c>
      <c r="H698" s="737">
        <f>E698-F698</f>
        <v>-340.05142480845524</v>
      </c>
      <c r="I698" s="246" t="str">
        <f t="shared" ref="I698:I707" si="42">IF(D698&gt;$G$698,"Excessivamente Elevado",IF(D698&lt;$H$698,"Inexequível","Exequível e Aceitável"))</f>
        <v>Exequível e Aceitável</v>
      </c>
      <c r="J698" s="739">
        <f>(SUMIF(I698:I707,"Exequível e Aceitável",D698:D707))/COUNTIF(I698:I707,"Exequível e Aceitável")</f>
        <v>215.87388888888887</v>
      </c>
    </row>
    <row r="699" spans="1:10" x14ac:dyDescent="0.2">
      <c r="A699" s="244" t="s">
        <v>474</v>
      </c>
      <c r="B699" s="135" t="s">
        <v>461</v>
      </c>
      <c r="C699" s="71" t="s">
        <v>10</v>
      </c>
      <c r="D699" s="369">
        <v>131.66</v>
      </c>
      <c r="E699" s="737"/>
      <c r="F699" s="737"/>
      <c r="G699" s="737"/>
      <c r="H699" s="737"/>
      <c r="I699" s="246" t="str">
        <f t="shared" si="42"/>
        <v>Exequível e Aceitável</v>
      </c>
      <c r="J699" s="739"/>
    </row>
    <row r="700" spans="1:10" x14ac:dyDescent="0.2">
      <c r="A700" s="244" t="s">
        <v>474</v>
      </c>
      <c r="B700" s="135" t="s">
        <v>462</v>
      </c>
      <c r="C700" s="71" t="s">
        <v>10</v>
      </c>
      <c r="D700" s="369">
        <v>164.875</v>
      </c>
      <c r="E700" s="737"/>
      <c r="F700" s="737"/>
      <c r="G700" s="737"/>
      <c r="H700" s="737"/>
      <c r="I700" s="246" t="str">
        <f t="shared" si="42"/>
        <v>Exequível e Aceitável</v>
      </c>
      <c r="J700" s="739"/>
    </row>
    <row r="701" spans="1:10" x14ac:dyDescent="0.2">
      <c r="A701" s="244" t="s">
        <v>474</v>
      </c>
      <c r="B701" s="135" t="s">
        <v>463</v>
      </c>
      <c r="C701" s="71" t="s">
        <v>10</v>
      </c>
      <c r="D701" s="369">
        <v>171.72</v>
      </c>
      <c r="E701" s="737"/>
      <c r="F701" s="737"/>
      <c r="G701" s="737"/>
      <c r="H701" s="737"/>
      <c r="I701" s="246" t="str">
        <f t="shared" si="42"/>
        <v>Exequível e Aceitável</v>
      </c>
      <c r="J701" s="739"/>
    </row>
    <row r="702" spans="1:10" x14ac:dyDescent="0.2">
      <c r="A702" s="244" t="s">
        <v>474</v>
      </c>
      <c r="B702" s="135" t="s">
        <v>464</v>
      </c>
      <c r="C702" s="71" t="s">
        <v>10</v>
      </c>
      <c r="D702" s="369">
        <v>201.03</v>
      </c>
      <c r="E702" s="737"/>
      <c r="F702" s="737"/>
      <c r="G702" s="737"/>
      <c r="H702" s="737"/>
      <c r="I702" s="246" t="str">
        <f t="shared" si="42"/>
        <v>Exequível e Aceitável</v>
      </c>
      <c r="J702" s="739"/>
    </row>
    <row r="703" spans="1:10" x14ac:dyDescent="0.2">
      <c r="A703" s="244" t="s">
        <v>474</v>
      </c>
      <c r="B703" s="135" t="s">
        <v>465</v>
      </c>
      <c r="C703" s="71" t="s">
        <v>10</v>
      </c>
      <c r="D703" s="369">
        <v>207.9</v>
      </c>
      <c r="E703" s="737"/>
      <c r="F703" s="737"/>
      <c r="G703" s="737"/>
      <c r="H703" s="737"/>
      <c r="I703" s="246" t="str">
        <f t="shared" si="42"/>
        <v>Exequível e Aceitável</v>
      </c>
      <c r="J703" s="739"/>
    </row>
    <row r="704" spans="1:10" x14ac:dyDescent="0.2">
      <c r="A704" s="244" t="s">
        <v>474</v>
      </c>
      <c r="B704" s="135" t="s">
        <v>466</v>
      </c>
      <c r="C704" s="71" t="s">
        <v>10</v>
      </c>
      <c r="D704" s="370">
        <v>290</v>
      </c>
      <c r="E704" s="744"/>
      <c r="F704" s="744"/>
      <c r="G704" s="744"/>
      <c r="H704" s="744"/>
      <c r="I704" s="365" t="str">
        <f t="shared" si="42"/>
        <v>Exequível e Aceitável</v>
      </c>
      <c r="J704" s="747"/>
    </row>
    <row r="705" spans="1:10" x14ac:dyDescent="0.2">
      <c r="A705" s="244" t="s">
        <v>474</v>
      </c>
      <c r="B705" s="135" t="s">
        <v>467</v>
      </c>
      <c r="C705" s="71" t="s">
        <v>10</v>
      </c>
      <c r="D705" s="370">
        <v>299.83999999999997</v>
      </c>
      <c r="E705" s="744"/>
      <c r="F705" s="744"/>
      <c r="G705" s="744"/>
      <c r="H705" s="744"/>
      <c r="I705" s="365" t="str">
        <f t="shared" si="42"/>
        <v>Exequível e Aceitável</v>
      </c>
      <c r="J705" s="747"/>
    </row>
    <row r="706" spans="1:10" x14ac:dyDescent="0.2">
      <c r="A706" s="244" t="s">
        <v>474</v>
      </c>
      <c r="B706" s="135" t="s">
        <v>468</v>
      </c>
      <c r="C706" s="71" t="s">
        <v>10</v>
      </c>
      <c r="D706" s="370">
        <v>456.14</v>
      </c>
      <c r="E706" s="744"/>
      <c r="F706" s="744"/>
      <c r="G706" s="744"/>
      <c r="H706" s="744"/>
      <c r="I706" s="365" t="str">
        <f t="shared" si="42"/>
        <v>Exequível e Aceitável</v>
      </c>
      <c r="J706" s="747"/>
    </row>
    <row r="707" spans="1:10" ht="13.5" thickBot="1" x14ac:dyDescent="0.25">
      <c r="A707" s="247" t="s">
        <v>474</v>
      </c>
      <c r="B707" s="248" t="s">
        <v>469</v>
      </c>
      <c r="C707" s="72" t="s">
        <v>10</v>
      </c>
      <c r="D707" s="362">
        <v>2959</v>
      </c>
      <c r="E707" s="738"/>
      <c r="F707" s="738"/>
      <c r="G707" s="738"/>
      <c r="H707" s="738"/>
      <c r="I707" s="251" t="str">
        <f t="shared" si="42"/>
        <v>Excessivamente Elevado</v>
      </c>
      <c r="J707" s="740"/>
    </row>
    <row r="709" spans="1:10" ht="13.5" thickBot="1" x14ac:dyDescent="0.25"/>
    <row r="710" spans="1:10" ht="13.5" thickBot="1" x14ac:dyDescent="0.25">
      <c r="A710" s="741" t="s">
        <v>5256</v>
      </c>
      <c r="B710" s="742"/>
      <c r="C710" s="742"/>
      <c r="D710" s="742"/>
      <c r="E710" s="742"/>
      <c r="F710" s="742"/>
      <c r="G710" s="742"/>
      <c r="H710" s="742"/>
      <c r="I710" s="742"/>
      <c r="J710" s="743"/>
    </row>
    <row r="711" spans="1:10" ht="25.5" x14ac:dyDescent="0.2">
      <c r="A711" s="253" t="s">
        <v>0</v>
      </c>
      <c r="B711" s="254" t="s">
        <v>1</v>
      </c>
      <c r="C711" s="254" t="s">
        <v>2</v>
      </c>
      <c r="D711" s="254" t="s">
        <v>3</v>
      </c>
      <c r="E711" s="254" t="s">
        <v>4</v>
      </c>
      <c r="F711" s="254" t="s">
        <v>5</v>
      </c>
      <c r="G711" s="254" t="s">
        <v>6</v>
      </c>
      <c r="H711" s="254" t="s">
        <v>7</v>
      </c>
      <c r="I711" s="254" t="s">
        <v>8</v>
      </c>
      <c r="J711" s="255" t="s">
        <v>9</v>
      </c>
    </row>
    <row r="712" spans="1:10" x14ac:dyDescent="0.2">
      <c r="A712" s="244" t="s">
        <v>474</v>
      </c>
      <c r="B712" s="135" t="s">
        <v>460</v>
      </c>
      <c r="C712" s="71" t="s">
        <v>10</v>
      </c>
      <c r="D712" s="384">
        <v>1473</v>
      </c>
      <c r="E712" s="744">
        <f>AVERAGE(D712:D717)</f>
        <v>2339.3333333333335</v>
      </c>
      <c r="F712" s="744">
        <f>_xlfn.STDEV.P(D712:D717)</f>
        <v>1212.8648820961971</v>
      </c>
      <c r="G712" s="744">
        <f>F712+E712</f>
        <v>3552.1982154295306</v>
      </c>
      <c r="H712" s="744">
        <f>E712-F712</f>
        <v>1126.4684512371364</v>
      </c>
      <c r="I712" s="246" t="str">
        <f t="shared" ref="I712:I717" si="43">IF(D712&gt;$G$712,"Excessivamente Elevado",IF(D712&lt;$H$712,"Inexequível","Exequível e Aceitável"))</f>
        <v>Exequível e Aceitável</v>
      </c>
      <c r="J712" s="747">
        <f>(SUMIF(I712:I717,"Exequível e Aceitável",D712:D717))/COUNTIF(I712:I717,"Exequível e Aceitável")</f>
        <v>1817.6</v>
      </c>
    </row>
    <row r="713" spans="1:10" x14ac:dyDescent="0.2">
      <c r="A713" s="244" t="s">
        <v>474</v>
      </c>
      <c r="B713" s="135" t="s">
        <v>461</v>
      </c>
      <c r="C713" s="75" t="s">
        <v>10</v>
      </c>
      <c r="D713" s="256">
        <v>1596</v>
      </c>
      <c r="E713" s="745"/>
      <c r="F713" s="745"/>
      <c r="G713" s="745"/>
      <c r="H713" s="745"/>
      <c r="I713" s="246" t="str">
        <f t="shared" si="43"/>
        <v>Exequível e Aceitável</v>
      </c>
      <c r="J713" s="748"/>
    </row>
    <row r="714" spans="1:10" x14ac:dyDescent="0.2">
      <c r="A714" s="244" t="s">
        <v>474</v>
      </c>
      <c r="B714" s="135" t="s">
        <v>462</v>
      </c>
      <c r="C714" s="75" t="s">
        <v>10</v>
      </c>
      <c r="D714" s="256">
        <v>1660</v>
      </c>
      <c r="E714" s="745"/>
      <c r="F714" s="745"/>
      <c r="G714" s="745"/>
      <c r="H714" s="745"/>
      <c r="I714" s="246" t="str">
        <f t="shared" si="43"/>
        <v>Exequível e Aceitável</v>
      </c>
      <c r="J714" s="748"/>
    </row>
    <row r="715" spans="1:10" x14ac:dyDescent="0.2">
      <c r="A715" s="244" t="s">
        <v>474</v>
      </c>
      <c r="B715" s="135" t="s">
        <v>463</v>
      </c>
      <c r="C715" s="75" t="s">
        <v>10</v>
      </c>
      <c r="D715" s="369">
        <v>1859</v>
      </c>
      <c r="E715" s="745"/>
      <c r="F715" s="745"/>
      <c r="G715" s="745"/>
      <c r="H715" s="745"/>
      <c r="I715" s="246" t="str">
        <f t="shared" si="43"/>
        <v>Exequível e Aceitável</v>
      </c>
      <c r="J715" s="748"/>
    </row>
    <row r="716" spans="1:10" x14ac:dyDescent="0.2">
      <c r="A716" s="244" t="s">
        <v>474</v>
      </c>
      <c r="B716" s="135" t="s">
        <v>464</v>
      </c>
      <c r="C716" s="75" t="s">
        <v>10</v>
      </c>
      <c r="D716" s="256">
        <v>2500</v>
      </c>
      <c r="E716" s="745"/>
      <c r="F716" s="745"/>
      <c r="G716" s="745"/>
      <c r="H716" s="745"/>
      <c r="I716" s="246" t="str">
        <f t="shared" si="43"/>
        <v>Exequível e Aceitável</v>
      </c>
      <c r="J716" s="748"/>
    </row>
    <row r="717" spans="1:10" ht="13.5" thickBot="1" x14ac:dyDescent="0.25">
      <c r="A717" s="247" t="s">
        <v>474</v>
      </c>
      <c r="B717" s="248" t="s">
        <v>468</v>
      </c>
      <c r="C717" s="72" t="s">
        <v>10</v>
      </c>
      <c r="D717" s="258">
        <v>4948</v>
      </c>
      <c r="E717" s="746"/>
      <c r="F717" s="746"/>
      <c r="G717" s="746"/>
      <c r="H717" s="746"/>
      <c r="I717" s="251" t="str">
        <f t="shared" si="43"/>
        <v>Excessivamente Elevado</v>
      </c>
      <c r="J717" s="749"/>
    </row>
    <row r="719" spans="1:10" ht="13.5" thickBot="1" x14ac:dyDescent="0.25"/>
    <row r="720" spans="1:10" ht="13.5" thickBot="1" x14ac:dyDescent="0.25">
      <c r="A720" s="741" t="s">
        <v>5257</v>
      </c>
      <c r="B720" s="742"/>
      <c r="C720" s="742"/>
      <c r="D720" s="742"/>
      <c r="E720" s="742"/>
      <c r="F720" s="742"/>
      <c r="G720" s="742"/>
      <c r="H720" s="742"/>
      <c r="I720" s="742"/>
      <c r="J720" s="743"/>
    </row>
    <row r="721" spans="1:10" ht="25.5" x14ac:dyDescent="0.2">
      <c r="A721" s="253" t="s">
        <v>0</v>
      </c>
      <c r="B721" s="254" t="s">
        <v>1</v>
      </c>
      <c r="C721" s="254" t="s">
        <v>2</v>
      </c>
      <c r="D721" s="254" t="s">
        <v>3</v>
      </c>
      <c r="E721" s="254" t="s">
        <v>4</v>
      </c>
      <c r="F721" s="254" t="s">
        <v>5</v>
      </c>
      <c r="G721" s="254" t="s">
        <v>6</v>
      </c>
      <c r="H721" s="254" t="s">
        <v>7</v>
      </c>
      <c r="I721" s="254" t="s">
        <v>8</v>
      </c>
      <c r="J721" s="255" t="s">
        <v>9</v>
      </c>
    </row>
    <row r="722" spans="1:10" x14ac:dyDescent="0.2">
      <c r="A722" s="244" t="s">
        <v>474</v>
      </c>
      <c r="B722" s="135" t="s">
        <v>460</v>
      </c>
      <c r="C722" s="71" t="s">
        <v>10</v>
      </c>
      <c r="D722" s="384">
        <v>197</v>
      </c>
      <c r="E722" s="744">
        <f>AVERAGE(D722:D730)</f>
        <v>605.81555555555553</v>
      </c>
      <c r="F722" s="744">
        <f>_xlfn.STDEV.P(D722:D730)</f>
        <v>286.86550434000765</v>
      </c>
      <c r="G722" s="744">
        <f>F722+E722</f>
        <v>892.68105989556318</v>
      </c>
      <c r="H722" s="744">
        <f>E722-F722</f>
        <v>318.95005121554789</v>
      </c>
      <c r="I722" s="246" t="str">
        <f t="shared" ref="I722:I730" si="44">IF(D722&gt;$G$722,"Excessivamente Elevado",IF(D722&lt;$H$722,"Inexequível","Exequível e Aceitável"))</f>
        <v>Inexequível</v>
      </c>
      <c r="J722" s="747">
        <f>(SUMIF(I722:I730,"Exequível e Aceitável",D722:D730))/COUNTIF(I722:I730,"Exequível e Aceitável")</f>
        <v>531.05666666666673</v>
      </c>
    </row>
    <row r="723" spans="1:10" x14ac:dyDescent="0.2">
      <c r="A723" s="244" t="s">
        <v>474</v>
      </c>
      <c r="B723" s="135" t="s">
        <v>461</v>
      </c>
      <c r="C723" s="75" t="s">
        <v>10</v>
      </c>
      <c r="D723" s="256">
        <v>334.38</v>
      </c>
      <c r="E723" s="745"/>
      <c r="F723" s="745"/>
      <c r="G723" s="745"/>
      <c r="H723" s="745"/>
      <c r="I723" s="246" t="str">
        <f t="shared" si="44"/>
        <v>Exequível e Aceitável</v>
      </c>
      <c r="J723" s="748"/>
    </row>
    <row r="724" spans="1:10" x14ac:dyDescent="0.2">
      <c r="A724" s="244" t="s">
        <v>474</v>
      </c>
      <c r="B724" s="135" t="s">
        <v>462</v>
      </c>
      <c r="C724" s="75" t="s">
        <v>10</v>
      </c>
      <c r="D724" s="256">
        <v>380</v>
      </c>
      <c r="E724" s="745"/>
      <c r="F724" s="745"/>
      <c r="G724" s="745"/>
      <c r="H724" s="745"/>
      <c r="I724" s="246" t="str">
        <f t="shared" si="44"/>
        <v>Exequível e Aceitável</v>
      </c>
      <c r="J724" s="748"/>
    </row>
    <row r="725" spans="1:10" x14ac:dyDescent="0.2">
      <c r="A725" s="244" t="s">
        <v>474</v>
      </c>
      <c r="B725" s="135" t="s">
        <v>463</v>
      </c>
      <c r="C725" s="75" t="s">
        <v>10</v>
      </c>
      <c r="D725" s="369">
        <v>407.84</v>
      </c>
      <c r="E725" s="745"/>
      <c r="F725" s="745"/>
      <c r="G725" s="745"/>
      <c r="H725" s="745"/>
      <c r="I725" s="246" t="str">
        <f t="shared" si="44"/>
        <v>Exequível e Aceitável</v>
      </c>
      <c r="J725" s="748"/>
    </row>
    <row r="726" spans="1:10" x14ac:dyDescent="0.2">
      <c r="A726" s="244" t="s">
        <v>474</v>
      </c>
      <c r="B726" s="368" t="s">
        <v>464</v>
      </c>
      <c r="C726" s="75" t="s">
        <v>10</v>
      </c>
      <c r="D726" s="370">
        <v>642</v>
      </c>
      <c r="E726" s="745"/>
      <c r="F726" s="745"/>
      <c r="G726" s="745"/>
      <c r="H726" s="745"/>
      <c r="I726" s="365" t="str">
        <f t="shared" si="44"/>
        <v>Exequível e Aceitável</v>
      </c>
      <c r="J726" s="748"/>
    </row>
    <row r="727" spans="1:10" x14ac:dyDescent="0.2">
      <c r="A727" s="244" t="s">
        <v>474</v>
      </c>
      <c r="B727" s="368" t="s">
        <v>465</v>
      </c>
      <c r="C727" s="75" t="s">
        <v>10</v>
      </c>
      <c r="D727" s="370">
        <v>697.12</v>
      </c>
      <c r="E727" s="745"/>
      <c r="F727" s="745"/>
      <c r="G727" s="745"/>
      <c r="H727" s="745"/>
      <c r="I727" s="365" t="str">
        <f t="shared" si="44"/>
        <v>Exequível e Aceitável</v>
      </c>
      <c r="J727" s="748"/>
    </row>
    <row r="728" spans="1:10" x14ac:dyDescent="0.2">
      <c r="A728" s="244" t="s">
        <v>474</v>
      </c>
      <c r="B728" s="368" t="s">
        <v>466</v>
      </c>
      <c r="C728" s="75" t="s">
        <v>10</v>
      </c>
      <c r="D728" s="370">
        <v>725</v>
      </c>
      <c r="E728" s="745"/>
      <c r="F728" s="745"/>
      <c r="G728" s="745"/>
      <c r="H728" s="745"/>
      <c r="I728" s="365" t="str">
        <f t="shared" si="44"/>
        <v>Exequível e Aceitável</v>
      </c>
      <c r="J728" s="748"/>
    </row>
    <row r="729" spans="1:10" x14ac:dyDescent="0.2">
      <c r="A729" s="244" t="s">
        <v>474</v>
      </c>
      <c r="B729" s="368" t="s">
        <v>467</v>
      </c>
      <c r="C729" s="75" t="s">
        <v>10</v>
      </c>
      <c r="D729" s="370">
        <v>939</v>
      </c>
      <c r="E729" s="745"/>
      <c r="F729" s="745"/>
      <c r="G729" s="745"/>
      <c r="H729" s="745"/>
      <c r="I729" s="365" t="str">
        <f t="shared" si="44"/>
        <v>Excessivamente Elevado</v>
      </c>
      <c r="J729" s="748"/>
    </row>
    <row r="730" spans="1:10" ht="13.5" thickBot="1" x14ac:dyDescent="0.25">
      <c r="A730" s="244" t="s">
        <v>474</v>
      </c>
      <c r="B730" s="135" t="s">
        <v>468</v>
      </c>
      <c r="C730" s="71" t="s">
        <v>10</v>
      </c>
      <c r="D730" s="258">
        <v>1130</v>
      </c>
      <c r="E730" s="746"/>
      <c r="F730" s="746"/>
      <c r="G730" s="746"/>
      <c r="H730" s="746"/>
      <c r="I730" s="251" t="str">
        <f t="shared" si="44"/>
        <v>Excessivamente Elevado</v>
      </c>
      <c r="J730" s="749"/>
    </row>
    <row r="732" spans="1:10" ht="13.5" thickBot="1" x14ac:dyDescent="0.25"/>
    <row r="733" spans="1:10" ht="13.5" thickBot="1" x14ac:dyDescent="0.25">
      <c r="A733" s="741" t="s">
        <v>5258</v>
      </c>
      <c r="B733" s="742"/>
      <c r="C733" s="742"/>
      <c r="D733" s="742"/>
      <c r="E733" s="742"/>
      <c r="F733" s="742"/>
      <c r="G733" s="742"/>
      <c r="H733" s="742"/>
      <c r="I733" s="742"/>
      <c r="J733" s="743"/>
    </row>
    <row r="734" spans="1:10" ht="25.5" x14ac:dyDescent="0.2">
      <c r="A734" s="253" t="s">
        <v>0</v>
      </c>
      <c r="B734" s="254" t="s">
        <v>1</v>
      </c>
      <c r="C734" s="254" t="s">
        <v>2</v>
      </c>
      <c r="D734" s="254" t="s">
        <v>3</v>
      </c>
      <c r="E734" s="254" t="s">
        <v>4</v>
      </c>
      <c r="F734" s="254" t="s">
        <v>5</v>
      </c>
      <c r="G734" s="254" t="s">
        <v>6</v>
      </c>
      <c r="H734" s="254" t="s">
        <v>7</v>
      </c>
      <c r="I734" s="254" t="s">
        <v>8</v>
      </c>
      <c r="J734" s="255" t="s">
        <v>9</v>
      </c>
    </row>
    <row r="735" spans="1:10" x14ac:dyDescent="0.2">
      <c r="A735" s="244" t="s">
        <v>948</v>
      </c>
      <c r="B735" s="135" t="s">
        <v>958</v>
      </c>
      <c r="C735" s="71" t="s">
        <v>10</v>
      </c>
      <c r="D735" s="384">
        <v>31.53</v>
      </c>
      <c r="E735" s="744">
        <f>AVERAGE(D735:D738)</f>
        <v>81.58</v>
      </c>
      <c r="F735" s="744">
        <f>_xlfn.STDEV.P(D735:D738)</f>
        <v>85.104050726155208</v>
      </c>
      <c r="G735" s="744">
        <f>F735+E735</f>
        <v>166.68405072615519</v>
      </c>
      <c r="H735" s="744">
        <f>E735-F735</f>
        <v>-3.5240507261552096</v>
      </c>
      <c r="I735" s="246" t="str">
        <f>IF(D735&gt;$G$735,"Excessivamente Elevado",IF(D735&lt;$H$735,"Inexequível","Exequível e Aceitável"))</f>
        <v>Exequível e Aceitável</v>
      </c>
      <c r="J735" s="747">
        <f>(SUMIF(I735:I738,"Exequível e Aceitável",D735:D738))/COUNTIF(I735:I738,"Exequível e Aceitável")</f>
        <v>32.520000000000003</v>
      </c>
    </row>
    <row r="736" spans="1:10" x14ac:dyDescent="0.2">
      <c r="A736" s="244" t="s">
        <v>948</v>
      </c>
      <c r="B736" s="135" t="s">
        <v>5471</v>
      </c>
      <c r="C736" s="75" t="s">
        <v>10</v>
      </c>
      <c r="D736" s="256">
        <v>228.76</v>
      </c>
      <c r="E736" s="745"/>
      <c r="F736" s="745"/>
      <c r="G736" s="745"/>
      <c r="H736" s="745"/>
      <c r="I736" s="246" t="str">
        <f>IF(D736&gt;$G$735,"Excessivamente Elevado",IF(D736&lt;$H$735,"Inexequível","Exequível e Aceitável"))</f>
        <v>Excessivamente Elevado</v>
      </c>
      <c r="J736" s="748"/>
    </row>
    <row r="737" spans="1:10" x14ac:dyDescent="0.2">
      <c r="A737" s="244" t="s">
        <v>948</v>
      </c>
      <c r="B737" s="135" t="s">
        <v>5254</v>
      </c>
      <c r="C737" s="75" t="s">
        <v>10</v>
      </c>
      <c r="D737" s="256">
        <v>39.6</v>
      </c>
      <c r="E737" s="745"/>
      <c r="F737" s="745"/>
      <c r="G737" s="745"/>
      <c r="H737" s="745"/>
      <c r="I737" s="246" t="str">
        <f>IF(D737&gt;$G$735,"Excessivamente Elevado",IF(D737&lt;$H$735,"Inexequível","Exequível e Aceitável"))</f>
        <v>Exequível e Aceitável</v>
      </c>
      <c r="J737" s="748"/>
    </row>
    <row r="738" spans="1:10" ht="13.5" thickBot="1" x14ac:dyDescent="0.25">
      <c r="A738" s="247" t="s">
        <v>948</v>
      </c>
      <c r="B738" s="248" t="s">
        <v>5472</v>
      </c>
      <c r="C738" s="72" t="s">
        <v>10</v>
      </c>
      <c r="D738" s="362">
        <v>26.43</v>
      </c>
      <c r="E738" s="746"/>
      <c r="F738" s="746"/>
      <c r="G738" s="746"/>
      <c r="H738" s="746"/>
      <c r="I738" s="251" t="str">
        <f>IF(D738&gt;$G$735,"Excessivamente Elevado",IF(D738&lt;$H$735,"Inexequível","Exequível e Aceitável"))</f>
        <v>Exequível e Aceitável</v>
      </c>
      <c r="J738" s="749"/>
    </row>
    <row r="740" spans="1:10" ht="13.5" thickBot="1" x14ac:dyDescent="0.25"/>
    <row r="741" spans="1:10" ht="13.5" thickBot="1" x14ac:dyDescent="0.25">
      <c r="A741" s="741" t="s">
        <v>5259</v>
      </c>
      <c r="B741" s="742"/>
      <c r="C741" s="742"/>
      <c r="D741" s="742"/>
      <c r="E741" s="742"/>
      <c r="F741" s="742"/>
      <c r="G741" s="742"/>
      <c r="H741" s="742"/>
      <c r="I741" s="742"/>
      <c r="J741" s="743"/>
    </row>
    <row r="742" spans="1:10" ht="25.5" x14ac:dyDescent="0.2">
      <c r="A742" s="253" t="s">
        <v>0</v>
      </c>
      <c r="B742" s="254" t="s">
        <v>1</v>
      </c>
      <c r="C742" s="254" t="s">
        <v>2</v>
      </c>
      <c r="D742" s="254" t="s">
        <v>3</v>
      </c>
      <c r="E742" s="254" t="s">
        <v>4</v>
      </c>
      <c r="F742" s="254" t="s">
        <v>5</v>
      </c>
      <c r="G742" s="254" t="s">
        <v>6</v>
      </c>
      <c r="H742" s="254" t="s">
        <v>7</v>
      </c>
      <c r="I742" s="254" t="s">
        <v>8</v>
      </c>
      <c r="J742" s="255" t="s">
        <v>9</v>
      </c>
    </row>
    <row r="743" spans="1:10" x14ac:dyDescent="0.2">
      <c r="A743" s="385" t="s">
        <v>474</v>
      </c>
      <c r="B743" s="135" t="s">
        <v>460</v>
      </c>
      <c r="C743" s="71" t="s">
        <v>10</v>
      </c>
      <c r="D743" s="256">
        <v>146.65</v>
      </c>
      <c r="E743" s="744">
        <f>AVERAGE(D743:D751)</f>
        <v>195.3822222222222</v>
      </c>
      <c r="F743" s="744">
        <f>_xlfn.STDEV.P(D743:D751)</f>
        <v>50.73250541982771</v>
      </c>
      <c r="G743" s="744">
        <f>F743+E743</f>
        <v>246.1147276420499</v>
      </c>
      <c r="H743" s="744">
        <f>E743-F743</f>
        <v>144.64971680239449</v>
      </c>
      <c r="I743" s="246" t="str">
        <f t="shared" ref="I743:I751" si="45">IF(D743&gt;$G$743,"Excessivamente Elevado",IF(D743&lt;$H$743,"Inexequível","Exequível e Aceitável"))</f>
        <v>Exequível e Aceitável</v>
      </c>
      <c r="J743" s="747">
        <f>(SUMIF(I743:I751,"Exequível e Aceitável",D743:D751))/COUNTIF(I743:I751,"Exequível e Aceitável")</f>
        <v>178.80624999999998</v>
      </c>
    </row>
    <row r="744" spans="1:10" x14ac:dyDescent="0.2">
      <c r="A744" s="244" t="s">
        <v>474</v>
      </c>
      <c r="B744" s="135" t="s">
        <v>461</v>
      </c>
      <c r="C744" s="71" t="s">
        <v>10</v>
      </c>
      <c r="D744" s="256">
        <v>150.26</v>
      </c>
      <c r="E744" s="745"/>
      <c r="F744" s="745"/>
      <c r="G744" s="745"/>
      <c r="H744" s="745"/>
      <c r="I744" s="246" t="str">
        <f t="shared" si="45"/>
        <v>Exequível e Aceitável</v>
      </c>
      <c r="J744" s="748"/>
    </row>
    <row r="745" spans="1:10" x14ac:dyDescent="0.2">
      <c r="A745" s="244" t="s">
        <v>474</v>
      </c>
      <c r="B745" s="135" t="s">
        <v>462</v>
      </c>
      <c r="C745" s="71" t="s">
        <v>10</v>
      </c>
      <c r="D745" s="256">
        <v>166.45</v>
      </c>
      <c r="E745" s="745"/>
      <c r="F745" s="745"/>
      <c r="G745" s="745"/>
      <c r="H745" s="745"/>
      <c r="I745" s="246" t="str">
        <f t="shared" si="45"/>
        <v>Exequível e Aceitável</v>
      </c>
      <c r="J745" s="748"/>
    </row>
    <row r="746" spans="1:10" x14ac:dyDescent="0.2">
      <c r="A746" s="385" t="s">
        <v>474</v>
      </c>
      <c r="B746" s="135" t="s">
        <v>463</v>
      </c>
      <c r="C746" s="71" t="s">
        <v>10</v>
      </c>
      <c r="D746" s="256">
        <v>179.19</v>
      </c>
      <c r="E746" s="745"/>
      <c r="F746" s="745"/>
      <c r="G746" s="745"/>
      <c r="H746" s="745"/>
      <c r="I746" s="246" t="str">
        <f t="shared" si="45"/>
        <v>Exequível e Aceitável</v>
      </c>
      <c r="J746" s="748"/>
    </row>
    <row r="747" spans="1:10" x14ac:dyDescent="0.2">
      <c r="A747" s="244" t="s">
        <v>474</v>
      </c>
      <c r="B747" s="135" t="s">
        <v>464</v>
      </c>
      <c r="C747" s="71" t="s">
        <v>10</v>
      </c>
      <c r="D747" s="256">
        <v>191.9</v>
      </c>
      <c r="E747" s="745"/>
      <c r="F747" s="745"/>
      <c r="G747" s="745"/>
      <c r="H747" s="745"/>
      <c r="I747" s="246" t="str">
        <f t="shared" si="45"/>
        <v>Exequível e Aceitável</v>
      </c>
      <c r="J747" s="748"/>
    </row>
    <row r="748" spans="1:10" x14ac:dyDescent="0.2">
      <c r="A748" s="244" t="s">
        <v>474</v>
      </c>
      <c r="B748" s="135" t="s">
        <v>465</v>
      </c>
      <c r="C748" s="71" t="s">
        <v>10</v>
      </c>
      <c r="D748" s="256">
        <v>195</v>
      </c>
      <c r="E748" s="745"/>
      <c r="F748" s="745"/>
      <c r="G748" s="745"/>
      <c r="H748" s="745"/>
      <c r="I748" s="246" t="str">
        <f t="shared" si="45"/>
        <v>Exequível e Aceitável</v>
      </c>
      <c r="J748" s="748"/>
    </row>
    <row r="749" spans="1:10" x14ac:dyDescent="0.2">
      <c r="A749" s="244" t="s">
        <v>474</v>
      </c>
      <c r="B749" s="135" t="s">
        <v>466</v>
      </c>
      <c r="C749" s="71" t="s">
        <v>10</v>
      </c>
      <c r="D749" s="256">
        <v>199</v>
      </c>
      <c r="E749" s="745"/>
      <c r="F749" s="745"/>
      <c r="G749" s="745"/>
      <c r="H749" s="745"/>
      <c r="I749" s="246" t="str">
        <f t="shared" si="45"/>
        <v>Exequível e Aceitável</v>
      </c>
      <c r="J749" s="748"/>
    </row>
    <row r="750" spans="1:10" x14ac:dyDescent="0.2">
      <c r="A750" s="244" t="s">
        <v>474</v>
      </c>
      <c r="B750" s="135" t="s">
        <v>467</v>
      </c>
      <c r="C750" s="71" t="s">
        <v>10</v>
      </c>
      <c r="D750" s="256">
        <v>202</v>
      </c>
      <c r="E750" s="745"/>
      <c r="F750" s="745"/>
      <c r="G750" s="745"/>
      <c r="H750" s="745"/>
      <c r="I750" s="246" t="str">
        <f t="shared" si="45"/>
        <v>Exequível e Aceitável</v>
      </c>
      <c r="J750" s="748"/>
    </row>
    <row r="751" spans="1:10" ht="13.5" thickBot="1" x14ac:dyDescent="0.25">
      <c r="A751" s="247" t="s">
        <v>474</v>
      </c>
      <c r="B751" s="248" t="s">
        <v>468</v>
      </c>
      <c r="C751" s="72" t="s">
        <v>10</v>
      </c>
      <c r="D751" s="258">
        <v>327.99</v>
      </c>
      <c r="E751" s="746"/>
      <c r="F751" s="746"/>
      <c r="G751" s="746"/>
      <c r="H751" s="746"/>
      <c r="I751" s="251" t="str">
        <f t="shared" si="45"/>
        <v>Excessivamente Elevado</v>
      </c>
      <c r="J751" s="749"/>
    </row>
    <row r="753" spans="1:10" ht="13.5" thickBot="1" x14ac:dyDescent="0.25"/>
    <row r="754" spans="1:10" ht="13.5" thickBot="1" x14ac:dyDescent="0.25">
      <c r="A754" s="741" t="s">
        <v>5260</v>
      </c>
      <c r="B754" s="742"/>
      <c r="C754" s="742"/>
      <c r="D754" s="742"/>
      <c r="E754" s="742"/>
      <c r="F754" s="742"/>
      <c r="G754" s="742"/>
      <c r="H754" s="742"/>
      <c r="I754" s="742"/>
      <c r="J754" s="743"/>
    </row>
    <row r="755" spans="1:10" ht="25.5" x14ac:dyDescent="0.2">
      <c r="A755" s="253" t="s">
        <v>0</v>
      </c>
      <c r="B755" s="254" t="s">
        <v>1</v>
      </c>
      <c r="C755" s="254" t="s">
        <v>2</v>
      </c>
      <c r="D755" s="254" t="s">
        <v>3</v>
      </c>
      <c r="E755" s="254" t="s">
        <v>4</v>
      </c>
      <c r="F755" s="254" t="s">
        <v>5</v>
      </c>
      <c r="G755" s="254" t="s">
        <v>6</v>
      </c>
      <c r="H755" s="254" t="s">
        <v>7</v>
      </c>
      <c r="I755" s="254" t="s">
        <v>8</v>
      </c>
      <c r="J755" s="255" t="s">
        <v>9</v>
      </c>
    </row>
    <row r="756" spans="1:10" ht="21" customHeight="1" x14ac:dyDescent="0.2">
      <c r="A756" s="135" t="s">
        <v>474</v>
      </c>
      <c r="B756" s="135" t="s">
        <v>460</v>
      </c>
      <c r="C756" s="71" t="s">
        <v>10</v>
      </c>
      <c r="D756" s="256">
        <v>45.99</v>
      </c>
      <c r="E756" s="780">
        <f>AVERAGE(D756:D761)</f>
        <v>44.29</v>
      </c>
      <c r="F756" s="737">
        <f>_xlfn.STDEV.P(D756:D761)</f>
        <v>5.0385579947705894</v>
      </c>
      <c r="G756" s="737">
        <f>F756+E756</f>
        <v>49.328557994770591</v>
      </c>
      <c r="H756" s="779">
        <f>E756-F756</f>
        <v>39.251442005229407</v>
      </c>
      <c r="I756" s="246" t="str">
        <f t="shared" ref="I756:I761" si="46">IF(D756&gt;$G$756,"Excessivamente Elevado",IF(D756&lt;$H$756,"Inexequível","Exequível e Aceitável"))</f>
        <v>Exequível e Aceitável</v>
      </c>
      <c r="J756" s="777">
        <f>(SUMIF(I756:I761,"Exequível e Aceitável",D756:D761))/COUNTIF(I756:I761,"Exequível e Aceitável")</f>
        <v>44.164999999999992</v>
      </c>
    </row>
    <row r="757" spans="1:10" x14ac:dyDescent="0.2">
      <c r="A757" s="386" t="s">
        <v>948</v>
      </c>
      <c r="B757" s="135" t="s">
        <v>960</v>
      </c>
      <c r="C757" s="71" t="s">
        <v>10</v>
      </c>
      <c r="D757" s="256">
        <f>26.9+21.99</f>
        <v>48.89</v>
      </c>
      <c r="E757" s="781"/>
      <c r="F757" s="737"/>
      <c r="G757" s="737"/>
      <c r="H757" s="779"/>
      <c r="I757" s="246" t="str">
        <f t="shared" si="46"/>
        <v>Exequível e Aceitável</v>
      </c>
      <c r="J757" s="777"/>
    </row>
    <row r="758" spans="1:10" x14ac:dyDescent="0.2">
      <c r="A758" s="386" t="s">
        <v>948</v>
      </c>
      <c r="B758" s="135" t="s">
        <v>15913</v>
      </c>
      <c r="C758" s="71" t="s">
        <v>10</v>
      </c>
      <c r="D758" s="256">
        <f>35.5+16.28</f>
        <v>51.78</v>
      </c>
      <c r="E758" s="781"/>
      <c r="F758" s="737"/>
      <c r="G758" s="737"/>
      <c r="H758" s="779"/>
      <c r="I758" s="246" t="str">
        <f t="shared" si="46"/>
        <v>Excessivamente Elevado</v>
      </c>
      <c r="J758" s="777"/>
    </row>
    <row r="759" spans="1:10" x14ac:dyDescent="0.2">
      <c r="A759" s="386" t="s">
        <v>948</v>
      </c>
      <c r="B759" s="135" t="s">
        <v>949</v>
      </c>
      <c r="C759" s="71" t="s">
        <v>10</v>
      </c>
      <c r="D759" s="256">
        <f>26.3+14.9</f>
        <v>41.2</v>
      </c>
      <c r="E759" s="781"/>
      <c r="F759" s="737"/>
      <c r="G759" s="737"/>
      <c r="H759" s="779"/>
      <c r="I759" s="246" t="str">
        <f t="shared" si="46"/>
        <v>Exequível e Aceitável</v>
      </c>
      <c r="J759" s="777"/>
    </row>
    <row r="760" spans="1:10" x14ac:dyDescent="0.2">
      <c r="A760" s="386" t="s">
        <v>948</v>
      </c>
      <c r="B760" s="135" t="s">
        <v>15914</v>
      </c>
      <c r="C760" s="71" t="s">
        <v>10</v>
      </c>
      <c r="D760" s="256">
        <f>22+18.58</f>
        <v>40.58</v>
      </c>
      <c r="E760" s="781"/>
      <c r="F760" s="737"/>
      <c r="G760" s="737"/>
      <c r="H760" s="779"/>
      <c r="I760" s="246" t="str">
        <f t="shared" si="46"/>
        <v>Exequível e Aceitável</v>
      </c>
      <c r="J760" s="777"/>
    </row>
    <row r="761" spans="1:10" x14ac:dyDescent="0.2">
      <c r="A761" s="386" t="s">
        <v>948</v>
      </c>
      <c r="B761" s="135" t="s">
        <v>5317</v>
      </c>
      <c r="C761" s="71" t="s">
        <v>10</v>
      </c>
      <c r="D761" s="387">
        <v>37.299999999999997</v>
      </c>
      <c r="E761" s="782"/>
      <c r="F761" s="778"/>
      <c r="G761" s="737"/>
      <c r="H761" s="779"/>
      <c r="I761" s="246" t="str">
        <f t="shared" si="46"/>
        <v>Inexequível</v>
      </c>
      <c r="J761" s="777"/>
    </row>
    <row r="762" spans="1:10" ht="13.5" thickBot="1" x14ac:dyDescent="0.25"/>
    <row r="763" spans="1:10" ht="13.5" thickBot="1" x14ac:dyDescent="0.25">
      <c r="A763" s="741" t="s">
        <v>5261</v>
      </c>
      <c r="B763" s="742"/>
      <c r="C763" s="742"/>
      <c r="D763" s="742"/>
      <c r="E763" s="742"/>
      <c r="F763" s="742"/>
      <c r="G763" s="742"/>
      <c r="H763" s="742"/>
      <c r="I763" s="742"/>
      <c r="J763" s="743"/>
    </row>
    <row r="764" spans="1:10" ht="25.5" x14ac:dyDescent="0.2">
      <c r="A764" s="253" t="s">
        <v>0</v>
      </c>
      <c r="B764" s="254" t="s">
        <v>1</v>
      </c>
      <c r="C764" s="254" t="s">
        <v>2</v>
      </c>
      <c r="D764" s="254" t="s">
        <v>3</v>
      </c>
      <c r="E764" s="254" t="s">
        <v>4</v>
      </c>
      <c r="F764" s="254" t="s">
        <v>5</v>
      </c>
      <c r="G764" s="254" t="s">
        <v>6</v>
      </c>
      <c r="H764" s="254" t="s">
        <v>7</v>
      </c>
      <c r="I764" s="254" t="s">
        <v>8</v>
      </c>
      <c r="J764" s="255" t="s">
        <v>9</v>
      </c>
    </row>
    <row r="765" spans="1:10" x14ac:dyDescent="0.2">
      <c r="A765" s="244" t="s">
        <v>474</v>
      </c>
      <c r="B765" s="135" t="s">
        <v>460</v>
      </c>
      <c r="C765" s="71" t="s">
        <v>10</v>
      </c>
      <c r="D765" s="256">
        <v>37.799999999999997</v>
      </c>
      <c r="E765" s="744">
        <f>AVERAGE(D765:D772)</f>
        <v>101.47</v>
      </c>
      <c r="F765" s="744">
        <f>_xlfn.STDEV.P(D765:D772)</f>
        <v>57.761204973580682</v>
      </c>
      <c r="G765" s="744">
        <f>F765+E765</f>
        <v>159.23120497358067</v>
      </c>
      <c r="H765" s="744">
        <f>E765-F765</f>
        <v>43.708795026419317</v>
      </c>
      <c r="I765" s="246" t="str">
        <f t="shared" ref="I765:I772" si="47">IF(D765&gt;$G$765,"Excessivamente Elevado",IF(D765&lt;$H$765,"Inexequível","Exequível e Aceitável"))</f>
        <v>Inexequível</v>
      </c>
      <c r="J765" s="747">
        <f>(SUMIF(I765:I772,"Exequível e Aceitável",D765:D772))/COUNTIF(I765:I772,"Exequível e Aceitável")</f>
        <v>81.244</v>
      </c>
    </row>
    <row r="766" spans="1:10" x14ac:dyDescent="0.2">
      <c r="A766" s="244" t="s">
        <v>474</v>
      </c>
      <c r="B766" s="135" t="s">
        <v>461</v>
      </c>
      <c r="C766" s="71" t="s">
        <v>10</v>
      </c>
      <c r="D766" s="256">
        <v>48</v>
      </c>
      <c r="E766" s="745"/>
      <c r="F766" s="745"/>
      <c r="G766" s="745"/>
      <c r="H766" s="745"/>
      <c r="I766" s="246" t="str">
        <f t="shared" si="47"/>
        <v>Exequível e Aceitável</v>
      </c>
      <c r="J766" s="748"/>
    </row>
    <row r="767" spans="1:10" x14ac:dyDescent="0.2">
      <c r="A767" s="244" t="s">
        <v>474</v>
      </c>
      <c r="B767" s="135" t="s">
        <v>462</v>
      </c>
      <c r="C767" s="71" t="s">
        <v>10</v>
      </c>
      <c r="D767" s="256">
        <v>50.24</v>
      </c>
      <c r="E767" s="745"/>
      <c r="F767" s="745"/>
      <c r="G767" s="745"/>
      <c r="H767" s="745"/>
      <c r="I767" s="246" t="str">
        <f t="shared" si="47"/>
        <v>Exequível e Aceitável</v>
      </c>
      <c r="J767" s="748"/>
    </row>
    <row r="768" spans="1:10" x14ac:dyDescent="0.2">
      <c r="A768" s="244" t="s">
        <v>474</v>
      </c>
      <c r="B768" s="135" t="s">
        <v>463</v>
      </c>
      <c r="C768" s="71" t="s">
        <v>10</v>
      </c>
      <c r="D768" s="256">
        <v>57.08</v>
      </c>
      <c r="E768" s="745"/>
      <c r="F768" s="745"/>
      <c r="G768" s="745"/>
      <c r="H768" s="745"/>
      <c r="I768" s="246" t="str">
        <f t="shared" si="47"/>
        <v>Exequível e Aceitável</v>
      </c>
      <c r="J768" s="748"/>
    </row>
    <row r="769" spans="1:10" x14ac:dyDescent="0.2">
      <c r="A769" s="244" t="s">
        <v>474</v>
      </c>
      <c r="B769" s="135" t="s">
        <v>464</v>
      </c>
      <c r="C769" s="71" t="s">
        <v>10</v>
      </c>
      <c r="D769" s="256">
        <v>110.9</v>
      </c>
      <c r="E769" s="745"/>
      <c r="F769" s="745"/>
      <c r="G769" s="745"/>
      <c r="H769" s="745"/>
      <c r="I769" s="246" t="str">
        <f t="shared" si="47"/>
        <v>Exequível e Aceitável</v>
      </c>
      <c r="J769" s="748"/>
    </row>
    <row r="770" spans="1:10" x14ac:dyDescent="0.2">
      <c r="A770" s="244" t="s">
        <v>474</v>
      </c>
      <c r="B770" s="135" t="s">
        <v>465</v>
      </c>
      <c r="C770" s="71" t="s">
        <v>10</v>
      </c>
      <c r="D770" s="257">
        <v>140</v>
      </c>
      <c r="E770" s="745"/>
      <c r="F770" s="745"/>
      <c r="G770" s="745"/>
      <c r="H770" s="745"/>
      <c r="I770" s="246" t="str">
        <f t="shared" si="47"/>
        <v>Exequível e Aceitável</v>
      </c>
      <c r="J770" s="748"/>
    </row>
    <row r="771" spans="1:10" x14ac:dyDescent="0.2">
      <c r="A771" s="244" t="s">
        <v>474</v>
      </c>
      <c r="B771" s="135" t="s">
        <v>466</v>
      </c>
      <c r="C771" s="71" t="s">
        <v>10</v>
      </c>
      <c r="D771" s="257">
        <v>180</v>
      </c>
      <c r="E771" s="745"/>
      <c r="F771" s="745"/>
      <c r="G771" s="745"/>
      <c r="H771" s="745"/>
      <c r="I771" s="246" t="str">
        <f t="shared" si="47"/>
        <v>Excessivamente Elevado</v>
      </c>
      <c r="J771" s="748"/>
    </row>
    <row r="772" spans="1:10" ht="13.5" thickBot="1" x14ac:dyDescent="0.25">
      <c r="A772" s="247" t="s">
        <v>474</v>
      </c>
      <c r="B772" s="248" t="s">
        <v>467</v>
      </c>
      <c r="C772" s="72" t="s">
        <v>10</v>
      </c>
      <c r="D772" s="258">
        <v>187.74</v>
      </c>
      <c r="E772" s="746"/>
      <c r="F772" s="746"/>
      <c r="G772" s="746"/>
      <c r="H772" s="746"/>
      <c r="I772" s="251" t="str">
        <f t="shared" si="47"/>
        <v>Excessivamente Elevado</v>
      </c>
      <c r="J772" s="749"/>
    </row>
    <row r="774" spans="1:10" ht="13.5" thickBot="1" x14ac:dyDescent="0.25"/>
    <row r="775" spans="1:10" ht="13.5" thickBot="1" x14ac:dyDescent="0.25">
      <c r="A775" s="741" t="s">
        <v>5262</v>
      </c>
      <c r="B775" s="742"/>
      <c r="C775" s="742"/>
      <c r="D775" s="742"/>
      <c r="E775" s="742"/>
      <c r="F775" s="742"/>
      <c r="G775" s="742"/>
      <c r="H775" s="742"/>
      <c r="I775" s="742"/>
      <c r="J775" s="743"/>
    </row>
    <row r="776" spans="1:10" ht="25.5" x14ac:dyDescent="0.2">
      <c r="A776" s="253" t="s">
        <v>0</v>
      </c>
      <c r="B776" s="254" t="s">
        <v>1</v>
      </c>
      <c r="C776" s="254" t="s">
        <v>2</v>
      </c>
      <c r="D776" s="254" t="s">
        <v>3</v>
      </c>
      <c r="E776" s="254" t="s">
        <v>4</v>
      </c>
      <c r="F776" s="254" t="s">
        <v>5</v>
      </c>
      <c r="G776" s="254" t="s">
        <v>6</v>
      </c>
      <c r="H776" s="254" t="s">
        <v>7</v>
      </c>
      <c r="I776" s="254" t="s">
        <v>8</v>
      </c>
      <c r="J776" s="255" t="s">
        <v>9</v>
      </c>
    </row>
    <row r="777" spans="1:10" x14ac:dyDescent="0.2">
      <c r="A777" s="244" t="s">
        <v>474</v>
      </c>
      <c r="B777" s="135" t="s">
        <v>460</v>
      </c>
      <c r="C777" s="71" t="s">
        <v>10</v>
      </c>
      <c r="D777" s="256">
        <v>17.933</v>
      </c>
      <c r="E777" s="744">
        <f>AVERAGE(D777:D784)</f>
        <v>129.744125</v>
      </c>
      <c r="F777" s="744">
        <f>_xlfn.STDEV.P(D777:D784)</f>
        <v>103.47521859899292</v>
      </c>
      <c r="G777" s="744">
        <f>F777+E777</f>
        <v>233.21934359899291</v>
      </c>
      <c r="H777" s="744">
        <f>E777-F777</f>
        <v>26.268906401007072</v>
      </c>
      <c r="I777" s="246" t="str">
        <f t="shared" ref="I777:I784" si="48">IF(D777&gt;$G$777,"Excessivamente Elevado",IF(D777&lt;$H$777,"Inexequível","Exequível e Aceitável"))</f>
        <v>Inexequível</v>
      </c>
      <c r="J777" s="747">
        <f>(SUMIF(I777:I784,"Exequível e Aceitável",D777:D784))/COUNTIF(I777:I784,"Exequível e Aceitável")</f>
        <v>107.96</v>
      </c>
    </row>
    <row r="778" spans="1:10" x14ac:dyDescent="0.2">
      <c r="A778" s="244" t="s">
        <v>474</v>
      </c>
      <c r="B778" s="135" t="s">
        <v>461</v>
      </c>
      <c r="C778" s="75" t="s">
        <v>10</v>
      </c>
      <c r="D778" s="256">
        <v>49.33</v>
      </c>
      <c r="E778" s="745"/>
      <c r="F778" s="745"/>
      <c r="G778" s="745"/>
      <c r="H778" s="745"/>
      <c r="I778" s="246" t="str">
        <f t="shared" si="48"/>
        <v>Exequível e Aceitável</v>
      </c>
      <c r="J778" s="748"/>
    </row>
    <row r="779" spans="1:10" x14ac:dyDescent="0.2">
      <c r="A779" s="244" t="s">
        <v>474</v>
      </c>
      <c r="B779" s="135" t="s">
        <v>462</v>
      </c>
      <c r="C779" s="75" t="s">
        <v>10</v>
      </c>
      <c r="D779" s="256">
        <v>50</v>
      </c>
      <c r="E779" s="745"/>
      <c r="F779" s="745"/>
      <c r="G779" s="745"/>
      <c r="H779" s="745"/>
      <c r="I779" s="246" t="str">
        <f t="shared" si="48"/>
        <v>Exequível e Aceitável</v>
      </c>
      <c r="J779" s="748"/>
    </row>
    <row r="780" spans="1:10" x14ac:dyDescent="0.2">
      <c r="A780" s="244" t="s">
        <v>474</v>
      </c>
      <c r="B780" s="135" t="s">
        <v>463</v>
      </c>
      <c r="C780" s="75" t="s">
        <v>10</v>
      </c>
      <c r="D780" s="256">
        <v>109.47</v>
      </c>
      <c r="E780" s="745"/>
      <c r="F780" s="745"/>
      <c r="G780" s="745"/>
      <c r="H780" s="745"/>
      <c r="I780" s="246" t="str">
        <f t="shared" si="48"/>
        <v>Exequível e Aceitável</v>
      </c>
      <c r="J780" s="748"/>
    </row>
    <row r="781" spans="1:10" x14ac:dyDescent="0.2">
      <c r="A781" s="244" t="s">
        <v>474</v>
      </c>
      <c r="B781" s="135" t="s">
        <v>464</v>
      </c>
      <c r="C781" s="75" t="s">
        <v>10</v>
      </c>
      <c r="D781" s="256">
        <v>138.97999999999999</v>
      </c>
      <c r="E781" s="745"/>
      <c r="F781" s="745"/>
      <c r="G781" s="745"/>
      <c r="H781" s="745"/>
      <c r="I781" s="246" t="str">
        <f t="shared" si="48"/>
        <v>Exequível e Aceitável</v>
      </c>
      <c r="J781" s="748"/>
    </row>
    <row r="782" spans="1:10" x14ac:dyDescent="0.2">
      <c r="A782" s="244" t="s">
        <v>474</v>
      </c>
      <c r="B782" s="135" t="s">
        <v>465</v>
      </c>
      <c r="C782" s="75" t="s">
        <v>10</v>
      </c>
      <c r="D782" s="256">
        <v>140</v>
      </c>
      <c r="E782" s="745"/>
      <c r="F782" s="745"/>
      <c r="G782" s="745"/>
      <c r="H782" s="745"/>
      <c r="I782" s="246" t="str">
        <f t="shared" si="48"/>
        <v>Exequível e Aceitável</v>
      </c>
      <c r="J782" s="748"/>
    </row>
    <row r="783" spans="1:10" x14ac:dyDescent="0.2">
      <c r="A783" s="244" t="s">
        <v>474</v>
      </c>
      <c r="B783" s="135" t="s">
        <v>466</v>
      </c>
      <c r="C783" s="75" t="s">
        <v>10</v>
      </c>
      <c r="D783" s="256">
        <v>159.97999999999999</v>
      </c>
      <c r="E783" s="745"/>
      <c r="F783" s="745"/>
      <c r="G783" s="745"/>
      <c r="H783" s="745"/>
      <c r="I783" s="246" t="str">
        <f t="shared" si="48"/>
        <v>Exequível e Aceitável</v>
      </c>
      <c r="J783" s="748"/>
    </row>
    <row r="784" spans="1:10" ht="13.5" thickBot="1" x14ac:dyDescent="0.25">
      <c r="A784" s="247" t="s">
        <v>474</v>
      </c>
      <c r="B784" s="248" t="s">
        <v>467</v>
      </c>
      <c r="C784" s="72" t="s">
        <v>10</v>
      </c>
      <c r="D784" s="258">
        <v>372.26</v>
      </c>
      <c r="E784" s="746"/>
      <c r="F784" s="746"/>
      <c r="G784" s="746"/>
      <c r="H784" s="746"/>
      <c r="I784" s="251" t="str">
        <f t="shared" si="48"/>
        <v>Excessivamente Elevado</v>
      </c>
      <c r="J784" s="749"/>
    </row>
    <row r="786" spans="1:10" ht="13.5" thickBot="1" x14ac:dyDescent="0.25"/>
    <row r="787" spans="1:10" ht="13.5" thickBot="1" x14ac:dyDescent="0.25">
      <c r="A787" s="741" t="s">
        <v>5263</v>
      </c>
      <c r="B787" s="742"/>
      <c r="C787" s="742"/>
      <c r="D787" s="742"/>
      <c r="E787" s="742"/>
      <c r="F787" s="742"/>
      <c r="G787" s="742"/>
      <c r="H787" s="742"/>
      <c r="I787" s="742"/>
      <c r="J787" s="743"/>
    </row>
    <row r="788" spans="1:10" ht="25.5" x14ac:dyDescent="0.2">
      <c r="A788" s="253" t="s">
        <v>0</v>
      </c>
      <c r="B788" s="254" t="s">
        <v>1</v>
      </c>
      <c r="C788" s="254" t="s">
        <v>2</v>
      </c>
      <c r="D788" s="254" t="s">
        <v>3</v>
      </c>
      <c r="E788" s="254" t="s">
        <v>4</v>
      </c>
      <c r="F788" s="254" t="s">
        <v>5</v>
      </c>
      <c r="G788" s="254" t="s">
        <v>6</v>
      </c>
      <c r="H788" s="254" t="s">
        <v>7</v>
      </c>
      <c r="I788" s="254" t="s">
        <v>8</v>
      </c>
      <c r="J788" s="255" t="s">
        <v>9</v>
      </c>
    </row>
    <row r="789" spans="1:10" x14ac:dyDescent="0.2">
      <c r="A789" s="244" t="s">
        <v>474</v>
      </c>
      <c r="B789" s="135" t="s">
        <v>460</v>
      </c>
      <c r="C789" s="71" t="s">
        <v>10</v>
      </c>
      <c r="D789" s="256">
        <v>19.04</v>
      </c>
      <c r="E789" s="744">
        <f>AVERAGE(D789:D800)</f>
        <v>33.809441666666665</v>
      </c>
      <c r="F789" s="744">
        <f>_xlfn.STDEV.P(D789:D800)</f>
        <v>18.782857244371282</v>
      </c>
      <c r="G789" s="744">
        <f>F789+E789</f>
        <v>52.592298911037943</v>
      </c>
      <c r="H789" s="744">
        <f>E789-F789</f>
        <v>15.026584422295382</v>
      </c>
      <c r="I789" s="246" t="str">
        <f t="shared" ref="I789:I800" si="49">IF(D789&gt;$G$789,"Excessivamente Elevado",IF(D789&lt;$H$789,"Inexequível","Exequível e Aceitável"))</f>
        <v>Exequível e Aceitável</v>
      </c>
      <c r="J789" s="747">
        <f>(SUMIF(I789:I800,"Exequível e Aceitável",D789:D800))/COUNTIF(I789:I800,"Exequível e Aceitável")</f>
        <v>25.971330000000002</v>
      </c>
    </row>
    <row r="790" spans="1:10" x14ac:dyDescent="0.2">
      <c r="A790" s="244" t="s">
        <v>474</v>
      </c>
      <c r="B790" s="135" t="s">
        <v>461</v>
      </c>
      <c r="C790" s="71" t="s">
        <v>10</v>
      </c>
      <c r="D790" s="256">
        <v>20</v>
      </c>
      <c r="E790" s="745"/>
      <c r="F790" s="745"/>
      <c r="G790" s="745"/>
      <c r="H790" s="745"/>
      <c r="I790" s="246" t="str">
        <f t="shared" si="49"/>
        <v>Exequível e Aceitável</v>
      </c>
      <c r="J790" s="748"/>
    </row>
    <row r="791" spans="1:10" x14ac:dyDescent="0.2">
      <c r="A791" s="244" t="s">
        <v>474</v>
      </c>
      <c r="B791" s="135" t="s">
        <v>462</v>
      </c>
      <c r="C791" s="71" t="s">
        <v>10</v>
      </c>
      <c r="D791" s="256">
        <v>20.5</v>
      </c>
      <c r="E791" s="745"/>
      <c r="F791" s="745"/>
      <c r="G791" s="745"/>
      <c r="H791" s="745"/>
      <c r="I791" s="246" t="str">
        <f t="shared" si="49"/>
        <v>Exequível e Aceitável</v>
      </c>
      <c r="J791" s="748"/>
    </row>
    <row r="792" spans="1:10" x14ac:dyDescent="0.2">
      <c r="A792" s="244" t="s">
        <v>474</v>
      </c>
      <c r="B792" s="135" t="s">
        <v>463</v>
      </c>
      <c r="C792" s="71" t="s">
        <v>10</v>
      </c>
      <c r="D792" s="256">
        <v>21.28</v>
      </c>
      <c r="E792" s="745"/>
      <c r="F792" s="745"/>
      <c r="G792" s="745"/>
      <c r="H792" s="745"/>
      <c r="I792" s="246" t="str">
        <f t="shared" si="49"/>
        <v>Exequível e Aceitável</v>
      </c>
      <c r="J792" s="748"/>
    </row>
    <row r="793" spans="1:10" x14ac:dyDescent="0.2">
      <c r="A793" s="244" t="s">
        <v>474</v>
      </c>
      <c r="B793" s="135" t="s">
        <v>464</v>
      </c>
      <c r="C793" s="71" t="s">
        <v>10</v>
      </c>
      <c r="D793" s="256">
        <v>21.86</v>
      </c>
      <c r="E793" s="745"/>
      <c r="F793" s="745"/>
      <c r="G793" s="745"/>
      <c r="H793" s="745"/>
      <c r="I793" s="246" t="str">
        <f t="shared" si="49"/>
        <v>Exequível e Aceitável</v>
      </c>
      <c r="J793" s="748"/>
    </row>
    <row r="794" spans="1:10" x14ac:dyDescent="0.2">
      <c r="A794" s="244" t="s">
        <v>474</v>
      </c>
      <c r="B794" s="135" t="s">
        <v>465</v>
      </c>
      <c r="C794" s="71" t="s">
        <v>10</v>
      </c>
      <c r="D794" s="256">
        <v>22.74</v>
      </c>
      <c r="E794" s="745"/>
      <c r="F794" s="745"/>
      <c r="G794" s="745"/>
      <c r="H794" s="745"/>
      <c r="I794" s="246" t="str">
        <f t="shared" si="49"/>
        <v>Exequível e Aceitável</v>
      </c>
      <c r="J794" s="748"/>
    </row>
    <row r="795" spans="1:10" x14ac:dyDescent="0.2">
      <c r="A795" s="244" t="s">
        <v>474</v>
      </c>
      <c r="B795" s="135" t="s">
        <v>466</v>
      </c>
      <c r="C795" s="71" t="s">
        <v>10</v>
      </c>
      <c r="D795" s="256">
        <v>26.9</v>
      </c>
      <c r="E795" s="745"/>
      <c r="F795" s="745"/>
      <c r="G795" s="745"/>
      <c r="H795" s="745"/>
      <c r="I795" s="246" t="str">
        <f t="shared" si="49"/>
        <v>Exequível e Aceitável</v>
      </c>
      <c r="J795" s="748"/>
    </row>
    <row r="796" spans="1:10" x14ac:dyDescent="0.2">
      <c r="A796" s="244" t="s">
        <v>474</v>
      </c>
      <c r="B796" s="135" t="s">
        <v>467</v>
      </c>
      <c r="C796" s="71" t="s">
        <v>10</v>
      </c>
      <c r="D796" s="256">
        <v>29</v>
      </c>
      <c r="E796" s="745"/>
      <c r="F796" s="745"/>
      <c r="G796" s="745"/>
      <c r="H796" s="745"/>
      <c r="I796" s="246" t="str">
        <f t="shared" si="49"/>
        <v>Exequível e Aceitável</v>
      </c>
      <c r="J796" s="748"/>
    </row>
    <row r="797" spans="1:10" x14ac:dyDescent="0.2">
      <c r="A797" s="244" t="s">
        <v>474</v>
      </c>
      <c r="B797" s="135" t="s">
        <v>468</v>
      </c>
      <c r="C797" s="71" t="s">
        <v>10</v>
      </c>
      <c r="D797" s="256">
        <v>35.693300000000001</v>
      </c>
      <c r="E797" s="745"/>
      <c r="F797" s="745"/>
      <c r="G797" s="745"/>
      <c r="H797" s="745"/>
      <c r="I797" s="246" t="str">
        <f t="shared" si="49"/>
        <v>Exequível e Aceitável</v>
      </c>
      <c r="J797" s="748"/>
    </row>
    <row r="798" spans="1:10" x14ac:dyDescent="0.2">
      <c r="A798" s="244" t="s">
        <v>474</v>
      </c>
      <c r="B798" s="135" t="s">
        <v>469</v>
      </c>
      <c r="C798" s="71" t="s">
        <v>10</v>
      </c>
      <c r="D798" s="256">
        <v>42.7</v>
      </c>
      <c r="E798" s="745"/>
      <c r="F798" s="745"/>
      <c r="G798" s="745"/>
      <c r="H798" s="745"/>
      <c r="I798" s="246" t="str">
        <f t="shared" si="49"/>
        <v>Exequível e Aceitável</v>
      </c>
      <c r="J798" s="748"/>
    </row>
    <row r="799" spans="1:10" x14ac:dyDescent="0.2">
      <c r="A799" s="244" t="s">
        <v>474</v>
      </c>
      <c r="B799" s="135" t="s">
        <v>470</v>
      </c>
      <c r="C799" s="71" t="s">
        <v>10</v>
      </c>
      <c r="D799" s="256">
        <v>73</v>
      </c>
      <c r="E799" s="745"/>
      <c r="F799" s="745"/>
      <c r="G799" s="745"/>
      <c r="H799" s="745"/>
      <c r="I799" s="246" t="str">
        <f t="shared" si="49"/>
        <v>Excessivamente Elevado</v>
      </c>
      <c r="J799" s="748"/>
    </row>
    <row r="800" spans="1:10" ht="13.5" thickBot="1" x14ac:dyDescent="0.25">
      <c r="A800" s="244" t="s">
        <v>474</v>
      </c>
      <c r="B800" s="135" t="s">
        <v>471</v>
      </c>
      <c r="C800" s="71" t="s">
        <v>10</v>
      </c>
      <c r="D800" s="258">
        <v>73</v>
      </c>
      <c r="E800" s="746"/>
      <c r="F800" s="746"/>
      <c r="G800" s="746"/>
      <c r="H800" s="746"/>
      <c r="I800" s="246" t="str">
        <f t="shared" si="49"/>
        <v>Excessivamente Elevado</v>
      </c>
      <c r="J800" s="749"/>
    </row>
    <row r="802" spans="1:10" ht="13.5" thickBot="1" x14ac:dyDescent="0.25"/>
    <row r="803" spans="1:10" ht="13.5" thickBot="1" x14ac:dyDescent="0.25">
      <c r="A803" s="741" t="s">
        <v>5264</v>
      </c>
      <c r="B803" s="742"/>
      <c r="C803" s="742"/>
      <c r="D803" s="742"/>
      <c r="E803" s="742"/>
      <c r="F803" s="742"/>
      <c r="G803" s="742"/>
      <c r="H803" s="742"/>
      <c r="I803" s="742"/>
      <c r="J803" s="743"/>
    </row>
    <row r="804" spans="1:10" ht="25.5" x14ac:dyDescent="0.2">
      <c r="A804" s="253" t="s">
        <v>0</v>
      </c>
      <c r="B804" s="254" t="s">
        <v>1</v>
      </c>
      <c r="C804" s="254" t="s">
        <v>2</v>
      </c>
      <c r="D804" s="254" t="s">
        <v>3</v>
      </c>
      <c r="E804" s="254" t="s">
        <v>4</v>
      </c>
      <c r="F804" s="254" t="s">
        <v>5</v>
      </c>
      <c r="G804" s="254" t="s">
        <v>6</v>
      </c>
      <c r="H804" s="254" t="s">
        <v>7</v>
      </c>
      <c r="I804" s="254" t="s">
        <v>8</v>
      </c>
      <c r="J804" s="255" t="s">
        <v>9</v>
      </c>
    </row>
    <row r="805" spans="1:10" x14ac:dyDescent="0.2">
      <c r="A805" s="244" t="s">
        <v>474</v>
      </c>
      <c r="B805" s="135" t="s">
        <v>460</v>
      </c>
      <c r="C805" s="71" t="s">
        <v>10</v>
      </c>
      <c r="D805" s="256">
        <v>13</v>
      </c>
      <c r="E805" s="780">
        <f>AVERAGE(D805:D818)</f>
        <v>34.454285714285717</v>
      </c>
      <c r="F805" s="744">
        <f>_xlfn.STDEV.P(D805:D818)</f>
        <v>19.49114257234578</v>
      </c>
      <c r="G805" s="744">
        <f>F805+E805</f>
        <v>53.945428286631497</v>
      </c>
      <c r="H805" s="780">
        <f>E805-F805</f>
        <v>14.963143141939938</v>
      </c>
      <c r="I805" s="246" t="str">
        <f t="shared" ref="I805:I818" si="50">IF(D805&gt;$G$805,"Excessivamente Elevado",IF(D805&lt;$H$805,"Inexequível","Exequível e Aceitável"))</f>
        <v>Inexequível</v>
      </c>
      <c r="J805" s="747">
        <f>(SUMIF(I805:I818,"Exequível e Aceitável",D805:D818))/COUNTIF(I805:I818,"Exequível e Aceitável")</f>
        <v>29.372727272727275</v>
      </c>
    </row>
    <row r="806" spans="1:10" x14ac:dyDescent="0.2">
      <c r="A806" s="244" t="s">
        <v>474</v>
      </c>
      <c r="B806" s="135" t="s">
        <v>461</v>
      </c>
      <c r="C806" s="71" t="s">
        <v>10</v>
      </c>
      <c r="D806" s="256">
        <v>15</v>
      </c>
      <c r="E806" s="745"/>
      <c r="F806" s="745"/>
      <c r="G806" s="745"/>
      <c r="H806" s="745"/>
      <c r="I806" s="246" t="str">
        <f t="shared" si="50"/>
        <v>Exequível e Aceitável</v>
      </c>
      <c r="J806" s="748"/>
    </row>
    <row r="807" spans="1:10" x14ac:dyDescent="0.2">
      <c r="A807" s="244" t="s">
        <v>474</v>
      </c>
      <c r="B807" s="135" t="s">
        <v>462</v>
      </c>
      <c r="C807" s="71" t="s">
        <v>10</v>
      </c>
      <c r="D807" s="256">
        <v>16.399999999999999</v>
      </c>
      <c r="E807" s="745"/>
      <c r="F807" s="745"/>
      <c r="G807" s="745"/>
      <c r="H807" s="745"/>
      <c r="I807" s="246" t="str">
        <f t="shared" si="50"/>
        <v>Exequível e Aceitável</v>
      </c>
      <c r="J807" s="748"/>
    </row>
    <row r="808" spans="1:10" x14ac:dyDescent="0.2">
      <c r="A808" s="244" t="s">
        <v>474</v>
      </c>
      <c r="B808" s="135" t="s">
        <v>463</v>
      </c>
      <c r="C808" s="71" t="s">
        <v>10</v>
      </c>
      <c r="D808" s="256">
        <v>17.88</v>
      </c>
      <c r="E808" s="745"/>
      <c r="F808" s="745"/>
      <c r="G808" s="745"/>
      <c r="H808" s="745"/>
      <c r="I808" s="246" t="str">
        <f t="shared" si="50"/>
        <v>Exequível e Aceitável</v>
      </c>
      <c r="J808" s="748"/>
    </row>
    <row r="809" spans="1:10" x14ac:dyDescent="0.2">
      <c r="A809" s="244" t="s">
        <v>474</v>
      </c>
      <c r="B809" s="135" t="s">
        <v>464</v>
      </c>
      <c r="C809" s="71" t="s">
        <v>10</v>
      </c>
      <c r="D809" s="256">
        <v>20.23</v>
      </c>
      <c r="E809" s="745"/>
      <c r="F809" s="745"/>
      <c r="G809" s="745"/>
      <c r="H809" s="745"/>
      <c r="I809" s="246" t="str">
        <f t="shared" si="50"/>
        <v>Exequível e Aceitável</v>
      </c>
      <c r="J809" s="748"/>
    </row>
    <row r="810" spans="1:10" x14ac:dyDescent="0.2">
      <c r="A810" s="244" t="s">
        <v>474</v>
      </c>
      <c r="B810" s="135" t="s">
        <v>465</v>
      </c>
      <c r="C810" s="71" t="s">
        <v>10</v>
      </c>
      <c r="D810" s="256">
        <v>23.78</v>
      </c>
      <c r="E810" s="745"/>
      <c r="F810" s="745"/>
      <c r="G810" s="745"/>
      <c r="H810" s="745"/>
      <c r="I810" s="246" t="str">
        <f t="shared" si="50"/>
        <v>Exequível e Aceitável</v>
      </c>
      <c r="J810" s="748"/>
    </row>
    <row r="811" spans="1:10" x14ac:dyDescent="0.2">
      <c r="A811" s="244" t="s">
        <v>474</v>
      </c>
      <c r="B811" s="135" t="s">
        <v>466</v>
      </c>
      <c r="C811" s="71" t="s">
        <v>10</v>
      </c>
      <c r="D811" s="256">
        <v>28.9</v>
      </c>
      <c r="E811" s="745"/>
      <c r="F811" s="745"/>
      <c r="G811" s="745"/>
      <c r="H811" s="745"/>
      <c r="I811" s="246" t="str">
        <f t="shared" si="50"/>
        <v>Exequível e Aceitável</v>
      </c>
      <c r="J811" s="748"/>
    </row>
    <row r="812" spans="1:10" x14ac:dyDescent="0.2">
      <c r="A812" s="244" t="s">
        <v>474</v>
      </c>
      <c r="B812" s="135" t="s">
        <v>467</v>
      </c>
      <c r="C812" s="71" t="s">
        <v>10</v>
      </c>
      <c r="D812" s="256">
        <v>31.92</v>
      </c>
      <c r="E812" s="745"/>
      <c r="F812" s="745"/>
      <c r="G812" s="745"/>
      <c r="H812" s="745"/>
      <c r="I812" s="246" t="str">
        <f t="shared" si="50"/>
        <v>Exequível e Aceitável</v>
      </c>
      <c r="J812" s="748"/>
    </row>
    <row r="813" spans="1:10" x14ac:dyDescent="0.2">
      <c r="A813" s="244" t="s">
        <v>474</v>
      </c>
      <c r="B813" s="135" t="s">
        <v>468</v>
      </c>
      <c r="C813" s="71" t="s">
        <v>10</v>
      </c>
      <c r="D813" s="256">
        <v>32.99</v>
      </c>
      <c r="E813" s="745"/>
      <c r="F813" s="745"/>
      <c r="G813" s="745"/>
      <c r="H813" s="745"/>
      <c r="I813" s="246" t="str">
        <f t="shared" si="50"/>
        <v>Exequível e Aceitável</v>
      </c>
      <c r="J813" s="748"/>
    </row>
    <row r="814" spans="1:10" x14ac:dyDescent="0.2">
      <c r="A814" s="244" t="s">
        <v>474</v>
      </c>
      <c r="B814" s="135" t="s">
        <v>469</v>
      </c>
      <c r="C814" s="71" t="s">
        <v>10</v>
      </c>
      <c r="D814" s="256">
        <v>39</v>
      </c>
      <c r="E814" s="745"/>
      <c r="F814" s="745"/>
      <c r="G814" s="745"/>
      <c r="H814" s="745"/>
      <c r="I814" s="246" t="str">
        <f t="shared" si="50"/>
        <v>Exequível e Aceitável</v>
      </c>
      <c r="J814" s="748"/>
    </row>
    <row r="815" spans="1:10" x14ac:dyDescent="0.2">
      <c r="A815" s="244" t="s">
        <v>474</v>
      </c>
      <c r="B815" s="135" t="s">
        <v>470</v>
      </c>
      <c r="C815" s="71" t="s">
        <v>10</v>
      </c>
      <c r="D815" s="257">
        <v>45</v>
      </c>
      <c r="E815" s="745"/>
      <c r="F815" s="745"/>
      <c r="G815" s="745"/>
      <c r="H815" s="745"/>
      <c r="I815" s="246" t="str">
        <f t="shared" si="50"/>
        <v>Exequível e Aceitável</v>
      </c>
      <c r="J815" s="748"/>
    </row>
    <row r="816" spans="1:10" x14ac:dyDescent="0.2">
      <c r="A816" s="244" t="s">
        <v>474</v>
      </c>
      <c r="B816" s="135" t="s">
        <v>471</v>
      </c>
      <c r="C816" s="71" t="s">
        <v>10</v>
      </c>
      <c r="D816" s="257">
        <v>52</v>
      </c>
      <c r="E816" s="745"/>
      <c r="F816" s="745"/>
      <c r="G816" s="745"/>
      <c r="H816" s="745"/>
      <c r="I816" s="246" t="str">
        <f t="shared" si="50"/>
        <v>Exequível e Aceitável</v>
      </c>
      <c r="J816" s="748"/>
    </row>
    <row r="817" spans="1:10" x14ac:dyDescent="0.2">
      <c r="A817" s="244" t="s">
        <v>474</v>
      </c>
      <c r="B817" s="135" t="s">
        <v>472</v>
      </c>
      <c r="C817" s="71" t="s">
        <v>10</v>
      </c>
      <c r="D817" s="257">
        <v>66.34</v>
      </c>
      <c r="E817" s="745"/>
      <c r="F817" s="745"/>
      <c r="G817" s="745"/>
      <c r="H817" s="745"/>
      <c r="I817" s="246" t="str">
        <f t="shared" si="50"/>
        <v>Excessivamente Elevado</v>
      </c>
      <c r="J817" s="748"/>
    </row>
    <row r="818" spans="1:10" ht="13.5" thickBot="1" x14ac:dyDescent="0.25">
      <c r="A818" s="244" t="s">
        <v>474</v>
      </c>
      <c r="B818" s="135" t="s">
        <v>473</v>
      </c>
      <c r="C818" s="71" t="s">
        <v>10</v>
      </c>
      <c r="D818" s="258">
        <v>79.92</v>
      </c>
      <c r="E818" s="746"/>
      <c r="F818" s="746"/>
      <c r="G818" s="746"/>
      <c r="H818" s="746"/>
      <c r="I818" s="246" t="str">
        <f t="shared" si="50"/>
        <v>Excessivamente Elevado</v>
      </c>
      <c r="J818" s="749"/>
    </row>
    <row r="820" spans="1:10" ht="13.5" thickBot="1" x14ac:dyDescent="0.25"/>
    <row r="821" spans="1:10" ht="13.5" thickBot="1" x14ac:dyDescent="0.25">
      <c r="A821" s="741" t="s">
        <v>5265</v>
      </c>
      <c r="B821" s="742"/>
      <c r="C821" s="742"/>
      <c r="D821" s="742"/>
      <c r="E821" s="742"/>
      <c r="F821" s="742"/>
      <c r="G821" s="742"/>
      <c r="H821" s="742"/>
      <c r="I821" s="742"/>
      <c r="J821" s="743"/>
    </row>
    <row r="822" spans="1:10" ht="25.5" x14ac:dyDescent="0.2">
      <c r="A822" s="253" t="s">
        <v>0</v>
      </c>
      <c r="B822" s="254" t="s">
        <v>1</v>
      </c>
      <c r="C822" s="254" t="s">
        <v>2</v>
      </c>
      <c r="D822" s="254" t="s">
        <v>3</v>
      </c>
      <c r="E822" s="254" t="s">
        <v>4</v>
      </c>
      <c r="F822" s="254" t="s">
        <v>5</v>
      </c>
      <c r="G822" s="254" t="s">
        <v>6</v>
      </c>
      <c r="H822" s="254" t="s">
        <v>7</v>
      </c>
      <c r="I822" s="254" t="s">
        <v>8</v>
      </c>
      <c r="J822" s="255" t="s">
        <v>9</v>
      </c>
    </row>
    <row r="823" spans="1:10" x14ac:dyDescent="0.2">
      <c r="A823" s="244" t="s">
        <v>474</v>
      </c>
      <c r="B823" s="135" t="s">
        <v>460</v>
      </c>
      <c r="C823" s="71" t="s">
        <v>10</v>
      </c>
      <c r="D823" s="256">
        <v>18</v>
      </c>
      <c r="E823" s="744">
        <f>AVERAGE(D823:D836)</f>
        <v>85.554285714285712</v>
      </c>
      <c r="F823" s="744">
        <f>_xlfn.STDEV.P(D823:D836)</f>
        <v>47.665784181450903</v>
      </c>
      <c r="G823" s="744">
        <f>F823+E823</f>
        <v>133.22006989573663</v>
      </c>
      <c r="H823" s="744">
        <f>E823-F823</f>
        <v>37.888501532834809</v>
      </c>
      <c r="I823" s="246" t="str">
        <f t="shared" ref="I823:I836" si="51">IF(D823&gt;$G$823,"Excessivamente Elevado",IF(D823&lt;$H$823,"Inexequível","Exequível e Aceitável"))</f>
        <v>Inexequível</v>
      </c>
      <c r="J823" s="747">
        <f>(SUMIF(I823:I836,"Exequível e Aceitável",D823:D836))/COUNTIF(I823:I836,"Exequível e Aceitável")</f>
        <v>80.552999999999997</v>
      </c>
    </row>
    <row r="824" spans="1:10" x14ac:dyDescent="0.2">
      <c r="A824" s="244" t="s">
        <v>474</v>
      </c>
      <c r="B824" s="135" t="s">
        <v>461</v>
      </c>
      <c r="C824" s="71" t="s">
        <v>10</v>
      </c>
      <c r="D824" s="256">
        <v>29</v>
      </c>
      <c r="E824" s="745"/>
      <c r="F824" s="745"/>
      <c r="G824" s="745"/>
      <c r="H824" s="745"/>
      <c r="I824" s="246" t="str">
        <f t="shared" si="51"/>
        <v>Inexequível</v>
      </c>
      <c r="J824" s="748"/>
    </row>
    <row r="825" spans="1:10" x14ac:dyDescent="0.2">
      <c r="A825" s="244" t="s">
        <v>474</v>
      </c>
      <c r="B825" s="135" t="s">
        <v>462</v>
      </c>
      <c r="C825" s="71" t="s">
        <v>10</v>
      </c>
      <c r="D825" s="256">
        <v>41.71</v>
      </c>
      <c r="E825" s="745"/>
      <c r="F825" s="745"/>
      <c r="G825" s="745"/>
      <c r="H825" s="745"/>
      <c r="I825" s="246" t="str">
        <f t="shared" si="51"/>
        <v>Exequível e Aceitável</v>
      </c>
      <c r="J825" s="748"/>
    </row>
    <row r="826" spans="1:10" x14ac:dyDescent="0.2">
      <c r="A826" s="244" t="s">
        <v>474</v>
      </c>
      <c r="B826" s="135" t="s">
        <v>463</v>
      </c>
      <c r="C826" s="71" t="s">
        <v>10</v>
      </c>
      <c r="D826" s="256">
        <v>45.68</v>
      </c>
      <c r="E826" s="745"/>
      <c r="F826" s="745"/>
      <c r="G826" s="745"/>
      <c r="H826" s="745"/>
      <c r="I826" s="246" t="str">
        <f t="shared" si="51"/>
        <v>Exequível e Aceitável</v>
      </c>
      <c r="J826" s="748"/>
    </row>
    <row r="827" spans="1:10" x14ac:dyDescent="0.2">
      <c r="A827" s="244" t="s">
        <v>474</v>
      </c>
      <c r="B827" s="135" t="s">
        <v>464</v>
      </c>
      <c r="C827" s="71" t="s">
        <v>10</v>
      </c>
      <c r="D827" s="256">
        <v>53.14</v>
      </c>
      <c r="E827" s="745"/>
      <c r="F827" s="745"/>
      <c r="G827" s="745"/>
      <c r="H827" s="745"/>
      <c r="I827" s="246" t="str">
        <f t="shared" si="51"/>
        <v>Exequível e Aceitável</v>
      </c>
      <c r="J827" s="748"/>
    </row>
    <row r="828" spans="1:10" x14ac:dyDescent="0.2">
      <c r="A828" s="244" t="s">
        <v>474</v>
      </c>
      <c r="B828" s="135" t="s">
        <v>465</v>
      </c>
      <c r="C828" s="71" t="s">
        <v>10</v>
      </c>
      <c r="D828" s="256">
        <v>68</v>
      </c>
      <c r="E828" s="745"/>
      <c r="F828" s="745"/>
      <c r="G828" s="745"/>
      <c r="H828" s="745"/>
      <c r="I828" s="246" t="str">
        <f t="shared" si="51"/>
        <v>Exequível e Aceitável</v>
      </c>
      <c r="J828" s="748"/>
    </row>
    <row r="829" spans="1:10" x14ac:dyDescent="0.2">
      <c r="A829" s="244" t="s">
        <v>474</v>
      </c>
      <c r="B829" s="135" t="s">
        <v>466</v>
      </c>
      <c r="C829" s="71" t="s">
        <v>10</v>
      </c>
      <c r="D829" s="256">
        <v>74.5</v>
      </c>
      <c r="E829" s="745"/>
      <c r="F829" s="745"/>
      <c r="G829" s="745"/>
      <c r="H829" s="745"/>
      <c r="I829" s="246" t="str">
        <f t="shared" si="51"/>
        <v>Exequível e Aceitável</v>
      </c>
      <c r="J829" s="748"/>
    </row>
    <row r="830" spans="1:10" x14ac:dyDescent="0.2">
      <c r="A830" s="244" t="s">
        <v>474</v>
      </c>
      <c r="B830" s="135" t="s">
        <v>467</v>
      </c>
      <c r="C830" s="71" t="s">
        <v>10</v>
      </c>
      <c r="D830" s="256">
        <v>86</v>
      </c>
      <c r="E830" s="745"/>
      <c r="F830" s="745"/>
      <c r="G830" s="745"/>
      <c r="H830" s="745"/>
      <c r="I830" s="246" t="str">
        <f t="shared" si="51"/>
        <v>Exequível e Aceitável</v>
      </c>
      <c r="J830" s="748"/>
    </row>
    <row r="831" spans="1:10" x14ac:dyDescent="0.2">
      <c r="A831" s="244" t="s">
        <v>474</v>
      </c>
      <c r="B831" s="135" t="s">
        <v>468</v>
      </c>
      <c r="C831" s="71" t="s">
        <v>10</v>
      </c>
      <c r="D831" s="256">
        <v>94</v>
      </c>
      <c r="E831" s="745"/>
      <c r="F831" s="745"/>
      <c r="G831" s="745"/>
      <c r="H831" s="745"/>
      <c r="I831" s="246" t="str">
        <f t="shared" si="51"/>
        <v>Exequível e Aceitável</v>
      </c>
      <c r="J831" s="748"/>
    </row>
    <row r="832" spans="1:10" x14ac:dyDescent="0.2">
      <c r="A832" s="244" t="s">
        <v>474</v>
      </c>
      <c r="B832" s="135" t="s">
        <v>469</v>
      </c>
      <c r="C832" s="71" t="s">
        <v>10</v>
      </c>
      <c r="D832" s="256">
        <v>110</v>
      </c>
      <c r="E832" s="745"/>
      <c r="F832" s="745"/>
      <c r="G832" s="745"/>
      <c r="H832" s="745"/>
      <c r="I832" s="246" t="str">
        <f t="shared" si="51"/>
        <v>Exequível e Aceitável</v>
      </c>
      <c r="J832" s="748"/>
    </row>
    <row r="833" spans="1:10" x14ac:dyDescent="0.2">
      <c r="A833" s="244" t="s">
        <v>474</v>
      </c>
      <c r="B833" s="135" t="s">
        <v>470</v>
      </c>
      <c r="C833" s="71" t="s">
        <v>10</v>
      </c>
      <c r="D833" s="256">
        <v>112.5</v>
      </c>
      <c r="E833" s="745"/>
      <c r="F833" s="745"/>
      <c r="G833" s="745"/>
      <c r="H833" s="745"/>
      <c r="I833" s="246" t="str">
        <f t="shared" si="51"/>
        <v>Exequível e Aceitável</v>
      </c>
      <c r="J833" s="748"/>
    </row>
    <row r="834" spans="1:10" x14ac:dyDescent="0.2">
      <c r="A834" s="244" t="s">
        <v>474</v>
      </c>
      <c r="B834" s="135" t="s">
        <v>471</v>
      </c>
      <c r="C834" s="71" t="s">
        <v>10</v>
      </c>
      <c r="D834" s="257">
        <v>120</v>
      </c>
      <c r="E834" s="745"/>
      <c r="F834" s="745"/>
      <c r="G834" s="745"/>
      <c r="H834" s="745"/>
      <c r="I834" s="246" t="str">
        <f t="shared" si="51"/>
        <v>Exequível e Aceitável</v>
      </c>
      <c r="J834" s="748"/>
    </row>
    <row r="835" spans="1:10" x14ac:dyDescent="0.2">
      <c r="A835" s="244" t="s">
        <v>474</v>
      </c>
      <c r="B835" s="135" t="s">
        <v>472</v>
      </c>
      <c r="C835" s="71" t="s">
        <v>10</v>
      </c>
      <c r="D835" s="257">
        <v>147</v>
      </c>
      <c r="E835" s="745"/>
      <c r="F835" s="745"/>
      <c r="G835" s="745"/>
      <c r="H835" s="745"/>
      <c r="I835" s="246" t="str">
        <f t="shared" si="51"/>
        <v>Excessivamente Elevado</v>
      </c>
      <c r="J835" s="748"/>
    </row>
    <row r="836" spans="1:10" ht="13.5" thickBot="1" x14ac:dyDescent="0.25">
      <c r="A836" s="247" t="s">
        <v>474</v>
      </c>
      <c r="B836" s="248" t="s">
        <v>473</v>
      </c>
      <c r="C836" s="72" t="s">
        <v>10</v>
      </c>
      <c r="D836" s="258">
        <v>198.23</v>
      </c>
      <c r="E836" s="746"/>
      <c r="F836" s="746"/>
      <c r="G836" s="746"/>
      <c r="H836" s="746"/>
      <c r="I836" s="251" t="str">
        <f t="shared" si="51"/>
        <v>Excessivamente Elevado</v>
      </c>
      <c r="J836" s="749"/>
    </row>
    <row r="837" spans="1:10" x14ac:dyDescent="0.2">
      <c r="A837" s="361"/>
      <c r="B837" s="361"/>
      <c r="C837" s="76"/>
      <c r="D837" s="388"/>
      <c r="E837" s="389"/>
      <c r="F837" s="389"/>
      <c r="G837" s="389"/>
      <c r="H837" s="389"/>
      <c r="I837" s="390"/>
      <c r="J837" s="391"/>
    </row>
    <row r="838" spans="1:10" ht="13.5" thickBot="1" x14ac:dyDescent="0.25">
      <c r="A838" s="392"/>
      <c r="B838" s="392"/>
      <c r="C838" s="392"/>
      <c r="D838" s="392"/>
      <c r="E838" s="392"/>
      <c r="F838" s="392"/>
      <c r="G838" s="392"/>
      <c r="H838" s="392"/>
      <c r="I838" s="392"/>
      <c r="J838" s="392"/>
    </row>
    <row r="839" spans="1:10" ht="13.5" thickBot="1" x14ac:dyDescent="0.25">
      <c r="A839" s="741" t="s">
        <v>5266</v>
      </c>
      <c r="B839" s="742"/>
      <c r="C839" s="742"/>
      <c r="D839" s="742"/>
      <c r="E839" s="742"/>
      <c r="F839" s="742"/>
      <c r="G839" s="742"/>
      <c r="H839" s="742"/>
      <c r="I839" s="742"/>
      <c r="J839" s="743"/>
    </row>
    <row r="840" spans="1:10" ht="25.5" x14ac:dyDescent="0.2">
      <c r="A840" s="253" t="s">
        <v>0</v>
      </c>
      <c r="B840" s="254" t="s">
        <v>1</v>
      </c>
      <c r="C840" s="254" t="s">
        <v>2</v>
      </c>
      <c r="D840" s="254" t="s">
        <v>3</v>
      </c>
      <c r="E840" s="254" t="s">
        <v>4</v>
      </c>
      <c r="F840" s="254" t="s">
        <v>5</v>
      </c>
      <c r="G840" s="254" t="s">
        <v>6</v>
      </c>
      <c r="H840" s="254" t="s">
        <v>7</v>
      </c>
      <c r="I840" s="254" t="s">
        <v>8</v>
      </c>
      <c r="J840" s="255" t="s">
        <v>9</v>
      </c>
    </row>
    <row r="841" spans="1:10" x14ac:dyDescent="0.2">
      <c r="A841" s="244" t="s">
        <v>474</v>
      </c>
      <c r="B841" s="135" t="s">
        <v>460</v>
      </c>
      <c r="C841" s="71" t="s">
        <v>10</v>
      </c>
      <c r="D841" s="256">
        <v>20.9</v>
      </c>
      <c r="E841" s="780">
        <f>AVERAGE(D841:D845)</f>
        <v>117.71</v>
      </c>
      <c r="F841" s="744">
        <f>_xlfn.STDEV.P(D841:D845)</f>
        <v>119.62199797696073</v>
      </c>
      <c r="G841" s="744">
        <f>F841+E841</f>
        <v>237.33199797696074</v>
      </c>
      <c r="H841" s="744">
        <f>E841-F841</f>
        <v>-1.911997976960734</v>
      </c>
      <c r="I841" s="246" t="str">
        <f>IF(D841&gt;$G$841,"Excessivamente Elevado",IF(D841&lt;$H$841,"Inexequível","Exequível e Aceitável"))</f>
        <v>Exequível e Aceitável</v>
      </c>
      <c r="J841" s="747">
        <f>(SUMIF(I841:I845,"Exequível e Aceitável",D841:D845))/COUNTIF(I841:I845,"Exequível e Aceitável")</f>
        <v>60.225000000000001</v>
      </c>
    </row>
    <row r="842" spans="1:10" x14ac:dyDescent="0.2">
      <c r="A842" s="244" t="s">
        <v>474</v>
      </c>
      <c r="B842" s="135" t="s">
        <v>461</v>
      </c>
      <c r="C842" s="75" t="s">
        <v>10</v>
      </c>
      <c r="D842" s="256">
        <v>42</v>
      </c>
      <c r="E842" s="745"/>
      <c r="F842" s="745"/>
      <c r="G842" s="745"/>
      <c r="H842" s="745"/>
      <c r="I842" s="246" t="str">
        <f>IF(D842&gt;$G$841,"Excessivamente Elevado",IF(D842&lt;$H$841,"Inexequível","Exequível e Aceitável"))</f>
        <v>Exequível e Aceitável</v>
      </c>
      <c r="J842" s="748"/>
    </row>
    <row r="843" spans="1:10" x14ac:dyDescent="0.2">
      <c r="A843" s="244" t="s">
        <v>474</v>
      </c>
      <c r="B843" s="135" t="s">
        <v>462</v>
      </c>
      <c r="C843" s="75" t="s">
        <v>10</v>
      </c>
      <c r="D843" s="256">
        <v>58</v>
      </c>
      <c r="E843" s="745"/>
      <c r="F843" s="745"/>
      <c r="G843" s="745"/>
      <c r="H843" s="745"/>
      <c r="I843" s="246" t="str">
        <f>IF(D843&gt;$G$841,"Excessivamente Elevado",IF(D843&lt;$H$841,"Inexequível","Exequível e Aceitável"))</f>
        <v>Exequível e Aceitável</v>
      </c>
      <c r="J843" s="748"/>
    </row>
    <row r="844" spans="1:10" x14ac:dyDescent="0.2">
      <c r="A844" s="244" t="s">
        <v>474</v>
      </c>
      <c r="B844" s="135" t="s">
        <v>463</v>
      </c>
      <c r="C844" s="75" t="s">
        <v>10</v>
      </c>
      <c r="D844" s="257">
        <v>120</v>
      </c>
      <c r="E844" s="745"/>
      <c r="F844" s="745"/>
      <c r="G844" s="745"/>
      <c r="H844" s="745"/>
      <c r="I844" s="246" t="str">
        <f>IF(D844&gt;$G$841,"Excessivamente Elevado",IF(D844&lt;$H$841,"Inexequível","Exequível e Aceitável"))</f>
        <v>Exequível e Aceitável</v>
      </c>
      <c r="J844" s="748"/>
    </row>
    <row r="845" spans="1:10" ht="13.5" thickBot="1" x14ac:dyDescent="0.25">
      <c r="A845" s="247" t="s">
        <v>474</v>
      </c>
      <c r="B845" s="248" t="s">
        <v>464</v>
      </c>
      <c r="C845" s="72" t="s">
        <v>10</v>
      </c>
      <c r="D845" s="258">
        <v>347.65</v>
      </c>
      <c r="E845" s="746"/>
      <c r="F845" s="746"/>
      <c r="G845" s="746"/>
      <c r="H845" s="746"/>
      <c r="I845" s="251" t="str">
        <f>IF(D845&gt;$G$841,"Excessivamente Elevado",IF(D845&lt;$H$841,"Inexequível","Exequível e Aceitável"))</f>
        <v>Excessivamente Elevado</v>
      </c>
      <c r="J845" s="749"/>
    </row>
    <row r="846" spans="1:10" x14ac:dyDescent="0.2">
      <c r="A846" s="361"/>
      <c r="B846" s="361"/>
      <c r="C846" s="76"/>
      <c r="D846" s="388"/>
      <c r="E846" s="389"/>
      <c r="F846" s="389"/>
      <c r="G846" s="389"/>
      <c r="H846" s="389"/>
      <c r="I846" s="390"/>
      <c r="J846" s="391"/>
    </row>
    <row r="847" spans="1:10" ht="13.5" thickBot="1" x14ac:dyDescent="0.25">
      <c r="A847" s="361"/>
      <c r="B847" s="361"/>
      <c r="C847" s="76"/>
      <c r="D847" s="388"/>
      <c r="E847" s="389"/>
      <c r="F847" s="389"/>
      <c r="G847" s="389"/>
      <c r="H847" s="389"/>
      <c r="I847" s="390"/>
      <c r="J847" s="391"/>
    </row>
    <row r="848" spans="1:10" ht="13.5" thickBot="1" x14ac:dyDescent="0.25">
      <c r="A848" s="741" t="s">
        <v>5267</v>
      </c>
      <c r="B848" s="742"/>
      <c r="C848" s="742"/>
      <c r="D848" s="742"/>
      <c r="E848" s="742"/>
      <c r="F848" s="742"/>
      <c r="G848" s="742"/>
      <c r="H848" s="742"/>
      <c r="I848" s="742"/>
      <c r="J848" s="743"/>
    </row>
    <row r="849" spans="1:10" ht="25.5" x14ac:dyDescent="0.2">
      <c r="A849" s="253" t="s">
        <v>0</v>
      </c>
      <c r="B849" s="254" t="s">
        <v>1</v>
      </c>
      <c r="C849" s="254" t="s">
        <v>2</v>
      </c>
      <c r="D849" s="254" t="s">
        <v>3</v>
      </c>
      <c r="E849" s="254" t="s">
        <v>4</v>
      </c>
      <c r="F849" s="254" t="s">
        <v>5</v>
      </c>
      <c r="G849" s="254" t="s">
        <v>6</v>
      </c>
      <c r="H849" s="254" t="s">
        <v>7</v>
      </c>
      <c r="I849" s="254" t="s">
        <v>8</v>
      </c>
      <c r="J849" s="255" t="s">
        <v>9</v>
      </c>
    </row>
    <row r="850" spans="1:10" x14ac:dyDescent="0.2">
      <c r="A850" s="244" t="s">
        <v>474</v>
      </c>
      <c r="B850" s="135" t="s">
        <v>460</v>
      </c>
      <c r="C850" s="71" t="s">
        <v>10</v>
      </c>
      <c r="D850" s="256">
        <v>37.24</v>
      </c>
      <c r="E850" s="744">
        <f>AVERAGE(D850:D860)</f>
        <v>191.31545454545457</v>
      </c>
      <c r="F850" s="744">
        <f>_xlfn.STDEV.P(D850:D860)</f>
        <v>181.03560319670103</v>
      </c>
      <c r="G850" s="744">
        <f>F850+E850</f>
        <v>372.3510577421556</v>
      </c>
      <c r="H850" s="744">
        <f>E850-F850</f>
        <v>10.279851348753539</v>
      </c>
      <c r="I850" s="246" t="str">
        <f t="shared" ref="I850:I860" si="52">IF(D850&gt;$G$850,"Excessivamente Elevado",IF(D850&lt;$H$850,"Inexequível","Exequível e Aceitável"))</f>
        <v>Exequível e Aceitável</v>
      </c>
      <c r="J850" s="747">
        <f>(SUMIF(I850:I860,"Exequível e Aceitável",D850:D860))/COUNTIF(I850:I860,"Exequível e Aceitável")</f>
        <v>108.38555555555556</v>
      </c>
    </row>
    <row r="851" spans="1:10" x14ac:dyDescent="0.2">
      <c r="A851" s="244" t="s">
        <v>474</v>
      </c>
      <c r="B851" s="135" t="s">
        <v>461</v>
      </c>
      <c r="C851" s="71" t="s">
        <v>10</v>
      </c>
      <c r="D851" s="256">
        <v>42</v>
      </c>
      <c r="E851" s="745"/>
      <c r="F851" s="745"/>
      <c r="G851" s="745"/>
      <c r="H851" s="745"/>
      <c r="I851" s="246" t="str">
        <f t="shared" si="52"/>
        <v>Exequível e Aceitável</v>
      </c>
      <c r="J851" s="748"/>
    </row>
    <row r="852" spans="1:10" x14ac:dyDescent="0.2">
      <c r="A852" s="244" t="s">
        <v>474</v>
      </c>
      <c r="B852" s="135" t="s">
        <v>462</v>
      </c>
      <c r="C852" s="71" t="s">
        <v>10</v>
      </c>
      <c r="D852" s="256">
        <v>78</v>
      </c>
      <c r="E852" s="745"/>
      <c r="F852" s="745"/>
      <c r="G852" s="745"/>
      <c r="H852" s="745"/>
      <c r="I852" s="246" t="str">
        <f t="shared" si="52"/>
        <v>Exequível e Aceitável</v>
      </c>
      <c r="J852" s="748"/>
    </row>
    <row r="853" spans="1:10" x14ac:dyDescent="0.2">
      <c r="A853" s="244" t="s">
        <v>474</v>
      </c>
      <c r="B853" s="135" t="s">
        <v>463</v>
      </c>
      <c r="C853" s="71" t="s">
        <v>10</v>
      </c>
      <c r="D853" s="256">
        <v>95</v>
      </c>
      <c r="E853" s="745"/>
      <c r="F853" s="745"/>
      <c r="G853" s="745"/>
      <c r="H853" s="745"/>
      <c r="I853" s="246" t="str">
        <f t="shared" si="52"/>
        <v>Exequível e Aceitável</v>
      </c>
      <c r="J853" s="748"/>
    </row>
    <row r="854" spans="1:10" x14ac:dyDescent="0.2">
      <c r="A854" s="244" t="s">
        <v>474</v>
      </c>
      <c r="B854" s="135" t="s">
        <v>464</v>
      </c>
      <c r="C854" s="71" t="s">
        <v>10</v>
      </c>
      <c r="D854" s="256">
        <v>119</v>
      </c>
      <c r="E854" s="745"/>
      <c r="F854" s="745"/>
      <c r="G854" s="745"/>
      <c r="H854" s="745"/>
      <c r="I854" s="246" t="str">
        <f t="shared" si="52"/>
        <v>Exequível e Aceitável</v>
      </c>
      <c r="J854" s="748"/>
    </row>
    <row r="855" spans="1:10" x14ac:dyDescent="0.2">
      <c r="A855" s="244" t="s">
        <v>474</v>
      </c>
      <c r="B855" s="135" t="s">
        <v>465</v>
      </c>
      <c r="C855" s="71" t="s">
        <v>10</v>
      </c>
      <c r="D855" s="256">
        <v>123.98</v>
      </c>
      <c r="E855" s="745"/>
      <c r="F855" s="745"/>
      <c r="G855" s="745"/>
      <c r="H855" s="745"/>
      <c r="I855" s="246" t="str">
        <f t="shared" si="52"/>
        <v>Exequível e Aceitável</v>
      </c>
      <c r="J855" s="748"/>
    </row>
    <row r="856" spans="1:10" x14ac:dyDescent="0.2">
      <c r="A856" s="244" t="s">
        <v>474</v>
      </c>
      <c r="B856" s="135" t="s">
        <v>466</v>
      </c>
      <c r="C856" s="71" t="s">
        <v>10</v>
      </c>
      <c r="D856" s="256">
        <v>135</v>
      </c>
      <c r="E856" s="745"/>
      <c r="F856" s="745"/>
      <c r="G856" s="745"/>
      <c r="H856" s="745"/>
      <c r="I856" s="246" t="str">
        <f t="shared" si="52"/>
        <v>Exequível e Aceitável</v>
      </c>
      <c r="J856" s="748"/>
    </row>
    <row r="857" spans="1:10" x14ac:dyDescent="0.2">
      <c r="A857" s="244" t="s">
        <v>474</v>
      </c>
      <c r="B857" s="135" t="s">
        <v>467</v>
      </c>
      <c r="C857" s="71" t="s">
        <v>10</v>
      </c>
      <c r="D857" s="256">
        <v>170</v>
      </c>
      <c r="E857" s="745"/>
      <c r="F857" s="745"/>
      <c r="G857" s="745"/>
      <c r="H857" s="745"/>
      <c r="I857" s="246" t="str">
        <f t="shared" si="52"/>
        <v>Exequível e Aceitável</v>
      </c>
      <c r="J857" s="748"/>
    </row>
    <row r="858" spans="1:10" x14ac:dyDescent="0.2">
      <c r="A858" s="244" t="s">
        <v>474</v>
      </c>
      <c r="B858" s="135" t="s">
        <v>468</v>
      </c>
      <c r="C858" s="71" t="s">
        <v>10</v>
      </c>
      <c r="D858" s="257">
        <v>175.25</v>
      </c>
      <c r="E858" s="745"/>
      <c r="F858" s="745"/>
      <c r="G858" s="745"/>
      <c r="H858" s="745"/>
      <c r="I858" s="246" t="str">
        <f t="shared" si="52"/>
        <v>Exequível e Aceitável</v>
      </c>
      <c r="J858" s="748"/>
    </row>
    <row r="859" spans="1:10" x14ac:dyDescent="0.2">
      <c r="A859" s="244" t="s">
        <v>474</v>
      </c>
      <c r="B859" s="135" t="s">
        <v>469</v>
      </c>
      <c r="C859" s="71" t="s">
        <v>10</v>
      </c>
      <c r="D859" s="257">
        <v>555</v>
      </c>
      <c r="E859" s="745"/>
      <c r="F859" s="745"/>
      <c r="G859" s="745"/>
      <c r="H859" s="745"/>
      <c r="I859" s="246" t="str">
        <f t="shared" si="52"/>
        <v>Excessivamente Elevado</v>
      </c>
      <c r="J859" s="748"/>
    </row>
    <row r="860" spans="1:10" ht="13.5" thickBot="1" x14ac:dyDescent="0.25">
      <c r="A860" s="247" t="s">
        <v>474</v>
      </c>
      <c r="B860" s="248" t="s">
        <v>470</v>
      </c>
      <c r="C860" s="72" t="s">
        <v>10</v>
      </c>
      <c r="D860" s="258">
        <v>574</v>
      </c>
      <c r="E860" s="746"/>
      <c r="F860" s="746"/>
      <c r="G860" s="746"/>
      <c r="H860" s="746"/>
      <c r="I860" s="251" t="str">
        <f t="shared" si="52"/>
        <v>Excessivamente Elevado</v>
      </c>
      <c r="J860" s="749"/>
    </row>
    <row r="861" spans="1:10" x14ac:dyDescent="0.2">
      <c r="A861" s="277"/>
      <c r="B861" s="277"/>
      <c r="C861" s="74"/>
      <c r="D861" s="384"/>
      <c r="E861" s="381"/>
      <c r="F861" s="381"/>
      <c r="G861" s="381"/>
      <c r="H861" s="381"/>
      <c r="I861" s="364"/>
      <c r="J861" s="382"/>
    </row>
    <row r="862" spans="1:10" ht="13.5" thickBot="1" x14ac:dyDescent="0.25">
      <c r="A862" s="277"/>
      <c r="B862" s="277"/>
      <c r="C862" s="74"/>
      <c r="D862" s="384"/>
      <c r="E862" s="381"/>
      <c r="F862" s="381"/>
      <c r="G862" s="381"/>
      <c r="H862" s="381"/>
      <c r="I862" s="364"/>
      <c r="J862" s="382"/>
    </row>
    <row r="863" spans="1:10" ht="13.5" thickBot="1" x14ac:dyDescent="0.25">
      <c r="A863" s="741" t="s">
        <v>5268</v>
      </c>
      <c r="B863" s="742"/>
      <c r="C863" s="742"/>
      <c r="D863" s="742"/>
      <c r="E863" s="742"/>
      <c r="F863" s="742"/>
      <c r="G863" s="742"/>
      <c r="H863" s="742"/>
      <c r="I863" s="742"/>
      <c r="J863" s="743"/>
    </row>
    <row r="864" spans="1:10" ht="25.5" x14ac:dyDescent="0.2">
      <c r="A864" s="253" t="s">
        <v>0</v>
      </c>
      <c r="B864" s="254" t="s">
        <v>1</v>
      </c>
      <c r="C864" s="254" t="s">
        <v>2</v>
      </c>
      <c r="D864" s="254" t="s">
        <v>3</v>
      </c>
      <c r="E864" s="254" t="s">
        <v>4</v>
      </c>
      <c r="F864" s="254" t="s">
        <v>5</v>
      </c>
      <c r="G864" s="254" t="s">
        <v>6</v>
      </c>
      <c r="H864" s="254" t="s">
        <v>7</v>
      </c>
      <c r="I864" s="254" t="s">
        <v>8</v>
      </c>
      <c r="J864" s="255" t="s">
        <v>9</v>
      </c>
    </row>
    <row r="865" spans="1:11" x14ac:dyDescent="0.2">
      <c r="A865" s="244" t="s">
        <v>474</v>
      </c>
      <c r="B865" s="135" t="s">
        <v>460</v>
      </c>
      <c r="C865" s="71" t="s">
        <v>10</v>
      </c>
      <c r="D865" s="256">
        <v>20</v>
      </c>
      <c r="E865" s="744">
        <f>AVERAGE(D865:D877)</f>
        <v>54.578715384615379</v>
      </c>
      <c r="F865" s="744">
        <f>_xlfn.STDEV.P(D865:D877)</f>
        <v>30.145881970890159</v>
      </c>
      <c r="G865" s="744">
        <f>F865+E865</f>
        <v>84.724597355505537</v>
      </c>
      <c r="H865" s="744">
        <f>E865-F865</f>
        <v>24.43283341372522</v>
      </c>
      <c r="I865" s="246" t="str">
        <f t="shared" ref="I865:I877" si="53">IF(D865&gt;$G$865,"Excessivamente Elevado",IF(D865&lt;$H$865,"Inexequível","Exequível e Aceitável"))</f>
        <v>Inexequível</v>
      </c>
      <c r="J865" s="747">
        <f>(SUMIF(I865:I877,"Exequível e Aceitável",D865:D877))/COUNTIF(I865:I877,"Exequível e Aceitável")</f>
        <v>46.192329999999998</v>
      </c>
    </row>
    <row r="866" spans="1:11" x14ac:dyDescent="0.2">
      <c r="A866" s="244" t="s">
        <v>474</v>
      </c>
      <c r="B866" s="135" t="s">
        <v>461</v>
      </c>
      <c r="C866" s="75" t="s">
        <v>10</v>
      </c>
      <c r="D866" s="256">
        <v>25</v>
      </c>
      <c r="E866" s="745"/>
      <c r="F866" s="745"/>
      <c r="G866" s="745"/>
      <c r="H866" s="745"/>
      <c r="I866" s="246" t="str">
        <f t="shared" si="53"/>
        <v>Exequível e Aceitável</v>
      </c>
      <c r="J866" s="748"/>
    </row>
    <row r="867" spans="1:11" x14ac:dyDescent="0.2">
      <c r="A867" s="244" t="s">
        <v>474</v>
      </c>
      <c r="B867" s="135" t="s">
        <v>462</v>
      </c>
      <c r="C867" s="75" t="s">
        <v>10</v>
      </c>
      <c r="D867" s="256">
        <v>30</v>
      </c>
      <c r="E867" s="745"/>
      <c r="F867" s="745"/>
      <c r="G867" s="745"/>
      <c r="H867" s="745"/>
      <c r="I867" s="246" t="str">
        <f t="shared" si="53"/>
        <v>Exequível e Aceitável</v>
      </c>
      <c r="J867" s="748"/>
    </row>
    <row r="868" spans="1:11" x14ac:dyDescent="0.2">
      <c r="A868" s="244" t="s">
        <v>474</v>
      </c>
      <c r="B868" s="135" t="s">
        <v>463</v>
      </c>
      <c r="C868" s="75" t="s">
        <v>10</v>
      </c>
      <c r="D868" s="256">
        <v>33.97</v>
      </c>
      <c r="E868" s="745"/>
      <c r="F868" s="745"/>
      <c r="G868" s="745"/>
      <c r="H868" s="745"/>
      <c r="I868" s="246" t="str">
        <f t="shared" si="53"/>
        <v>Exequível e Aceitável</v>
      </c>
      <c r="J868" s="748"/>
    </row>
    <row r="869" spans="1:11" x14ac:dyDescent="0.2">
      <c r="A869" s="244" t="s">
        <v>474</v>
      </c>
      <c r="B869" s="135" t="s">
        <v>464</v>
      </c>
      <c r="C869" s="75" t="s">
        <v>10</v>
      </c>
      <c r="D869" s="256">
        <v>36.463299999999997</v>
      </c>
      <c r="E869" s="745"/>
      <c r="F869" s="745"/>
      <c r="G869" s="745"/>
      <c r="H869" s="745"/>
      <c r="I869" s="246" t="str">
        <f t="shared" si="53"/>
        <v>Exequível e Aceitável</v>
      </c>
      <c r="J869" s="748"/>
    </row>
    <row r="870" spans="1:11" x14ac:dyDescent="0.2">
      <c r="A870" s="244" t="s">
        <v>474</v>
      </c>
      <c r="B870" s="135" t="s">
        <v>465</v>
      </c>
      <c r="C870" s="75" t="s">
        <v>10</v>
      </c>
      <c r="D870" s="256">
        <v>40</v>
      </c>
      <c r="E870" s="745"/>
      <c r="F870" s="745"/>
      <c r="G870" s="745"/>
      <c r="H870" s="745"/>
      <c r="I870" s="246" t="str">
        <f t="shared" si="53"/>
        <v>Exequível e Aceitável</v>
      </c>
      <c r="J870" s="748"/>
    </row>
    <row r="871" spans="1:11" x14ac:dyDescent="0.2">
      <c r="A871" s="244" t="s">
        <v>474</v>
      </c>
      <c r="B871" s="135" t="s">
        <v>466</v>
      </c>
      <c r="C871" s="75" t="s">
        <v>10</v>
      </c>
      <c r="D871" s="256">
        <v>46.53</v>
      </c>
      <c r="E871" s="745"/>
      <c r="F871" s="745"/>
      <c r="G871" s="745"/>
      <c r="H871" s="745"/>
      <c r="I871" s="246" t="str">
        <f t="shared" si="53"/>
        <v>Exequível e Aceitável</v>
      </c>
      <c r="J871" s="748"/>
    </row>
    <row r="872" spans="1:11" x14ac:dyDescent="0.2">
      <c r="A872" s="244" t="s">
        <v>474</v>
      </c>
      <c r="B872" s="135" t="s">
        <v>467</v>
      </c>
      <c r="C872" s="75" t="s">
        <v>10</v>
      </c>
      <c r="D872" s="256">
        <v>47</v>
      </c>
      <c r="E872" s="745"/>
      <c r="F872" s="745"/>
      <c r="G872" s="745"/>
      <c r="H872" s="745"/>
      <c r="I872" s="246" t="str">
        <f t="shared" si="53"/>
        <v>Exequível e Aceitável</v>
      </c>
      <c r="J872" s="748"/>
    </row>
    <row r="873" spans="1:11" x14ac:dyDescent="0.2">
      <c r="A873" s="244" t="s">
        <v>474</v>
      </c>
      <c r="B873" s="135" t="s">
        <v>468</v>
      </c>
      <c r="C873" s="75" t="s">
        <v>10</v>
      </c>
      <c r="D873" s="256">
        <v>58.38</v>
      </c>
      <c r="E873" s="745"/>
      <c r="F873" s="745"/>
      <c r="G873" s="745"/>
      <c r="H873" s="745"/>
      <c r="I873" s="246" t="str">
        <f t="shared" si="53"/>
        <v>Exequível e Aceitável</v>
      </c>
      <c r="J873" s="748"/>
    </row>
    <row r="874" spans="1:11" x14ac:dyDescent="0.2">
      <c r="A874" s="244" t="s">
        <v>474</v>
      </c>
      <c r="B874" s="135" t="s">
        <v>469</v>
      </c>
      <c r="C874" s="75" t="s">
        <v>10</v>
      </c>
      <c r="D874" s="256">
        <v>69.58</v>
      </c>
      <c r="E874" s="745"/>
      <c r="F874" s="745"/>
      <c r="G874" s="745"/>
      <c r="H874" s="745"/>
      <c r="I874" s="246" t="str">
        <f t="shared" si="53"/>
        <v>Exequível e Aceitável</v>
      </c>
      <c r="J874" s="748"/>
    </row>
    <row r="875" spans="1:11" x14ac:dyDescent="0.2">
      <c r="A875" s="244" t="s">
        <v>474</v>
      </c>
      <c r="B875" s="135" t="s">
        <v>470</v>
      </c>
      <c r="C875" s="75" t="s">
        <v>10</v>
      </c>
      <c r="D875" s="256">
        <v>75</v>
      </c>
      <c r="E875" s="745"/>
      <c r="F875" s="745"/>
      <c r="G875" s="745"/>
      <c r="H875" s="745"/>
      <c r="I875" s="246" t="str">
        <f t="shared" si="53"/>
        <v>Exequível e Aceitável</v>
      </c>
      <c r="J875" s="748"/>
    </row>
    <row r="876" spans="1:11" x14ac:dyDescent="0.2">
      <c r="A876" s="244" t="s">
        <v>474</v>
      </c>
      <c r="B876" s="135" t="s">
        <v>471</v>
      </c>
      <c r="C876" s="75" t="s">
        <v>10</v>
      </c>
      <c r="D876" s="256">
        <v>100</v>
      </c>
      <c r="E876" s="745"/>
      <c r="F876" s="745"/>
      <c r="G876" s="745"/>
      <c r="H876" s="745"/>
      <c r="I876" s="246" t="str">
        <f t="shared" si="53"/>
        <v>Excessivamente Elevado</v>
      </c>
      <c r="J876" s="748"/>
    </row>
    <row r="877" spans="1:11" ht="13.5" thickBot="1" x14ac:dyDescent="0.25">
      <c r="A877" s="247" t="s">
        <v>474</v>
      </c>
      <c r="B877" s="248" t="s">
        <v>472</v>
      </c>
      <c r="C877" s="72" t="s">
        <v>10</v>
      </c>
      <c r="D877" s="258">
        <v>127.6</v>
      </c>
      <c r="E877" s="746"/>
      <c r="F877" s="746"/>
      <c r="G877" s="746"/>
      <c r="H877" s="746"/>
      <c r="I877" s="251" t="str">
        <f t="shared" si="53"/>
        <v>Excessivamente Elevado</v>
      </c>
      <c r="J877" s="749"/>
    </row>
    <row r="878" spans="1:11" x14ac:dyDescent="0.2">
      <c r="A878" s="277"/>
      <c r="B878" s="277"/>
      <c r="C878" s="74"/>
      <c r="D878" s="384"/>
      <c r="E878" s="381"/>
      <c r="F878" s="381"/>
      <c r="G878" s="381"/>
      <c r="H878" s="381"/>
      <c r="I878" s="364"/>
      <c r="J878" s="382"/>
    </row>
    <row r="879" spans="1:11" ht="13.5" thickBot="1" x14ac:dyDescent="0.25"/>
    <row r="880" spans="1:11" ht="13.5" thickBot="1" x14ac:dyDescent="0.25">
      <c r="A880" s="741" t="s">
        <v>5269</v>
      </c>
      <c r="B880" s="742"/>
      <c r="C880" s="742"/>
      <c r="D880" s="742"/>
      <c r="E880" s="742"/>
      <c r="F880" s="742"/>
      <c r="G880" s="742"/>
      <c r="H880" s="742"/>
      <c r="I880" s="742"/>
      <c r="J880" s="743"/>
      <c r="K880" s="383" t="s">
        <v>15911</v>
      </c>
    </row>
    <row r="881" spans="1:10" ht="25.5" x14ac:dyDescent="0.2">
      <c r="A881" s="253" t="s">
        <v>0</v>
      </c>
      <c r="B881" s="254" t="s">
        <v>1</v>
      </c>
      <c r="C881" s="254" t="s">
        <v>2</v>
      </c>
      <c r="D881" s="254" t="s">
        <v>3</v>
      </c>
      <c r="E881" s="254" t="s">
        <v>4</v>
      </c>
      <c r="F881" s="254" t="s">
        <v>5</v>
      </c>
      <c r="G881" s="254" t="s">
        <v>6</v>
      </c>
      <c r="H881" s="254" t="s">
        <v>7</v>
      </c>
      <c r="I881" s="254" t="s">
        <v>8</v>
      </c>
      <c r="J881" s="255" t="s">
        <v>9</v>
      </c>
    </row>
    <row r="882" spans="1:10" x14ac:dyDescent="0.2">
      <c r="A882" s="244" t="s">
        <v>474</v>
      </c>
      <c r="B882" s="135" t="s">
        <v>460</v>
      </c>
      <c r="C882" s="71" t="s">
        <v>10</v>
      </c>
      <c r="D882" s="256">
        <v>89</v>
      </c>
      <c r="E882" s="744">
        <f>AVERAGE(D882:D887)</f>
        <v>784.63</v>
      </c>
      <c r="F882" s="744">
        <f>_xlfn.STDEV.P(D882:D887)</f>
        <v>358.09213777090019</v>
      </c>
      <c r="G882" s="744">
        <f>F882+E882</f>
        <v>1142.7221377709002</v>
      </c>
      <c r="H882" s="744">
        <f>E882-F882</f>
        <v>426.5378622290998</v>
      </c>
      <c r="I882" s="246" t="str">
        <f t="shared" ref="I882:I887" si="54">IF(D882&gt;$G$882,"Excessivamente Elevado",IF(D882&lt;$H$882,"Inexequível","Exequível e Aceitável"))</f>
        <v>Inexequível</v>
      </c>
      <c r="J882" s="747">
        <f>(SUMIF(I882:I887,"Exequível e Aceitável",D882:D887))/COUNTIF(I882:I887,"Exequível e Aceitável")</f>
        <v>923.75599999999997</v>
      </c>
    </row>
    <row r="883" spans="1:10" x14ac:dyDescent="0.2">
      <c r="A883" s="244" t="s">
        <v>474</v>
      </c>
      <c r="B883" s="135" t="s">
        <v>461</v>
      </c>
      <c r="C883" s="75" t="s">
        <v>10</v>
      </c>
      <c r="D883" s="256">
        <v>648.67999999999995</v>
      </c>
      <c r="E883" s="745"/>
      <c r="F883" s="745"/>
      <c r="G883" s="745"/>
      <c r="H883" s="745"/>
      <c r="I883" s="246" t="str">
        <f t="shared" si="54"/>
        <v>Exequível e Aceitável</v>
      </c>
      <c r="J883" s="748"/>
    </row>
    <row r="884" spans="1:10" x14ac:dyDescent="0.2">
      <c r="A884" s="244" t="s">
        <v>474</v>
      </c>
      <c r="B884" s="135" t="s">
        <v>462</v>
      </c>
      <c r="C884" s="75" t="s">
        <v>10</v>
      </c>
      <c r="D884" s="256">
        <v>737.93</v>
      </c>
      <c r="E884" s="745"/>
      <c r="F884" s="745"/>
      <c r="G884" s="745"/>
      <c r="H884" s="745"/>
      <c r="I884" s="246" t="str">
        <f t="shared" si="54"/>
        <v>Exequível e Aceitável</v>
      </c>
      <c r="J884" s="748"/>
    </row>
    <row r="885" spans="1:10" x14ac:dyDescent="0.2">
      <c r="A885" s="244" t="s">
        <v>474</v>
      </c>
      <c r="B885" s="135" t="s">
        <v>463</v>
      </c>
      <c r="C885" s="75" t="s">
        <v>10</v>
      </c>
      <c r="D885" s="256">
        <v>1016</v>
      </c>
      <c r="E885" s="745"/>
      <c r="F885" s="745"/>
      <c r="G885" s="745"/>
      <c r="H885" s="745"/>
      <c r="I885" s="246" t="str">
        <f t="shared" si="54"/>
        <v>Exequível e Aceitável</v>
      </c>
      <c r="J885" s="748"/>
    </row>
    <row r="886" spans="1:10" x14ac:dyDescent="0.2">
      <c r="A886" s="244" t="s">
        <v>474</v>
      </c>
      <c r="B886" s="135" t="s">
        <v>464</v>
      </c>
      <c r="C886" s="75" t="s">
        <v>10</v>
      </c>
      <c r="D886" s="256">
        <v>1076.17</v>
      </c>
      <c r="E886" s="745"/>
      <c r="F886" s="745"/>
      <c r="G886" s="745"/>
      <c r="H886" s="745"/>
      <c r="I886" s="246" t="str">
        <f t="shared" si="54"/>
        <v>Exequível e Aceitável</v>
      </c>
      <c r="J886" s="748"/>
    </row>
    <row r="887" spans="1:10" ht="13.5" thickBot="1" x14ac:dyDescent="0.25">
      <c r="A887" s="247" t="s">
        <v>474</v>
      </c>
      <c r="B887" s="248" t="s">
        <v>465</v>
      </c>
      <c r="C887" s="72" t="s">
        <v>10</v>
      </c>
      <c r="D887" s="258">
        <v>1140</v>
      </c>
      <c r="E887" s="746"/>
      <c r="F887" s="746"/>
      <c r="G887" s="746"/>
      <c r="H887" s="746"/>
      <c r="I887" s="251" t="str">
        <f t="shared" si="54"/>
        <v>Exequível e Aceitável</v>
      </c>
      <c r="J887" s="749"/>
    </row>
    <row r="888" spans="1:10" x14ac:dyDescent="0.2">
      <c r="A888" s="392"/>
      <c r="B888" s="392"/>
      <c r="C888" s="392"/>
      <c r="D888" s="392"/>
      <c r="E888" s="392"/>
      <c r="F888" s="392"/>
      <c r="G888" s="392"/>
      <c r="H888" s="392"/>
      <c r="I888" s="392"/>
      <c r="J888" s="392"/>
    </row>
    <row r="889" spans="1:10" ht="13.5" thickBot="1" x14ac:dyDescent="0.25">
      <c r="A889" s="392"/>
      <c r="B889" s="392"/>
      <c r="C889" s="392"/>
      <c r="D889" s="392"/>
      <c r="E889" s="392"/>
      <c r="F889" s="392"/>
      <c r="G889" s="392"/>
      <c r="H889" s="392"/>
      <c r="I889" s="392"/>
      <c r="J889" s="392"/>
    </row>
    <row r="890" spans="1:10" ht="13.5" thickBot="1" x14ac:dyDescent="0.25">
      <c r="A890" s="741" t="s">
        <v>5473</v>
      </c>
      <c r="B890" s="742"/>
      <c r="C890" s="742"/>
      <c r="D890" s="742"/>
      <c r="E890" s="742"/>
      <c r="F890" s="742"/>
      <c r="G890" s="742"/>
      <c r="H890" s="742"/>
      <c r="I890" s="742"/>
      <c r="J890" s="743"/>
    </row>
    <row r="891" spans="1:10" ht="25.5" x14ac:dyDescent="0.2">
      <c r="A891" s="253" t="s">
        <v>0</v>
      </c>
      <c r="B891" s="254" t="s">
        <v>1</v>
      </c>
      <c r="C891" s="254" t="s">
        <v>2</v>
      </c>
      <c r="D891" s="254" t="s">
        <v>3</v>
      </c>
      <c r="E891" s="254" t="s">
        <v>4</v>
      </c>
      <c r="F891" s="254" t="s">
        <v>5</v>
      </c>
      <c r="G891" s="254" t="s">
        <v>6</v>
      </c>
      <c r="H891" s="254" t="s">
        <v>7</v>
      </c>
      <c r="I891" s="254" t="s">
        <v>8</v>
      </c>
      <c r="J891" s="255" t="s">
        <v>9</v>
      </c>
    </row>
    <row r="892" spans="1:10" x14ac:dyDescent="0.2">
      <c r="A892" s="244" t="s">
        <v>474</v>
      </c>
      <c r="B892" s="135" t="s">
        <v>460</v>
      </c>
      <c r="C892" s="71" t="s">
        <v>10</v>
      </c>
      <c r="D892" s="256">
        <v>12.93</v>
      </c>
      <c r="E892" s="744">
        <f>AVERAGE(D892:D902)</f>
        <v>48.56363636363637</v>
      </c>
      <c r="F892" s="744">
        <f>_xlfn.STDEV.P(D892:D902)</f>
        <v>33.926250301265711</v>
      </c>
      <c r="G892" s="744">
        <f>F892+E892</f>
        <v>82.489886664902087</v>
      </c>
      <c r="H892" s="744">
        <f>E892-F892</f>
        <v>14.637386062370659</v>
      </c>
      <c r="I892" s="246" t="str">
        <f t="shared" ref="I892:I902" si="55">IF(D892&gt;$G$892,"Excessivamente Elevado",IF(D892&lt;$H$892,"Inexequível","Exequível e Aceitável"))</f>
        <v>Inexequível</v>
      </c>
      <c r="J892" s="747">
        <f>(SUMIF(I892:I902,"Exequível e Aceitável",D892:D902))/COUNTIF(I892:I902,"Exequível e Aceitável")</f>
        <v>37.783750000000005</v>
      </c>
    </row>
    <row r="893" spans="1:10" x14ac:dyDescent="0.2">
      <c r="A893" s="244" t="s">
        <v>474</v>
      </c>
      <c r="B893" s="135" t="s">
        <v>461</v>
      </c>
      <c r="C893" s="71" t="s">
        <v>10</v>
      </c>
      <c r="D893" s="256">
        <v>16</v>
      </c>
      <c r="E893" s="745"/>
      <c r="F893" s="745"/>
      <c r="G893" s="745"/>
      <c r="H893" s="745"/>
      <c r="I893" s="246" t="str">
        <f t="shared" si="55"/>
        <v>Exequível e Aceitável</v>
      </c>
      <c r="J893" s="748"/>
    </row>
    <row r="894" spans="1:10" x14ac:dyDescent="0.2">
      <c r="A894" s="244" t="s">
        <v>474</v>
      </c>
      <c r="B894" s="135" t="s">
        <v>462</v>
      </c>
      <c r="C894" s="71" t="s">
        <v>10</v>
      </c>
      <c r="D894" s="256">
        <v>22.6</v>
      </c>
      <c r="E894" s="745"/>
      <c r="F894" s="745"/>
      <c r="G894" s="745"/>
      <c r="H894" s="745"/>
      <c r="I894" s="246" t="str">
        <f t="shared" si="55"/>
        <v>Exequível e Aceitável</v>
      </c>
      <c r="J894" s="748"/>
    </row>
    <row r="895" spans="1:10" x14ac:dyDescent="0.2">
      <c r="A895" s="244" t="s">
        <v>474</v>
      </c>
      <c r="B895" s="135" t="s">
        <v>463</v>
      </c>
      <c r="C895" s="71" t="s">
        <v>10</v>
      </c>
      <c r="D895" s="256">
        <v>25</v>
      </c>
      <c r="E895" s="745"/>
      <c r="F895" s="745"/>
      <c r="G895" s="745"/>
      <c r="H895" s="745"/>
      <c r="I895" s="246" t="str">
        <f t="shared" si="55"/>
        <v>Exequível e Aceitável</v>
      </c>
      <c r="J895" s="748"/>
    </row>
    <row r="896" spans="1:10" x14ac:dyDescent="0.2">
      <c r="A896" s="244" t="s">
        <v>474</v>
      </c>
      <c r="B896" s="135" t="s">
        <v>464</v>
      </c>
      <c r="C896" s="71" t="s">
        <v>10</v>
      </c>
      <c r="D896" s="256">
        <v>30.89</v>
      </c>
      <c r="E896" s="745"/>
      <c r="F896" s="745"/>
      <c r="G896" s="745"/>
      <c r="H896" s="745"/>
      <c r="I896" s="246" t="str">
        <f t="shared" si="55"/>
        <v>Exequível e Aceitável</v>
      </c>
      <c r="J896" s="748"/>
    </row>
    <row r="897" spans="1:10" x14ac:dyDescent="0.2">
      <c r="A897" s="244" t="s">
        <v>474</v>
      </c>
      <c r="B897" s="135" t="s">
        <v>465</v>
      </c>
      <c r="C897" s="71" t="s">
        <v>10</v>
      </c>
      <c r="D897" s="256">
        <v>37.56</v>
      </c>
      <c r="E897" s="745"/>
      <c r="F897" s="745"/>
      <c r="G897" s="745"/>
      <c r="H897" s="745"/>
      <c r="I897" s="246" t="str">
        <f t="shared" si="55"/>
        <v>Exequível e Aceitável</v>
      </c>
      <c r="J897" s="748"/>
    </row>
    <row r="898" spans="1:10" x14ac:dyDescent="0.2">
      <c r="A898" s="244" t="s">
        <v>474</v>
      </c>
      <c r="B898" s="135" t="s">
        <v>466</v>
      </c>
      <c r="C898" s="71" t="s">
        <v>10</v>
      </c>
      <c r="D898" s="256">
        <v>49.9</v>
      </c>
      <c r="E898" s="745"/>
      <c r="F898" s="745"/>
      <c r="G898" s="745"/>
      <c r="H898" s="745"/>
      <c r="I898" s="246" t="str">
        <f t="shared" si="55"/>
        <v>Exequível e Aceitável</v>
      </c>
      <c r="J898" s="748"/>
    </row>
    <row r="899" spans="1:10" x14ac:dyDescent="0.2">
      <c r="A899" s="244" t="s">
        <v>474</v>
      </c>
      <c r="B899" s="135" t="s">
        <v>467</v>
      </c>
      <c r="C899" s="71" t="s">
        <v>10</v>
      </c>
      <c r="D899" s="256">
        <v>58.99</v>
      </c>
      <c r="E899" s="745"/>
      <c r="F899" s="745"/>
      <c r="G899" s="745"/>
      <c r="H899" s="745"/>
      <c r="I899" s="246" t="str">
        <f t="shared" si="55"/>
        <v>Exequível e Aceitável</v>
      </c>
      <c r="J899" s="748"/>
    </row>
    <row r="900" spans="1:10" x14ac:dyDescent="0.2">
      <c r="A900" s="244" t="s">
        <v>474</v>
      </c>
      <c r="B900" s="135" t="s">
        <v>468</v>
      </c>
      <c r="C900" s="71" t="s">
        <v>10</v>
      </c>
      <c r="D900" s="256">
        <v>61.33</v>
      </c>
      <c r="E900" s="745"/>
      <c r="F900" s="745"/>
      <c r="G900" s="745"/>
      <c r="H900" s="745"/>
      <c r="I900" s="246" t="str">
        <f t="shared" si="55"/>
        <v>Exequível e Aceitável</v>
      </c>
      <c r="J900" s="748"/>
    </row>
    <row r="901" spans="1:10" x14ac:dyDescent="0.2">
      <c r="A901" s="244" t="s">
        <v>474</v>
      </c>
      <c r="B901" s="135" t="s">
        <v>469</v>
      </c>
      <c r="C901" s="71" t="s">
        <v>10</v>
      </c>
      <c r="D901" s="256">
        <v>87.5</v>
      </c>
      <c r="E901" s="745"/>
      <c r="F901" s="745"/>
      <c r="G901" s="745"/>
      <c r="H901" s="745"/>
      <c r="I901" s="246" t="str">
        <f t="shared" si="55"/>
        <v>Excessivamente Elevado</v>
      </c>
      <c r="J901" s="748"/>
    </row>
    <row r="902" spans="1:10" ht="13.5" thickBot="1" x14ac:dyDescent="0.25">
      <c r="A902" s="247" t="s">
        <v>474</v>
      </c>
      <c r="B902" s="248" t="s">
        <v>470</v>
      </c>
      <c r="C902" s="72" t="s">
        <v>10</v>
      </c>
      <c r="D902" s="258">
        <v>131.5</v>
      </c>
      <c r="E902" s="746"/>
      <c r="F902" s="746"/>
      <c r="G902" s="746"/>
      <c r="H902" s="746"/>
      <c r="I902" s="251" t="str">
        <f t="shared" si="55"/>
        <v>Excessivamente Elevado</v>
      </c>
      <c r="J902" s="749"/>
    </row>
    <row r="904" spans="1:10" ht="13.5" thickBot="1" x14ac:dyDescent="0.25"/>
    <row r="905" spans="1:10" ht="13.5" thickBot="1" x14ac:dyDescent="0.25">
      <c r="A905" s="741" t="s">
        <v>5474</v>
      </c>
      <c r="B905" s="742"/>
      <c r="C905" s="742"/>
      <c r="D905" s="742"/>
      <c r="E905" s="742"/>
      <c r="F905" s="742"/>
      <c r="G905" s="742"/>
      <c r="H905" s="742"/>
      <c r="I905" s="742"/>
      <c r="J905" s="743"/>
    </row>
    <row r="906" spans="1:10" ht="25.5" x14ac:dyDescent="0.2">
      <c r="A906" s="253" t="s">
        <v>0</v>
      </c>
      <c r="B906" s="254" t="s">
        <v>1</v>
      </c>
      <c r="C906" s="254" t="s">
        <v>2</v>
      </c>
      <c r="D906" s="254" t="s">
        <v>3</v>
      </c>
      <c r="E906" s="254" t="s">
        <v>4</v>
      </c>
      <c r="F906" s="254" t="s">
        <v>5</v>
      </c>
      <c r="G906" s="254" t="s">
        <v>6</v>
      </c>
      <c r="H906" s="254" t="s">
        <v>7</v>
      </c>
      <c r="I906" s="254" t="s">
        <v>8</v>
      </c>
      <c r="J906" s="255" t="s">
        <v>9</v>
      </c>
    </row>
    <row r="907" spans="1:10" x14ac:dyDescent="0.2">
      <c r="A907" s="244" t="s">
        <v>948</v>
      </c>
      <c r="B907" s="135" t="s">
        <v>5480</v>
      </c>
      <c r="C907" s="71" t="s">
        <v>10</v>
      </c>
      <c r="D907" s="256">
        <v>109</v>
      </c>
      <c r="E907" s="744">
        <f>AVERAGE(D907:D910)</f>
        <v>65.012499999999989</v>
      </c>
      <c r="F907" s="744">
        <f>_xlfn.STDEV.P(D907:D910)</f>
        <v>25.410190254108716</v>
      </c>
      <c r="G907" s="744">
        <f>F907+E907</f>
        <v>90.422690254108701</v>
      </c>
      <c r="H907" s="744">
        <f>E907-F907</f>
        <v>39.602309745891276</v>
      </c>
      <c r="I907" s="246" t="str">
        <f>IF(D907&gt;$G$907,"Excessivamente Elevado",IF(D907&lt;$H$907,"Inexequível","Exequível e Aceitável"))</f>
        <v>Excessivamente Elevado</v>
      </c>
      <c r="J907" s="747">
        <f>(SUMIF(I907:I910,"Exequível e Aceitável",D907:D910))/COUNTIF(I907:I910,"Exequível e Aceitável")</f>
        <v>50.35</v>
      </c>
    </row>
    <row r="908" spans="1:10" x14ac:dyDescent="0.2">
      <c r="A908" s="244" t="s">
        <v>948</v>
      </c>
      <c r="B908" s="135" t="s">
        <v>5481</v>
      </c>
      <c r="C908" s="71" t="s">
        <v>10</v>
      </c>
      <c r="D908" s="256">
        <v>51.26</v>
      </c>
      <c r="E908" s="745"/>
      <c r="F908" s="745"/>
      <c r="G908" s="745"/>
      <c r="H908" s="745"/>
      <c r="I908" s="246" t="str">
        <f>IF(D908&gt;$G$907,"Excessivamente Elevado",IF(D908&lt;$H$907,"Inexequível","Exequível e Aceitável"))</f>
        <v>Exequível e Aceitável</v>
      </c>
      <c r="J908" s="748"/>
    </row>
    <row r="909" spans="1:10" x14ac:dyDescent="0.2">
      <c r="A909" s="244" t="s">
        <v>948</v>
      </c>
      <c r="B909" s="135" t="s">
        <v>5482</v>
      </c>
      <c r="C909" s="71" t="s">
        <v>10</v>
      </c>
      <c r="D909" s="256">
        <v>50.79</v>
      </c>
      <c r="E909" s="745"/>
      <c r="F909" s="745"/>
      <c r="G909" s="745"/>
      <c r="H909" s="745"/>
      <c r="I909" s="246" t="str">
        <f>IF(D909&gt;$G$907,"Excessivamente Elevado",IF(D909&lt;$H$907,"Inexequível","Exequível e Aceitável"))</f>
        <v>Exequível e Aceitável</v>
      </c>
      <c r="J909" s="748"/>
    </row>
    <row r="910" spans="1:10" ht="13.5" thickBot="1" x14ac:dyDescent="0.25">
      <c r="A910" s="247" t="s">
        <v>948</v>
      </c>
      <c r="B910" s="248" t="s">
        <v>5483</v>
      </c>
      <c r="C910" s="72" t="s">
        <v>10</v>
      </c>
      <c r="D910" s="258">
        <v>49</v>
      </c>
      <c r="E910" s="746"/>
      <c r="F910" s="746"/>
      <c r="G910" s="746"/>
      <c r="H910" s="746"/>
      <c r="I910" s="251" t="str">
        <f>IF(D910&gt;$G$907,"Excessivamente Elevado",IF(D910&lt;$H$907,"Inexequível","Exequível e Aceitável"))</f>
        <v>Exequível e Aceitável</v>
      </c>
      <c r="J910" s="749"/>
    </row>
    <row r="912" spans="1:10" ht="13.5" thickBot="1" x14ac:dyDescent="0.25"/>
    <row r="913" spans="1:10" ht="13.5" thickBot="1" x14ac:dyDescent="0.25">
      <c r="A913" s="741" t="s">
        <v>5475</v>
      </c>
      <c r="B913" s="742"/>
      <c r="C913" s="742"/>
      <c r="D913" s="742"/>
      <c r="E913" s="742"/>
      <c r="F913" s="742"/>
      <c r="G913" s="742"/>
      <c r="H913" s="742"/>
      <c r="I913" s="742"/>
      <c r="J913" s="743"/>
    </row>
    <row r="914" spans="1:10" ht="25.5" x14ac:dyDescent="0.2">
      <c r="A914" s="253" t="s">
        <v>0</v>
      </c>
      <c r="B914" s="254" t="s">
        <v>1</v>
      </c>
      <c r="C914" s="254" t="s">
        <v>2</v>
      </c>
      <c r="D914" s="254" t="s">
        <v>3</v>
      </c>
      <c r="E914" s="254" t="s">
        <v>4</v>
      </c>
      <c r="F914" s="254" t="s">
        <v>5</v>
      </c>
      <c r="G914" s="254" t="s">
        <v>6</v>
      </c>
      <c r="H914" s="254" t="s">
        <v>7</v>
      </c>
      <c r="I914" s="254" t="s">
        <v>8</v>
      </c>
      <c r="J914" s="255" t="s">
        <v>9</v>
      </c>
    </row>
    <row r="915" spans="1:10" x14ac:dyDescent="0.2">
      <c r="A915" s="244" t="s">
        <v>474</v>
      </c>
      <c r="B915" s="135" t="s">
        <v>460</v>
      </c>
      <c r="C915" s="71" t="s">
        <v>10</v>
      </c>
      <c r="D915" s="256">
        <v>33</v>
      </c>
      <c r="E915" s="780">
        <f>AVERAGE(D915:D926)</f>
        <v>211.41249999999999</v>
      </c>
      <c r="F915" s="744">
        <f>_xlfn.STDEV.P(D915:D926)</f>
        <v>155.63405604842197</v>
      </c>
      <c r="G915" s="744">
        <f>F915+E915</f>
        <v>367.04655604842196</v>
      </c>
      <c r="H915" s="780">
        <f>E915-F915</f>
        <v>55.778443951578026</v>
      </c>
      <c r="I915" s="246" t="str">
        <f t="shared" ref="I915:I926" si="56">IF(D915&gt;$G$915,"Excessivamente Elevado",IF(D915&lt;$H$915,"Inexequível","Exequível e Aceitável"))</f>
        <v>Inexequível</v>
      </c>
      <c r="J915" s="747">
        <f>(SUMIF(I915:I926,"Exequível e Aceitável",D915:D926))/COUNTIF(I915:I926,"Exequível e Aceitável")</f>
        <v>166.10666666666668</v>
      </c>
    </row>
    <row r="916" spans="1:10" x14ac:dyDescent="0.2">
      <c r="A916" s="244" t="s">
        <v>474</v>
      </c>
      <c r="B916" s="135" t="s">
        <v>461</v>
      </c>
      <c r="C916" s="71" t="s">
        <v>10</v>
      </c>
      <c r="D916" s="256">
        <v>65.8</v>
      </c>
      <c r="E916" s="745"/>
      <c r="F916" s="745"/>
      <c r="G916" s="745"/>
      <c r="H916" s="745"/>
      <c r="I916" s="246" t="str">
        <f t="shared" si="56"/>
        <v>Exequível e Aceitável</v>
      </c>
      <c r="J916" s="748"/>
    </row>
    <row r="917" spans="1:10" x14ac:dyDescent="0.2">
      <c r="A917" s="244" t="s">
        <v>474</v>
      </c>
      <c r="B917" s="135" t="s">
        <v>462</v>
      </c>
      <c r="C917" s="71" t="s">
        <v>10</v>
      </c>
      <c r="D917" s="256">
        <v>78</v>
      </c>
      <c r="E917" s="745"/>
      <c r="F917" s="745"/>
      <c r="G917" s="745"/>
      <c r="H917" s="745"/>
      <c r="I917" s="246" t="str">
        <f t="shared" si="56"/>
        <v>Exequível e Aceitável</v>
      </c>
      <c r="J917" s="748"/>
    </row>
    <row r="918" spans="1:10" x14ac:dyDescent="0.2">
      <c r="A918" s="244" t="s">
        <v>474</v>
      </c>
      <c r="B918" s="135" t="s">
        <v>463</v>
      </c>
      <c r="C918" s="71" t="s">
        <v>10</v>
      </c>
      <c r="D918" s="256">
        <v>88.8</v>
      </c>
      <c r="E918" s="745"/>
      <c r="F918" s="745"/>
      <c r="G918" s="745"/>
      <c r="H918" s="745"/>
      <c r="I918" s="246" t="str">
        <f t="shared" si="56"/>
        <v>Exequível e Aceitável</v>
      </c>
      <c r="J918" s="748"/>
    </row>
    <row r="919" spans="1:10" x14ac:dyDescent="0.2">
      <c r="A919" s="244" t="s">
        <v>474</v>
      </c>
      <c r="B919" s="135" t="s">
        <v>464</v>
      </c>
      <c r="C919" s="71" t="s">
        <v>10</v>
      </c>
      <c r="D919" s="256">
        <v>132.88</v>
      </c>
      <c r="E919" s="745"/>
      <c r="F919" s="745"/>
      <c r="G919" s="745"/>
      <c r="H919" s="745"/>
      <c r="I919" s="246" t="str">
        <f t="shared" si="56"/>
        <v>Exequível e Aceitável</v>
      </c>
      <c r="J919" s="748"/>
    </row>
    <row r="920" spans="1:10" x14ac:dyDescent="0.2">
      <c r="A920" s="244" t="s">
        <v>474</v>
      </c>
      <c r="B920" s="135" t="s">
        <v>465</v>
      </c>
      <c r="C920" s="71" t="s">
        <v>10</v>
      </c>
      <c r="D920" s="256">
        <v>150</v>
      </c>
      <c r="E920" s="745"/>
      <c r="F920" s="745"/>
      <c r="G920" s="745"/>
      <c r="H920" s="745"/>
      <c r="I920" s="246" t="str">
        <f t="shared" si="56"/>
        <v>Exequível e Aceitável</v>
      </c>
      <c r="J920" s="748"/>
    </row>
    <row r="921" spans="1:10" x14ac:dyDescent="0.2">
      <c r="A921" s="244" t="s">
        <v>474</v>
      </c>
      <c r="B921" s="135" t="s">
        <v>466</v>
      </c>
      <c r="C921" s="71" t="s">
        <v>10</v>
      </c>
      <c r="D921" s="257">
        <v>169.49</v>
      </c>
      <c r="E921" s="745"/>
      <c r="F921" s="745"/>
      <c r="G921" s="745"/>
      <c r="H921" s="745"/>
      <c r="I921" s="246" t="str">
        <f t="shared" si="56"/>
        <v>Exequível e Aceitável</v>
      </c>
      <c r="J921" s="748"/>
    </row>
    <row r="922" spans="1:10" x14ac:dyDescent="0.2">
      <c r="A922" s="244" t="s">
        <v>474</v>
      </c>
      <c r="B922" s="135" t="s">
        <v>467</v>
      </c>
      <c r="C922" s="71" t="s">
        <v>10</v>
      </c>
      <c r="D922" s="257">
        <v>254.99</v>
      </c>
      <c r="E922" s="745"/>
      <c r="F922" s="745"/>
      <c r="G922" s="745"/>
      <c r="H922" s="745"/>
      <c r="I922" s="246" t="str">
        <f t="shared" si="56"/>
        <v>Exequível e Aceitável</v>
      </c>
      <c r="J922" s="748"/>
    </row>
    <row r="923" spans="1:10" x14ac:dyDescent="0.2">
      <c r="A923" s="244" t="s">
        <v>474</v>
      </c>
      <c r="B923" s="135" t="s">
        <v>468</v>
      </c>
      <c r="C923" s="71" t="s">
        <v>10</v>
      </c>
      <c r="D923" s="257">
        <v>255</v>
      </c>
      <c r="E923" s="745"/>
      <c r="F923" s="745"/>
      <c r="G923" s="745"/>
      <c r="H923" s="745"/>
      <c r="I923" s="246" t="str">
        <f t="shared" si="56"/>
        <v>Exequível e Aceitável</v>
      </c>
      <c r="J923" s="748"/>
    </row>
    <row r="924" spans="1:10" x14ac:dyDescent="0.2">
      <c r="A924" s="244" t="s">
        <v>474</v>
      </c>
      <c r="B924" s="135" t="s">
        <v>469</v>
      </c>
      <c r="C924" s="71" t="s">
        <v>10</v>
      </c>
      <c r="D924" s="257">
        <v>300</v>
      </c>
      <c r="E924" s="745"/>
      <c r="F924" s="745"/>
      <c r="G924" s="745"/>
      <c r="H924" s="745"/>
      <c r="I924" s="246" t="str">
        <f t="shared" si="56"/>
        <v>Exequível e Aceitável</v>
      </c>
      <c r="J924" s="748"/>
    </row>
    <row r="925" spans="1:10" x14ac:dyDescent="0.2">
      <c r="A925" s="244" t="s">
        <v>474</v>
      </c>
      <c r="B925" s="135" t="s">
        <v>470</v>
      </c>
      <c r="C925" s="71" t="s">
        <v>10</v>
      </c>
      <c r="D925" s="257">
        <v>435</v>
      </c>
      <c r="E925" s="745"/>
      <c r="F925" s="745"/>
      <c r="G925" s="745"/>
      <c r="H925" s="745"/>
      <c r="I925" s="246" t="str">
        <f t="shared" si="56"/>
        <v>Excessivamente Elevado</v>
      </c>
      <c r="J925" s="748"/>
    </row>
    <row r="926" spans="1:10" ht="13.5" thickBot="1" x14ac:dyDescent="0.25">
      <c r="A926" s="247" t="s">
        <v>474</v>
      </c>
      <c r="B926" s="248" t="s">
        <v>471</v>
      </c>
      <c r="C926" s="72" t="s">
        <v>10</v>
      </c>
      <c r="D926" s="258">
        <v>573.99</v>
      </c>
      <c r="E926" s="746"/>
      <c r="F926" s="746"/>
      <c r="G926" s="746"/>
      <c r="H926" s="746"/>
      <c r="I926" s="251" t="str">
        <f t="shared" si="56"/>
        <v>Excessivamente Elevado</v>
      </c>
      <c r="J926" s="749"/>
    </row>
    <row r="928" spans="1:10" ht="13.5" thickBot="1" x14ac:dyDescent="0.25"/>
    <row r="929" spans="1:10" ht="13.5" thickBot="1" x14ac:dyDescent="0.25">
      <c r="A929" s="741" t="s">
        <v>5476</v>
      </c>
      <c r="B929" s="742"/>
      <c r="C929" s="742"/>
      <c r="D929" s="742"/>
      <c r="E929" s="742"/>
      <c r="F929" s="742"/>
      <c r="G929" s="742"/>
      <c r="H929" s="742"/>
      <c r="I929" s="742"/>
      <c r="J929" s="743"/>
    </row>
    <row r="930" spans="1:10" ht="25.5" x14ac:dyDescent="0.2">
      <c r="A930" s="253" t="s">
        <v>0</v>
      </c>
      <c r="B930" s="254" t="s">
        <v>1</v>
      </c>
      <c r="C930" s="254" t="s">
        <v>2</v>
      </c>
      <c r="D930" s="254" t="s">
        <v>3</v>
      </c>
      <c r="E930" s="254" t="s">
        <v>4</v>
      </c>
      <c r="F930" s="254" t="s">
        <v>5</v>
      </c>
      <c r="G930" s="254" t="s">
        <v>6</v>
      </c>
      <c r="H930" s="254" t="s">
        <v>7</v>
      </c>
      <c r="I930" s="254" t="s">
        <v>8</v>
      </c>
      <c r="J930" s="255" t="s">
        <v>9</v>
      </c>
    </row>
    <row r="931" spans="1:10" x14ac:dyDescent="0.2">
      <c r="A931" s="244" t="s">
        <v>474</v>
      </c>
      <c r="B931" s="135" t="s">
        <v>460</v>
      </c>
      <c r="C931" s="71" t="s">
        <v>10</v>
      </c>
      <c r="D931" s="256">
        <v>80</v>
      </c>
      <c r="E931" s="780">
        <f>AVERAGE(D931:D943)</f>
        <v>158</v>
      </c>
      <c r="F931" s="744">
        <f>_xlfn.STDEV.P(D931:D943)</f>
        <v>68.468463262574147</v>
      </c>
      <c r="G931" s="744">
        <f>F931+E931</f>
        <v>226.46846326257415</v>
      </c>
      <c r="H931" s="780">
        <f>E931-F931</f>
        <v>89.531536737425853</v>
      </c>
      <c r="I931" s="246" t="str">
        <f t="shared" ref="I931:I943" si="57">IF(D931&gt;$G$931,"Excessivamente Elevado",IF(D931&lt;$H$931,"Inexequível","Exequível e Aceitável"))</f>
        <v>Inexequível</v>
      </c>
      <c r="J931" s="747">
        <f>(SUMIF(I931:I943,"Exequível e Aceitável",D931:D943))/COUNTIF(I931:I943,"Exequível e Aceitável")</f>
        <v>128.71333333333334</v>
      </c>
    </row>
    <row r="932" spans="1:10" x14ac:dyDescent="0.2">
      <c r="A932" s="244" t="s">
        <v>474</v>
      </c>
      <c r="B932" s="135" t="s">
        <v>461</v>
      </c>
      <c r="C932" s="75" t="s">
        <v>10</v>
      </c>
      <c r="D932" s="256">
        <v>92.74</v>
      </c>
      <c r="E932" s="745"/>
      <c r="F932" s="745"/>
      <c r="G932" s="745"/>
      <c r="H932" s="745"/>
      <c r="I932" s="246" t="str">
        <f t="shared" si="57"/>
        <v>Exequível e Aceitável</v>
      </c>
      <c r="J932" s="748"/>
    </row>
    <row r="933" spans="1:10" x14ac:dyDescent="0.2">
      <c r="A933" s="244" t="s">
        <v>474</v>
      </c>
      <c r="B933" s="135" t="s">
        <v>462</v>
      </c>
      <c r="C933" s="75" t="s">
        <v>10</v>
      </c>
      <c r="D933" s="256">
        <v>108.4</v>
      </c>
      <c r="E933" s="745"/>
      <c r="F933" s="745"/>
      <c r="G933" s="745"/>
      <c r="H933" s="745"/>
      <c r="I933" s="246" t="str">
        <f t="shared" si="57"/>
        <v>Exequível e Aceitável</v>
      </c>
      <c r="J933" s="748"/>
    </row>
    <row r="934" spans="1:10" x14ac:dyDescent="0.2">
      <c r="A934" s="244" t="s">
        <v>474</v>
      </c>
      <c r="B934" s="135" t="s">
        <v>463</v>
      </c>
      <c r="C934" s="75" t="s">
        <v>10</v>
      </c>
      <c r="D934" s="256">
        <v>115</v>
      </c>
      <c r="E934" s="745"/>
      <c r="F934" s="745"/>
      <c r="G934" s="745"/>
      <c r="H934" s="745"/>
      <c r="I934" s="246" t="str">
        <f t="shared" si="57"/>
        <v>Exequível e Aceitável</v>
      </c>
      <c r="J934" s="748"/>
    </row>
    <row r="935" spans="1:10" x14ac:dyDescent="0.2">
      <c r="A935" s="244" t="s">
        <v>474</v>
      </c>
      <c r="B935" s="135" t="s">
        <v>464</v>
      </c>
      <c r="C935" s="75" t="s">
        <v>10</v>
      </c>
      <c r="D935" s="256">
        <v>120</v>
      </c>
      <c r="E935" s="745"/>
      <c r="F935" s="745"/>
      <c r="G935" s="745"/>
      <c r="H935" s="745"/>
      <c r="I935" s="246" t="str">
        <f t="shared" si="57"/>
        <v>Exequível e Aceitável</v>
      </c>
      <c r="J935" s="748"/>
    </row>
    <row r="936" spans="1:10" x14ac:dyDescent="0.2">
      <c r="A936" s="244" t="s">
        <v>474</v>
      </c>
      <c r="B936" s="135" t="s">
        <v>465</v>
      </c>
      <c r="C936" s="75" t="s">
        <v>10</v>
      </c>
      <c r="D936" s="256">
        <v>124.2</v>
      </c>
      <c r="E936" s="745"/>
      <c r="F936" s="745"/>
      <c r="G936" s="745"/>
      <c r="H936" s="745"/>
      <c r="I936" s="246" t="str">
        <f t="shared" si="57"/>
        <v>Exequível e Aceitável</v>
      </c>
      <c r="J936" s="748"/>
    </row>
    <row r="937" spans="1:10" x14ac:dyDescent="0.2">
      <c r="A937" s="244" t="s">
        <v>474</v>
      </c>
      <c r="B937" s="135" t="s">
        <v>466</v>
      </c>
      <c r="C937" s="75" t="s">
        <v>10</v>
      </c>
      <c r="D937" s="256">
        <v>125.98</v>
      </c>
      <c r="E937" s="745"/>
      <c r="F937" s="745"/>
      <c r="G937" s="745"/>
      <c r="H937" s="745"/>
      <c r="I937" s="246" t="str">
        <f t="shared" si="57"/>
        <v>Exequível e Aceitável</v>
      </c>
      <c r="J937" s="748"/>
    </row>
    <row r="938" spans="1:10" x14ac:dyDescent="0.2">
      <c r="A938" s="244" t="s">
        <v>474</v>
      </c>
      <c r="B938" s="135" t="s">
        <v>467</v>
      </c>
      <c r="C938" s="75" t="s">
        <v>10</v>
      </c>
      <c r="D938" s="256">
        <v>131</v>
      </c>
      <c r="E938" s="745"/>
      <c r="F938" s="745"/>
      <c r="G938" s="745"/>
      <c r="H938" s="745"/>
      <c r="I938" s="246" t="str">
        <f t="shared" si="57"/>
        <v>Exequível e Aceitável</v>
      </c>
      <c r="J938" s="748"/>
    </row>
    <row r="939" spans="1:10" x14ac:dyDescent="0.2">
      <c r="A939" s="244" t="s">
        <v>474</v>
      </c>
      <c r="B939" s="135" t="s">
        <v>468</v>
      </c>
      <c r="C939" s="75" t="s">
        <v>10</v>
      </c>
      <c r="D939" s="256">
        <v>135.1</v>
      </c>
      <c r="E939" s="745"/>
      <c r="F939" s="745"/>
      <c r="G939" s="745"/>
      <c r="H939" s="745"/>
      <c r="I939" s="246" t="str">
        <f t="shared" si="57"/>
        <v>Exequível e Aceitável</v>
      </c>
      <c r="J939" s="748"/>
    </row>
    <row r="940" spans="1:10" x14ac:dyDescent="0.2">
      <c r="A940" s="244" t="s">
        <v>474</v>
      </c>
      <c r="B940" s="135" t="s">
        <v>469</v>
      </c>
      <c r="C940" s="75" t="s">
        <v>10</v>
      </c>
      <c r="D940" s="256">
        <v>206</v>
      </c>
      <c r="E940" s="745"/>
      <c r="F940" s="745"/>
      <c r="G940" s="745"/>
      <c r="H940" s="745"/>
      <c r="I940" s="246" t="str">
        <f t="shared" si="57"/>
        <v>Exequível e Aceitável</v>
      </c>
      <c r="J940" s="748"/>
    </row>
    <row r="941" spans="1:10" x14ac:dyDescent="0.2">
      <c r="A941" s="244" t="s">
        <v>474</v>
      </c>
      <c r="B941" s="135" t="s">
        <v>470</v>
      </c>
      <c r="C941" s="75" t="s">
        <v>10</v>
      </c>
      <c r="D941" s="256">
        <v>259.72000000000003</v>
      </c>
      <c r="E941" s="745"/>
      <c r="F941" s="745"/>
      <c r="G941" s="745"/>
      <c r="H941" s="745"/>
      <c r="I941" s="246" t="str">
        <f t="shared" si="57"/>
        <v>Excessivamente Elevado</v>
      </c>
      <c r="J941" s="748"/>
    </row>
    <row r="942" spans="1:10" x14ac:dyDescent="0.2">
      <c r="A942" s="244" t="s">
        <v>474</v>
      </c>
      <c r="B942" s="135" t="s">
        <v>471</v>
      </c>
      <c r="C942" s="75" t="s">
        <v>10</v>
      </c>
      <c r="D942" s="256">
        <v>275.86</v>
      </c>
      <c r="E942" s="745"/>
      <c r="F942" s="745"/>
      <c r="G942" s="745"/>
      <c r="H942" s="745"/>
      <c r="I942" s="246" t="str">
        <f t="shared" si="57"/>
        <v>Excessivamente Elevado</v>
      </c>
      <c r="J942" s="748"/>
    </row>
    <row r="943" spans="1:10" ht="13.5" thickBot="1" x14ac:dyDescent="0.25">
      <c r="A943" s="247" t="s">
        <v>474</v>
      </c>
      <c r="B943" s="248" t="s">
        <v>472</v>
      </c>
      <c r="C943" s="72" t="s">
        <v>10</v>
      </c>
      <c r="D943" s="258">
        <v>280</v>
      </c>
      <c r="E943" s="746"/>
      <c r="F943" s="746"/>
      <c r="G943" s="746"/>
      <c r="H943" s="746"/>
      <c r="I943" s="251" t="str">
        <f t="shared" si="57"/>
        <v>Excessivamente Elevado</v>
      </c>
      <c r="J943" s="749"/>
    </row>
    <row r="945" spans="1:13" ht="13.5" thickBot="1" x14ac:dyDescent="0.25"/>
    <row r="946" spans="1:13" ht="13.5" thickBot="1" x14ac:dyDescent="0.25">
      <c r="A946" s="741" t="s">
        <v>5477</v>
      </c>
      <c r="B946" s="742"/>
      <c r="C946" s="742"/>
      <c r="D946" s="742"/>
      <c r="E946" s="742"/>
      <c r="F946" s="742"/>
      <c r="G946" s="742"/>
      <c r="H946" s="742"/>
      <c r="I946" s="742"/>
      <c r="J946" s="743"/>
    </row>
    <row r="947" spans="1:13" ht="25.5" x14ac:dyDescent="0.2">
      <c r="A947" s="253" t="s">
        <v>0</v>
      </c>
      <c r="B947" s="254" t="s">
        <v>1</v>
      </c>
      <c r="C947" s="254" t="s">
        <v>2</v>
      </c>
      <c r="D947" s="254" t="s">
        <v>3</v>
      </c>
      <c r="E947" s="254" t="s">
        <v>4</v>
      </c>
      <c r="F947" s="254" t="s">
        <v>5</v>
      </c>
      <c r="G947" s="254" t="s">
        <v>6</v>
      </c>
      <c r="H947" s="254" t="s">
        <v>7</v>
      </c>
      <c r="I947" s="254" t="s">
        <v>8</v>
      </c>
      <c r="J947" s="255" t="s">
        <v>9</v>
      </c>
    </row>
    <row r="948" spans="1:13" x14ac:dyDescent="0.2">
      <c r="A948" s="244" t="s">
        <v>474</v>
      </c>
      <c r="B948" s="135" t="s">
        <v>460</v>
      </c>
      <c r="C948" s="71" t="s">
        <v>10</v>
      </c>
      <c r="D948" s="256">
        <v>10.23</v>
      </c>
      <c r="E948" s="780">
        <f>AVERAGE(D948:D953)</f>
        <v>32.486666666666672</v>
      </c>
      <c r="F948" s="744">
        <f>_xlfn.STDEV.P(D948:D953)</f>
        <v>19.159515187556867</v>
      </c>
      <c r="G948" s="744">
        <f>F948+E948</f>
        <v>51.646181854223542</v>
      </c>
      <c r="H948" s="780">
        <f>E948-F948</f>
        <v>13.327151479109805</v>
      </c>
      <c r="I948" s="246" t="str">
        <f t="shared" ref="I948:I953" si="58">IF(D948&gt;$G$948,"Excessivamente Elevado",IF(D948&lt;$H$948,"Inexequível","Exequível e Aceitável"))</f>
        <v>Inexequível</v>
      </c>
      <c r="J948" s="747">
        <f>(SUMIF(I948:I953,"Exequível e Aceitável",D948:D953))/COUNTIF(I948:I953,"Exequível e Aceitável")</f>
        <v>28.615000000000002</v>
      </c>
    </row>
    <row r="949" spans="1:13" x14ac:dyDescent="0.2">
      <c r="A949" s="244" t="s">
        <v>474</v>
      </c>
      <c r="B949" s="135" t="s">
        <v>461</v>
      </c>
      <c r="C949" s="71" t="s">
        <v>10</v>
      </c>
      <c r="D949" s="256">
        <v>17.329999999999998</v>
      </c>
      <c r="E949" s="745"/>
      <c r="F949" s="745"/>
      <c r="G949" s="745"/>
      <c r="H949" s="745"/>
      <c r="I949" s="246" t="str">
        <f t="shared" si="58"/>
        <v>Exequível e Aceitável</v>
      </c>
      <c r="J949" s="748"/>
    </row>
    <row r="950" spans="1:13" x14ac:dyDescent="0.2">
      <c r="A950" s="244" t="s">
        <v>474</v>
      </c>
      <c r="B950" s="135" t="s">
        <v>462</v>
      </c>
      <c r="C950" s="71" t="s">
        <v>10</v>
      </c>
      <c r="D950" s="256">
        <v>27.06</v>
      </c>
      <c r="E950" s="745"/>
      <c r="F950" s="745"/>
      <c r="G950" s="745"/>
      <c r="H950" s="745"/>
      <c r="I950" s="246" t="str">
        <f t="shared" si="58"/>
        <v>Exequível e Aceitável</v>
      </c>
      <c r="J950" s="748"/>
    </row>
    <row r="951" spans="1:13" x14ac:dyDescent="0.2">
      <c r="A951" s="244" t="s">
        <v>474</v>
      </c>
      <c r="B951" s="135" t="s">
        <v>463</v>
      </c>
      <c r="C951" s="71" t="s">
        <v>10</v>
      </c>
      <c r="D951" s="256">
        <v>32.75</v>
      </c>
      <c r="E951" s="745"/>
      <c r="F951" s="745"/>
      <c r="G951" s="745"/>
      <c r="H951" s="745"/>
      <c r="I951" s="246" t="str">
        <f t="shared" si="58"/>
        <v>Exequível e Aceitável</v>
      </c>
      <c r="J951" s="748"/>
    </row>
    <row r="952" spans="1:13" x14ac:dyDescent="0.2">
      <c r="A952" s="244" t="s">
        <v>948</v>
      </c>
      <c r="B952" s="135" t="s">
        <v>15915</v>
      </c>
      <c r="C952" s="71" t="s">
        <v>10</v>
      </c>
      <c r="D952" s="256">
        <f>52.34+17.89</f>
        <v>70.23</v>
      </c>
      <c r="E952" s="745"/>
      <c r="F952" s="745"/>
      <c r="G952" s="745"/>
      <c r="H952" s="745"/>
      <c r="I952" s="246" t="str">
        <f t="shared" si="58"/>
        <v>Excessivamente Elevado</v>
      </c>
      <c r="J952" s="748"/>
    </row>
    <row r="953" spans="1:13" x14ac:dyDescent="0.2">
      <c r="A953" s="244" t="s">
        <v>948</v>
      </c>
      <c r="B953" s="135" t="s">
        <v>5317</v>
      </c>
      <c r="C953" s="71" t="s">
        <v>10</v>
      </c>
      <c r="D953" s="256">
        <v>37.32</v>
      </c>
      <c r="E953" s="819"/>
      <c r="F953" s="819"/>
      <c r="G953" s="819"/>
      <c r="H953" s="819"/>
      <c r="I953" s="246" t="str">
        <f t="shared" si="58"/>
        <v>Exequível e Aceitável</v>
      </c>
      <c r="J953" s="818"/>
    </row>
    <row r="955" spans="1:13" s="393" customFormat="1" x14ac:dyDescent="0.2">
      <c r="M955" s="240"/>
    </row>
    <row r="956" spans="1:13" ht="13.5" thickBot="1" x14ac:dyDescent="0.25">
      <c r="A956" s="820" t="s">
        <v>5478</v>
      </c>
      <c r="B956" s="821"/>
      <c r="C956" s="821"/>
      <c r="D956" s="821"/>
      <c r="E956" s="821"/>
      <c r="F956" s="821"/>
      <c r="G956" s="821"/>
      <c r="H956" s="821"/>
      <c r="I956" s="821"/>
      <c r="J956" s="822"/>
    </row>
    <row r="957" spans="1:13" ht="25.5" x14ac:dyDescent="0.2">
      <c r="A957" s="253" t="s">
        <v>0</v>
      </c>
      <c r="B957" s="254" t="s">
        <v>1</v>
      </c>
      <c r="C957" s="254" t="s">
        <v>2</v>
      </c>
      <c r="D957" s="254" t="s">
        <v>3</v>
      </c>
      <c r="E957" s="254" t="s">
        <v>4</v>
      </c>
      <c r="F957" s="254" t="s">
        <v>5</v>
      </c>
      <c r="G957" s="254" t="s">
        <v>6</v>
      </c>
      <c r="H957" s="254" t="s">
        <v>7</v>
      </c>
      <c r="I957" s="254" t="s">
        <v>8</v>
      </c>
      <c r="J957" s="255" t="s">
        <v>9</v>
      </c>
    </row>
    <row r="958" spans="1:13" x14ac:dyDescent="0.2">
      <c r="A958" s="244" t="s">
        <v>474</v>
      </c>
      <c r="B958" s="135" t="s">
        <v>460</v>
      </c>
      <c r="C958" s="71" t="s">
        <v>10</v>
      </c>
      <c r="D958" s="256">
        <v>446.68</v>
      </c>
      <c r="E958" s="744">
        <f>AVERAGE(D958:D963)</f>
        <v>538.13499999999999</v>
      </c>
      <c r="F958" s="744">
        <f>_xlfn.STDEV.P(D958:D963)</f>
        <v>91.7695938660152</v>
      </c>
      <c r="G958" s="744">
        <f>F958+E958</f>
        <v>629.90459386601515</v>
      </c>
      <c r="H958" s="744">
        <f>E958-F958</f>
        <v>446.36540613398478</v>
      </c>
      <c r="I958" s="246" t="str">
        <f t="shared" ref="I958:I963" si="59">IF(D958&gt;$G$958,"Excessivamente Elevado",IF(D958&lt;$H$958,"Inexequível","Exequível e Aceitável"))</f>
        <v>Exequível e Aceitável</v>
      </c>
      <c r="J958" s="747">
        <f>(SUMIF(I958:I963,"Exequível e Aceitável",D958:D963))/COUNTIF(I958:I963,"Exequível e Aceitável")</f>
        <v>533.63250000000005</v>
      </c>
    </row>
    <row r="959" spans="1:13" x14ac:dyDescent="0.2">
      <c r="A959" s="244" t="s">
        <v>474</v>
      </c>
      <c r="B959" s="135" t="s">
        <v>461</v>
      </c>
      <c r="C959" s="71" t="s">
        <v>10</v>
      </c>
      <c r="D959" s="256">
        <v>666.28</v>
      </c>
      <c r="E959" s="745"/>
      <c r="F959" s="745"/>
      <c r="G959" s="745"/>
      <c r="H959" s="745"/>
      <c r="I959" s="246" t="str">
        <f t="shared" si="59"/>
        <v>Excessivamente Elevado</v>
      </c>
      <c r="J959" s="748"/>
    </row>
    <row r="960" spans="1:13" x14ac:dyDescent="0.2">
      <c r="A960" s="244" t="s">
        <v>948</v>
      </c>
      <c r="B960" s="135" t="s">
        <v>15789</v>
      </c>
      <c r="C960" s="71" t="s">
        <v>10</v>
      </c>
      <c r="D960" s="256">
        <v>589.99</v>
      </c>
      <c r="E960" s="745"/>
      <c r="F960" s="745"/>
      <c r="G960" s="745"/>
      <c r="H960" s="745"/>
      <c r="I960" s="246" t="str">
        <f t="shared" si="59"/>
        <v>Exequível e Aceitável</v>
      </c>
      <c r="J960" s="748"/>
    </row>
    <row r="961" spans="1:10" x14ac:dyDescent="0.2">
      <c r="A961" s="244" t="s">
        <v>948</v>
      </c>
      <c r="B961" s="135" t="s">
        <v>15903</v>
      </c>
      <c r="C961" s="71"/>
      <c r="D961" s="256">
        <f>609.9+12.15</f>
        <v>622.04999999999995</v>
      </c>
      <c r="E961" s="745"/>
      <c r="F961" s="745"/>
      <c r="G961" s="745"/>
      <c r="H961" s="745"/>
      <c r="I961" s="246" t="str">
        <f t="shared" si="59"/>
        <v>Exequível e Aceitável</v>
      </c>
      <c r="J961" s="748"/>
    </row>
    <row r="962" spans="1:10" x14ac:dyDescent="0.2">
      <c r="A962" s="244" t="s">
        <v>948</v>
      </c>
      <c r="B962" s="135" t="s">
        <v>15916</v>
      </c>
      <c r="C962" s="71"/>
      <c r="D962" s="256">
        <v>475.81</v>
      </c>
      <c r="E962" s="745"/>
      <c r="F962" s="745"/>
      <c r="G962" s="745"/>
      <c r="H962" s="745"/>
      <c r="I962" s="246" t="str">
        <f t="shared" si="59"/>
        <v>Exequível e Aceitável</v>
      </c>
      <c r="J962" s="748"/>
    </row>
    <row r="963" spans="1:10" x14ac:dyDescent="0.2">
      <c r="A963" s="244" t="s">
        <v>948</v>
      </c>
      <c r="B963" s="135" t="s">
        <v>5070</v>
      </c>
      <c r="C963" s="71"/>
      <c r="D963" s="256">
        <v>428</v>
      </c>
      <c r="E963" s="819"/>
      <c r="F963" s="819"/>
      <c r="G963" s="819"/>
      <c r="H963" s="819"/>
      <c r="I963" s="246" t="str">
        <f t="shared" si="59"/>
        <v>Inexequível</v>
      </c>
      <c r="J963" s="818"/>
    </row>
    <row r="965" spans="1:10" ht="13.5" thickBot="1" x14ac:dyDescent="0.25"/>
    <row r="966" spans="1:10" ht="13.5" thickBot="1" x14ac:dyDescent="0.25">
      <c r="A966" s="741" t="s">
        <v>5479</v>
      </c>
      <c r="B966" s="742"/>
      <c r="C966" s="742"/>
      <c r="D966" s="742"/>
      <c r="E966" s="742"/>
      <c r="F966" s="742"/>
      <c r="G966" s="742"/>
      <c r="H966" s="742"/>
      <c r="I966" s="742"/>
      <c r="J966" s="743"/>
    </row>
    <row r="967" spans="1:10" ht="25.5" x14ac:dyDescent="0.2">
      <c r="A967" s="253" t="s">
        <v>0</v>
      </c>
      <c r="B967" s="254" t="s">
        <v>1</v>
      </c>
      <c r="C967" s="254" t="s">
        <v>2</v>
      </c>
      <c r="D967" s="254" t="s">
        <v>3</v>
      </c>
      <c r="E967" s="254" t="s">
        <v>4</v>
      </c>
      <c r="F967" s="254" t="s">
        <v>5</v>
      </c>
      <c r="G967" s="254" t="s">
        <v>6</v>
      </c>
      <c r="H967" s="254" t="s">
        <v>7</v>
      </c>
      <c r="I967" s="254" t="s">
        <v>8</v>
      </c>
      <c r="J967" s="255" t="s">
        <v>9</v>
      </c>
    </row>
    <row r="968" spans="1:10" x14ac:dyDescent="0.2">
      <c r="A968" s="244" t="s">
        <v>474</v>
      </c>
      <c r="B968" s="135" t="s">
        <v>460</v>
      </c>
      <c r="C968" s="101" t="s">
        <v>10</v>
      </c>
      <c r="D968" s="256">
        <v>274.2</v>
      </c>
      <c r="E968" s="744">
        <f>AVERAGE(D968:D973)</f>
        <v>166.59333333333333</v>
      </c>
      <c r="F968" s="744">
        <f>_xlfn.STDEV.P(D968:D973)</f>
        <v>51.631358257899414</v>
      </c>
      <c r="G968" s="744">
        <f>F968+E968</f>
        <v>218.22469159123276</v>
      </c>
      <c r="H968" s="744">
        <f>E968-F968</f>
        <v>114.96197507543391</v>
      </c>
      <c r="I968" s="246" t="str">
        <f t="shared" ref="I968:I973" si="60">IF(D968&gt;$G$968,"Excessivamente Elevado",IF(D968&lt;$H$968,"Inexequível","Exequível e Aceitável"))</f>
        <v>Excessivamente Elevado</v>
      </c>
      <c r="J968" s="747">
        <f>(SUMIF(I968:I973,"Exequível e Aceitável",D968:D973))/COUNTIF(I968:I973,"Exequível e Aceitável")</f>
        <v>145.07199999999997</v>
      </c>
    </row>
    <row r="969" spans="1:10" x14ac:dyDescent="0.2">
      <c r="A969" s="244" t="s">
        <v>948</v>
      </c>
      <c r="B969" s="135" t="s">
        <v>12131</v>
      </c>
      <c r="C969" s="101" t="s">
        <v>10</v>
      </c>
      <c r="D969" s="256">
        <v>126.43</v>
      </c>
      <c r="E969" s="745"/>
      <c r="F969" s="745"/>
      <c r="G969" s="745"/>
      <c r="H969" s="745"/>
      <c r="I969" s="246" t="str">
        <f t="shared" si="60"/>
        <v>Exequível e Aceitável</v>
      </c>
      <c r="J969" s="748"/>
    </row>
    <row r="970" spans="1:10" x14ac:dyDescent="0.2">
      <c r="A970" s="244" t="s">
        <v>948</v>
      </c>
      <c r="B970" s="135" t="s">
        <v>5471</v>
      </c>
      <c r="C970" s="101" t="s">
        <v>10</v>
      </c>
      <c r="D970" s="256">
        <v>182.47</v>
      </c>
      <c r="E970" s="745"/>
      <c r="F970" s="745"/>
      <c r="G970" s="745"/>
      <c r="H970" s="745"/>
      <c r="I970" s="246" t="str">
        <f t="shared" si="60"/>
        <v>Exequível e Aceitável</v>
      </c>
      <c r="J970" s="748"/>
    </row>
    <row r="971" spans="1:10" x14ac:dyDescent="0.2">
      <c r="A971" s="244" t="s">
        <v>948</v>
      </c>
      <c r="B971" s="135" t="s">
        <v>958</v>
      </c>
      <c r="C971" s="101" t="s">
        <v>10</v>
      </c>
      <c r="D971" s="256">
        <v>141.63</v>
      </c>
      <c r="E971" s="745"/>
      <c r="F971" s="745"/>
      <c r="G971" s="745"/>
      <c r="H971" s="745"/>
      <c r="I971" s="246" t="str">
        <f t="shared" si="60"/>
        <v>Exequível e Aceitável</v>
      </c>
      <c r="J971" s="748"/>
    </row>
    <row r="972" spans="1:10" x14ac:dyDescent="0.2">
      <c r="A972" s="244" t="s">
        <v>948</v>
      </c>
      <c r="B972" s="135" t="s">
        <v>5069</v>
      </c>
      <c r="C972" s="101" t="s">
        <v>10</v>
      </c>
      <c r="D972" s="256">
        <v>148.01</v>
      </c>
      <c r="E972" s="745"/>
      <c r="F972" s="745"/>
      <c r="G972" s="745"/>
      <c r="H972" s="745"/>
      <c r="I972" s="246" t="str">
        <f t="shared" si="60"/>
        <v>Exequível e Aceitável</v>
      </c>
      <c r="J972" s="748"/>
    </row>
    <row r="973" spans="1:10" ht="13.5" thickBot="1" x14ac:dyDescent="0.25">
      <c r="A973" s="247" t="s">
        <v>948</v>
      </c>
      <c r="B973" s="248" t="s">
        <v>5481</v>
      </c>
      <c r="C973" s="100" t="s">
        <v>10</v>
      </c>
      <c r="D973" s="258">
        <v>126.82</v>
      </c>
      <c r="E973" s="746"/>
      <c r="F973" s="746"/>
      <c r="G973" s="746"/>
      <c r="H973" s="746"/>
      <c r="I973" s="251" t="str">
        <f t="shared" si="60"/>
        <v>Exequível e Aceitável</v>
      </c>
      <c r="J973" s="749"/>
    </row>
    <row r="975" spans="1:10" ht="13.5" thickBot="1" x14ac:dyDescent="0.25"/>
    <row r="976" spans="1:10" ht="13.5" thickBot="1" x14ac:dyDescent="0.25">
      <c r="A976" s="741" t="s">
        <v>989</v>
      </c>
      <c r="B976" s="742"/>
      <c r="C976" s="742"/>
      <c r="D976" s="742"/>
      <c r="E976" s="742"/>
      <c r="F976" s="742"/>
      <c r="G976" s="742"/>
      <c r="H976" s="742"/>
      <c r="I976" s="742"/>
      <c r="J976" s="743"/>
    </row>
    <row r="977" spans="1:10" ht="25.5" x14ac:dyDescent="0.2">
      <c r="A977" s="253" t="s">
        <v>0</v>
      </c>
      <c r="B977" s="254" t="s">
        <v>1</v>
      </c>
      <c r="C977" s="254" t="s">
        <v>2</v>
      </c>
      <c r="D977" s="254" t="s">
        <v>3</v>
      </c>
      <c r="E977" s="254" t="s">
        <v>4</v>
      </c>
      <c r="F977" s="254" t="s">
        <v>5</v>
      </c>
      <c r="G977" s="254" t="s">
        <v>6</v>
      </c>
      <c r="H977" s="254" t="s">
        <v>7</v>
      </c>
      <c r="I977" s="254" t="s">
        <v>8</v>
      </c>
      <c r="J977" s="255" t="s">
        <v>9</v>
      </c>
    </row>
    <row r="978" spans="1:10" x14ac:dyDescent="0.2">
      <c r="A978" s="244" t="s">
        <v>474</v>
      </c>
      <c r="B978" s="135" t="s">
        <v>460</v>
      </c>
      <c r="C978" s="71" t="s">
        <v>10</v>
      </c>
      <c r="D978" s="256">
        <v>22.98</v>
      </c>
      <c r="E978" s="780">
        <f>AVERAGE(D978:D988)</f>
        <v>41.247272727272723</v>
      </c>
      <c r="F978" s="744">
        <f>_xlfn.STDEV.P(D978:D988)</f>
        <v>7.0307921329342049</v>
      </c>
      <c r="G978" s="744">
        <f>F978+E978</f>
        <v>48.278064860206925</v>
      </c>
      <c r="H978" s="780">
        <f>E978-F978</f>
        <v>34.21648059433852</v>
      </c>
      <c r="I978" s="246" t="str">
        <f>IF(D978&gt;$G$978,"Excessivamente Elevado",IF(D978&lt;$H$978,"Inexequível","Exequível e Aceitável"))</f>
        <v>Inexequível</v>
      </c>
      <c r="J978" s="747">
        <f>(SUMIF(I978:I988,"Exequível e Aceitável",D978:D988))/COUNTIF(I978:I988,"Exequível e Aceitável")</f>
        <v>42.416666666666657</v>
      </c>
    </row>
    <row r="979" spans="1:10" x14ac:dyDescent="0.2">
      <c r="A979" s="244" t="s">
        <v>474</v>
      </c>
      <c r="B979" s="135" t="s">
        <v>461</v>
      </c>
      <c r="C979" s="75" t="s">
        <v>10</v>
      </c>
      <c r="D979" s="256">
        <v>35.64</v>
      </c>
      <c r="E979" s="745"/>
      <c r="F979" s="745"/>
      <c r="G979" s="745"/>
      <c r="H979" s="745"/>
      <c r="I979" s="246" t="str">
        <f t="shared" ref="I979:I988" si="61">IF(D979&gt;$G$978,"Excessivamente Elevado",IF(D979&lt;$H$978,"Inexequível","Exequível e Aceitável"))</f>
        <v>Exequível e Aceitável</v>
      </c>
      <c r="J979" s="748"/>
    </row>
    <row r="980" spans="1:10" x14ac:dyDescent="0.2">
      <c r="A980" s="244" t="s">
        <v>474</v>
      </c>
      <c r="B980" s="135" t="s">
        <v>462</v>
      </c>
      <c r="C980" s="75" t="s">
        <v>10</v>
      </c>
      <c r="D980" s="256">
        <v>37.24</v>
      </c>
      <c r="E980" s="745"/>
      <c r="F980" s="745"/>
      <c r="G980" s="745"/>
      <c r="H980" s="745"/>
      <c r="I980" s="246" t="str">
        <f t="shared" si="61"/>
        <v>Exequível e Aceitável</v>
      </c>
      <c r="J980" s="748"/>
    </row>
    <row r="981" spans="1:10" x14ac:dyDescent="0.2">
      <c r="A981" s="244" t="s">
        <v>474</v>
      </c>
      <c r="B981" s="135" t="s">
        <v>463</v>
      </c>
      <c r="C981" s="75" t="s">
        <v>10</v>
      </c>
      <c r="D981" s="256">
        <v>41.01</v>
      </c>
      <c r="E981" s="745"/>
      <c r="F981" s="745"/>
      <c r="G981" s="745"/>
      <c r="H981" s="745"/>
      <c r="I981" s="246" t="str">
        <f t="shared" si="61"/>
        <v>Exequível e Aceitável</v>
      </c>
      <c r="J981" s="748"/>
    </row>
    <row r="982" spans="1:10" x14ac:dyDescent="0.2">
      <c r="A982" s="244" t="s">
        <v>474</v>
      </c>
      <c r="B982" s="135" t="s">
        <v>464</v>
      </c>
      <c r="C982" s="75" t="s">
        <v>10</v>
      </c>
      <c r="D982" s="256">
        <v>42.02</v>
      </c>
      <c r="E982" s="745"/>
      <c r="F982" s="745"/>
      <c r="G982" s="745"/>
      <c r="H982" s="745"/>
      <c r="I982" s="246" t="str">
        <f t="shared" si="61"/>
        <v>Exequível e Aceitável</v>
      </c>
      <c r="J982" s="748"/>
    </row>
    <row r="983" spans="1:10" x14ac:dyDescent="0.2">
      <c r="A983" s="244" t="s">
        <v>474</v>
      </c>
      <c r="B983" s="135" t="s">
        <v>465</v>
      </c>
      <c r="C983" s="75" t="s">
        <v>10</v>
      </c>
      <c r="D983" s="256">
        <v>42.42</v>
      </c>
      <c r="E983" s="745"/>
      <c r="F983" s="745"/>
      <c r="G983" s="745"/>
      <c r="H983" s="745"/>
      <c r="I983" s="246" t="str">
        <f t="shared" si="61"/>
        <v>Exequível e Aceitável</v>
      </c>
      <c r="J983" s="748"/>
    </row>
    <row r="984" spans="1:10" x14ac:dyDescent="0.2">
      <c r="A984" s="244" t="s">
        <v>474</v>
      </c>
      <c r="B984" s="135" t="s">
        <v>466</v>
      </c>
      <c r="C984" s="75" t="s">
        <v>10</v>
      </c>
      <c r="D984" s="256">
        <v>43</v>
      </c>
      <c r="E984" s="745"/>
      <c r="F984" s="745"/>
      <c r="G984" s="745"/>
      <c r="H984" s="745"/>
      <c r="I984" s="246" t="str">
        <f t="shared" si="61"/>
        <v>Exequível e Aceitável</v>
      </c>
      <c r="J984" s="748"/>
    </row>
    <row r="985" spans="1:10" x14ac:dyDescent="0.2">
      <c r="A985" s="244" t="s">
        <v>474</v>
      </c>
      <c r="B985" s="135" t="s">
        <v>467</v>
      </c>
      <c r="C985" s="75" t="s">
        <v>10</v>
      </c>
      <c r="D985" s="256">
        <v>45.02</v>
      </c>
      <c r="E985" s="745"/>
      <c r="F985" s="745"/>
      <c r="G985" s="745"/>
      <c r="H985" s="745"/>
      <c r="I985" s="246" t="str">
        <f t="shared" si="61"/>
        <v>Exequível e Aceitável</v>
      </c>
      <c r="J985" s="748"/>
    </row>
    <row r="986" spans="1:10" x14ac:dyDescent="0.2">
      <c r="A986" s="244" t="s">
        <v>474</v>
      </c>
      <c r="B986" s="135" t="s">
        <v>468</v>
      </c>
      <c r="C986" s="75" t="s">
        <v>10</v>
      </c>
      <c r="D986" s="256">
        <v>47.7</v>
      </c>
      <c r="E986" s="745"/>
      <c r="F986" s="745"/>
      <c r="G986" s="745"/>
      <c r="H986" s="745"/>
      <c r="I986" s="246" t="str">
        <f t="shared" si="61"/>
        <v>Exequível e Aceitável</v>
      </c>
      <c r="J986" s="748"/>
    </row>
    <row r="987" spans="1:10" x14ac:dyDescent="0.2">
      <c r="A987" s="244" t="s">
        <v>474</v>
      </c>
      <c r="B987" s="135" t="s">
        <v>469</v>
      </c>
      <c r="C987" s="75" t="s">
        <v>10</v>
      </c>
      <c r="D987" s="256">
        <v>47.7</v>
      </c>
      <c r="E987" s="745"/>
      <c r="F987" s="745"/>
      <c r="G987" s="745"/>
      <c r="H987" s="745"/>
      <c r="I987" s="246" t="str">
        <f t="shared" si="61"/>
        <v>Exequível e Aceitável</v>
      </c>
      <c r="J987" s="748"/>
    </row>
    <row r="988" spans="1:10" ht="13.5" thickBot="1" x14ac:dyDescent="0.25">
      <c r="A988" s="247" t="s">
        <v>474</v>
      </c>
      <c r="B988" s="248" t="s">
        <v>470</v>
      </c>
      <c r="C988" s="72" t="s">
        <v>10</v>
      </c>
      <c r="D988" s="258">
        <v>48.99</v>
      </c>
      <c r="E988" s="746"/>
      <c r="F988" s="746"/>
      <c r="G988" s="746"/>
      <c r="H988" s="746"/>
      <c r="I988" s="251" t="str">
        <f t="shared" si="61"/>
        <v>Excessivamente Elevado</v>
      </c>
      <c r="J988" s="749"/>
    </row>
    <row r="990" spans="1:10" ht="13.5" thickBot="1" x14ac:dyDescent="0.25"/>
    <row r="991" spans="1:10" ht="13.5" thickBot="1" x14ac:dyDescent="0.25">
      <c r="A991" s="741" t="s">
        <v>5295</v>
      </c>
      <c r="B991" s="742"/>
      <c r="C991" s="742"/>
      <c r="D991" s="742"/>
      <c r="E991" s="742"/>
      <c r="F991" s="742"/>
      <c r="G991" s="742"/>
      <c r="H991" s="742"/>
      <c r="I991" s="742"/>
      <c r="J991" s="743"/>
    </row>
    <row r="992" spans="1:10" ht="25.5" x14ac:dyDescent="0.2">
      <c r="A992" s="253" t="s">
        <v>0</v>
      </c>
      <c r="B992" s="254" t="s">
        <v>1</v>
      </c>
      <c r="C992" s="254" t="s">
        <v>2</v>
      </c>
      <c r="D992" s="254" t="s">
        <v>3</v>
      </c>
      <c r="E992" s="254" t="s">
        <v>4</v>
      </c>
      <c r="F992" s="254" t="s">
        <v>5</v>
      </c>
      <c r="G992" s="254" t="s">
        <v>6</v>
      </c>
      <c r="H992" s="254" t="s">
        <v>7</v>
      </c>
      <c r="I992" s="254" t="s">
        <v>8</v>
      </c>
      <c r="J992" s="255" t="s">
        <v>9</v>
      </c>
    </row>
    <row r="993" spans="1:10" ht="13.5" thickBot="1" x14ac:dyDescent="0.25">
      <c r="A993" s="247" t="s">
        <v>948</v>
      </c>
      <c r="B993" s="248" t="s">
        <v>5294</v>
      </c>
      <c r="C993" s="72" t="s">
        <v>10</v>
      </c>
      <c r="D993" s="258">
        <v>5.81</v>
      </c>
      <c r="E993" s="379">
        <f>AVERAGE(D993:D993)</f>
        <v>5.81</v>
      </c>
      <c r="F993" s="250">
        <f>_xlfn.STDEV.P(D993:D993)</f>
        <v>0</v>
      </c>
      <c r="G993" s="250">
        <f>F993+E993</f>
        <v>5.81</v>
      </c>
      <c r="H993" s="379">
        <f>E993-F993</f>
        <v>5.81</v>
      </c>
      <c r="I993" s="251" t="str">
        <f>IF(D993&gt;$G$993,"Excessivamente Elevado",IF(D993&lt;$H$993,"Inexequível","Exequível e Aceitável"))</f>
        <v>Exequível e Aceitável</v>
      </c>
      <c r="J993" s="252">
        <f>(SUMIF(I993:I993,"Exequível e Aceitável",D993:D993))/COUNTIF(I993:I993,"Exequível e Aceitável")</f>
        <v>5.81</v>
      </c>
    </row>
    <row r="995" spans="1:10" ht="13.5" thickBot="1" x14ac:dyDescent="0.25"/>
    <row r="996" spans="1:10" ht="13.5" thickBot="1" x14ac:dyDescent="0.25">
      <c r="A996" s="815" t="s">
        <v>991</v>
      </c>
      <c r="B996" s="816"/>
      <c r="C996" s="816"/>
      <c r="D996" s="816"/>
      <c r="E996" s="816"/>
      <c r="F996" s="816"/>
      <c r="G996" s="816"/>
      <c r="H996" s="816"/>
      <c r="I996" s="816"/>
      <c r="J996" s="817"/>
    </row>
    <row r="997" spans="1:10" ht="25.5" x14ac:dyDescent="0.2">
      <c r="A997" s="253" t="s">
        <v>0</v>
      </c>
      <c r="B997" s="254" t="s">
        <v>1</v>
      </c>
      <c r="C997" s="254" t="s">
        <v>2</v>
      </c>
      <c r="D997" s="254" t="s">
        <v>3</v>
      </c>
      <c r="E997" s="254" t="s">
        <v>4</v>
      </c>
      <c r="F997" s="254" t="s">
        <v>5</v>
      </c>
      <c r="G997" s="254" t="s">
        <v>6</v>
      </c>
      <c r="H997" s="254" t="s">
        <v>7</v>
      </c>
      <c r="I997" s="254" t="s">
        <v>8</v>
      </c>
      <c r="J997" s="255" t="s">
        <v>9</v>
      </c>
    </row>
    <row r="998" spans="1:10" x14ac:dyDescent="0.2">
      <c r="A998" s="244" t="s">
        <v>948</v>
      </c>
      <c r="B998" s="135" t="s">
        <v>5484</v>
      </c>
      <c r="C998" s="71" t="s">
        <v>10</v>
      </c>
      <c r="D998" s="256">
        <v>247.68</v>
      </c>
      <c r="E998" s="780">
        <f>AVERAGE(D998:D1001)</f>
        <v>338.73999999999995</v>
      </c>
      <c r="F998" s="744">
        <f>_xlfn.STDEV.P(D998:D1001)</f>
        <v>150.81668856595419</v>
      </c>
      <c r="G998" s="744">
        <f>F998+E998</f>
        <v>489.55668856595412</v>
      </c>
      <c r="H998" s="780">
        <f>E998-F998</f>
        <v>187.92331143404576</v>
      </c>
      <c r="I998" s="246" t="str">
        <f>IF(D998&gt;$G$998,"Excessivamente Elevado",IF(D998&lt;$H$998,"Inexequível","Exequível e Aceitável"))</f>
        <v>Exequível e Aceitável</v>
      </c>
      <c r="J998" s="747">
        <f>(SUMIF(I998:I1001,"Exequível e Aceitável",D998:D1001))/COUNTIF(I998:I1001,"Exequível e Aceitável")</f>
        <v>251.6866666666667</v>
      </c>
    </row>
    <row r="999" spans="1:10" x14ac:dyDescent="0.2">
      <c r="A999" s="375" t="s">
        <v>948</v>
      </c>
      <c r="B999" s="368" t="s">
        <v>5485</v>
      </c>
      <c r="C999" s="75" t="s">
        <v>10</v>
      </c>
      <c r="D999" s="257">
        <v>256.79000000000002</v>
      </c>
      <c r="E999" s="781"/>
      <c r="F999" s="745"/>
      <c r="G999" s="745"/>
      <c r="H999" s="781"/>
      <c r="I999" s="246" t="str">
        <f>IF(D999&gt;$G$998,"Excessivamente Elevado",IF(D999&lt;$H$998,"Inexequível","Exequível e Aceitável"))</f>
        <v>Exequível e Aceitável</v>
      </c>
      <c r="J999" s="748"/>
    </row>
    <row r="1000" spans="1:10" x14ac:dyDescent="0.2">
      <c r="A1000" s="375" t="s">
        <v>948</v>
      </c>
      <c r="B1000" s="368" t="s">
        <v>15921</v>
      </c>
      <c r="C1000" s="75"/>
      <c r="D1000" s="257">
        <v>599.9</v>
      </c>
      <c r="E1000" s="781"/>
      <c r="F1000" s="745"/>
      <c r="G1000" s="745"/>
      <c r="H1000" s="781"/>
      <c r="I1000" s="246" t="str">
        <f>IF(D1000&gt;$G$998,"Excessivamente Elevado",IF(D1000&lt;$H$998,"Inexequível","Exequível e Aceitável"))</f>
        <v>Excessivamente Elevado</v>
      </c>
      <c r="J1000" s="748"/>
    </row>
    <row r="1001" spans="1:10" ht="13.5" thickBot="1" x14ac:dyDescent="0.25">
      <c r="A1001" s="247" t="s">
        <v>948</v>
      </c>
      <c r="B1001" s="248" t="s">
        <v>958</v>
      </c>
      <c r="C1001" s="72" t="s">
        <v>10</v>
      </c>
      <c r="D1001" s="258">
        <v>250.59</v>
      </c>
      <c r="E1001" s="826"/>
      <c r="F1001" s="746"/>
      <c r="G1001" s="746"/>
      <c r="H1001" s="826"/>
      <c r="I1001" s="251" t="str">
        <f>IF(D1001&gt;$G$998,"Excessivamente Elevado",IF(D1001&lt;$H$998,"Inexequível","Exequível e Aceitável"))</f>
        <v>Exequível e Aceitável</v>
      </c>
      <c r="J1001" s="749"/>
    </row>
    <row r="1003" spans="1:10" ht="13.5" thickBot="1" x14ac:dyDescent="0.25"/>
    <row r="1004" spans="1:10" x14ac:dyDescent="0.2">
      <c r="A1004" s="734" t="s">
        <v>5079</v>
      </c>
      <c r="B1004" s="735"/>
      <c r="C1004" s="735"/>
      <c r="D1004" s="735"/>
      <c r="E1004" s="735"/>
      <c r="F1004" s="735"/>
      <c r="G1004" s="735"/>
      <c r="H1004" s="735"/>
      <c r="I1004" s="735"/>
      <c r="J1004" s="736"/>
    </row>
    <row r="1005" spans="1:10" ht="25.5" x14ac:dyDescent="0.2">
      <c r="A1005" s="241" t="s">
        <v>0</v>
      </c>
      <c r="B1005" s="242" t="s">
        <v>1</v>
      </c>
      <c r="C1005" s="242" t="s">
        <v>2</v>
      </c>
      <c r="D1005" s="242" t="s">
        <v>3</v>
      </c>
      <c r="E1005" s="242" t="s">
        <v>4</v>
      </c>
      <c r="F1005" s="242" t="s">
        <v>5</v>
      </c>
      <c r="G1005" s="242" t="s">
        <v>6</v>
      </c>
      <c r="H1005" s="242" t="s">
        <v>7</v>
      </c>
      <c r="I1005" s="242" t="s">
        <v>8</v>
      </c>
      <c r="J1005" s="243" t="s">
        <v>9</v>
      </c>
    </row>
    <row r="1006" spans="1:10" x14ac:dyDescent="0.2">
      <c r="A1006" s="244" t="s">
        <v>948</v>
      </c>
      <c r="B1006" s="135" t="s">
        <v>5486</v>
      </c>
      <c r="C1006" s="71" t="s">
        <v>10</v>
      </c>
      <c r="D1006" s="369">
        <v>249.54</v>
      </c>
      <c r="E1006" s="737">
        <f>AVERAGE(D1006:D1010)</f>
        <v>222.44</v>
      </c>
      <c r="F1006" s="737">
        <f>_xlfn.STDEV.P(D1006:D1010)</f>
        <v>21.252558434221513</v>
      </c>
      <c r="G1006" s="737">
        <f>F1006+E1006</f>
        <v>243.6925584342215</v>
      </c>
      <c r="H1006" s="737">
        <f>E1006-F1006</f>
        <v>201.1874415657785</v>
      </c>
      <c r="I1006" s="246" t="str">
        <f>IF(D1006&gt;$G$1006,"Excessivamente Elevado",IF(D1006&lt;$H$1006,"Inexequível","Exequível e Aceitável"))</f>
        <v>Excessivamente Elevado</v>
      </c>
      <c r="J1006" s="739">
        <f>(SUMIF(I1006:I1010,"Exequível e Aceitável",D1006:D1010))/COUNTIF(I1006:I1010,"Exequível e Aceitável")</f>
        <v>222.57666666666668</v>
      </c>
    </row>
    <row r="1007" spans="1:10" x14ac:dyDescent="0.2">
      <c r="A1007" s="244" t="s">
        <v>948</v>
      </c>
      <c r="B1007" s="135" t="s">
        <v>949</v>
      </c>
      <c r="C1007" s="71" t="s">
        <v>10</v>
      </c>
      <c r="D1007" s="369">
        <v>242.75</v>
      </c>
      <c r="E1007" s="737"/>
      <c r="F1007" s="737"/>
      <c r="G1007" s="737"/>
      <c r="H1007" s="737"/>
      <c r="I1007" s="246" t="str">
        <f>IF(D1007&gt;$G$1006,"Excessivamente Elevado",IF(D1007&lt;$H$1006,"Inexequível","Exequível e Aceitável"))</f>
        <v>Exequível e Aceitável</v>
      </c>
      <c r="J1007" s="739"/>
    </row>
    <row r="1008" spans="1:10" x14ac:dyDescent="0.2">
      <c r="A1008" s="375" t="s">
        <v>948</v>
      </c>
      <c r="B1008" s="368" t="s">
        <v>5471</v>
      </c>
      <c r="C1008" s="75" t="s">
        <v>10</v>
      </c>
      <c r="D1008" s="370">
        <v>221.34</v>
      </c>
      <c r="E1008" s="744"/>
      <c r="F1008" s="744"/>
      <c r="G1008" s="744"/>
      <c r="H1008" s="744"/>
      <c r="I1008" s="246" t="str">
        <f>IF(D1008&gt;$G$1006,"Excessivamente Elevado",IF(D1008&lt;$H$1006,"Inexequível","Exequível e Aceitável"))</f>
        <v>Exequível e Aceitável</v>
      </c>
      <c r="J1008" s="747"/>
    </row>
    <row r="1009" spans="1:10" x14ac:dyDescent="0.2">
      <c r="A1009" s="375" t="s">
        <v>948</v>
      </c>
      <c r="B1009" s="368" t="s">
        <v>5077</v>
      </c>
      <c r="C1009" s="75" t="s">
        <v>10</v>
      </c>
      <c r="D1009" s="370">
        <v>203.64</v>
      </c>
      <c r="E1009" s="744"/>
      <c r="F1009" s="744"/>
      <c r="G1009" s="744"/>
      <c r="H1009" s="744"/>
      <c r="I1009" s="246" t="str">
        <f>IF(D1009&gt;$G$1006,"Excessivamente Elevado",IF(D1009&lt;$H$1006,"Inexequível","Exequível e Aceitável"))</f>
        <v>Exequível e Aceitável</v>
      </c>
      <c r="J1009" s="747"/>
    </row>
    <row r="1010" spans="1:10" ht="13.5" thickBot="1" x14ac:dyDescent="0.25">
      <c r="A1010" s="247" t="s">
        <v>948</v>
      </c>
      <c r="B1010" s="248" t="s">
        <v>5487</v>
      </c>
      <c r="C1010" s="72" t="s">
        <v>10</v>
      </c>
      <c r="D1010" s="362">
        <v>194.93</v>
      </c>
      <c r="E1010" s="738"/>
      <c r="F1010" s="738"/>
      <c r="G1010" s="738"/>
      <c r="H1010" s="738"/>
      <c r="I1010" s="251" t="str">
        <f>IF(D1010&gt;$G$1006,"Excessivamente Elevado",IF(D1010&lt;$H$1006,"Inexequível","Exequível e Aceitável"))</f>
        <v>Inexequível</v>
      </c>
      <c r="J1010" s="740"/>
    </row>
    <row r="1012" spans="1:10" ht="13.5" thickBot="1" x14ac:dyDescent="0.25"/>
    <row r="1013" spans="1:10" x14ac:dyDescent="0.2">
      <c r="A1013" s="734" t="s">
        <v>15967</v>
      </c>
      <c r="B1013" s="735"/>
      <c r="C1013" s="735"/>
      <c r="D1013" s="735"/>
      <c r="E1013" s="735"/>
      <c r="F1013" s="735"/>
      <c r="G1013" s="735"/>
      <c r="H1013" s="735"/>
      <c r="I1013" s="735"/>
      <c r="J1013" s="736"/>
    </row>
    <row r="1014" spans="1:10" ht="25.5" x14ac:dyDescent="0.2">
      <c r="A1014" s="241" t="s">
        <v>0</v>
      </c>
      <c r="B1014" s="242" t="s">
        <v>1</v>
      </c>
      <c r="C1014" s="242" t="s">
        <v>2</v>
      </c>
      <c r="D1014" s="242" t="s">
        <v>3</v>
      </c>
      <c r="E1014" s="242" t="s">
        <v>4</v>
      </c>
      <c r="F1014" s="242" t="s">
        <v>5</v>
      </c>
      <c r="G1014" s="242" t="s">
        <v>6</v>
      </c>
      <c r="H1014" s="242" t="s">
        <v>7</v>
      </c>
      <c r="I1014" s="242" t="s">
        <v>8</v>
      </c>
      <c r="J1014" s="243" t="s">
        <v>9</v>
      </c>
    </row>
    <row r="1015" spans="1:10" ht="13.5" thickBot="1" x14ac:dyDescent="0.25">
      <c r="A1015" s="247" t="s">
        <v>948</v>
      </c>
      <c r="B1015" s="248" t="s">
        <v>5296</v>
      </c>
      <c r="C1015" s="72" t="s">
        <v>10</v>
      </c>
      <c r="D1015" s="362">
        <v>446.75</v>
      </c>
      <c r="E1015" s="250">
        <f>AVERAGE(D1015:D1015)</f>
        <v>446.75</v>
      </c>
      <c r="F1015" s="250">
        <f>_xlfn.STDEV.P(D1015:D1015)</f>
        <v>0</v>
      </c>
      <c r="G1015" s="250">
        <f>F1015+E1015</f>
        <v>446.75</v>
      </c>
      <c r="H1015" s="250">
        <f>E1015-F1015</f>
        <v>446.75</v>
      </c>
      <c r="I1015" s="251" t="str">
        <f>IF(D1015&gt;$G$1015,"Excessivamente Elevado",IF(D1015&lt;$H$1015,"Inexequível","Exequível e Aceitável"))</f>
        <v>Exequível e Aceitável</v>
      </c>
      <c r="J1015" s="252">
        <f>(SUMIF(I1015:I1015,"Exequível e Aceitável",D1015:D1015))/COUNTIF(I1015:I1015,"Exequível e Aceitável")</f>
        <v>446.75</v>
      </c>
    </row>
    <row r="1017" spans="1:10" ht="13.5" thickBot="1" x14ac:dyDescent="0.25"/>
    <row r="1018" spans="1:10" x14ac:dyDescent="0.2">
      <c r="A1018" s="734" t="s">
        <v>887</v>
      </c>
      <c r="B1018" s="735"/>
      <c r="C1018" s="735"/>
      <c r="D1018" s="735"/>
      <c r="E1018" s="735"/>
      <c r="F1018" s="735"/>
      <c r="G1018" s="735"/>
      <c r="H1018" s="735"/>
      <c r="I1018" s="735"/>
      <c r="J1018" s="736"/>
    </row>
    <row r="1019" spans="1:10" ht="25.5" x14ac:dyDescent="0.2">
      <c r="A1019" s="241" t="s">
        <v>0</v>
      </c>
      <c r="B1019" s="242" t="s">
        <v>1</v>
      </c>
      <c r="C1019" s="242" t="s">
        <v>2</v>
      </c>
      <c r="D1019" s="242" t="s">
        <v>3</v>
      </c>
      <c r="E1019" s="242" t="s">
        <v>4</v>
      </c>
      <c r="F1019" s="242" t="s">
        <v>5</v>
      </c>
      <c r="G1019" s="242" t="s">
        <v>6</v>
      </c>
      <c r="H1019" s="242" t="s">
        <v>7</v>
      </c>
      <c r="I1019" s="242" t="s">
        <v>8</v>
      </c>
      <c r="J1019" s="243" t="s">
        <v>9</v>
      </c>
    </row>
    <row r="1020" spans="1:10" x14ac:dyDescent="0.2">
      <c r="A1020" s="244" t="s">
        <v>474</v>
      </c>
      <c r="B1020" s="135" t="s">
        <v>460</v>
      </c>
      <c r="C1020" s="71" t="s">
        <v>10</v>
      </c>
      <c r="D1020" s="245">
        <v>240</v>
      </c>
      <c r="E1020" s="737">
        <f>AVERAGE(D1020:D1028)</f>
        <v>646.42555555555555</v>
      </c>
      <c r="F1020" s="737">
        <f>_xlfn.STDEV.P(D1020:D1028)</f>
        <v>293.79839251928115</v>
      </c>
      <c r="G1020" s="737">
        <f>F1020+E1020</f>
        <v>940.2239480748367</v>
      </c>
      <c r="H1020" s="737">
        <f>E1020-F1020</f>
        <v>352.6271630362744</v>
      </c>
      <c r="I1020" s="246" t="str">
        <f t="shared" ref="I1020:I1028" si="62">IF(D1020&gt;$G$1020,"Excessivamente Elevado",IF(D1020&lt;$H$1020,"Inexequível","Exequível e Aceitável"))</f>
        <v>Inexequível</v>
      </c>
      <c r="J1020" s="739">
        <f>(SUMIF(I1020:I1028,"Exequível e Aceitável",D1020:D1028))/COUNTIF(I1020:I1028,"Exequível e Aceitável")</f>
        <v>624.18599999999992</v>
      </c>
    </row>
    <row r="1021" spans="1:10" x14ac:dyDescent="0.2">
      <c r="A1021" s="244" t="s">
        <v>474</v>
      </c>
      <c r="B1021" s="135" t="s">
        <v>461</v>
      </c>
      <c r="C1021" s="71" t="s">
        <v>10</v>
      </c>
      <c r="D1021" s="245">
        <v>314.89999999999998</v>
      </c>
      <c r="E1021" s="737"/>
      <c r="F1021" s="737"/>
      <c r="G1021" s="737"/>
      <c r="H1021" s="737"/>
      <c r="I1021" s="246" t="str">
        <f t="shared" si="62"/>
        <v>Inexequível</v>
      </c>
      <c r="J1021" s="739"/>
    </row>
    <row r="1022" spans="1:10" x14ac:dyDescent="0.2">
      <c r="A1022" s="244" t="s">
        <v>474</v>
      </c>
      <c r="B1022" s="135" t="s">
        <v>462</v>
      </c>
      <c r="C1022" s="75" t="s">
        <v>10</v>
      </c>
      <c r="D1022" s="370">
        <v>380</v>
      </c>
      <c r="E1022" s="744"/>
      <c r="F1022" s="744"/>
      <c r="G1022" s="744"/>
      <c r="H1022" s="744"/>
      <c r="I1022" s="246" t="str">
        <f t="shared" si="62"/>
        <v>Exequível e Aceitável</v>
      </c>
      <c r="J1022" s="747"/>
    </row>
    <row r="1023" spans="1:10" x14ac:dyDescent="0.2">
      <c r="A1023" s="244" t="s">
        <v>474</v>
      </c>
      <c r="B1023" s="135" t="s">
        <v>463</v>
      </c>
      <c r="C1023" s="75" t="s">
        <v>10</v>
      </c>
      <c r="D1023" s="370">
        <v>519.35</v>
      </c>
      <c r="E1023" s="744"/>
      <c r="F1023" s="744"/>
      <c r="G1023" s="744"/>
      <c r="H1023" s="744"/>
      <c r="I1023" s="246" t="str">
        <f t="shared" si="62"/>
        <v>Exequível e Aceitável</v>
      </c>
      <c r="J1023" s="747"/>
    </row>
    <row r="1024" spans="1:10" x14ac:dyDescent="0.2">
      <c r="A1024" s="244" t="s">
        <v>474</v>
      </c>
      <c r="B1024" s="135" t="s">
        <v>464</v>
      </c>
      <c r="C1024" s="75" t="s">
        <v>10</v>
      </c>
      <c r="D1024" s="370">
        <v>650</v>
      </c>
      <c r="E1024" s="744"/>
      <c r="F1024" s="744"/>
      <c r="G1024" s="744"/>
      <c r="H1024" s="744"/>
      <c r="I1024" s="246" t="str">
        <f t="shared" si="62"/>
        <v>Exequível e Aceitável</v>
      </c>
      <c r="J1024" s="747"/>
    </row>
    <row r="1025" spans="1:10" x14ac:dyDescent="0.2">
      <c r="A1025" s="244" t="s">
        <v>474</v>
      </c>
      <c r="B1025" s="135" t="s">
        <v>465</v>
      </c>
      <c r="C1025" s="75" t="s">
        <v>10</v>
      </c>
      <c r="D1025" s="370">
        <v>748.58</v>
      </c>
      <c r="E1025" s="744"/>
      <c r="F1025" s="744"/>
      <c r="G1025" s="744"/>
      <c r="H1025" s="744"/>
      <c r="I1025" s="246" t="str">
        <f t="shared" si="62"/>
        <v>Exequível e Aceitável</v>
      </c>
      <c r="J1025" s="747"/>
    </row>
    <row r="1026" spans="1:10" x14ac:dyDescent="0.2">
      <c r="A1026" s="244" t="s">
        <v>474</v>
      </c>
      <c r="B1026" s="135" t="s">
        <v>466</v>
      </c>
      <c r="C1026" s="75" t="s">
        <v>10</v>
      </c>
      <c r="D1026" s="370">
        <v>823</v>
      </c>
      <c r="E1026" s="744"/>
      <c r="F1026" s="744"/>
      <c r="G1026" s="744"/>
      <c r="H1026" s="744"/>
      <c r="I1026" s="246" t="str">
        <f t="shared" si="62"/>
        <v>Exequível e Aceitável</v>
      </c>
      <c r="J1026" s="747"/>
    </row>
    <row r="1027" spans="1:10" x14ac:dyDescent="0.2">
      <c r="A1027" s="244" t="s">
        <v>474</v>
      </c>
      <c r="B1027" s="135" t="s">
        <v>467</v>
      </c>
      <c r="C1027" s="75" t="s">
        <v>10</v>
      </c>
      <c r="D1027" s="370">
        <v>992</v>
      </c>
      <c r="E1027" s="744"/>
      <c r="F1027" s="744"/>
      <c r="G1027" s="744"/>
      <c r="H1027" s="744"/>
      <c r="I1027" s="246" t="str">
        <f t="shared" si="62"/>
        <v>Excessivamente Elevado</v>
      </c>
      <c r="J1027" s="747"/>
    </row>
    <row r="1028" spans="1:10" ht="13.5" thickBot="1" x14ac:dyDescent="0.25">
      <c r="A1028" s="247" t="s">
        <v>474</v>
      </c>
      <c r="B1028" s="248" t="s">
        <v>468</v>
      </c>
      <c r="C1028" s="72" t="s">
        <v>10</v>
      </c>
      <c r="D1028" s="362">
        <v>1150</v>
      </c>
      <c r="E1028" s="738"/>
      <c r="F1028" s="738"/>
      <c r="G1028" s="738"/>
      <c r="H1028" s="738"/>
      <c r="I1028" s="251" t="str">
        <f t="shared" si="62"/>
        <v>Excessivamente Elevado</v>
      </c>
      <c r="J1028" s="740"/>
    </row>
    <row r="1030" spans="1:10" ht="13.5" thickBot="1" x14ac:dyDescent="0.25"/>
    <row r="1031" spans="1:10" ht="13.5" thickBot="1" x14ac:dyDescent="0.25">
      <c r="A1031" s="788" t="s">
        <v>888</v>
      </c>
      <c r="B1031" s="789"/>
      <c r="C1031" s="789"/>
      <c r="D1031" s="789"/>
      <c r="E1031" s="789"/>
      <c r="F1031" s="789"/>
      <c r="G1031" s="789"/>
      <c r="H1031" s="789"/>
      <c r="I1031" s="789"/>
      <c r="J1031" s="790"/>
    </row>
    <row r="1032" spans="1:10" ht="25.5" x14ac:dyDescent="0.2">
      <c r="A1032" s="253" t="s">
        <v>0</v>
      </c>
      <c r="B1032" s="254" t="s">
        <v>1</v>
      </c>
      <c r="C1032" s="254" t="s">
        <v>2</v>
      </c>
      <c r="D1032" s="254" t="s">
        <v>3</v>
      </c>
      <c r="E1032" s="254" t="s">
        <v>4</v>
      </c>
      <c r="F1032" s="254" t="s">
        <v>5</v>
      </c>
      <c r="G1032" s="254" t="s">
        <v>6</v>
      </c>
      <c r="H1032" s="254" t="s">
        <v>7</v>
      </c>
      <c r="I1032" s="254" t="s">
        <v>8</v>
      </c>
      <c r="J1032" s="255" t="s">
        <v>9</v>
      </c>
    </row>
    <row r="1033" spans="1:10" x14ac:dyDescent="0.2">
      <c r="A1033" s="244" t="s">
        <v>948</v>
      </c>
      <c r="B1033" s="135" t="s">
        <v>5488</v>
      </c>
      <c r="C1033" s="71" t="s">
        <v>10</v>
      </c>
      <c r="D1033" s="369">
        <v>299</v>
      </c>
      <c r="E1033" s="784">
        <f>AVERAGE(D1033:D1037)</f>
        <v>855.91000000000008</v>
      </c>
      <c r="F1033" s="737">
        <f>_xlfn.STDEV.P(D1033:D1037)</f>
        <v>390.86886865034433</v>
      </c>
      <c r="G1033" s="737">
        <f>F1033+E1033</f>
        <v>1246.7788686503445</v>
      </c>
      <c r="H1033" s="737">
        <f>E1033-F1033</f>
        <v>465.04113134965576</v>
      </c>
      <c r="I1033" s="246" t="str">
        <f>IF(D1033&gt;$G$1033,"Excessivamente Elevado",IF(D1033&lt;$H$1033,"Inexequível","Exequível e Aceitável"))</f>
        <v>Inexequível</v>
      </c>
      <c r="J1033" s="739">
        <f>(SUMIF(I1033:I1037,"Exequível e Aceitável",D1033:D1037))/COUNTIF(I1033:I1037,"Exequível e Aceitável")</f>
        <v>819.75</v>
      </c>
    </row>
    <row r="1034" spans="1:10" x14ac:dyDescent="0.2">
      <c r="A1034" s="244" t="s">
        <v>948</v>
      </c>
      <c r="B1034" s="135" t="s">
        <v>5078</v>
      </c>
      <c r="C1034" s="71" t="s">
        <v>10</v>
      </c>
      <c r="D1034" s="369">
        <v>879.88</v>
      </c>
      <c r="E1034" s="737"/>
      <c r="F1034" s="737"/>
      <c r="G1034" s="737"/>
      <c r="H1034" s="737"/>
      <c r="I1034" s="246" t="str">
        <f>IF(D1034&gt;$G$1033,"Excessivamente Elevado",IF(D1034&lt;$H$1033,"Inexequível","Exequível e Aceitável"))</f>
        <v>Exequível e Aceitável</v>
      </c>
      <c r="J1034" s="739"/>
    </row>
    <row r="1035" spans="1:10" x14ac:dyDescent="0.2">
      <c r="A1035" s="375" t="s">
        <v>948</v>
      </c>
      <c r="B1035" s="135" t="s">
        <v>5489</v>
      </c>
      <c r="C1035" s="75" t="s">
        <v>10</v>
      </c>
      <c r="D1035" s="370">
        <v>818.44</v>
      </c>
      <c r="E1035" s="744"/>
      <c r="F1035" s="744"/>
      <c r="G1035" s="744"/>
      <c r="H1035" s="744"/>
      <c r="I1035" s="246" t="str">
        <f>IF(D1035&gt;$G$1033,"Excessivamente Elevado",IF(D1035&lt;$H$1033,"Inexequível","Exequível e Aceitável"))</f>
        <v>Exequível e Aceitável</v>
      </c>
      <c r="J1035" s="747"/>
    </row>
    <row r="1036" spans="1:10" x14ac:dyDescent="0.2">
      <c r="A1036" s="375" t="s">
        <v>948</v>
      </c>
      <c r="B1036" s="135" t="s">
        <v>1003</v>
      </c>
      <c r="C1036" s="75" t="s">
        <v>10</v>
      </c>
      <c r="D1036" s="370">
        <f>1489.9+31.4</f>
        <v>1521.3000000000002</v>
      </c>
      <c r="E1036" s="744"/>
      <c r="F1036" s="744"/>
      <c r="G1036" s="744"/>
      <c r="H1036" s="744"/>
      <c r="I1036" s="246" t="str">
        <f>IF(D1036&gt;$G$1033,"Excessivamente Elevado",IF(D1036&lt;$H$1033,"Inexequível","Exequível e Aceitável"))</f>
        <v>Excessivamente Elevado</v>
      </c>
      <c r="J1036" s="747"/>
    </row>
    <row r="1037" spans="1:10" ht="13.5" thickBot="1" x14ac:dyDescent="0.25">
      <c r="A1037" s="247" t="s">
        <v>948</v>
      </c>
      <c r="B1037" s="248" t="s">
        <v>5471</v>
      </c>
      <c r="C1037" s="72" t="s">
        <v>10</v>
      </c>
      <c r="D1037" s="362">
        <v>760.93</v>
      </c>
      <c r="E1037" s="738"/>
      <c r="F1037" s="738"/>
      <c r="G1037" s="738"/>
      <c r="H1037" s="738"/>
      <c r="I1037" s="251" t="str">
        <f>IF(D1037&gt;$G$1033,"Excessivamente Elevado",IF(D1037&lt;$H$1033,"Inexequível","Exequível e Aceitável"))</f>
        <v>Exequível e Aceitável</v>
      </c>
      <c r="J1037" s="740"/>
    </row>
    <row r="1039" spans="1:10" ht="13.5" thickBot="1" x14ac:dyDescent="0.25"/>
    <row r="1040" spans="1:10" ht="13.5" thickBot="1" x14ac:dyDescent="0.25">
      <c r="A1040" s="788" t="s">
        <v>889</v>
      </c>
      <c r="B1040" s="789"/>
      <c r="C1040" s="789"/>
      <c r="D1040" s="789"/>
      <c r="E1040" s="789"/>
      <c r="F1040" s="789"/>
      <c r="G1040" s="789"/>
      <c r="H1040" s="789"/>
      <c r="I1040" s="789"/>
      <c r="J1040" s="790"/>
    </row>
    <row r="1041" spans="1:10" ht="25.5" x14ac:dyDescent="0.2">
      <c r="A1041" s="253" t="s">
        <v>0</v>
      </c>
      <c r="B1041" s="254" t="s">
        <v>1</v>
      </c>
      <c r="C1041" s="254" t="s">
        <v>2</v>
      </c>
      <c r="D1041" s="254" t="s">
        <v>3</v>
      </c>
      <c r="E1041" s="254" t="s">
        <v>4</v>
      </c>
      <c r="F1041" s="254" t="s">
        <v>5</v>
      </c>
      <c r="G1041" s="254" t="s">
        <v>6</v>
      </c>
      <c r="H1041" s="254" t="s">
        <v>7</v>
      </c>
      <c r="I1041" s="254" t="s">
        <v>8</v>
      </c>
      <c r="J1041" s="255" t="s">
        <v>9</v>
      </c>
    </row>
    <row r="1042" spans="1:10" x14ac:dyDescent="0.2">
      <c r="A1042" s="244" t="s">
        <v>948</v>
      </c>
      <c r="B1042" s="135" t="s">
        <v>960</v>
      </c>
      <c r="C1042" s="71" t="s">
        <v>10</v>
      </c>
      <c r="D1042" s="369">
        <v>247.56</v>
      </c>
      <c r="E1042" s="737">
        <f>AVERAGE(D1042:D1045)</f>
        <v>108.85499999999999</v>
      </c>
      <c r="F1042" s="737">
        <f>_xlfn.STDEV.P(D1042:D1045)</f>
        <v>80.644556697895027</v>
      </c>
      <c r="G1042" s="737">
        <f>F1042+E1042</f>
        <v>189.499556697895</v>
      </c>
      <c r="H1042" s="737">
        <f>E1042-F1042</f>
        <v>28.210443302104963</v>
      </c>
      <c r="I1042" s="246" t="str">
        <f>IF(D1042&gt;$G$1042,"Excessivamente Elevado",IF(D1042&lt;$H$1042,"Inexequível","Exequível e Aceitável"))</f>
        <v>Excessivamente Elevado</v>
      </c>
      <c r="J1042" s="739">
        <f>(SUMIF(I1042:I1045,"Exequível e Aceitável",D1042:D1045))/COUNTIF(I1042:I1045,"Exequível e Aceitável")</f>
        <v>62.620000000000005</v>
      </c>
    </row>
    <row r="1043" spans="1:10" x14ac:dyDescent="0.2">
      <c r="A1043" s="244" t="s">
        <v>948</v>
      </c>
      <c r="B1043" s="135" t="s">
        <v>958</v>
      </c>
      <c r="C1043" s="71" t="s">
        <v>10</v>
      </c>
      <c r="D1043" s="369">
        <v>49.15</v>
      </c>
      <c r="E1043" s="737"/>
      <c r="F1043" s="737"/>
      <c r="G1043" s="737"/>
      <c r="H1043" s="737"/>
      <c r="I1043" s="246" t="str">
        <f>IF(D1043&gt;$G$1042,"Excessivamente Elevado",IF(D1043&lt;$H$1042,"Inexequível","Exequível e Aceitável"))</f>
        <v>Exequível e Aceitável</v>
      </c>
      <c r="J1043" s="739"/>
    </row>
    <row r="1044" spans="1:10" x14ac:dyDescent="0.2">
      <c r="A1044" s="375" t="s">
        <v>948</v>
      </c>
      <c r="B1044" s="135" t="s">
        <v>5490</v>
      </c>
      <c r="C1044" s="75" t="s">
        <v>10</v>
      </c>
      <c r="D1044" s="370">
        <v>62.65</v>
      </c>
      <c r="E1044" s="744"/>
      <c r="F1044" s="744"/>
      <c r="G1044" s="744"/>
      <c r="H1044" s="744"/>
      <c r="I1044" s="246" t="str">
        <f>IF(D1044&gt;$G$1042,"Excessivamente Elevado",IF(D1044&lt;$H$1042,"Inexequível","Exequível e Aceitável"))</f>
        <v>Exequível e Aceitável</v>
      </c>
      <c r="J1044" s="747"/>
    </row>
    <row r="1045" spans="1:10" ht="13.5" thickBot="1" x14ac:dyDescent="0.25">
      <c r="A1045" s="247" t="s">
        <v>948</v>
      </c>
      <c r="B1045" s="248" t="s">
        <v>1003</v>
      </c>
      <c r="C1045" s="72" t="s">
        <v>10</v>
      </c>
      <c r="D1045" s="362">
        <v>76.06</v>
      </c>
      <c r="E1045" s="738"/>
      <c r="F1045" s="738"/>
      <c r="G1045" s="738"/>
      <c r="H1045" s="738"/>
      <c r="I1045" s="251" t="str">
        <f>IF(D1045&gt;$G$1042,"Excessivamente Elevado",IF(D1045&lt;$H$1042,"Inexequível","Exequível e Aceitável"))</f>
        <v>Exequível e Aceitável</v>
      </c>
      <c r="J1045" s="740"/>
    </row>
    <row r="1047" spans="1:10" ht="13.5" thickBot="1" x14ac:dyDescent="0.25"/>
    <row r="1048" spans="1:10" ht="13.5" thickBot="1" x14ac:dyDescent="0.25">
      <c r="A1048" s="788" t="s">
        <v>15968</v>
      </c>
      <c r="B1048" s="789"/>
      <c r="C1048" s="789"/>
      <c r="D1048" s="789"/>
      <c r="E1048" s="789"/>
      <c r="F1048" s="789"/>
      <c r="G1048" s="789"/>
      <c r="H1048" s="789"/>
      <c r="I1048" s="789"/>
      <c r="J1048" s="790"/>
    </row>
    <row r="1049" spans="1:10" ht="25.5" x14ac:dyDescent="0.2">
      <c r="A1049" s="253" t="s">
        <v>0</v>
      </c>
      <c r="B1049" s="254" t="s">
        <v>1</v>
      </c>
      <c r="C1049" s="254" t="s">
        <v>2</v>
      </c>
      <c r="D1049" s="254" t="s">
        <v>3</v>
      </c>
      <c r="E1049" s="254" t="s">
        <v>4</v>
      </c>
      <c r="F1049" s="254" t="s">
        <v>5</v>
      </c>
      <c r="G1049" s="254" t="s">
        <v>6</v>
      </c>
      <c r="H1049" s="254" t="s">
        <v>7</v>
      </c>
      <c r="I1049" s="254" t="s">
        <v>8</v>
      </c>
      <c r="J1049" s="255" t="s">
        <v>9</v>
      </c>
    </row>
    <row r="1050" spans="1:10" ht="13.5" thickBot="1" x14ac:dyDescent="0.25">
      <c r="A1050" s="247" t="s">
        <v>948</v>
      </c>
      <c r="B1050" s="248" t="s">
        <v>5297</v>
      </c>
      <c r="C1050" s="72" t="s">
        <v>10</v>
      </c>
      <c r="D1050" s="362">
        <v>9.68</v>
      </c>
      <c r="E1050" s="394">
        <f>AVERAGE(D1050:D1050)</f>
        <v>9.68</v>
      </c>
      <c r="F1050" s="250">
        <f>_xlfn.STDEV.P(D1050:D1050)</f>
        <v>0</v>
      </c>
      <c r="G1050" s="250">
        <f>F1050+E1050</f>
        <v>9.68</v>
      </c>
      <c r="H1050" s="250">
        <f>E1050-F1050</f>
        <v>9.68</v>
      </c>
      <c r="I1050" s="251" t="str">
        <f>IF(D1050&gt;$G$1050,"Excessivamente Elevado",IF(D1050&lt;$H$1050,"Inexequível","Exequível e Aceitável"))</f>
        <v>Exequível e Aceitável</v>
      </c>
      <c r="J1050" s="252">
        <f>(SUMIF(I1050:I1050,"Exequível e Aceitável",D1050:D1050))/COUNTIF(I1050:I1050,"Exequível e Aceitável")</f>
        <v>9.68</v>
      </c>
    </row>
    <row r="1052" spans="1:10" ht="13.5" thickBot="1" x14ac:dyDescent="0.25"/>
    <row r="1053" spans="1:10" x14ac:dyDescent="0.2">
      <c r="A1053" s="734" t="s">
        <v>5286</v>
      </c>
      <c r="B1053" s="735"/>
      <c r="C1053" s="735"/>
      <c r="D1053" s="735"/>
      <c r="E1053" s="735"/>
      <c r="F1053" s="735"/>
      <c r="G1053" s="735"/>
      <c r="H1053" s="735"/>
      <c r="I1053" s="735"/>
      <c r="J1053" s="736"/>
    </row>
    <row r="1054" spans="1:10" ht="25.5" x14ac:dyDescent="0.2">
      <c r="A1054" s="241" t="s">
        <v>0</v>
      </c>
      <c r="B1054" s="242" t="s">
        <v>1</v>
      </c>
      <c r="C1054" s="242" t="s">
        <v>2</v>
      </c>
      <c r="D1054" s="242" t="s">
        <v>3</v>
      </c>
      <c r="E1054" s="242" t="s">
        <v>4</v>
      </c>
      <c r="F1054" s="242" t="s">
        <v>5</v>
      </c>
      <c r="G1054" s="242" t="s">
        <v>6</v>
      </c>
      <c r="H1054" s="242" t="s">
        <v>7</v>
      </c>
      <c r="I1054" s="242" t="s">
        <v>8</v>
      </c>
      <c r="J1054" s="243" t="s">
        <v>9</v>
      </c>
    </row>
    <row r="1055" spans="1:10" x14ac:dyDescent="0.2">
      <c r="A1055" s="244" t="s">
        <v>948</v>
      </c>
      <c r="B1055" s="135" t="s">
        <v>5491</v>
      </c>
      <c r="C1055" s="71" t="s">
        <v>10</v>
      </c>
      <c r="D1055" s="369">
        <v>436.46</v>
      </c>
      <c r="E1055" s="784">
        <f>AVERAGE(D1055:D1059)</f>
        <v>471.69200000000001</v>
      </c>
      <c r="F1055" s="737">
        <f>_xlfn.STDEV.P(D1055:D1059)</f>
        <v>33.381268639762624</v>
      </c>
      <c r="G1055" s="737">
        <f>F1055+E1055</f>
        <v>505.07326863976266</v>
      </c>
      <c r="H1055" s="737">
        <f>E1055-F1055</f>
        <v>438.31073136023736</v>
      </c>
      <c r="I1055" s="246" t="str">
        <f>IF(D1055&gt;$G$1055,"Excessivamente Elevado",IF(D1055&lt;$H$1055,"Inexequível","Exequível e Aceitável"))</f>
        <v>Inexequível</v>
      </c>
      <c r="J1055" s="739">
        <f>(SUMIF(I1055:I1059,"Exequível e Aceitável",D1055:D1059))/COUNTIF(I1055:I1059,"Exequível e Aceitável")</f>
        <v>463.19666666666666</v>
      </c>
    </row>
    <row r="1056" spans="1:10" x14ac:dyDescent="0.2">
      <c r="A1056" s="244" t="s">
        <v>948</v>
      </c>
      <c r="B1056" s="135" t="s">
        <v>5471</v>
      </c>
      <c r="C1056" s="71" t="s">
        <v>10</v>
      </c>
      <c r="D1056" s="369">
        <v>532.41</v>
      </c>
      <c r="E1056" s="737"/>
      <c r="F1056" s="737"/>
      <c r="G1056" s="737"/>
      <c r="H1056" s="737"/>
      <c r="I1056" s="246" t="str">
        <f>IF(D1056&gt;$G$1055,"Excessivamente Elevado",IF(D1056&lt;$H$1055,"Inexequível","Exequível e Aceitável"))</f>
        <v>Excessivamente Elevado</v>
      </c>
      <c r="J1056" s="739"/>
    </row>
    <row r="1057" spans="1:10" x14ac:dyDescent="0.2">
      <c r="A1057" s="244" t="s">
        <v>948</v>
      </c>
      <c r="B1057" s="135" t="s">
        <v>965</v>
      </c>
      <c r="C1057" s="71" t="s">
        <v>10</v>
      </c>
      <c r="D1057" s="369">
        <v>454.76</v>
      </c>
      <c r="E1057" s="737"/>
      <c r="F1057" s="737"/>
      <c r="G1057" s="737"/>
      <c r="H1057" s="737"/>
      <c r="I1057" s="246" t="str">
        <f>IF(D1057&gt;$G$1055,"Excessivamente Elevado",IF(D1057&lt;$H$1055,"Inexequível","Exequível e Aceitável"))</f>
        <v>Exequível e Aceitável</v>
      </c>
      <c r="J1057" s="739"/>
    </row>
    <row r="1058" spans="1:10" x14ac:dyDescent="0.2">
      <c r="A1058" s="244" t="s">
        <v>948</v>
      </c>
      <c r="B1058" s="135" t="s">
        <v>949</v>
      </c>
      <c r="C1058" s="71" t="s">
        <v>10</v>
      </c>
      <c r="D1058" s="369">
        <v>454.76</v>
      </c>
      <c r="E1058" s="737"/>
      <c r="F1058" s="737"/>
      <c r="G1058" s="737"/>
      <c r="H1058" s="737"/>
      <c r="I1058" s="246" t="str">
        <f>IF(D1058&gt;$G$1055,"Excessivamente Elevado",IF(D1058&lt;$H$1055,"Inexequível","Exequível e Aceitável"))</f>
        <v>Exequível e Aceitável</v>
      </c>
      <c r="J1058" s="739"/>
    </row>
    <row r="1059" spans="1:10" ht="13.5" thickBot="1" x14ac:dyDescent="0.25">
      <c r="A1059" s="247" t="s">
        <v>948</v>
      </c>
      <c r="B1059" s="248" t="s">
        <v>5492</v>
      </c>
      <c r="C1059" s="72" t="s">
        <v>10</v>
      </c>
      <c r="D1059" s="362">
        <v>480.07</v>
      </c>
      <c r="E1059" s="738"/>
      <c r="F1059" s="738"/>
      <c r="G1059" s="738"/>
      <c r="H1059" s="738"/>
      <c r="I1059" s="251" t="str">
        <f>IF(D1059&gt;$G$1055,"Excessivamente Elevado",IF(D1059&lt;$H$1055,"Inexequível","Exequível e Aceitável"))</f>
        <v>Exequível e Aceitável</v>
      </c>
      <c r="J1059" s="740"/>
    </row>
    <row r="1061" spans="1:10" ht="13.5" thickBot="1" x14ac:dyDescent="0.25"/>
    <row r="1062" spans="1:10" ht="13.5" thickBot="1" x14ac:dyDescent="0.25">
      <c r="A1062" s="788" t="s">
        <v>891</v>
      </c>
      <c r="B1062" s="789"/>
      <c r="C1062" s="789"/>
      <c r="D1062" s="789"/>
      <c r="E1062" s="789"/>
      <c r="F1062" s="789"/>
      <c r="G1062" s="789"/>
      <c r="H1062" s="789"/>
      <c r="I1062" s="789"/>
      <c r="J1062" s="790"/>
    </row>
    <row r="1063" spans="1:10" ht="25.5" x14ac:dyDescent="0.2">
      <c r="A1063" s="253" t="s">
        <v>0</v>
      </c>
      <c r="B1063" s="254" t="s">
        <v>1</v>
      </c>
      <c r="C1063" s="254" t="s">
        <v>2</v>
      </c>
      <c r="D1063" s="254" t="s">
        <v>3</v>
      </c>
      <c r="E1063" s="254" t="s">
        <v>4</v>
      </c>
      <c r="F1063" s="254" t="s">
        <v>5</v>
      </c>
      <c r="G1063" s="254" t="s">
        <v>6</v>
      </c>
      <c r="H1063" s="254" t="s">
        <v>7</v>
      </c>
      <c r="I1063" s="254" t="s">
        <v>8</v>
      </c>
      <c r="J1063" s="255" t="s">
        <v>9</v>
      </c>
    </row>
    <row r="1064" spans="1:10" ht="13.5" thickBot="1" x14ac:dyDescent="0.25">
      <c r="A1064" s="247" t="s">
        <v>948</v>
      </c>
      <c r="B1064" s="248" t="s">
        <v>5298</v>
      </c>
      <c r="C1064" s="72" t="s">
        <v>10</v>
      </c>
      <c r="D1064" s="362">
        <v>24.01</v>
      </c>
      <c r="E1064" s="394">
        <f>AVERAGE(D1064:D1064)</f>
        <v>24.01</v>
      </c>
      <c r="F1064" s="250">
        <f>_xlfn.STDEV.P(D1064:D1064)</f>
        <v>0</v>
      </c>
      <c r="G1064" s="250">
        <f>F1064+E1064</f>
        <v>24.01</v>
      </c>
      <c r="H1064" s="250">
        <f>E1064-F1064</f>
        <v>24.01</v>
      </c>
      <c r="I1064" s="251" t="str">
        <f>IF(D1064&gt;$G$1064,"Excessivamente Elevado",IF(D1064&lt;$H$1064,"Inexequível","Exequível e Aceitável"))</f>
        <v>Exequível e Aceitável</v>
      </c>
      <c r="J1064" s="252">
        <f>(SUMIF(I1064:I1064,"Exequível e Aceitável",D1064:D1064))/COUNTIF(I1064:I1064,"Exequível e Aceitável")</f>
        <v>24.01</v>
      </c>
    </row>
    <row r="1066" spans="1:10" ht="13.5" thickBot="1" x14ac:dyDescent="0.25"/>
    <row r="1067" spans="1:10" ht="13.5" thickBot="1" x14ac:dyDescent="0.25">
      <c r="A1067" s="788" t="s">
        <v>892</v>
      </c>
      <c r="B1067" s="789"/>
      <c r="C1067" s="789"/>
      <c r="D1067" s="789"/>
      <c r="E1067" s="789"/>
      <c r="F1067" s="789"/>
      <c r="G1067" s="789"/>
      <c r="H1067" s="789"/>
      <c r="I1067" s="789"/>
      <c r="J1067" s="790"/>
    </row>
    <row r="1068" spans="1:10" ht="25.5" x14ac:dyDescent="0.2">
      <c r="A1068" s="253" t="s">
        <v>0</v>
      </c>
      <c r="B1068" s="254" t="s">
        <v>1</v>
      </c>
      <c r="C1068" s="254" t="s">
        <v>2</v>
      </c>
      <c r="D1068" s="254" t="s">
        <v>3</v>
      </c>
      <c r="E1068" s="254" t="s">
        <v>4</v>
      </c>
      <c r="F1068" s="254" t="s">
        <v>5</v>
      </c>
      <c r="G1068" s="254" t="s">
        <v>6</v>
      </c>
      <c r="H1068" s="254" t="s">
        <v>7</v>
      </c>
      <c r="I1068" s="254" t="s">
        <v>8</v>
      </c>
      <c r="J1068" s="255" t="s">
        <v>9</v>
      </c>
    </row>
    <row r="1069" spans="1:10" x14ac:dyDescent="0.2">
      <c r="A1069" s="244" t="s">
        <v>474</v>
      </c>
      <c r="B1069" s="135" t="s">
        <v>460</v>
      </c>
      <c r="C1069" s="71" t="s">
        <v>10</v>
      </c>
      <c r="D1069" s="369">
        <v>188</v>
      </c>
      <c r="E1069" s="784">
        <f>AVERAGE(D1069:D1074)</f>
        <v>289.53666666666669</v>
      </c>
      <c r="F1069" s="737">
        <f>_xlfn.STDEV.P(D1069:D1074)</f>
        <v>114.92760122016912</v>
      </c>
      <c r="G1069" s="737">
        <f>F1069+E1069</f>
        <v>404.46426788683584</v>
      </c>
      <c r="H1069" s="737">
        <f>E1069-F1069</f>
        <v>174.60906544649757</v>
      </c>
      <c r="I1069" s="246" t="str">
        <f t="shared" ref="I1069:I1074" si="63">IF(D1069&gt;$G$1069,"Excessivamente Elevado",IF(D1069&lt;$H$1069,"Inexequível","Exequível e Aceitável"))</f>
        <v>Exequível e Aceitável</v>
      </c>
      <c r="J1069" s="747">
        <f>(SUMIF(I1069:I1074,"Exequível e Aceitável",D1069:D1074))/COUNTIF(I1069:I1074,"Exequível e Aceitável")</f>
        <v>272.05</v>
      </c>
    </row>
    <row r="1070" spans="1:10" x14ac:dyDescent="0.2">
      <c r="A1070" s="244" t="s">
        <v>474</v>
      </c>
      <c r="B1070" s="135" t="s">
        <v>461</v>
      </c>
      <c r="C1070" s="71" t="s">
        <v>10</v>
      </c>
      <c r="D1070" s="369">
        <v>354</v>
      </c>
      <c r="E1070" s="737"/>
      <c r="F1070" s="737"/>
      <c r="G1070" s="737"/>
      <c r="H1070" s="737"/>
      <c r="I1070" s="246" t="str">
        <f t="shared" si="63"/>
        <v>Exequível e Aceitável</v>
      </c>
      <c r="J1070" s="748"/>
    </row>
    <row r="1071" spans="1:10" x14ac:dyDescent="0.2">
      <c r="A1071" s="244" t="s">
        <v>474</v>
      </c>
      <c r="B1071" s="135" t="s">
        <v>462</v>
      </c>
      <c r="C1071" s="71" t="s">
        <v>10</v>
      </c>
      <c r="D1071" s="369">
        <v>500</v>
      </c>
      <c r="E1071" s="744"/>
      <c r="F1071" s="744"/>
      <c r="G1071" s="744"/>
      <c r="H1071" s="744"/>
      <c r="I1071" s="246" t="str">
        <f t="shared" si="63"/>
        <v>Excessivamente Elevado</v>
      </c>
      <c r="J1071" s="748"/>
    </row>
    <row r="1072" spans="1:10" x14ac:dyDescent="0.2">
      <c r="A1072" s="375" t="s">
        <v>948</v>
      </c>
      <c r="B1072" s="395" t="s">
        <v>949</v>
      </c>
      <c r="C1072" s="71" t="s">
        <v>10</v>
      </c>
      <c r="D1072" s="396">
        <f>131.12+17.9</f>
        <v>149.02000000000001</v>
      </c>
      <c r="E1072" s="744"/>
      <c r="F1072" s="744"/>
      <c r="G1072" s="744"/>
      <c r="H1072" s="744"/>
      <c r="I1072" s="246" t="str">
        <f t="shared" si="63"/>
        <v>Inexequível</v>
      </c>
      <c r="J1072" s="748"/>
    </row>
    <row r="1073" spans="1:10" x14ac:dyDescent="0.2">
      <c r="A1073" s="375" t="s">
        <v>948</v>
      </c>
      <c r="B1073" s="368" t="s">
        <v>5070</v>
      </c>
      <c r="C1073" s="71" t="s">
        <v>10</v>
      </c>
      <c r="D1073" s="370">
        <f>283.22</f>
        <v>283.22000000000003</v>
      </c>
      <c r="E1073" s="744"/>
      <c r="F1073" s="744"/>
      <c r="G1073" s="744"/>
      <c r="H1073" s="744"/>
      <c r="I1073" s="246" t="str">
        <f t="shared" si="63"/>
        <v>Exequível e Aceitável</v>
      </c>
      <c r="J1073" s="748"/>
    </row>
    <row r="1074" spans="1:10" ht="13.5" thickBot="1" x14ac:dyDescent="0.25">
      <c r="A1074" s="375" t="s">
        <v>948</v>
      </c>
      <c r="B1074" s="248" t="s">
        <v>15665</v>
      </c>
      <c r="C1074" s="72" t="s">
        <v>10</v>
      </c>
      <c r="D1074" s="362">
        <f>251.08+11.9</f>
        <v>262.98</v>
      </c>
      <c r="E1074" s="738"/>
      <c r="F1074" s="738"/>
      <c r="G1074" s="738"/>
      <c r="H1074" s="738"/>
      <c r="I1074" s="251" t="str">
        <f t="shared" si="63"/>
        <v>Exequível e Aceitável</v>
      </c>
      <c r="J1074" s="749"/>
    </row>
    <row r="1076" spans="1:10" ht="13.5" thickBot="1" x14ac:dyDescent="0.25"/>
    <row r="1077" spans="1:10" ht="13.5" thickBot="1" x14ac:dyDescent="0.25">
      <c r="A1077" s="788" t="s">
        <v>893</v>
      </c>
      <c r="B1077" s="789"/>
      <c r="C1077" s="789"/>
      <c r="D1077" s="789"/>
      <c r="E1077" s="789"/>
      <c r="F1077" s="789"/>
      <c r="G1077" s="789"/>
      <c r="H1077" s="789"/>
      <c r="I1077" s="789"/>
      <c r="J1077" s="790"/>
    </row>
    <row r="1078" spans="1:10" ht="25.5" x14ac:dyDescent="0.2">
      <c r="A1078" s="253" t="s">
        <v>0</v>
      </c>
      <c r="B1078" s="254" t="s">
        <v>1</v>
      </c>
      <c r="C1078" s="254" t="s">
        <v>2</v>
      </c>
      <c r="D1078" s="254" t="s">
        <v>3</v>
      </c>
      <c r="E1078" s="254" t="s">
        <v>4</v>
      </c>
      <c r="F1078" s="254" t="s">
        <v>5</v>
      </c>
      <c r="G1078" s="254" t="s">
        <v>6</v>
      </c>
      <c r="H1078" s="254" t="s">
        <v>7</v>
      </c>
      <c r="I1078" s="254" t="s">
        <v>8</v>
      </c>
      <c r="J1078" s="255" t="s">
        <v>9</v>
      </c>
    </row>
    <row r="1079" spans="1:10" x14ac:dyDescent="0.2">
      <c r="A1079" s="244" t="s">
        <v>474</v>
      </c>
      <c r="B1079" s="135" t="s">
        <v>460</v>
      </c>
      <c r="C1079" s="71" t="s">
        <v>10</v>
      </c>
      <c r="D1079" s="245">
        <v>650</v>
      </c>
      <c r="E1079" s="784">
        <f>AVERAGE(D1079:D1094)</f>
        <v>1290.3668749999999</v>
      </c>
      <c r="F1079" s="737">
        <f>_xlfn.STDEV.P(D1079:D1094)</f>
        <v>564.94456620449455</v>
      </c>
      <c r="G1079" s="737">
        <f>F1079+E1079</f>
        <v>1855.3114412044945</v>
      </c>
      <c r="H1079" s="737">
        <f>E1079-F1079</f>
        <v>725.42230879550539</v>
      </c>
      <c r="I1079" s="246" t="str">
        <f>IF(D1079&gt;$G$1079,"Excessivamente Elevado",IF(D1079&lt;$H$1079,"Inexequível","Exequível e Aceitável"))</f>
        <v>Inexequível</v>
      </c>
      <c r="J1079" s="747">
        <f>(SUMIF(I1079:I1094,"Exequível e Aceitável",D1079:D1094))/COUNTIF(I1079:I1094,"Exequível e Aceitável")</f>
        <v>1209.982</v>
      </c>
    </row>
    <row r="1080" spans="1:10" x14ac:dyDescent="0.2">
      <c r="A1080" s="244" t="s">
        <v>474</v>
      </c>
      <c r="B1080" s="135" t="s">
        <v>461</v>
      </c>
      <c r="C1080" s="71" t="s">
        <v>10</v>
      </c>
      <c r="D1080" s="245">
        <v>845</v>
      </c>
      <c r="E1080" s="784"/>
      <c r="F1080" s="737"/>
      <c r="G1080" s="737"/>
      <c r="H1080" s="737"/>
      <c r="I1080" s="246" t="str">
        <f t="shared" ref="I1080:I1094" si="64">IF(D1080&gt;$G$1079,"Excessivamente Elevado",IF(D1080&lt;$H$1079,"Inexequível","Exequível e Aceitável"))</f>
        <v>Exequível e Aceitável</v>
      </c>
      <c r="J1080" s="748"/>
    </row>
    <row r="1081" spans="1:10" x14ac:dyDescent="0.2">
      <c r="A1081" s="244" t="s">
        <v>474</v>
      </c>
      <c r="B1081" s="135" t="s">
        <v>462</v>
      </c>
      <c r="C1081" s="71" t="s">
        <v>10</v>
      </c>
      <c r="D1081" s="245">
        <v>900</v>
      </c>
      <c r="E1081" s="784"/>
      <c r="F1081" s="737"/>
      <c r="G1081" s="737"/>
      <c r="H1081" s="737"/>
      <c r="I1081" s="246" t="str">
        <f t="shared" si="64"/>
        <v>Exequível e Aceitável</v>
      </c>
      <c r="J1081" s="748"/>
    </row>
    <row r="1082" spans="1:10" x14ac:dyDescent="0.2">
      <c r="A1082" s="244" t="s">
        <v>474</v>
      </c>
      <c r="B1082" s="135" t="s">
        <v>463</v>
      </c>
      <c r="C1082" s="71" t="s">
        <v>10</v>
      </c>
      <c r="D1082" s="245">
        <v>1109</v>
      </c>
      <c r="E1082" s="784"/>
      <c r="F1082" s="737"/>
      <c r="G1082" s="737"/>
      <c r="H1082" s="737"/>
      <c r="I1082" s="246" t="str">
        <f t="shared" si="64"/>
        <v>Exequível e Aceitável</v>
      </c>
      <c r="J1082" s="748"/>
    </row>
    <row r="1083" spans="1:10" x14ac:dyDescent="0.2">
      <c r="A1083" s="244" t="s">
        <v>474</v>
      </c>
      <c r="B1083" s="135" t="s">
        <v>464</v>
      </c>
      <c r="C1083" s="71" t="s">
        <v>10</v>
      </c>
      <c r="D1083" s="245">
        <v>1300</v>
      </c>
      <c r="E1083" s="784"/>
      <c r="F1083" s="737"/>
      <c r="G1083" s="737"/>
      <c r="H1083" s="737"/>
      <c r="I1083" s="246" t="str">
        <f t="shared" si="64"/>
        <v>Exequível e Aceitável</v>
      </c>
      <c r="J1083" s="748"/>
    </row>
    <row r="1084" spans="1:10" x14ac:dyDescent="0.2">
      <c r="A1084" s="244" t="s">
        <v>474</v>
      </c>
      <c r="B1084" s="135" t="s">
        <v>465</v>
      </c>
      <c r="C1084" s="71" t="s">
        <v>10</v>
      </c>
      <c r="D1084" s="245">
        <v>1418</v>
      </c>
      <c r="E1084" s="784"/>
      <c r="F1084" s="737"/>
      <c r="G1084" s="737"/>
      <c r="H1084" s="737"/>
      <c r="I1084" s="246" t="str">
        <f t="shared" si="64"/>
        <v>Exequível e Aceitável</v>
      </c>
      <c r="J1084" s="748"/>
    </row>
    <row r="1085" spans="1:10" x14ac:dyDescent="0.2">
      <c r="A1085" s="244" t="s">
        <v>474</v>
      </c>
      <c r="B1085" s="135" t="s">
        <v>466</v>
      </c>
      <c r="C1085" s="71" t="s">
        <v>10</v>
      </c>
      <c r="D1085" s="245">
        <v>1629.99</v>
      </c>
      <c r="E1085" s="784"/>
      <c r="F1085" s="737"/>
      <c r="G1085" s="737"/>
      <c r="H1085" s="737"/>
      <c r="I1085" s="246" t="str">
        <f t="shared" si="64"/>
        <v>Exequível e Aceitável</v>
      </c>
      <c r="J1085" s="748"/>
    </row>
    <row r="1086" spans="1:10" x14ac:dyDescent="0.2">
      <c r="A1086" s="244" t="s">
        <v>474</v>
      </c>
      <c r="B1086" s="135" t="s">
        <v>467</v>
      </c>
      <c r="C1086" s="71" t="s">
        <v>10</v>
      </c>
      <c r="D1086" s="245">
        <v>1680</v>
      </c>
      <c r="E1086" s="784"/>
      <c r="F1086" s="737"/>
      <c r="G1086" s="737"/>
      <c r="H1086" s="737"/>
      <c r="I1086" s="246" t="str">
        <f t="shared" si="64"/>
        <v>Exequível e Aceitável</v>
      </c>
      <c r="J1086" s="748"/>
    </row>
    <row r="1087" spans="1:10" x14ac:dyDescent="0.2">
      <c r="A1087" s="244" t="s">
        <v>474</v>
      </c>
      <c r="B1087" s="135" t="s">
        <v>468</v>
      </c>
      <c r="C1087" s="71" t="s">
        <v>10</v>
      </c>
      <c r="D1087" s="245">
        <v>1680</v>
      </c>
      <c r="E1087" s="784"/>
      <c r="F1087" s="737"/>
      <c r="G1087" s="737"/>
      <c r="H1087" s="737"/>
      <c r="I1087" s="246" t="str">
        <f t="shared" si="64"/>
        <v>Exequível e Aceitável</v>
      </c>
      <c r="J1087" s="748"/>
    </row>
    <row r="1088" spans="1:10" x14ac:dyDescent="0.2">
      <c r="A1088" s="244" t="s">
        <v>474</v>
      </c>
      <c r="B1088" s="135" t="s">
        <v>469</v>
      </c>
      <c r="C1088" s="71" t="s">
        <v>10</v>
      </c>
      <c r="D1088" s="245">
        <v>1999</v>
      </c>
      <c r="E1088" s="784"/>
      <c r="F1088" s="737"/>
      <c r="G1088" s="737"/>
      <c r="H1088" s="737"/>
      <c r="I1088" s="246" t="str">
        <f t="shared" si="64"/>
        <v>Excessivamente Elevado</v>
      </c>
      <c r="J1088" s="748"/>
    </row>
    <row r="1089" spans="1:10" x14ac:dyDescent="0.2">
      <c r="A1089" s="244" t="s">
        <v>474</v>
      </c>
      <c r="B1089" s="135" t="s">
        <v>470</v>
      </c>
      <c r="C1089" s="71" t="s">
        <v>10</v>
      </c>
      <c r="D1089" s="245">
        <v>2244.59</v>
      </c>
      <c r="E1089" s="784"/>
      <c r="F1089" s="737"/>
      <c r="G1089" s="737"/>
      <c r="H1089" s="737"/>
      <c r="I1089" s="246" t="str">
        <f t="shared" si="64"/>
        <v>Excessivamente Elevado</v>
      </c>
      <c r="J1089" s="748"/>
    </row>
    <row r="1090" spans="1:10" x14ac:dyDescent="0.2">
      <c r="A1090" s="244" t="s">
        <v>474</v>
      </c>
      <c r="B1090" s="135" t="s">
        <v>471</v>
      </c>
      <c r="C1090" s="71" t="s">
        <v>10</v>
      </c>
      <c r="D1090" s="245">
        <v>2344</v>
      </c>
      <c r="E1090" s="784"/>
      <c r="F1090" s="737"/>
      <c r="G1090" s="737"/>
      <c r="H1090" s="737"/>
      <c r="I1090" s="246" t="str">
        <f t="shared" si="64"/>
        <v>Excessivamente Elevado</v>
      </c>
      <c r="J1090" s="748"/>
    </row>
    <row r="1091" spans="1:10" x14ac:dyDescent="0.2">
      <c r="A1091" s="244" t="s">
        <v>948</v>
      </c>
      <c r="B1091" s="135" t="s">
        <v>958</v>
      </c>
      <c r="C1091" s="71" t="s">
        <v>10</v>
      </c>
      <c r="D1091" s="369">
        <v>628.23</v>
      </c>
      <c r="E1091" s="737"/>
      <c r="F1091" s="737"/>
      <c r="G1091" s="737"/>
      <c r="H1091" s="737"/>
      <c r="I1091" s="246" t="str">
        <f t="shared" si="64"/>
        <v>Inexequível</v>
      </c>
      <c r="J1091" s="748"/>
    </row>
    <row r="1092" spans="1:10" x14ac:dyDescent="0.2">
      <c r="A1092" s="375" t="s">
        <v>948</v>
      </c>
      <c r="B1092" s="368" t="s">
        <v>1003</v>
      </c>
      <c r="C1092" s="75" t="s">
        <v>10</v>
      </c>
      <c r="D1092" s="370">
        <v>759.44</v>
      </c>
      <c r="E1092" s="744"/>
      <c r="F1092" s="744"/>
      <c r="G1092" s="744"/>
      <c r="H1092" s="744"/>
      <c r="I1092" s="246" t="str">
        <f t="shared" si="64"/>
        <v>Exequível e Aceitável</v>
      </c>
      <c r="J1092" s="748"/>
    </row>
    <row r="1093" spans="1:10" x14ac:dyDescent="0.2">
      <c r="A1093" s="375" t="s">
        <v>948</v>
      </c>
      <c r="B1093" s="368" t="s">
        <v>5069</v>
      </c>
      <c r="C1093" s="75" t="s">
        <v>10</v>
      </c>
      <c r="D1093" s="370">
        <v>680.23</v>
      </c>
      <c r="E1093" s="744"/>
      <c r="F1093" s="744"/>
      <c r="G1093" s="744"/>
      <c r="H1093" s="744"/>
      <c r="I1093" s="246" t="str">
        <f t="shared" si="64"/>
        <v>Inexequível</v>
      </c>
      <c r="J1093" s="748"/>
    </row>
    <row r="1094" spans="1:10" ht="13.5" thickBot="1" x14ac:dyDescent="0.25">
      <c r="A1094" s="247" t="s">
        <v>948</v>
      </c>
      <c r="B1094" s="248" t="s">
        <v>5068</v>
      </c>
      <c r="C1094" s="72" t="s">
        <v>10</v>
      </c>
      <c r="D1094" s="362">
        <v>778.39</v>
      </c>
      <c r="E1094" s="738"/>
      <c r="F1094" s="738"/>
      <c r="G1094" s="738"/>
      <c r="H1094" s="738"/>
      <c r="I1094" s="251" t="str">
        <f t="shared" si="64"/>
        <v>Exequível e Aceitável</v>
      </c>
      <c r="J1094" s="749"/>
    </row>
    <row r="1096" spans="1:10" ht="13.5" thickBot="1" x14ac:dyDescent="0.25"/>
    <row r="1097" spans="1:10" ht="13.5" thickBot="1" x14ac:dyDescent="0.25">
      <c r="A1097" s="788" t="s">
        <v>894</v>
      </c>
      <c r="B1097" s="789"/>
      <c r="C1097" s="789"/>
      <c r="D1097" s="789"/>
      <c r="E1097" s="789"/>
      <c r="F1097" s="789"/>
      <c r="G1097" s="789"/>
      <c r="H1097" s="789"/>
      <c r="I1097" s="789"/>
      <c r="J1097" s="790"/>
    </row>
    <row r="1098" spans="1:10" ht="25.5" x14ac:dyDescent="0.2">
      <c r="A1098" s="253" t="s">
        <v>0</v>
      </c>
      <c r="B1098" s="254" t="s">
        <v>1</v>
      </c>
      <c r="C1098" s="254" t="s">
        <v>2</v>
      </c>
      <c r="D1098" s="254" t="s">
        <v>3</v>
      </c>
      <c r="E1098" s="254" t="s">
        <v>4</v>
      </c>
      <c r="F1098" s="254" t="s">
        <v>5</v>
      </c>
      <c r="G1098" s="254" t="s">
        <v>6</v>
      </c>
      <c r="H1098" s="254" t="s">
        <v>7</v>
      </c>
      <c r="I1098" s="254" t="s">
        <v>8</v>
      </c>
      <c r="J1098" s="255" t="s">
        <v>9</v>
      </c>
    </row>
    <row r="1099" spans="1:10" x14ac:dyDescent="0.2">
      <c r="A1099" s="244" t="s">
        <v>948</v>
      </c>
      <c r="B1099" s="135" t="s">
        <v>1003</v>
      </c>
      <c r="C1099" s="71" t="s">
        <v>10</v>
      </c>
      <c r="D1099" s="245">
        <v>2779.9</v>
      </c>
      <c r="E1099" s="784">
        <f>AVERAGE(D1099:D1102)</f>
        <v>1629.5475000000001</v>
      </c>
      <c r="F1099" s="737">
        <f>_xlfn.STDEV.P(D1099:D1102)</f>
        <v>687.70273782990671</v>
      </c>
      <c r="G1099" s="737">
        <f>F1099+E1099</f>
        <v>2317.2502378299068</v>
      </c>
      <c r="H1099" s="737">
        <f>E1099-F1099</f>
        <v>941.84476217009342</v>
      </c>
      <c r="I1099" s="246" t="str">
        <f>IF(D1099&gt;$G$1099,"Excessivamente Elevado",IF(D1099&lt;$H$1099,"Inexequível","Exequível e Aceitável"))</f>
        <v>Excessivamente Elevado</v>
      </c>
      <c r="J1099" s="747">
        <f>(SUMIF(I1099:I1102,"Exequível e Aceitável",D1099:D1102))/COUNTIF(I1099:I1102,"Exequível e Aceitável")</f>
        <v>1246.0966666666666</v>
      </c>
    </row>
    <row r="1100" spans="1:10" x14ac:dyDescent="0.2">
      <c r="A1100" s="244" t="s">
        <v>948</v>
      </c>
      <c r="B1100" s="135" t="s">
        <v>15890</v>
      </c>
      <c r="C1100" s="71" t="s">
        <v>10</v>
      </c>
      <c r="D1100" s="245">
        <v>1511.81</v>
      </c>
      <c r="E1100" s="744"/>
      <c r="F1100" s="744"/>
      <c r="G1100" s="744"/>
      <c r="H1100" s="744"/>
      <c r="I1100" s="246" t="str">
        <f>IF(D1100&gt;$G$1099,"Excessivamente Elevado",IF(D1100&lt;$H$1099,"Inexequível","Exequível e Aceitável"))</f>
        <v>Exequível e Aceitável</v>
      </c>
      <c r="J1100" s="748"/>
    </row>
    <row r="1101" spans="1:10" x14ac:dyDescent="0.2">
      <c r="A1101" s="375" t="s">
        <v>948</v>
      </c>
      <c r="B1101" s="368" t="s">
        <v>5069</v>
      </c>
      <c r="C1101" s="75" t="s">
        <v>10</v>
      </c>
      <c r="D1101" s="370">
        <v>1216.73</v>
      </c>
      <c r="E1101" s="744"/>
      <c r="F1101" s="744"/>
      <c r="G1101" s="744"/>
      <c r="H1101" s="744"/>
      <c r="I1101" s="246" t="str">
        <f>IF(D1101&gt;$G$1099,"Excessivamente Elevado",IF(D1101&lt;$H$1099,"Inexequível","Exequível e Aceitável"))</f>
        <v>Exequível e Aceitável</v>
      </c>
      <c r="J1101" s="748"/>
    </row>
    <row r="1102" spans="1:10" ht="13.5" thickBot="1" x14ac:dyDescent="0.25">
      <c r="A1102" s="247" t="s">
        <v>948</v>
      </c>
      <c r="B1102" s="248" t="s">
        <v>958</v>
      </c>
      <c r="C1102" s="72" t="s">
        <v>10</v>
      </c>
      <c r="D1102" s="362">
        <v>1009.75</v>
      </c>
      <c r="E1102" s="738"/>
      <c r="F1102" s="738"/>
      <c r="G1102" s="738"/>
      <c r="H1102" s="738"/>
      <c r="I1102" s="251" t="str">
        <f>IF(D1102&gt;$G$1099,"Excessivamente Elevado",IF(D1102&lt;$H$1099,"Inexequível","Exequível e Aceitável"))</f>
        <v>Exequível e Aceitável</v>
      </c>
      <c r="J1102" s="749"/>
    </row>
    <row r="1104" spans="1:10" ht="13.5" thickBot="1" x14ac:dyDescent="0.25"/>
    <row r="1105" spans="1:10" ht="13.5" thickBot="1" x14ac:dyDescent="0.25">
      <c r="A1105" s="788" t="s">
        <v>15969</v>
      </c>
      <c r="B1105" s="789"/>
      <c r="C1105" s="789"/>
      <c r="D1105" s="789"/>
      <c r="E1105" s="789"/>
      <c r="F1105" s="789"/>
      <c r="G1105" s="789"/>
      <c r="H1105" s="789"/>
      <c r="I1105" s="789"/>
      <c r="J1105" s="790"/>
    </row>
    <row r="1106" spans="1:10" ht="25.5" x14ac:dyDescent="0.2">
      <c r="A1106" s="253" t="s">
        <v>0</v>
      </c>
      <c r="B1106" s="254" t="s">
        <v>1</v>
      </c>
      <c r="C1106" s="254" t="s">
        <v>2</v>
      </c>
      <c r="D1106" s="254" t="s">
        <v>3</v>
      </c>
      <c r="E1106" s="254" t="s">
        <v>4</v>
      </c>
      <c r="F1106" s="254" t="s">
        <v>5</v>
      </c>
      <c r="G1106" s="254" t="s">
        <v>6</v>
      </c>
      <c r="H1106" s="254" t="s">
        <v>7</v>
      </c>
      <c r="I1106" s="254" t="s">
        <v>8</v>
      </c>
      <c r="J1106" s="255" t="s">
        <v>9</v>
      </c>
    </row>
    <row r="1107" spans="1:10" x14ac:dyDescent="0.2">
      <c r="A1107" s="244" t="s">
        <v>474</v>
      </c>
      <c r="B1107" s="135" t="s">
        <v>460</v>
      </c>
      <c r="C1107" s="71" t="s">
        <v>10</v>
      </c>
      <c r="D1107" s="369">
        <v>19.309999999999999</v>
      </c>
      <c r="E1107" s="784">
        <f>AVERAGE(D1107:D1115)</f>
        <v>35.903700000000001</v>
      </c>
      <c r="F1107" s="737">
        <f>_xlfn.STDEV.P(D1107:D1115)</f>
        <v>16.121510908238236</v>
      </c>
      <c r="G1107" s="737">
        <f>F1107+E1107</f>
        <v>52.025210908238236</v>
      </c>
      <c r="H1107" s="737">
        <f>E1107-F1107</f>
        <v>19.782189091761765</v>
      </c>
      <c r="I1107" s="246" t="str">
        <f t="shared" ref="I1107:I1115" si="65">IF(D1107&gt;$G$1107,"Excessivamente Elevado",IF(D1107&lt;$H$1107,"Inexequível","Exequível e Aceitável"))</f>
        <v>Inexequível</v>
      </c>
      <c r="J1107" s="747">
        <f>(SUMIF(I1107:I1115,"Exequível e Aceitável",D1107:D1115))/COUNTIF(I1107:I1115,"Exequível e Aceitável")</f>
        <v>32.806185714285718</v>
      </c>
    </row>
    <row r="1108" spans="1:10" x14ac:dyDescent="0.2">
      <c r="A1108" s="244" t="s">
        <v>474</v>
      </c>
      <c r="B1108" s="135" t="s">
        <v>461</v>
      </c>
      <c r="C1108" s="71" t="s">
        <v>10</v>
      </c>
      <c r="D1108" s="369">
        <v>23.67</v>
      </c>
      <c r="E1108" s="744"/>
      <c r="F1108" s="744"/>
      <c r="G1108" s="744"/>
      <c r="H1108" s="744"/>
      <c r="I1108" s="246" t="str">
        <f t="shared" si="65"/>
        <v>Exequível e Aceitável</v>
      </c>
      <c r="J1108" s="748"/>
    </row>
    <row r="1109" spans="1:10" x14ac:dyDescent="0.2">
      <c r="A1109" s="244" t="s">
        <v>474</v>
      </c>
      <c r="B1109" s="135" t="s">
        <v>462</v>
      </c>
      <c r="C1109" s="71" t="s">
        <v>10</v>
      </c>
      <c r="D1109" s="369">
        <v>24.74</v>
      </c>
      <c r="E1109" s="744"/>
      <c r="F1109" s="744"/>
      <c r="G1109" s="744"/>
      <c r="H1109" s="744"/>
      <c r="I1109" s="246" t="str">
        <f t="shared" si="65"/>
        <v>Exequível e Aceitável</v>
      </c>
      <c r="J1109" s="748"/>
    </row>
    <row r="1110" spans="1:10" x14ac:dyDescent="0.2">
      <c r="A1110" s="244" t="s">
        <v>474</v>
      </c>
      <c r="B1110" s="135" t="s">
        <v>463</v>
      </c>
      <c r="C1110" s="71" t="s">
        <v>10</v>
      </c>
      <c r="D1110" s="369">
        <v>25.15</v>
      </c>
      <c r="E1110" s="744"/>
      <c r="F1110" s="744"/>
      <c r="G1110" s="744"/>
      <c r="H1110" s="744"/>
      <c r="I1110" s="246" t="str">
        <f t="shared" si="65"/>
        <v>Exequível e Aceitável</v>
      </c>
      <c r="J1110" s="748"/>
    </row>
    <row r="1111" spans="1:10" x14ac:dyDescent="0.2">
      <c r="A1111" s="244" t="s">
        <v>474</v>
      </c>
      <c r="B1111" s="135" t="s">
        <v>464</v>
      </c>
      <c r="C1111" s="71" t="s">
        <v>10</v>
      </c>
      <c r="D1111" s="369">
        <v>30.59</v>
      </c>
      <c r="E1111" s="744"/>
      <c r="F1111" s="744"/>
      <c r="G1111" s="744"/>
      <c r="H1111" s="744"/>
      <c r="I1111" s="246" t="str">
        <f t="shared" si="65"/>
        <v>Exequível e Aceitável</v>
      </c>
      <c r="J1111" s="748"/>
    </row>
    <row r="1112" spans="1:10" x14ac:dyDescent="0.2">
      <c r="A1112" s="244" t="s">
        <v>474</v>
      </c>
      <c r="B1112" s="135" t="s">
        <v>465</v>
      </c>
      <c r="C1112" s="71" t="s">
        <v>10</v>
      </c>
      <c r="D1112" s="369">
        <v>36.159999999999997</v>
      </c>
      <c r="E1112" s="744"/>
      <c r="F1112" s="744"/>
      <c r="G1112" s="744"/>
      <c r="H1112" s="744"/>
      <c r="I1112" s="246" t="str">
        <f t="shared" si="65"/>
        <v>Exequível e Aceitável</v>
      </c>
      <c r="J1112" s="748"/>
    </row>
    <row r="1113" spans="1:10" x14ac:dyDescent="0.2">
      <c r="A1113" s="244" t="s">
        <v>474</v>
      </c>
      <c r="B1113" s="135" t="s">
        <v>466</v>
      </c>
      <c r="C1113" s="71" t="s">
        <v>10</v>
      </c>
      <c r="D1113" s="369">
        <v>41</v>
      </c>
      <c r="E1113" s="744"/>
      <c r="F1113" s="744"/>
      <c r="G1113" s="744"/>
      <c r="H1113" s="744"/>
      <c r="I1113" s="246" t="str">
        <f t="shared" si="65"/>
        <v>Exequível e Aceitável</v>
      </c>
      <c r="J1113" s="748"/>
    </row>
    <row r="1114" spans="1:10" x14ac:dyDescent="0.2">
      <c r="A1114" s="244" t="s">
        <v>474</v>
      </c>
      <c r="B1114" s="135" t="s">
        <v>467</v>
      </c>
      <c r="C1114" s="71" t="s">
        <v>10</v>
      </c>
      <c r="D1114" s="369">
        <v>48.333300000000001</v>
      </c>
      <c r="E1114" s="744"/>
      <c r="F1114" s="744"/>
      <c r="G1114" s="744"/>
      <c r="H1114" s="744"/>
      <c r="I1114" s="246" t="str">
        <f t="shared" si="65"/>
        <v>Exequível e Aceitável</v>
      </c>
      <c r="J1114" s="748"/>
    </row>
    <row r="1115" spans="1:10" ht="13.5" thickBot="1" x14ac:dyDescent="0.25">
      <c r="A1115" s="247" t="s">
        <v>474</v>
      </c>
      <c r="B1115" s="248" t="s">
        <v>468</v>
      </c>
      <c r="C1115" s="72" t="s">
        <v>10</v>
      </c>
      <c r="D1115" s="362">
        <v>74.180000000000007</v>
      </c>
      <c r="E1115" s="738"/>
      <c r="F1115" s="738"/>
      <c r="G1115" s="738"/>
      <c r="H1115" s="738"/>
      <c r="I1115" s="251" t="str">
        <f t="shared" si="65"/>
        <v>Excessivamente Elevado</v>
      </c>
      <c r="J1115" s="749"/>
    </row>
    <row r="1117" spans="1:10" ht="13.5" thickBot="1" x14ac:dyDescent="0.25"/>
    <row r="1118" spans="1:10" ht="13.5" thickBot="1" x14ac:dyDescent="0.25">
      <c r="A1118" s="788" t="s">
        <v>15970</v>
      </c>
      <c r="B1118" s="789"/>
      <c r="C1118" s="789"/>
      <c r="D1118" s="789"/>
      <c r="E1118" s="789"/>
      <c r="F1118" s="789"/>
      <c r="G1118" s="789"/>
      <c r="H1118" s="789"/>
      <c r="I1118" s="789"/>
      <c r="J1118" s="790"/>
    </row>
    <row r="1119" spans="1:10" ht="25.5" x14ac:dyDescent="0.2">
      <c r="A1119" s="253" t="s">
        <v>0</v>
      </c>
      <c r="B1119" s="254" t="s">
        <v>1</v>
      </c>
      <c r="C1119" s="254" t="s">
        <v>2</v>
      </c>
      <c r="D1119" s="254" t="s">
        <v>3</v>
      </c>
      <c r="E1119" s="254" t="s">
        <v>4</v>
      </c>
      <c r="F1119" s="254" t="s">
        <v>5</v>
      </c>
      <c r="G1119" s="254" t="s">
        <v>6</v>
      </c>
      <c r="H1119" s="254" t="s">
        <v>7</v>
      </c>
      <c r="I1119" s="254" t="s">
        <v>8</v>
      </c>
      <c r="J1119" s="255" t="s">
        <v>9</v>
      </c>
    </row>
    <row r="1120" spans="1:10" ht="13.5" thickBot="1" x14ac:dyDescent="0.25">
      <c r="A1120" s="247" t="s">
        <v>948</v>
      </c>
      <c r="B1120" s="248" t="s">
        <v>5299</v>
      </c>
      <c r="C1120" s="72" t="s">
        <v>10</v>
      </c>
      <c r="D1120" s="362">
        <v>12.73</v>
      </c>
      <c r="E1120" s="250">
        <f>AVERAGE(D1120:D1120)</f>
        <v>12.73</v>
      </c>
      <c r="F1120" s="250">
        <f>_xlfn.STDEV.P(D1120:D1120)</f>
        <v>0</v>
      </c>
      <c r="G1120" s="250">
        <f>F1120+E1120</f>
        <v>12.73</v>
      </c>
      <c r="H1120" s="250">
        <f>E1120-F1120</f>
        <v>12.73</v>
      </c>
      <c r="I1120" s="251" t="str">
        <f>IF(D1120&gt;$G$1120,"Excessivamente Elevado",IF(D1120&lt;$H$1120,"Inexequível","Exequível e Aceitável"))</f>
        <v>Exequível e Aceitável</v>
      </c>
      <c r="J1120" s="252">
        <f>(SUMIF(I1120:I1120,"Exequível e Aceitável",D1120:D1120))/COUNTIF(I1120:I1120,"Exequível e Aceitável")</f>
        <v>12.73</v>
      </c>
    </row>
    <row r="1122" spans="1:10" ht="13.5" thickBot="1" x14ac:dyDescent="0.25"/>
    <row r="1123" spans="1:10" ht="13.5" thickBot="1" x14ac:dyDescent="0.25">
      <c r="A1123" s="788" t="s">
        <v>5300</v>
      </c>
      <c r="B1123" s="789"/>
      <c r="C1123" s="789"/>
      <c r="D1123" s="789"/>
      <c r="E1123" s="789"/>
      <c r="F1123" s="789"/>
      <c r="G1123" s="789"/>
      <c r="H1123" s="789"/>
      <c r="I1123" s="789"/>
      <c r="J1123" s="790"/>
    </row>
    <row r="1124" spans="1:10" ht="25.5" x14ac:dyDescent="0.2">
      <c r="A1124" s="253" t="s">
        <v>0</v>
      </c>
      <c r="B1124" s="254" t="s">
        <v>1</v>
      </c>
      <c r="C1124" s="254" t="s">
        <v>2</v>
      </c>
      <c r="D1124" s="254" t="s">
        <v>3</v>
      </c>
      <c r="E1124" s="254" t="s">
        <v>4</v>
      </c>
      <c r="F1124" s="254" t="s">
        <v>5</v>
      </c>
      <c r="G1124" s="254" t="s">
        <v>6</v>
      </c>
      <c r="H1124" s="254" t="s">
        <v>7</v>
      </c>
      <c r="I1124" s="254" t="s">
        <v>8</v>
      </c>
      <c r="J1124" s="255" t="s">
        <v>9</v>
      </c>
    </row>
    <row r="1125" spans="1:10" ht="13.5" thickBot="1" x14ac:dyDescent="0.25">
      <c r="A1125" s="247" t="s">
        <v>948</v>
      </c>
      <c r="B1125" s="248" t="s">
        <v>5301</v>
      </c>
      <c r="C1125" s="72" t="s">
        <v>10</v>
      </c>
      <c r="D1125" s="362">
        <v>34.200000000000003</v>
      </c>
      <c r="E1125" s="394">
        <f>AVERAGE(D1125:D1125)</f>
        <v>34.200000000000003</v>
      </c>
      <c r="F1125" s="250">
        <f>_xlfn.STDEV.P(D1125:D1125)</f>
        <v>0</v>
      </c>
      <c r="G1125" s="250">
        <f>F1125+E1125</f>
        <v>34.200000000000003</v>
      </c>
      <c r="H1125" s="250">
        <f>E1125-F1125</f>
        <v>34.200000000000003</v>
      </c>
      <c r="I1125" s="251" t="str">
        <f>IF(D1125&gt;$G$1125,"Excessivamente Elevado",IF(D1125&lt;$H$1125,"Inexequível","Exequível e Aceitável"))</f>
        <v>Exequível e Aceitável</v>
      </c>
      <c r="J1125" s="252">
        <f>(SUMIF(I1125:I1125,"Exequível e Aceitável",D1125:D1125))/COUNTIF(I1125:I1125,"Exequível e Aceitável")</f>
        <v>34.200000000000003</v>
      </c>
    </row>
    <row r="1127" spans="1:10" ht="13.5" thickBot="1" x14ac:dyDescent="0.25"/>
    <row r="1128" spans="1:10" ht="13.5" thickBot="1" x14ac:dyDescent="0.25">
      <c r="A1128" s="788" t="s">
        <v>12126</v>
      </c>
      <c r="B1128" s="789"/>
      <c r="C1128" s="789"/>
      <c r="D1128" s="789"/>
      <c r="E1128" s="789"/>
      <c r="F1128" s="789"/>
      <c r="G1128" s="789"/>
      <c r="H1128" s="789"/>
      <c r="I1128" s="789"/>
      <c r="J1128" s="790"/>
    </row>
    <row r="1129" spans="1:10" ht="25.5" x14ac:dyDescent="0.2">
      <c r="A1129" s="253" t="s">
        <v>0</v>
      </c>
      <c r="B1129" s="254" t="s">
        <v>1</v>
      </c>
      <c r="C1129" s="254" t="s">
        <v>2</v>
      </c>
      <c r="D1129" s="254" t="s">
        <v>3</v>
      </c>
      <c r="E1129" s="254" t="s">
        <v>4</v>
      </c>
      <c r="F1129" s="254" t="s">
        <v>5</v>
      </c>
      <c r="G1129" s="254" t="s">
        <v>6</v>
      </c>
      <c r="H1129" s="254" t="s">
        <v>7</v>
      </c>
      <c r="I1129" s="254" t="s">
        <v>8</v>
      </c>
      <c r="J1129" s="255" t="s">
        <v>9</v>
      </c>
    </row>
    <row r="1130" spans="1:10" x14ac:dyDescent="0.2">
      <c r="A1130" s="244" t="s">
        <v>474</v>
      </c>
      <c r="B1130" s="135" t="s">
        <v>460</v>
      </c>
      <c r="C1130" s="71" t="s">
        <v>10</v>
      </c>
      <c r="D1130" s="369">
        <v>3.8</v>
      </c>
      <c r="E1130" s="737">
        <f>AVERAGE(D1130:D1140)</f>
        <v>8.4854545454545462</v>
      </c>
      <c r="F1130" s="737">
        <f>_xlfn.STDEV.P(D1130:D1140)</f>
        <v>3.7209636181954093</v>
      </c>
      <c r="G1130" s="737">
        <f>F1130+E1130</f>
        <v>12.206418163649955</v>
      </c>
      <c r="H1130" s="737">
        <f>E1130-F1130</f>
        <v>4.7644909272591374</v>
      </c>
      <c r="I1130" s="246" t="str">
        <f t="shared" ref="I1130:I1140" si="66">IF(D1130&gt;$G$1130,"Excessivamente Elevado",IF(D1130&lt;$H$1130,"Inexequível","Exequível e Aceitável"))</f>
        <v>Inexequível</v>
      </c>
      <c r="J1130" s="747">
        <f>(SUMIF(I1130:I1140,"Exequível e Aceitável",D1130:D1140))/COUNTIF(I1130:I1140,"Exequível e Aceitável")</f>
        <v>8.6600000000000019</v>
      </c>
    </row>
    <row r="1131" spans="1:10" x14ac:dyDescent="0.2">
      <c r="A1131" s="244" t="s">
        <v>474</v>
      </c>
      <c r="B1131" s="135" t="s">
        <v>461</v>
      </c>
      <c r="C1131" s="71" t="s">
        <v>10</v>
      </c>
      <c r="D1131" s="369">
        <v>4.4000000000000004</v>
      </c>
      <c r="E1131" s="737"/>
      <c r="F1131" s="737"/>
      <c r="G1131" s="737"/>
      <c r="H1131" s="737"/>
      <c r="I1131" s="246" t="str">
        <f t="shared" si="66"/>
        <v>Inexequível</v>
      </c>
      <c r="J1131" s="748"/>
    </row>
    <row r="1132" spans="1:10" x14ac:dyDescent="0.2">
      <c r="A1132" s="244" t="s">
        <v>474</v>
      </c>
      <c r="B1132" s="135" t="s">
        <v>462</v>
      </c>
      <c r="C1132" s="71" t="s">
        <v>10</v>
      </c>
      <c r="D1132" s="369">
        <v>4.51</v>
      </c>
      <c r="E1132" s="737"/>
      <c r="F1132" s="737"/>
      <c r="G1132" s="737"/>
      <c r="H1132" s="737"/>
      <c r="I1132" s="246" t="str">
        <f t="shared" si="66"/>
        <v>Inexequível</v>
      </c>
      <c r="J1132" s="748"/>
    </row>
    <row r="1133" spans="1:10" x14ac:dyDescent="0.2">
      <c r="A1133" s="244" t="s">
        <v>474</v>
      </c>
      <c r="B1133" s="135" t="s">
        <v>463</v>
      </c>
      <c r="C1133" s="71" t="s">
        <v>10</v>
      </c>
      <c r="D1133" s="256">
        <v>5.78</v>
      </c>
      <c r="E1133" s="737"/>
      <c r="F1133" s="737"/>
      <c r="G1133" s="737"/>
      <c r="H1133" s="737"/>
      <c r="I1133" s="246" t="str">
        <f t="shared" si="66"/>
        <v>Exequível e Aceitável</v>
      </c>
      <c r="J1133" s="748"/>
    </row>
    <row r="1134" spans="1:10" x14ac:dyDescent="0.2">
      <c r="A1134" s="244" t="s">
        <v>474</v>
      </c>
      <c r="B1134" s="135" t="s">
        <v>464</v>
      </c>
      <c r="C1134" s="71" t="s">
        <v>10</v>
      </c>
      <c r="D1134" s="256">
        <v>6.89</v>
      </c>
      <c r="E1134" s="744"/>
      <c r="F1134" s="744"/>
      <c r="G1134" s="744"/>
      <c r="H1134" s="744"/>
      <c r="I1134" s="246" t="str">
        <f t="shared" si="66"/>
        <v>Exequível e Aceitável</v>
      </c>
      <c r="J1134" s="748"/>
    </row>
    <row r="1135" spans="1:10" x14ac:dyDescent="0.2">
      <c r="A1135" s="244" t="s">
        <v>474</v>
      </c>
      <c r="B1135" s="135" t="s">
        <v>465</v>
      </c>
      <c r="C1135" s="71" t="s">
        <v>10</v>
      </c>
      <c r="D1135" s="257">
        <v>7</v>
      </c>
      <c r="E1135" s="744"/>
      <c r="F1135" s="744"/>
      <c r="G1135" s="744"/>
      <c r="H1135" s="744"/>
      <c r="I1135" s="365" t="str">
        <f t="shared" si="66"/>
        <v>Exequível e Aceitável</v>
      </c>
      <c r="J1135" s="748"/>
    </row>
    <row r="1136" spans="1:10" x14ac:dyDescent="0.2">
      <c r="A1136" s="244" t="s">
        <v>474</v>
      </c>
      <c r="B1136" s="135" t="s">
        <v>466</v>
      </c>
      <c r="C1136" s="71" t="s">
        <v>10</v>
      </c>
      <c r="D1136" s="257">
        <v>9.99</v>
      </c>
      <c r="E1136" s="744"/>
      <c r="F1136" s="744"/>
      <c r="G1136" s="744"/>
      <c r="H1136" s="744"/>
      <c r="I1136" s="365" t="str">
        <f t="shared" si="66"/>
        <v>Exequível e Aceitável</v>
      </c>
      <c r="J1136" s="748"/>
    </row>
    <row r="1137" spans="1:10" x14ac:dyDescent="0.2">
      <c r="A1137" s="244" t="s">
        <v>474</v>
      </c>
      <c r="B1137" s="135" t="s">
        <v>467</v>
      </c>
      <c r="C1137" s="71" t="s">
        <v>10</v>
      </c>
      <c r="D1137" s="257">
        <v>10.8</v>
      </c>
      <c r="E1137" s="744"/>
      <c r="F1137" s="744"/>
      <c r="G1137" s="744"/>
      <c r="H1137" s="744"/>
      <c r="I1137" s="365" t="str">
        <f t="shared" si="66"/>
        <v>Exequível e Aceitável</v>
      </c>
      <c r="J1137" s="748"/>
    </row>
    <row r="1138" spans="1:10" x14ac:dyDescent="0.2">
      <c r="A1138" s="244" t="s">
        <v>474</v>
      </c>
      <c r="B1138" s="135" t="s">
        <v>468</v>
      </c>
      <c r="C1138" s="71" t="s">
        <v>10</v>
      </c>
      <c r="D1138" s="257">
        <v>11.5</v>
      </c>
      <c r="E1138" s="744"/>
      <c r="F1138" s="744"/>
      <c r="G1138" s="744"/>
      <c r="H1138" s="744"/>
      <c r="I1138" s="365" t="str">
        <f t="shared" si="66"/>
        <v>Exequível e Aceitável</v>
      </c>
      <c r="J1138" s="748"/>
    </row>
    <row r="1139" spans="1:10" x14ac:dyDescent="0.2">
      <c r="A1139" s="244" t="s">
        <v>474</v>
      </c>
      <c r="B1139" s="135" t="s">
        <v>469</v>
      </c>
      <c r="C1139" s="71" t="s">
        <v>10</v>
      </c>
      <c r="D1139" s="257">
        <v>13.77</v>
      </c>
      <c r="E1139" s="744"/>
      <c r="F1139" s="744"/>
      <c r="G1139" s="744"/>
      <c r="H1139" s="744"/>
      <c r="I1139" s="365" t="str">
        <f t="shared" si="66"/>
        <v>Excessivamente Elevado</v>
      </c>
      <c r="J1139" s="748"/>
    </row>
    <row r="1140" spans="1:10" ht="13.5" thickBot="1" x14ac:dyDescent="0.25">
      <c r="A1140" s="247" t="s">
        <v>474</v>
      </c>
      <c r="B1140" s="248" t="s">
        <v>470</v>
      </c>
      <c r="C1140" s="72" t="s">
        <v>10</v>
      </c>
      <c r="D1140" s="258">
        <v>14.9</v>
      </c>
      <c r="E1140" s="738"/>
      <c r="F1140" s="738"/>
      <c r="G1140" s="738"/>
      <c r="H1140" s="738"/>
      <c r="I1140" s="251" t="str">
        <f t="shared" si="66"/>
        <v>Excessivamente Elevado</v>
      </c>
      <c r="J1140" s="749"/>
    </row>
    <row r="1142" spans="1:10" ht="13.5" thickBot="1" x14ac:dyDescent="0.25"/>
    <row r="1143" spans="1:10" ht="13.5" thickBot="1" x14ac:dyDescent="0.25">
      <c r="A1143" s="788" t="s">
        <v>5287</v>
      </c>
      <c r="B1143" s="789"/>
      <c r="C1143" s="789"/>
      <c r="D1143" s="789"/>
      <c r="E1143" s="789"/>
      <c r="F1143" s="789"/>
      <c r="G1143" s="789"/>
      <c r="H1143" s="789"/>
      <c r="I1143" s="789"/>
      <c r="J1143" s="790"/>
    </row>
    <row r="1144" spans="1:10" ht="25.5" x14ac:dyDescent="0.2">
      <c r="A1144" s="253" t="s">
        <v>0</v>
      </c>
      <c r="B1144" s="254" t="s">
        <v>1</v>
      </c>
      <c r="C1144" s="254" t="s">
        <v>2</v>
      </c>
      <c r="D1144" s="254" t="s">
        <v>3</v>
      </c>
      <c r="E1144" s="254" t="s">
        <v>4</v>
      </c>
      <c r="F1144" s="254" t="s">
        <v>5</v>
      </c>
      <c r="G1144" s="254" t="s">
        <v>6</v>
      </c>
      <c r="H1144" s="254" t="s">
        <v>7</v>
      </c>
      <c r="I1144" s="254" t="s">
        <v>8</v>
      </c>
      <c r="J1144" s="255" t="s">
        <v>9</v>
      </c>
    </row>
    <row r="1145" spans="1:10" x14ac:dyDescent="0.2">
      <c r="A1145" s="244" t="s">
        <v>474</v>
      </c>
      <c r="B1145" s="135" t="s">
        <v>460</v>
      </c>
      <c r="C1145" s="71" t="s">
        <v>10</v>
      </c>
      <c r="D1145" s="369">
        <v>9</v>
      </c>
      <c r="E1145" s="784">
        <f>AVERAGE(D1145:D1157)</f>
        <v>19.950000000000003</v>
      </c>
      <c r="F1145" s="737">
        <f>_xlfn.STDEV.P(D1145:D1157)</f>
        <v>7.3673395678285507</v>
      </c>
      <c r="G1145" s="737">
        <f>F1145+E1145</f>
        <v>27.317339567828554</v>
      </c>
      <c r="H1145" s="737">
        <f>E1145-F1145</f>
        <v>12.582660432171451</v>
      </c>
      <c r="I1145" s="246" t="str">
        <f>IF(D1145&gt;$G$1145,"Excessivamente Elevado",IF(D1145&lt;$H$1145,"Inexequível","Exequível e Aceitável"))</f>
        <v>Inexequível</v>
      </c>
      <c r="J1145" s="747">
        <f>(SUMIF(I1145:I1157,"Exequível e Aceitável",D1145:D1157))/COUNTIF(I1145:I1157,"Exequível e Aceitável")</f>
        <v>19.277777777777779</v>
      </c>
    </row>
    <row r="1146" spans="1:10" x14ac:dyDescent="0.2">
      <c r="A1146" s="244" t="s">
        <v>474</v>
      </c>
      <c r="B1146" s="135" t="s">
        <v>461</v>
      </c>
      <c r="C1146" s="71" t="s">
        <v>10</v>
      </c>
      <c r="D1146" s="369">
        <v>12.35</v>
      </c>
      <c r="E1146" s="737"/>
      <c r="F1146" s="737"/>
      <c r="G1146" s="737"/>
      <c r="H1146" s="737"/>
      <c r="I1146" s="246" t="str">
        <f t="shared" ref="I1146:I1157" si="67">IF(D1146&gt;$G$1145,"Excessivamente Elevado",IF(D1146&lt;$H$1145,"Inexequível","Exequível e Aceitável"))</f>
        <v>Inexequível</v>
      </c>
      <c r="J1146" s="748"/>
    </row>
    <row r="1147" spans="1:10" x14ac:dyDescent="0.2">
      <c r="A1147" s="244" t="s">
        <v>474</v>
      </c>
      <c r="B1147" s="135" t="s">
        <v>462</v>
      </c>
      <c r="C1147" s="71" t="s">
        <v>10</v>
      </c>
      <c r="D1147" s="369">
        <v>13.6</v>
      </c>
      <c r="E1147" s="737"/>
      <c r="F1147" s="737"/>
      <c r="G1147" s="737"/>
      <c r="H1147" s="737"/>
      <c r="I1147" s="246" t="str">
        <f t="shared" si="67"/>
        <v>Exequível e Aceitável</v>
      </c>
      <c r="J1147" s="748"/>
    </row>
    <row r="1148" spans="1:10" x14ac:dyDescent="0.2">
      <c r="A1148" s="244" t="s">
        <v>474</v>
      </c>
      <c r="B1148" s="135" t="s">
        <v>463</v>
      </c>
      <c r="C1148" s="71" t="s">
        <v>10</v>
      </c>
      <c r="D1148" s="369">
        <v>14</v>
      </c>
      <c r="E1148" s="737"/>
      <c r="F1148" s="737"/>
      <c r="G1148" s="737"/>
      <c r="H1148" s="737"/>
      <c r="I1148" s="246" t="str">
        <f t="shared" si="67"/>
        <v>Exequível e Aceitável</v>
      </c>
      <c r="J1148" s="748"/>
    </row>
    <row r="1149" spans="1:10" x14ac:dyDescent="0.2">
      <c r="A1149" s="244" t="s">
        <v>474</v>
      </c>
      <c r="B1149" s="135" t="s">
        <v>464</v>
      </c>
      <c r="C1149" s="71" t="s">
        <v>10</v>
      </c>
      <c r="D1149" s="370">
        <v>15.5</v>
      </c>
      <c r="E1149" s="744"/>
      <c r="F1149" s="744"/>
      <c r="G1149" s="744"/>
      <c r="H1149" s="744"/>
      <c r="I1149" s="246" t="str">
        <f t="shared" si="67"/>
        <v>Exequível e Aceitável</v>
      </c>
      <c r="J1149" s="748"/>
    </row>
    <row r="1150" spans="1:10" x14ac:dyDescent="0.2">
      <c r="A1150" s="244" t="s">
        <v>474</v>
      </c>
      <c r="B1150" s="135" t="s">
        <v>465</v>
      </c>
      <c r="C1150" s="71" t="s">
        <v>10</v>
      </c>
      <c r="D1150" s="370">
        <v>16.5</v>
      </c>
      <c r="E1150" s="744"/>
      <c r="F1150" s="744"/>
      <c r="G1150" s="744"/>
      <c r="H1150" s="744"/>
      <c r="I1150" s="246" t="str">
        <f t="shared" si="67"/>
        <v>Exequível e Aceitável</v>
      </c>
      <c r="J1150" s="748"/>
    </row>
    <row r="1151" spans="1:10" x14ac:dyDescent="0.2">
      <c r="A1151" s="244" t="s">
        <v>474</v>
      </c>
      <c r="B1151" s="135" t="s">
        <v>466</v>
      </c>
      <c r="C1151" s="71" t="s">
        <v>10</v>
      </c>
      <c r="D1151" s="370">
        <v>17.899999999999999</v>
      </c>
      <c r="E1151" s="744"/>
      <c r="F1151" s="744"/>
      <c r="G1151" s="744"/>
      <c r="H1151" s="744"/>
      <c r="I1151" s="246" t="str">
        <f t="shared" si="67"/>
        <v>Exequível e Aceitável</v>
      </c>
      <c r="J1151" s="748"/>
    </row>
    <row r="1152" spans="1:10" x14ac:dyDescent="0.2">
      <c r="A1152" s="244" t="s">
        <v>474</v>
      </c>
      <c r="B1152" s="135" t="s">
        <v>467</v>
      </c>
      <c r="C1152" s="71" t="s">
        <v>10</v>
      </c>
      <c r="D1152" s="370">
        <v>21</v>
      </c>
      <c r="E1152" s="744"/>
      <c r="F1152" s="744"/>
      <c r="G1152" s="744"/>
      <c r="H1152" s="744"/>
      <c r="I1152" s="365" t="str">
        <f t="shared" si="67"/>
        <v>Exequível e Aceitável</v>
      </c>
      <c r="J1152" s="748"/>
    </row>
    <row r="1153" spans="1:10" x14ac:dyDescent="0.2">
      <c r="A1153" s="244" t="s">
        <v>474</v>
      </c>
      <c r="B1153" s="135" t="s">
        <v>468</v>
      </c>
      <c r="C1153" s="71" t="s">
        <v>10</v>
      </c>
      <c r="D1153" s="370">
        <v>23</v>
      </c>
      <c r="E1153" s="744"/>
      <c r="F1153" s="744"/>
      <c r="G1153" s="744"/>
      <c r="H1153" s="744"/>
      <c r="I1153" s="365" t="str">
        <f t="shared" si="67"/>
        <v>Exequível e Aceitável</v>
      </c>
      <c r="J1153" s="748"/>
    </row>
    <row r="1154" spans="1:10" x14ac:dyDescent="0.2">
      <c r="A1154" s="244" t="s">
        <v>474</v>
      </c>
      <c r="B1154" s="135" t="s">
        <v>469</v>
      </c>
      <c r="C1154" s="71" t="s">
        <v>10</v>
      </c>
      <c r="D1154" s="370">
        <v>25</v>
      </c>
      <c r="E1154" s="744"/>
      <c r="F1154" s="744"/>
      <c r="G1154" s="744"/>
      <c r="H1154" s="744"/>
      <c r="I1154" s="365" t="str">
        <f t="shared" si="67"/>
        <v>Exequível e Aceitável</v>
      </c>
      <c r="J1154" s="748"/>
    </row>
    <row r="1155" spans="1:10" x14ac:dyDescent="0.2">
      <c r="A1155" s="244" t="s">
        <v>474</v>
      </c>
      <c r="B1155" s="135" t="s">
        <v>470</v>
      </c>
      <c r="C1155" s="71" t="s">
        <v>10</v>
      </c>
      <c r="D1155" s="370">
        <v>27</v>
      </c>
      <c r="E1155" s="744"/>
      <c r="F1155" s="744"/>
      <c r="G1155" s="744"/>
      <c r="H1155" s="744"/>
      <c r="I1155" s="365" t="str">
        <f t="shared" si="67"/>
        <v>Exequível e Aceitável</v>
      </c>
      <c r="J1155" s="748"/>
    </row>
    <row r="1156" spans="1:10" x14ac:dyDescent="0.2">
      <c r="A1156" s="244" t="s">
        <v>474</v>
      </c>
      <c r="B1156" s="135" t="s">
        <v>471</v>
      </c>
      <c r="C1156" s="71" t="s">
        <v>10</v>
      </c>
      <c r="D1156" s="370">
        <v>28.5</v>
      </c>
      <c r="E1156" s="744"/>
      <c r="F1156" s="744"/>
      <c r="G1156" s="744"/>
      <c r="H1156" s="744"/>
      <c r="I1156" s="365" t="str">
        <f t="shared" si="67"/>
        <v>Excessivamente Elevado</v>
      </c>
      <c r="J1156" s="748"/>
    </row>
    <row r="1157" spans="1:10" ht="13.5" thickBot="1" x14ac:dyDescent="0.25">
      <c r="A1157" s="247" t="s">
        <v>474</v>
      </c>
      <c r="B1157" s="248" t="s">
        <v>472</v>
      </c>
      <c r="C1157" s="72" t="s">
        <v>10</v>
      </c>
      <c r="D1157" s="362">
        <v>36</v>
      </c>
      <c r="E1157" s="738"/>
      <c r="F1157" s="738"/>
      <c r="G1157" s="738"/>
      <c r="H1157" s="738"/>
      <c r="I1157" s="251" t="str">
        <f t="shared" si="67"/>
        <v>Excessivamente Elevado</v>
      </c>
      <c r="J1157" s="749"/>
    </row>
    <row r="1159" spans="1:10" ht="13.5" thickBot="1" x14ac:dyDescent="0.25"/>
    <row r="1160" spans="1:10" x14ac:dyDescent="0.2">
      <c r="A1160" s="788" t="s">
        <v>897</v>
      </c>
      <c r="B1160" s="789"/>
      <c r="C1160" s="789"/>
      <c r="D1160" s="789"/>
      <c r="E1160" s="789"/>
      <c r="F1160" s="789"/>
      <c r="G1160" s="789"/>
      <c r="H1160" s="789"/>
      <c r="I1160" s="789"/>
      <c r="J1160" s="790"/>
    </row>
    <row r="1161" spans="1:10" ht="25.5" x14ac:dyDescent="0.2">
      <c r="A1161" s="241" t="s">
        <v>0</v>
      </c>
      <c r="B1161" s="242" t="s">
        <v>1</v>
      </c>
      <c r="C1161" s="242" t="s">
        <v>2</v>
      </c>
      <c r="D1161" s="242" t="s">
        <v>3</v>
      </c>
      <c r="E1161" s="242" t="s">
        <v>4</v>
      </c>
      <c r="F1161" s="242" t="s">
        <v>5</v>
      </c>
      <c r="G1161" s="242" t="s">
        <v>6</v>
      </c>
      <c r="H1161" s="242" t="s">
        <v>7</v>
      </c>
      <c r="I1161" s="242" t="s">
        <v>8</v>
      </c>
      <c r="J1161" s="243" t="s">
        <v>9</v>
      </c>
    </row>
    <row r="1162" spans="1:10" x14ac:dyDescent="0.2">
      <c r="A1162" s="244" t="s">
        <v>474</v>
      </c>
      <c r="B1162" s="135" t="s">
        <v>460</v>
      </c>
      <c r="C1162" s="71" t="s">
        <v>10</v>
      </c>
      <c r="D1162" s="369">
        <v>1.65</v>
      </c>
      <c r="E1162" s="784">
        <f>AVERAGE(D1162:D1172)</f>
        <v>10.977272727272727</v>
      </c>
      <c r="F1162" s="737">
        <f>_xlfn.STDEV.P(D1162:D1172)</f>
        <v>11.876683873653906</v>
      </c>
      <c r="G1162" s="737">
        <f>F1162+E1162</f>
        <v>22.853956600926633</v>
      </c>
      <c r="H1162" s="737">
        <f>E1162-F1162</f>
        <v>-0.8994111463811798</v>
      </c>
      <c r="I1162" s="246" t="str">
        <f t="shared" ref="I1162:I1172" si="68">IF(D1162&gt;$G$1162,"Excessivamente Elevado",IF(D1162&lt;$H$1162,"Inexequível","Exequível e Aceitável"))</f>
        <v>Exequível e Aceitável</v>
      </c>
      <c r="J1162" s="739">
        <f>(SUMIF(I1162:I1172,"Exequível e Aceitável",D1162:D1172))/COUNTIF(I1162:I1172,"Exequível e Aceitável")</f>
        <v>3.9375</v>
      </c>
    </row>
    <row r="1163" spans="1:10" x14ac:dyDescent="0.2">
      <c r="A1163" s="244" t="s">
        <v>474</v>
      </c>
      <c r="B1163" s="135" t="s">
        <v>461</v>
      </c>
      <c r="C1163" s="71" t="s">
        <v>10</v>
      </c>
      <c r="D1163" s="369">
        <v>2.4</v>
      </c>
      <c r="E1163" s="784"/>
      <c r="F1163" s="737"/>
      <c r="G1163" s="737"/>
      <c r="H1163" s="737"/>
      <c r="I1163" s="246" t="str">
        <f t="shared" si="68"/>
        <v>Exequível e Aceitável</v>
      </c>
      <c r="J1163" s="739"/>
    </row>
    <row r="1164" spans="1:10" x14ac:dyDescent="0.2">
      <c r="A1164" s="244" t="s">
        <v>474</v>
      </c>
      <c r="B1164" s="135" t="s">
        <v>462</v>
      </c>
      <c r="C1164" s="71" t="s">
        <v>10</v>
      </c>
      <c r="D1164" s="369">
        <v>2.8</v>
      </c>
      <c r="E1164" s="784"/>
      <c r="F1164" s="737"/>
      <c r="G1164" s="737"/>
      <c r="H1164" s="737"/>
      <c r="I1164" s="246" t="str">
        <f t="shared" si="68"/>
        <v>Exequível e Aceitável</v>
      </c>
      <c r="J1164" s="739"/>
    </row>
    <row r="1165" spans="1:10" x14ac:dyDescent="0.2">
      <c r="A1165" s="244" t="s">
        <v>474</v>
      </c>
      <c r="B1165" s="135" t="s">
        <v>463</v>
      </c>
      <c r="C1165" s="71" t="s">
        <v>10</v>
      </c>
      <c r="D1165" s="369">
        <v>3</v>
      </c>
      <c r="E1165" s="784"/>
      <c r="F1165" s="737"/>
      <c r="G1165" s="737"/>
      <c r="H1165" s="737"/>
      <c r="I1165" s="246" t="str">
        <f t="shared" si="68"/>
        <v>Exequível e Aceitável</v>
      </c>
      <c r="J1165" s="739"/>
    </row>
    <row r="1166" spans="1:10" x14ac:dyDescent="0.2">
      <c r="A1166" s="244" t="s">
        <v>474</v>
      </c>
      <c r="B1166" s="135" t="s">
        <v>464</v>
      </c>
      <c r="C1166" s="71" t="s">
        <v>10</v>
      </c>
      <c r="D1166" s="369">
        <v>3.4</v>
      </c>
      <c r="E1166" s="784"/>
      <c r="F1166" s="737"/>
      <c r="G1166" s="737"/>
      <c r="H1166" s="737"/>
      <c r="I1166" s="246" t="str">
        <f t="shared" si="68"/>
        <v>Exequível e Aceitável</v>
      </c>
      <c r="J1166" s="739"/>
    </row>
    <row r="1167" spans="1:10" x14ac:dyDescent="0.2">
      <c r="A1167" s="244" t="s">
        <v>474</v>
      </c>
      <c r="B1167" s="135" t="s">
        <v>465</v>
      </c>
      <c r="C1167" s="71" t="s">
        <v>10</v>
      </c>
      <c r="D1167" s="369">
        <v>4.4000000000000004</v>
      </c>
      <c r="E1167" s="784"/>
      <c r="F1167" s="737"/>
      <c r="G1167" s="737"/>
      <c r="H1167" s="737"/>
      <c r="I1167" s="246" t="str">
        <f t="shared" si="68"/>
        <v>Exequível e Aceitável</v>
      </c>
      <c r="J1167" s="739"/>
    </row>
    <row r="1168" spans="1:10" x14ac:dyDescent="0.2">
      <c r="A1168" s="244" t="s">
        <v>474</v>
      </c>
      <c r="B1168" s="135" t="s">
        <v>466</v>
      </c>
      <c r="C1168" s="71" t="s">
        <v>10</v>
      </c>
      <c r="D1168" s="369">
        <v>5.95</v>
      </c>
      <c r="E1168" s="784"/>
      <c r="F1168" s="737"/>
      <c r="G1168" s="737"/>
      <c r="H1168" s="737"/>
      <c r="I1168" s="246" t="str">
        <f t="shared" si="68"/>
        <v>Exequível e Aceitável</v>
      </c>
      <c r="J1168" s="739"/>
    </row>
    <row r="1169" spans="1:10" x14ac:dyDescent="0.2">
      <c r="A1169" s="244" t="s">
        <v>474</v>
      </c>
      <c r="B1169" s="135" t="s">
        <v>467</v>
      </c>
      <c r="C1169" s="71" t="s">
        <v>10</v>
      </c>
      <c r="D1169" s="369">
        <v>7.9</v>
      </c>
      <c r="E1169" s="784"/>
      <c r="F1169" s="737"/>
      <c r="G1169" s="737"/>
      <c r="H1169" s="737"/>
      <c r="I1169" s="246" t="str">
        <f t="shared" si="68"/>
        <v>Exequível e Aceitável</v>
      </c>
      <c r="J1169" s="739"/>
    </row>
    <row r="1170" spans="1:10" x14ac:dyDescent="0.2">
      <c r="A1170" s="244" t="s">
        <v>474</v>
      </c>
      <c r="B1170" s="135" t="s">
        <v>468</v>
      </c>
      <c r="C1170" s="71" t="s">
        <v>10</v>
      </c>
      <c r="D1170" s="369">
        <v>25</v>
      </c>
      <c r="E1170" s="784"/>
      <c r="F1170" s="737"/>
      <c r="G1170" s="737"/>
      <c r="H1170" s="737"/>
      <c r="I1170" s="246" t="str">
        <f t="shared" si="68"/>
        <v>Excessivamente Elevado</v>
      </c>
      <c r="J1170" s="739"/>
    </row>
    <row r="1171" spans="1:10" x14ac:dyDescent="0.2">
      <c r="A1171" s="244" t="s">
        <v>474</v>
      </c>
      <c r="B1171" s="135" t="s">
        <v>469</v>
      </c>
      <c r="C1171" s="71" t="s">
        <v>10</v>
      </c>
      <c r="D1171" s="369">
        <v>28</v>
      </c>
      <c r="E1171" s="784"/>
      <c r="F1171" s="737"/>
      <c r="G1171" s="737"/>
      <c r="H1171" s="737"/>
      <c r="I1171" s="246" t="str">
        <f t="shared" si="68"/>
        <v>Excessivamente Elevado</v>
      </c>
      <c r="J1171" s="739"/>
    </row>
    <row r="1172" spans="1:10" ht="13.5" thickBot="1" x14ac:dyDescent="0.25">
      <c r="A1172" s="247" t="s">
        <v>474</v>
      </c>
      <c r="B1172" s="248" t="s">
        <v>470</v>
      </c>
      <c r="C1172" s="72" t="s">
        <v>10</v>
      </c>
      <c r="D1172" s="362">
        <v>36.25</v>
      </c>
      <c r="E1172" s="785"/>
      <c r="F1172" s="738"/>
      <c r="G1172" s="738"/>
      <c r="H1172" s="738"/>
      <c r="I1172" s="251" t="str">
        <f t="shared" si="68"/>
        <v>Excessivamente Elevado</v>
      </c>
      <c r="J1172" s="740"/>
    </row>
    <row r="1173" spans="1:10" ht="13.5" thickBot="1" x14ac:dyDescent="0.25"/>
    <row r="1174" spans="1:10" ht="13.5" thickBot="1" x14ac:dyDescent="0.25">
      <c r="A1174" s="788" t="s">
        <v>5302</v>
      </c>
      <c r="B1174" s="789"/>
      <c r="C1174" s="789"/>
      <c r="D1174" s="789"/>
      <c r="E1174" s="789"/>
      <c r="F1174" s="789"/>
      <c r="G1174" s="789"/>
      <c r="H1174" s="789"/>
      <c r="I1174" s="789"/>
      <c r="J1174" s="790"/>
    </row>
    <row r="1175" spans="1:10" ht="25.5" x14ac:dyDescent="0.2">
      <c r="A1175" s="253" t="s">
        <v>0</v>
      </c>
      <c r="B1175" s="254" t="s">
        <v>1</v>
      </c>
      <c r="C1175" s="254" t="s">
        <v>2</v>
      </c>
      <c r="D1175" s="254" t="s">
        <v>3</v>
      </c>
      <c r="E1175" s="254" t="s">
        <v>4</v>
      </c>
      <c r="F1175" s="254" t="s">
        <v>5</v>
      </c>
      <c r="G1175" s="254" t="s">
        <v>6</v>
      </c>
      <c r="H1175" s="254" t="s">
        <v>7</v>
      </c>
      <c r="I1175" s="254" t="s">
        <v>8</v>
      </c>
      <c r="J1175" s="255" t="s">
        <v>9</v>
      </c>
    </row>
    <row r="1176" spans="1:10" ht="13.5" thickBot="1" x14ac:dyDescent="0.25">
      <c r="A1176" s="247" t="s">
        <v>948</v>
      </c>
      <c r="B1176" s="248" t="s">
        <v>5303</v>
      </c>
      <c r="C1176" s="72" t="s">
        <v>10</v>
      </c>
      <c r="D1176" s="362">
        <v>15.42</v>
      </c>
      <c r="E1176" s="250">
        <f>AVERAGE(D1176:D1176)</f>
        <v>15.42</v>
      </c>
      <c r="F1176" s="250">
        <f>_xlfn.STDEV.P(D1176:D1176)</f>
        <v>0</v>
      </c>
      <c r="G1176" s="250">
        <f>F1176+E1176</f>
        <v>15.42</v>
      </c>
      <c r="H1176" s="250">
        <f>E1176-F1176</f>
        <v>15.42</v>
      </c>
      <c r="I1176" s="251" t="str">
        <f>IF(D1176&gt;$G$1176,"Excessivamente Elevado",IF(D1176&lt;$H$1176,"Inexequível","Exequível e Aceitável"))</f>
        <v>Exequível e Aceitável</v>
      </c>
      <c r="J1176" s="252">
        <f>(SUMIF(I1176:I1176,"Exequível e Aceitável",D1176:D1176))/COUNTIF(I1176:I1176,"Exequível e Aceitável")</f>
        <v>15.42</v>
      </c>
    </row>
    <row r="1178" spans="1:10" ht="13.5" thickBot="1" x14ac:dyDescent="0.25"/>
    <row r="1179" spans="1:10" ht="13.5" thickBot="1" x14ac:dyDescent="0.25">
      <c r="A1179" s="788" t="s">
        <v>903</v>
      </c>
      <c r="B1179" s="789"/>
      <c r="C1179" s="789"/>
      <c r="D1179" s="789"/>
      <c r="E1179" s="789"/>
      <c r="F1179" s="789"/>
      <c r="G1179" s="789"/>
      <c r="H1179" s="789"/>
      <c r="I1179" s="789"/>
      <c r="J1179" s="790"/>
    </row>
    <row r="1180" spans="1:10" ht="25.5" x14ac:dyDescent="0.2">
      <c r="A1180" s="253" t="s">
        <v>0</v>
      </c>
      <c r="B1180" s="254" t="s">
        <v>1</v>
      </c>
      <c r="C1180" s="254" t="s">
        <v>2</v>
      </c>
      <c r="D1180" s="254" t="s">
        <v>3</v>
      </c>
      <c r="E1180" s="254" t="s">
        <v>4</v>
      </c>
      <c r="F1180" s="254" t="s">
        <v>5</v>
      </c>
      <c r="G1180" s="254" t="s">
        <v>6</v>
      </c>
      <c r="H1180" s="254" t="s">
        <v>7</v>
      </c>
      <c r="I1180" s="254" t="s">
        <v>8</v>
      </c>
      <c r="J1180" s="255" t="s">
        <v>9</v>
      </c>
    </row>
    <row r="1181" spans="1:10" x14ac:dyDescent="0.2">
      <c r="A1181" s="244" t="s">
        <v>474</v>
      </c>
      <c r="B1181" s="135" t="s">
        <v>460</v>
      </c>
      <c r="C1181" s="71" t="s">
        <v>10</v>
      </c>
      <c r="D1181" s="369">
        <v>2.94</v>
      </c>
      <c r="E1181" s="784">
        <f>AVERAGE(D1181:D1185)</f>
        <v>9.1059999999999999</v>
      </c>
      <c r="F1181" s="737">
        <f>_xlfn.STDEV.P(D1181:D1185)</f>
        <v>8.8531070252200159</v>
      </c>
      <c r="G1181" s="737">
        <f>F1181+E1181</f>
        <v>17.959107025220014</v>
      </c>
      <c r="H1181" s="737">
        <f>E1181-F1181</f>
        <v>0.25289297477998396</v>
      </c>
      <c r="I1181" s="246" t="str">
        <f>IF(D1181&gt;$G$1181,"Excessivamente Elevado",IF(D1181&lt;$H$1181,"Inexequível","Exequível e Aceitável"))</f>
        <v>Exequível e Aceitável</v>
      </c>
      <c r="J1181" s="739">
        <f>(SUMIF(I1181:I1185,"Exequível e Aceitável",D1181:D1185))/COUNTIF(I1181:I1185,"Exequível e Aceitável")</f>
        <v>4.7575000000000003</v>
      </c>
    </row>
    <row r="1182" spans="1:10" x14ac:dyDescent="0.2">
      <c r="A1182" s="244" t="s">
        <v>474</v>
      </c>
      <c r="B1182" s="135" t="s">
        <v>461</v>
      </c>
      <c r="C1182" s="71" t="s">
        <v>10</v>
      </c>
      <c r="D1182" s="369">
        <v>2.99</v>
      </c>
      <c r="E1182" s="784"/>
      <c r="F1182" s="737"/>
      <c r="G1182" s="737"/>
      <c r="H1182" s="737"/>
      <c r="I1182" s="246" t="str">
        <f t="shared" ref="I1182:I1184" si="69">IF(D1182&gt;$G$1181,"Excessivamente Elevado",IF(D1182&lt;$H$1181,"Inexequível","Exequível e Aceitável"))</f>
        <v>Exequível e Aceitável</v>
      </c>
      <c r="J1182" s="739"/>
    </row>
    <row r="1183" spans="1:10" x14ac:dyDescent="0.2">
      <c r="A1183" s="244" t="s">
        <v>474</v>
      </c>
      <c r="B1183" s="135" t="s">
        <v>462</v>
      </c>
      <c r="C1183" s="71" t="s">
        <v>10</v>
      </c>
      <c r="D1183" s="369">
        <v>5.9</v>
      </c>
      <c r="E1183" s="784"/>
      <c r="F1183" s="737"/>
      <c r="G1183" s="737"/>
      <c r="H1183" s="737"/>
      <c r="I1183" s="246" t="str">
        <f t="shared" si="69"/>
        <v>Exequível e Aceitável</v>
      </c>
      <c r="J1183" s="739"/>
    </row>
    <row r="1184" spans="1:10" x14ac:dyDescent="0.2">
      <c r="A1184" s="244" t="s">
        <v>474</v>
      </c>
      <c r="B1184" s="135" t="s">
        <v>463</v>
      </c>
      <c r="C1184" s="71" t="s">
        <v>10</v>
      </c>
      <c r="D1184" s="369">
        <v>7.2</v>
      </c>
      <c r="E1184" s="784"/>
      <c r="F1184" s="737"/>
      <c r="G1184" s="737"/>
      <c r="H1184" s="737"/>
      <c r="I1184" s="246" t="str">
        <f t="shared" si="69"/>
        <v>Exequível e Aceitável</v>
      </c>
      <c r="J1184" s="739"/>
    </row>
    <row r="1185" spans="1:10" ht="13.5" thickBot="1" x14ac:dyDescent="0.25">
      <c r="A1185" s="247" t="s">
        <v>474</v>
      </c>
      <c r="B1185" s="248" t="s">
        <v>464</v>
      </c>
      <c r="C1185" s="72" t="s">
        <v>10</v>
      </c>
      <c r="D1185" s="362">
        <v>26.5</v>
      </c>
      <c r="E1185" s="785"/>
      <c r="F1185" s="738"/>
      <c r="G1185" s="738"/>
      <c r="H1185" s="738"/>
      <c r="I1185" s="251" t="str">
        <f>IF(D1185&gt;$G$1181,"Excessivamente Elevado",IF(D1185&lt;$H$1181,"Inexequível","Exequível e Aceitável"))</f>
        <v>Excessivamente Elevado</v>
      </c>
      <c r="J1185" s="740"/>
    </row>
    <row r="1186" spans="1:10" ht="13.5" thickBot="1" x14ac:dyDescent="0.25"/>
    <row r="1187" spans="1:10" ht="13.5" thickBot="1" x14ac:dyDescent="0.25">
      <c r="A1187" s="815" t="s">
        <v>901</v>
      </c>
      <c r="B1187" s="816"/>
      <c r="C1187" s="816"/>
      <c r="D1187" s="816"/>
      <c r="E1187" s="816"/>
      <c r="F1187" s="816"/>
      <c r="G1187" s="816"/>
      <c r="H1187" s="816"/>
      <c r="I1187" s="816"/>
      <c r="J1187" s="817"/>
    </row>
    <row r="1188" spans="1:10" ht="25.5" x14ac:dyDescent="0.2">
      <c r="A1188" s="253" t="s">
        <v>0</v>
      </c>
      <c r="B1188" s="254" t="s">
        <v>1</v>
      </c>
      <c r="C1188" s="254" t="s">
        <v>2</v>
      </c>
      <c r="D1188" s="254" t="s">
        <v>3</v>
      </c>
      <c r="E1188" s="254" t="s">
        <v>4</v>
      </c>
      <c r="F1188" s="254" t="s">
        <v>5</v>
      </c>
      <c r="G1188" s="254" t="s">
        <v>6</v>
      </c>
      <c r="H1188" s="254" t="s">
        <v>7</v>
      </c>
      <c r="I1188" s="254" t="s">
        <v>8</v>
      </c>
      <c r="J1188" s="255" t="s">
        <v>9</v>
      </c>
    </row>
    <row r="1189" spans="1:10" x14ac:dyDescent="0.2">
      <c r="A1189" s="244" t="s">
        <v>474</v>
      </c>
      <c r="B1189" s="135" t="s">
        <v>460</v>
      </c>
      <c r="C1189" s="71" t="s">
        <v>10</v>
      </c>
      <c r="D1189" s="369">
        <v>2.25</v>
      </c>
      <c r="E1189" s="784">
        <f>AVERAGE(D1189:D1193)</f>
        <v>2.5179999999999998</v>
      </c>
      <c r="F1189" s="737">
        <f>_xlfn.STDEV.P(D1189:D1193)</f>
        <v>0.29403401163810872</v>
      </c>
      <c r="G1189" s="737">
        <f>F1189+E1189</f>
        <v>2.8120340116381084</v>
      </c>
      <c r="H1189" s="737">
        <f>E1189-F1189</f>
        <v>2.2239659883618912</v>
      </c>
      <c r="I1189" s="246" t="str">
        <f>IF(D1189&gt;$G$1189,"Excessivamente Elevado",IF(D1189&lt;$H$1189,"Inexequível","Exequível e Aceitável"))</f>
        <v>Exequível e Aceitável</v>
      </c>
      <c r="J1189" s="739">
        <f>(SUMIF(I1189:I1193,"Exequível e Aceitável",D1189:D1193))/COUNTIF(I1189:I1193,"Exequível e Aceitável")</f>
        <v>2.4024999999999999</v>
      </c>
    </row>
    <row r="1190" spans="1:10" x14ac:dyDescent="0.2">
      <c r="A1190" s="244" t="s">
        <v>474</v>
      </c>
      <c r="B1190" s="135" t="s">
        <v>461</v>
      </c>
      <c r="C1190" s="71" t="s">
        <v>10</v>
      </c>
      <c r="D1190" s="369">
        <v>2.27</v>
      </c>
      <c r="E1190" s="784"/>
      <c r="F1190" s="737"/>
      <c r="G1190" s="737"/>
      <c r="H1190" s="737"/>
      <c r="I1190" s="246" t="str">
        <f t="shared" ref="I1190:I1193" si="70">IF(D1190&gt;$G$1189,"Excessivamente Elevado",IF(D1190&lt;$H$1189,"Inexequível","Exequível e Aceitável"))</f>
        <v>Exequível e Aceitável</v>
      </c>
      <c r="J1190" s="739"/>
    </row>
    <row r="1191" spans="1:10" x14ac:dyDescent="0.2">
      <c r="A1191" s="244" t="s">
        <v>474</v>
      </c>
      <c r="B1191" s="135" t="s">
        <v>462</v>
      </c>
      <c r="C1191" s="71" t="s">
        <v>10</v>
      </c>
      <c r="D1191" s="369">
        <v>2.34</v>
      </c>
      <c r="E1191" s="784"/>
      <c r="F1191" s="737"/>
      <c r="G1191" s="737"/>
      <c r="H1191" s="737"/>
      <c r="I1191" s="246" t="str">
        <f t="shared" si="70"/>
        <v>Exequível e Aceitável</v>
      </c>
      <c r="J1191" s="739"/>
    </row>
    <row r="1192" spans="1:10" x14ac:dyDescent="0.2">
      <c r="A1192" s="244" t="s">
        <v>474</v>
      </c>
      <c r="B1192" s="135" t="s">
        <v>463</v>
      </c>
      <c r="C1192" s="71" t="s">
        <v>10</v>
      </c>
      <c r="D1192" s="369">
        <v>2.75</v>
      </c>
      <c r="E1192" s="784"/>
      <c r="F1192" s="737"/>
      <c r="G1192" s="737"/>
      <c r="H1192" s="737"/>
      <c r="I1192" s="246" t="str">
        <f t="shared" si="70"/>
        <v>Exequível e Aceitável</v>
      </c>
      <c r="J1192" s="739"/>
    </row>
    <row r="1193" spans="1:10" ht="13.5" thickBot="1" x14ac:dyDescent="0.25">
      <c r="A1193" s="247" t="s">
        <v>474</v>
      </c>
      <c r="B1193" s="248" t="s">
        <v>464</v>
      </c>
      <c r="C1193" s="72" t="s">
        <v>10</v>
      </c>
      <c r="D1193" s="362">
        <v>2.98</v>
      </c>
      <c r="E1193" s="785"/>
      <c r="F1193" s="738"/>
      <c r="G1193" s="738"/>
      <c r="H1193" s="738"/>
      <c r="I1193" s="251" t="str">
        <f t="shared" si="70"/>
        <v>Excessivamente Elevado</v>
      </c>
      <c r="J1193" s="740"/>
    </row>
    <row r="1195" spans="1:10" ht="13.5" thickBot="1" x14ac:dyDescent="0.25"/>
    <row r="1196" spans="1:10" ht="13.5" thickBot="1" x14ac:dyDescent="0.25">
      <c r="A1196" s="815" t="s">
        <v>902</v>
      </c>
      <c r="B1196" s="816"/>
      <c r="C1196" s="816"/>
      <c r="D1196" s="816"/>
      <c r="E1196" s="816"/>
      <c r="F1196" s="816"/>
      <c r="G1196" s="816"/>
      <c r="H1196" s="816"/>
      <c r="I1196" s="816"/>
      <c r="J1196" s="817"/>
    </row>
    <row r="1197" spans="1:10" ht="25.5" x14ac:dyDescent="0.2">
      <c r="A1197" s="253" t="s">
        <v>0</v>
      </c>
      <c r="B1197" s="254" t="s">
        <v>1</v>
      </c>
      <c r="C1197" s="254" t="s">
        <v>2</v>
      </c>
      <c r="D1197" s="254" t="s">
        <v>3</v>
      </c>
      <c r="E1197" s="254" t="s">
        <v>4</v>
      </c>
      <c r="F1197" s="254" t="s">
        <v>5</v>
      </c>
      <c r="G1197" s="254" t="s">
        <v>6</v>
      </c>
      <c r="H1197" s="254" t="s">
        <v>7</v>
      </c>
      <c r="I1197" s="254" t="s">
        <v>8</v>
      </c>
      <c r="J1197" s="255" t="s">
        <v>9</v>
      </c>
    </row>
    <row r="1198" spans="1:10" ht="13.5" thickBot="1" x14ac:dyDescent="0.25">
      <c r="A1198" s="247" t="s">
        <v>948</v>
      </c>
      <c r="B1198" s="248" t="s">
        <v>5304</v>
      </c>
      <c r="C1198" s="72" t="s">
        <v>10</v>
      </c>
      <c r="D1198" s="362">
        <v>4.99</v>
      </c>
      <c r="E1198" s="394">
        <f>AVERAGE(D1198:D1198)</f>
        <v>4.99</v>
      </c>
      <c r="F1198" s="250">
        <f>_xlfn.STDEV.P(D1198:D1198)</f>
        <v>0</v>
      </c>
      <c r="G1198" s="250">
        <f>F1198+E1198</f>
        <v>4.99</v>
      </c>
      <c r="H1198" s="250">
        <f>E1198-F1198</f>
        <v>4.99</v>
      </c>
      <c r="I1198" s="251" t="str">
        <f>IF(D1198&gt;$G$1198,"Excessivamente Elevado",IF(D1198&lt;$H$1198,"Inexequível","Exequível e Aceitável"))</f>
        <v>Exequível e Aceitável</v>
      </c>
      <c r="J1198" s="252">
        <f>(SUMIF(I1198:I1198,"Exequível e Aceitável",D1198:D1198))/COUNTIF(I1198:I1198,"Exequível e Aceitável")</f>
        <v>4.99</v>
      </c>
    </row>
    <row r="1200" spans="1:10" ht="13.5" thickBot="1" x14ac:dyDescent="0.25"/>
    <row r="1201" spans="1:10" ht="13.5" thickBot="1" x14ac:dyDescent="0.25">
      <c r="A1201" s="815" t="s">
        <v>904</v>
      </c>
      <c r="B1201" s="816"/>
      <c r="C1201" s="816"/>
      <c r="D1201" s="816"/>
      <c r="E1201" s="816"/>
      <c r="F1201" s="816"/>
      <c r="G1201" s="816"/>
      <c r="H1201" s="816"/>
      <c r="I1201" s="816"/>
      <c r="J1201" s="817"/>
    </row>
    <row r="1202" spans="1:10" ht="25.5" x14ac:dyDescent="0.2">
      <c r="A1202" s="253" t="s">
        <v>0</v>
      </c>
      <c r="B1202" s="254" t="s">
        <v>1</v>
      </c>
      <c r="C1202" s="254" t="s">
        <v>2</v>
      </c>
      <c r="D1202" s="254" t="s">
        <v>3</v>
      </c>
      <c r="E1202" s="254" t="s">
        <v>4</v>
      </c>
      <c r="F1202" s="254" t="s">
        <v>5</v>
      </c>
      <c r="G1202" s="254" t="s">
        <v>6</v>
      </c>
      <c r="H1202" s="254" t="s">
        <v>7</v>
      </c>
      <c r="I1202" s="254" t="s">
        <v>8</v>
      </c>
      <c r="J1202" s="255" t="s">
        <v>9</v>
      </c>
    </row>
    <row r="1203" spans="1:10" x14ac:dyDescent="0.2">
      <c r="A1203" s="244" t="s">
        <v>948</v>
      </c>
      <c r="B1203" s="135" t="s">
        <v>5471</v>
      </c>
      <c r="C1203" s="71" t="s">
        <v>10</v>
      </c>
      <c r="D1203" s="369">
        <v>68.28</v>
      </c>
      <c r="E1203" s="737">
        <f>AVERAGE(D1203:D1207)</f>
        <v>46.332000000000001</v>
      </c>
      <c r="F1203" s="737">
        <f>_xlfn.STDEV.P(D1203:D1207)</f>
        <v>16.617811408245082</v>
      </c>
      <c r="G1203" s="737">
        <f>F1203+E1203</f>
        <v>62.949811408245083</v>
      </c>
      <c r="H1203" s="737">
        <f>E1203-F1203</f>
        <v>29.714188591754919</v>
      </c>
      <c r="I1203" s="246" t="str">
        <f>IF(D1203&gt;$G$1203,"Excessivamente Elevado",IF(D1203&lt;$H$1203,"Inexequível","Exequível e Aceitável"))</f>
        <v>Excessivamente Elevado</v>
      </c>
      <c r="J1203" s="747">
        <f>(SUMIF(I1203:I1207,"Exequível e Aceitável",D1203:D1207))/COUNTIF(I1203:I1207,"Exequível e Aceitável")</f>
        <v>48.156666666666666</v>
      </c>
    </row>
    <row r="1204" spans="1:10" x14ac:dyDescent="0.2">
      <c r="A1204" s="244" t="s">
        <v>948</v>
      </c>
      <c r="B1204" s="135" t="s">
        <v>958</v>
      </c>
      <c r="C1204" s="71" t="s">
        <v>10</v>
      </c>
      <c r="D1204" s="369">
        <v>56.28</v>
      </c>
      <c r="E1204" s="737"/>
      <c r="F1204" s="737"/>
      <c r="G1204" s="737"/>
      <c r="H1204" s="737"/>
      <c r="I1204" s="246" t="str">
        <f>IF(D1204&gt;$G$1203,"Excessivamente Elevado",IF(D1204&lt;$H$1203,"Inexequível","Exequível e Aceitável"))</f>
        <v>Exequível e Aceitável</v>
      </c>
      <c r="J1204" s="748"/>
    </row>
    <row r="1205" spans="1:10" x14ac:dyDescent="0.2">
      <c r="A1205" s="244" t="s">
        <v>948</v>
      </c>
      <c r="B1205" s="135" t="s">
        <v>5493</v>
      </c>
      <c r="C1205" s="71" t="s">
        <v>10</v>
      </c>
      <c r="D1205" s="369">
        <v>39.729999999999997</v>
      </c>
      <c r="E1205" s="737"/>
      <c r="F1205" s="737"/>
      <c r="G1205" s="737"/>
      <c r="H1205" s="737"/>
      <c r="I1205" s="246" t="str">
        <f>IF(D1205&gt;$G$1203,"Excessivamente Elevado",IF(D1205&lt;$H$1203,"Inexequível","Exequível e Aceitável"))</f>
        <v>Exequível e Aceitável</v>
      </c>
      <c r="J1205" s="748"/>
    </row>
    <row r="1206" spans="1:10" x14ac:dyDescent="0.2">
      <c r="A1206" s="244" t="s">
        <v>948</v>
      </c>
      <c r="B1206" s="135" t="s">
        <v>5069</v>
      </c>
      <c r="C1206" s="71" t="s">
        <v>10</v>
      </c>
      <c r="D1206" s="369">
        <v>48.46</v>
      </c>
      <c r="E1206" s="737"/>
      <c r="F1206" s="737"/>
      <c r="G1206" s="737"/>
      <c r="H1206" s="737"/>
      <c r="I1206" s="246" t="str">
        <f>IF(D1206&gt;$G$1203,"Excessivamente Elevado",IF(D1206&lt;$H$1203,"Inexequível","Exequível e Aceitável"))</f>
        <v>Exequível e Aceitável</v>
      </c>
      <c r="J1206" s="748"/>
    </row>
    <row r="1207" spans="1:10" ht="13.5" thickBot="1" x14ac:dyDescent="0.25">
      <c r="A1207" s="247" t="s">
        <v>948</v>
      </c>
      <c r="B1207" s="248" t="s">
        <v>1003</v>
      </c>
      <c r="C1207" s="72" t="s">
        <v>10</v>
      </c>
      <c r="D1207" s="362">
        <v>18.91</v>
      </c>
      <c r="E1207" s="738"/>
      <c r="F1207" s="738"/>
      <c r="G1207" s="738"/>
      <c r="H1207" s="738"/>
      <c r="I1207" s="251" t="str">
        <f>IF(D1207&gt;$G$1203,"Excessivamente Elevado",IF(D1207&lt;$H$1203,"Inexequível","Exequível e Aceitável"))</f>
        <v>Inexequível</v>
      </c>
      <c r="J1207" s="749"/>
    </row>
    <row r="1209" spans="1:10" ht="13.5" thickBot="1" x14ac:dyDescent="0.25"/>
    <row r="1210" spans="1:10" ht="13.5" thickBot="1" x14ac:dyDescent="0.25">
      <c r="A1210" s="788" t="s">
        <v>905</v>
      </c>
      <c r="B1210" s="789"/>
      <c r="C1210" s="789"/>
      <c r="D1210" s="789"/>
      <c r="E1210" s="789"/>
      <c r="F1210" s="789"/>
      <c r="G1210" s="789"/>
      <c r="H1210" s="789"/>
      <c r="I1210" s="789"/>
      <c r="J1210" s="790"/>
    </row>
    <row r="1211" spans="1:10" ht="25.5" x14ac:dyDescent="0.2">
      <c r="A1211" s="253" t="s">
        <v>0</v>
      </c>
      <c r="B1211" s="254" t="s">
        <v>1</v>
      </c>
      <c r="C1211" s="254" t="s">
        <v>2</v>
      </c>
      <c r="D1211" s="254" t="s">
        <v>3</v>
      </c>
      <c r="E1211" s="254" t="s">
        <v>4</v>
      </c>
      <c r="F1211" s="254" t="s">
        <v>5</v>
      </c>
      <c r="G1211" s="254" t="s">
        <v>6</v>
      </c>
      <c r="H1211" s="254" t="s">
        <v>7</v>
      </c>
      <c r="I1211" s="254" t="s">
        <v>8</v>
      </c>
      <c r="J1211" s="255" t="s">
        <v>9</v>
      </c>
    </row>
    <row r="1212" spans="1:10" x14ac:dyDescent="0.2">
      <c r="A1212" s="244" t="s">
        <v>948</v>
      </c>
      <c r="B1212" s="135" t="s">
        <v>958</v>
      </c>
      <c r="C1212" s="71" t="s">
        <v>10</v>
      </c>
      <c r="D1212" s="369">
        <v>50.24</v>
      </c>
      <c r="E1212" s="737">
        <f>AVERAGE(D1212:D1216)</f>
        <v>59.064</v>
      </c>
      <c r="F1212" s="737">
        <f>_xlfn.STDEV.P(D1212:D1216)</f>
        <v>5.2529861983447095</v>
      </c>
      <c r="G1212" s="737">
        <f>F1212+E1212</f>
        <v>64.316986198344708</v>
      </c>
      <c r="H1212" s="737">
        <f>E1212-F1212</f>
        <v>53.811013801655292</v>
      </c>
      <c r="I1212" s="246" t="str">
        <f>IF(D1212&gt;$G$1212,"Excessivamente Elevado",IF(D1212&lt;$H$1212,"Inexequível","Exequível e Aceitável"))</f>
        <v>Inexequível</v>
      </c>
      <c r="J1212" s="747">
        <f>(SUMIF(I1212:I1216,"Exequível e Aceitável",D1212:D1216))/COUNTIF(I1212:I1216,"Exequível e Aceitável")</f>
        <v>60.22</v>
      </c>
    </row>
    <row r="1213" spans="1:10" x14ac:dyDescent="0.2">
      <c r="A1213" s="244" t="s">
        <v>948</v>
      </c>
      <c r="B1213" s="135" t="s">
        <v>5494</v>
      </c>
      <c r="C1213" s="71" t="s">
        <v>10</v>
      </c>
      <c r="D1213" s="369">
        <v>56.33</v>
      </c>
      <c r="E1213" s="737"/>
      <c r="F1213" s="737"/>
      <c r="G1213" s="737"/>
      <c r="H1213" s="737"/>
      <c r="I1213" s="246" t="str">
        <f>IF(D1213&gt;$G$1212,"Excessivamente Elevado",IF(D1213&lt;$H$1212,"Inexequível","Exequível e Aceitável"))</f>
        <v>Exequível e Aceitável</v>
      </c>
      <c r="J1213" s="748"/>
    </row>
    <row r="1214" spans="1:10" x14ac:dyDescent="0.2">
      <c r="A1214" s="244" t="s">
        <v>948</v>
      </c>
      <c r="B1214" s="135" t="s">
        <v>960</v>
      </c>
      <c r="C1214" s="71" t="s">
        <v>10</v>
      </c>
      <c r="D1214" s="369">
        <v>63.7</v>
      </c>
      <c r="E1214" s="737"/>
      <c r="F1214" s="737"/>
      <c r="G1214" s="737"/>
      <c r="H1214" s="737"/>
      <c r="I1214" s="246" t="str">
        <f>IF(D1214&gt;$G$1212,"Excessivamente Elevado",IF(D1214&lt;$H$1212,"Inexequível","Exequível e Aceitável"))</f>
        <v>Exequível e Aceitável</v>
      </c>
      <c r="J1214" s="748"/>
    </row>
    <row r="1215" spans="1:10" x14ac:dyDescent="0.2">
      <c r="A1215" s="244" t="s">
        <v>948</v>
      </c>
      <c r="B1215" s="135" t="s">
        <v>5068</v>
      </c>
      <c r="C1215" s="71" t="s">
        <v>10</v>
      </c>
      <c r="D1215" s="369">
        <v>60.63</v>
      </c>
      <c r="E1215" s="737"/>
      <c r="F1215" s="737"/>
      <c r="G1215" s="737"/>
      <c r="H1215" s="737"/>
      <c r="I1215" s="246" t="str">
        <f>IF(D1215&gt;$G$1212,"Excessivamente Elevado",IF(D1215&lt;$H$1212,"Inexequível","Exequível e Aceitável"))</f>
        <v>Exequível e Aceitável</v>
      </c>
      <c r="J1215" s="748"/>
    </row>
    <row r="1216" spans="1:10" ht="13.5" thickBot="1" x14ac:dyDescent="0.25">
      <c r="A1216" s="247" t="s">
        <v>948</v>
      </c>
      <c r="B1216" s="248" t="s">
        <v>949</v>
      </c>
      <c r="C1216" s="72" t="s">
        <v>10</v>
      </c>
      <c r="D1216" s="362">
        <v>64.42</v>
      </c>
      <c r="E1216" s="738"/>
      <c r="F1216" s="738"/>
      <c r="G1216" s="738"/>
      <c r="H1216" s="738"/>
      <c r="I1216" s="251" t="str">
        <f>IF(D1216&gt;$G$1212,"Excessivamente Elevado",IF(D1216&lt;$H$1212,"Inexequível","Exequível e Aceitável"))</f>
        <v>Excessivamente Elevado</v>
      </c>
      <c r="J1216" s="749"/>
    </row>
    <row r="1218" spans="1:10" ht="13.5" thickBot="1" x14ac:dyDescent="0.25"/>
    <row r="1219" spans="1:10" ht="13.5" thickBot="1" x14ac:dyDescent="0.25">
      <c r="A1219" s="788" t="s">
        <v>12815</v>
      </c>
      <c r="B1219" s="789"/>
      <c r="C1219" s="789"/>
      <c r="D1219" s="789"/>
      <c r="E1219" s="789"/>
      <c r="F1219" s="789"/>
      <c r="G1219" s="789"/>
      <c r="H1219" s="789"/>
      <c r="I1219" s="789"/>
      <c r="J1219" s="790"/>
    </row>
    <row r="1220" spans="1:10" ht="25.5" x14ac:dyDescent="0.2">
      <c r="A1220" s="253" t="s">
        <v>0</v>
      </c>
      <c r="B1220" s="254" t="s">
        <v>1</v>
      </c>
      <c r="C1220" s="254" t="s">
        <v>2</v>
      </c>
      <c r="D1220" s="254" t="s">
        <v>3</v>
      </c>
      <c r="E1220" s="254" t="s">
        <v>4</v>
      </c>
      <c r="F1220" s="254" t="s">
        <v>5</v>
      </c>
      <c r="G1220" s="254" t="s">
        <v>6</v>
      </c>
      <c r="H1220" s="254" t="s">
        <v>7</v>
      </c>
      <c r="I1220" s="254" t="s">
        <v>8</v>
      </c>
      <c r="J1220" s="255" t="s">
        <v>9</v>
      </c>
    </row>
    <row r="1221" spans="1:10" ht="13.5" thickBot="1" x14ac:dyDescent="0.25">
      <c r="A1221" s="247" t="s">
        <v>948</v>
      </c>
      <c r="B1221" s="248" t="s">
        <v>5305</v>
      </c>
      <c r="C1221" s="72" t="s">
        <v>10</v>
      </c>
      <c r="D1221" s="362">
        <v>40.770000000000003</v>
      </c>
      <c r="E1221" s="250">
        <f>AVERAGE(D1221:D1221)</f>
        <v>40.770000000000003</v>
      </c>
      <c r="F1221" s="250">
        <f>_xlfn.STDEV.P(D1221:D1221)</f>
        <v>0</v>
      </c>
      <c r="G1221" s="250">
        <f>F1221+E1221</f>
        <v>40.770000000000003</v>
      </c>
      <c r="H1221" s="250">
        <f>E1221-F1221</f>
        <v>40.770000000000003</v>
      </c>
      <c r="I1221" s="251" t="str">
        <f>IF(D1221&gt;$G$1221,"Excessivamente Elevado",IF(D1221&lt;$H$1221,"Inexequível","Exequível e Aceitável"))</f>
        <v>Exequível e Aceitável</v>
      </c>
      <c r="J1221" s="252">
        <f>(SUMIF(I1221:I1221,"Exequível e Aceitável",D1221:D1221))/COUNTIF(I1221:I1221,"Exequível e Aceitável")</f>
        <v>40.770000000000003</v>
      </c>
    </row>
    <row r="1223" spans="1:10" ht="13.5" thickBot="1" x14ac:dyDescent="0.25"/>
    <row r="1224" spans="1:10" ht="13.5" thickBot="1" x14ac:dyDescent="0.25">
      <c r="A1224" s="788" t="s">
        <v>5080</v>
      </c>
      <c r="B1224" s="789"/>
      <c r="C1224" s="789"/>
      <c r="D1224" s="789"/>
      <c r="E1224" s="789"/>
      <c r="F1224" s="789"/>
      <c r="G1224" s="789"/>
      <c r="H1224" s="789"/>
      <c r="I1224" s="789"/>
      <c r="J1224" s="790"/>
    </row>
    <row r="1225" spans="1:10" ht="25.5" x14ac:dyDescent="0.2">
      <c r="A1225" s="253" t="s">
        <v>0</v>
      </c>
      <c r="B1225" s="254" t="s">
        <v>1</v>
      </c>
      <c r="C1225" s="254" t="s">
        <v>2</v>
      </c>
      <c r="D1225" s="254" t="s">
        <v>3</v>
      </c>
      <c r="E1225" s="254" t="s">
        <v>4</v>
      </c>
      <c r="F1225" s="254" t="s">
        <v>5</v>
      </c>
      <c r="G1225" s="254" t="s">
        <v>6</v>
      </c>
      <c r="H1225" s="254" t="s">
        <v>7</v>
      </c>
      <c r="I1225" s="254" t="s">
        <v>8</v>
      </c>
      <c r="J1225" s="255" t="s">
        <v>9</v>
      </c>
    </row>
    <row r="1226" spans="1:10" x14ac:dyDescent="0.2">
      <c r="A1226" s="244" t="s">
        <v>474</v>
      </c>
      <c r="B1226" s="135" t="s">
        <v>460</v>
      </c>
      <c r="C1226" s="71" t="s">
        <v>10</v>
      </c>
      <c r="D1226" s="369">
        <v>16</v>
      </c>
      <c r="E1226" s="737">
        <f>AVERAGE(D1226:D1232)</f>
        <v>147.12714285714287</v>
      </c>
      <c r="F1226" s="737">
        <f>_xlfn.STDEV.P(D1226:D1232)</f>
        <v>182.67908393169276</v>
      </c>
      <c r="G1226" s="737">
        <f>F1226+E1226</f>
        <v>329.8062267888356</v>
      </c>
      <c r="H1226" s="737">
        <f>E1226-F1226</f>
        <v>-35.551941074549887</v>
      </c>
      <c r="I1226" s="246" t="str">
        <f>IF(D1226&gt;$G$1226,"Excessivamente Elevado",IF(D1226&lt;$H$1226,"Inexequível","Exequível e Aceitável"))</f>
        <v>Exequível e Aceitável</v>
      </c>
      <c r="J1226" s="747">
        <f>(SUMIF(I1226:I1232,"Exequível e Aceitável",D1226:D1232))/COUNTIF(I1226:I1232,"Exequível e Aceitável")</f>
        <v>75.839999999999989</v>
      </c>
    </row>
    <row r="1227" spans="1:10" x14ac:dyDescent="0.2">
      <c r="A1227" s="244" t="s">
        <v>474</v>
      </c>
      <c r="B1227" s="135" t="s">
        <v>461</v>
      </c>
      <c r="C1227" s="71" t="s">
        <v>10</v>
      </c>
      <c r="D1227" s="369">
        <v>44.8</v>
      </c>
      <c r="E1227" s="737"/>
      <c r="F1227" s="737"/>
      <c r="G1227" s="737"/>
      <c r="H1227" s="737"/>
      <c r="I1227" s="246" t="str">
        <f t="shared" ref="I1227:I1230" si="71">IF(D1227&gt;$G$1226,"Excessivamente Elevado",IF(D1227&lt;$H$1226,"Inexequível","Exequível e Aceitável"))</f>
        <v>Exequível e Aceitável</v>
      </c>
      <c r="J1227" s="748"/>
    </row>
    <row r="1228" spans="1:10" x14ac:dyDescent="0.2">
      <c r="A1228" s="244" t="s">
        <v>474</v>
      </c>
      <c r="B1228" s="135" t="s">
        <v>462</v>
      </c>
      <c r="C1228" s="71" t="s">
        <v>10</v>
      </c>
      <c r="D1228" s="369">
        <v>57.61</v>
      </c>
      <c r="E1228" s="737"/>
      <c r="F1228" s="737"/>
      <c r="G1228" s="737"/>
      <c r="H1228" s="737"/>
      <c r="I1228" s="246" t="str">
        <f t="shared" si="71"/>
        <v>Exequível e Aceitável</v>
      </c>
      <c r="J1228" s="748"/>
    </row>
    <row r="1229" spans="1:10" x14ac:dyDescent="0.2">
      <c r="A1229" s="244" t="s">
        <v>474</v>
      </c>
      <c r="B1229" s="135" t="s">
        <v>463</v>
      </c>
      <c r="C1229" s="71" t="s">
        <v>10</v>
      </c>
      <c r="D1229" s="369">
        <v>81</v>
      </c>
      <c r="E1229" s="737"/>
      <c r="F1229" s="737"/>
      <c r="G1229" s="737"/>
      <c r="H1229" s="737"/>
      <c r="I1229" s="246" t="str">
        <f t="shared" si="71"/>
        <v>Exequível e Aceitável</v>
      </c>
      <c r="J1229" s="748"/>
    </row>
    <row r="1230" spans="1:10" x14ac:dyDescent="0.2">
      <c r="A1230" s="244" t="s">
        <v>474</v>
      </c>
      <c r="B1230" s="135" t="s">
        <v>464</v>
      </c>
      <c r="C1230" s="71" t="s">
        <v>10</v>
      </c>
      <c r="D1230" s="369">
        <v>574.85</v>
      </c>
      <c r="E1230" s="737"/>
      <c r="F1230" s="737"/>
      <c r="G1230" s="737"/>
      <c r="H1230" s="737"/>
      <c r="I1230" s="246" t="str">
        <f t="shared" si="71"/>
        <v>Excessivamente Elevado</v>
      </c>
      <c r="J1230" s="748"/>
    </row>
    <row r="1231" spans="1:10" x14ac:dyDescent="0.2">
      <c r="A1231" s="244" t="s">
        <v>948</v>
      </c>
      <c r="B1231" s="135" t="s">
        <v>958</v>
      </c>
      <c r="C1231" s="71" t="s">
        <v>10</v>
      </c>
      <c r="D1231" s="369">
        <v>57.61</v>
      </c>
      <c r="E1231" s="737"/>
      <c r="F1231" s="737"/>
      <c r="G1231" s="737"/>
      <c r="H1231" s="737"/>
      <c r="I1231" s="246" t="str">
        <f>IF(D1231&gt;$G$1226,"Excessivamente Elevado",IF(D1231&lt;$H$1226,"Inexequível","Exequível e Aceitável"))</f>
        <v>Exequível e Aceitável</v>
      </c>
      <c r="J1231" s="748"/>
    </row>
    <row r="1232" spans="1:10" ht="13.5" thickBot="1" x14ac:dyDescent="0.25">
      <c r="A1232" s="247" t="s">
        <v>948</v>
      </c>
      <c r="B1232" s="248" t="s">
        <v>5069</v>
      </c>
      <c r="C1232" s="72" t="s">
        <v>10</v>
      </c>
      <c r="D1232" s="362">
        <v>198.02</v>
      </c>
      <c r="E1232" s="738"/>
      <c r="F1232" s="738"/>
      <c r="G1232" s="738"/>
      <c r="H1232" s="738"/>
      <c r="I1232" s="251" t="str">
        <f>IF(D1232&gt;$G$1226,"Excessivamente Elevado",IF(D1232&lt;$H$1226,"Inexequível","Exequível e Aceitável"))</f>
        <v>Exequível e Aceitável</v>
      </c>
      <c r="J1232" s="749"/>
    </row>
    <row r="1234" spans="1:10" ht="13.5" thickBot="1" x14ac:dyDescent="0.25"/>
    <row r="1235" spans="1:10" ht="13.5" thickBot="1" x14ac:dyDescent="0.25">
      <c r="A1235" s="788" t="s">
        <v>5081</v>
      </c>
      <c r="B1235" s="789"/>
      <c r="C1235" s="789"/>
      <c r="D1235" s="789"/>
      <c r="E1235" s="789"/>
      <c r="F1235" s="789"/>
      <c r="G1235" s="789"/>
      <c r="H1235" s="789"/>
      <c r="I1235" s="789"/>
      <c r="J1235" s="790"/>
    </row>
    <row r="1236" spans="1:10" ht="25.5" x14ac:dyDescent="0.2">
      <c r="A1236" s="253" t="s">
        <v>0</v>
      </c>
      <c r="B1236" s="254" t="s">
        <v>1</v>
      </c>
      <c r="C1236" s="254" t="s">
        <v>2</v>
      </c>
      <c r="D1236" s="254" t="s">
        <v>3</v>
      </c>
      <c r="E1236" s="254" t="s">
        <v>4</v>
      </c>
      <c r="F1236" s="254" t="s">
        <v>5</v>
      </c>
      <c r="G1236" s="254" t="s">
        <v>6</v>
      </c>
      <c r="H1236" s="254" t="s">
        <v>7</v>
      </c>
      <c r="I1236" s="254" t="s">
        <v>8</v>
      </c>
      <c r="J1236" s="255" t="s">
        <v>9</v>
      </c>
    </row>
    <row r="1237" spans="1:10" x14ac:dyDescent="0.2">
      <c r="A1237" s="244" t="s">
        <v>948</v>
      </c>
      <c r="B1237" s="135" t="s">
        <v>5471</v>
      </c>
      <c r="C1237" s="71" t="s">
        <v>10</v>
      </c>
      <c r="D1237" s="369">
        <v>175</v>
      </c>
      <c r="E1237" s="737">
        <f>AVERAGE(D1237:D1241)</f>
        <v>205.51</v>
      </c>
      <c r="F1237" s="737">
        <f>_xlfn.STDEV.P(D1237:D1241)</f>
        <v>19.193587470819519</v>
      </c>
      <c r="G1237" s="737">
        <f>F1237+E1237</f>
        <v>224.70358747081951</v>
      </c>
      <c r="H1237" s="737">
        <f>E1237-F1237</f>
        <v>186.31641252918047</v>
      </c>
      <c r="I1237" s="246" t="str">
        <f>IF(D1237&gt;$G$1237,"Excessivamente Elevado",IF(D1237&lt;$H$1237,"Inexequível","Exequível e Aceitável"))</f>
        <v>Inexequível</v>
      </c>
      <c r="J1237" s="747">
        <f>(SUMIF(I1237:I1241,"Exequível e Aceitável",D1237:D1241))/COUNTIF(I1237:I1241,"Exequível e Aceitável")</f>
        <v>205.70666666666668</v>
      </c>
    </row>
    <row r="1238" spans="1:10" x14ac:dyDescent="0.2">
      <c r="A1238" s="244" t="s">
        <v>948</v>
      </c>
      <c r="B1238" s="135" t="s">
        <v>958</v>
      </c>
      <c r="C1238" s="71" t="s">
        <v>10</v>
      </c>
      <c r="D1238" s="369">
        <v>235.43</v>
      </c>
      <c r="E1238" s="737"/>
      <c r="F1238" s="737"/>
      <c r="G1238" s="737"/>
      <c r="H1238" s="737"/>
      <c r="I1238" s="246" t="str">
        <f>IF(D1238&gt;$G$1237,"Excessivamente Elevado",IF(D1238&lt;$H$1237,"Inexequível","Exequível e Aceitável"))</f>
        <v>Excessivamente Elevado</v>
      </c>
      <c r="J1238" s="748"/>
    </row>
    <row r="1239" spans="1:10" x14ac:dyDescent="0.2">
      <c r="A1239" s="244" t="s">
        <v>948</v>
      </c>
      <c r="B1239" s="135" t="s">
        <v>5068</v>
      </c>
      <c r="C1239" s="71" t="s">
        <v>10</v>
      </c>
      <c r="D1239" s="369">
        <v>203.47</v>
      </c>
      <c r="E1239" s="737"/>
      <c r="F1239" s="737"/>
      <c r="G1239" s="737"/>
      <c r="H1239" s="737"/>
      <c r="I1239" s="246" t="str">
        <f>IF(D1239&gt;$G$1237,"Excessivamente Elevado",IF(D1239&lt;$H$1237,"Inexequível","Exequível e Aceitável"))</f>
        <v>Exequível e Aceitável</v>
      </c>
      <c r="J1239" s="748"/>
    </row>
    <row r="1240" spans="1:10" x14ac:dyDescent="0.2">
      <c r="A1240" s="375" t="s">
        <v>948</v>
      </c>
      <c r="B1240" s="368" t="s">
        <v>949</v>
      </c>
      <c r="C1240" s="75" t="s">
        <v>10</v>
      </c>
      <c r="D1240" s="370">
        <v>208.86</v>
      </c>
      <c r="E1240" s="744"/>
      <c r="F1240" s="744"/>
      <c r="G1240" s="744"/>
      <c r="H1240" s="744"/>
      <c r="I1240" s="246" t="str">
        <f>IF(D1240&gt;$G$1237,"Excessivamente Elevado",IF(D1240&lt;$H$1237,"Inexequível","Exequível e Aceitável"))</f>
        <v>Exequível e Aceitável</v>
      </c>
      <c r="J1240" s="748"/>
    </row>
    <row r="1241" spans="1:10" ht="13.5" thickBot="1" x14ac:dyDescent="0.25">
      <c r="A1241" s="247" t="s">
        <v>948</v>
      </c>
      <c r="B1241" s="248" t="s">
        <v>5495</v>
      </c>
      <c r="C1241" s="72" t="s">
        <v>10</v>
      </c>
      <c r="D1241" s="362">
        <v>204.79</v>
      </c>
      <c r="E1241" s="738"/>
      <c r="F1241" s="738"/>
      <c r="G1241" s="738"/>
      <c r="H1241" s="738"/>
      <c r="I1241" s="251" t="str">
        <f>IF(D1241&gt;$G$1237,"Excessivamente Elevado",IF(D1241&lt;$H$1237,"Inexequível","Exequível e Aceitável"))</f>
        <v>Exequível e Aceitável</v>
      </c>
      <c r="J1241" s="749"/>
    </row>
    <row r="1243" spans="1:10" ht="13.5" thickBot="1" x14ac:dyDescent="0.25"/>
    <row r="1244" spans="1:10" ht="13.5" thickBot="1" x14ac:dyDescent="0.25">
      <c r="A1244" s="788" t="s">
        <v>5089</v>
      </c>
      <c r="B1244" s="789"/>
      <c r="C1244" s="789"/>
      <c r="D1244" s="789"/>
      <c r="E1244" s="789"/>
      <c r="F1244" s="789"/>
      <c r="G1244" s="789"/>
      <c r="H1244" s="789"/>
      <c r="I1244" s="789"/>
      <c r="J1244" s="790"/>
    </row>
    <row r="1245" spans="1:10" ht="25.5" x14ac:dyDescent="0.2">
      <c r="A1245" s="253" t="s">
        <v>0</v>
      </c>
      <c r="B1245" s="254" t="s">
        <v>1</v>
      </c>
      <c r="C1245" s="254" t="s">
        <v>2</v>
      </c>
      <c r="D1245" s="254" t="s">
        <v>3</v>
      </c>
      <c r="E1245" s="254" t="s">
        <v>4</v>
      </c>
      <c r="F1245" s="254" t="s">
        <v>5</v>
      </c>
      <c r="G1245" s="254" t="s">
        <v>6</v>
      </c>
      <c r="H1245" s="254" t="s">
        <v>7</v>
      </c>
      <c r="I1245" s="254" t="s">
        <v>8</v>
      </c>
      <c r="J1245" s="255" t="s">
        <v>9</v>
      </c>
    </row>
    <row r="1246" spans="1:10" x14ac:dyDescent="0.2">
      <c r="A1246" s="244" t="s">
        <v>474</v>
      </c>
      <c r="B1246" s="135" t="s">
        <v>5077</v>
      </c>
      <c r="C1246" s="71" t="s">
        <v>10</v>
      </c>
      <c r="D1246" s="256">
        <f>29.45+0</f>
        <v>29.45</v>
      </c>
      <c r="E1246" s="737">
        <f>AVERAGE(D1246:D1250)</f>
        <v>55.043999999999997</v>
      </c>
      <c r="F1246" s="737">
        <f>_xlfn.STDEV.P(D1246:D1250)</f>
        <v>14.06596402668516</v>
      </c>
      <c r="G1246" s="737">
        <f>F1246+E1246</f>
        <v>69.109964026685162</v>
      </c>
      <c r="H1246" s="737">
        <f>E1246-F1246</f>
        <v>40.978035973314839</v>
      </c>
      <c r="I1246" s="246" t="str">
        <f>IF(D1246&gt;$G$1246,"Excessivamente Elevado",IF(D1246&lt;$H$1246,"Inexequível","Exequível e Aceitável"))</f>
        <v>Inexequível</v>
      </c>
      <c r="J1246" s="747">
        <f>(SUMIF(I1246:I1250,"Exequível e Aceitável",D1246:D1250))/COUNTIF(I1246:I1250,"Exequível e Aceitável")</f>
        <v>58.253333333333337</v>
      </c>
    </row>
    <row r="1247" spans="1:10" x14ac:dyDescent="0.2">
      <c r="A1247" s="244" t="s">
        <v>474</v>
      </c>
      <c r="B1247" s="135" t="s">
        <v>5950</v>
      </c>
      <c r="C1247" s="71" t="s">
        <v>10</v>
      </c>
      <c r="D1247" s="256">
        <f>44.9+19.03</f>
        <v>63.93</v>
      </c>
      <c r="E1247" s="737"/>
      <c r="F1247" s="737"/>
      <c r="G1247" s="737"/>
      <c r="H1247" s="737"/>
      <c r="I1247" s="246" t="str">
        <f>IF(D1247&gt;$G$1246,"Excessivamente Elevado",IF(D1247&lt;$H$1246,"Inexequível","Exequível e Aceitável"))</f>
        <v>Exequível e Aceitável</v>
      </c>
      <c r="J1247" s="748"/>
    </row>
    <row r="1248" spans="1:10" x14ac:dyDescent="0.2">
      <c r="A1248" s="244" t="s">
        <v>474</v>
      </c>
      <c r="B1248" s="135" t="s">
        <v>960</v>
      </c>
      <c r="C1248" s="71" t="s">
        <v>10</v>
      </c>
      <c r="D1248" s="256">
        <f>61.02+9.99</f>
        <v>71.010000000000005</v>
      </c>
      <c r="E1248" s="737"/>
      <c r="F1248" s="737"/>
      <c r="G1248" s="737"/>
      <c r="H1248" s="737"/>
      <c r="I1248" s="246" t="str">
        <f>IF(D1248&gt;$G$1246,"Excessivamente Elevado",IF(D1248&lt;$H$1246,"Inexequível","Exequível e Aceitável"))</f>
        <v>Excessivamente Elevado</v>
      </c>
      <c r="J1248" s="748"/>
    </row>
    <row r="1249" spans="1:10" x14ac:dyDescent="0.2">
      <c r="A1249" s="244" t="s">
        <v>474</v>
      </c>
      <c r="B1249" s="135" t="s">
        <v>5330</v>
      </c>
      <c r="C1249" s="71" t="s">
        <v>10</v>
      </c>
      <c r="D1249" s="256">
        <f>48.9+6.35</f>
        <v>55.25</v>
      </c>
      <c r="E1249" s="737"/>
      <c r="F1249" s="737"/>
      <c r="G1249" s="737"/>
      <c r="H1249" s="737"/>
      <c r="I1249" s="246" t="str">
        <f>IF(D1249&gt;$G$1246,"Excessivamente Elevado",IF(D1249&lt;$H$1246,"Inexequível","Exequível e Aceitável"))</f>
        <v>Exequível e Aceitável</v>
      </c>
      <c r="J1249" s="748"/>
    </row>
    <row r="1250" spans="1:10" ht="13.5" thickBot="1" x14ac:dyDescent="0.25">
      <c r="A1250" s="247" t="s">
        <v>474</v>
      </c>
      <c r="B1250" s="248" t="s">
        <v>949</v>
      </c>
      <c r="C1250" s="72" t="s">
        <v>10</v>
      </c>
      <c r="D1250" s="258">
        <f>42.27+13.31</f>
        <v>55.580000000000005</v>
      </c>
      <c r="E1250" s="738"/>
      <c r="F1250" s="738"/>
      <c r="G1250" s="738"/>
      <c r="H1250" s="738"/>
      <c r="I1250" s="251" t="str">
        <f>IF(D1250&gt;$G$1246,"Excessivamente Elevado",IF(D1250&lt;$H$1246,"Inexequível","Exequível e Aceitável"))</f>
        <v>Exequível e Aceitável</v>
      </c>
      <c r="J1250" s="749"/>
    </row>
    <row r="1251" spans="1:10" x14ac:dyDescent="0.2">
      <c r="A1251" s="277"/>
      <c r="B1251" s="277"/>
      <c r="C1251" s="76"/>
      <c r="D1251" s="384"/>
      <c r="E1251" s="389"/>
      <c r="F1251" s="389"/>
      <c r="G1251" s="389"/>
      <c r="H1251" s="389"/>
    </row>
    <row r="1252" spans="1:10" ht="13.5" thickBot="1" x14ac:dyDescent="0.25">
      <c r="A1252" s="277"/>
      <c r="B1252" s="277"/>
      <c r="C1252" s="76"/>
      <c r="D1252" s="384"/>
      <c r="E1252" s="389"/>
      <c r="F1252" s="389"/>
      <c r="G1252" s="389"/>
      <c r="H1252" s="389"/>
      <c r="I1252" s="389"/>
      <c r="J1252" s="389"/>
    </row>
    <row r="1253" spans="1:10" ht="13.5" thickBot="1" x14ac:dyDescent="0.25">
      <c r="A1253" s="788" t="s">
        <v>5090</v>
      </c>
      <c r="B1253" s="789"/>
      <c r="C1253" s="789"/>
      <c r="D1253" s="789"/>
      <c r="E1253" s="789"/>
      <c r="F1253" s="789"/>
      <c r="G1253" s="789"/>
      <c r="H1253" s="789"/>
      <c r="I1253" s="789"/>
      <c r="J1253" s="790"/>
    </row>
    <row r="1254" spans="1:10" ht="25.5" x14ac:dyDescent="0.2">
      <c r="A1254" s="253" t="s">
        <v>0</v>
      </c>
      <c r="B1254" s="254" t="s">
        <v>1</v>
      </c>
      <c r="C1254" s="254" t="s">
        <v>2</v>
      </c>
      <c r="D1254" s="254" t="s">
        <v>3</v>
      </c>
      <c r="E1254" s="254" t="s">
        <v>4</v>
      </c>
      <c r="F1254" s="254" t="s">
        <v>5</v>
      </c>
      <c r="G1254" s="254" t="s">
        <v>6</v>
      </c>
      <c r="H1254" s="254" t="s">
        <v>7</v>
      </c>
      <c r="I1254" s="254" t="s">
        <v>8</v>
      </c>
      <c r="J1254" s="255" t="s">
        <v>9</v>
      </c>
    </row>
    <row r="1255" spans="1:10" ht="13.5" thickBot="1" x14ac:dyDescent="0.25">
      <c r="A1255" s="247" t="s">
        <v>948</v>
      </c>
      <c r="B1255" s="248" t="s">
        <v>5306</v>
      </c>
      <c r="C1255" s="72" t="s">
        <v>10</v>
      </c>
      <c r="D1255" s="258">
        <v>3453.78</v>
      </c>
      <c r="E1255" s="250">
        <f>AVERAGE(D1255:D1255)</f>
        <v>3453.78</v>
      </c>
      <c r="F1255" s="250">
        <f>_xlfn.STDEV.P(D1255:D1255)</f>
        <v>0</v>
      </c>
      <c r="G1255" s="250">
        <f>F1255+E1255</f>
        <v>3453.78</v>
      </c>
      <c r="H1255" s="250">
        <f>E1255-F1255</f>
        <v>3453.78</v>
      </c>
      <c r="I1255" s="251" t="str">
        <f>IF(D1255&gt;$G$1255,"Excessivamente Elevado",IF(D1255&lt;$H$1255,"Inexequível","Exequível e Aceitável"))</f>
        <v>Exequível e Aceitável</v>
      </c>
      <c r="J1255" s="366">
        <f>(SUMIF(I1255:I1255,"Exequível e Aceitável",D1255:D1255))/COUNTIF(I1255:I1255,"Exequível e Aceitável")</f>
        <v>3453.78</v>
      </c>
    </row>
    <row r="1256" spans="1:10" x14ac:dyDescent="0.2">
      <c r="A1256" s="361"/>
      <c r="B1256" s="361"/>
      <c r="C1256" s="76"/>
      <c r="D1256" s="388"/>
      <c r="E1256" s="389"/>
      <c r="F1256" s="389"/>
      <c r="G1256" s="389"/>
      <c r="H1256" s="389"/>
      <c r="I1256" s="390"/>
      <c r="J1256" s="391"/>
    </row>
    <row r="1257" spans="1:10" ht="13.5" thickBot="1" x14ac:dyDescent="0.25"/>
    <row r="1258" spans="1:10" ht="13.5" thickBot="1" x14ac:dyDescent="0.25">
      <c r="A1258" s="788" t="s">
        <v>5951</v>
      </c>
      <c r="B1258" s="789"/>
      <c r="C1258" s="789"/>
      <c r="D1258" s="789"/>
      <c r="E1258" s="789"/>
      <c r="F1258" s="789"/>
      <c r="G1258" s="789"/>
      <c r="H1258" s="789"/>
      <c r="I1258" s="789"/>
      <c r="J1258" s="790"/>
    </row>
    <row r="1259" spans="1:10" ht="25.5" x14ac:dyDescent="0.2">
      <c r="A1259" s="253" t="s">
        <v>0</v>
      </c>
      <c r="B1259" s="254" t="s">
        <v>1</v>
      </c>
      <c r="C1259" s="254" t="s">
        <v>2</v>
      </c>
      <c r="D1259" s="254" t="s">
        <v>3</v>
      </c>
      <c r="E1259" s="254" t="s">
        <v>4</v>
      </c>
      <c r="F1259" s="254" t="s">
        <v>5</v>
      </c>
      <c r="G1259" s="254" t="s">
        <v>6</v>
      </c>
      <c r="H1259" s="254" t="s">
        <v>7</v>
      </c>
      <c r="I1259" s="254" t="s">
        <v>8</v>
      </c>
      <c r="J1259" s="255" t="s">
        <v>9</v>
      </c>
    </row>
    <row r="1260" spans="1:10" x14ac:dyDescent="0.2">
      <c r="A1260" s="244" t="s">
        <v>474</v>
      </c>
      <c r="B1260" s="135" t="s">
        <v>460</v>
      </c>
      <c r="C1260" s="71" t="s">
        <v>10</v>
      </c>
      <c r="D1260" s="369">
        <v>23.8</v>
      </c>
      <c r="E1260" s="737">
        <f>AVERAGE(D1260:D1272)</f>
        <v>119.19</v>
      </c>
      <c r="F1260" s="737">
        <f>_xlfn.STDEV.P(D1260:D1272)</f>
        <v>89.412682803693173</v>
      </c>
      <c r="G1260" s="737">
        <f>F1260+E1260</f>
        <v>208.60268280369317</v>
      </c>
      <c r="H1260" s="737">
        <f>E1260-F1260</f>
        <v>29.777317196306825</v>
      </c>
      <c r="I1260" s="246" t="str">
        <f t="shared" ref="I1260:I1272" si="72">IF(D1260&gt;$G$1260,"Excessivamente Elevado",IF(D1260&lt;$H$1260,"Inexequível","Exequível e Aceitável"))</f>
        <v>Inexequível</v>
      </c>
      <c r="J1260" s="747">
        <f>(SUMIF(I1260:I1272,"Exequível e Aceitável",D1260:D1272))/COUNTIF(I1260:I1272,"Exequível e Aceitável")</f>
        <v>92.42</v>
      </c>
    </row>
    <row r="1261" spans="1:10" x14ac:dyDescent="0.2">
      <c r="A1261" s="244" t="s">
        <v>474</v>
      </c>
      <c r="B1261" s="135" t="s">
        <v>461</v>
      </c>
      <c r="C1261" s="71" t="s">
        <v>10</v>
      </c>
      <c r="D1261" s="369">
        <v>33</v>
      </c>
      <c r="E1261" s="737"/>
      <c r="F1261" s="737"/>
      <c r="G1261" s="737"/>
      <c r="H1261" s="737"/>
      <c r="I1261" s="246" t="str">
        <f t="shared" si="72"/>
        <v>Exequível e Aceitável</v>
      </c>
      <c r="J1261" s="748"/>
    </row>
    <row r="1262" spans="1:10" x14ac:dyDescent="0.2">
      <c r="A1262" s="244" t="s">
        <v>474</v>
      </c>
      <c r="B1262" s="135" t="s">
        <v>462</v>
      </c>
      <c r="C1262" s="71" t="s">
        <v>10</v>
      </c>
      <c r="D1262" s="369">
        <v>60</v>
      </c>
      <c r="E1262" s="737"/>
      <c r="F1262" s="737"/>
      <c r="G1262" s="737"/>
      <c r="H1262" s="737"/>
      <c r="I1262" s="246" t="str">
        <f t="shared" si="72"/>
        <v>Exequível e Aceitável</v>
      </c>
      <c r="J1262" s="748"/>
    </row>
    <row r="1263" spans="1:10" x14ac:dyDescent="0.2">
      <c r="A1263" s="244" t="s">
        <v>474</v>
      </c>
      <c r="B1263" s="135" t="s">
        <v>463</v>
      </c>
      <c r="C1263" s="71" t="s">
        <v>10</v>
      </c>
      <c r="D1263" s="370">
        <v>71</v>
      </c>
      <c r="E1263" s="744"/>
      <c r="F1263" s="744"/>
      <c r="G1263" s="744"/>
      <c r="H1263" s="744"/>
      <c r="I1263" s="246" t="str">
        <f t="shared" si="72"/>
        <v>Exequível e Aceitável</v>
      </c>
      <c r="J1263" s="748"/>
    </row>
    <row r="1264" spans="1:10" x14ac:dyDescent="0.2">
      <c r="A1264" s="244" t="s">
        <v>474</v>
      </c>
      <c r="B1264" s="135" t="s">
        <v>464</v>
      </c>
      <c r="C1264" s="71" t="s">
        <v>10</v>
      </c>
      <c r="D1264" s="370">
        <v>72</v>
      </c>
      <c r="E1264" s="744"/>
      <c r="F1264" s="744"/>
      <c r="G1264" s="744"/>
      <c r="H1264" s="744"/>
      <c r="I1264" s="246" t="str">
        <f t="shared" si="72"/>
        <v>Exequível e Aceitável</v>
      </c>
      <c r="J1264" s="748"/>
    </row>
    <row r="1265" spans="1:10" x14ac:dyDescent="0.2">
      <c r="A1265" s="244" t="s">
        <v>474</v>
      </c>
      <c r="B1265" s="135" t="s">
        <v>465</v>
      </c>
      <c r="C1265" s="71" t="s">
        <v>10</v>
      </c>
      <c r="D1265" s="370">
        <v>91.18</v>
      </c>
      <c r="E1265" s="744"/>
      <c r="F1265" s="744"/>
      <c r="G1265" s="744"/>
      <c r="H1265" s="744"/>
      <c r="I1265" s="246" t="str">
        <f t="shared" si="72"/>
        <v>Exequível e Aceitável</v>
      </c>
      <c r="J1265" s="748"/>
    </row>
    <row r="1266" spans="1:10" x14ac:dyDescent="0.2">
      <c r="A1266" s="244" t="s">
        <v>474</v>
      </c>
      <c r="B1266" s="135" t="s">
        <v>466</v>
      </c>
      <c r="C1266" s="71" t="s">
        <v>10</v>
      </c>
      <c r="D1266" s="370">
        <v>97.18</v>
      </c>
      <c r="E1266" s="744"/>
      <c r="F1266" s="744"/>
      <c r="G1266" s="744"/>
      <c r="H1266" s="744"/>
      <c r="I1266" s="246" t="str">
        <f t="shared" si="72"/>
        <v>Exequível e Aceitável</v>
      </c>
      <c r="J1266" s="748"/>
    </row>
    <row r="1267" spans="1:10" x14ac:dyDescent="0.2">
      <c r="A1267" s="244" t="s">
        <v>474</v>
      </c>
      <c r="B1267" s="135" t="s">
        <v>467</v>
      </c>
      <c r="C1267" s="71" t="s">
        <v>10</v>
      </c>
      <c r="D1267" s="370">
        <v>103.84</v>
      </c>
      <c r="E1267" s="744"/>
      <c r="F1267" s="744"/>
      <c r="G1267" s="744"/>
      <c r="H1267" s="744"/>
      <c r="I1267" s="246" t="str">
        <f t="shared" si="72"/>
        <v>Exequível e Aceitável</v>
      </c>
      <c r="J1267" s="748"/>
    </row>
    <row r="1268" spans="1:10" x14ac:dyDescent="0.2">
      <c r="A1268" s="244" t="s">
        <v>474</v>
      </c>
      <c r="B1268" s="135" t="s">
        <v>468</v>
      </c>
      <c r="C1268" s="71" t="s">
        <v>10</v>
      </c>
      <c r="D1268" s="370">
        <v>105</v>
      </c>
      <c r="E1268" s="744"/>
      <c r="F1268" s="744"/>
      <c r="G1268" s="744"/>
      <c r="H1268" s="744"/>
      <c r="I1268" s="246" t="str">
        <f t="shared" si="72"/>
        <v>Exequível e Aceitável</v>
      </c>
      <c r="J1268" s="748"/>
    </row>
    <row r="1269" spans="1:10" x14ac:dyDescent="0.2">
      <c r="A1269" s="244" t="s">
        <v>474</v>
      </c>
      <c r="B1269" s="135" t="s">
        <v>469</v>
      </c>
      <c r="C1269" s="71" t="s">
        <v>10</v>
      </c>
      <c r="D1269" s="370">
        <v>107</v>
      </c>
      <c r="E1269" s="744"/>
      <c r="F1269" s="744"/>
      <c r="G1269" s="744"/>
      <c r="H1269" s="744"/>
      <c r="I1269" s="246" t="str">
        <f t="shared" si="72"/>
        <v>Exequível e Aceitável</v>
      </c>
      <c r="J1269" s="748"/>
    </row>
    <row r="1270" spans="1:10" x14ac:dyDescent="0.2">
      <c r="A1270" s="244" t="s">
        <v>474</v>
      </c>
      <c r="B1270" s="135" t="s">
        <v>470</v>
      </c>
      <c r="C1270" s="71" t="s">
        <v>10</v>
      </c>
      <c r="D1270" s="370">
        <v>184</v>
      </c>
      <c r="E1270" s="744"/>
      <c r="F1270" s="744"/>
      <c r="G1270" s="744"/>
      <c r="H1270" s="744"/>
      <c r="I1270" s="246" t="str">
        <f t="shared" si="72"/>
        <v>Exequível e Aceitável</v>
      </c>
      <c r="J1270" s="748"/>
    </row>
    <row r="1271" spans="1:10" x14ac:dyDescent="0.2">
      <c r="A1271" s="244" t="s">
        <v>474</v>
      </c>
      <c r="B1271" s="135" t="s">
        <v>471</v>
      </c>
      <c r="C1271" s="71" t="s">
        <v>10</v>
      </c>
      <c r="D1271" s="370">
        <v>240</v>
      </c>
      <c r="E1271" s="744"/>
      <c r="F1271" s="744"/>
      <c r="G1271" s="744"/>
      <c r="H1271" s="744"/>
      <c r="I1271" s="246" t="str">
        <f t="shared" si="72"/>
        <v>Excessivamente Elevado</v>
      </c>
      <c r="J1271" s="748"/>
    </row>
    <row r="1272" spans="1:10" ht="13.5" thickBot="1" x14ac:dyDescent="0.25">
      <c r="A1272" s="247" t="s">
        <v>474</v>
      </c>
      <c r="B1272" s="248" t="s">
        <v>472</v>
      </c>
      <c r="C1272" s="72" t="s">
        <v>10</v>
      </c>
      <c r="D1272" s="362">
        <v>361.47</v>
      </c>
      <c r="E1272" s="738"/>
      <c r="F1272" s="738"/>
      <c r="G1272" s="738"/>
      <c r="H1272" s="738"/>
      <c r="I1272" s="251" t="str">
        <f t="shared" si="72"/>
        <v>Excessivamente Elevado</v>
      </c>
      <c r="J1272" s="749"/>
    </row>
    <row r="1274" spans="1:10" ht="13.5" thickBot="1" x14ac:dyDescent="0.25"/>
    <row r="1275" spans="1:10" ht="13.5" thickBot="1" x14ac:dyDescent="0.25">
      <c r="A1275" s="815" t="s">
        <v>12816</v>
      </c>
      <c r="B1275" s="816"/>
      <c r="C1275" s="816"/>
      <c r="D1275" s="816"/>
      <c r="E1275" s="816"/>
      <c r="F1275" s="816"/>
      <c r="G1275" s="816"/>
      <c r="H1275" s="816"/>
      <c r="I1275" s="816"/>
      <c r="J1275" s="817"/>
    </row>
    <row r="1276" spans="1:10" ht="25.5" x14ac:dyDescent="0.2">
      <c r="A1276" s="253" t="s">
        <v>0</v>
      </c>
      <c r="B1276" s="254" t="s">
        <v>1</v>
      </c>
      <c r="C1276" s="254" t="s">
        <v>2</v>
      </c>
      <c r="D1276" s="254" t="s">
        <v>3</v>
      </c>
      <c r="E1276" s="254" t="s">
        <v>4</v>
      </c>
      <c r="F1276" s="254" t="s">
        <v>5</v>
      </c>
      <c r="G1276" s="254" t="s">
        <v>6</v>
      </c>
      <c r="H1276" s="254" t="s">
        <v>7</v>
      </c>
      <c r="I1276" s="254" t="s">
        <v>8</v>
      </c>
      <c r="J1276" s="255" t="s">
        <v>9</v>
      </c>
    </row>
    <row r="1277" spans="1:10" x14ac:dyDescent="0.2">
      <c r="A1277" s="244" t="s">
        <v>474</v>
      </c>
      <c r="B1277" s="135" t="s">
        <v>460</v>
      </c>
      <c r="C1277" s="99" t="s">
        <v>10</v>
      </c>
      <c r="D1277" s="369">
        <v>23.98</v>
      </c>
      <c r="E1277" s="737">
        <f>AVERAGE(D1277:D1284)</f>
        <v>50.95</v>
      </c>
      <c r="F1277" s="737">
        <f>_xlfn.STDEV.P(D1277:D1284)</f>
        <v>39.541522479540419</v>
      </c>
      <c r="G1277" s="737">
        <f>F1277+E1277</f>
        <v>90.491522479540421</v>
      </c>
      <c r="H1277" s="737">
        <f>E1277-F1277</f>
        <v>11.408477520459584</v>
      </c>
      <c r="I1277" s="246" t="str">
        <f>IF(D1277&gt;$G$1277,"Excessivamente Elevado",IF(D1277&lt;$H$1277,"Inexequível","Exequível e Aceitável"))</f>
        <v>Exequível e Aceitável</v>
      </c>
      <c r="J1277" s="823">
        <f>(SUMIF(I1277:I1284,"Exequível e Aceitável",D1277:D1284))/COUNTIF(I1277:I1284,"Exequível e Aceitável")</f>
        <v>36.801428571428573</v>
      </c>
    </row>
    <row r="1278" spans="1:10" x14ac:dyDescent="0.2">
      <c r="A1278" s="244" t="s">
        <v>474</v>
      </c>
      <c r="B1278" s="135" t="s">
        <v>461</v>
      </c>
      <c r="C1278" s="99" t="s">
        <v>10</v>
      </c>
      <c r="D1278" s="369">
        <v>25</v>
      </c>
      <c r="E1278" s="737"/>
      <c r="F1278" s="737"/>
      <c r="G1278" s="737"/>
      <c r="H1278" s="737"/>
      <c r="I1278" s="246" t="str">
        <f t="shared" ref="I1278:I1284" si="73">IF(D1278&gt;$G$1277,"Excessivamente Elevado",IF(D1278&lt;$H$1277,"Inexequível","Exequível e Aceitável"))</f>
        <v>Exequível e Aceitável</v>
      </c>
      <c r="J1278" s="824"/>
    </row>
    <row r="1279" spans="1:10" x14ac:dyDescent="0.2">
      <c r="A1279" s="244" t="s">
        <v>474</v>
      </c>
      <c r="B1279" s="135" t="s">
        <v>462</v>
      </c>
      <c r="C1279" s="99" t="s">
        <v>10</v>
      </c>
      <c r="D1279" s="369">
        <v>27.93</v>
      </c>
      <c r="E1279" s="737"/>
      <c r="F1279" s="737"/>
      <c r="G1279" s="737"/>
      <c r="H1279" s="737"/>
      <c r="I1279" s="246" t="str">
        <f t="shared" si="73"/>
        <v>Exequível e Aceitável</v>
      </c>
      <c r="J1279" s="824"/>
    </row>
    <row r="1280" spans="1:10" x14ac:dyDescent="0.2">
      <c r="A1280" s="244" t="s">
        <v>474</v>
      </c>
      <c r="B1280" s="135" t="s">
        <v>463</v>
      </c>
      <c r="C1280" s="99" t="s">
        <v>10</v>
      </c>
      <c r="D1280" s="370">
        <v>30.42</v>
      </c>
      <c r="E1280" s="744"/>
      <c r="F1280" s="744"/>
      <c r="G1280" s="744"/>
      <c r="H1280" s="744"/>
      <c r="I1280" s="246" t="str">
        <f t="shared" si="73"/>
        <v>Exequível e Aceitável</v>
      </c>
      <c r="J1280" s="824"/>
    </row>
    <row r="1281" spans="1:10" x14ac:dyDescent="0.2">
      <c r="A1281" s="244" t="s">
        <v>474</v>
      </c>
      <c r="B1281" s="135" t="s">
        <v>464</v>
      </c>
      <c r="C1281" s="99" t="s">
        <v>10</v>
      </c>
      <c r="D1281" s="370">
        <v>38.79</v>
      </c>
      <c r="E1281" s="744"/>
      <c r="F1281" s="744"/>
      <c r="G1281" s="744"/>
      <c r="H1281" s="744"/>
      <c r="I1281" s="246" t="str">
        <f t="shared" si="73"/>
        <v>Exequível e Aceitável</v>
      </c>
      <c r="J1281" s="824"/>
    </row>
    <row r="1282" spans="1:10" x14ac:dyDescent="0.2">
      <c r="A1282" s="244" t="s">
        <v>474</v>
      </c>
      <c r="B1282" s="135" t="s">
        <v>465</v>
      </c>
      <c r="C1282" s="99" t="s">
        <v>10</v>
      </c>
      <c r="D1282" s="370">
        <v>46.99</v>
      </c>
      <c r="E1282" s="744"/>
      <c r="F1282" s="744"/>
      <c r="G1282" s="744"/>
      <c r="H1282" s="744"/>
      <c r="I1282" s="246" t="str">
        <f t="shared" si="73"/>
        <v>Exequível e Aceitável</v>
      </c>
      <c r="J1282" s="824"/>
    </row>
    <row r="1283" spans="1:10" x14ac:dyDescent="0.2">
      <c r="A1283" s="244" t="s">
        <v>474</v>
      </c>
      <c r="B1283" s="135" t="s">
        <v>466</v>
      </c>
      <c r="C1283" s="99" t="s">
        <v>10</v>
      </c>
      <c r="D1283" s="370">
        <v>64.5</v>
      </c>
      <c r="E1283" s="744"/>
      <c r="F1283" s="744"/>
      <c r="G1283" s="744"/>
      <c r="H1283" s="744"/>
      <c r="I1283" s="246" t="str">
        <f t="shared" si="73"/>
        <v>Exequível e Aceitável</v>
      </c>
      <c r="J1283" s="824"/>
    </row>
    <row r="1284" spans="1:10" ht="13.5" thickBot="1" x14ac:dyDescent="0.25">
      <c r="A1284" s="247" t="s">
        <v>474</v>
      </c>
      <c r="B1284" s="248" t="s">
        <v>467</v>
      </c>
      <c r="C1284" s="100" t="s">
        <v>10</v>
      </c>
      <c r="D1284" s="362">
        <v>149.99</v>
      </c>
      <c r="E1284" s="738"/>
      <c r="F1284" s="738"/>
      <c r="G1284" s="738"/>
      <c r="H1284" s="738"/>
      <c r="I1284" s="251" t="str">
        <f t="shared" si="73"/>
        <v>Excessivamente Elevado</v>
      </c>
      <c r="J1284" s="825"/>
    </row>
    <row r="1286" spans="1:10" ht="13.5" thickBot="1" x14ac:dyDescent="0.25"/>
    <row r="1287" spans="1:10" ht="13.5" thickBot="1" x14ac:dyDescent="0.25">
      <c r="A1287" s="741" t="s">
        <v>12817</v>
      </c>
      <c r="B1287" s="742"/>
      <c r="C1287" s="742"/>
      <c r="D1287" s="742"/>
      <c r="E1287" s="742"/>
      <c r="F1287" s="742"/>
      <c r="G1287" s="742"/>
      <c r="H1287" s="742"/>
      <c r="I1287" s="742"/>
      <c r="J1287" s="743"/>
    </row>
    <row r="1288" spans="1:10" ht="25.5" x14ac:dyDescent="0.2">
      <c r="A1288" s="397" t="s">
        <v>0</v>
      </c>
      <c r="B1288" s="398" t="s">
        <v>1</v>
      </c>
      <c r="C1288" s="398" t="s">
        <v>2</v>
      </c>
      <c r="D1288" s="398" t="s">
        <v>3</v>
      </c>
      <c r="E1288" s="398" t="s">
        <v>4</v>
      </c>
      <c r="F1288" s="398" t="s">
        <v>5</v>
      </c>
      <c r="G1288" s="398" t="s">
        <v>6</v>
      </c>
      <c r="H1288" s="398" t="s">
        <v>7</v>
      </c>
      <c r="I1288" s="398" t="s">
        <v>8</v>
      </c>
      <c r="J1288" s="399" t="s">
        <v>9</v>
      </c>
    </row>
    <row r="1289" spans="1:10" ht="13.5" thickBot="1" x14ac:dyDescent="0.25">
      <c r="A1289" s="247" t="s">
        <v>948</v>
      </c>
      <c r="B1289" s="248" t="s">
        <v>5307</v>
      </c>
      <c r="C1289" s="72" t="s">
        <v>10</v>
      </c>
      <c r="D1289" s="362">
        <v>202.8</v>
      </c>
      <c r="E1289" s="250">
        <f>AVERAGE(D1289:D1289)</f>
        <v>202.8</v>
      </c>
      <c r="F1289" s="250">
        <f>_xlfn.STDEV.P(D1289:D1289)</f>
        <v>0</v>
      </c>
      <c r="G1289" s="250">
        <f>F1289+E1289</f>
        <v>202.8</v>
      </c>
      <c r="H1289" s="250">
        <f>E1289-F1289</f>
        <v>202.8</v>
      </c>
      <c r="I1289" s="251" t="str">
        <f>IF(D1289&gt;$G$1289,"Excessivamente Elevado",IF(D1289&lt;$H$1289,"Inexequível","Exequível e Aceitável"))</f>
        <v>Exequível e Aceitável</v>
      </c>
      <c r="J1289" s="252">
        <f>(SUMIF(I1289:I1289,"Exequível e Aceitável",D1289:D1289))/COUNTIF(I1289:I1289,"Exequível e Aceitável")</f>
        <v>202.8</v>
      </c>
    </row>
    <row r="1291" spans="1:10" ht="13.5" thickBot="1" x14ac:dyDescent="0.25"/>
    <row r="1292" spans="1:10" ht="13.5" thickBot="1" x14ac:dyDescent="0.25">
      <c r="A1292" s="741" t="s">
        <v>12818</v>
      </c>
      <c r="B1292" s="742"/>
      <c r="C1292" s="742"/>
      <c r="D1292" s="742"/>
      <c r="E1292" s="742"/>
      <c r="F1292" s="742"/>
      <c r="G1292" s="742"/>
      <c r="H1292" s="742"/>
      <c r="I1292" s="742"/>
      <c r="J1292" s="743"/>
    </row>
    <row r="1293" spans="1:10" ht="25.5" x14ac:dyDescent="0.2">
      <c r="A1293" s="253" t="s">
        <v>0</v>
      </c>
      <c r="B1293" s="254" t="s">
        <v>1</v>
      </c>
      <c r="C1293" s="254" t="s">
        <v>2</v>
      </c>
      <c r="D1293" s="254" t="s">
        <v>3</v>
      </c>
      <c r="E1293" s="254" t="s">
        <v>4</v>
      </c>
      <c r="F1293" s="254" t="s">
        <v>5</v>
      </c>
      <c r="G1293" s="254" t="s">
        <v>6</v>
      </c>
      <c r="H1293" s="254" t="s">
        <v>7</v>
      </c>
      <c r="I1293" s="254" t="s">
        <v>8</v>
      </c>
      <c r="J1293" s="255" t="s">
        <v>9</v>
      </c>
    </row>
    <row r="1294" spans="1:10" x14ac:dyDescent="0.2">
      <c r="A1294" s="244" t="s">
        <v>474</v>
      </c>
      <c r="B1294" s="135" t="s">
        <v>460</v>
      </c>
      <c r="C1294" s="71" t="s">
        <v>10</v>
      </c>
      <c r="D1294" s="369">
        <v>21.83</v>
      </c>
      <c r="E1294" s="737">
        <f>AVERAGE(D1294:D1302)</f>
        <v>76.296666666666681</v>
      </c>
      <c r="F1294" s="737">
        <f>_xlfn.STDEV.P(D1294:D1302)</f>
        <v>77.805737006413025</v>
      </c>
      <c r="G1294" s="737">
        <f>F1294+E1294</f>
        <v>154.10240367307972</v>
      </c>
      <c r="H1294" s="737">
        <f>E1294-F1294</f>
        <v>-1.5090703397463443</v>
      </c>
      <c r="I1294" s="246" t="str">
        <f>IF(D1294&gt;$G$1294,"Excessivamente Elevado",IF(D1294&lt;$H$1294,"Inexequível","Exequível e Aceitável"))</f>
        <v>Exequível e Aceitável</v>
      </c>
      <c r="J1294" s="747">
        <f>(SUMIF(I1294:I1302,"Exequível e Aceitável",D1294:D1302))/COUNTIF(I1294:I1302,"Exequível e Aceitável")</f>
        <v>49.333750000000002</v>
      </c>
    </row>
    <row r="1295" spans="1:10" x14ac:dyDescent="0.2">
      <c r="A1295" s="244" t="s">
        <v>474</v>
      </c>
      <c r="B1295" s="135" t="s">
        <v>461</v>
      </c>
      <c r="C1295" s="71" t="s">
        <v>10</v>
      </c>
      <c r="D1295" s="369">
        <v>34.1</v>
      </c>
      <c r="E1295" s="737"/>
      <c r="F1295" s="737"/>
      <c r="G1295" s="737"/>
      <c r="H1295" s="737"/>
      <c r="I1295" s="246" t="str">
        <f t="shared" ref="I1295:I1298" si="74">IF(D1295&gt;$G$1294,"Excessivamente Elevado",IF(D1295&lt;$H$1294,"Inexequível","Exequível e Aceitável"))</f>
        <v>Exequível e Aceitável</v>
      </c>
      <c r="J1295" s="748"/>
    </row>
    <row r="1296" spans="1:10" x14ac:dyDescent="0.2">
      <c r="A1296" s="244" t="s">
        <v>474</v>
      </c>
      <c r="B1296" s="135" t="s">
        <v>462</v>
      </c>
      <c r="C1296" s="71" t="s">
        <v>10</v>
      </c>
      <c r="D1296" s="369">
        <v>43</v>
      </c>
      <c r="E1296" s="737"/>
      <c r="F1296" s="737"/>
      <c r="G1296" s="737"/>
      <c r="H1296" s="737"/>
      <c r="I1296" s="246" t="str">
        <f t="shared" si="74"/>
        <v>Exequível e Aceitável</v>
      </c>
      <c r="J1296" s="748"/>
    </row>
    <row r="1297" spans="1:13" x14ac:dyDescent="0.2">
      <c r="A1297" s="244" t="s">
        <v>474</v>
      </c>
      <c r="B1297" s="135" t="s">
        <v>463</v>
      </c>
      <c r="C1297" s="71" t="s">
        <v>10</v>
      </c>
      <c r="D1297" s="369">
        <v>44.9</v>
      </c>
      <c r="E1297" s="737"/>
      <c r="F1297" s="737"/>
      <c r="G1297" s="737"/>
      <c r="H1297" s="737"/>
      <c r="I1297" s="246" t="str">
        <f t="shared" si="74"/>
        <v>Exequível e Aceitável</v>
      </c>
      <c r="J1297" s="748"/>
    </row>
    <row r="1298" spans="1:13" x14ac:dyDescent="0.2">
      <c r="A1298" s="244" t="s">
        <v>474</v>
      </c>
      <c r="B1298" s="135" t="s">
        <v>464</v>
      </c>
      <c r="C1298" s="71" t="s">
        <v>10</v>
      </c>
      <c r="D1298" s="369">
        <v>53.6</v>
      </c>
      <c r="E1298" s="737"/>
      <c r="F1298" s="737"/>
      <c r="G1298" s="737"/>
      <c r="H1298" s="737"/>
      <c r="I1298" s="246" t="str">
        <f t="shared" si="74"/>
        <v>Exequível e Aceitável</v>
      </c>
      <c r="J1298" s="748"/>
    </row>
    <row r="1299" spans="1:13" x14ac:dyDescent="0.2">
      <c r="A1299" s="244" t="s">
        <v>474</v>
      </c>
      <c r="B1299" s="135" t="s">
        <v>465</v>
      </c>
      <c r="C1299" s="71" t="s">
        <v>10</v>
      </c>
      <c r="D1299" s="369">
        <v>58.24</v>
      </c>
      <c r="E1299" s="737"/>
      <c r="F1299" s="737"/>
      <c r="G1299" s="737"/>
      <c r="H1299" s="737"/>
      <c r="I1299" s="246" t="str">
        <f>IF(D1299&gt;$G$1294,"Excessivamente Elevado",IF(D1299&lt;$H$1294,"Inexequível","Exequível e Aceitável"))</f>
        <v>Exequível e Aceitável</v>
      </c>
      <c r="J1299" s="748"/>
    </row>
    <row r="1300" spans="1:13" x14ac:dyDescent="0.2">
      <c r="A1300" s="244" t="s">
        <v>474</v>
      </c>
      <c r="B1300" s="135" t="s">
        <v>466</v>
      </c>
      <c r="C1300" s="71" t="s">
        <v>10</v>
      </c>
      <c r="D1300" s="369">
        <v>60</v>
      </c>
      <c r="E1300" s="737"/>
      <c r="F1300" s="737"/>
      <c r="G1300" s="737"/>
      <c r="H1300" s="737"/>
      <c r="I1300" s="246" t="str">
        <f>IF(D1300&gt;$G$1294,"Excessivamente Elevado",IF(D1300&lt;$H$1294,"Inexequível","Exequível e Aceitável"))</f>
        <v>Exequível e Aceitável</v>
      </c>
      <c r="J1300" s="748"/>
    </row>
    <row r="1301" spans="1:13" x14ac:dyDescent="0.2">
      <c r="A1301" s="244" t="s">
        <v>474</v>
      </c>
      <c r="B1301" s="135" t="s">
        <v>467</v>
      </c>
      <c r="C1301" s="71" t="s">
        <v>10</v>
      </c>
      <c r="D1301" s="369">
        <v>79</v>
      </c>
      <c r="E1301" s="737"/>
      <c r="F1301" s="737"/>
      <c r="G1301" s="737"/>
      <c r="H1301" s="737"/>
      <c r="I1301" s="246" t="str">
        <f>IF(D1301&gt;$G$1294,"Excessivamente Elevado",IF(D1301&lt;$H$1294,"Inexequível","Exequível e Aceitável"))</f>
        <v>Exequível e Aceitável</v>
      </c>
      <c r="J1301" s="748"/>
    </row>
    <row r="1302" spans="1:13" ht="13.5" thickBot="1" x14ac:dyDescent="0.25">
      <c r="A1302" s="247" t="s">
        <v>474</v>
      </c>
      <c r="B1302" s="248" t="s">
        <v>468</v>
      </c>
      <c r="C1302" s="72" t="s">
        <v>10</v>
      </c>
      <c r="D1302" s="362">
        <v>292</v>
      </c>
      <c r="E1302" s="738"/>
      <c r="F1302" s="738"/>
      <c r="G1302" s="738"/>
      <c r="H1302" s="738"/>
      <c r="I1302" s="251" t="str">
        <f>IF(D1302&gt;$G$1294,"Excessivamente Elevado",IF(D1302&lt;$H$1294,"Inexequível","Exequível e Aceitável"))</f>
        <v>Excessivamente Elevado</v>
      </c>
      <c r="J1302" s="749"/>
    </row>
    <row r="1304" spans="1:13" ht="13.5" thickBot="1" x14ac:dyDescent="0.25"/>
    <row r="1305" spans="1:13" ht="13.5" thickBot="1" x14ac:dyDescent="0.25">
      <c r="A1305" s="741" t="s">
        <v>909</v>
      </c>
      <c r="B1305" s="742"/>
      <c r="C1305" s="742"/>
      <c r="D1305" s="742"/>
      <c r="E1305" s="742"/>
      <c r="F1305" s="742"/>
      <c r="G1305" s="742"/>
      <c r="H1305" s="742"/>
      <c r="I1305" s="742"/>
      <c r="J1305" s="743"/>
    </row>
    <row r="1306" spans="1:13" ht="25.5" x14ac:dyDescent="0.2">
      <c r="A1306" s="397" t="s">
        <v>0</v>
      </c>
      <c r="B1306" s="398" t="s">
        <v>1</v>
      </c>
      <c r="C1306" s="398" t="s">
        <v>2</v>
      </c>
      <c r="D1306" s="398" t="s">
        <v>3</v>
      </c>
      <c r="E1306" s="398" t="s">
        <v>4</v>
      </c>
      <c r="F1306" s="398" t="s">
        <v>5</v>
      </c>
      <c r="G1306" s="398" t="s">
        <v>6</v>
      </c>
      <c r="H1306" s="398" t="s">
        <v>7</v>
      </c>
      <c r="I1306" s="398" t="s">
        <v>8</v>
      </c>
      <c r="J1306" s="399" t="s">
        <v>9</v>
      </c>
    </row>
    <row r="1307" spans="1:13" ht="13.5" thickBot="1" x14ac:dyDescent="0.25">
      <c r="A1307" s="247" t="s">
        <v>948</v>
      </c>
      <c r="B1307" s="248" t="s">
        <v>5308</v>
      </c>
      <c r="C1307" s="72" t="s">
        <v>10</v>
      </c>
      <c r="D1307" s="362">
        <v>4549</v>
      </c>
      <c r="E1307" s="250">
        <f>AVERAGE(D1307:D1307)</f>
        <v>4549</v>
      </c>
      <c r="F1307" s="250">
        <f>_xlfn.STDEV.P(D1307:D1307)</f>
        <v>0</v>
      </c>
      <c r="G1307" s="250">
        <f>F1307+E1307</f>
        <v>4549</v>
      </c>
      <c r="H1307" s="250">
        <f>E1307-F1307</f>
        <v>4549</v>
      </c>
      <c r="I1307" s="251" t="str">
        <f>IF(D1307&gt;$G$1307,"Excessivamente Elevado",IF(D1307&lt;$H$1307,"Inexequível","Exequível e Aceitável"))</f>
        <v>Exequível e Aceitável</v>
      </c>
      <c r="J1307" s="252">
        <f>(SUMIF(I1307:I1307,"Exequível e Aceitável",D1307:D1307))/COUNTIF(I1307:I1307,"Exequível e Aceitável")</f>
        <v>4549</v>
      </c>
    </row>
    <row r="1309" spans="1:13" ht="13.5" thickBot="1" x14ac:dyDescent="0.25"/>
    <row r="1310" spans="1:13" ht="13.5" thickBot="1" x14ac:dyDescent="0.25">
      <c r="A1310" s="741" t="s">
        <v>5952</v>
      </c>
      <c r="B1310" s="742"/>
      <c r="C1310" s="742"/>
      <c r="D1310" s="742"/>
      <c r="E1310" s="742"/>
      <c r="F1310" s="742"/>
      <c r="G1310" s="742"/>
      <c r="H1310" s="742"/>
      <c r="I1310" s="742"/>
      <c r="J1310" s="743"/>
    </row>
    <row r="1311" spans="1:13" ht="25.5" x14ac:dyDescent="0.2">
      <c r="A1311" s="397" t="s">
        <v>0</v>
      </c>
      <c r="B1311" s="398" t="s">
        <v>1</v>
      </c>
      <c r="C1311" s="398" t="s">
        <v>2</v>
      </c>
      <c r="D1311" s="398" t="s">
        <v>3</v>
      </c>
      <c r="E1311" s="398" t="s">
        <v>4</v>
      </c>
      <c r="F1311" s="398" t="s">
        <v>5</v>
      </c>
      <c r="G1311" s="398" t="s">
        <v>6</v>
      </c>
      <c r="H1311" s="398" t="s">
        <v>7</v>
      </c>
      <c r="I1311" s="398" t="s">
        <v>8</v>
      </c>
      <c r="J1311" s="399" t="s">
        <v>9</v>
      </c>
    </row>
    <row r="1312" spans="1:13" x14ac:dyDescent="0.2">
      <c r="A1312" s="244" t="s">
        <v>474</v>
      </c>
      <c r="B1312" s="135" t="s">
        <v>460</v>
      </c>
      <c r="C1312" s="71" t="s">
        <v>10</v>
      </c>
      <c r="D1312" s="369">
        <v>20.82</v>
      </c>
      <c r="E1312" s="744">
        <f>AVERAGE(D1312:D1323)</f>
        <v>41.201666666666661</v>
      </c>
      <c r="F1312" s="744">
        <f>_xlfn.STDEV.P(D1312:D1323)</f>
        <v>16.59605717900758</v>
      </c>
      <c r="G1312" s="744">
        <f>F1312+E1312</f>
        <v>57.797723845674241</v>
      </c>
      <c r="H1312" s="744">
        <f>E1312-F1312</f>
        <v>24.605609487659081</v>
      </c>
      <c r="I1312" s="246" t="str">
        <f>IF(D1312&gt;$G$1312,"Excessivamente Elevado",IF(D1312&lt;$H$1312,"Inexequível","Exequível e Aceitável"))</f>
        <v>Inexequível</v>
      </c>
      <c r="J1312" s="747">
        <f>(SUMIF(I1312:I1323,"Exequível e Aceitável",D1312:D1323))/COUNTIF(I1312:I1323,"Exequível e Aceitável")</f>
        <v>36.08428571428572</v>
      </c>
      <c r="M1312" s="76"/>
    </row>
    <row r="1313" spans="1:10" x14ac:dyDescent="0.2">
      <c r="A1313" s="244" t="s">
        <v>474</v>
      </c>
      <c r="B1313" s="135" t="s">
        <v>461</v>
      </c>
      <c r="C1313" s="71" t="s">
        <v>10</v>
      </c>
      <c r="D1313" s="369">
        <v>23.9</v>
      </c>
      <c r="E1313" s="745"/>
      <c r="F1313" s="745"/>
      <c r="G1313" s="745"/>
      <c r="H1313" s="745"/>
      <c r="I1313" s="246" t="str">
        <f t="shared" ref="I1313:I1323" si="75">IF(D1313&gt;$G$1312,"Excessivamente Elevado",IF(D1313&lt;$H$1312,"Inexequível","Exequível e Aceitável"))</f>
        <v>Inexequível</v>
      </c>
      <c r="J1313" s="748"/>
    </row>
    <row r="1314" spans="1:10" x14ac:dyDescent="0.2">
      <c r="A1314" s="244" t="s">
        <v>474</v>
      </c>
      <c r="B1314" s="135" t="s">
        <v>462</v>
      </c>
      <c r="C1314" s="71" t="s">
        <v>10</v>
      </c>
      <c r="D1314" s="369">
        <v>27</v>
      </c>
      <c r="E1314" s="745"/>
      <c r="F1314" s="745"/>
      <c r="G1314" s="745"/>
      <c r="H1314" s="745"/>
      <c r="I1314" s="246" t="str">
        <f t="shared" si="75"/>
        <v>Exequível e Aceitável</v>
      </c>
      <c r="J1314" s="748"/>
    </row>
    <row r="1315" spans="1:10" x14ac:dyDescent="0.2">
      <c r="A1315" s="244" t="s">
        <v>474</v>
      </c>
      <c r="B1315" s="135" t="s">
        <v>463</v>
      </c>
      <c r="C1315" s="71" t="s">
        <v>10</v>
      </c>
      <c r="D1315" s="369">
        <v>28.5</v>
      </c>
      <c r="E1315" s="745"/>
      <c r="F1315" s="745"/>
      <c r="G1315" s="745"/>
      <c r="H1315" s="745"/>
      <c r="I1315" s="246" t="str">
        <f t="shared" si="75"/>
        <v>Exequível e Aceitável</v>
      </c>
      <c r="J1315" s="748"/>
    </row>
    <row r="1316" spans="1:10" x14ac:dyDescent="0.2">
      <c r="A1316" s="244" t="s">
        <v>474</v>
      </c>
      <c r="B1316" s="135" t="s">
        <v>464</v>
      </c>
      <c r="C1316" s="71" t="s">
        <v>10</v>
      </c>
      <c r="D1316" s="369">
        <v>30</v>
      </c>
      <c r="E1316" s="745"/>
      <c r="F1316" s="745"/>
      <c r="G1316" s="745"/>
      <c r="H1316" s="745"/>
      <c r="I1316" s="246" t="str">
        <f t="shared" si="75"/>
        <v>Exequível e Aceitável</v>
      </c>
      <c r="J1316" s="748"/>
    </row>
    <row r="1317" spans="1:10" x14ac:dyDescent="0.2">
      <c r="A1317" s="244" t="s">
        <v>474</v>
      </c>
      <c r="B1317" s="135" t="s">
        <v>465</v>
      </c>
      <c r="C1317" s="71" t="s">
        <v>10</v>
      </c>
      <c r="D1317" s="369">
        <v>34.94</v>
      </c>
      <c r="E1317" s="745"/>
      <c r="F1317" s="745"/>
      <c r="G1317" s="745"/>
      <c r="H1317" s="745"/>
      <c r="I1317" s="246" t="str">
        <f t="shared" si="75"/>
        <v>Exequível e Aceitável</v>
      </c>
      <c r="J1317" s="748"/>
    </row>
    <row r="1318" spans="1:10" x14ac:dyDescent="0.2">
      <c r="A1318" s="244" t="s">
        <v>474</v>
      </c>
      <c r="B1318" s="135" t="s">
        <v>466</v>
      </c>
      <c r="C1318" s="71" t="s">
        <v>10</v>
      </c>
      <c r="D1318" s="369">
        <v>37.99</v>
      </c>
      <c r="E1318" s="745"/>
      <c r="F1318" s="745"/>
      <c r="G1318" s="745"/>
      <c r="H1318" s="745"/>
      <c r="I1318" s="246" t="str">
        <f t="shared" si="75"/>
        <v>Exequível e Aceitável</v>
      </c>
      <c r="J1318" s="748"/>
    </row>
    <row r="1319" spans="1:10" x14ac:dyDescent="0.2">
      <c r="A1319" s="244" t="s">
        <v>474</v>
      </c>
      <c r="B1319" s="135" t="s">
        <v>467</v>
      </c>
      <c r="C1319" s="71" t="s">
        <v>10</v>
      </c>
      <c r="D1319" s="369">
        <v>40.24</v>
      </c>
      <c r="E1319" s="745"/>
      <c r="F1319" s="745"/>
      <c r="G1319" s="745"/>
      <c r="H1319" s="745"/>
      <c r="I1319" s="246" t="str">
        <f t="shared" si="75"/>
        <v>Exequível e Aceitável</v>
      </c>
      <c r="J1319" s="748"/>
    </row>
    <row r="1320" spans="1:10" x14ac:dyDescent="0.2">
      <c r="A1320" s="244" t="s">
        <v>474</v>
      </c>
      <c r="B1320" s="135" t="s">
        <v>468</v>
      </c>
      <c r="C1320" s="71" t="s">
        <v>10</v>
      </c>
      <c r="D1320" s="369">
        <v>53.92</v>
      </c>
      <c r="E1320" s="745"/>
      <c r="F1320" s="745"/>
      <c r="G1320" s="745"/>
      <c r="H1320" s="745"/>
      <c r="I1320" s="246" t="str">
        <f t="shared" si="75"/>
        <v>Exequível e Aceitável</v>
      </c>
      <c r="J1320" s="748"/>
    </row>
    <row r="1321" spans="1:10" x14ac:dyDescent="0.2">
      <c r="A1321" s="244" t="s">
        <v>474</v>
      </c>
      <c r="B1321" s="135" t="s">
        <v>469</v>
      </c>
      <c r="C1321" s="71" t="s">
        <v>10</v>
      </c>
      <c r="D1321" s="369">
        <v>58.33</v>
      </c>
      <c r="E1321" s="745"/>
      <c r="F1321" s="745"/>
      <c r="G1321" s="745"/>
      <c r="H1321" s="745"/>
      <c r="I1321" s="246" t="str">
        <f t="shared" si="75"/>
        <v>Excessivamente Elevado</v>
      </c>
      <c r="J1321" s="748"/>
    </row>
    <row r="1322" spans="1:10" x14ac:dyDescent="0.2">
      <c r="A1322" s="244" t="s">
        <v>474</v>
      </c>
      <c r="B1322" s="135" t="s">
        <v>470</v>
      </c>
      <c r="C1322" s="71" t="s">
        <v>10</v>
      </c>
      <c r="D1322" s="369">
        <v>67.5</v>
      </c>
      <c r="E1322" s="745"/>
      <c r="F1322" s="745"/>
      <c r="G1322" s="745"/>
      <c r="H1322" s="745"/>
      <c r="I1322" s="246" t="str">
        <f t="shared" si="75"/>
        <v>Excessivamente Elevado</v>
      </c>
      <c r="J1322" s="748"/>
    </row>
    <row r="1323" spans="1:10" ht="13.5" thickBot="1" x14ac:dyDescent="0.25">
      <c r="A1323" s="247" t="s">
        <v>474</v>
      </c>
      <c r="B1323" s="248" t="s">
        <v>471</v>
      </c>
      <c r="C1323" s="72" t="s">
        <v>10</v>
      </c>
      <c r="D1323" s="362">
        <v>71.28</v>
      </c>
      <c r="E1323" s="746"/>
      <c r="F1323" s="746"/>
      <c r="G1323" s="746"/>
      <c r="H1323" s="746"/>
      <c r="I1323" s="246" t="str">
        <f t="shared" si="75"/>
        <v>Excessivamente Elevado</v>
      </c>
      <c r="J1323" s="749"/>
    </row>
    <row r="1325" spans="1:10" ht="13.5" thickBot="1" x14ac:dyDescent="0.25"/>
    <row r="1326" spans="1:10" ht="13.5" thickBot="1" x14ac:dyDescent="0.25">
      <c r="A1326" s="741" t="s">
        <v>910</v>
      </c>
      <c r="B1326" s="742"/>
      <c r="C1326" s="742"/>
      <c r="D1326" s="742"/>
      <c r="E1326" s="742"/>
      <c r="F1326" s="742"/>
      <c r="G1326" s="742"/>
      <c r="H1326" s="742"/>
      <c r="I1326" s="742"/>
      <c r="J1326" s="743"/>
    </row>
    <row r="1327" spans="1:10" ht="25.5" x14ac:dyDescent="0.2">
      <c r="A1327" s="397" t="s">
        <v>0</v>
      </c>
      <c r="B1327" s="398" t="s">
        <v>1</v>
      </c>
      <c r="C1327" s="398" t="s">
        <v>2</v>
      </c>
      <c r="D1327" s="398" t="s">
        <v>3</v>
      </c>
      <c r="E1327" s="398" t="s">
        <v>4</v>
      </c>
      <c r="F1327" s="398" t="s">
        <v>5</v>
      </c>
      <c r="G1327" s="398" t="s">
        <v>6</v>
      </c>
      <c r="H1327" s="398" t="s">
        <v>7</v>
      </c>
      <c r="I1327" s="398" t="s">
        <v>8</v>
      </c>
      <c r="J1327" s="399" t="s">
        <v>9</v>
      </c>
    </row>
    <row r="1328" spans="1:10" ht="13.5" thickBot="1" x14ac:dyDescent="0.25">
      <c r="A1328" s="247" t="s">
        <v>948</v>
      </c>
      <c r="B1328" s="248" t="s">
        <v>5309</v>
      </c>
      <c r="C1328" s="72" t="s">
        <v>10</v>
      </c>
      <c r="D1328" s="362">
        <v>32.229999999999997</v>
      </c>
      <c r="E1328" s="250">
        <f>AVERAGE(D1328:D1328)</f>
        <v>32.229999999999997</v>
      </c>
      <c r="F1328" s="250">
        <f>_xlfn.STDEV.P(D1328:D1328)</f>
        <v>0</v>
      </c>
      <c r="G1328" s="250">
        <f>F1328+E1328</f>
        <v>32.229999999999997</v>
      </c>
      <c r="H1328" s="250">
        <f>E1328-F1328</f>
        <v>32.229999999999997</v>
      </c>
      <c r="I1328" s="251" t="str">
        <f>IF(D1328&gt;$G$1328,"Excessivamente Elevado",IF(D1328&lt;$H$1328,"Inexequível","Exequível e Aceitável"))</f>
        <v>Exequível e Aceitável</v>
      </c>
      <c r="J1328" s="252">
        <f>(SUMIF(I1328:I1328,"Exequível e Aceitável",D1328:D1328))/COUNTIF(I1328:I1328,"Exequível e Aceitável")</f>
        <v>32.229999999999997</v>
      </c>
    </row>
    <row r="1330" spans="1:10" ht="13.5" thickBot="1" x14ac:dyDescent="0.25"/>
    <row r="1331" spans="1:10" ht="13.5" thickBot="1" x14ac:dyDescent="0.25">
      <c r="A1331" s="741" t="s">
        <v>911</v>
      </c>
      <c r="B1331" s="742"/>
      <c r="C1331" s="742"/>
      <c r="D1331" s="742"/>
      <c r="E1331" s="742"/>
      <c r="F1331" s="742"/>
      <c r="G1331" s="742"/>
      <c r="H1331" s="742"/>
      <c r="I1331" s="742"/>
      <c r="J1331" s="743"/>
    </row>
    <row r="1332" spans="1:10" ht="25.5" x14ac:dyDescent="0.2">
      <c r="A1332" s="397" t="s">
        <v>0</v>
      </c>
      <c r="B1332" s="398" t="s">
        <v>1</v>
      </c>
      <c r="C1332" s="398" t="s">
        <v>2</v>
      </c>
      <c r="D1332" s="398" t="s">
        <v>3</v>
      </c>
      <c r="E1332" s="398" t="s">
        <v>4</v>
      </c>
      <c r="F1332" s="398" t="s">
        <v>5</v>
      </c>
      <c r="G1332" s="398" t="s">
        <v>6</v>
      </c>
      <c r="H1332" s="398" t="s">
        <v>7</v>
      </c>
      <c r="I1332" s="398" t="s">
        <v>8</v>
      </c>
      <c r="J1332" s="399" t="s">
        <v>9</v>
      </c>
    </row>
    <row r="1333" spans="1:10" x14ac:dyDescent="0.2">
      <c r="A1333" s="244" t="s">
        <v>474</v>
      </c>
      <c r="B1333" s="135" t="s">
        <v>460</v>
      </c>
      <c r="C1333" s="71" t="s">
        <v>10</v>
      </c>
      <c r="D1333" s="369">
        <v>10.9</v>
      </c>
      <c r="E1333" s="744">
        <f>AVERAGE(D1333:D1344)</f>
        <v>18.294166666666666</v>
      </c>
      <c r="F1333" s="744">
        <f>_xlfn.STDEV.P(D1333:D1344)</f>
        <v>6.2572297628867357</v>
      </c>
      <c r="G1333" s="744">
        <f>F1333+E1333</f>
        <v>24.5513964295534</v>
      </c>
      <c r="H1333" s="744">
        <f>E1333-F1333</f>
        <v>12.03693690377993</v>
      </c>
      <c r="I1333" s="246" t="str">
        <f>IF(D1333&gt;$G$1333,"Excessivamente Elevado",IF(D1333&lt;$H$1333,"Inexequível","Exequível e Aceitável"))</f>
        <v>Inexequível</v>
      </c>
      <c r="J1333" s="747">
        <f>(SUMIF(I1333:I1344,"Exequível e Aceitável",D1333:D1344))/COUNTIF(I1333:I1344,"Exequível e Aceitável")</f>
        <v>18.09</v>
      </c>
    </row>
    <row r="1334" spans="1:10" x14ac:dyDescent="0.2">
      <c r="A1334" s="244" t="s">
        <v>474</v>
      </c>
      <c r="B1334" s="135" t="s">
        <v>461</v>
      </c>
      <c r="C1334" s="71" t="s">
        <v>10</v>
      </c>
      <c r="D1334" s="369">
        <v>11.82</v>
      </c>
      <c r="E1334" s="745"/>
      <c r="F1334" s="745"/>
      <c r="G1334" s="745"/>
      <c r="H1334" s="745"/>
      <c r="I1334" s="246" t="str">
        <f t="shared" ref="I1334:I1344" si="76">IF(D1334&gt;$G$1333,"Excessivamente Elevado",IF(D1334&lt;$H$1333,"Inexequível","Exequível e Aceitável"))</f>
        <v>Inexequível</v>
      </c>
      <c r="J1334" s="748"/>
    </row>
    <row r="1335" spans="1:10" x14ac:dyDescent="0.2">
      <c r="A1335" s="244" t="s">
        <v>474</v>
      </c>
      <c r="B1335" s="135" t="s">
        <v>462</v>
      </c>
      <c r="C1335" s="71" t="s">
        <v>10</v>
      </c>
      <c r="D1335" s="369">
        <v>13</v>
      </c>
      <c r="E1335" s="745"/>
      <c r="F1335" s="745"/>
      <c r="G1335" s="745"/>
      <c r="H1335" s="745"/>
      <c r="I1335" s="246" t="str">
        <f t="shared" si="76"/>
        <v>Exequível e Aceitável</v>
      </c>
      <c r="J1335" s="748"/>
    </row>
    <row r="1336" spans="1:10" x14ac:dyDescent="0.2">
      <c r="A1336" s="244" t="s">
        <v>474</v>
      </c>
      <c r="B1336" s="135" t="s">
        <v>463</v>
      </c>
      <c r="C1336" s="71" t="s">
        <v>10</v>
      </c>
      <c r="D1336" s="369">
        <v>14.3</v>
      </c>
      <c r="E1336" s="745"/>
      <c r="F1336" s="745"/>
      <c r="G1336" s="745"/>
      <c r="H1336" s="745"/>
      <c r="I1336" s="246" t="str">
        <f t="shared" si="76"/>
        <v>Exequível e Aceitável</v>
      </c>
      <c r="J1336" s="748"/>
    </row>
    <row r="1337" spans="1:10" x14ac:dyDescent="0.2">
      <c r="A1337" s="244" t="s">
        <v>474</v>
      </c>
      <c r="B1337" s="135" t="s">
        <v>464</v>
      </c>
      <c r="C1337" s="71" t="s">
        <v>10</v>
      </c>
      <c r="D1337" s="369">
        <v>15</v>
      </c>
      <c r="E1337" s="745"/>
      <c r="F1337" s="745"/>
      <c r="G1337" s="745"/>
      <c r="H1337" s="745"/>
      <c r="I1337" s="246" t="str">
        <f t="shared" si="76"/>
        <v>Exequível e Aceitável</v>
      </c>
      <c r="J1337" s="748"/>
    </row>
    <row r="1338" spans="1:10" x14ac:dyDescent="0.2">
      <c r="A1338" s="244" t="s">
        <v>474</v>
      </c>
      <c r="B1338" s="135" t="s">
        <v>465</v>
      </c>
      <c r="C1338" s="71" t="s">
        <v>10</v>
      </c>
      <c r="D1338" s="369">
        <v>16</v>
      </c>
      <c r="E1338" s="745"/>
      <c r="F1338" s="745"/>
      <c r="G1338" s="745"/>
      <c r="H1338" s="745"/>
      <c r="I1338" s="246" t="str">
        <f t="shared" si="76"/>
        <v>Exequível e Aceitável</v>
      </c>
      <c r="J1338" s="748"/>
    </row>
    <row r="1339" spans="1:10" x14ac:dyDescent="0.2">
      <c r="A1339" s="244" t="s">
        <v>474</v>
      </c>
      <c r="B1339" s="135" t="s">
        <v>466</v>
      </c>
      <c r="C1339" s="71" t="s">
        <v>10</v>
      </c>
      <c r="D1339" s="369">
        <v>17.8</v>
      </c>
      <c r="E1339" s="745"/>
      <c r="F1339" s="745"/>
      <c r="G1339" s="745"/>
      <c r="H1339" s="745"/>
      <c r="I1339" s="246" t="str">
        <f t="shared" si="76"/>
        <v>Exequível e Aceitável</v>
      </c>
      <c r="J1339" s="748"/>
    </row>
    <row r="1340" spans="1:10" x14ac:dyDescent="0.2">
      <c r="A1340" s="244" t="s">
        <v>474</v>
      </c>
      <c r="B1340" s="135" t="s">
        <v>467</v>
      </c>
      <c r="C1340" s="71" t="s">
        <v>10</v>
      </c>
      <c r="D1340" s="369">
        <v>18.989999999999998</v>
      </c>
      <c r="E1340" s="745"/>
      <c r="F1340" s="745"/>
      <c r="G1340" s="745"/>
      <c r="H1340" s="745"/>
      <c r="I1340" s="246" t="str">
        <f t="shared" si="76"/>
        <v>Exequível e Aceitável</v>
      </c>
      <c r="J1340" s="748"/>
    </row>
    <row r="1341" spans="1:10" x14ac:dyDescent="0.2">
      <c r="A1341" s="244" t="s">
        <v>474</v>
      </c>
      <c r="B1341" s="135" t="s">
        <v>468</v>
      </c>
      <c r="C1341" s="71" t="s">
        <v>10</v>
      </c>
      <c r="D1341" s="369">
        <v>19.89</v>
      </c>
      <c r="E1341" s="745"/>
      <c r="F1341" s="745"/>
      <c r="G1341" s="745"/>
      <c r="H1341" s="745"/>
      <c r="I1341" s="246" t="str">
        <f t="shared" si="76"/>
        <v>Exequível e Aceitável</v>
      </c>
      <c r="J1341" s="748"/>
    </row>
    <row r="1342" spans="1:10" x14ac:dyDescent="0.2">
      <c r="A1342" s="244" t="s">
        <v>474</v>
      </c>
      <c r="B1342" s="135" t="s">
        <v>469</v>
      </c>
      <c r="C1342" s="71" t="s">
        <v>10</v>
      </c>
      <c r="D1342" s="369">
        <v>23.83</v>
      </c>
      <c r="E1342" s="745"/>
      <c r="F1342" s="745"/>
      <c r="G1342" s="745"/>
      <c r="H1342" s="745"/>
      <c r="I1342" s="246" t="str">
        <f t="shared" si="76"/>
        <v>Exequível e Aceitável</v>
      </c>
      <c r="J1342" s="748"/>
    </row>
    <row r="1343" spans="1:10" x14ac:dyDescent="0.2">
      <c r="A1343" s="244" t="s">
        <v>474</v>
      </c>
      <c r="B1343" s="135" t="s">
        <v>470</v>
      </c>
      <c r="C1343" s="71" t="s">
        <v>10</v>
      </c>
      <c r="D1343" s="369">
        <v>24</v>
      </c>
      <c r="E1343" s="745"/>
      <c r="F1343" s="745"/>
      <c r="G1343" s="745"/>
      <c r="H1343" s="745"/>
      <c r="I1343" s="246" t="str">
        <f t="shared" si="76"/>
        <v>Exequível e Aceitável</v>
      </c>
      <c r="J1343" s="748"/>
    </row>
    <row r="1344" spans="1:10" ht="13.5" thickBot="1" x14ac:dyDescent="0.25">
      <c r="A1344" s="247" t="s">
        <v>474</v>
      </c>
      <c r="B1344" s="248" t="s">
        <v>471</v>
      </c>
      <c r="C1344" s="72" t="s">
        <v>10</v>
      </c>
      <c r="D1344" s="362">
        <v>34</v>
      </c>
      <c r="E1344" s="746"/>
      <c r="F1344" s="746"/>
      <c r="G1344" s="746"/>
      <c r="H1344" s="746"/>
      <c r="I1344" s="251" t="str">
        <f t="shared" si="76"/>
        <v>Excessivamente Elevado</v>
      </c>
      <c r="J1344" s="749"/>
    </row>
    <row r="1345" spans="1:10" x14ac:dyDescent="0.2">
      <c r="A1345" s="277"/>
      <c r="B1345" s="277"/>
      <c r="C1345" s="74"/>
      <c r="D1345" s="380"/>
      <c r="E1345" s="381"/>
      <c r="F1345" s="381"/>
      <c r="G1345" s="381"/>
      <c r="H1345" s="381"/>
      <c r="I1345" s="364"/>
      <c r="J1345" s="382"/>
    </row>
    <row r="1346" spans="1:10" ht="13.5" thickBot="1" x14ac:dyDescent="0.25"/>
    <row r="1347" spans="1:10" ht="13.5" thickBot="1" x14ac:dyDescent="0.25">
      <c r="A1347" s="741" t="s">
        <v>912</v>
      </c>
      <c r="B1347" s="742"/>
      <c r="C1347" s="742"/>
      <c r="D1347" s="742"/>
      <c r="E1347" s="742"/>
      <c r="F1347" s="742"/>
      <c r="G1347" s="742"/>
      <c r="H1347" s="742"/>
      <c r="I1347" s="742"/>
      <c r="J1347" s="743"/>
    </row>
    <row r="1348" spans="1:10" ht="25.5" x14ac:dyDescent="0.2">
      <c r="A1348" s="397" t="s">
        <v>0</v>
      </c>
      <c r="B1348" s="398" t="s">
        <v>1</v>
      </c>
      <c r="C1348" s="398" t="s">
        <v>2</v>
      </c>
      <c r="D1348" s="398" t="s">
        <v>3</v>
      </c>
      <c r="E1348" s="398" t="s">
        <v>4</v>
      </c>
      <c r="F1348" s="398" t="s">
        <v>5</v>
      </c>
      <c r="G1348" s="398" t="s">
        <v>6</v>
      </c>
      <c r="H1348" s="398" t="s">
        <v>7</v>
      </c>
      <c r="I1348" s="398" t="s">
        <v>8</v>
      </c>
      <c r="J1348" s="399" t="s">
        <v>9</v>
      </c>
    </row>
    <row r="1349" spans="1:10" ht="13.5" thickBot="1" x14ac:dyDescent="0.25">
      <c r="A1349" s="247" t="s">
        <v>948</v>
      </c>
      <c r="B1349" s="248" t="s">
        <v>5310</v>
      </c>
      <c r="C1349" s="72" t="s">
        <v>10</v>
      </c>
      <c r="D1349" s="362">
        <v>50.24</v>
      </c>
      <c r="E1349" s="394">
        <f>AVERAGE(D1349:D1349)</f>
        <v>50.24</v>
      </c>
      <c r="F1349" s="250">
        <f>_xlfn.STDEV.P(D1349:D1349)</f>
        <v>0</v>
      </c>
      <c r="G1349" s="250">
        <f>F1349+E1349</f>
        <v>50.24</v>
      </c>
      <c r="H1349" s="250">
        <f>E1349-F1349</f>
        <v>50.24</v>
      </c>
      <c r="I1349" s="251" t="str">
        <f>IF(D1349&gt;$G$1349,"Excessivamente Elevado",IF(D1349&lt;$H$1349,"Inexequível","Exequível e Aceitável"))</f>
        <v>Exequível e Aceitável</v>
      </c>
      <c r="J1349" s="252">
        <f>(SUMIF(I1349:I1349,"Exequível e Aceitável",D1349:D1349))/COUNTIF(I1349:I1349,"Exequível e Aceitável")</f>
        <v>50.24</v>
      </c>
    </row>
    <row r="1351" spans="1:10" ht="13.5" thickBot="1" x14ac:dyDescent="0.25"/>
    <row r="1352" spans="1:10" ht="13.5" thickBot="1" x14ac:dyDescent="0.25">
      <c r="A1352" s="741" t="s">
        <v>913</v>
      </c>
      <c r="B1352" s="742"/>
      <c r="C1352" s="742"/>
      <c r="D1352" s="742"/>
      <c r="E1352" s="742"/>
      <c r="F1352" s="742"/>
      <c r="G1352" s="742"/>
      <c r="H1352" s="742"/>
      <c r="I1352" s="742"/>
      <c r="J1352" s="743"/>
    </row>
    <row r="1353" spans="1:10" ht="25.5" x14ac:dyDescent="0.2">
      <c r="A1353" s="400" t="s">
        <v>0</v>
      </c>
      <c r="B1353" s="401" t="s">
        <v>1</v>
      </c>
      <c r="C1353" s="401" t="s">
        <v>2</v>
      </c>
      <c r="D1353" s="401" t="s">
        <v>3</v>
      </c>
      <c r="E1353" s="398" t="s">
        <v>4</v>
      </c>
      <c r="F1353" s="398" t="s">
        <v>5</v>
      </c>
      <c r="G1353" s="398" t="s">
        <v>6</v>
      </c>
      <c r="H1353" s="398" t="s">
        <v>7</v>
      </c>
      <c r="I1353" s="398" t="s">
        <v>8</v>
      </c>
      <c r="J1353" s="399" t="s">
        <v>9</v>
      </c>
    </row>
    <row r="1354" spans="1:10" x14ac:dyDescent="0.2">
      <c r="A1354" s="135" t="s">
        <v>474</v>
      </c>
      <c r="B1354" s="135" t="s">
        <v>460</v>
      </c>
      <c r="C1354" s="71" t="s">
        <v>10</v>
      </c>
      <c r="D1354" s="369">
        <v>25.83</v>
      </c>
      <c r="E1354" s="792">
        <f>AVERAGE(D1354:D1359)</f>
        <v>76.95</v>
      </c>
      <c r="F1354" s="744">
        <f>_xlfn.STDEV.P(D1354:D1359)</f>
        <v>42.36511812013903</v>
      </c>
      <c r="G1354" s="744">
        <f>F1354+E1354</f>
        <v>119.31511812013903</v>
      </c>
      <c r="H1354" s="744">
        <f>E1354-F1354</f>
        <v>34.584881879860973</v>
      </c>
      <c r="I1354" s="246" t="str">
        <f t="shared" ref="I1354:I1359" si="77">IF(D1354&gt;$G$1354,"Excessivamente Elevado",IF(D1354&lt;$H$1354,"Inexequível","Exequível e Aceitável"))</f>
        <v>Inexequível</v>
      </c>
      <c r="J1354" s="747">
        <f>(SUMIF(I1354:I1359,"Exequível e Aceitável",D1354:D1359))/COUNTIF(I1354:I1359,"Exequível e Aceitável")</f>
        <v>90.313333333333318</v>
      </c>
    </row>
    <row r="1355" spans="1:10" x14ac:dyDescent="0.2">
      <c r="A1355" s="135" t="s">
        <v>474</v>
      </c>
      <c r="B1355" s="135" t="s">
        <v>461</v>
      </c>
      <c r="C1355" s="71" t="s">
        <v>10</v>
      </c>
      <c r="D1355" s="369">
        <v>32</v>
      </c>
      <c r="E1355" s="793"/>
      <c r="F1355" s="745"/>
      <c r="G1355" s="745"/>
      <c r="H1355" s="745"/>
      <c r="I1355" s="246" t="str">
        <f t="shared" si="77"/>
        <v>Inexequível</v>
      </c>
      <c r="J1355" s="748"/>
    </row>
    <row r="1356" spans="1:10" x14ac:dyDescent="0.2">
      <c r="A1356" s="135" t="s">
        <v>474</v>
      </c>
      <c r="B1356" s="135" t="s">
        <v>462</v>
      </c>
      <c r="C1356" s="71" t="s">
        <v>10</v>
      </c>
      <c r="D1356" s="369">
        <v>50.5</v>
      </c>
      <c r="E1356" s="793"/>
      <c r="F1356" s="745"/>
      <c r="G1356" s="745"/>
      <c r="H1356" s="745"/>
      <c r="I1356" s="246" t="str">
        <f t="shared" si="77"/>
        <v>Exequível e Aceitável</v>
      </c>
      <c r="J1356" s="748"/>
    </row>
    <row r="1357" spans="1:10" x14ac:dyDescent="0.2">
      <c r="A1357" s="135" t="s">
        <v>948</v>
      </c>
      <c r="B1357" s="135" t="s">
        <v>5317</v>
      </c>
      <c r="C1357" s="71" t="s">
        <v>10</v>
      </c>
      <c r="D1357" s="369">
        <f>80.82+22.77</f>
        <v>103.58999999999999</v>
      </c>
      <c r="E1357" s="793"/>
      <c r="F1357" s="745"/>
      <c r="G1357" s="745"/>
      <c r="H1357" s="745"/>
      <c r="I1357" s="246" t="str">
        <f t="shared" si="77"/>
        <v>Exequível e Aceitável</v>
      </c>
      <c r="J1357" s="748"/>
    </row>
    <row r="1358" spans="1:10" x14ac:dyDescent="0.2">
      <c r="A1358" s="135" t="s">
        <v>948</v>
      </c>
      <c r="B1358" s="135" t="s">
        <v>15665</v>
      </c>
      <c r="C1358" s="71" t="s">
        <v>10</v>
      </c>
      <c r="D1358" s="369">
        <f>70.9+62.03</f>
        <v>132.93</v>
      </c>
      <c r="E1358" s="793"/>
      <c r="F1358" s="745"/>
      <c r="G1358" s="745"/>
      <c r="H1358" s="745"/>
      <c r="I1358" s="246" t="str">
        <f t="shared" si="77"/>
        <v>Excessivamente Elevado</v>
      </c>
      <c r="J1358" s="748"/>
    </row>
    <row r="1359" spans="1:10" ht="13.5" thickBot="1" x14ac:dyDescent="0.25">
      <c r="A1359" s="135" t="s">
        <v>948</v>
      </c>
      <c r="B1359" s="135" t="s">
        <v>1003</v>
      </c>
      <c r="C1359" s="71" t="s">
        <v>10</v>
      </c>
      <c r="D1359" s="369">
        <f>52.3+64.55</f>
        <v>116.85</v>
      </c>
      <c r="E1359" s="794"/>
      <c r="F1359" s="746"/>
      <c r="G1359" s="746"/>
      <c r="H1359" s="746"/>
      <c r="I1359" s="246" t="str">
        <f t="shared" si="77"/>
        <v>Exequível e Aceitável</v>
      </c>
      <c r="J1359" s="749"/>
    </row>
    <row r="1361" spans="1:10" ht="13.5" thickBot="1" x14ac:dyDescent="0.25"/>
    <row r="1362" spans="1:10" ht="13.5" thickBot="1" x14ac:dyDescent="0.25">
      <c r="A1362" s="741" t="s">
        <v>5311</v>
      </c>
      <c r="B1362" s="742"/>
      <c r="C1362" s="742"/>
      <c r="D1362" s="742"/>
      <c r="E1362" s="742"/>
      <c r="F1362" s="742"/>
      <c r="G1362" s="742"/>
      <c r="H1362" s="742"/>
      <c r="I1362" s="742"/>
      <c r="J1362" s="743"/>
    </row>
    <row r="1363" spans="1:10" ht="25.5" x14ac:dyDescent="0.2">
      <c r="A1363" s="397" t="s">
        <v>0</v>
      </c>
      <c r="B1363" s="398" t="s">
        <v>1</v>
      </c>
      <c r="C1363" s="398" t="s">
        <v>2</v>
      </c>
      <c r="D1363" s="398" t="s">
        <v>3</v>
      </c>
      <c r="E1363" s="398" t="s">
        <v>4</v>
      </c>
      <c r="F1363" s="398" t="s">
        <v>5</v>
      </c>
      <c r="G1363" s="398" t="s">
        <v>6</v>
      </c>
      <c r="H1363" s="398" t="s">
        <v>7</v>
      </c>
      <c r="I1363" s="398" t="s">
        <v>8</v>
      </c>
      <c r="J1363" s="399" t="s">
        <v>9</v>
      </c>
    </row>
    <row r="1364" spans="1:10" ht="13.5" thickBot="1" x14ac:dyDescent="0.25">
      <c r="A1364" s="247" t="s">
        <v>948</v>
      </c>
      <c r="B1364" s="248" t="s">
        <v>5312</v>
      </c>
      <c r="C1364" s="72" t="s">
        <v>10</v>
      </c>
      <c r="D1364" s="362">
        <v>46.48</v>
      </c>
      <c r="E1364" s="394">
        <f>AVERAGE(D1364:D1364)</f>
        <v>46.48</v>
      </c>
      <c r="F1364" s="250">
        <f>_xlfn.STDEV.P(D1364:D1364)</f>
        <v>0</v>
      </c>
      <c r="G1364" s="250">
        <f>F1364+E1364</f>
        <v>46.48</v>
      </c>
      <c r="H1364" s="250">
        <f>E1364-F1364</f>
        <v>46.48</v>
      </c>
      <c r="I1364" s="251" t="str">
        <f>IF(D1364&gt;$G$1364,"Excessivamente Elevado",IF(D1364&lt;$H$1364,"Inexequível","Exequível e Aceitável"))</f>
        <v>Exequível e Aceitável</v>
      </c>
      <c r="J1364" s="252">
        <f>(SUMIF(I1364:I1364,"Exequível e Aceitável",D1364:D1364))/COUNTIF(I1364:I1364,"Exequível e Aceitável")</f>
        <v>46.48</v>
      </c>
    </row>
    <row r="1366" spans="1:10" ht="13.5" thickBot="1" x14ac:dyDescent="0.25"/>
    <row r="1367" spans="1:10" ht="13.5" thickBot="1" x14ac:dyDescent="0.25">
      <c r="A1367" s="741" t="s">
        <v>5091</v>
      </c>
      <c r="B1367" s="742"/>
      <c r="C1367" s="742"/>
      <c r="D1367" s="742"/>
      <c r="E1367" s="742"/>
      <c r="F1367" s="742"/>
      <c r="G1367" s="742"/>
      <c r="H1367" s="742"/>
      <c r="I1367" s="742"/>
      <c r="J1367" s="743"/>
    </row>
    <row r="1368" spans="1:10" ht="25.5" x14ac:dyDescent="0.2">
      <c r="A1368" s="397" t="s">
        <v>0</v>
      </c>
      <c r="B1368" s="398" t="s">
        <v>1</v>
      </c>
      <c r="C1368" s="398" t="s">
        <v>2</v>
      </c>
      <c r="D1368" s="398" t="s">
        <v>3</v>
      </c>
      <c r="E1368" s="398" t="s">
        <v>4</v>
      </c>
      <c r="F1368" s="398" t="s">
        <v>5</v>
      </c>
      <c r="G1368" s="398" t="s">
        <v>6</v>
      </c>
      <c r="H1368" s="398" t="s">
        <v>7</v>
      </c>
      <c r="I1368" s="398" t="s">
        <v>8</v>
      </c>
      <c r="J1368" s="399" t="s">
        <v>9</v>
      </c>
    </row>
    <row r="1369" spans="1:10" x14ac:dyDescent="0.2">
      <c r="A1369" s="244" t="s">
        <v>474</v>
      </c>
      <c r="B1369" s="135" t="s">
        <v>460</v>
      </c>
      <c r="C1369" s="71" t="s">
        <v>10</v>
      </c>
      <c r="D1369" s="369">
        <v>88.47</v>
      </c>
      <c r="E1369" s="744">
        <f>AVERAGE(D1369:D1378)</f>
        <v>595.37400000000002</v>
      </c>
      <c r="F1369" s="744">
        <f>_xlfn.STDEV.P(D1369:D1378)</f>
        <v>638.96987401911213</v>
      </c>
      <c r="G1369" s="744">
        <f>F1369+E1369</f>
        <v>1234.3438740191123</v>
      </c>
      <c r="H1369" s="744">
        <f>E1369-F1369</f>
        <v>-43.595874019112102</v>
      </c>
      <c r="I1369" s="246" t="str">
        <f>IF(D1369&gt;$G$1369,"Excessivamente Elevado",IF(D1369&lt;$H$1369,"Inexequível","Exequível e Aceitável"))</f>
        <v>Exequível e Aceitável</v>
      </c>
      <c r="J1369" s="747">
        <f>(SUMIF(I1369:I1378,"Exequível e Aceitável",D1369:D1378))/COUNTIF(I1369:I1378,"Exequível e Aceitável")</f>
        <v>299.85874999999999</v>
      </c>
    </row>
    <row r="1370" spans="1:10" x14ac:dyDescent="0.2">
      <c r="A1370" s="244" t="s">
        <v>474</v>
      </c>
      <c r="B1370" s="135" t="s">
        <v>461</v>
      </c>
      <c r="C1370" s="71" t="s">
        <v>10</v>
      </c>
      <c r="D1370" s="369">
        <v>172.2</v>
      </c>
      <c r="E1370" s="745"/>
      <c r="F1370" s="745"/>
      <c r="G1370" s="745"/>
      <c r="H1370" s="745"/>
      <c r="I1370" s="246" t="str">
        <f t="shared" ref="I1370:I1378" si="78">IF(D1370&gt;$G$1369,"Excessivamente Elevado",IF(D1370&lt;$H$1369,"Inexequível","Exequível e Aceitável"))</f>
        <v>Exequível e Aceitável</v>
      </c>
      <c r="J1370" s="748"/>
    </row>
    <row r="1371" spans="1:10" x14ac:dyDescent="0.2">
      <c r="A1371" s="244" t="s">
        <v>474</v>
      </c>
      <c r="B1371" s="135" t="s">
        <v>462</v>
      </c>
      <c r="C1371" s="71" t="s">
        <v>10</v>
      </c>
      <c r="D1371" s="369">
        <v>206.9</v>
      </c>
      <c r="E1371" s="745"/>
      <c r="F1371" s="745"/>
      <c r="G1371" s="745"/>
      <c r="H1371" s="745"/>
      <c r="I1371" s="246" t="str">
        <f t="shared" si="78"/>
        <v>Exequível e Aceitável</v>
      </c>
      <c r="J1371" s="748"/>
    </row>
    <row r="1372" spans="1:10" x14ac:dyDescent="0.2">
      <c r="A1372" s="244" t="s">
        <v>474</v>
      </c>
      <c r="B1372" s="135" t="s">
        <v>463</v>
      </c>
      <c r="C1372" s="71" t="s">
        <v>10</v>
      </c>
      <c r="D1372" s="369">
        <v>240.3</v>
      </c>
      <c r="E1372" s="745"/>
      <c r="F1372" s="745"/>
      <c r="G1372" s="745"/>
      <c r="H1372" s="745"/>
      <c r="I1372" s="246" t="str">
        <f t="shared" si="78"/>
        <v>Exequível e Aceitável</v>
      </c>
      <c r="J1372" s="748"/>
    </row>
    <row r="1373" spans="1:10" x14ac:dyDescent="0.2">
      <c r="A1373" s="244" t="s">
        <v>474</v>
      </c>
      <c r="B1373" s="135" t="s">
        <v>464</v>
      </c>
      <c r="C1373" s="71" t="s">
        <v>10</v>
      </c>
      <c r="D1373" s="369">
        <v>267</v>
      </c>
      <c r="E1373" s="745"/>
      <c r="F1373" s="745"/>
      <c r="G1373" s="745"/>
      <c r="H1373" s="745"/>
      <c r="I1373" s="246" t="str">
        <f t="shared" si="78"/>
        <v>Exequível e Aceitável</v>
      </c>
      <c r="J1373" s="748"/>
    </row>
    <row r="1374" spans="1:10" x14ac:dyDescent="0.2">
      <c r="A1374" s="244" t="s">
        <v>474</v>
      </c>
      <c r="B1374" s="135" t="s">
        <v>465</v>
      </c>
      <c r="C1374" s="71" t="s">
        <v>10</v>
      </c>
      <c r="D1374" s="369">
        <v>399</v>
      </c>
      <c r="E1374" s="745"/>
      <c r="F1374" s="745"/>
      <c r="G1374" s="745"/>
      <c r="H1374" s="745"/>
      <c r="I1374" s="246" t="str">
        <f t="shared" si="78"/>
        <v>Exequível e Aceitável</v>
      </c>
      <c r="J1374" s="748"/>
    </row>
    <row r="1375" spans="1:10" x14ac:dyDescent="0.2">
      <c r="A1375" s="244" t="s">
        <v>474</v>
      </c>
      <c r="B1375" s="135" t="s">
        <v>466</v>
      </c>
      <c r="C1375" s="71" t="s">
        <v>10</v>
      </c>
      <c r="D1375" s="369">
        <v>460</v>
      </c>
      <c r="E1375" s="745"/>
      <c r="F1375" s="745"/>
      <c r="G1375" s="745"/>
      <c r="H1375" s="745"/>
      <c r="I1375" s="246" t="str">
        <f t="shared" si="78"/>
        <v>Exequível e Aceitável</v>
      </c>
      <c r="J1375" s="748"/>
    </row>
    <row r="1376" spans="1:10" x14ac:dyDescent="0.2">
      <c r="A1376" s="244" t="s">
        <v>474</v>
      </c>
      <c r="B1376" s="135" t="s">
        <v>467</v>
      </c>
      <c r="C1376" s="71" t="s">
        <v>10</v>
      </c>
      <c r="D1376" s="369">
        <v>565</v>
      </c>
      <c r="E1376" s="745"/>
      <c r="F1376" s="745"/>
      <c r="G1376" s="745"/>
      <c r="H1376" s="745"/>
      <c r="I1376" s="246" t="str">
        <f t="shared" si="78"/>
        <v>Exequível e Aceitável</v>
      </c>
      <c r="J1376" s="748"/>
    </row>
    <row r="1377" spans="1:10" x14ac:dyDescent="0.2">
      <c r="A1377" s="244" t="s">
        <v>474</v>
      </c>
      <c r="B1377" s="135" t="s">
        <v>468</v>
      </c>
      <c r="C1377" s="71" t="s">
        <v>10</v>
      </c>
      <c r="D1377" s="369">
        <v>1324.87</v>
      </c>
      <c r="E1377" s="745"/>
      <c r="F1377" s="745"/>
      <c r="G1377" s="745"/>
      <c r="H1377" s="745"/>
      <c r="I1377" s="246" t="str">
        <f t="shared" si="78"/>
        <v>Excessivamente Elevado</v>
      </c>
      <c r="J1377" s="748"/>
    </row>
    <row r="1378" spans="1:10" ht="13.5" thickBot="1" x14ac:dyDescent="0.25">
      <c r="A1378" s="247" t="s">
        <v>474</v>
      </c>
      <c r="B1378" s="248" t="s">
        <v>469</v>
      </c>
      <c r="C1378" s="72" t="s">
        <v>10</v>
      </c>
      <c r="D1378" s="362">
        <v>2230</v>
      </c>
      <c r="E1378" s="746"/>
      <c r="F1378" s="746"/>
      <c r="G1378" s="746"/>
      <c r="H1378" s="746"/>
      <c r="I1378" s="251" t="str">
        <f t="shared" si="78"/>
        <v>Excessivamente Elevado</v>
      </c>
      <c r="J1378" s="749"/>
    </row>
    <row r="1380" spans="1:10" ht="13.5" thickBot="1" x14ac:dyDescent="0.25"/>
    <row r="1381" spans="1:10" ht="13.5" thickBot="1" x14ac:dyDescent="0.25">
      <c r="A1381" s="741" t="s">
        <v>12819</v>
      </c>
      <c r="B1381" s="742"/>
      <c r="C1381" s="742"/>
      <c r="D1381" s="742"/>
      <c r="E1381" s="742"/>
      <c r="F1381" s="742"/>
      <c r="G1381" s="742"/>
      <c r="H1381" s="742"/>
      <c r="I1381" s="742"/>
      <c r="J1381" s="743"/>
    </row>
    <row r="1382" spans="1:10" ht="25.5" x14ac:dyDescent="0.2">
      <c r="A1382" s="397" t="s">
        <v>0</v>
      </c>
      <c r="B1382" s="398" t="s">
        <v>1</v>
      </c>
      <c r="C1382" s="398" t="s">
        <v>2</v>
      </c>
      <c r="D1382" s="398" t="s">
        <v>3</v>
      </c>
      <c r="E1382" s="398" t="s">
        <v>4</v>
      </c>
      <c r="F1382" s="398" t="s">
        <v>5</v>
      </c>
      <c r="G1382" s="398" t="s">
        <v>6</v>
      </c>
      <c r="H1382" s="398" t="s">
        <v>7</v>
      </c>
      <c r="I1382" s="398" t="s">
        <v>8</v>
      </c>
      <c r="J1382" s="399" t="s">
        <v>9</v>
      </c>
    </row>
    <row r="1383" spans="1:10" x14ac:dyDescent="0.2">
      <c r="A1383" s="244" t="s">
        <v>474</v>
      </c>
      <c r="B1383" s="135" t="s">
        <v>460</v>
      </c>
      <c r="C1383" s="71" t="s">
        <v>10</v>
      </c>
      <c r="D1383" s="369">
        <v>350</v>
      </c>
      <c r="E1383" s="744">
        <f>AVERAGE(D1383:D1387)</f>
        <v>410.44600000000003</v>
      </c>
      <c r="F1383" s="744">
        <f>_xlfn.STDEV.P(D1383:D1387)</f>
        <v>38.423727877445721</v>
      </c>
      <c r="G1383" s="744">
        <f>F1383+E1383</f>
        <v>448.86972787744577</v>
      </c>
      <c r="H1383" s="744">
        <f>E1383-F1383</f>
        <v>372.02227212255428</v>
      </c>
      <c r="I1383" s="246" t="str">
        <f>IF(D1383&gt;$G$1383,"Excessivamente Elevado",IF(D1383&lt;$H$1383,"Inexequível","Exequível e Aceitável"))</f>
        <v>Inexequível</v>
      </c>
      <c r="J1383" s="747">
        <f>(SUMIF(I1383:I1387,"Exequível e Aceitável",D1383:D1387))/COUNTIF(I1383:I1387,"Exequível e Aceitável")</f>
        <v>414.69333333333333</v>
      </c>
    </row>
    <row r="1384" spans="1:10" x14ac:dyDescent="0.2">
      <c r="A1384" s="244" t="s">
        <v>474</v>
      </c>
      <c r="B1384" s="135" t="s">
        <v>461</v>
      </c>
      <c r="C1384" s="71" t="s">
        <v>10</v>
      </c>
      <c r="D1384" s="369">
        <v>386</v>
      </c>
      <c r="E1384" s="745"/>
      <c r="F1384" s="745"/>
      <c r="G1384" s="745"/>
      <c r="H1384" s="745"/>
      <c r="I1384" s="246" t="str">
        <f>IF(D1384&gt;$G$1383,"Excessivamente Elevado",IF(D1384&lt;$H$1383,"Inexequível","Exequível e Aceitável"))</f>
        <v>Exequível e Aceitável</v>
      </c>
      <c r="J1384" s="748"/>
    </row>
    <row r="1385" spans="1:10" x14ac:dyDescent="0.2">
      <c r="A1385" s="244" t="s">
        <v>474</v>
      </c>
      <c r="B1385" s="135" t="s">
        <v>462</v>
      </c>
      <c r="C1385" s="71" t="s">
        <v>10</v>
      </c>
      <c r="D1385" s="369">
        <v>420</v>
      </c>
      <c r="E1385" s="745"/>
      <c r="F1385" s="745"/>
      <c r="G1385" s="745"/>
      <c r="H1385" s="745"/>
      <c r="I1385" s="246" t="str">
        <f>IF(D1385&gt;$G$1383,"Excessivamente Elevado",IF(D1385&lt;$H$1383,"Inexequível","Exequível e Aceitável"))</f>
        <v>Exequível e Aceitável</v>
      </c>
      <c r="J1385" s="748"/>
    </row>
    <row r="1386" spans="1:10" x14ac:dyDescent="0.2">
      <c r="A1386" s="244" t="s">
        <v>474</v>
      </c>
      <c r="B1386" s="135" t="s">
        <v>463</v>
      </c>
      <c r="C1386" s="71" t="s">
        <v>10</v>
      </c>
      <c r="D1386" s="369">
        <v>438.08</v>
      </c>
      <c r="E1386" s="745"/>
      <c r="F1386" s="745"/>
      <c r="G1386" s="745"/>
      <c r="H1386" s="745"/>
      <c r="I1386" s="246" t="str">
        <f>IF(D1386&gt;$G$1383,"Excessivamente Elevado",IF(D1386&lt;$H$1383,"Inexequível","Exequível e Aceitável"))</f>
        <v>Exequível e Aceitável</v>
      </c>
      <c r="J1386" s="748"/>
    </row>
    <row r="1387" spans="1:10" ht="13.5" thickBot="1" x14ac:dyDescent="0.25">
      <c r="A1387" s="247" t="s">
        <v>474</v>
      </c>
      <c r="B1387" s="248" t="s">
        <v>464</v>
      </c>
      <c r="C1387" s="72" t="s">
        <v>10</v>
      </c>
      <c r="D1387" s="362">
        <v>458.15</v>
      </c>
      <c r="E1387" s="746"/>
      <c r="F1387" s="746"/>
      <c r="G1387" s="746"/>
      <c r="H1387" s="746"/>
      <c r="I1387" s="246" t="str">
        <f>IF(D1387&gt;$G$1383,"Excessivamente Elevado",IF(D1387&lt;$H$1383,"Inexequível","Exequível e Aceitável"))</f>
        <v>Excessivamente Elevado</v>
      </c>
      <c r="J1387" s="749"/>
    </row>
    <row r="1389" spans="1:10" ht="13.5" thickBot="1" x14ac:dyDescent="0.25"/>
    <row r="1390" spans="1:10" ht="13.5" thickBot="1" x14ac:dyDescent="0.25">
      <c r="A1390" s="741" t="s">
        <v>12820</v>
      </c>
      <c r="B1390" s="742"/>
      <c r="C1390" s="742"/>
      <c r="D1390" s="742"/>
      <c r="E1390" s="742"/>
      <c r="F1390" s="742"/>
      <c r="G1390" s="742"/>
      <c r="H1390" s="742"/>
      <c r="I1390" s="742"/>
      <c r="J1390" s="743"/>
    </row>
    <row r="1391" spans="1:10" ht="25.5" x14ac:dyDescent="0.2">
      <c r="A1391" s="397" t="s">
        <v>0</v>
      </c>
      <c r="B1391" s="398" t="s">
        <v>1</v>
      </c>
      <c r="C1391" s="398" t="s">
        <v>2</v>
      </c>
      <c r="D1391" s="398" t="s">
        <v>3</v>
      </c>
      <c r="E1391" s="398" t="s">
        <v>4</v>
      </c>
      <c r="F1391" s="398" t="s">
        <v>5</v>
      </c>
      <c r="G1391" s="398" t="s">
        <v>6</v>
      </c>
      <c r="H1391" s="398" t="s">
        <v>7</v>
      </c>
      <c r="I1391" s="398" t="s">
        <v>8</v>
      </c>
      <c r="J1391" s="399" t="s">
        <v>9</v>
      </c>
    </row>
    <row r="1392" spans="1:10" x14ac:dyDescent="0.2">
      <c r="A1392" s="244" t="s">
        <v>474</v>
      </c>
      <c r="B1392" s="135" t="s">
        <v>460</v>
      </c>
      <c r="C1392" s="71" t="s">
        <v>10</v>
      </c>
      <c r="D1392" s="369">
        <v>265.95</v>
      </c>
      <c r="E1392" s="744">
        <f>AVERAGE(D1392:D1397)</f>
        <v>304.17333333333335</v>
      </c>
      <c r="F1392" s="744">
        <f>_xlfn.STDEV.P(D1392:D1397)</f>
        <v>31.940648953262698</v>
      </c>
      <c r="G1392" s="744">
        <f>F1392+E1392</f>
        <v>336.11398228659607</v>
      </c>
      <c r="H1392" s="744">
        <f>E1392-F1392</f>
        <v>272.23268438007062</v>
      </c>
      <c r="I1392" s="246" t="str">
        <f t="shared" ref="I1392:I1397" si="79">IF(D1392&gt;$G$1392,"Excessivamente Elevado",IF(D1392&lt;$H$1392,"Inexequível","Exequível e Aceitável"))</f>
        <v>Inexequível</v>
      </c>
      <c r="J1392" s="747">
        <f>(SUMIF(I1392:I1397,"Exequível e Aceitável",D1392:D1397))/COUNTIF(I1392:I1397,"Exequível e Aceitável")</f>
        <v>299.99749999999995</v>
      </c>
    </row>
    <row r="1393" spans="1:10" x14ac:dyDescent="0.2">
      <c r="A1393" s="244" t="s">
        <v>474</v>
      </c>
      <c r="B1393" s="135" t="s">
        <v>461</v>
      </c>
      <c r="C1393" s="71" t="s">
        <v>10</v>
      </c>
      <c r="D1393" s="369">
        <v>275.08999999999997</v>
      </c>
      <c r="E1393" s="745"/>
      <c r="F1393" s="745"/>
      <c r="G1393" s="745"/>
      <c r="H1393" s="745"/>
      <c r="I1393" s="246" t="str">
        <f t="shared" si="79"/>
        <v>Exequível e Aceitável</v>
      </c>
      <c r="J1393" s="748"/>
    </row>
    <row r="1394" spans="1:10" x14ac:dyDescent="0.2">
      <c r="A1394" s="244" t="s">
        <v>474</v>
      </c>
      <c r="B1394" s="135" t="s">
        <v>462</v>
      </c>
      <c r="C1394" s="71" t="s">
        <v>10</v>
      </c>
      <c r="D1394" s="369">
        <v>286</v>
      </c>
      <c r="E1394" s="745"/>
      <c r="F1394" s="745"/>
      <c r="G1394" s="745"/>
      <c r="H1394" s="745"/>
      <c r="I1394" s="246" t="str">
        <f t="shared" si="79"/>
        <v>Exequível e Aceitável</v>
      </c>
      <c r="J1394" s="748"/>
    </row>
    <row r="1395" spans="1:10" x14ac:dyDescent="0.2">
      <c r="A1395" s="244" t="s">
        <v>474</v>
      </c>
      <c r="B1395" s="135" t="s">
        <v>463</v>
      </c>
      <c r="C1395" s="71" t="s">
        <v>10</v>
      </c>
      <c r="D1395" s="369">
        <v>319.89999999999998</v>
      </c>
      <c r="E1395" s="745"/>
      <c r="F1395" s="745"/>
      <c r="G1395" s="745"/>
      <c r="H1395" s="745"/>
      <c r="I1395" s="246" t="str">
        <f t="shared" si="79"/>
        <v>Exequível e Aceitável</v>
      </c>
      <c r="J1395" s="748"/>
    </row>
    <row r="1396" spans="1:10" x14ac:dyDescent="0.2">
      <c r="A1396" s="402" t="s">
        <v>948</v>
      </c>
      <c r="B1396" s="135" t="s">
        <v>5317</v>
      </c>
      <c r="C1396" s="71" t="s">
        <v>10</v>
      </c>
      <c r="D1396" s="369">
        <v>319</v>
      </c>
      <c r="E1396" s="745"/>
      <c r="F1396" s="745"/>
      <c r="G1396" s="745"/>
      <c r="H1396" s="745"/>
      <c r="I1396" s="246" t="str">
        <f t="shared" si="79"/>
        <v>Exequível e Aceitável</v>
      </c>
      <c r="J1396" s="748"/>
    </row>
    <row r="1397" spans="1:10" ht="13.5" thickBot="1" x14ac:dyDescent="0.25">
      <c r="A1397" s="247" t="s">
        <v>948</v>
      </c>
      <c r="B1397" s="248" t="s">
        <v>12604</v>
      </c>
      <c r="C1397" s="72" t="s">
        <v>10</v>
      </c>
      <c r="D1397" s="362">
        <v>359.1</v>
      </c>
      <c r="E1397" s="746"/>
      <c r="F1397" s="746"/>
      <c r="G1397" s="746"/>
      <c r="H1397" s="746"/>
      <c r="I1397" s="246" t="str">
        <f t="shared" si="79"/>
        <v>Excessivamente Elevado</v>
      </c>
      <c r="J1397" s="749"/>
    </row>
    <row r="1399" spans="1:10" ht="13.5" thickBot="1" x14ac:dyDescent="0.25"/>
    <row r="1400" spans="1:10" ht="13.5" thickBot="1" x14ac:dyDescent="0.25">
      <c r="A1400" s="741" t="s">
        <v>914</v>
      </c>
      <c r="B1400" s="742"/>
      <c r="C1400" s="742"/>
      <c r="D1400" s="742"/>
      <c r="E1400" s="742"/>
      <c r="F1400" s="742"/>
      <c r="G1400" s="742"/>
      <c r="H1400" s="742"/>
      <c r="I1400" s="742"/>
      <c r="J1400" s="743"/>
    </row>
    <row r="1401" spans="1:10" ht="25.5" x14ac:dyDescent="0.2">
      <c r="A1401" s="397" t="s">
        <v>0</v>
      </c>
      <c r="B1401" s="398" t="s">
        <v>1</v>
      </c>
      <c r="C1401" s="398" t="s">
        <v>2</v>
      </c>
      <c r="D1401" s="398" t="s">
        <v>3</v>
      </c>
      <c r="E1401" s="398" t="s">
        <v>4</v>
      </c>
      <c r="F1401" s="398" t="s">
        <v>5</v>
      </c>
      <c r="G1401" s="398" t="s">
        <v>6</v>
      </c>
      <c r="H1401" s="398" t="s">
        <v>7</v>
      </c>
      <c r="I1401" s="398" t="s">
        <v>8</v>
      </c>
      <c r="J1401" s="399" t="s">
        <v>9</v>
      </c>
    </row>
    <row r="1402" spans="1:10" x14ac:dyDescent="0.2">
      <c r="A1402" s="244" t="s">
        <v>474</v>
      </c>
      <c r="B1402" s="135" t="s">
        <v>460</v>
      </c>
      <c r="C1402" s="71" t="s">
        <v>10</v>
      </c>
      <c r="D1402" s="369">
        <v>26.36</v>
      </c>
      <c r="E1402" s="744">
        <f>AVERAGE(D1402:D1410)</f>
        <v>52.176666666666662</v>
      </c>
      <c r="F1402" s="744">
        <f>_xlfn.STDEV.P(D1402:D1410)</f>
        <v>22.079611007040452</v>
      </c>
      <c r="G1402" s="744">
        <f>F1402+E1402</f>
        <v>74.256277673707118</v>
      </c>
      <c r="H1402" s="744">
        <f>E1402-F1402</f>
        <v>30.097055659626211</v>
      </c>
      <c r="I1402" s="246" t="str">
        <f>IF(D1402&gt;$G$1402,"Excessivamente Elevado",IF(D1402&lt;$H$1402,"Inexequível","Exequível e Aceitável"))</f>
        <v>Inexequível</v>
      </c>
      <c r="J1402" s="747">
        <f>(SUMIF(I1402:I1410,"Exequível e Aceitável",D1402:D1410))/COUNTIF(I1402:I1410,"Exequível e Aceitável")</f>
        <v>47.988571428571426</v>
      </c>
    </row>
    <row r="1403" spans="1:10" x14ac:dyDescent="0.2">
      <c r="A1403" s="244" t="s">
        <v>474</v>
      </c>
      <c r="B1403" s="135" t="s">
        <v>461</v>
      </c>
      <c r="C1403" s="71" t="s">
        <v>10</v>
      </c>
      <c r="D1403" s="369">
        <v>32.5</v>
      </c>
      <c r="E1403" s="745"/>
      <c r="F1403" s="745"/>
      <c r="G1403" s="745"/>
      <c r="H1403" s="745"/>
      <c r="I1403" s="246" t="str">
        <f t="shared" ref="I1403:I1410" si="80">IF(D1403&gt;$G$1402,"Excessivamente Elevado",IF(D1403&lt;$H$1402,"Inexequível","Exequível e Aceitável"))</f>
        <v>Exequível e Aceitável</v>
      </c>
      <c r="J1403" s="748"/>
    </row>
    <row r="1404" spans="1:10" x14ac:dyDescent="0.2">
      <c r="A1404" s="244" t="s">
        <v>474</v>
      </c>
      <c r="B1404" s="135" t="s">
        <v>462</v>
      </c>
      <c r="C1404" s="71" t="s">
        <v>10</v>
      </c>
      <c r="D1404" s="369">
        <v>41</v>
      </c>
      <c r="E1404" s="745"/>
      <c r="F1404" s="745"/>
      <c r="G1404" s="745"/>
      <c r="H1404" s="745"/>
      <c r="I1404" s="246" t="str">
        <f t="shared" si="80"/>
        <v>Exequível e Aceitável</v>
      </c>
      <c r="J1404" s="748"/>
    </row>
    <row r="1405" spans="1:10" x14ac:dyDescent="0.2">
      <c r="A1405" s="244" t="s">
        <v>474</v>
      </c>
      <c r="B1405" s="135" t="s">
        <v>463</v>
      </c>
      <c r="C1405" s="71" t="s">
        <v>10</v>
      </c>
      <c r="D1405" s="369">
        <v>45</v>
      </c>
      <c r="E1405" s="745"/>
      <c r="F1405" s="745"/>
      <c r="G1405" s="745"/>
      <c r="H1405" s="745"/>
      <c r="I1405" s="246" t="str">
        <f t="shared" si="80"/>
        <v>Exequível e Aceitável</v>
      </c>
      <c r="J1405" s="748"/>
    </row>
    <row r="1406" spans="1:10" x14ac:dyDescent="0.2">
      <c r="A1406" s="244" t="s">
        <v>474</v>
      </c>
      <c r="B1406" s="135" t="s">
        <v>464</v>
      </c>
      <c r="C1406" s="71" t="s">
        <v>10</v>
      </c>
      <c r="D1406" s="369">
        <v>50.62</v>
      </c>
      <c r="E1406" s="745"/>
      <c r="F1406" s="745"/>
      <c r="G1406" s="745"/>
      <c r="H1406" s="745"/>
      <c r="I1406" s="246" t="str">
        <f t="shared" si="80"/>
        <v>Exequível e Aceitável</v>
      </c>
      <c r="J1406" s="748"/>
    </row>
    <row r="1407" spans="1:10" x14ac:dyDescent="0.2">
      <c r="A1407" s="244" t="s">
        <v>474</v>
      </c>
      <c r="B1407" s="135" t="s">
        <v>465</v>
      </c>
      <c r="C1407" s="71" t="s">
        <v>10</v>
      </c>
      <c r="D1407" s="369">
        <v>51.57</v>
      </c>
      <c r="E1407" s="745"/>
      <c r="F1407" s="745"/>
      <c r="G1407" s="745"/>
      <c r="H1407" s="745"/>
      <c r="I1407" s="246" t="str">
        <f t="shared" si="80"/>
        <v>Exequível e Aceitável</v>
      </c>
      <c r="J1407" s="748"/>
    </row>
    <row r="1408" spans="1:10" x14ac:dyDescent="0.2">
      <c r="A1408" s="244" t="s">
        <v>474</v>
      </c>
      <c r="B1408" s="135" t="s">
        <v>466</v>
      </c>
      <c r="C1408" s="71" t="s">
        <v>10</v>
      </c>
      <c r="D1408" s="369">
        <v>52.33</v>
      </c>
      <c r="E1408" s="745"/>
      <c r="F1408" s="745"/>
      <c r="G1408" s="745"/>
      <c r="H1408" s="745"/>
      <c r="I1408" s="246" t="str">
        <f t="shared" si="80"/>
        <v>Exequível e Aceitável</v>
      </c>
      <c r="J1408" s="748"/>
    </row>
    <row r="1409" spans="1:10" x14ac:dyDescent="0.2">
      <c r="A1409" s="244" t="s">
        <v>474</v>
      </c>
      <c r="B1409" s="135" t="s">
        <v>467</v>
      </c>
      <c r="C1409" s="71" t="s">
        <v>10</v>
      </c>
      <c r="D1409" s="370">
        <v>62.9</v>
      </c>
      <c r="E1409" s="745"/>
      <c r="F1409" s="745"/>
      <c r="G1409" s="745"/>
      <c r="H1409" s="745"/>
      <c r="I1409" s="246" t="str">
        <f t="shared" si="80"/>
        <v>Exequível e Aceitável</v>
      </c>
      <c r="J1409" s="748"/>
    </row>
    <row r="1410" spans="1:10" ht="13.5" thickBot="1" x14ac:dyDescent="0.25">
      <c r="A1410" s="247" t="s">
        <v>474</v>
      </c>
      <c r="B1410" s="248" t="s">
        <v>468</v>
      </c>
      <c r="C1410" s="72" t="s">
        <v>10</v>
      </c>
      <c r="D1410" s="362">
        <v>107.31</v>
      </c>
      <c r="E1410" s="746"/>
      <c r="F1410" s="746"/>
      <c r="G1410" s="746"/>
      <c r="H1410" s="746"/>
      <c r="I1410" s="251" t="str">
        <f t="shared" si="80"/>
        <v>Excessivamente Elevado</v>
      </c>
      <c r="J1410" s="749"/>
    </row>
    <row r="1412" spans="1:10" ht="13.5" thickBot="1" x14ac:dyDescent="0.25"/>
    <row r="1413" spans="1:10" ht="13.5" thickBot="1" x14ac:dyDescent="0.25">
      <c r="A1413" s="741" t="s">
        <v>5288</v>
      </c>
      <c r="B1413" s="742"/>
      <c r="C1413" s="742"/>
      <c r="D1413" s="742"/>
      <c r="E1413" s="742"/>
      <c r="F1413" s="742"/>
      <c r="G1413" s="742"/>
      <c r="H1413" s="742"/>
      <c r="I1413" s="742"/>
      <c r="J1413" s="743"/>
    </row>
    <row r="1414" spans="1:10" ht="25.5" x14ac:dyDescent="0.2">
      <c r="A1414" s="397" t="s">
        <v>0</v>
      </c>
      <c r="B1414" s="398" t="s">
        <v>1</v>
      </c>
      <c r="C1414" s="398" t="s">
        <v>2</v>
      </c>
      <c r="D1414" s="398" t="s">
        <v>3</v>
      </c>
      <c r="E1414" s="398" t="s">
        <v>4</v>
      </c>
      <c r="F1414" s="398" t="s">
        <v>5</v>
      </c>
      <c r="G1414" s="398" t="s">
        <v>6</v>
      </c>
      <c r="H1414" s="398" t="s">
        <v>7</v>
      </c>
      <c r="I1414" s="398" t="s">
        <v>8</v>
      </c>
      <c r="J1414" s="399" t="s">
        <v>9</v>
      </c>
    </row>
    <row r="1415" spans="1:10" x14ac:dyDescent="0.2">
      <c r="A1415" s="244" t="s">
        <v>474</v>
      </c>
      <c r="B1415" s="135" t="s">
        <v>460</v>
      </c>
      <c r="C1415" s="71" t="s">
        <v>10</v>
      </c>
      <c r="D1415" s="369">
        <v>6.21</v>
      </c>
      <c r="E1415" s="744">
        <f>AVERAGE(D1415:D1428)</f>
        <v>9.2121428571428545</v>
      </c>
      <c r="F1415" s="744">
        <f>_xlfn.STDEV.P(D1415:D1428)</f>
        <v>1.7294928181878375</v>
      </c>
      <c r="G1415" s="744">
        <f>F1415+E1415</f>
        <v>10.941635675330692</v>
      </c>
      <c r="H1415" s="744">
        <f>E1415-F1415</f>
        <v>7.4826500389550166</v>
      </c>
      <c r="I1415" s="246" t="str">
        <f t="shared" ref="I1415:I1428" si="81">IF(D1415&gt;$G$1415,"Excessivamente Elevado",IF(D1415&lt;$H$1415,"Inexequível","Exequível e Aceitável"))</f>
        <v>Inexequível</v>
      </c>
      <c r="J1415" s="747">
        <f>(SUMIF(I1415:I1428,"Exequível e Aceitável",D1415:D1428))/COUNTIF(I1415:I1428,"Exequível e Aceitável")</f>
        <v>8.6780000000000008</v>
      </c>
    </row>
    <row r="1416" spans="1:10" x14ac:dyDescent="0.2">
      <c r="A1416" s="244" t="s">
        <v>474</v>
      </c>
      <c r="B1416" s="135" t="s">
        <v>461</v>
      </c>
      <c r="C1416" s="71" t="s">
        <v>10</v>
      </c>
      <c r="D1416" s="369">
        <v>7.6</v>
      </c>
      <c r="E1416" s="745"/>
      <c r="F1416" s="745"/>
      <c r="G1416" s="745"/>
      <c r="H1416" s="745"/>
      <c r="I1416" s="246" t="str">
        <f t="shared" si="81"/>
        <v>Exequível e Aceitável</v>
      </c>
      <c r="J1416" s="748"/>
    </row>
    <row r="1417" spans="1:10" x14ac:dyDescent="0.2">
      <c r="A1417" s="244" t="s">
        <v>474</v>
      </c>
      <c r="B1417" s="135" t="s">
        <v>462</v>
      </c>
      <c r="C1417" s="71" t="s">
        <v>10</v>
      </c>
      <c r="D1417" s="369">
        <v>7.9</v>
      </c>
      <c r="E1417" s="745"/>
      <c r="F1417" s="745"/>
      <c r="G1417" s="745"/>
      <c r="H1417" s="745"/>
      <c r="I1417" s="246" t="str">
        <f t="shared" si="81"/>
        <v>Exequível e Aceitável</v>
      </c>
      <c r="J1417" s="748"/>
    </row>
    <row r="1418" spans="1:10" x14ac:dyDescent="0.2">
      <c r="A1418" s="244" t="s">
        <v>474</v>
      </c>
      <c r="B1418" s="135" t="s">
        <v>463</v>
      </c>
      <c r="C1418" s="71" t="s">
        <v>10</v>
      </c>
      <c r="D1418" s="369">
        <v>8.19</v>
      </c>
      <c r="E1418" s="745"/>
      <c r="F1418" s="745"/>
      <c r="G1418" s="745"/>
      <c r="H1418" s="745"/>
      <c r="I1418" s="246" t="str">
        <f t="shared" si="81"/>
        <v>Exequível e Aceitável</v>
      </c>
      <c r="J1418" s="748"/>
    </row>
    <row r="1419" spans="1:10" x14ac:dyDescent="0.2">
      <c r="A1419" s="244" t="s">
        <v>474</v>
      </c>
      <c r="B1419" s="135" t="s">
        <v>464</v>
      </c>
      <c r="C1419" s="71" t="s">
        <v>10</v>
      </c>
      <c r="D1419" s="369">
        <v>8.1999999999999993</v>
      </c>
      <c r="E1419" s="745"/>
      <c r="F1419" s="745"/>
      <c r="G1419" s="745"/>
      <c r="H1419" s="745"/>
      <c r="I1419" s="246" t="str">
        <f t="shared" si="81"/>
        <v>Exequível e Aceitável</v>
      </c>
      <c r="J1419" s="748"/>
    </row>
    <row r="1420" spans="1:10" x14ac:dyDescent="0.2">
      <c r="A1420" s="244" t="s">
        <v>474</v>
      </c>
      <c r="B1420" s="135" t="s">
        <v>465</v>
      </c>
      <c r="C1420" s="71" t="s">
        <v>10</v>
      </c>
      <c r="D1420" s="369">
        <v>8.35</v>
      </c>
      <c r="E1420" s="745"/>
      <c r="F1420" s="745"/>
      <c r="G1420" s="745"/>
      <c r="H1420" s="745"/>
      <c r="I1420" s="246" t="str">
        <f t="shared" si="81"/>
        <v>Exequível e Aceitável</v>
      </c>
      <c r="J1420" s="748"/>
    </row>
    <row r="1421" spans="1:10" x14ac:dyDescent="0.2">
      <c r="A1421" s="244" t="s">
        <v>474</v>
      </c>
      <c r="B1421" s="135" t="s">
        <v>466</v>
      </c>
      <c r="C1421" s="71" t="s">
        <v>10</v>
      </c>
      <c r="D1421" s="369">
        <v>8.5</v>
      </c>
      <c r="E1421" s="745"/>
      <c r="F1421" s="745"/>
      <c r="G1421" s="745"/>
      <c r="H1421" s="745"/>
      <c r="I1421" s="246" t="str">
        <f t="shared" si="81"/>
        <v>Exequível e Aceitável</v>
      </c>
      <c r="J1421" s="748"/>
    </row>
    <row r="1422" spans="1:10" x14ac:dyDescent="0.2">
      <c r="A1422" s="244" t="s">
        <v>474</v>
      </c>
      <c r="B1422" s="135" t="s">
        <v>467</v>
      </c>
      <c r="C1422" s="71" t="s">
        <v>10</v>
      </c>
      <c r="D1422" s="369">
        <v>8.9</v>
      </c>
      <c r="E1422" s="745"/>
      <c r="F1422" s="745"/>
      <c r="G1422" s="745"/>
      <c r="H1422" s="745"/>
      <c r="I1422" s="246" t="str">
        <f t="shared" si="81"/>
        <v>Exequível e Aceitável</v>
      </c>
      <c r="J1422" s="748"/>
    </row>
    <row r="1423" spans="1:10" x14ac:dyDescent="0.2">
      <c r="A1423" s="244" t="s">
        <v>474</v>
      </c>
      <c r="B1423" s="135" t="s">
        <v>468</v>
      </c>
      <c r="C1423" s="71" t="s">
        <v>10</v>
      </c>
      <c r="D1423" s="369">
        <v>8.91</v>
      </c>
      <c r="E1423" s="745"/>
      <c r="F1423" s="745"/>
      <c r="G1423" s="745"/>
      <c r="H1423" s="745"/>
      <c r="I1423" s="246" t="str">
        <f t="shared" si="81"/>
        <v>Exequível e Aceitável</v>
      </c>
      <c r="J1423" s="748"/>
    </row>
    <row r="1424" spans="1:10" x14ac:dyDescent="0.2">
      <c r="A1424" s="244" t="s">
        <v>474</v>
      </c>
      <c r="B1424" s="135" t="s">
        <v>469</v>
      </c>
      <c r="C1424" s="71" t="s">
        <v>10</v>
      </c>
      <c r="D1424" s="369">
        <v>9.8000000000000007</v>
      </c>
      <c r="E1424" s="745"/>
      <c r="F1424" s="745"/>
      <c r="G1424" s="745"/>
      <c r="H1424" s="745"/>
      <c r="I1424" s="246" t="str">
        <f t="shared" si="81"/>
        <v>Exequível e Aceitável</v>
      </c>
      <c r="J1424" s="748"/>
    </row>
    <row r="1425" spans="1:10" x14ac:dyDescent="0.2">
      <c r="A1425" s="244" t="s">
        <v>474</v>
      </c>
      <c r="B1425" s="135" t="s">
        <v>470</v>
      </c>
      <c r="C1425" s="71" t="s">
        <v>10</v>
      </c>
      <c r="D1425" s="369">
        <v>10.43</v>
      </c>
      <c r="E1425" s="745"/>
      <c r="F1425" s="745"/>
      <c r="G1425" s="745"/>
      <c r="H1425" s="745"/>
      <c r="I1425" s="246" t="str">
        <f t="shared" si="81"/>
        <v>Exequível e Aceitável</v>
      </c>
      <c r="J1425" s="748"/>
    </row>
    <row r="1426" spans="1:10" x14ac:dyDescent="0.2">
      <c r="A1426" s="244" t="s">
        <v>474</v>
      </c>
      <c r="B1426" s="135" t="s">
        <v>471</v>
      </c>
      <c r="C1426" s="71" t="s">
        <v>10</v>
      </c>
      <c r="D1426" s="370">
        <v>11.98</v>
      </c>
      <c r="E1426" s="745"/>
      <c r="F1426" s="745"/>
      <c r="G1426" s="745"/>
      <c r="H1426" s="745"/>
      <c r="I1426" s="246" t="str">
        <f t="shared" si="81"/>
        <v>Excessivamente Elevado</v>
      </c>
      <c r="J1426" s="748"/>
    </row>
    <row r="1427" spans="1:10" x14ac:dyDescent="0.2">
      <c r="A1427" s="244" t="s">
        <v>474</v>
      </c>
      <c r="B1427" s="135" t="s">
        <v>472</v>
      </c>
      <c r="C1427" s="71" t="s">
        <v>10</v>
      </c>
      <c r="D1427" s="370">
        <v>12</v>
      </c>
      <c r="E1427" s="745"/>
      <c r="F1427" s="745"/>
      <c r="G1427" s="745"/>
      <c r="H1427" s="745"/>
      <c r="I1427" s="246" t="str">
        <f t="shared" si="81"/>
        <v>Excessivamente Elevado</v>
      </c>
      <c r="J1427" s="748"/>
    </row>
    <row r="1428" spans="1:10" ht="13.5" thickBot="1" x14ac:dyDescent="0.25">
      <c r="A1428" s="247" t="s">
        <v>474</v>
      </c>
      <c r="B1428" s="248" t="s">
        <v>473</v>
      </c>
      <c r="C1428" s="72" t="s">
        <v>10</v>
      </c>
      <c r="D1428" s="362">
        <v>12</v>
      </c>
      <c r="E1428" s="746"/>
      <c r="F1428" s="746"/>
      <c r="G1428" s="746"/>
      <c r="H1428" s="746"/>
      <c r="I1428" s="251" t="str">
        <f t="shared" si="81"/>
        <v>Excessivamente Elevado</v>
      </c>
      <c r="J1428" s="749"/>
    </row>
    <row r="1430" spans="1:10" ht="13.5" thickBot="1" x14ac:dyDescent="0.25"/>
    <row r="1431" spans="1:10" ht="13.5" thickBot="1" x14ac:dyDescent="0.25">
      <c r="A1431" s="741" t="s">
        <v>915</v>
      </c>
      <c r="B1431" s="742"/>
      <c r="C1431" s="742"/>
      <c r="D1431" s="742"/>
      <c r="E1431" s="742"/>
      <c r="F1431" s="742"/>
      <c r="G1431" s="742"/>
      <c r="H1431" s="742"/>
      <c r="I1431" s="742"/>
      <c r="J1431" s="743"/>
    </row>
    <row r="1432" spans="1:10" ht="25.5" x14ac:dyDescent="0.2">
      <c r="A1432" s="397" t="s">
        <v>0</v>
      </c>
      <c r="B1432" s="398" t="s">
        <v>1</v>
      </c>
      <c r="C1432" s="398" t="s">
        <v>2</v>
      </c>
      <c r="D1432" s="398" t="s">
        <v>3</v>
      </c>
      <c r="E1432" s="398" t="s">
        <v>4</v>
      </c>
      <c r="F1432" s="398" t="s">
        <v>5</v>
      </c>
      <c r="G1432" s="398" t="s">
        <v>6</v>
      </c>
      <c r="H1432" s="398" t="s">
        <v>7</v>
      </c>
      <c r="I1432" s="398" t="s">
        <v>8</v>
      </c>
      <c r="J1432" s="399" t="s">
        <v>9</v>
      </c>
    </row>
    <row r="1433" spans="1:10" x14ac:dyDescent="0.2">
      <c r="A1433" s="244" t="s">
        <v>474</v>
      </c>
      <c r="B1433" s="135" t="s">
        <v>1003</v>
      </c>
      <c r="C1433" s="71" t="s">
        <v>10</v>
      </c>
      <c r="D1433" s="369">
        <f>309.9+25.07</f>
        <v>334.96999999999997</v>
      </c>
      <c r="E1433" s="744">
        <f>AVERAGE(D1433:D1437)</f>
        <v>313.15600000000001</v>
      </c>
      <c r="F1433" s="744">
        <f>_xlfn.STDEV.P(D1433:D1437)</f>
        <v>37.063320736275188</v>
      </c>
      <c r="G1433" s="744">
        <f>F1433+E1433</f>
        <v>350.21932073627522</v>
      </c>
      <c r="H1433" s="744">
        <f>E1433-F1433</f>
        <v>276.09267926372479</v>
      </c>
      <c r="I1433" s="246" t="str">
        <f>IF(D1433&gt;$G$1433,"Excessivamente Elevado",IF(D1433&lt;$H$1433,"Inexequível","Exequível e Aceitável"))</f>
        <v>Exequível e Aceitável</v>
      </c>
      <c r="J1433" s="747">
        <f>(SUMIF(I1433:I1437,"Exequível e Aceitável",D1433:D1437))/COUNTIF(I1433:I1437,"Exequível e Aceitável")</f>
        <v>316.35999999999996</v>
      </c>
    </row>
    <row r="1434" spans="1:10" x14ac:dyDescent="0.2">
      <c r="A1434" s="244" t="s">
        <v>474</v>
      </c>
      <c r="B1434" s="135" t="s">
        <v>5330</v>
      </c>
      <c r="C1434" s="71" t="s">
        <v>10</v>
      </c>
      <c r="D1434" s="369">
        <f>269.99+50.19</f>
        <v>320.18</v>
      </c>
      <c r="E1434" s="745"/>
      <c r="F1434" s="745"/>
      <c r="G1434" s="745"/>
      <c r="H1434" s="745"/>
      <c r="I1434" s="246" t="str">
        <f>IF(D1434&gt;$G$1433,"Excessivamente Elevado",IF(D1434&lt;$H$1433,"Inexequível","Exequível e Aceitável"))</f>
        <v>Exequível e Aceitável</v>
      </c>
      <c r="J1434" s="748"/>
    </row>
    <row r="1435" spans="1:10" x14ac:dyDescent="0.2">
      <c r="A1435" s="244" t="s">
        <v>474</v>
      </c>
      <c r="B1435" s="135" t="s">
        <v>960</v>
      </c>
      <c r="C1435" s="71" t="s">
        <v>10</v>
      </c>
      <c r="D1435" s="369">
        <f>276.71+17.22</f>
        <v>293.92999999999995</v>
      </c>
      <c r="E1435" s="745"/>
      <c r="F1435" s="745"/>
      <c r="G1435" s="745"/>
      <c r="H1435" s="745"/>
      <c r="I1435" s="246" t="str">
        <f>IF(D1435&gt;$G$1433,"Excessivamente Elevado",IF(D1435&lt;$H$1433,"Inexequível","Exequível e Aceitável"))</f>
        <v>Exequível e Aceitável</v>
      </c>
      <c r="J1435" s="748"/>
    </row>
    <row r="1436" spans="1:10" x14ac:dyDescent="0.2">
      <c r="A1436" s="244" t="s">
        <v>474</v>
      </c>
      <c r="B1436" s="135" t="s">
        <v>5953</v>
      </c>
      <c r="C1436" s="71" t="s">
        <v>10</v>
      </c>
      <c r="D1436" s="369">
        <f>299.9+62.89</f>
        <v>362.78999999999996</v>
      </c>
      <c r="E1436" s="745"/>
      <c r="F1436" s="745"/>
      <c r="G1436" s="745"/>
      <c r="H1436" s="745"/>
      <c r="I1436" s="246" t="str">
        <f>IF(D1436&gt;$G$1433,"Excessivamente Elevado",IF(D1436&lt;$H$1433,"Inexequível","Exequível e Aceitável"))</f>
        <v>Excessivamente Elevado</v>
      </c>
      <c r="J1436" s="748"/>
    </row>
    <row r="1437" spans="1:10" ht="13.5" thickBot="1" x14ac:dyDescent="0.25">
      <c r="A1437" s="247" t="s">
        <v>474</v>
      </c>
      <c r="B1437" s="248" t="s">
        <v>5317</v>
      </c>
      <c r="C1437" s="72" t="s">
        <v>10</v>
      </c>
      <c r="D1437" s="362">
        <f>193.9+60.01</f>
        <v>253.91</v>
      </c>
      <c r="E1437" s="746"/>
      <c r="F1437" s="746"/>
      <c r="G1437" s="746"/>
      <c r="H1437" s="746"/>
      <c r="I1437" s="251" t="str">
        <f>IF(D1437&gt;$G$1433,"Excessivamente Elevado",IF(D1437&lt;$H$1433,"Inexequível","Exequível e Aceitável"))</f>
        <v>Inexequível</v>
      </c>
      <c r="J1437" s="749"/>
    </row>
    <row r="1439" spans="1:10" ht="13.5" thickBot="1" x14ac:dyDescent="0.25"/>
    <row r="1440" spans="1:10" ht="13.5" thickBot="1" x14ac:dyDescent="0.25">
      <c r="A1440" s="741" t="s">
        <v>5954</v>
      </c>
      <c r="B1440" s="742"/>
      <c r="C1440" s="742"/>
      <c r="D1440" s="742"/>
      <c r="E1440" s="742"/>
      <c r="F1440" s="742"/>
      <c r="G1440" s="742"/>
      <c r="H1440" s="742"/>
      <c r="I1440" s="742"/>
      <c r="J1440" s="743"/>
    </row>
    <row r="1441" spans="1:10" ht="25.5" x14ac:dyDescent="0.2">
      <c r="A1441" s="397" t="s">
        <v>0</v>
      </c>
      <c r="B1441" s="398" t="s">
        <v>1</v>
      </c>
      <c r="C1441" s="398" t="s">
        <v>2</v>
      </c>
      <c r="D1441" s="398" t="s">
        <v>3</v>
      </c>
      <c r="E1441" s="398" t="s">
        <v>4</v>
      </c>
      <c r="F1441" s="398" t="s">
        <v>5</v>
      </c>
      <c r="G1441" s="398" t="s">
        <v>6</v>
      </c>
      <c r="H1441" s="398" t="s">
        <v>7</v>
      </c>
      <c r="I1441" s="398" t="s">
        <v>8</v>
      </c>
      <c r="J1441" s="399" t="s">
        <v>9</v>
      </c>
    </row>
    <row r="1442" spans="1:10" x14ac:dyDescent="0.2">
      <c r="A1442" s="244" t="s">
        <v>474</v>
      </c>
      <c r="B1442" s="135" t="s">
        <v>460</v>
      </c>
      <c r="C1442" s="71" t="s">
        <v>10</v>
      </c>
      <c r="D1442" s="369">
        <v>137</v>
      </c>
      <c r="E1442" s="791">
        <f>AVERAGE(D1442:D1450)</f>
        <v>796.58111111111123</v>
      </c>
      <c r="F1442" s="744">
        <f>_xlfn.STDEV.P(D1442:D1450)</f>
        <v>356.99392059698948</v>
      </c>
      <c r="G1442" s="744">
        <f>F1442+E1442</f>
        <v>1153.5750317081006</v>
      </c>
      <c r="H1442" s="744">
        <f>E1442-F1442</f>
        <v>439.58719051412174</v>
      </c>
      <c r="I1442" s="246" t="str">
        <f t="shared" ref="I1442:I1450" si="82">IF(D1442&gt;$G$1442,"Excessivamente Elevado",IF(D1442&lt;$H$1442,"Inexequível","Exequível e Aceitável"))</f>
        <v>Inexequível</v>
      </c>
      <c r="J1442" s="747">
        <f>(SUMIF(I1442:I1450,"Exequível e Aceitável",D1442:D1450))/COUNTIF(I1442:I1450,"Exequível e Aceitável")</f>
        <v>792.46142857142877</v>
      </c>
    </row>
    <row r="1443" spans="1:10" x14ac:dyDescent="0.2">
      <c r="A1443" s="244" t="s">
        <v>474</v>
      </c>
      <c r="B1443" s="135" t="s">
        <v>461</v>
      </c>
      <c r="C1443" s="71" t="s">
        <v>10</v>
      </c>
      <c r="D1443" s="369">
        <v>465</v>
      </c>
      <c r="E1443" s="745"/>
      <c r="F1443" s="745"/>
      <c r="G1443" s="745"/>
      <c r="H1443" s="745"/>
      <c r="I1443" s="246" t="str">
        <f t="shared" si="82"/>
        <v>Exequível e Aceitável</v>
      </c>
      <c r="J1443" s="748"/>
    </row>
    <row r="1444" spans="1:10" x14ac:dyDescent="0.2">
      <c r="A1444" s="244" t="s">
        <v>474</v>
      </c>
      <c r="B1444" s="135" t="s">
        <v>462</v>
      </c>
      <c r="C1444" s="71" t="s">
        <v>10</v>
      </c>
      <c r="D1444" s="369">
        <v>679.97</v>
      </c>
      <c r="E1444" s="745"/>
      <c r="F1444" s="745"/>
      <c r="G1444" s="745"/>
      <c r="H1444" s="745"/>
      <c r="I1444" s="246" t="str">
        <f t="shared" si="82"/>
        <v>Exequível e Aceitável</v>
      </c>
      <c r="J1444" s="748"/>
    </row>
    <row r="1445" spans="1:10" x14ac:dyDescent="0.2">
      <c r="A1445" s="244" t="s">
        <v>474</v>
      </c>
      <c r="B1445" s="135" t="s">
        <v>463</v>
      </c>
      <c r="C1445" s="71" t="s">
        <v>10</v>
      </c>
      <c r="D1445" s="369">
        <v>709.02</v>
      </c>
      <c r="E1445" s="745"/>
      <c r="F1445" s="745"/>
      <c r="G1445" s="745"/>
      <c r="H1445" s="745"/>
      <c r="I1445" s="246" t="str">
        <f t="shared" si="82"/>
        <v>Exequível e Aceitável</v>
      </c>
      <c r="J1445" s="748"/>
    </row>
    <row r="1446" spans="1:10" x14ac:dyDescent="0.2">
      <c r="A1446" s="244" t="s">
        <v>474</v>
      </c>
      <c r="B1446" s="135" t="s">
        <v>464</v>
      </c>
      <c r="C1446" s="71" t="s">
        <v>10</v>
      </c>
      <c r="D1446" s="369">
        <v>787.98</v>
      </c>
      <c r="E1446" s="745"/>
      <c r="F1446" s="745"/>
      <c r="G1446" s="745"/>
      <c r="H1446" s="745"/>
      <c r="I1446" s="246" t="str">
        <f t="shared" si="82"/>
        <v>Exequível e Aceitável</v>
      </c>
      <c r="J1446" s="748"/>
    </row>
    <row r="1447" spans="1:10" x14ac:dyDescent="0.2">
      <c r="A1447" s="244" t="s">
        <v>474</v>
      </c>
      <c r="B1447" s="135" t="s">
        <v>465</v>
      </c>
      <c r="C1447" s="71" t="s">
        <v>10</v>
      </c>
      <c r="D1447" s="369">
        <v>858.38</v>
      </c>
      <c r="E1447" s="745"/>
      <c r="F1447" s="745"/>
      <c r="G1447" s="745"/>
      <c r="H1447" s="745"/>
      <c r="I1447" s="246" t="str">
        <f t="shared" si="82"/>
        <v>Exequível e Aceitável</v>
      </c>
      <c r="J1447" s="748"/>
    </row>
    <row r="1448" spans="1:10" x14ac:dyDescent="0.2">
      <c r="A1448" s="244" t="s">
        <v>474</v>
      </c>
      <c r="B1448" s="135" t="s">
        <v>466</v>
      </c>
      <c r="C1448" s="71" t="s">
        <v>10</v>
      </c>
      <c r="D1448" s="369">
        <v>1023.44</v>
      </c>
      <c r="E1448" s="745"/>
      <c r="F1448" s="745"/>
      <c r="G1448" s="745"/>
      <c r="H1448" s="745"/>
      <c r="I1448" s="246" t="str">
        <f t="shared" si="82"/>
        <v>Exequível e Aceitável</v>
      </c>
      <c r="J1448" s="748"/>
    </row>
    <row r="1449" spans="1:10" x14ac:dyDescent="0.2">
      <c r="A1449" s="244" t="s">
        <v>474</v>
      </c>
      <c r="B1449" s="135" t="s">
        <v>467</v>
      </c>
      <c r="C1449" s="71" t="s">
        <v>10</v>
      </c>
      <c r="D1449" s="369">
        <v>1023.44</v>
      </c>
      <c r="E1449" s="745"/>
      <c r="F1449" s="745"/>
      <c r="G1449" s="745"/>
      <c r="H1449" s="745"/>
      <c r="I1449" s="246" t="str">
        <f t="shared" si="82"/>
        <v>Exequível e Aceitável</v>
      </c>
      <c r="J1449" s="748"/>
    </row>
    <row r="1450" spans="1:10" ht="13.5" thickBot="1" x14ac:dyDescent="0.25">
      <c r="A1450" s="247" t="s">
        <v>474</v>
      </c>
      <c r="B1450" s="248" t="s">
        <v>468</v>
      </c>
      <c r="C1450" s="72" t="s">
        <v>10</v>
      </c>
      <c r="D1450" s="362">
        <v>1485</v>
      </c>
      <c r="E1450" s="746"/>
      <c r="F1450" s="746"/>
      <c r="G1450" s="746"/>
      <c r="H1450" s="746"/>
      <c r="I1450" s="251" t="str">
        <f t="shared" si="82"/>
        <v>Excessivamente Elevado</v>
      </c>
      <c r="J1450" s="749"/>
    </row>
    <row r="1452" spans="1:10" ht="13.5" thickBot="1" x14ac:dyDescent="0.25"/>
    <row r="1453" spans="1:10" ht="13.5" thickBot="1" x14ac:dyDescent="0.25">
      <c r="A1453" s="741" t="s">
        <v>5289</v>
      </c>
      <c r="B1453" s="742"/>
      <c r="C1453" s="742"/>
      <c r="D1453" s="742"/>
      <c r="E1453" s="742"/>
      <c r="F1453" s="742"/>
      <c r="G1453" s="742"/>
      <c r="H1453" s="742"/>
      <c r="I1453" s="742"/>
      <c r="J1453" s="743"/>
    </row>
    <row r="1454" spans="1:10" ht="25.5" x14ac:dyDescent="0.2">
      <c r="A1454" s="397" t="s">
        <v>0</v>
      </c>
      <c r="B1454" s="398" t="s">
        <v>1</v>
      </c>
      <c r="C1454" s="398" t="s">
        <v>2</v>
      </c>
      <c r="D1454" s="398" t="s">
        <v>3</v>
      </c>
      <c r="E1454" s="398" t="s">
        <v>4</v>
      </c>
      <c r="F1454" s="398" t="s">
        <v>5</v>
      </c>
      <c r="G1454" s="398" t="s">
        <v>6</v>
      </c>
      <c r="H1454" s="398" t="s">
        <v>7</v>
      </c>
      <c r="I1454" s="398" t="s">
        <v>8</v>
      </c>
      <c r="J1454" s="399" t="s">
        <v>9</v>
      </c>
    </row>
    <row r="1455" spans="1:10" x14ac:dyDescent="0.2">
      <c r="A1455" s="244" t="s">
        <v>474</v>
      </c>
      <c r="B1455" s="135" t="s">
        <v>460</v>
      </c>
      <c r="C1455" s="71" t="s">
        <v>10</v>
      </c>
      <c r="D1455" s="78">
        <v>19.989999999999998</v>
      </c>
      <c r="E1455" s="791">
        <f>AVERAGE(D1455:D1463)</f>
        <v>35.408888888888889</v>
      </c>
      <c r="F1455" s="744">
        <f>_xlfn.STDEV.P(D1455:D1463)</f>
        <v>8.8488159213465725</v>
      </c>
      <c r="G1455" s="744">
        <f>F1455+E1455</f>
        <v>44.25770481023546</v>
      </c>
      <c r="H1455" s="744">
        <f>E1455-F1455</f>
        <v>26.560072967542318</v>
      </c>
      <c r="I1455" s="246" t="str">
        <f>IF(D1455&gt;$G$1455,"Excessivamente Elevado",IF(D1455&lt;$H$1455,"Inexequível","Exequível e Aceitável"))</f>
        <v>Inexequível</v>
      </c>
      <c r="J1455" s="747">
        <f>(SUMIF(I1455:I1463,"Exequível e Aceitável",D1455:D1463))/COUNTIF(I1455:I1463,"Exequível e Aceitável")</f>
        <v>35.527142857142856</v>
      </c>
    </row>
    <row r="1456" spans="1:10" x14ac:dyDescent="0.2">
      <c r="A1456" s="244" t="s">
        <v>474</v>
      </c>
      <c r="B1456" s="135" t="s">
        <v>461</v>
      </c>
      <c r="C1456" s="71" t="s">
        <v>10</v>
      </c>
      <c r="D1456" s="78">
        <v>27</v>
      </c>
      <c r="E1456" s="745"/>
      <c r="F1456" s="745"/>
      <c r="G1456" s="745"/>
      <c r="H1456" s="745"/>
      <c r="I1456" s="246" t="str">
        <f t="shared" ref="I1456:I1463" si="83">IF(D1456&gt;$G$1455,"Excessivamente Elevado",IF(D1456&lt;$H$1455,"Inexequível","Exequível e Aceitável"))</f>
        <v>Exequível e Aceitável</v>
      </c>
      <c r="J1456" s="748"/>
    </row>
    <row r="1457" spans="1:10" x14ac:dyDescent="0.2">
      <c r="A1457" s="244" t="s">
        <v>474</v>
      </c>
      <c r="B1457" s="135" t="s">
        <v>462</v>
      </c>
      <c r="C1457" s="71" t="s">
        <v>10</v>
      </c>
      <c r="D1457" s="78">
        <v>27.93</v>
      </c>
      <c r="E1457" s="745"/>
      <c r="F1457" s="745"/>
      <c r="G1457" s="745"/>
      <c r="H1457" s="745"/>
      <c r="I1457" s="246" t="str">
        <f t="shared" si="83"/>
        <v>Exequível e Aceitável</v>
      </c>
      <c r="J1457" s="748"/>
    </row>
    <row r="1458" spans="1:10" x14ac:dyDescent="0.2">
      <c r="A1458" s="244" t="s">
        <v>474</v>
      </c>
      <c r="B1458" s="135" t="s">
        <v>463</v>
      </c>
      <c r="C1458" s="71" t="s">
        <v>10</v>
      </c>
      <c r="D1458" s="78">
        <v>33</v>
      </c>
      <c r="E1458" s="745"/>
      <c r="F1458" s="745"/>
      <c r="G1458" s="745"/>
      <c r="H1458" s="745"/>
      <c r="I1458" s="246" t="str">
        <f t="shared" si="83"/>
        <v>Exequível e Aceitável</v>
      </c>
      <c r="J1458" s="748"/>
    </row>
    <row r="1459" spans="1:10" x14ac:dyDescent="0.2">
      <c r="A1459" s="244" t="s">
        <v>474</v>
      </c>
      <c r="B1459" s="135" t="s">
        <v>464</v>
      </c>
      <c r="C1459" s="71" t="s">
        <v>10</v>
      </c>
      <c r="D1459" s="78">
        <v>37.06</v>
      </c>
      <c r="E1459" s="745"/>
      <c r="F1459" s="745"/>
      <c r="G1459" s="745"/>
      <c r="H1459" s="745"/>
      <c r="I1459" s="246" t="str">
        <f t="shared" si="83"/>
        <v>Exequível e Aceitável</v>
      </c>
      <c r="J1459" s="748"/>
    </row>
    <row r="1460" spans="1:10" x14ac:dyDescent="0.2">
      <c r="A1460" s="244" t="s">
        <v>474</v>
      </c>
      <c r="B1460" s="135" t="s">
        <v>465</v>
      </c>
      <c r="C1460" s="71" t="s">
        <v>10</v>
      </c>
      <c r="D1460" s="78">
        <v>38</v>
      </c>
      <c r="E1460" s="745"/>
      <c r="F1460" s="745"/>
      <c r="G1460" s="745"/>
      <c r="H1460" s="745"/>
      <c r="I1460" s="246" t="str">
        <f t="shared" si="83"/>
        <v>Exequível e Aceitável</v>
      </c>
      <c r="J1460" s="748"/>
    </row>
    <row r="1461" spans="1:10" x14ac:dyDescent="0.2">
      <c r="A1461" s="244" t="s">
        <v>474</v>
      </c>
      <c r="B1461" s="135" t="s">
        <v>466</v>
      </c>
      <c r="C1461" s="71" t="s">
        <v>10</v>
      </c>
      <c r="D1461" s="78">
        <v>42</v>
      </c>
      <c r="E1461" s="745"/>
      <c r="F1461" s="745"/>
      <c r="G1461" s="745"/>
      <c r="H1461" s="745"/>
      <c r="I1461" s="246" t="str">
        <f t="shared" si="83"/>
        <v>Exequível e Aceitável</v>
      </c>
      <c r="J1461" s="748"/>
    </row>
    <row r="1462" spans="1:10" x14ac:dyDescent="0.2">
      <c r="A1462" s="244" t="s">
        <v>474</v>
      </c>
      <c r="B1462" s="135" t="s">
        <v>467</v>
      </c>
      <c r="C1462" s="71" t="s">
        <v>10</v>
      </c>
      <c r="D1462" s="78">
        <v>43.7</v>
      </c>
      <c r="E1462" s="745"/>
      <c r="F1462" s="745"/>
      <c r="G1462" s="745"/>
      <c r="H1462" s="745"/>
      <c r="I1462" s="246" t="str">
        <f t="shared" si="83"/>
        <v>Exequível e Aceitável</v>
      </c>
      <c r="J1462" s="748"/>
    </row>
    <row r="1463" spans="1:10" ht="13.5" thickBot="1" x14ac:dyDescent="0.25">
      <c r="A1463" s="247" t="s">
        <v>474</v>
      </c>
      <c r="B1463" s="248" t="s">
        <v>468</v>
      </c>
      <c r="C1463" s="72" t="s">
        <v>10</v>
      </c>
      <c r="D1463" s="79">
        <v>50</v>
      </c>
      <c r="E1463" s="746"/>
      <c r="F1463" s="746"/>
      <c r="G1463" s="746"/>
      <c r="H1463" s="746"/>
      <c r="I1463" s="251" t="str">
        <f t="shared" si="83"/>
        <v>Excessivamente Elevado</v>
      </c>
      <c r="J1463" s="749"/>
    </row>
    <row r="1465" spans="1:10" ht="13.5" thickBot="1" x14ac:dyDescent="0.25"/>
    <row r="1466" spans="1:10" ht="13.5" thickBot="1" x14ac:dyDescent="0.25">
      <c r="A1466" s="741" t="s">
        <v>916</v>
      </c>
      <c r="B1466" s="742"/>
      <c r="C1466" s="742"/>
      <c r="D1466" s="742"/>
      <c r="E1466" s="742"/>
      <c r="F1466" s="742"/>
      <c r="G1466" s="742"/>
      <c r="H1466" s="742"/>
      <c r="I1466" s="742"/>
      <c r="J1466" s="743"/>
    </row>
    <row r="1467" spans="1:10" ht="25.5" x14ac:dyDescent="0.2">
      <c r="A1467" s="397" t="s">
        <v>0</v>
      </c>
      <c r="B1467" s="398" t="s">
        <v>1</v>
      </c>
      <c r="C1467" s="398" t="s">
        <v>2</v>
      </c>
      <c r="D1467" s="398" t="s">
        <v>3</v>
      </c>
      <c r="E1467" s="398" t="s">
        <v>4</v>
      </c>
      <c r="F1467" s="398" t="s">
        <v>5</v>
      </c>
      <c r="G1467" s="398" t="s">
        <v>6</v>
      </c>
      <c r="H1467" s="398" t="s">
        <v>7</v>
      </c>
      <c r="I1467" s="398" t="s">
        <v>8</v>
      </c>
      <c r="J1467" s="399" t="s">
        <v>9</v>
      </c>
    </row>
    <row r="1468" spans="1:10" x14ac:dyDescent="0.2">
      <c r="A1468" s="244" t="s">
        <v>474</v>
      </c>
      <c r="B1468" s="135" t="s">
        <v>460</v>
      </c>
      <c r="C1468" s="71" t="s">
        <v>10</v>
      </c>
      <c r="D1468" s="78">
        <v>21.34</v>
      </c>
      <c r="E1468" s="791">
        <f>AVERAGE(D1468:D1474)</f>
        <v>43.078571428571429</v>
      </c>
      <c r="F1468" s="744">
        <f>_xlfn.STDEV.P(D1468:D1474)</f>
        <v>17.830918114789444</v>
      </c>
      <c r="G1468" s="744">
        <f>F1468+E1468</f>
        <v>60.909489543360877</v>
      </c>
      <c r="H1468" s="744">
        <f>E1468-F1468</f>
        <v>25.247653313781985</v>
      </c>
      <c r="I1468" s="246" t="str">
        <f>IF(D1468&gt;$G$1468,"Excessivamente Elevado",IF(D1468&lt;$H$1468,"Inexequível","Exequível e Aceitável"))</f>
        <v>Inexequível</v>
      </c>
      <c r="J1468" s="747">
        <f>(SUMIF(I1468:I1474,"Exequível e Aceitável",D1468:D1474))/COUNTIF(I1468:I1474,"Exequível e Aceitável")</f>
        <v>41.023333333333333</v>
      </c>
    </row>
    <row r="1469" spans="1:10" x14ac:dyDescent="0.2">
      <c r="A1469" s="244" t="s">
        <v>474</v>
      </c>
      <c r="B1469" s="135" t="s">
        <v>461</v>
      </c>
      <c r="C1469" s="71" t="s">
        <v>10</v>
      </c>
      <c r="D1469" s="78">
        <v>21.7</v>
      </c>
      <c r="E1469" s="745"/>
      <c r="F1469" s="745"/>
      <c r="G1469" s="745"/>
      <c r="H1469" s="745"/>
      <c r="I1469" s="246" t="str">
        <f t="shared" ref="I1469:I1474" si="84">IF(D1469&gt;$G$1468,"Excessivamente Elevado",IF(D1469&lt;$H$1468,"Inexequível","Exequível e Aceitável"))</f>
        <v>Inexequível</v>
      </c>
      <c r="J1469" s="748"/>
    </row>
    <row r="1470" spans="1:10" x14ac:dyDescent="0.2">
      <c r="A1470" s="244" t="s">
        <v>474</v>
      </c>
      <c r="B1470" s="135" t="s">
        <v>462</v>
      </c>
      <c r="C1470" s="71" t="s">
        <v>10</v>
      </c>
      <c r="D1470" s="122">
        <v>37.83</v>
      </c>
      <c r="E1470" s="745"/>
      <c r="F1470" s="745"/>
      <c r="G1470" s="745"/>
      <c r="H1470" s="745"/>
      <c r="I1470" s="246" t="str">
        <f t="shared" si="84"/>
        <v>Exequível e Aceitável</v>
      </c>
      <c r="J1470" s="748"/>
    </row>
    <row r="1471" spans="1:10" x14ac:dyDescent="0.2">
      <c r="A1471" s="135" t="s">
        <v>948</v>
      </c>
      <c r="B1471" s="135" t="s">
        <v>15662</v>
      </c>
      <c r="C1471" s="71" t="s">
        <v>10</v>
      </c>
      <c r="D1471" s="78">
        <f>29.4+33.15</f>
        <v>62.55</v>
      </c>
      <c r="E1471" s="745"/>
      <c r="F1471" s="745"/>
      <c r="G1471" s="745"/>
      <c r="H1471" s="745"/>
      <c r="I1471" s="246" t="str">
        <f t="shared" si="84"/>
        <v>Excessivamente Elevado</v>
      </c>
      <c r="J1471" s="748"/>
    </row>
    <row r="1472" spans="1:10" x14ac:dyDescent="0.2">
      <c r="A1472" s="135" t="s">
        <v>948</v>
      </c>
      <c r="B1472" s="135" t="s">
        <v>12598</v>
      </c>
      <c r="C1472" s="71" t="s">
        <v>10</v>
      </c>
      <c r="D1472" s="122">
        <f>22.55+20.35</f>
        <v>42.900000000000006</v>
      </c>
      <c r="E1472" s="745"/>
      <c r="F1472" s="745"/>
      <c r="G1472" s="745"/>
      <c r="H1472" s="745"/>
      <c r="I1472" s="246" t="str">
        <f t="shared" si="84"/>
        <v>Exequível e Aceitável</v>
      </c>
      <c r="J1472" s="748"/>
    </row>
    <row r="1473" spans="1:10" x14ac:dyDescent="0.2">
      <c r="A1473" s="135" t="s">
        <v>948</v>
      </c>
      <c r="B1473" s="135" t="s">
        <v>15917</v>
      </c>
      <c r="C1473" s="71" t="s">
        <v>10</v>
      </c>
      <c r="D1473" s="122">
        <f>24.61+17.73</f>
        <v>42.34</v>
      </c>
      <c r="E1473" s="745"/>
      <c r="F1473" s="745"/>
      <c r="G1473" s="745"/>
      <c r="H1473" s="745"/>
      <c r="I1473" s="246" t="str">
        <f t="shared" si="84"/>
        <v>Exequível e Aceitável</v>
      </c>
      <c r="J1473" s="748"/>
    </row>
    <row r="1474" spans="1:10" ht="13.5" thickBot="1" x14ac:dyDescent="0.25">
      <c r="A1474" s="403" t="s">
        <v>948</v>
      </c>
      <c r="B1474" s="248" t="s">
        <v>960</v>
      </c>
      <c r="C1474" s="72" t="s">
        <v>10</v>
      </c>
      <c r="D1474" s="79">
        <f>32.9+39.99</f>
        <v>72.89</v>
      </c>
      <c r="E1474" s="746"/>
      <c r="F1474" s="746"/>
      <c r="G1474" s="746"/>
      <c r="H1474" s="746"/>
      <c r="I1474" s="251" t="str">
        <f t="shared" si="84"/>
        <v>Excessivamente Elevado</v>
      </c>
      <c r="J1474" s="749"/>
    </row>
    <row r="1476" spans="1:10" ht="13.5" thickBot="1" x14ac:dyDescent="0.25"/>
    <row r="1477" spans="1:10" ht="13.5" thickBot="1" x14ac:dyDescent="0.25">
      <c r="A1477" s="741" t="s">
        <v>918</v>
      </c>
      <c r="B1477" s="742"/>
      <c r="C1477" s="742"/>
      <c r="D1477" s="742"/>
      <c r="E1477" s="742"/>
      <c r="F1477" s="742"/>
      <c r="G1477" s="742"/>
      <c r="H1477" s="742"/>
      <c r="I1477" s="742"/>
      <c r="J1477" s="743"/>
    </row>
    <row r="1478" spans="1:10" ht="25.5" x14ac:dyDescent="0.2">
      <c r="A1478" s="397" t="s">
        <v>0</v>
      </c>
      <c r="B1478" s="398" t="s">
        <v>1</v>
      </c>
      <c r="C1478" s="398" t="s">
        <v>2</v>
      </c>
      <c r="D1478" s="398" t="s">
        <v>3</v>
      </c>
      <c r="E1478" s="398" t="s">
        <v>4</v>
      </c>
      <c r="F1478" s="398" t="s">
        <v>5</v>
      </c>
      <c r="G1478" s="398" t="s">
        <v>6</v>
      </c>
      <c r="H1478" s="398" t="s">
        <v>7</v>
      </c>
      <c r="I1478" s="398" t="s">
        <v>8</v>
      </c>
      <c r="J1478" s="399" t="s">
        <v>9</v>
      </c>
    </row>
    <row r="1479" spans="1:10" ht="13.5" thickBot="1" x14ac:dyDescent="0.25">
      <c r="A1479" s="247" t="s">
        <v>948</v>
      </c>
      <c r="B1479" s="248" t="s">
        <v>5313</v>
      </c>
      <c r="C1479" s="72" t="s">
        <v>10</v>
      </c>
      <c r="D1479" s="362">
        <v>20.3</v>
      </c>
      <c r="E1479" s="394">
        <f>AVERAGE(D1479:D1479)</f>
        <v>20.3</v>
      </c>
      <c r="F1479" s="250">
        <f>_xlfn.STDEV.P(D1479:D1479)</f>
        <v>0</v>
      </c>
      <c r="G1479" s="250">
        <f>F1479+E1479</f>
        <v>20.3</v>
      </c>
      <c r="H1479" s="250">
        <f>E1479-F1479</f>
        <v>20.3</v>
      </c>
      <c r="I1479" s="251" t="str">
        <f>IF(D1479&gt;$G$1479,"Excessivamente Elevado",IF(D1479&lt;$H$1479,"Inexequível","Exequível e Aceitável"))</f>
        <v>Exequível e Aceitável</v>
      </c>
      <c r="J1479" s="252">
        <f>(SUMIF(I1479:I1479,"Exequível e Aceitável",D1479:D1479))/COUNTIF(I1479:I1479,"Exequível e Aceitável")</f>
        <v>20.3</v>
      </c>
    </row>
    <row r="1481" spans="1:10" ht="13.5" thickBot="1" x14ac:dyDescent="0.25"/>
    <row r="1482" spans="1:10" ht="13.5" thickBot="1" x14ac:dyDescent="0.25">
      <c r="A1482" s="741" t="s">
        <v>917</v>
      </c>
      <c r="B1482" s="742"/>
      <c r="C1482" s="742"/>
      <c r="D1482" s="742"/>
      <c r="E1482" s="742"/>
      <c r="F1482" s="742"/>
      <c r="G1482" s="742"/>
      <c r="H1482" s="742"/>
      <c r="I1482" s="742"/>
      <c r="J1482" s="743"/>
    </row>
    <row r="1483" spans="1:10" ht="25.5" x14ac:dyDescent="0.2">
      <c r="A1483" s="397" t="s">
        <v>0</v>
      </c>
      <c r="B1483" s="398" t="s">
        <v>1</v>
      </c>
      <c r="C1483" s="398" t="s">
        <v>2</v>
      </c>
      <c r="D1483" s="398" t="s">
        <v>3</v>
      </c>
      <c r="E1483" s="398" t="s">
        <v>4</v>
      </c>
      <c r="F1483" s="398" t="s">
        <v>5</v>
      </c>
      <c r="G1483" s="398" t="s">
        <v>6</v>
      </c>
      <c r="H1483" s="398" t="s">
        <v>7</v>
      </c>
      <c r="I1483" s="398" t="s">
        <v>8</v>
      </c>
      <c r="J1483" s="399" t="s">
        <v>9</v>
      </c>
    </row>
    <row r="1484" spans="1:10" x14ac:dyDescent="0.2">
      <c r="A1484" s="244" t="s">
        <v>474</v>
      </c>
      <c r="B1484" s="135" t="s">
        <v>460</v>
      </c>
      <c r="C1484" s="71" t="s">
        <v>10</v>
      </c>
      <c r="D1484" s="369">
        <v>6.43</v>
      </c>
      <c r="E1484" s="744">
        <f>AVERAGE(D1484:D1492)</f>
        <v>18.304444444444442</v>
      </c>
      <c r="F1484" s="744">
        <f>_xlfn.STDEV.P(D1484:D1492)</f>
        <v>8.0599739606845926</v>
      </c>
      <c r="G1484" s="744">
        <f>F1484+E1484</f>
        <v>26.364418405129037</v>
      </c>
      <c r="H1484" s="744">
        <f>E1484-F1484</f>
        <v>10.24447048375985</v>
      </c>
      <c r="I1484" s="246" t="str">
        <f>IF(D1484&gt;$G$1484,"Excessivamente Elevado",IF(D1484&lt;$H$1484,"Inexequível","Exequível e Aceitável"))</f>
        <v>Inexequível</v>
      </c>
      <c r="J1484" s="747">
        <f>(SUMIF(I1484:I1492,"Exequível e Aceitável",D1484:D1492))/COUNTIF(I1484:I1492,"Exequível e Aceitável")</f>
        <v>17.423999999999999</v>
      </c>
    </row>
    <row r="1485" spans="1:10" x14ac:dyDescent="0.2">
      <c r="A1485" s="244" t="s">
        <v>474</v>
      </c>
      <c r="B1485" s="135" t="s">
        <v>461</v>
      </c>
      <c r="C1485" s="71" t="s">
        <v>10</v>
      </c>
      <c r="D1485" s="369">
        <v>9.85</v>
      </c>
      <c r="E1485" s="745"/>
      <c r="F1485" s="745"/>
      <c r="G1485" s="745"/>
      <c r="H1485" s="745"/>
      <c r="I1485" s="246" t="str">
        <f t="shared" ref="I1485:I1491" si="85">IF(D1485&gt;$G$1484,"Excessivamente Elevado",IF(D1485&lt;$H$1484,"Inexequível","Exequível e Aceitável"))</f>
        <v>Inexequível</v>
      </c>
      <c r="J1485" s="748"/>
    </row>
    <row r="1486" spans="1:10" x14ac:dyDescent="0.2">
      <c r="A1486" s="244" t="s">
        <v>474</v>
      </c>
      <c r="B1486" s="135" t="s">
        <v>462</v>
      </c>
      <c r="C1486" s="71" t="s">
        <v>10</v>
      </c>
      <c r="D1486" s="369">
        <v>12.14</v>
      </c>
      <c r="E1486" s="745"/>
      <c r="F1486" s="745"/>
      <c r="G1486" s="745"/>
      <c r="H1486" s="745"/>
      <c r="I1486" s="246" t="str">
        <f t="shared" si="85"/>
        <v>Exequível e Aceitável</v>
      </c>
      <c r="J1486" s="748"/>
    </row>
    <row r="1487" spans="1:10" x14ac:dyDescent="0.2">
      <c r="A1487" s="244" t="s">
        <v>474</v>
      </c>
      <c r="B1487" s="135" t="s">
        <v>463</v>
      </c>
      <c r="C1487" s="71" t="s">
        <v>10</v>
      </c>
      <c r="D1487" s="369">
        <v>15</v>
      </c>
      <c r="E1487" s="745"/>
      <c r="F1487" s="745"/>
      <c r="G1487" s="745"/>
      <c r="H1487" s="745"/>
      <c r="I1487" s="246" t="str">
        <f t="shared" si="85"/>
        <v>Exequível e Aceitável</v>
      </c>
      <c r="J1487" s="748"/>
    </row>
    <row r="1488" spans="1:10" x14ac:dyDescent="0.2">
      <c r="A1488" s="244" t="s">
        <v>474</v>
      </c>
      <c r="B1488" s="135" t="s">
        <v>464</v>
      </c>
      <c r="C1488" s="71" t="s">
        <v>10</v>
      </c>
      <c r="D1488" s="369">
        <v>17.989999999999998</v>
      </c>
      <c r="E1488" s="745"/>
      <c r="F1488" s="745"/>
      <c r="G1488" s="745"/>
      <c r="H1488" s="745"/>
      <c r="I1488" s="246" t="str">
        <f t="shared" si="85"/>
        <v>Exequível e Aceitável</v>
      </c>
      <c r="J1488" s="748"/>
    </row>
    <row r="1489" spans="1:11" x14ac:dyDescent="0.2">
      <c r="A1489" s="244" t="s">
        <v>474</v>
      </c>
      <c r="B1489" s="135" t="s">
        <v>465</v>
      </c>
      <c r="C1489" s="71" t="s">
        <v>10</v>
      </c>
      <c r="D1489" s="369">
        <v>20</v>
      </c>
      <c r="E1489" s="745"/>
      <c r="F1489" s="745"/>
      <c r="G1489" s="745"/>
      <c r="H1489" s="745"/>
      <c r="I1489" s="246" t="str">
        <f t="shared" si="85"/>
        <v>Exequível e Aceitável</v>
      </c>
      <c r="J1489" s="748"/>
    </row>
    <row r="1490" spans="1:11" x14ac:dyDescent="0.2">
      <c r="A1490" s="244" t="s">
        <v>474</v>
      </c>
      <c r="B1490" s="135" t="s">
        <v>466</v>
      </c>
      <c r="C1490" s="71" t="s">
        <v>10</v>
      </c>
      <c r="D1490" s="369">
        <v>21.99</v>
      </c>
      <c r="E1490" s="745"/>
      <c r="F1490" s="745"/>
      <c r="G1490" s="745"/>
      <c r="H1490" s="745"/>
      <c r="I1490" s="246" t="str">
        <f t="shared" si="85"/>
        <v>Exequível e Aceitável</v>
      </c>
      <c r="J1490" s="748"/>
    </row>
    <row r="1491" spans="1:11" x14ac:dyDescent="0.2">
      <c r="A1491" s="244" t="s">
        <v>474</v>
      </c>
      <c r="B1491" s="135" t="s">
        <v>467</v>
      </c>
      <c r="C1491" s="71" t="s">
        <v>10</v>
      </c>
      <c r="D1491" s="370">
        <v>30</v>
      </c>
      <c r="E1491" s="745"/>
      <c r="F1491" s="745"/>
      <c r="G1491" s="745"/>
      <c r="H1491" s="745"/>
      <c r="I1491" s="246" t="str">
        <f t="shared" si="85"/>
        <v>Excessivamente Elevado</v>
      </c>
      <c r="J1491" s="748"/>
    </row>
    <row r="1492" spans="1:11" ht="13.5" thickBot="1" x14ac:dyDescent="0.25">
      <c r="A1492" s="247" t="s">
        <v>474</v>
      </c>
      <c r="B1492" s="248" t="s">
        <v>468</v>
      </c>
      <c r="C1492" s="72" t="s">
        <v>10</v>
      </c>
      <c r="D1492" s="362">
        <v>31.34</v>
      </c>
      <c r="E1492" s="746"/>
      <c r="F1492" s="746"/>
      <c r="G1492" s="746"/>
      <c r="H1492" s="746"/>
      <c r="I1492" s="251" t="str">
        <f>IF(D1492&gt;$G$1484,"Excessivamente Elevado",IF(D1492&lt;$H$1484,"Inexequível","Exequível e Aceitável"))</f>
        <v>Excessivamente Elevado</v>
      </c>
      <c r="J1492" s="749"/>
    </row>
    <row r="1494" spans="1:11" ht="13.5" thickBot="1" x14ac:dyDescent="0.25"/>
    <row r="1495" spans="1:11" ht="13.5" thickBot="1" x14ac:dyDescent="0.25">
      <c r="A1495" s="741" t="s">
        <v>15971</v>
      </c>
      <c r="B1495" s="742"/>
      <c r="C1495" s="742"/>
      <c r="D1495" s="742"/>
      <c r="E1495" s="742"/>
      <c r="F1495" s="742"/>
      <c r="G1495" s="742"/>
      <c r="H1495" s="742"/>
      <c r="I1495" s="742"/>
      <c r="J1495" s="743"/>
      <c r="K1495" s="240" t="s">
        <v>15911</v>
      </c>
    </row>
    <row r="1496" spans="1:11" ht="25.5" x14ac:dyDescent="0.2">
      <c r="A1496" s="253" t="s">
        <v>0</v>
      </c>
      <c r="B1496" s="254" t="s">
        <v>1</v>
      </c>
      <c r="C1496" s="254" t="s">
        <v>2</v>
      </c>
      <c r="D1496" s="254" t="s">
        <v>3</v>
      </c>
      <c r="E1496" s="254" t="s">
        <v>4</v>
      </c>
      <c r="F1496" s="254" t="s">
        <v>5</v>
      </c>
      <c r="G1496" s="254" t="s">
        <v>6</v>
      </c>
      <c r="H1496" s="254" t="s">
        <v>7</v>
      </c>
      <c r="I1496" s="254" t="s">
        <v>8</v>
      </c>
      <c r="J1496" s="255" t="s">
        <v>9</v>
      </c>
    </row>
    <row r="1497" spans="1:11" x14ac:dyDescent="0.2">
      <c r="A1497" s="244" t="s">
        <v>474</v>
      </c>
      <c r="B1497" s="135" t="s">
        <v>460</v>
      </c>
      <c r="C1497" s="71" t="s">
        <v>10</v>
      </c>
      <c r="D1497" s="369">
        <v>21.6</v>
      </c>
      <c r="E1497" s="744">
        <f>AVERAGE(D1497:D1501)</f>
        <v>37.003999999999998</v>
      </c>
      <c r="F1497" s="744">
        <f>_xlfn.STDEV.P(D1497:D1501)</f>
        <v>11.031485122140186</v>
      </c>
      <c r="G1497" s="744">
        <f>F1497+E1497</f>
        <v>48.035485122140187</v>
      </c>
      <c r="H1497" s="744">
        <f>E1497-F1497</f>
        <v>25.972514877859812</v>
      </c>
      <c r="I1497" s="246" t="str">
        <f>IF(D1497&gt;$G$1497,"Excessivamente Elevado",IF(D1497&lt;$H$1497,"Inexequível","Exequível e Aceitável"))</f>
        <v>Inexequível</v>
      </c>
      <c r="J1497" s="747">
        <f>(SUMIF(I1497:I1501,"Exequível e Aceitável",D1497:D1501))/COUNTIF(I1497:I1501,"Exequível e Aceitável")</f>
        <v>36.906666666666666</v>
      </c>
    </row>
    <row r="1498" spans="1:11" x14ac:dyDescent="0.2">
      <c r="A1498" s="244" t="s">
        <v>474</v>
      </c>
      <c r="B1498" s="135" t="s">
        <v>461</v>
      </c>
      <c r="C1498" s="71" t="s">
        <v>10</v>
      </c>
      <c r="D1498" s="369">
        <v>29.5</v>
      </c>
      <c r="E1498" s="745"/>
      <c r="F1498" s="745"/>
      <c r="G1498" s="745"/>
      <c r="H1498" s="745"/>
      <c r="I1498" s="246" t="str">
        <f t="shared" ref="I1498:I1501" si="86">IF(D1498&gt;$G$1497,"Excessivamente Elevado",IF(D1498&lt;$H$1497,"Inexequível","Exequível e Aceitável"))</f>
        <v>Exequível e Aceitável</v>
      </c>
      <c r="J1498" s="748"/>
    </row>
    <row r="1499" spans="1:11" x14ac:dyDescent="0.2">
      <c r="A1499" s="135" t="s">
        <v>474</v>
      </c>
      <c r="B1499" s="135" t="s">
        <v>464</v>
      </c>
      <c r="C1499" s="71" t="s">
        <v>10</v>
      </c>
      <c r="D1499" s="369">
        <v>36</v>
      </c>
      <c r="E1499" s="745"/>
      <c r="F1499" s="745"/>
      <c r="G1499" s="745"/>
      <c r="H1499" s="745"/>
      <c r="I1499" s="246" t="str">
        <f t="shared" si="86"/>
        <v>Exequível e Aceitável</v>
      </c>
      <c r="J1499" s="748"/>
    </row>
    <row r="1500" spans="1:11" x14ac:dyDescent="0.2">
      <c r="A1500" s="402" t="s">
        <v>948</v>
      </c>
      <c r="B1500" s="395" t="s">
        <v>5317</v>
      </c>
      <c r="C1500" s="71" t="s">
        <v>10</v>
      </c>
      <c r="D1500" s="396">
        <f>34.9+10.32</f>
        <v>45.22</v>
      </c>
      <c r="E1500" s="745"/>
      <c r="F1500" s="745"/>
      <c r="G1500" s="745"/>
      <c r="H1500" s="745"/>
      <c r="I1500" s="246" t="str">
        <f t="shared" si="86"/>
        <v>Exequível e Aceitável</v>
      </c>
      <c r="J1500" s="748"/>
    </row>
    <row r="1501" spans="1:11" ht="13.5" thickBot="1" x14ac:dyDescent="0.25">
      <c r="A1501" s="247" t="s">
        <v>948</v>
      </c>
      <c r="B1501" s="248" t="s">
        <v>15665</v>
      </c>
      <c r="C1501" s="72" t="s">
        <v>10</v>
      </c>
      <c r="D1501" s="362">
        <f>40.8+11.9</f>
        <v>52.699999999999996</v>
      </c>
      <c r="E1501" s="746"/>
      <c r="F1501" s="746"/>
      <c r="G1501" s="746"/>
      <c r="H1501" s="746"/>
      <c r="I1501" s="251" t="str">
        <f t="shared" si="86"/>
        <v>Excessivamente Elevado</v>
      </c>
      <c r="J1501" s="749"/>
    </row>
    <row r="1503" spans="1:11" ht="13.5" thickBot="1" x14ac:dyDescent="0.25"/>
    <row r="1504" spans="1:11" ht="13.5" thickBot="1" x14ac:dyDescent="0.25">
      <c r="A1504" s="741" t="s">
        <v>15972</v>
      </c>
      <c r="B1504" s="742"/>
      <c r="C1504" s="742"/>
      <c r="D1504" s="742"/>
      <c r="E1504" s="742"/>
      <c r="F1504" s="742"/>
      <c r="G1504" s="742"/>
      <c r="H1504" s="742"/>
      <c r="I1504" s="742"/>
      <c r="J1504" s="743"/>
      <c r="K1504" s="240" t="s">
        <v>15911</v>
      </c>
    </row>
    <row r="1505" spans="1:10" ht="25.5" x14ac:dyDescent="0.2">
      <c r="A1505" s="397" t="s">
        <v>0</v>
      </c>
      <c r="B1505" s="398" t="s">
        <v>1</v>
      </c>
      <c r="C1505" s="398" t="s">
        <v>2</v>
      </c>
      <c r="D1505" s="398" t="s">
        <v>3</v>
      </c>
      <c r="E1505" s="398" t="s">
        <v>4</v>
      </c>
      <c r="F1505" s="398" t="s">
        <v>5</v>
      </c>
      <c r="G1505" s="398" t="s">
        <v>6</v>
      </c>
      <c r="H1505" s="398" t="s">
        <v>7</v>
      </c>
      <c r="I1505" s="398" t="s">
        <v>8</v>
      </c>
      <c r="J1505" s="399" t="s">
        <v>9</v>
      </c>
    </row>
    <row r="1506" spans="1:10" x14ac:dyDescent="0.2">
      <c r="A1506" s="244" t="s">
        <v>474</v>
      </c>
      <c r="B1506" s="135" t="s">
        <v>460</v>
      </c>
      <c r="C1506" s="71" t="s">
        <v>10</v>
      </c>
      <c r="D1506" s="369">
        <v>9.99</v>
      </c>
      <c r="E1506" s="791">
        <f>AVERAGE(D1506:D1514)</f>
        <v>34.58</v>
      </c>
      <c r="F1506" s="744">
        <f>_xlfn.STDEV.P(D1506:D1514)</f>
        <v>26.589545564626214</v>
      </c>
      <c r="G1506" s="744">
        <f>F1506+E1506</f>
        <v>61.169545564626212</v>
      </c>
      <c r="H1506" s="744">
        <f>E1506-F1506</f>
        <v>7.9904544353737847</v>
      </c>
      <c r="I1506" s="246" t="str">
        <f t="shared" ref="I1506:I1514" si="87">IF(D1506&gt;$G$1506,"Excessivamente Elevado",IF(D1506&lt;$H$1506,"Inexequível","Exequível e Aceitável"))</f>
        <v>Exequível e Aceitável</v>
      </c>
      <c r="J1506" s="747">
        <f>(SUMIF(I1506:I1514,"Exequível e Aceitável",D1506:D1514))/COUNTIF(I1506:I1514,"Exequível e Aceitável")</f>
        <v>21.734285714285711</v>
      </c>
    </row>
    <row r="1507" spans="1:10" x14ac:dyDescent="0.2">
      <c r="A1507" s="244" t="s">
        <v>474</v>
      </c>
      <c r="B1507" s="135" t="s">
        <v>461</v>
      </c>
      <c r="C1507" s="71" t="s">
        <v>10</v>
      </c>
      <c r="D1507" s="369">
        <v>12</v>
      </c>
      <c r="E1507" s="798"/>
      <c r="F1507" s="745"/>
      <c r="G1507" s="745"/>
      <c r="H1507" s="745"/>
      <c r="I1507" s="246" t="str">
        <f t="shared" si="87"/>
        <v>Exequível e Aceitável</v>
      </c>
      <c r="J1507" s="748"/>
    </row>
    <row r="1508" spans="1:10" x14ac:dyDescent="0.2">
      <c r="A1508" s="244" t="s">
        <v>474</v>
      </c>
      <c r="B1508" s="135" t="s">
        <v>462</v>
      </c>
      <c r="C1508" s="71" t="s">
        <v>10</v>
      </c>
      <c r="D1508" s="369">
        <v>18</v>
      </c>
      <c r="E1508" s="798"/>
      <c r="F1508" s="745"/>
      <c r="G1508" s="745"/>
      <c r="H1508" s="745"/>
      <c r="I1508" s="246" t="str">
        <f t="shared" si="87"/>
        <v>Exequível e Aceitável</v>
      </c>
      <c r="J1508" s="748"/>
    </row>
    <row r="1509" spans="1:10" x14ac:dyDescent="0.2">
      <c r="A1509" s="244" t="s">
        <v>474</v>
      </c>
      <c r="B1509" s="135" t="s">
        <v>463</v>
      </c>
      <c r="C1509" s="71" t="s">
        <v>10</v>
      </c>
      <c r="D1509" s="369">
        <v>21.6</v>
      </c>
      <c r="E1509" s="798"/>
      <c r="F1509" s="745"/>
      <c r="G1509" s="745"/>
      <c r="H1509" s="745"/>
      <c r="I1509" s="246" t="str">
        <f t="shared" si="87"/>
        <v>Exequível e Aceitável</v>
      </c>
      <c r="J1509" s="748"/>
    </row>
    <row r="1510" spans="1:10" x14ac:dyDescent="0.2">
      <c r="A1510" s="244" t="s">
        <v>474</v>
      </c>
      <c r="B1510" s="135" t="s">
        <v>464</v>
      </c>
      <c r="C1510" s="71" t="s">
        <v>10</v>
      </c>
      <c r="D1510" s="369">
        <v>25.05</v>
      </c>
      <c r="E1510" s="745"/>
      <c r="F1510" s="745"/>
      <c r="G1510" s="745"/>
      <c r="H1510" s="745"/>
      <c r="I1510" s="246" t="str">
        <f t="shared" si="87"/>
        <v>Exequível e Aceitável</v>
      </c>
      <c r="J1510" s="748"/>
    </row>
    <row r="1511" spans="1:10" x14ac:dyDescent="0.2">
      <c r="A1511" s="244" t="s">
        <v>474</v>
      </c>
      <c r="B1511" s="135" t="s">
        <v>465</v>
      </c>
      <c r="C1511" s="71" t="s">
        <v>10</v>
      </c>
      <c r="D1511" s="369">
        <v>29.5</v>
      </c>
      <c r="E1511" s="745"/>
      <c r="F1511" s="745"/>
      <c r="G1511" s="745"/>
      <c r="H1511" s="745"/>
      <c r="I1511" s="246" t="str">
        <f t="shared" si="87"/>
        <v>Exequível e Aceitável</v>
      </c>
      <c r="J1511" s="748"/>
    </row>
    <row r="1512" spans="1:10" x14ac:dyDescent="0.2">
      <c r="A1512" s="244" t="s">
        <v>474</v>
      </c>
      <c r="B1512" s="135" t="s">
        <v>466</v>
      </c>
      <c r="C1512" s="71" t="s">
        <v>10</v>
      </c>
      <c r="D1512" s="369">
        <v>36</v>
      </c>
      <c r="E1512" s="745"/>
      <c r="F1512" s="745"/>
      <c r="G1512" s="745"/>
      <c r="H1512" s="745"/>
      <c r="I1512" s="246" t="str">
        <f t="shared" si="87"/>
        <v>Exequível e Aceitável</v>
      </c>
      <c r="J1512" s="748"/>
    </row>
    <row r="1513" spans="1:10" x14ac:dyDescent="0.2">
      <c r="A1513" s="244" t="s">
        <v>474</v>
      </c>
      <c r="B1513" s="135" t="s">
        <v>467</v>
      </c>
      <c r="C1513" s="71" t="s">
        <v>10</v>
      </c>
      <c r="D1513" s="370">
        <v>61.6</v>
      </c>
      <c r="E1513" s="745"/>
      <c r="F1513" s="745"/>
      <c r="G1513" s="745"/>
      <c r="H1513" s="745"/>
      <c r="I1513" s="246" t="str">
        <f t="shared" si="87"/>
        <v>Excessivamente Elevado</v>
      </c>
      <c r="J1513" s="748"/>
    </row>
    <row r="1514" spans="1:10" ht="13.5" thickBot="1" x14ac:dyDescent="0.25">
      <c r="A1514" s="247" t="s">
        <v>474</v>
      </c>
      <c r="B1514" s="135" t="s">
        <v>468</v>
      </c>
      <c r="C1514" s="72" t="s">
        <v>10</v>
      </c>
      <c r="D1514" s="362">
        <v>97.48</v>
      </c>
      <c r="E1514" s="746"/>
      <c r="F1514" s="746"/>
      <c r="G1514" s="746"/>
      <c r="H1514" s="746"/>
      <c r="I1514" s="246" t="str">
        <f t="shared" si="87"/>
        <v>Excessivamente Elevado</v>
      </c>
      <c r="J1514" s="749"/>
    </row>
    <row r="1516" spans="1:10" ht="13.5" thickBot="1" x14ac:dyDescent="0.25"/>
    <row r="1517" spans="1:10" ht="13.5" thickBot="1" x14ac:dyDescent="0.25">
      <c r="A1517" s="741" t="s">
        <v>919</v>
      </c>
      <c r="B1517" s="742"/>
      <c r="C1517" s="742"/>
      <c r="D1517" s="742"/>
      <c r="E1517" s="742"/>
      <c r="F1517" s="742"/>
      <c r="G1517" s="742"/>
      <c r="H1517" s="742"/>
      <c r="I1517" s="742"/>
      <c r="J1517" s="743"/>
    </row>
    <row r="1518" spans="1:10" ht="25.5" x14ac:dyDescent="0.2">
      <c r="A1518" s="253" t="s">
        <v>0</v>
      </c>
      <c r="B1518" s="254" t="s">
        <v>1</v>
      </c>
      <c r="C1518" s="254" t="s">
        <v>2</v>
      </c>
      <c r="D1518" s="254" t="s">
        <v>3</v>
      </c>
      <c r="E1518" s="254" t="s">
        <v>4</v>
      </c>
      <c r="F1518" s="254" t="s">
        <v>5</v>
      </c>
      <c r="G1518" s="254" t="s">
        <v>6</v>
      </c>
      <c r="H1518" s="254" t="s">
        <v>7</v>
      </c>
      <c r="I1518" s="254" t="s">
        <v>8</v>
      </c>
      <c r="J1518" s="255" t="s">
        <v>9</v>
      </c>
    </row>
    <row r="1519" spans="1:10" x14ac:dyDescent="0.2">
      <c r="A1519" s="244" t="s">
        <v>948</v>
      </c>
      <c r="B1519" s="135" t="s">
        <v>12132</v>
      </c>
      <c r="C1519" s="99" t="s">
        <v>10</v>
      </c>
      <c r="D1519" s="369">
        <v>66.650000000000006</v>
      </c>
      <c r="E1519" s="791">
        <f>AVERAGE(D1519:D1523)</f>
        <v>84.181999999999988</v>
      </c>
      <c r="F1519" s="744">
        <f>_xlfn.STDEV.P(D1519:D1523)</f>
        <v>10.81354225034522</v>
      </c>
      <c r="G1519" s="744">
        <f>F1519+E1519</f>
        <v>94.99554225034521</v>
      </c>
      <c r="H1519" s="744">
        <f>E1519-F1519</f>
        <v>73.368457749654766</v>
      </c>
      <c r="I1519" s="246" t="str">
        <f>IF(D1519&gt;$G$1519,"Excessivamente Elevado",IF(D1519&lt;$H$1519,"Inexequível","Exequível e Aceitável"))</f>
        <v>Inexequível</v>
      </c>
      <c r="J1519" s="747">
        <f>(SUMIF(I1519:I1523,"Exequível e Aceitável",D1519:D1523))/COUNTIF(I1519:I1523,"Exequível e Aceitável")</f>
        <v>85.84333333333332</v>
      </c>
    </row>
    <row r="1520" spans="1:10" x14ac:dyDescent="0.2">
      <c r="A1520" s="244" t="s">
        <v>948</v>
      </c>
      <c r="B1520" s="135" t="s">
        <v>958</v>
      </c>
      <c r="C1520" s="99" t="s">
        <v>10</v>
      </c>
      <c r="D1520" s="369">
        <v>77.34</v>
      </c>
      <c r="E1520" s="745"/>
      <c r="F1520" s="745"/>
      <c r="G1520" s="745"/>
      <c r="H1520" s="745"/>
      <c r="I1520" s="246" t="str">
        <f>IF(D1520&gt;$G$1519,"Excessivamente Elevado",IF(D1520&lt;$H$1519,"Inexequível","Exequível e Aceitável"))</f>
        <v>Exequível e Aceitável</v>
      </c>
      <c r="J1520" s="748"/>
    </row>
    <row r="1521" spans="1:10" x14ac:dyDescent="0.2">
      <c r="A1521" s="244" t="s">
        <v>948</v>
      </c>
      <c r="B1521" s="135" t="s">
        <v>12133</v>
      </c>
      <c r="C1521" s="99" t="s">
        <v>10</v>
      </c>
      <c r="D1521" s="369">
        <v>88.85</v>
      </c>
      <c r="E1521" s="745"/>
      <c r="F1521" s="745"/>
      <c r="G1521" s="745"/>
      <c r="H1521" s="745"/>
      <c r="I1521" s="246" t="str">
        <f>IF(D1521&gt;$G$1519,"Excessivamente Elevado",IF(D1521&lt;$H$1519,"Inexequível","Exequível e Aceitável"))</f>
        <v>Exequível e Aceitável</v>
      </c>
      <c r="J1521" s="748"/>
    </row>
    <row r="1522" spans="1:10" x14ac:dyDescent="0.2">
      <c r="A1522" s="244" t="s">
        <v>948</v>
      </c>
      <c r="B1522" s="135" t="s">
        <v>5068</v>
      </c>
      <c r="C1522" s="99" t="s">
        <v>10</v>
      </c>
      <c r="D1522" s="369">
        <v>96.73</v>
      </c>
      <c r="E1522" s="745"/>
      <c r="F1522" s="745"/>
      <c r="G1522" s="745"/>
      <c r="H1522" s="745"/>
      <c r="I1522" s="246" t="str">
        <f>IF(D1522&gt;$G$1519,"Excessivamente Elevado",IF(D1522&lt;$H$1519,"Inexequível","Exequível e Aceitável"))</f>
        <v>Excessivamente Elevado</v>
      </c>
      <c r="J1522" s="748"/>
    </row>
    <row r="1523" spans="1:10" ht="13.5" thickBot="1" x14ac:dyDescent="0.25">
      <c r="A1523" s="247" t="s">
        <v>948</v>
      </c>
      <c r="B1523" s="248" t="s">
        <v>963</v>
      </c>
      <c r="C1523" s="100" t="s">
        <v>10</v>
      </c>
      <c r="D1523" s="362">
        <v>91.34</v>
      </c>
      <c r="E1523" s="746"/>
      <c r="F1523" s="746"/>
      <c r="G1523" s="746"/>
      <c r="H1523" s="746"/>
      <c r="I1523" s="251" t="str">
        <f>IF(D1523&gt;$G$1519,"Excessivamente Elevado",IF(D1523&lt;$H$1519,"Inexequível","Exequível e Aceitável"))</f>
        <v>Exequível e Aceitável</v>
      </c>
      <c r="J1523" s="749"/>
    </row>
    <row r="1525" spans="1:10" ht="13.5" thickBot="1" x14ac:dyDescent="0.25"/>
    <row r="1526" spans="1:10" ht="13.5" thickBot="1" x14ac:dyDescent="0.25">
      <c r="A1526" s="741" t="s">
        <v>920</v>
      </c>
      <c r="B1526" s="742"/>
      <c r="C1526" s="742"/>
      <c r="D1526" s="742"/>
      <c r="E1526" s="742"/>
      <c r="F1526" s="742"/>
      <c r="G1526" s="742"/>
      <c r="H1526" s="742"/>
      <c r="I1526" s="742"/>
      <c r="J1526" s="743"/>
    </row>
    <row r="1527" spans="1:10" ht="26.25" thickBot="1" x14ac:dyDescent="0.25">
      <c r="A1527" s="400" t="s">
        <v>0</v>
      </c>
      <c r="B1527" s="401" t="s">
        <v>1</v>
      </c>
      <c r="C1527" s="401" t="s">
        <v>2</v>
      </c>
      <c r="D1527" s="401" t="s">
        <v>3</v>
      </c>
      <c r="E1527" s="401" t="s">
        <v>4</v>
      </c>
      <c r="F1527" s="401" t="s">
        <v>5</v>
      </c>
      <c r="G1527" s="401" t="s">
        <v>6</v>
      </c>
      <c r="H1527" s="401" t="s">
        <v>7</v>
      </c>
      <c r="I1527" s="401" t="s">
        <v>8</v>
      </c>
      <c r="J1527" s="404" t="s">
        <v>9</v>
      </c>
    </row>
    <row r="1528" spans="1:10" x14ac:dyDescent="0.2">
      <c r="A1528" s="405" t="s">
        <v>474</v>
      </c>
      <c r="B1528" s="406" t="s">
        <v>460</v>
      </c>
      <c r="C1528" s="77" t="s">
        <v>10</v>
      </c>
      <c r="D1528" s="407">
        <v>2.13</v>
      </c>
      <c r="E1528" s="797">
        <f>AVERAGE(D1528:D1534)</f>
        <v>3.0171428571428573</v>
      </c>
      <c r="F1528" s="796">
        <f>_xlfn.STDEV.P(D1528:D1534)</f>
        <v>0.67934241914440896</v>
      </c>
      <c r="G1528" s="796">
        <f>F1528+E1528</f>
        <v>3.6964852762872664</v>
      </c>
      <c r="H1528" s="796">
        <f>E1528-F1528</f>
        <v>2.3378004379984483</v>
      </c>
      <c r="I1528" s="408" t="str">
        <f>IF(D1528&gt;$G$1528,"Excessivamente Elevado",IF(D1528&lt;$H$1528,"Inexequível","Exequível e Aceitável"))</f>
        <v>Inexequível</v>
      </c>
      <c r="J1528" s="795">
        <f>(SUMIF(I1528:I1534,"Exequível e Aceitável",D1528:D1534))/COUNTIF(I1528:I1534,"Exequível e Aceitável")</f>
        <v>3.1324999999999998</v>
      </c>
    </row>
    <row r="1529" spans="1:10" x14ac:dyDescent="0.2">
      <c r="A1529" s="244" t="s">
        <v>474</v>
      </c>
      <c r="B1529" s="135" t="s">
        <v>461</v>
      </c>
      <c r="C1529" s="71" t="s">
        <v>10</v>
      </c>
      <c r="D1529" s="369">
        <v>2.25</v>
      </c>
      <c r="E1529" s="798"/>
      <c r="F1529" s="745"/>
      <c r="G1529" s="745"/>
      <c r="H1529" s="745"/>
      <c r="I1529" s="246" t="str">
        <f t="shared" ref="I1529:I1534" si="88">IF(D1529&gt;$G$1528,"Excessivamente Elevado",IF(D1529&lt;$H$1528,"Inexequível","Exequível e Aceitável"))</f>
        <v>Inexequível</v>
      </c>
      <c r="J1529" s="748"/>
    </row>
    <row r="1530" spans="1:10" x14ac:dyDescent="0.2">
      <c r="A1530" s="244" t="s">
        <v>474</v>
      </c>
      <c r="B1530" s="135" t="s">
        <v>462</v>
      </c>
      <c r="C1530" s="71" t="s">
        <v>10</v>
      </c>
      <c r="D1530" s="369">
        <v>2.75</v>
      </c>
      <c r="E1530" s="798"/>
      <c r="F1530" s="745"/>
      <c r="G1530" s="745"/>
      <c r="H1530" s="745"/>
      <c r="I1530" s="246" t="str">
        <f t="shared" si="88"/>
        <v>Exequível e Aceitável</v>
      </c>
      <c r="J1530" s="748"/>
    </row>
    <row r="1531" spans="1:10" x14ac:dyDescent="0.2">
      <c r="A1531" s="244" t="s">
        <v>474</v>
      </c>
      <c r="B1531" s="135" t="s">
        <v>463</v>
      </c>
      <c r="C1531" s="71" t="s">
        <v>10</v>
      </c>
      <c r="D1531" s="369">
        <v>3.08</v>
      </c>
      <c r="E1531" s="798"/>
      <c r="F1531" s="745"/>
      <c r="G1531" s="745"/>
      <c r="H1531" s="745"/>
      <c r="I1531" s="246" t="str">
        <f t="shared" si="88"/>
        <v>Exequível e Aceitável</v>
      </c>
      <c r="J1531" s="748"/>
    </row>
    <row r="1532" spans="1:10" x14ac:dyDescent="0.2">
      <c r="A1532" s="244" t="s">
        <v>474</v>
      </c>
      <c r="B1532" s="135" t="s">
        <v>464</v>
      </c>
      <c r="C1532" s="71" t="s">
        <v>10</v>
      </c>
      <c r="D1532" s="369">
        <v>3.09</v>
      </c>
      <c r="E1532" s="798"/>
      <c r="F1532" s="745"/>
      <c r="G1532" s="745"/>
      <c r="H1532" s="745"/>
      <c r="I1532" s="246" t="str">
        <f t="shared" si="88"/>
        <v>Exequível e Aceitável</v>
      </c>
      <c r="J1532" s="748"/>
    </row>
    <row r="1533" spans="1:10" x14ac:dyDescent="0.2">
      <c r="A1533" s="244" t="s">
        <v>474</v>
      </c>
      <c r="B1533" s="135" t="s">
        <v>465</v>
      </c>
      <c r="C1533" s="71" t="s">
        <v>10</v>
      </c>
      <c r="D1533" s="369">
        <v>3.61</v>
      </c>
      <c r="E1533" s="798"/>
      <c r="F1533" s="745"/>
      <c r="G1533" s="745"/>
      <c r="H1533" s="745"/>
      <c r="I1533" s="246" t="str">
        <f t="shared" si="88"/>
        <v>Exequível e Aceitável</v>
      </c>
      <c r="J1533" s="748"/>
    </row>
    <row r="1534" spans="1:10" ht="13.5" thickBot="1" x14ac:dyDescent="0.25">
      <c r="A1534" s="247" t="s">
        <v>474</v>
      </c>
      <c r="B1534" s="248" t="s">
        <v>466</v>
      </c>
      <c r="C1534" s="72" t="s">
        <v>10</v>
      </c>
      <c r="D1534" s="362">
        <v>4.21</v>
      </c>
      <c r="E1534" s="799"/>
      <c r="F1534" s="746"/>
      <c r="G1534" s="746"/>
      <c r="H1534" s="746"/>
      <c r="I1534" s="251" t="str">
        <f t="shared" si="88"/>
        <v>Excessivamente Elevado</v>
      </c>
      <c r="J1534" s="749"/>
    </row>
    <row r="1535" spans="1:10" x14ac:dyDescent="0.2">
      <c r="A1535" s="277"/>
      <c r="B1535" s="277"/>
      <c r="C1535" s="74"/>
      <c r="D1535" s="380"/>
      <c r="E1535" s="409"/>
      <c r="F1535" s="381"/>
      <c r="G1535" s="381"/>
      <c r="H1535" s="381"/>
      <c r="I1535" s="364"/>
      <c r="J1535" s="382"/>
    </row>
    <row r="1536" spans="1:10" ht="13.5" thickBot="1" x14ac:dyDescent="0.25"/>
    <row r="1537" spans="1:10" ht="13.5" thickBot="1" x14ac:dyDescent="0.25">
      <c r="A1537" s="788" t="s">
        <v>921</v>
      </c>
      <c r="B1537" s="789"/>
      <c r="C1537" s="789"/>
      <c r="D1537" s="789"/>
      <c r="E1537" s="789"/>
      <c r="F1537" s="789"/>
      <c r="G1537" s="789"/>
      <c r="H1537" s="789"/>
      <c r="I1537" s="789"/>
      <c r="J1537" s="790"/>
    </row>
    <row r="1538" spans="1:10" ht="26.25" thickBot="1" x14ac:dyDescent="0.25">
      <c r="A1538" s="410" t="s">
        <v>0</v>
      </c>
      <c r="B1538" s="411" t="s">
        <v>1</v>
      </c>
      <c r="C1538" s="411" t="s">
        <v>2</v>
      </c>
      <c r="D1538" s="411" t="s">
        <v>3</v>
      </c>
      <c r="E1538" s="411" t="s">
        <v>4</v>
      </c>
      <c r="F1538" s="411" t="s">
        <v>5</v>
      </c>
      <c r="G1538" s="411" t="s">
        <v>6</v>
      </c>
      <c r="H1538" s="411" t="s">
        <v>7</v>
      </c>
      <c r="I1538" s="411" t="s">
        <v>8</v>
      </c>
      <c r="J1538" s="412" t="s">
        <v>9</v>
      </c>
    </row>
    <row r="1539" spans="1:10" ht="21" customHeight="1" x14ac:dyDescent="0.2">
      <c r="A1539" s="405" t="s">
        <v>474</v>
      </c>
      <c r="B1539" s="406" t="s">
        <v>460</v>
      </c>
      <c r="C1539" s="77" t="s">
        <v>10</v>
      </c>
      <c r="D1539" s="407">
        <v>8.77</v>
      </c>
      <c r="E1539" s="783">
        <f>AVERAGE(D1539:D1544)</f>
        <v>30.143333333333334</v>
      </c>
      <c r="F1539" s="786">
        <f>_xlfn.STDEV.P(D1539:D1544)</f>
        <v>11.077469125311165</v>
      </c>
      <c r="G1539" s="786">
        <f>F1539+E1539</f>
        <v>41.220802458644499</v>
      </c>
      <c r="H1539" s="786">
        <f>E1539-F1539</f>
        <v>19.06586420802217</v>
      </c>
      <c r="I1539" s="408" t="str">
        <f>IF(D1539&gt;$G$1539,"Excessivamente Elevado",IF(D1539&lt;$H$1539,"Inexequível","Exequível e Aceitável"))</f>
        <v>Inexequível</v>
      </c>
      <c r="J1539" s="787">
        <f>(SUMIF(I1539:I1544,"Exequível e Aceitável",D1539:D1544))/COUNTIF(I1539:I1544,"Exequível e Aceitável")</f>
        <v>31.795000000000002</v>
      </c>
    </row>
    <row r="1540" spans="1:10" ht="21" customHeight="1" x14ac:dyDescent="0.2">
      <c r="A1540" s="244" t="s">
        <v>948</v>
      </c>
      <c r="B1540" s="135" t="s">
        <v>15918</v>
      </c>
      <c r="C1540" s="71" t="s">
        <v>10</v>
      </c>
      <c r="D1540" s="369">
        <f>11.41+16.82</f>
        <v>28.23</v>
      </c>
      <c r="E1540" s="784"/>
      <c r="F1540" s="737"/>
      <c r="G1540" s="737"/>
      <c r="H1540" s="737"/>
      <c r="I1540" s="246" t="str">
        <f t="shared" ref="I1540:I1544" si="89">IF(D1540&gt;$G$1539,"Excessivamente Elevado",IF(D1540&lt;$H$1539,"Inexequível","Exequível e Aceitável"))</f>
        <v>Exequível e Aceitável</v>
      </c>
      <c r="J1540" s="739"/>
    </row>
    <row r="1541" spans="1:10" ht="21" customHeight="1" x14ac:dyDescent="0.2">
      <c r="A1541" s="244" t="s">
        <v>948</v>
      </c>
      <c r="B1541" s="135" t="s">
        <v>15701</v>
      </c>
      <c r="C1541" s="71" t="s">
        <v>10</v>
      </c>
      <c r="D1541" s="369">
        <f>11.06+18.29</f>
        <v>29.35</v>
      </c>
      <c r="E1541" s="784"/>
      <c r="F1541" s="737"/>
      <c r="G1541" s="737"/>
      <c r="H1541" s="737"/>
      <c r="I1541" s="246" t="str">
        <f t="shared" si="89"/>
        <v>Exequível e Aceitável</v>
      </c>
      <c r="J1541" s="739"/>
    </row>
    <row r="1542" spans="1:10" ht="21" customHeight="1" x14ac:dyDescent="0.2">
      <c r="A1542" s="244" t="s">
        <v>948</v>
      </c>
      <c r="B1542" s="135" t="s">
        <v>15919</v>
      </c>
      <c r="C1542" s="71" t="s">
        <v>10</v>
      </c>
      <c r="D1542" s="369">
        <f>19.46+25.45</f>
        <v>44.91</v>
      </c>
      <c r="E1542" s="784"/>
      <c r="F1542" s="737"/>
      <c r="G1542" s="737"/>
      <c r="H1542" s="737"/>
      <c r="I1542" s="246" t="str">
        <f t="shared" si="89"/>
        <v>Excessivamente Elevado</v>
      </c>
      <c r="J1542" s="739"/>
    </row>
    <row r="1543" spans="1:10" ht="21" customHeight="1" x14ac:dyDescent="0.2">
      <c r="A1543" s="375" t="s">
        <v>948</v>
      </c>
      <c r="B1543" s="135" t="s">
        <v>949</v>
      </c>
      <c r="C1543" s="71" t="s">
        <v>10</v>
      </c>
      <c r="D1543" s="369">
        <f>32.52+4.9</f>
        <v>37.42</v>
      </c>
      <c r="E1543" s="784"/>
      <c r="F1543" s="737"/>
      <c r="G1543" s="737"/>
      <c r="H1543" s="737"/>
      <c r="I1543" s="246" t="str">
        <f t="shared" si="89"/>
        <v>Exequível e Aceitável</v>
      </c>
      <c r="J1543" s="739"/>
    </row>
    <row r="1544" spans="1:10" ht="18" customHeight="1" thickBot="1" x14ac:dyDescent="0.25">
      <c r="A1544" s="248" t="s">
        <v>948</v>
      </c>
      <c r="B1544" s="413" t="s">
        <v>15676</v>
      </c>
      <c r="C1544" s="72" t="s">
        <v>10</v>
      </c>
      <c r="D1544" s="362">
        <f>14.6+17.58</f>
        <v>32.18</v>
      </c>
      <c r="E1544" s="785"/>
      <c r="F1544" s="738"/>
      <c r="G1544" s="738"/>
      <c r="H1544" s="738"/>
      <c r="I1544" s="251" t="str">
        <f t="shared" si="89"/>
        <v>Exequível e Aceitável</v>
      </c>
      <c r="J1544" s="740"/>
    </row>
    <row r="1545" spans="1:10" ht="13.5" thickBot="1" x14ac:dyDescent="0.25">
      <c r="A1545" s="277"/>
      <c r="B1545" s="277"/>
      <c r="C1545" s="74"/>
      <c r="D1545" s="380"/>
      <c r="E1545" s="409"/>
      <c r="F1545" s="381"/>
      <c r="G1545" s="381"/>
      <c r="H1545" s="381"/>
      <c r="I1545" s="364"/>
      <c r="J1545" s="382"/>
    </row>
    <row r="1546" spans="1:10" ht="13.5" thickBot="1" x14ac:dyDescent="0.25">
      <c r="A1546" s="741" t="s">
        <v>922</v>
      </c>
      <c r="B1546" s="742"/>
      <c r="C1546" s="742"/>
      <c r="D1546" s="742"/>
      <c r="E1546" s="742"/>
      <c r="F1546" s="742"/>
      <c r="G1546" s="742"/>
      <c r="H1546" s="742"/>
      <c r="I1546" s="742"/>
      <c r="J1546" s="743"/>
    </row>
    <row r="1547" spans="1:10" ht="26.25" thickBot="1" x14ac:dyDescent="0.25">
      <c r="A1547" s="400" t="s">
        <v>0</v>
      </c>
      <c r="B1547" s="401" t="s">
        <v>1</v>
      </c>
      <c r="C1547" s="401" t="s">
        <v>2</v>
      </c>
      <c r="D1547" s="401" t="s">
        <v>3</v>
      </c>
      <c r="E1547" s="401" t="s">
        <v>4</v>
      </c>
      <c r="F1547" s="401" t="s">
        <v>5</v>
      </c>
      <c r="G1547" s="401" t="s">
        <v>6</v>
      </c>
      <c r="H1547" s="401" t="s">
        <v>7</v>
      </c>
      <c r="I1547" s="401" t="s">
        <v>8</v>
      </c>
      <c r="J1547" s="404" t="s">
        <v>9</v>
      </c>
    </row>
    <row r="1548" spans="1:10" x14ac:dyDescent="0.2">
      <c r="A1548" s="405" t="s">
        <v>474</v>
      </c>
      <c r="B1548" s="406" t="s">
        <v>460</v>
      </c>
      <c r="C1548" s="77" t="s">
        <v>10</v>
      </c>
      <c r="D1548" s="407">
        <v>6.98</v>
      </c>
      <c r="E1548" s="797">
        <f>AVERAGE(D1548:D1557)</f>
        <v>97.155999999999992</v>
      </c>
      <c r="F1548" s="796">
        <f>_xlfn.STDEV.P(D1548:D1557)</f>
        <v>77.23957822256672</v>
      </c>
      <c r="G1548" s="796">
        <f>E1548+F1548</f>
        <v>174.39557822256671</v>
      </c>
      <c r="H1548" s="796">
        <f>E1548-F1548</f>
        <v>19.916421777433271</v>
      </c>
      <c r="I1548" s="408" t="str">
        <f>IF(D1548&gt;$G$1548,"Excessivamente Elevado",IF(D1548&lt;$H$1548,"Inexequível","Exequível e Aceitável"))</f>
        <v>Inexequível</v>
      </c>
      <c r="J1548" s="795">
        <f>(SUMIF(I1548:I1557,"Exequível e Aceitável",D1548:D1557))/COUNTIF(I1548:I1557,"Exequível e Aceitável")</f>
        <v>84.446666666666673</v>
      </c>
    </row>
    <row r="1549" spans="1:10" x14ac:dyDescent="0.2">
      <c r="A1549" s="244" t="s">
        <v>474</v>
      </c>
      <c r="B1549" s="135" t="s">
        <v>461</v>
      </c>
      <c r="C1549" s="71" t="s">
        <v>10</v>
      </c>
      <c r="D1549" s="369">
        <v>9.9</v>
      </c>
      <c r="E1549" s="745"/>
      <c r="F1549" s="745"/>
      <c r="G1549" s="745"/>
      <c r="H1549" s="745"/>
      <c r="I1549" s="246" t="str">
        <f t="shared" ref="I1549:I1557" si="90">IF(D1549&gt;$G$1548,"Excessivamente Elevado",IF(D1549&lt;$H$1548,"Inexequível","Exequível e Aceitável"))</f>
        <v>Inexequível</v>
      </c>
      <c r="J1549" s="748"/>
    </row>
    <row r="1550" spans="1:10" x14ac:dyDescent="0.2">
      <c r="A1550" s="244" t="s">
        <v>474</v>
      </c>
      <c r="B1550" s="135" t="s">
        <v>462</v>
      </c>
      <c r="C1550" s="71" t="s">
        <v>10</v>
      </c>
      <c r="D1550" s="369">
        <v>35.700000000000003</v>
      </c>
      <c r="E1550" s="745"/>
      <c r="F1550" s="745"/>
      <c r="G1550" s="745"/>
      <c r="H1550" s="745"/>
      <c r="I1550" s="246" t="str">
        <f t="shared" si="90"/>
        <v>Exequível e Aceitável</v>
      </c>
      <c r="J1550" s="748"/>
    </row>
    <row r="1551" spans="1:10" x14ac:dyDescent="0.2">
      <c r="A1551" s="244" t="s">
        <v>474</v>
      </c>
      <c r="B1551" s="135" t="s">
        <v>463</v>
      </c>
      <c r="C1551" s="71" t="s">
        <v>10</v>
      </c>
      <c r="D1551" s="369">
        <v>50</v>
      </c>
      <c r="E1551" s="745"/>
      <c r="F1551" s="745"/>
      <c r="G1551" s="745"/>
      <c r="H1551" s="745"/>
      <c r="I1551" s="246" t="str">
        <f t="shared" si="90"/>
        <v>Exequível e Aceitável</v>
      </c>
      <c r="J1551" s="748"/>
    </row>
    <row r="1552" spans="1:10" x14ac:dyDescent="0.2">
      <c r="A1552" s="244" t="s">
        <v>474</v>
      </c>
      <c r="B1552" s="135" t="s">
        <v>464</v>
      </c>
      <c r="C1552" s="71" t="s">
        <v>10</v>
      </c>
      <c r="D1552" s="369">
        <v>65</v>
      </c>
      <c r="E1552" s="745"/>
      <c r="F1552" s="745"/>
      <c r="G1552" s="745"/>
      <c r="H1552" s="745"/>
      <c r="I1552" s="246" t="str">
        <f t="shared" si="90"/>
        <v>Exequível e Aceitável</v>
      </c>
      <c r="J1552" s="748"/>
    </row>
    <row r="1553" spans="1:10" x14ac:dyDescent="0.2">
      <c r="A1553" s="244" t="s">
        <v>474</v>
      </c>
      <c r="B1553" s="135" t="s">
        <v>465</v>
      </c>
      <c r="C1553" s="71" t="s">
        <v>10</v>
      </c>
      <c r="D1553" s="369">
        <v>95.43</v>
      </c>
      <c r="E1553" s="745"/>
      <c r="F1553" s="745"/>
      <c r="G1553" s="745"/>
      <c r="H1553" s="745"/>
      <c r="I1553" s="246" t="str">
        <f t="shared" si="90"/>
        <v>Exequível e Aceitável</v>
      </c>
      <c r="J1553" s="748"/>
    </row>
    <row r="1554" spans="1:10" x14ac:dyDescent="0.2">
      <c r="A1554" s="244" t="s">
        <v>474</v>
      </c>
      <c r="B1554" s="135" t="s">
        <v>466</v>
      </c>
      <c r="C1554" s="71" t="s">
        <v>10</v>
      </c>
      <c r="D1554" s="369">
        <v>110</v>
      </c>
      <c r="E1554" s="745"/>
      <c r="F1554" s="745"/>
      <c r="G1554" s="745"/>
      <c r="H1554" s="745"/>
      <c r="I1554" s="246" t="str">
        <f t="shared" si="90"/>
        <v>Exequível e Aceitável</v>
      </c>
      <c r="J1554" s="748"/>
    </row>
    <row r="1555" spans="1:10" x14ac:dyDescent="0.2">
      <c r="A1555" s="244" t="s">
        <v>474</v>
      </c>
      <c r="B1555" s="135" t="s">
        <v>467</v>
      </c>
      <c r="C1555" s="71" t="s">
        <v>10</v>
      </c>
      <c r="D1555" s="369">
        <v>150.55000000000001</v>
      </c>
      <c r="E1555" s="745"/>
      <c r="F1555" s="745"/>
      <c r="G1555" s="745"/>
      <c r="H1555" s="745"/>
      <c r="I1555" s="246" t="str">
        <f t="shared" si="90"/>
        <v>Exequível e Aceitável</v>
      </c>
      <c r="J1555" s="748"/>
    </row>
    <row r="1556" spans="1:10" x14ac:dyDescent="0.2">
      <c r="A1556" s="244" t="s">
        <v>474</v>
      </c>
      <c r="B1556" s="135" t="s">
        <v>468</v>
      </c>
      <c r="C1556" s="71" t="s">
        <v>10</v>
      </c>
      <c r="D1556" s="369">
        <v>195</v>
      </c>
      <c r="E1556" s="745"/>
      <c r="F1556" s="745"/>
      <c r="G1556" s="745"/>
      <c r="H1556" s="745"/>
      <c r="I1556" s="246" t="str">
        <f t="shared" si="90"/>
        <v>Excessivamente Elevado</v>
      </c>
      <c r="J1556" s="748"/>
    </row>
    <row r="1557" spans="1:10" ht="13.5" thickBot="1" x14ac:dyDescent="0.25">
      <c r="A1557" s="247" t="s">
        <v>474</v>
      </c>
      <c r="B1557" s="248" t="s">
        <v>469</v>
      </c>
      <c r="C1557" s="72" t="s">
        <v>10</v>
      </c>
      <c r="D1557" s="362">
        <v>253</v>
      </c>
      <c r="E1557" s="746"/>
      <c r="F1557" s="746"/>
      <c r="G1557" s="746"/>
      <c r="H1557" s="746"/>
      <c r="I1557" s="251" t="str">
        <f t="shared" si="90"/>
        <v>Excessivamente Elevado</v>
      </c>
      <c r="J1557" s="749"/>
    </row>
    <row r="1558" spans="1:10" x14ac:dyDescent="0.2">
      <c r="A1558" s="277"/>
      <c r="B1558" s="277"/>
      <c r="C1558" s="74"/>
      <c r="D1558" s="380"/>
      <c r="E1558" s="381"/>
      <c r="F1558" s="381"/>
      <c r="G1558" s="381"/>
      <c r="H1558" s="381"/>
      <c r="I1558" s="364"/>
      <c r="J1558" s="382"/>
    </row>
    <row r="1559" spans="1:10" ht="13.5" thickBot="1" x14ac:dyDescent="0.25"/>
    <row r="1560" spans="1:10" ht="13.5" thickBot="1" x14ac:dyDescent="0.25">
      <c r="A1560" s="741" t="s">
        <v>923</v>
      </c>
      <c r="B1560" s="742"/>
      <c r="C1560" s="742"/>
      <c r="D1560" s="742"/>
      <c r="E1560" s="742"/>
      <c r="F1560" s="742"/>
      <c r="G1560" s="742"/>
      <c r="H1560" s="742"/>
      <c r="I1560" s="742"/>
      <c r="J1560" s="743"/>
    </row>
    <row r="1561" spans="1:10" ht="25.5" x14ac:dyDescent="0.2">
      <c r="A1561" s="397" t="s">
        <v>0</v>
      </c>
      <c r="B1561" s="398" t="s">
        <v>1</v>
      </c>
      <c r="C1561" s="398" t="s">
        <v>2</v>
      </c>
      <c r="D1561" s="398" t="s">
        <v>3</v>
      </c>
      <c r="E1561" s="398" t="s">
        <v>4</v>
      </c>
      <c r="F1561" s="398" t="s">
        <v>5</v>
      </c>
      <c r="G1561" s="398" t="s">
        <v>6</v>
      </c>
      <c r="H1561" s="398" t="s">
        <v>7</v>
      </c>
      <c r="I1561" s="398" t="s">
        <v>8</v>
      </c>
      <c r="J1561" s="399" t="s">
        <v>9</v>
      </c>
    </row>
    <row r="1562" spans="1:10" x14ac:dyDescent="0.2">
      <c r="A1562" s="244" t="s">
        <v>474</v>
      </c>
      <c r="B1562" s="135" t="s">
        <v>460</v>
      </c>
      <c r="C1562" s="71" t="s">
        <v>10</v>
      </c>
      <c r="D1562" s="369">
        <v>60</v>
      </c>
      <c r="E1562" s="744">
        <f>AVERAGE(D1562:D1571)</f>
        <v>111.42399999999998</v>
      </c>
      <c r="F1562" s="744">
        <f>_xlfn.STDEV.P(D1562:D1571)</f>
        <v>34.250877711381442</v>
      </c>
      <c r="G1562" s="744">
        <f>F1562+E1562</f>
        <v>145.67487771138141</v>
      </c>
      <c r="H1562" s="744">
        <f>E1562-F1562</f>
        <v>77.173122288618544</v>
      </c>
      <c r="I1562" s="246" t="str">
        <f>IF(D1562&gt;$G$1562,"Excessivamente Elevado",IF(D1562&lt;$H$1562,"Inexequível","Exequível e Aceitável"))</f>
        <v>Inexequível</v>
      </c>
      <c r="J1562" s="747">
        <f>(SUMIF(I1562:I1571,"Exequível e Aceitável",D1562:D1571))/COUNTIF(I1562:I1571,"Exequível e Aceitável")</f>
        <v>113.21857142857142</v>
      </c>
    </row>
    <row r="1563" spans="1:10" x14ac:dyDescent="0.2">
      <c r="A1563" s="244" t="s">
        <v>474</v>
      </c>
      <c r="B1563" s="135" t="s">
        <v>461</v>
      </c>
      <c r="C1563" s="71" t="s">
        <v>10</v>
      </c>
      <c r="D1563" s="369">
        <v>75.209999999999994</v>
      </c>
      <c r="E1563" s="745"/>
      <c r="F1563" s="745"/>
      <c r="G1563" s="745"/>
      <c r="H1563" s="745"/>
      <c r="I1563" s="246" t="str">
        <f t="shared" ref="I1563:I1571" si="91">IF(D1563&gt;$G$1562,"Excessivamente Elevado",IF(D1563&lt;$H$1562,"Inexequível","Exequível e Aceitável"))</f>
        <v>Inexequível</v>
      </c>
      <c r="J1563" s="748"/>
    </row>
    <row r="1564" spans="1:10" x14ac:dyDescent="0.2">
      <c r="A1564" s="244" t="s">
        <v>474</v>
      </c>
      <c r="B1564" s="135" t="s">
        <v>462</v>
      </c>
      <c r="C1564" s="71" t="s">
        <v>10</v>
      </c>
      <c r="D1564" s="369">
        <v>87.99</v>
      </c>
      <c r="E1564" s="745"/>
      <c r="F1564" s="745"/>
      <c r="G1564" s="745"/>
      <c r="H1564" s="745"/>
      <c r="I1564" s="246" t="str">
        <f t="shared" si="91"/>
        <v>Exequível e Aceitável</v>
      </c>
      <c r="J1564" s="748"/>
    </row>
    <row r="1565" spans="1:10" x14ac:dyDescent="0.2">
      <c r="A1565" s="244" t="s">
        <v>474</v>
      </c>
      <c r="B1565" s="135" t="s">
        <v>463</v>
      </c>
      <c r="C1565" s="71" t="s">
        <v>10</v>
      </c>
      <c r="D1565" s="369">
        <v>90</v>
      </c>
      <c r="E1565" s="745"/>
      <c r="F1565" s="745"/>
      <c r="G1565" s="745"/>
      <c r="H1565" s="745"/>
      <c r="I1565" s="246" t="str">
        <f t="shared" si="91"/>
        <v>Exequível e Aceitável</v>
      </c>
      <c r="J1565" s="748"/>
    </row>
    <row r="1566" spans="1:10" x14ac:dyDescent="0.2">
      <c r="A1566" s="244" t="s">
        <v>474</v>
      </c>
      <c r="B1566" s="135" t="s">
        <v>464</v>
      </c>
      <c r="C1566" s="71" t="s">
        <v>10</v>
      </c>
      <c r="D1566" s="369">
        <v>110</v>
      </c>
      <c r="E1566" s="745"/>
      <c r="F1566" s="745"/>
      <c r="G1566" s="745"/>
      <c r="H1566" s="745"/>
      <c r="I1566" s="246" t="str">
        <f t="shared" si="91"/>
        <v>Exequível e Aceitável</v>
      </c>
      <c r="J1566" s="748"/>
    </row>
    <row r="1567" spans="1:10" x14ac:dyDescent="0.2">
      <c r="A1567" s="244" t="s">
        <v>474</v>
      </c>
      <c r="B1567" s="135" t="s">
        <v>465</v>
      </c>
      <c r="C1567" s="71" t="s">
        <v>10</v>
      </c>
      <c r="D1567" s="369">
        <v>115.6</v>
      </c>
      <c r="E1567" s="745"/>
      <c r="F1567" s="745"/>
      <c r="G1567" s="745"/>
      <c r="H1567" s="745"/>
      <c r="I1567" s="246" t="str">
        <f t="shared" si="91"/>
        <v>Exequível e Aceitável</v>
      </c>
      <c r="J1567" s="748"/>
    </row>
    <row r="1568" spans="1:10" x14ac:dyDescent="0.2">
      <c r="A1568" s="244" t="s">
        <v>474</v>
      </c>
      <c r="B1568" s="135" t="s">
        <v>466</v>
      </c>
      <c r="C1568" s="71" t="s">
        <v>10</v>
      </c>
      <c r="D1568" s="369">
        <v>123.16</v>
      </c>
      <c r="E1568" s="745"/>
      <c r="F1568" s="745"/>
      <c r="G1568" s="745"/>
      <c r="H1568" s="745"/>
      <c r="I1568" s="246" t="str">
        <f t="shared" si="91"/>
        <v>Exequível e Aceitável</v>
      </c>
      <c r="J1568" s="748"/>
    </row>
    <row r="1569" spans="1:10" x14ac:dyDescent="0.2">
      <c r="A1569" s="244" t="s">
        <v>474</v>
      </c>
      <c r="B1569" s="135" t="s">
        <v>467</v>
      </c>
      <c r="C1569" s="71" t="s">
        <v>10</v>
      </c>
      <c r="D1569" s="370">
        <v>127.79</v>
      </c>
      <c r="E1569" s="745"/>
      <c r="F1569" s="745"/>
      <c r="G1569" s="745"/>
      <c r="H1569" s="745"/>
      <c r="I1569" s="365" t="str">
        <f t="shared" si="91"/>
        <v>Exequível e Aceitável</v>
      </c>
      <c r="J1569" s="748"/>
    </row>
    <row r="1570" spans="1:10" x14ac:dyDescent="0.2">
      <c r="A1570" s="244" t="s">
        <v>474</v>
      </c>
      <c r="B1570" s="135" t="s">
        <v>468</v>
      </c>
      <c r="C1570" s="71" t="s">
        <v>10</v>
      </c>
      <c r="D1570" s="370">
        <v>137.99</v>
      </c>
      <c r="E1570" s="745"/>
      <c r="F1570" s="745"/>
      <c r="G1570" s="745"/>
      <c r="H1570" s="745"/>
      <c r="I1570" s="365" t="str">
        <f t="shared" si="91"/>
        <v>Exequível e Aceitável</v>
      </c>
      <c r="J1570" s="748"/>
    </row>
    <row r="1571" spans="1:10" ht="13.5" thickBot="1" x14ac:dyDescent="0.25">
      <c r="A1571" s="247" t="s">
        <v>474</v>
      </c>
      <c r="B1571" s="248" t="s">
        <v>469</v>
      </c>
      <c r="C1571" s="72" t="s">
        <v>10</v>
      </c>
      <c r="D1571" s="362">
        <v>186.5</v>
      </c>
      <c r="E1571" s="746"/>
      <c r="F1571" s="746"/>
      <c r="G1571" s="746"/>
      <c r="H1571" s="746"/>
      <c r="I1571" s="251" t="str">
        <f t="shared" si="91"/>
        <v>Excessivamente Elevado</v>
      </c>
      <c r="J1571" s="749"/>
    </row>
    <row r="1573" spans="1:10" ht="13.5" thickBot="1" x14ac:dyDescent="0.25"/>
    <row r="1574" spans="1:10" ht="13.5" thickBot="1" x14ac:dyDescent="0.25">
      <c r="A1574" s="741" t="s">
        <v>924</v>
      </c>
      <c r="B1574" s="742"/>
      <c r="C1574" s="742"/>
      <c r="D1574" s="742"/>
      <c r="E1574" s="742"/>
      <c r="F1574" s="742"/>
      <c r="G1574" s="742"/>
      <c r="H1574" s="742"/>
      <c r="I1574" s="742"/>
      <c r="J1574" s="743"/>
    </row>
    <row r="1575" spans="1:10" ht="25.5" x14ac:dyDescent="0.2">
      <c r="A1575" s="397" t="s">
        <v>0</v>
      </c>
      <c r="B1575" s="398" t="s">
        <v>1</v>
      </c>
      <c r="C1575" s="398" t="s">
        <v>2</v>
      </c>
      <c r="D1575" s="398" t="s">
        <v>3</v>
      </c>
      <c r="E1575" s="398" t="s">
        <v>4</v>
      </c>
      <c r="F1575" s="398" t="s">
        <v>5</v>
      </c>
      <c r="G1575" s="398" t="s">
        <v>6</v>
      </c>
      <c r="H1575" s="398" t="s">
        <v>7</v>
      </c>
      <c r="I1575" s="398" t="s">
        <v>8</v>
      </c>
      <c r="J1575" s="399" t="s">
        <v>9</v>
      </c>
    </row>
    <row r="1576" spans="1:10" x14ac:dyDescent="0.2">
      <c r="A1576" s="244" t="s">
        <v>948</v>
      </c>
      <c r="B1576" s="135" t="s">
        <v>5317</v>
      </c>
      <c r="C1576" s="71" t="s">
        <v>10</v>
      </c>
      <c r="D1576" s="369">
        <f>49.99+20.15</f>
        <v>70.14</v>
      </c>
      <c r="E1576" s="744">
        <f>AVERAGE(D1576:D1581)</f>
        <v>59.301666666666669</v>
      </c>
      <c r="F1576" s="744">
        <f>_xlfn.STDEV.P(D1576:D1581)</f>
        <v>9.551339202203831</v>
      </c>
      <c r="G1576" s="744">
        <f>F1576+E1576</f>
        <v>68.853005868870497</v>
      </c>
      <c r="H1576" s="744">
        <f>E1576-F1576</f>
        <v>49.750327464462842</v>
      </c>
      <c r="I1576" s="246" t="str">
        <f t="shared" ref="I1576:I1581" si="92">IF(D1576&gt;$G$1576,"Excessivamente Elevado",IF(D1576&lt;$H$1576,"Inexequível","Exequível e Aceitável"))</f>
        <v>Excessivamente Elevado</v>
      </c>
      <c r="J1576" s="747">
        <f>(SUMIF(I1576:I1581,"Exequível e Aceitável",D1576:D1581))/COUNTIF(I1576:I1581,"Exequível e Aceitável")</f>
        <v>60.892499999999998</v>
      </c>
    </row>
    <row r="1577" spans="1:10" x14ac:dyDescent="0.2">
      <c r="A1577" s="244" t="s">
        <v>948</v>
      </c>
      <c r="B1577" s="135" t="s">
        <v>5496</v>
      </c>
      <c r="C1577" s="71" t="s">
        <v>10</v>
      </c>
      <c r="D1577" s="369">
        <f>41.9+19.96</f>
        <v>61.86</v>
      </c>
      <c r="E1577" s="745"/>
      <c r="F1577" s="745"/>
      <c r="G1577" s="745"/>
      <c r="H1577" s="745"/>
      <c r="I1577" s="246" t="str">
        <f t="shared" si="92"/>
        <v>Exequível e Aceitável</v>
      </c>
      <c r="J1577" s="748"/>
    </row>
    <row r="1578" spans="1:10" x14ac:dyDescent="0.2">
      <c r="A1578" s="244" t="s">
        <v>948</v>
      </c>
      <c r="B1578" s="135" t="s">
        <v>960</v>
      </c>
      <c r="C1578" s="71" t="s">
        <v>10</v>
      </c>
      <c r="D1578" s="369">
        <f>41.79+9.99</f>
        <v>51.78</v>
      </c>
      <c r="E1578" s="745"/>
      <c r="F1578" s="745"/>
      <c r="G1578" s="745"/>
      <c r="H1578" s="745"/>
      <c r="I1578" s="246" t="str">
        <f t="shared" si="92"/>
        <v>Exequível e Aceitável</v>
      </c>
      <c r="J1578" s="748"/>
    </row>
    <row r="1579" spans="1:10" x14ac:dyDescent="0.2">
      <c r="A1579" s="244" t="s">
        <v>948</v>
      </c>
      <c r="B1579" s="135" t="s">
        <v>949</v>
      </c>
      <c r="C1579" s="71" t="s">
        <v>10</v>
      </c>
      <c r="D1579" s="369">
        <f>35.9+30.9</f>
        <v>66.8</v>
      </c>
      <c r="E1579" s="745"/>
      <c r="F1579" s="745"/>
      <c r="G1579" s="745"/>
      <c r="H1579" s="745"/>
      <c r="I1579" s="246" t="str">
        <f t="shared" si="92"/>
        <v>Exequível e Aceitável</v>
      </c>
      <c r="J1579" s="748"/>
    </row>
    <row r="1580" spans="1:10" x14ac:dyDescent="0.2">
      <c r="A1580" s="244" t="s">
        <v>948</v>
      </c>
      <c r="B1580" s="135" t="s">
        <v>5330</v>
      </c>
      <c r="C1580" s="71" t="s">
        <v>10</v>
      </c>
      <c r="D1580" s="369">
        <f>34.9+7.2</f>
        <v>42.1</v>
      </c>
      <c r="E1580" s="745"/>
      <c r="F1580" s="745"/>
      <c r="G1580" s="745"/>
      <c r="H1580" s="745"/>
      <c r="I1580" s="246" t="str">
        <f t="shared" si="92"/>
        <v>Inexequível</v>
      </c>
      <c r="J1580" s="748"/>
    </row>
    <row r="1581" spans="1:10" ht="13.5" thickBot="1" x14ac:dyDescent="0.25">
      <c r="A1581" s="247" t="s">
        <v>948</v>
      </c>
      <c r="B1581" s="248" t="s">
        <v>965</v>
      </c>
      <c r="C1581" s="72" t="s">
        <v>10</v>
      </c>
      <c r="D1581" s="362">
        <f>39.74+23.39</f>
        <v>63.13</v>
      </c>
      <c r="E1581" s="746"/>
      <c r="F1581" s="746"/>
      <c r="G1581" s="746"/>
      <c r="H1581" s="746"/>
      <c r="I1581" s="251" t="str">
        <f t="shared" si="92"/>
        <v>Exequível e Aceitável</v>
      </c>
      <c r="J1581" s="749"/>
    </row>
    <row r="1583" spans="1:10" ht="13.5" thickBot="1" x14ac:dyDescent="0.25"/>
    <row r="1584" spans="1:10" ht="13.5" thickBot="1" x14ac:dyDescent="0.25">
      <c r="A1584" s="741" t="s">
        <v>925</v>
      </c>
      <c r="B1584" s="742"/>
      <c r="C1584" s="742"/>
      <c r="D1584" s="742"/>
      <c r="E1584" s="742"/>
      <c r="F1584" s="742"/>
      <c r="G1584" s="742"/>
      <c r="H1584" s="742"/>
      <c r="I1584" s="742"/>
      <c r="J1584" s="743"/>
    </row>
    <row r="1585" spans="1:10" ht="25.5" x14ac:dyDescent="0.2">
      <c r="A1585" s="397" t="s">
        <v>0</v>
      </c>
      <c r="B1585" s="398" t="s">
        <v>1</v>
      </c>
      <c r="C1585" s="398" t="s">
        <v>2</v>
      </c>
      <c r="D1585" s="398" t="s">
        <v>3</v>
      </c>
      <c r="E1585" s="398" t="s">
        <v>4</v>
      </c>
      <c r="F1585" s="398" t="s">
        <v>5</v>
      </c>
      <c r="G1585" s="398" t="s">
        <v>6</v>
      </c>
      <c r="H1585" s="398" t="s">
        <v>7</v>
      </c>
      <c r="I1585" s="398" t="s">
        <v>8</v>
      </c>
      <c r="J1585" s="399" t="s">
        <v>9</v>
      </c>
    </row>
    <row r="1586" spans="1:10" x14ac:dyDescent="0.2">
      <c r="A1586" s="244" t="s">
        <v>474</v>
      </c>
      <c r="B1586" s="135" t="s">
        <v>460</v>
      </c>
      <c r="C1586" s="71" t="s">
        <v>10</v>
      </c>
      <c r="D1586" s="369">
        <v>270.3</v>
      </c>
      <c r="E1586" s="744">
        <f>AVERAGE(D1586:D1593)</f>
        <v>355.43999999999994</v>
      </c>
      <c r="F1586" s="744">
        <f>_xlfn.STDEV.P(D1586:D1593)</f>
        <v>52.24957990261764</v>
      </c>
      <c r="G1586" s="744">
        <f>F1586+E1586</f>
        <v>407.6895799026176</v>
      </c>
      <c r="H1586" s="744">
        <f>E1586-F1586</f>
        <v>303.19042009738229</v>
      </c>
      <c r="I1586" s="246" t="str">
        <f>IF(D1586&gt;$G$1586,"Excessivamente Elevado",IF(D1586&lt;$H$1586,"Inexequível","Exequível e Aceitável"))</f>
        <v>Inexequível</v>
      </c>
      <c r="J1586" s="747">
        <f>(SUMIF(I1586:I1593,"Exequível e Aceitável",D1586:D1593))/COUNTIF(I1586:I1593,"Exequível e Aceitável")</f>
        <v>356.11999999999995</v>
      </c>
    </row>
    <row r="1587" spans="1:10" x14ac:dyDescent="0.2">
      <c r="A1587" s="244" t="s">
        <v>474</v>
      </c>
      <c r="B1587" s="135" t="s">
        <v>461</v>
      </c>
      <c r="C1587" s="71" t="s">
        <v>10</v>
      </c>
      <c r="D1587" s="369">
        <v>299</v>
      </c>
      <c r="E1587" s="745"/>
      <c r="F1587" s="745"/>
      <c r="G1587" s="745"/>
      <c r="H1587" s="745"/>
      <c r="I1587" s="246" t="str">
        <f t="shared" ref="I1587:I1593" si="93">IF(D1587&gt;$G$1586,"Excessivamente Elevado",IF(D1587&lt;$H$1586,"Inexequível","Exequível e Aceitável"))</f>
        <v>Inexequível</v>
      </c>
      <c r="J1587" s="748"/>
    </row>
    <row r="1588" spans="1:10" x14ac:dyDescent="0.2">
      <c r="A1588" s="244" t="s">
        <v>474</v>
      </c>
      <c r="B1588" s="135" t="s">
        <v>462</v>
      </c>
      <c r="C1588" s="71" t="s">
        <v>10</v>
      </c>
      <c r="D1588" s="369">
        <v>329</v>
      </c>
      <c r="E1588" s="745"/>
      <c r="F1588" s="745"/>
      <c r="G1588" s="745"/>
      <c r="H1588" s="745"/>
      <c r="I1588" s="246" t="str">
        <f t="shared" si="93"/>
        <v>Exequível e Aceitável</v>
      </c>
      <c r="J1588" s="748"/>
    </row>
    <row r="1589" spans="1:10" x14ac:dyDescent="0.2">
      <c r="A1589" s="244" t="s">
        <v>474</v>
      </c>
      <c r="B1589" s="135" t="s">
        <v>463</v>
      </c>
      <c r="C1589" s="71" t="s">
        <v>10</v>
      </c>
      <c r="D1589" s="369">
        <v>348.82</v>
      </c>
      <c r="E1589" s="745"/>
      <c r="F1589" s="745"/>
      <c r="G1589" s="745"/>
      <c r="H1589" s="745"/>
      <c r="I1589" s="246" t="str">
        <f t="shared" si="93"/>
        <v>Exequível e Aceitável</v>
      </c>
      <c r="J1589" s="748"/>
    </row>
    <row r="1590" spans="1:10" x14ac:dyDescent="0.2">
      <c r="A1590" s="244" t="s">
        <v>474</v>
      </c>
      <c r="B1590" s="135" t="s">
        <v>464</v>
      </c>
      <c r="C1590" s="71" t="s">
        <v>10</v>
      </c>
      <c r="D1590" s="369">
        <v>360.4</v>
      </c>
      <c r="E1590" s="745"/>
      <c r="F1590" s="745"/>
      <c r="G1590" s="745"/>
      <c r="H1590" s="745"/>
      <c r="I1590" s="246" t="str">
        <f t="shared" si="93"/>
        <v>Exequível e Aceitável</v>
      </c>
      <c r="J1590" s="748"/>
    </row>
    <row r="1591" spans="1:10" x14ac:dyDescent="0.2">
      <c r="A1591" s="244" t="s">
        <v>474</v>
      </c>
      <c r="B1591" s="135" t="s">
        <v>465</v>
      </c>
      <c r="C1591" s="71" t="s">
        <v>10</v>
      </c>
      <c r="D1591" s="369">
        <v>386.26</v>
      </c>
      <c r="E1591" s="745"/>
      <c r="F1591" s="745"/>
      <c r="G1591" s="745"/>
      <c r="H1591" s="745"/>
      <c r="I1591" s="246" t="str">
        <f t="shared" si="93"/>
        <v>Exequível e Aceitável</v>
      </c>
      <c r="J1591" s="748"/>
    </row>
    <row r="1592" spans="1:10" x14ac:dyDescent="0.2">
      <c r="A1592" s="244" t="s">
        <v>474</v>
      </c>
      <c r="B1592" s="135" t="s">
        <v>466</v>
      </c>
      <c r="C1592" s="71" t="s">
        <v>10</v>
      </c>
      <c r="D1592" s="369">
        <v>420</v>
      </c>
      <c r="E1592" s="745"/>
      <c r="F1592" s="745"/>
      <c r="G1592" s="745"/>
      <c r="H1592" s="745"/>
      <c r="I1592" s="246" t="str">
        <f t="shared" si="93"/>
        <v>Excessivamente Elevado</v>
      </c>
      <c r="J1592" s="748"/>
    </row>
    <row r="1593" spans="1:10" ht="13.5" thickBot="1" x14ac:dyDescent="0.25">
      <c r="A1593" s="247" t="s">
        <v>474</v>
      </c>
      <c r="B1593" s="248" t="s">
        <v>467</v>
      </c>
      <c r="C1593" s="72" t="s">
        <v>10</v>
      </c>
      <c r="D1593" s="362">
        <v>429.74</v>
      </c>
      <c r="E1593" s="746"/>
      <c r="F1593" s="746"/>
      <c r="G1593" s="746"/>
      <c r="H1593" s="746"/>
      <c r="I1593" s="251" t="str">
        <f t="shared" si="93"/>
        <v>Excessivamente Elevado</v>
      </c>
      <c r="J1593" s="749"/>
    </row>
    <row r="1595" spans="1:10" ht="13.5" thickBot="1" x14ac:dyDescent="0.25"/>
    <row r="1596" spans="1:10" ht="13.5" thickBot="1" x14ac:dyDescent="0.25">
      <c r="A1596" s="741" t="s">
        <v>926</v>
      </c>
      <c r="B1596" s="742"/>
      <c r="C1596" s="742"/>
      <c r="D1596" s="742"/>
      <c r="E1596" s="742"/>
      <c r="F1596" s="742"/>
      <c r="G1596" s="742"/>
      <c r="H1596" s="742"/>
      <c r="I1596" s="742"/>
      <c r="J1596" s="743"/>
    </row>
    <row r="1597" spans="1:10" ht="25.5" x14ac:dyDescent="0.2">
      <c r="A1597" s="397" t="s">
        <v>0</v>
      </c>
      <c r="B1597" s="398" t="s">
        <v>1</v>
      </c>
      <c r="C1597" s="398" t="s">
        <v>2</v>
      </c>
      <c r="D1597" s="398" t="s">
        <v>3</v>
      </c>
      <c r="E1597" s="398" t="s">
        <v>4</v>
      </c>
      <c r="F1597" s="398" t="s">
        <v>5</v>
      </c>
      <c r="G1597" s="398" t="s">
        <v>6</v>
      </c>
      <c r="H1597" s="398" t="s">
        <v>7</v>
      </c>
      <c r="I1597" s="398" t="s">
        <v>8</v>
      </c>
      <c r="J1597" s="399" t="s">
        <v>9</v>
      </c>
    </row>
    <row r="1598" spans="1:10" x14ac:dyDescent="0.2">
      <c r="A1598" s="244" t="s">
        <v>474</v>
      </c>
      <c r="B1598" s="135" t="s">
        <v>460</v>
      </c>
      <c r="C1598" s="71" t="s">
        <v>10</v>
      </c>
      <c r="D1598" s="369">
        <v>299</v>
      </c>
      <c r="E1598" s="744">
        <f>AVERAGE(D1598:D1602)</f>
        <v>376.93</v>
      </c>
      <c r="F1598" s="744">
        <f>_xlfn.STDEV.P(D1598:D1602)</f>
        <v>58.546773096388307</v>
      </c>
      <c r="G1598" s="744">
        <f>F1598+E1598</f>
        <v>435.47677309638834</v>
      </c>
      <c r="H1598" s="744">
        <f>E1598-F1598</f>
        <v>318.38322690361167</v>
      </c>
      <c r="I1598" s="246" t="str">
        <f>IF(D1598&gt;$G$1598,"Excessivamente Elevado",IF(D1598&lt;$H$1598,"Inexequível","Exequível e Aceitável"))</f>
        <v>Inexequível</v>
      </c>
      <c r="J1598" s="747">
        <f>(SUMIF(I1598:I1602,"Exequível e Aceitável",D1598:D1602))/COUNTIF(I1598:I1602,"Exequível e Aceitável")</f>
        <v>368.88333333333338</v>
      </c>
    </row>
    <row r="1599" spans="1:10" x14ac:dyDescent="0.2">
      <c r="A1599" s="244" t="s">
        <v>474</v>
      </c>
      <c r="B1599" s="135" t="s">
        <v>461</v>
      </c>
      <c r="C1599" s="71" t="s">
        <v>10</v>
      </c>
      <c r="D1599" s="369">
        <v>359.99</v>
      </c>
      <c r="E1599" s="745"/>
      <c r="F1599" s="745"/>
      <c r="G1599" s="745"/>
      <c r="H1599" s="745"/>
      <c r="I1599" s="246" t="str">
        <f t="shared" ref="I1599:I1602" si="94">IF(D1599&gt;$G$1598,"Excessivamente Elevado",IF(D1599&lt;$H$1598,"Inexequível","Exequível e Aceitável"))</f>
        <v>Exequível e Aceitável</v>
      </c>
      <c r="J1599" s="748"/>
    </row>
    <row r="1600" spans="1:10" x14ac:dyDescent="0.2">
      <c r="A1600" s="244" t="s">
        <v>474</v>
      </c>
      <c r="B1600" s="135" t="s">
        <v>462</v>
      </c>
      <c r="C1600" s="71" t="s">
        <v>10</v>
      </c>
      <c r="D1600" s="369">
        <v>360.4</v>
      </c>
      <c r="E1600" s="745"/>
      <c r="F1600" s="745"/>
      <c r="G1600" s="745"/>
      <c r="H1600" s="745"/>
      <c r="I1600" s="246" t="str">
        <f t="shared" si="94"/>
        <v>Exequível e Aceitável</v>
      </c>
      <c r="J1600" s="748"/>
    </row>
    <row r="1601" spans="1:10" x14ac:dyDescent="0.2">
      <c r="A1601" s="135" t="s">
        <v>474</v>
      </c>
      <c r="B1601" s="135" t="s">
        <v>463</v>
      </c>
      <c r="C1601" s="71" t="s">
        <v>10</v>
      </c>
      <c r="D1601" s="369">
        <v>386.26</v>
      </c>
      <c r="E1601" s="745"/>
      <c r="F1601" s="745"/>
      <c r="G1601" s="745"/>
      <c r="H1601" s="745"/>
      <c r="I1601" s="246" t="str">
        <f t="shared" si="94"/>
        <v>Exequível e Aceitável</v>
      </c>
      <c r="J1601" s="748"/>
    </row>
    <row r="1602" spans="1:10" ht="13.5" thickBot="1" x14ac:dyDescent="0.25">
      <c r="A1602" s="403" t="s">
        <v>948</v>
      </c>
      <c r="B1602" s="414" t="s">
        <v>5317</v>
      </c>
      <c r="C1602" s="72" t="s">
        <v>10</v>
      </c>
      <c r="D1602" s="415">
        <v>479</v>
      </c>
      <c r="E1602" s="746"/>
      <c r="F1602" s="746"/>
      <c r="G1602" s="746"/>
      <c r="H1602" s="746"/>
      <c r="I1602" s="246" t="str">
        <f t="shared" si="94"/>
        <v>Excessivamente Elevado</v>
      </c>
      <c r="J1602" s="749"/>
    </row>
    <row r="1604" spans="1:10" ht="13.5" thickBot="1" x14ac:dyDescent="0.25"/>
    <row r="1605" spans="1:10" ht="13.5" thickBot="1" x14ac:dyDescent="0.25">
      <c r="A1605" s="741" t="s">
        <v>927</v>
      </c>
      <c r="B1605" s="742"/>
      <c r="C1605" s="742"/>
      <c r="D1605" s="742"/>
      <c r="E1605" s="742"/>
      <c r="F1605" s="742"/>
      <c r="G1605" s="742"/>
      <c r="H1605" s="742"/>
      <c r="I1605" s="742"/>
      <c r="J1605" s="743"/>
    </row>
    <row r="1606" spans="1:10" ht="25.5" x14ac:dyDescent="0.2">
      <c r="A1606" s="397" t="s">
        <v>0</v>
      </c>
      <c r="B1606" s="398" t="s">
        <v>1</v>
      </c>
      <c r="C1606" s="398" t="s">
        <v>2</v>
      </c>
      <c r="D1606" s="398" t="s">
        <v>3</v>
      </c>
      <c r="E1606" s="398" t="s">
        <v>4</v>
      </c>
      <c r="F1606" s="398" t="s">
        <v>5</v>
      </c>
      <c r="G1606" s="398" t="s">
        <v>6</v>
      </c>
      <c r="H1606" s="398" t="s">
        <v>7</v>
      </c>
      <c r="I1606" s="398" t="s">
        <v>8</v>
      </c>
      <c r="J1606" s="399" t="s">
        <v>9</v>
      </c>
    </row>
    <row r="1607" spans="1:10" x14ac:dyDescent="0.2">
      <c r="A1607" s="244" t="s">
        <v>948</v>
      </c>
      <c r="B1607" s="135" t="s">
        <v>958</v>
      </c>
      <c r="C1607" s="71" t="s">
        <v>10</v>
      </c>
      <c r="D1607" s="369">
        <f>449.9+14.9</f>
        <v>464.79999999999995</v>
      </c>
      <c r="E1607" s="744">
        <f>AVERAGE(D1607:D1610)</f>
        <v>409.88499999999999</v>
      </c>
      <c r="F1607" s="744">
        <f>_xlfn.STDEV.P(D1607:D1610)</f>
        <v>32.19495185584222</v>
      </c>
      <c r="G1607" s="744">
        <f>F1607+E1607</f>
        <v>442.07995185584218</v>
      </c>
      <c r="H1607" s="744">
        <f>E1607-F1607</f>
        <v>377.6900481441578</v>
      </c>
      <c r="I1607" s="246" t="str">
        <f>IF(D1607&gt;$G$1607,"Excessivamente Elevado",IF(D1607&lt;$H$1607,"Inexequível","Exequível e Aceitável"))</f>
        <v>Excessivamente Elevado</v>
      </c>
      <c r="J1607" s="747">
        <f>(SUMIF(I1607:I1610,"Exequível e Aceitável",D1607:D1610))/COUNTIF(I1607:I1610,"Exequível e Aceitável")</f>
        <v>391.58</v>
      </c>
    </row>
    <row r="1608" spans="1:10" x14ac:dyDescent="0.2">
      <c r="A1608" s="244" t="s">
        <v>948</v>
      </c>
      <c r="B1608" s="135" t="s">
        <v>960</v>
      </c>
      <c r="C1608" s="71" t="s">
        <v>10</v>
      </c>
      <c r="D1608" s="369">
        <f>382.5+0</f>
        <v>382.5</v>
      </c>
      <c r="E1608" s="745"/>
      <c r="F1608" s="745"/>
      <c r="G1608" s="745"/>
      <c r="H1608" s="745"/>
      <c r="I1608" s="246" t="str">
        <f>IF(D1608&gt;$G$1607,"Excessivamente Elevado",IF(D1608&lt;$H$1607,"Inexequível","Exequível e Aceitável"))</f>
        <v>Exequível e Aceitável</v>
      </c>
      <c r="J1608" s="748"/>
    </row>
    <row r="1609" spans="1:10" x14ac:dyDescent="0.2">
      <c r="A1609" s="244" t="s">
        <v>948</v>
      </c>
      <c r="B1609" s="135" t="s">
        <v>5317</v>
      </c>
      <c r="C1609" s="71" t="s">
        <v>10</v>
      </c>
      <c r="D1609" s="369">
        <f>396.99+0</f>
        <v>396.99</v>
      </c>
      <c r="E1609" s="745"/>
      <c r="F1609" s="745"/>
      <c r="G1609" s="745"/>
      <c r="H1609" s="745"/>
      <c r="I1609" s="246" t="str">
        <f>IF(D1609&gt;$G$1607,"Excessivamente Elevado",IF(D1609&lt;$H$1607,"Inexequível","Exequível e Aceitável"))</f>
        <v>Exequível e Aceitável</v>
      </c>
      <c r="J1609" s="748"/>
    </row>
    <row r="1610" spans="1:10" ht="13.5" thickBot="1" x14ac:dyDescent="0.25">
      <c r="A1610" s="403" t="s">
        <v>948</v>
      </c>
      <c r="B1610" s="414" t="s">
        <v>5070</v>
      </c>
      <c r="C1610" s="73" t="s">
        <v>10</v>
      </c>
      <c r="D1610" s="415">
        <f>395.25</f>
        <v>395.25</v>
      </c>
      <c r="E1610" s="746"/>
      <c r="F1610" s="746"/>
      <c r="G1610" s="746"/>
      <c r="H1610" s="746"/>
      <c r="I1610" s="251" t="str">
        <f>IF(D1610&gt;$G$1607,"Excessivamente Elevado",IF(D1610&lt;$H$1607,"Inexequível","Exequível e Aceitável"))</f>
        <v>Exequível e Aceitável</v>
      </c>
      <c r="J1610" s="749"/>
    </row>
    <row r="1612" spans="1:10" ht="13.5" thickBot="1" x14ac:dyDescent="0.25"/>
    <row r="1613" spans="1:10" ht="13.5" thickBot="1" x14ac:dyDescent="0.25">
      <c r="A1613" s="741" t="s">
        <v>12821</v>
      </c>
      <c r="B1613" s="742"/>
      <c r="C1613" s="742"/>
      <c r="D1613" s="742"/>
      <c r="E1613" s="742"/>
      <c r="F1613" s="742"/>
      <c r="G1613" s="742"/>
      <c r="H1613" s="742"/>
      <c r="I1613" s="742"/>
      <c r="J1613" s="743"/>
    </row>
    <row r="1614" spans="1:10" ht="25.5" x14ac:dyDescent="0.2">
      <c r="A1614" s="397" t="s">
        <v>0</v>
      </c>
      <c r="B1614" s="398" t="s">
        <v>1</v>
      </c>
      <c r="C1614" s="398" t="s">
        <v>2</v>
      </c>
      <c r="D1614" s="398" t="s">
        <v>3</v>
      </c>
      <c r="E1614" s="398" t="s">
        <v>4</v>
      </c>
      <c r="F1614" s="398" t="s">
        <v>5</v>
      </c>
      <c r="G1614" s="398" t="s">
        <v>6</v>
      </c>
      <c r="H1614" s="398" t="s">
        <v>7</v>
      </c>
      <c r="I1614" s="398" t="s">
        <v>8</v>
      </c>
      <c r="J1614" s="399" t="s">
        <v>9</v>
      </c>
    </row>
    <row r="1615" spans="1:10" ht="13.5" thickBot="1" x14ac:dyDescent="0.25">
      <c r="A1615" s="247" t="s">
        <v>948</v>
      </c>
      <c r="B1615" s="248" t="s">
        <v>5314</v>
      </c>
      <c r="C1615" s="72" t="s">
        <v>10</v>
      </c>
      <c r="D1615" s="362">
        <v>739.9</v>
      </c>
      <c r="E1615" s="394">
        <f>AVERAGE(D1615:D1615)</f>
        <v>739.9</v>
      </c>
      <c r="F1615" s="250">
        <f>_xlfn.STDEV.P(D1615:D1615)</f>
        <v>0</v>
      </c>
      <c r="G1615" s="250">
        <f>F1615+E1615</f>
        <v>739.9</v>
      </c>
      <c r="H1615" s="250">
        <f>E1615-F1615</f>
        <v>739.9</v>
      </c>
      <c r="I1615" s="246" t="str">
        <f>IF(D1615&gt;$G$1615,"Excessivamente Elevado",IF(D1615&lt;$H$1615,"Inexequível","Exequível e Aceitável"))</f>
        <v>Exequível e Aceitável</v>
      </c>
      <c r="J1615" s="252">
        <f>(SUMIF(I1615:I1615,"Exequível e Aceitável",D1615:D1615))/COUNTIF(I1615:I1615,"Exequível e Aceitável")</f>
        <v>739.9</v>
      </c>
    </row>
    <row r="1617" spans="1:10" ht="13.5" thickBot="1" x14ac:dyDescent="0.25"/>
    <row r="1618" spans="1:10" ht="13.5" thickBot="1" x14ac:dyDescent="0.25">
      <c r="A1618" s="741" t="s">
        <v>928</v>
      </c>
      <c r="B1618" s="742"/>
      <c r="C1618" s="742"/>
      <c r="D1618" s="742"/>
      <c r="E1618" s="742"/>
      <c r="F1618" s="742"/>
      <c r="G1618" s="742"/>
      <c r="H1618" s="742"/>
      <c r="I1618" s="742"/>
      <c r="J1618" s="743"/>
    </row>
    <row r="1619" spans="1:10" ht="25.5" x14ac:dyDescent="0.2">
      <c r="A1619" s="397" t="s">
        <v>0</v>
      </c>
      <c r="B1619" s="398" t="s">
        <v>1</v>
      </c>
      <c r="C1619" s="398" t="s">
        <v>2</v>
      </c>
      <c r="D1619" s="398" t="s">
        <v>3</v>
      </c>
      <c r="E1619" s="398" t="s">
        <v>4</v>
      </c>
      <c r="F1619" s="398" t="s">
        <v>5</v>
      </c>
      <c r="G1619" s="398" t="s">
        <v>6</v>
      </c>
      <c r="H1619" s="398" t="s">
        <v>7</v>
      </c>
      <c r="I1619" s="398" t="s">
        <v>8</v>
      </c>
      <c r="J1619" s="399" t="s">
        <v>9</v>
      </c>
    </row>
    <row r="1620" spans="1:10" x14ac:dyDescent="0.2">
      <c r="A1620" s="244" t="s">
        <v>948</v>
      </c>
      <c r="B1620" s="135" t="s">
        <v>958</v>
      </c>
      <c r="C1620" s="71" t="s">
        <v>10</v>
      </c>
      <c r="D1620" s="369">
        <f>2399.9+95.68</f>
        <v>2495.58</v>
      </c>
      <c r="E1620" s="791">
        <f>AVERAGE(D1620:D1624)</f>
        <v>3081.8220000000001</v>
      </c>
      <c r="F1620" s="744">
        <f>_xlfn.STDEV.P(D1620:D1624)</f>
        <v>358.0682670888321</v>
      </c>
      <c r="G1620" s="744">
        <f>F1620+E1620</f>
        <v>3439.8902670888324</v>
      </c>
      <c r="H1620" s="744">
        <f>E1620-F1620</f>
        <v>2723.7537329111678</v>
      </c>
      <c r="I1620" s="246" t="str">
        <f>IF(D1620&gt;$G$1620,"Excessivamente Elevado",IF(D1620&lt;$H$1620,"Inexequível","Exequível e Aceitável"))</f>
        <v>Inexequível</v>
      </c>
      <c r="J1620" s="747">
        <f>(SUMIF(I1620:I1624,"Exequível e Aceitável",D1620:D1624))/COUNTIF(I1620:I1624,"Exequível e Aceitável")</f>
        <v>3118.6933333333332</v>
      </c>
    </row>
    <row r="1621" spans="1:10" x14ac:dyDescent="0.2">
      <c r="A1621" s="244" t="s">
        <v>948</v>
      </c>
      <c r="B1621" s="135" t="s">
        <v>5948</v>
      </c>
      <c r="C1621" s="71" t="s">
        <v>10</v>
      </c>
      <c r="D1621" s="369">
        <f>2963.05+24.65</f>
        <v>2987.7000000000003</v>
      </c>
      <c r="E1621" s="745"/>
      <c r="F1621" s="745"/>
      <c r="G1621" s="745"/>
      <c r="H1621" s="745"/>
      <c r="I1621" s="246" t="str">
        <f>IF(D1621&gt;$G$1620,"Excessivamente Elevado",IF(D1621&lt;$H$1620,"Inexequível","Exequível e Aceitável"))</f>
        <v>Exequível e Aceitável</v>
      </c>
      <c r="J1621" s="748"/>
    </row>
    <row r="1622" spans="1:10" x14ac:dyDescent="0.2">
      <c r="A1622" s="244" t="s">
        <v>948</v>
      </c>
      <c r="B1622" s="135" t="s">
        <v>963</v>
      </c>
      <c r="C1622" s="71" t="s">
        <v>10</v>
      </c>
      <c r="D1622" s="369">
        <f>3219+108.97</f>
        <v>3327.97</v>
      </c>
      <c r="E1622" s="745"/>
      <c r="F1622" s="745"/>
      <c r="G1622" s="745"/>
      <c r="H1622" s="745"/>
      <c r="I1622" s="246" t="str">
        <f>IF(D1622&gt;$G$1620,"Excessivamente Elevado",IF(D1622&lt;$H$1620,"Inexequível","Exequível e Aceitável"))</f>
        <v>Exequível e Aceitável</v>
      </c>
      <c r="J1622" s="748"/>
    </row>
    <row r="1623" spans="1:10" x14ac:dyDescent="0.2">
      <c r="A1623" s="375" t="s">
        <v>948</v>
      </c>
      <c r="B1623" s="368" t="s">
        <v>12605</v>
      </c>
      <c r="C1623" s="75" t="s">
        <v>10</v>
      </c>
      <c r="D1623" s="370">
        <v>3040.41</v>
      </c>
      <c r="E1623" s="745"/>
      <c r="F1623" s="745"/>
      <c r="G1623" s="745"/>
      <c r="H1623" s="745"/>
      <c r="I1623" s="246" t="str">
        <f t="shared" ref="I1623:I1624" si="95">IF(D1623&gt;$G$1620,"Excessivamente Elevado",IF(D1623&lt;$H$1620,"Inexequível","Exequível e Aceitável"))</f>
        <v>Exequível e Aceitável</v>
      </c>
      <c r="J1623" s="748"/>
    </row>
    <row r="1624" spans="1:10" ht="13.5" thickBot="1" x14ac:dyDescent="0.25">
      <c r="A1624" s="247" t="s">
        <v>948</v>
      </c>
      <c r="B1624" s="248" t="s">
        <v>5949</v>
      </c>
      <c r="C1624" s="72" t="s">
        <v>10</v>
      </c>
      <c r="D1624" s="362">
        <f>3383.9+173.55</f>
        <v>3557.4500000000003</v>
      </c>
      <c r="E1624" s="746"/>
      <c r="F1624" s="746"/>
      <c r="G1624" s="746"/>
      <c r="H1624" s="746"/>
      <c r="I1624" s="246" t="str">
        <f t="shared" si="95"/>
        <v>Excessivamente Elevado</v>
      </c>
      <c r="J1624" s="749"/>
    </row>
    <row r="1626" spans="1:10" ht="13.5" thickBot="1" x14ac:dyDescent="0.25"/>
    <row r="1627" spans="1:10" ht="13.5" thickBot="1" x14ac:dyDescent="0.25">
      <c r="A1627" s="741" t="s">
        <v>929</v>
      </c>
      <c r="B1627" s="742"/>
      <c r="C1627" s="742"/>
      <c r="D1627" s="742"/>
      <c r="E1627" s="742"/>
      <c r="F1627" s="742"/>
      <c r="G1627" s="742"/>
      <c r="H1627" s="742"/>
      <c r="I1627" s="742"/>
      <c r="J1627" s="743"/>
    </row>
    <row r="1628" spans="1:10" ht="25.5" x14ac:dyDescent="0.2">
      <c r="A1628" s="397" t="s">
        <v>0</v>
      </c>
      <c r="B1628" s="398" t="s">
        <v>1</v>
      </c>
      <c r="C1628" s="398" t="s">
        <v>2</v>
      </c>
      <c r="D1628" s="398" t="s">
        <v>3</v>
      </c>
      <c r="E1628" s="398" t="s">
        <v>4</v>
      </c>
      <c r="F1628" s="398" t="s">
        <v>5</v>
      </c>
      <c r="G1628" s="398" t="s">
        <v>6</v>
      </c>
      <c r="H1628" s="398" t="s">
        <v>7</v>
      </c>
      <c r="I1628" s="398" t="s">
        <v>8</v>
      </c>
      <c r="J1628" s="399" t="s">
        <v>9</v>
      </c>
    </row>
    <row r="1629" spans="1:10" ht="13.5" thickBot="1" x14ac:dyDescent="0.25">
      <c r="A1629" s="247" t="s">
        <v>948</v>
      </c>
      <c r="B1629" s="248" t="s">
        <v>5315</v>
      </c>
      <c r="C1629" s="72" t="s">
        <v>10</v>
      </c>
      <c r="D1629" s="362">
        <v>133.32</v>
      </c>
      <c r="E1629" s="250">
        <f>AVERAGE(D1629:D1629)</f>
        <v>133.32</v>
      </c>
      <c r="F1629" s="250">
        <f>_xlfn.STDEV.P(D1629:D1629)</f>
        <v>0</v>
      </c>
      <c r="G1629" s="250">
        <f>F1629+E1629</f>
        <v>133.32</v>
      </c>
      <c r="H1629" s="250">
        <f>E1629-F1629</f>
        <v>133.32</v>
      </c>
      <c r="I1629" s="246" t="str">
        <f>IF(D1629&gt;$G$1629,"Excessivamente Elevado",IF(D1629&lt;$H$1629,"Inexequível","Exequível e Aceitável"))</f>
        <v>Exequível e Aceitável</v>
      </c>
      <c r="J1629" s="252">
        <f>(SUMIF(I1629:I1629,"Exequível e Aceitável",D1629:D1629))/COUNTIF(I1629:I1629,"Exequível e Aceitável")</f>
        <v>133.32</v>
      </c>
    </row>
    <row r="1631" spans="1:10" ht="13.5" thickBot="1" x14ac:dyDescent="0.25"/>
    <row r="1632" spans="1:10" ht="13.5" thickBot="1" x14ac:dyDescent="0.25">
      <c r="A1632" s="741" t="s">
        <v>15912</v>
      </c>
      <c r="B1632" s="742"/>
      <c r="C1632" s="742"/>
      <c r="D1632" s="742"/>
      <c r="E1632" s="742"/>
      <c r="F1632" s="742"/>
      <c r="G1632" s="742"/>
      <c r="H1632" s="742"/>
      <c r="I1632" s="742"/>
      <c r="J1632" s="743"/>
    </row>
    <row r="1633" spans="1:10" ht="25.5" x14ac:dyDescent="0.2">
      <c r="A1633" s="397" t="s">
        <v>0</v>
      </c>
      <c r="B1633" s="398" t="s">
        <v>1</v>
      </c>
      <c r="C1633" s="398" t="s">
        <v>2</v>
      </c>
      <c r="D1633" s="398" t="s">
        <v>3</v>
      </c>
      <c r="E1633" s="398" t="s">
        <v>4</v>
      </c>
      <c r="F1633" s="398" t="s">
        <v>5</v>
      </c>
      <c r="G1633" s="398" t="s">
        <v>6</v>
      </c>
      <c r="H1633" s="398" t="s">
        <v>7</v>
      </c>
      <c r="I1633" s="398" t="s">
        <v>8</v>
      </c>
      <c r="J1633" s="399" t="s">
        <v>9</v>
      </c>
    </row>
    <row r="1634" spans="1:10" x14ac:dyDescent="0.2">
      <c r="A1634" s="244" t="s">
        <v>474</v>
      </c>
      <c r="B1634" s="135" t="s">
        <v>460</v>
      </c>
      <c r="C1634" s="71" t="s">
        <v>10</v>
      </c>
      <c r="D1634" s="369">
        <v>117.33</v>
      </c>
      <c r="E1634" s="744">
        <f>AVERAGE(D1634:D1646)</f>
        <v>827.4307692307691</v>
      </c>
      <c r="F1634" s="744">
        <f>_xlfn.STDEV.P(D1634:D1646)</f>
        <v>332.85056509494461</v>
      </c>
      <c r="G1634" s="744">
        <f>F1634+E1634</f>
        <v>1160.2813343257137</v>
      </c>
      <c r="H1634" s="744">
        <f>E1634-F1634</f>
        <v>494.58020413582449</v>
      </c>
      <c r="I1634" s="246" t="str">
        <f t="shared" ref="I1634:I1646" si="96">IF(D1634&gt;$G$1634,"Excessivamente Elevado",IF(D1634&lt;$H$1634,"Inexequível","Exequível e Aceitável"))</f>
        <v>Inexequível</v>
      </c>
      <c r="J1634" s="747">
        <f>(SUMIF(I1634:I1646,"Exequível e Aceitável",D1634:D1646))/COUNTIF(I1634:I1646,"Exequível e Aceitável")</f>
        <v>865.55142857142835</v>
      </c>
    </row>
    <row r="1635" spans="1:10" x14ac:dyDescent="0.2">
      <c r="A1635" s="244" t="s">
        <v>474</v>
      </c>
      <c r="B1635" s="135" t="s">
        <v>461</v>
      </c>
      <c r="C1635" s="71" t="s">
        <v>10</v>
      </c>
      <c r="D1635" s="369">
        <v>430</v>
      </c>
      <c r="E1635" s="745"/>
      <c r="F1635" s="745"/>
      <c r="G1635" s="745"/>
      <c r="H1635" s="745"/>
      <c r="I1635" s="246" t="str">
        <f t="shared" si="96"/>
        <v>Inexequível</v>
      </c>
      <c r="J1635" s="748"/>
    </row>
    <row r="1636" spans="1:10" x14ac:dyDescent="0.2">
      <c r="A1636" s="244" t="s">
        <v>474</v>
      </c>
      <c r="B1636" s="135" t="s">
        <v>462</v>
      </c>
      <c r="C1636" s="71" t="s">
        <v>10</v>
      </c>
      <c r="D1636" s="369">
        <v>448.7</v>
      </c>
      <c r="E1636" s="745"/>
      <c r="F1636" s="745"/>
      <c r="G1636" s="745"/>
      <c r="H1636" s="745"/>
      <c r="I1636" s="246" t="str">
        <f t="shared" si="96"/>
        <v>Inexequível</v>
      </c>
      <c r="J1636" s="748"/>
    </row>
    <row r="1637" spans="1:10" x14ac:dyDescent="0.2">
      <c r="A1637" s="244" t="s">
        <v>474</v>
      </c>
      <c r="B1637" s="135" t="s">
        <v>463</v>
      </c>
      <c r="C1637" s="71" t="s">
        <v>10</v>
      </c>
      <c r="D1637" s="369">
        <v>690</v>
      </c>
      <c r="E1637" s="745"/>
      <c r="F1637" s="745"/>
      <c r="G1637" s="745"/>
      <c r="H1637" s="745"/>
      <c r="I1637" s="246" t="str">
        <f t="shared" si="96"/>
        <v>Exequível e Aceitável</v>
      </c>
      <c r="J1637" s="748"/>
    </row>
    <row r="1638" spans="1:10" x14ac:dyDescent="0.2">
      <c r="A1638" s="244" t="s">
        <v>474</v>
      </c>
      <c r="B1638" s="135" t="s">
        <v>464</v>
      </c>
      <c r="C1638" s="71" t="s">
        <v>10</v>
      </c>
      <c r="D1638" s="369">
        <v>699.99</v>
      </c>
      <c r="E1638" s="745"/>
      <c r="F1638" s="745"/>
      <c r="G1638" s="745"/>
      <c r="H1638" s="745"/>
      <c r="I1638" s="246" t="str">
        <f t="shared" si="96"/>
        <v>Exequível e Aceitável</v>
      </c>
      <c r="J1638" s="748"/>
    </row>
    <row r="1639" spans="1:10" x14ac:dyDescent="0.2">
      <c r="A1639" s="244" t="s">
        <v>474</v>
      </c>
      <c r="B1639" s="135" t="s">
        <v>465</v>
      </c>
      <c r="C1639" s="71" t="s">
        <v>10</v>
      </c>
      <c r="D1639" s="369">
        <v>831.92</v>
      </c>
      <c r="E1639" s="745"/>
      <c r="F1639" s="745"/>
      <c r="G1639" s="745"/>
      <c r="H1639" s="745"/>
      <c r="I1639" s="246" t="str">
        <f t="shared" si="96"/>
        <v>Exequível e Aceitável</v>
      </c>
      <c r="J1639" s="748"/>
    </row>
    <row r="1640" spans="1:10" ht="14.25" customHeight="1" x14ac:dyDescent="0.2">
      <c r="A1640" s="244" t="s">
        <v>474</v>
      </c>
      <c r="B1640" s="135" t="s">
        <v>466</v>
      </c>
      <c r="C1640" s="71" t="s">
        <v>10</v>
      </c>
      <c r="D1640" s="369">
        <v>864</v>
      </c>
      <c r="E1640" s="745"/>
      <c r="F1640" s="745"/>
      <c r="G1640" s="745"/>
      <c r="H1640" s="745"/>
      <c r="I1640" s="246" t="str">
        <f t="shared" si="96"/>
        <v>Exequível e Aceitável</v>
      </c>
      <c r="J1640" s="748"/>
    </row>
    <row r="1641" spans="1:10" x14ac:dyDescent="0.2">
      <c r="A1641" s="244" t="s">
        <v>474</v>
      </c>
      <c r="B1641" s="135" t="s">
        <v>467</v>
      </c>
      <c r="C1641" s="71" t="s">
        <v>10</v>
      </c>
      <c r="D1641" s="369">
        <v>922.39</v>
      </c>
      <c r="E1641" s="745"/>
      <c r="F1641" s="745"/>
      <c r="G1641" s="745"/>
      <c r="H1641" s="745"/>
      <c r="I1641" s="246" t="str">
        <f t="shared" si="96"/>
        <v>Exequível e Aceitável</v>
      </c>
      <c r="J1641" s="748"/>
    </row>
    <row r="1642" spans="1:10" x14ac:dyDescent="0.2">
      <c r="A1642" s="244" t="s">
        <v>474</v>
      </c>
      <c r="B1642" s="135" t="s">
        <v>468</v>
      </c>
      <c r="C1642" s="71" t="s">
        <v>10</v>
      </c>
      <c r="D1642" s="369">
        <v>963</v>
      </c>
      <c r="E1642" s="745"/>
      <c r="F1642" s="745"/>
      <c r="G1642" s="745"/>
      <c r="H1642" s="745"/>
      <c r="I1642" s="246" t="str">
        <f t="shared" si="96"/>
        <v>Exequível e Aceitável</v>
      </c>
      <c r="J1642" s="748"/>
    </row>
    <row r="1643" spans="1:10" x14ac:dyDescent="0.2">
      <c r="A1643" s="244" t="s">
        <v>474</v>
      </c>
      <c r="B1643" s="135" t="s">
        <v>469</v>
      </c>
      <c r="C1643" s="71" t="s">
        <v>10</v>
      </c>
      <c r="D1643" s="369">
        <v>1087.56</v>
      </c>
      <c r="E1643" s="745"/>
      <c r="F1643" s="745"/>
      <c r="G1643" s="745"/>
      <c r="H1643" s="745"/>
      <c r="I1643" s="246" t="str">
        <f t="shared" si="96"/>
        <v>Exequível e Aceitável</v>
      </c>
      <c r="J1643" s="748"/>
    </row>
    <row r="1644" spans="1:10" x14ac:dyDescent="0.2">
      <c r="A1644" s="244" t="s">
        <v>474</v>
      </c>
      <c r="B1644" s="135" t="s">
        <v>470</v>
      </c>
      <c r="C1644" s="71" t="s">
        <v>10</v>
      </c>
      <c r="D1644" s="370">
        <v>1180</v>
      </c>
      <c r="E1644" s="745"/>
      <c r="F1644" s="745"/>
      <c r="G1644" s="745"/>
      <c r="H1644" s="745"/>
      <c r="I1644" s="246" t="str">
        <f t="shared" si="96"/>
        <v>Excessivamente Elevado</v>
      </c>
      <c r="J1644" s="748"/>
    </row>
    <row r="1645" spans="1:10" x14ac:dyDescent="0.2">
      <c r="A1645" s="244" t="s">
        <v>474</v>
      </c>
      <c r="B1645" s="135" t="s">
        <v>471</v>
      </c>
      <c r="C1645" s="71" t="s">
        <v>10</v>
      </c>
      <c r="D1645" s="370">
        <v>1221.71</v>
      </c>
      <c r="E1645" s="745"/>
      <c r="F1645" s="745"/>
      <c r="G1645" s="745"/>
      <c r="H1645" s="745"/>
      <c r="I1645" s="246" t="str">
        <f t="shared" si="96"/>
        <v>Excessivamente Elevado</v>
      </c>
      <c r="J1645" s="748"/>
    </row>
    <row r="1646" spans="1:10" ht="13.5" thickBot="1" x14ac:dyDescent="0.25">
      <c r="A1646" s="244" t="s">
        <v>474</v>
      </c>
      <c r="B1646" s="135" t="s">
        <v>472</v>
      </c>
      <c r="C1646" s="71" t="s">
        <v>10</v>
      </c>
      <c r="D1646" s="362">
        <v>1300</v>
      </c>
      <c r="E1646" s="746"/>
      <c r="F1646" s="746"/>
      <c r="G1646" s="746"/>
      <c r="H1646" s="746"/>
      <c r="I1646" s="246" t="str">
        <f t="shared" si="96"/>
        <v>Excessivamente Elevado</v>
      </c>
      <c r="J1646" s="749"/>
    </row>
    <row r="1648" spans="1:10" ht="13.5" thickBot="1" x14ac:dyDescent="0.25"/>
    <row r="1649" spans="1:11" ht="13.5" thickBot="1" x14ac:dyDescent="0.25">
      <c r="A1649" s="741" t="s">
        <v>930</v>
      </c>
      <c r="B1649" s="742"/>
      <c r="C1649" s="742"/>
      <c r="D1649" s="742"/>
      <c r="E1649" s="742"/>
      <c r="F1649" s="742"/>
      <c r="G1649" s="742"/>
      <c r="H1649" s="742"/>
      <c r="I1649" s="742"/>
      <c r="J1649" s="743"/>
    </row>
    <row r="1650" spans="1:11" ht="25.5" x14ac:dyDescent="0.2">
      <c r="A1650" s="397" t="s">
        <v>0</v>
      </c>
      <c r="B1650" s="398" t="s">
        <v>1</v>
      </c>
      <c r="C1650" s="398" t="s">
        <v>2</v>
      </c>
      <c r="D1650" s="398" t="s">
        <v>3</v>
      </c>
      <c r="E1650" s="398" t="s">
        <v>4</v>
      </c>
      <c r="F1650" s="398" t="s">
        <v>5</v>
      </c>
      <c r="G1650" s="398" t="s">
        <v>6</v>
      </c>
      <c r="H1650" s="398" t="s">
        <v>7</v>
      </c>
      <c r="I1650" s="398" t="s">
        <v>8</v>
      </c>
      <c r="J1650" s="399" t="s">
        <v>9</v>
      </c>
    </row>
    <row r="1651" spans="1:11" x14ac:dyDescent="0.2">
      <c r="A1651" s="244" t="s">
        <v>948</v>
      </c>
      <c r="B1651" s="135" t="s">
        <v>960</v>
      </c>
      <c r="C1651" s="71" t="s">
        <v>10</v>
      </c>
      <c r="D1651" s="369">
        <f>2041.7+19.99</f>
        <v>2061.69</v>
      </c>
      <c r="E1651" s="744">
        <f>AVERAGE(D1651:D1656)</f>
        <v>1769.3816666666669</v>
      </c>
      <c r="F1651" s="744">
        <f>_xlfn.STDEV.P(D1651:D1656)</f>
        <v>724.06644235679209</v>
      </c>
      <c r="G1651" s="744">
        <f>F1651+E1651</f>
        <v>2493.448109023459</v>
      </c>
      <c r="H1651" s="744">
        <f>E1651-F1651</f>
        <v>1045.3152243098748</v>
      </c>
      <c r="I1651" s="246" t="str">
        <f t="shared" ref="I1651:I1656" si="97">IF(D1651&gt;$G$1651,"Excessivamente Elevado",IF(D1651&lt;$H$1651,"Inexequível","Exequível e Aceitável"))</f>
        <v>Exequível e Aceitável</v>
      </c>
      <c r="J1651" s="747">
        <f>(SUMIF(I1651:I1656,"Exequível e Aceitável",D1651:D1656))/COUNTIF(I1651:I1656,"Exequível e Aceitável")</f>
        <v>1498.5160000000001</v>
      </c>
    </row>
    <row r="1652" spans="1:11" x14ac:dyDescent="0.2">
      <c r="A1652" s="244" t="s">
        <v>948</v>
      </c>
      <c r="B1652" s="135" t="s">
        <v>5316</v>
      </c>
      <c r="C1652" s="71" t="s">
        <v>10</v>
      </c>
      <c r="D1652" s="369">
        <v>1254.71</v>
      </c>
      <c r="E1652" s="745"/>
      <c r="F1652" s="745"/>
      <c r="G1652" s="745"/>
      <c r="H1652" s="745"/>
      <c r="I1652" s="246" t="str">
        <f t="shared" si="97"/>
        <v>Exequível e Aceitável</v>
      </c>
      <c r="J1652" s="748"/>
    </row>
    <row r="1653" spans="1:11" x14ac:dyDescent="0.2">
      <c r="A1653" s="244" t="s">
        <v>948</v>
      </c>
      <c r="B1653" s="135" t="s">
        <v>5069</v>
      </c>
      <c r="C1653" s="71" t="s">
        <v>10</v>
      </c>
      <c r="D1653" s="369">
        <f>1937.9+50.65</f>
        <v>1988.5500000000002</v>
      </c>
      <c r="E1653" s="745"/>
      <c r="F1653" s="745"/>
      <c r="G1653" s="745"/>
      <c r="H1653" s="745"/>
      <c r="I1653" s="246" t="str">
        <f t="shared" si="97"/>
        <v>Exequível e Aceitável</v>
      </c>
      <c r="J1653" s="748"/>
    </row>
    <row r="1654" spans="1:11" x14ac:dyDescent="0.2">
      <c r="A1654" s="244" t="s">
        <v>948</v>
      </c>
      <c r="B1654" s="135" t="s">
        <v>5317</v>
      </c>
      <c r="C1654" s="71" t="s">
        <v>10</v>
      </c>
      <c r="D1654" s="369">
        <f>1105.68</f>
        <v>1105.68</v>
      </c>
      <c r="E1654" s="745"/>
      <c r="F1654" s="745"/>
      <c r="G1654" s="745"/>
      <c r="H1654" s="745"/>
      <c r="I1654" s="246" t="str">
        <f t="shared" si="97"/>
        <v>Exequível e Aceitável</v>
      </c>
      <c r="J1654" s="748"/>
    </row>
    <row r="1655" spans="1:11" x14ac:dyDescent="0.2">
      <c r="A1655" s="244" t="s">
        <v>948</v>
      </c>
      <c r="B1655" s="135" t="s">
        <v>5318</v>
      </c>
      <c r="C1655" s="71" t="s">
        <v>10</v>
      </c>
      <c r="D1655" s="369">
        <f>1020.57+61.38</f>
        <v>1081.95</v>
      </c>
      <c r="E1655" s="745"/>
      <c r="F1655" s="745"/>
      <c r="G1655" s="745"/>
      <c r="H1655" s="745"/>
      <c r="I1655" s="246" t="str">
        <f t="shared" si="97"/>
        <v>Exequível e Aceitável</v>
      </c>
      <c r="J1655" s="748"/>
    </row>
    <row r="1656" spans="1:11" ht="13.5" thickBot="1" x14ac:dyDescent="0.25">
      <c r="A1656" s="247" t="s">
        <v>948</v>
      </c>
      <c r="B1656" s="248" t="s">
        <v>5319</v>
      </c>
      <c r="C1656" s="72" t="s">
        <v>10</v>
      </c>
      <c r="D1656" s="362">
        <f>2998.96+124.75</f>
        <v>3123.71</v>
      </c>
      <c r="E1656" s="746"/>
      <c r="F1656" s="746"/>
      <c r="G1656" s="746"/>
      <c r="H1656" s="746"/>
      <c r="I1656" s="246" t="str">
        <f t="shared" si="97"/>
        <v>Excessivamente Elevado</v>
      </c>
      <c r="J1656" s="749"/>
    </row>
    <row r="1658" spans="1:11" ht="13.5" thickBot="1" x14ac:dyDescent="0.25"/>
    <row r="1659" spans="1:11" x14ac:dyDescent="0.2">
      <c r="A1659" s="734" t="s">
        <v>5320</v>
      </c>
      <c r="B1659" s="735"/>
      <c r="C1659" s="735"/>
      <c r="D1659" s="735"/>
      <c r="E1659" s="735"/>
      <c r="F1659" s="735"/>
      <c r="G1659" s="735"/>
      <c r="H1659" s="735"/>
      <c r="I1659" s="735"/>
      <c r="J1659" s="736"/>
      <c r="K1659" s="383" t="s">
        <v>15911</v>
      </c>
    </row>
    <row r="1660" spans="1:11" ht="25.5" x14ac:dyDescent="0.2">
      <c r="A1660" s="241" t="s">
        <v>0</v>
      </c>
      <c r="B1660" s="242" t="s">
        <v>1</v>
      </c>
      <c r="C1660" s="242" t="s">
        <v>2</v>
      </c>
      <c r="D1660" s="242" t="s">
        <v>3</v>
      </c>
      <c r="E1660" s="242" t="s">
        <v>4</v>
      </c>
      <c r="F1660" s="242" t="s">
        <v>5</v>
      </c>
      <c r="G1660" s="242" t="s">
        <v>6</v>
      </c>
      <c r="H1660" s="242" t="s">
        <v>7</v>
      </c>
      <c r="I1660" s="242" t="s">
        <v>8</v>
      </c>
      <c r="J1660" s="243" t="s">
        <v>9</v>
      </c>
    </row>
    <row r="1661" spans="1:11" x14ac:dyDescent="0.2">
      <c r="A1661" s="244" t="s">
        <v>474</v>
      </c>
      <c r="B1661" s="135" t="s">
        <v>460</v>
      </c>
      <c r="C1661" s="71" t="s">
        <v>10</v>
      </c>
      <c r="D1661" s="369">
        <v>207</v>
      </c>
      <c r="E1661" s="737">
        <f>AVERAGE(D1661:D1669)</f>
        <v>2971.8666666666668</v>
      </c>
      <c r="F1661" s="737">
        <f>_xlfn.STDEV.P(D1661:D1669)</f>
        <v>5993.2701746764815</v>
      </c>
      <c r="G1661" s="737">
        <f>F1661+E1661</f>
        <v>8965.1368413431483</v>
      </c>
      <c r="H1661" s="737">
        <f>E1661-F1661</f>
        <v>-3021.4035080098147</v>
      </c>
      <c r="I1661" s="246" t="str">
        <f>IF(D1661&gt;$G$1661,"Excessivamente Elevado",IF(D1661&lt;$H$1661,"Inexequível","Exequível e Aceitável"))</f>
        <v>Exequível e Aceitável</v>
      </c>
      <c r="J1661" s="739">
        <f>(SUMIF(I1661:I1669,"Exequível e Aceitável",D1661:D1669))/COUNTIF(I1661:I1669,"Exequível e Aceitável")</f>
        <v>857.1</v>
      </c>
    </row>
    <row r="1662" spans="1:11" x14ac:dyDescent="0.2">
      <c r="A1662" s="244" t="s">
        <v>474</v>
      </c>
      <c r="B1662" s="135" t="s">
        <v>461</v>
      </c>
      <c r="C1662" s="71" t="s">
        <v>10</v>
      </c>
      <c r="D1662" s="369">
        <v>560</v>
      </c>
      <c r="E1662" s="737"/>
      <c r="F1662" s="737"/>
      <c r="G1662" s="737"/>
      <c r="H1662" s="737"/>
      <c r="I1662" s="246" t="str">
        <f t="shared" ref="I1662:I1669" si="98">IF(D1662&gt;$G$1661,"Excessivamente Elevado",IF(D1662&lt;$H$1661,"Inexequível","Exequível e Aceitável"))</f>
        <v>Exequível e Aceitável</v>
      </c>
      <c r="J1662" s="739"/>
    </row>
    <row r="1663" spans="1:11" x14ac:dyDescent="0.2">
      <c r="A1663" s="244" t="s">
        <v>474</v>
      </c>
      <c r="B1663" s="135" t="s">
        <v>462</v>
      </c>
      <c r="C1663" s="71" t="s">
        <v>10</v>
      </c>
      <c r="D1663" s="369">
        <v>630</v>
      </c>
      <c r="E1663" s="737"/>
      <c r="F1663" s="737"/>
      <c r="G1663" s="737"/>
      <c r="H1663" s="737"/>
      <c r="I1663" s="246" t="str">
        <f t="shared" si="98"/>
        <v>Exequível e Aceitável</v>
      </c>
      <c r="J1663" s="739"/>
    </row>
    <row r="1664" spans="1:11" x14ac:dyDescent="0.2">
      <c r="A1664" s="244" t="s">
        <v>474</v>
      </c>
      <c r="B1664" s="135" t="s">
        <v>463</v>
      </c>
      <c r="C1664" s="71" t="s">
        <v>10</v>
      </c>
      <c r="D1664" s="369">
        <v>767</v>
      </c>
      <c r="E1664" s="737"/>
      <c r="F1664" s="737"/>
      <c r="G1664" s="737"/>
      <c r="H1664" s="737"/>
      <c r="I1664" s="246" t="str">
        <f t="shared" si="98"/>
        <v>Exequível e Aceitável</v>
      </c>
      <c r="J1664" s="739"/>
    </row>
    <row r="1665" spans="1:11" x14ac:dyDescent="0.2">
      <c r="A1665" s="244" t="s">
        <v>474</v>
      </c>
      <c r="B1665" s="135" t="s">
        <v>464</v>
      </c>
      <c r="C1665" s="71" t="s">
        <v>10</v>
      </c>
      <c r="D1665" s="369">
        <v>850</v>
      </c>
      <c r="E1665" s="737"/>
      <c r="F1665" s="737"/>
      <c r="G1665" s="737"/>
      <c r="H1665" s="737"/>
      <c r="I1665" s="246" t="str">
        <f t="shared" si="98"/>
        <v>Exequível e Aceitável</v>
      </c>
      <c r="J1665" s="739"/>
    </row>
    <row r="1666" spans="1:11" x14ac:dyDescent="0.2">
      <c r="A1666" s="244" t="s">
        <v>474</v>
      </c>
      <c r="B1666" s="135" t="s">
        <v>465</v>
      </c>
      <c r="C1666" s="71" t="s">
        <v>10</v>
      </c>
      <c r="D1666" s="369">
        <v>1050</v>
      </c>
      <c r="E1666" s="737"/>
      <c r="F1666" s="737"/>
      <c r="G1666" s="737"/>
      <c r="H1666" s="737"/>
      <c r="I1666" s="246" t="str">
        <f t="shared" si="98"/>
        <v>Exequível e Aceitável</v>
      </c>
      <c r="J1666" s="739"/>
    </row>
    <row r="1667" spans="1:11" x14ac:dyDescent="0.2">
      <c r="A1667" s="244" t="s">
        <v>474</v>
      </c>
      <c r="B1667" s="135" t="s">
        <v>466</v>
      </c>
      <c r="C1667" s="71" t="s">
        <v>10</v>
      </c>
      <c r="D1667" s="369">
        <v>1192.8</v>
      </c>
      <c r="E1667" s="737"/>
      <c r="F1667" s="737"/>
      <c r="G1667" s="737"/>
      <c r="H1667" s="737"/>
      <c r="I1667" s="246" t="str">
        <f t="shared" si="98"/>
        <v>Exequível e Aceitável</v>
      </c>
      <c r="J1667" s="739"/>
    </row>
    <row r="1668" spans="1:11" x14ac:dyDescent="0.2">
      <c r="A1668" s="244" t="s">
        <v>474</v>
      </c>
      <c r="B1668" s="135" t="s">
        <v>467</v>
      </c>
      <c r="C1668" s="71" t="s">
        <v>10</v>
      </c>
      <c r="D1668" s="370">
        <v>1600</v>
      </c>
      <c r="E1668" s="744"/>
      <c r="F1668" s="744"/>
      <c r="G1668" s="744"/>
      <c r="H1668" s="744"/>
      <c r="I1668" s="246" t="str">
        <f t="shared" si="98"/>
        <v>Exequível e Aceitável</v>
      </c>
      <c r="J1668" s="747"/>
    </row>
    <row r="1669" spans="1:11" ht="13.5" thickBot="1" x14ac:dyDescent="0.25">
      <c r="A1669" s="247" t="s">
        <v>474</v>
      </c>
      <c r="B1669" s="248" t="s">
        <v>468</v>
      </c>
      <c r="C1669" s="72" t="s">
        <v>10</v>
      </c>
      <c r="D1669" s="362">
        <v>19890</v>
      </c>
      <c r="E1669" s="738"/>
      <c r="F1669" s="738"/>
      <c r="G1669" s="738"/>
      <c r="H1669" s="738"/>
      <c r="I1669" s="246" t="str">
        <f t="shared" si="98"/>
        <v>Excessivamente Elevado</v>
      </c>
      <c r="J1669" s="740"/>
    </row>
    <row r="1671" spans="1:11" ht="13.5" thickBot="1" x14ac:dyDescent="0.25"/>
    <row r="1672" spans="1:11" ht="13.5" thickBot="1" x14ac:dyDescent="0.25">
      <c r="A1672" s="741" t="s">
        <v>5321</v>
      </c>
      <c r="B1672" s="742"/>
      <c r="C1672" s="742"/>
      <c r="D1672" s="742"/>
      <c r="E1672" s="742"/>
      <c r="F1672" s="742"/>
      <c r="G1672" s="742"/>
      <c r="H1672" s="742"/>
      <c r="I1672" s="742"/>
      <c r="J1672" s="743"/>
      <c r="K1672" s="383" t="s">
        <v>15911</v>
      </c>
    </row>
    <row r="1673" spans="1:11" ht="25.5" x14ac:dyDescent="0.2">
      <c r="A1673" s="397" t="s">
        <v>0</v>
      </c>
      <c r="B1673" s="398" t="s">
        <v>1</v>
      </c>
      <c r="C1673" s="398" t="s">
        <v>2</v>
      </c>
      <c r="D1673" s="398" t="s">
        <v>3</v>
      </c>
      <c r="E1673" s="398" t="s">
        <v>4</v>
      </c>
      <c r="F1673" s="398" t="s">
        <v>5</v>
      </c>
      <c r="G1673" s="398" t="s">
        <v>6</v>
      </c>
      <c r="H1673" s="398" t="s">
        <v>7</v>
      </c>
      <c r="I1673" s="398" t="s">
        <v>8</v>
      </c>
      <c r="J1673" s="399" t="s">
        <v>9</v>
      </c>
    </row>
    <row r="1674" spans="1:11" x14ac:dyDescent="0.2">
      <c r="A1674" s="244" t="s">
        <v>948</v>
      </c>
      <c r="B1674" s="135" t="s">
        <v>5317</v>
      </c>
      <c r="C1674" s="71" t="s">
        <v>10</v>
      </c>
      <c r="D1674" s="369">
        <v>429.88</v>
      </c>
      <c r="E1674" s="744">
        <f>AVERAGE(D1674:D1680)</f>
        <v>420.42857142857144</v>
      </c>
      <c r="F1674" s="744">
        <f>_xlfn.STDEV.P(D1674:D1680)</f>
        <v>200.52429773888616</v>
      </c>
      <c r="G1674" s="744">
        <f>F1674+E1674</f>
        <v>620.95286916745761</v>
      </c>
      <c r="H1674" s="744">
        <f>E1674-F1674</f>
        <v>219.90427368968528</v>
      </c>
      <c r="I1674" s="246" t="str">
        <f t="shared" ref="I1674:I1680" si="99">IF(D1674&gt;$G$1674,"Excessivamente Elevado",IF(D1674&lt;$H$1674,"Inexequível","Exequível e Aceitável"))</f>
        <v>Exequível e Aceitável</v>
      </c>
      <c r="J1674" s="747">
        <f>(SUMIF(I1674:I1680,"Exequível e Aceitável",D1674:D1680))/COUNTIF(I1674:I1680,"Exequível e Aceitável")</f>
        <v>343.04833333333335</v>
      </c>
    </row>
    <row r="1675" spans="1:11" x14ac:dyDescent="0.2">
      <c r="A1675" s="244" t="s">
        <v>948</v>
      </c>
      <c r="B1675" s="135" t="s">
        <v>15900</v>
      </c>
      <c r="C1675" s="71" t="s">
        <v>10</v>
      </c>
      <c r="D1675" s="369">
        <v>284.05</v>
      </c>
      <c r="E1675" s="745"/>
      <c r="F1675" s="745"/>
      <c r="G1675" s="745"/>
      <c r="H1675" s="745"/>
      <c r="I1675" s="246" t="str">
        <f t="shared" si="99"/>
        <v>Exequível e Aceitável</v>
      </c>
      <c r="J1675" s="748"/>
    </row>
    <row r="1676" spans="1:11" x14ac:dyDescent="0.2">
      <c r="A1676" s="244" t="s">
        <v>948</v>
      </c>
      <c r="B1676" s="135" t="s">
        <v>15901</v>
      </c>
      <c r="C1676" s="71" t="s">
        <v>10</v>
      </c>
      <c r="D1676" s="369">
        <f>405.49+44.15</f>
        <v>449.64</v>
      </c>
      <c r="E1676" s="745"/>
      <c r="F1676" s="745"/>
      <c r="G1676" s="745"/>
      <c r="H1676" s="745"/>
      <c r="I1676" s="246" t="str">
        <f t="shared" si="99"/>
        <v>Exequível e Aceitável</v>
      </c>
      <c r="J1676" s="748"/>
    </row>
    <row r="1677" spans="1:11" x14ac:dyDescent="0.2">
      <c r="A1677" s="244" t="s">
        <v>948</v>
      </c>
      <c r="B1677" s="135" t="s">
        <v>15902</v>
      </c>
      <c r="C1677" s="71" t="s">
        <v>10</v>
      </c>
      <c r="D1677" s="369">
        <v>275</v>
      </c>
      <c r="E1677" s="745"/>
      <c r="F1677" s="745"/>
      <c r="G1677" s="745"/>
      <c r="H1677" s="745"/>
      <c r="I1677" s="246" t="str">
        <f t="shared" si="99"/>
        <v>Exequível e Aceitável</v>
      </c>
      <c r="J1677" s="748"/>
    </row>
    <row r="1678" spans="1:11" x14ac:dyDescent="0.2">
      <c r="A1678" s="244" t="s">
        <v>948</v>
      </c>
      <c r="B1678" s="135" t="s">
        <v>15903</v>
      </c>
      <c r="C1678" s="71" t="s">
        <v>10</v>
      </c>
      <c r="D1678" s="369">
        <f>269.9+20.33</f>
        <v>290.22999999999996</v>
      </c>
      <c r="E1678" s="745"/>
      <c r="F1678" s="745"/>
      <c r="G1678" s="745"/>
      <c r="H1678" s="745"/>
      <c r="I1678" s="246" t="str">
        <f t="shared" si="99"/>
        <v>Exequível e Aceitável</v>
      </c>
      <c r="J1678" s="748"/>
    </row>
    <row r="1679" spans="1:11" x14ac:dyDescent="0.2">
      <c r="A1679" s="244" t="s">
        <v>948</v>
      </c>
      <c r="B1679" s="135" t="s">
        <v>12599</v>
      </c>
      <c r="C1679" s="71" t="s">
        <v>10</v>
      </c>
      <c r="D1679" s="369">
        <f>289.9+39.59</f>
        <v>329.49</v>
      </c>
      <c r="E1679" s="745"/>
      <c r="F1679" s="745"/>
      <c r="G1679" s="745"/>
      <c r="H1679" s="745"/>
      <c r="I1679" s="246" t="str">
        <f t="shared" si="99"/>
        <v>Exequível e Aceitável</v>
      </c>
      <c r="J1679" s="748"/>
    </row>
    <row r="1680" spans="1:11" ht="13.5" thickBot="1" x14ac:dyDescent="0.25">
      <c r="A1680" s="247" t="s">
        <v>948</v>
      </c>
      <c r="B1680" s="248" t="s">
        <v>15904</v>
      </c>
      <c r="C1680" s="72" t="s">
        <v>10</v>
      </c>
      <c r="D1680" s="362">
        <f>819+65.71</f>
        <v>884.71</v>
      </c>
      <c r="E1680" s="746"/>
      <c r="F1680" s="746"/>
      <c r="G1680" s="746"/>
      <c r="H1680" s="746"/>
      <c r="I1680" s="251" t="str">
        <f t="shared" si="99"/>
        <v>Excessivamente Elevado</v>
      </c>
      <c r="J1680" s="749"/>
    </row>
    <row r="1682" spans="1:10" ht="13.5" thickBot="1" x14ac:dyDescent="0.25"/>
    <row r="1683" spans="1:10" ht="13.5" thickBot="1" x14ac:dyDescent="0.25">
      <c r="A1683" s="788" t="s">
        <v>5322</v>
      </c>
      <c r="B1683" s="789"/>
      <c r="C1683" s="789"/>
      <c r="D1683" s="789"/>
      <c r="E1683" s="789"/>
      <c r="F1683" s="789"/>
      <c r="G1683" s="789"/>
      <c r="H1683" s="789"/>
      <c r="I1683" s="789"/>
      <c r="J1683" s="790"/>
    </row>
    <row r="1684" spans="1:10" ht="25.5" x14ac:dyDescent="0.2">
      <c r="A1684" s="253" t="s">
        <v>0</v>
      </c>
      <c r="B1684" s="254" t="s">
        <v>1</v>
      </c>
      <c r="C1684" s="254" t="s">
        <v>2</v>
      </c>
      <c r="D1684" s="254" t="s">
        <v>3</v>
      </c>
      <c r="E1684" s="254" t="s">
        <v>4</v>
      </c>
      <c r="F1684" s="254" t="s">
        <v>5</v>
      </c>
      <c r="G1684" s="254" t="s">
        <v>6</v>
      </c>
      <c r="H1684" s="254" t="s">
        <v>7</v>
      </c>
      <c r="I1684" s="254" t="s">
        <v>8</v>
      </c>
      <c r="J1684" s="255" t="s">
        <v>9</v>
      </c>
    </row>
    <row r="1685" spans="1:10" x14ac:dyDescent="0.2">
      <c r="A1685" s="244" t="s">
        <v>474</v>
      </c>
      <c r="B1685" s="135" t="s">
        <v>460</v>
      </c>
      <c r="C1685" s="71" t="s">
        <v>10</v>
      </c>
      <c r="D1685" s="369">
        <v>217.595</v>
      </c>
      <c r="E1685" s="737">
        <f>AVERAGE(D1685:D1692)</f>
        <v>5886.2443750000002</v>
      </c>
      <c r="F1685" s="737">
        <f>_xlfn.STDEV.P(D1685:D1692)</f>
        <v>14406.211362235699</v>
      </c>
      <c r="G1685" s="737">
        <f>F1685+E1685</f>
        <v>20292.455737235701</v>
      </c>
      <c r="H1685" s="737">
        <f>E1685-F1685</f>
        <v>-8519.966987235699</v>
      </c>
      <c r="I1685" s="246" t="str">
        <f>IF(D1685&gt;$G$1685,"Excessivamente Elevado",IF(D1685&lt;$H$1685,"Inexequível","Exequível e Aceitável"))</f>
        <v>Exequível e Aceitável</v>
      </c>
      <c r="J1685" s="739">
        <f>(SUMIF(I1685:I1692,"Exequível e Aceitável",D1685:D1692))/COUNTIF(I1685:I1692,"Exequível e Aceitável")</f>
        <v>441.42214285714283</v>
      </c>
    </row>
    <row r="1686" spans="1:10" x14ac:dyDescent="0.2">
      <c r="A1686" s="244" t="s">
        <v>474</v>
      </c>
      <c r="B1686" s="135" t="s">
        <v>461</v>
      </c>
      <c r="C1686" s="71" t="s">
        <v>10</v>
      </c>
      <c r="D1686" s="369">
        <v>297</v>
      </c>
      <c r="E1686" s="737"/>
      <c r="F1686" s="737"/>
      <c r="G1686" s="737"/>
      <c r="H1686" s="737"/>
      <c r="I1686" s="246" t="str">
        <f t="shared" ref="I1686:I1692" si="100">IF(D1686&gt;$G$1685,"Excessivamente Elevado",IF(D1686&lt;$H$1685,"Inexequível","Exequível e Aceitável"))</f>
        <v>Exequível e Aceitável</v>
      </c>
      <c r="J1686" s="739"/>
    </row>
    <row r="1687" spans="1:10" x14ac:dyDescent="0.2">
      <c r="A1687" s="244" t="s">
        <v>474</v>
      </c>
      <c r="B1687" s="135" t="s">
        <v>462</v>
      </c>
      <c r="C1687" s="71" t="s">
        <v>10</v>
      </c>
      <c r="D1687" s="369">
        <v>433</v>
      </c>
      <c r="E1687" s="737"/>
      <c r="F1687" s="737"/>
      <c r="G1687" s="737"/>
      <c r="H1687" s="737"/>
      <c r="I1687" s="246" t="str">
        <f t="shared" si="100"/>
        <v>Exequível e Aceitável</v>
      </c>
      <c r="J1687" s="739"/>
    </row>
    <row r="1688" spans="1:10" x14ac:dyDescent="0.2">
      <c r="A1688" s="244" t="s">
        <v>474</v>
      </c>
      <c r="B1688" s="135" t="s">
        <v>463</v>
      </c>
      <c r="C1688" s="71" t="s">
        <v>10</v>
      </c>
      <c r="D1688" s="369">
        <v>440</v>
      </c>
      <c r="E1688" s="737"/>
      <c r="F1688" s="737"/>
      <c r="G1688" s="737"/>
      <c r="H1688" s="737"/>
      <c r="I1688" s="246" t="str">
        <f t="shared" si="100"/>
        <v>Exequível e Aceitável</v>
      </c>
      <c r="J1688" s="739"/>
    </row>
    <row r="1689" spans="1:10" x14ac:dyDescent="0.2">
      <c r="A1689" s="244" t="s">
        <v>474</v>
      </c>
      <c r="B1689" s="135" t="s">
        <v>464</v>
      </c>
      <c r="C1689" s="71" t="s">
        <v>10</v>
      </c>
      <c r="D1689" s="369">
        <v>501.77</v>
      </c>
      <c r="E1689" s="737"/>
      <c r="F1689" s="737"/>
      <c r="G1689" s="737"/>
      <c r="H1689" s="737"/>
      <c r="I1689" s="246" t="str">
        <f t="shared" si="100"/>
        <v>Exequível e Aceitável</v>
      </c>
      <c r="J1689" s="739"/>
    </row>
    <row r="1690" spans="1:10" x14ac:dyDescent="0.2">
      <c r="A1690" s="244" t="s">
        <v>474</v>
      </c>
      <c r="B1690" s="135" t="s">
        <v>465</v>
      </c>
      <c r="C1690" s="71" t="s">
        <v>10</v>
      </c>
      <c r="D1690" s="369">
        <v>549</v>
      </c>
      <c r="E1690" s="737"/>
      <c r="F1690" s="737"/>
      <c r="G1690" s="737"/>
      <c r="H1690" s="737"/>
      <c r="I1690" s="246" t="str">
        <f t="shared" si="100"/>
        <v>Exequível e Aceitável</v>
      </c>
      <c r="J1690" s="739"/>
    </row>
    <row r="1691" spans="1:10" x14ac:dyDescent="0.2">
      <c r="A1691" s="244" t="s">
        <v>474</v>
      </c>
      <c r="B1691" s="135" t="s">
        <v>466</v>
      </c>
      <c r="C1691" s="71" t="s">
        <v>10</v>
      </c>
      <c r="D1691" s="369">
        <v>651.59</v>
      </c>
      <c r="E1691" s="737"/>
      <c r="F1691" s="737"/>
      <c r="G1691" s="737"/>
      <c r="H1691" s="737"/>
      <c r="I1691" s="246" t="str">
        <f t="shared" si="100"/>
        <v>Exequível e Aceitável</v>
      </c>
      <c r="J1691" s="739"/>
    </row>
    <row r="1692" spans="1:10" ht="13.5" thickBot="1" x14ac:dyDescent="0.25">
      <c r="A1692" s="247" t="s">
        <v>474</v>
      </c>
      <c r="B1692" s="248" t="s">
        <v>467</v>
      </c>
      <c r="C1692" s="72" t="s">
        <v>10</v>
      </c>
      <c r="D1692" s="362">
        <v>44000</v>
      </c>
      <c r="E1692" s="738"/>
      <c r="F1692" s="738"/>
      <c r="G1692" s="738"/>
      <c r="H1692" s="738"/>
      <c r="I1692" s="251" t="str">
        <f t="shared" si="100"/>
        <v>Excessivamente Elevado</v>
      </c>
      <c r="J1692" s="740"/>
    </row>
    <row r="1694" spans="1:10" ht="13.5" thickBot="1" x14ac:dyDescent="0.25"/>
    <row r="1695" spans="1:10" ht="13.5" thickBot="1" x14ac:dyDescent="0.25">
      <c r="A1695" s="741" t="s">
        <v>931</v>
      </c>
      <c r="B1695" s="742"/>
      <c r="C1695" s="742"/>
      <c r="D1695" s="742"/>
      <c r="E1695" s="742"/>
      <c r="F1695" s="742"/>
      <c r="G1695" s="742"/>
      <c r="H1695" s="742"/>
      <c r="I1695" s="742"/>
      <c r="J1695" s="743"/>
    </row>
    <row r="1696" spans="1:10" ht="25.5" x14ac:dyDescent="0.2">
      <c r="A1696" s="397" t="s">
        <v>0</v>
      </c>
      <c r="B1696" s="398" t="s">
        <v>1</v>
      </c>
      <c r="C1696" s="398" t="s">
        <v>2</v>
      </c>
      <c r="D1696" s="398" t="s">
        <v>3</v>
      </c>
      <c r="E1696" s="398" t="s">
        <v>4</v>
      </c>
      <c r="F1696" s="398" t="s">
        <v>5</v>
      </c>
      <c r="G1696" s="398" t="s">
        <v>6</v>
      </c>
      <c r="H1696" s="398" t="s">
        <v>7</v>
      </c>
      <c r="I1696" s="398" t="s">
        <v>8</v>
      </c>
      <c r="J1696" s="399" t="s">
        <v>9</v>
      </c>
    </row>
    <row r="1697" spans="1:10" x14ac:dyDescent="0.2">
      <c r="A1697" s="244" t="s">
        <v>474</v>
      </c>
      <c r="B1697" s="135" t="s">
        <v>460</v>
      </c>
      <c r="C1697" s="71" t="s">
        <v>10</v>
      </c>
      <c r="D1697" s="369">
        <v>37.47</v>
      </c>
      <c r="E1697" s="744">
        <f>AVERAGE(D1697:D1702)</f>
        <v>57.72</v>
      </c>
      <c r="F1697" s="744">
        <f>_xlfn.STDEV.P(D1697:D1702)</f>
        <v>16.036907432544488</v>
      </c>
      <c r="G1697" s="744">
        <f>F1697+E1697</f>
        <v>73.756907432544494</v>
      </c>
      <c r="H1697" s="744">
        <f>E1697-F1697</f>
        <v>41.68309256745551</v>
      </c>
      <c r="I1697" s="246" t="str">
        <f>IF(D1697&gt;$G$1697,"Excessivamente Elevado",IF(D1697&lt;$H$1697,"Inexequível","Exequível e Aceitável"))</f>
        <v>Inexequível</v>
      </c>
      <c r="J1697" s="747">
        <f>(SUMIF(I1697:I1702,"Exequível e Aceitável",D1697:D1702))/COUNTIF(I1697:I1702,"Exequível e Aceitável")</f>
        <v>56.605000000000004</v>
      </c>
    </row>
    <row r="1698" spans="1:10" x14ac:dyDescent="0.2">
      <c r="A1698" s="244" t="s">
        <v>474</v>
      </c>
      <c r="B1698" s="135" t="s">
        <v>461</v>
      </c>
      <c r="C1698" s="71" t="s">
        <v>10</v>
      </c>
      <c r="D1698" s="369">
        <v>42</v>
      </c>
      <c r="E1698" s="745"/>
      <c r="F1698" s="745"/>
      <c r="G1698" s="745"/>
      <c r="H1698" s="745"/>
      <c r="I1698" s="246" t="str">
        <f t="shared" ref="I1698:I1702" si="101">IF(D1698&gt;$G$1697,"Excessivamente Elevado",IF(D1698&lt;$H$1697,"Inexequível","Exequível e Aceitável"))</f>
        <v>Exequível e Aceitável</v>
      </c>
      <c r="J1698" s="748"/>
    </row>
    <row r="1699" spans="1:10" x14ac:dyDescent="0.2">
      <c r="A1699" s="244" t="s">
        <v>474</v>
      </c>
      <c r="B1699" s="135" t="s">
        <v>462</v>
      </c>
      <c r="C1699" s="71" t="s">
        <v>10</v>
      </c>
      <c r="D1699" s="369">
        <v>52.85</v>
      </c>
      <c r="E1699" s="745"/>
      <c r="F1699" s="745"/>
      <c r="G1699" s="745"/>
      <c r="H1699" s="745"/>
      <c r="I1699" s="246" t="str">
        <f t="shared" si="101"/>
        <v>Exequível e Aceitável</v>
      </c>
      <c r="J1699" s="748"/>
    </row>
    <row r="1700" spans="1:10" x14ac:dyDescent="0.2">
      <c r="A1700" s="244" t="s">
        <v>474</v>
      </c>
      <c r="B1700" s="135" t="s">
        <v>463</v>
      </c>
      <c r="C1700" s="71" t="s">
        <v>10</v>
      </c>
      <c r="D1700" s="369">
        <v>57.99</v>
      </c>
      <c r="E1700" s="745"/>
      <c r="F1700" s="745"/>
      <c r="G1700" s="745"/>
      <c r="H1700" s="745"/>
      <c r="I1700" s="246" t="str">
        <f t="shared" si="101"/>
        <v>Exequível e Aceitável</v>
      </c>
      <c r="J1700" s="748"/>
    </row>
    <row r="1701" spans="1:10" x14ac:dyDescent="0.2">
      <c r="A1701" s="244" t="s">
        <v>948</v>
      </c>
      <c r="B1701" s="135" t="s">
        <v>15744</v>
      </c>
      <c r="C1701" s="71" t="s">
        <v>10</v>
      </c>
      <c r="D1701" s="369">
        <f>63+19.43</f>
        <v>82.43</v>
      </c>
      <c r="E1701" s="745"/>
      <c r="F1701" s="745"/>
      <c r="G1701" s="745"/>
      <c r="H1701" s="745"/>
      <c r="I1701" s="246" t="str">
        <f t="shared" si="101"/>
        <v>Excessivamente Elevado</v>
      </c>
      <c r="J1701" s="748"/>
    </row>
    <row r="1702" spans="1:10" ht="13.5" thickBot="1" x14ac:dyDescent="0.25">
      <c r="A1702" s="247" t="s">
        <v>948</v>
      </c>
      <c r="B1702" s="248" t="s">
        <v>5317</v>
      </c>
      <c r="C1702" s="72" t="s">
        <v>10</v>
      </c>
      <c r="D1702" s="415">
        <v>73.58</v>
      </c>
      <c r="E1702" s="746"/>
      <c r="F1702" s="746"/>
      <c r="G1702" s="746"/>
      <c r="H1702" s="746"/>
      <c r="I1702" s="246" t="str">
        <f t="shared" si="101"/>
        <v>Exequível e Aceitável</v>
      </c>
      <c r="J1702" s="749"/>
    </row>
    <row r="1704" spans="1:10" ht="13.5" thickBot="1" x14ac:dyDescent="0.25"/>
    <row r="1705" spans="1:10" ht="13.5" thickBot="1" x14ac:dyDescent="0.25">
      <c r="A1705" s="741" t="s">
        <v>5323</v>
      </c>
      <c r="B1705" s="742"/>
      <c r="C1705" s="742"/>
      <c r="D1705" s="742"/>
      <c r="E1705" s="742"/>
      <c r="F1705" s="742"/>
      <c r="G1705" s="742"/>
      <c r="H1705" s="742"/>
      <c r="I1705" s="742"/>
      <c r="J1705" s="743"/>
    </row>
    <row r="1706" spans="1:10" ht="25.5" x14ac:dyDescent="0.2">
      <c r="A1706" s="397" t="s">
        <v>0</v>
      </c>
      <c r="B1706" s="398" t="s">
        <v>1</v>
      </c>
      <c r="C1706" s="398" t="s">
        <v>2</v>
      </c>
      <c r="D1706" s="398" t="s">
        <v>3</v>
      </c>
      <c r="E1706" s="398" t="s">
        <v>4</v>
      </c>
      <c r="F1706" s="398" t="s">
        <v>5</v>
      </c>
      <c r="G1706" s="398" t="s">
        <v>6</v>
      </c>
      <c r="H1706" s="398" t="s">
        <v>7</v>
      </c>
      <c r="I1706" s="398" t="s">
        <v>8</v>
      </c>
      <c r="J1706" s="399" t="s">
        <v>9</v>
      </c>
    </row>
    <row r="1707" spans="1:10" x14ac:dyDescent="0.2">
      <c r="A1707" s="244" t="s">
        <v>474</v>
      </c>
      <c r="B1707" s="135" t="s">
        <v>460</v>
      </c>
      <c r="C1707" s="71" t="s">
        <v>10</v>
      </c>
      <c r="D1707" s="369">
        <v>294.72000000000003</v>
      </c>
      <c r="E1707" s="744">
        <f>AVERAGE(D1707:D1717)</f>
        <v>1097.3936363636365</v>
      </c>
      <c r="F1707" s="744">
        <f>_xlfn.STDEV.P(D1707:D1717)</f>
        <v>554.00118948465536</v>
      </c>
      <c r="G1707" s="744">
        <f>F1707+E1707</f>
        <v>1651.3948258482919</v>
      </c>
      <c r="H1707" s="744">
        <f>E1707-F1707</f>
        <v>543.3924468789811</v>
      </c>
      <c r="I1707" s="246" t="str">
        <f>IF(D1707&gt;$G$1707,"Excessivamente Elevado",IF(D1707&lt;$H$1707,"Inexequível","Exequível e Aceitável"))</f>
        <v>Inexequível</v>
      </c>
      <c r="J1707" s="747">
        <f>(SUMIF(I1707:I1717,"Exequível e Aceitável",D1707:D1717))/COUNTIF(I1707:I1717,"Exequível e Aceitável")</f>
        <v>1150.2012500000001</v>
      </c>
    </row>
    <row r="1708" spans="1:10" x14ac:dyDescent="0.2">
      <c r="A1708" s="244" t="s">
        <v>474</v>
      </c>
      <c r="B1708" s="135" t="s">
        <v>461</v>
      </c>
      <c r="C1708" s="71" t="s">
        <v>10</v>
      </c>
      <c r="D1708" s="369">
        <v>375</v>
      </c>
      <c r="E1708" s="745"/>
      <c r="F1708" s="745"/>
      <c r="G1708" s="745"/>
      <c r="H1708" s="745"/>
      <c r="I1708" s="246" t="str">
        <f t="shared" ref="I1708:I1717" si="102">IF(D1708&gt;$G$1707,"Excessivamente Elevado",IF(D1708&lt;$H$1707,"Inexequível","Exequível e Aceitável"))</f>
        <v>Inexequível</v>
      </c>
      <c r="J1708" s="748"/>
    </row>
    <row r="1709" spans="1:10" x14ac:dyDescent="0.2">
      <c r="A1709" s="244" t="s">
        <v>474</v>
      </c>
      <c r="B1709" s="135" t="s">
        <v>462</v>
      </c>
      <c r="C1709" s="71" t="s">
        <v>10</v>
      </c>
      <c r="D1709" s="369">
        <v>594</v>
      </c>
      <c r="E1709" s="745"/>
      <c r="F1709" s="745"/>
      <c r="G1709" s="745"/>
      <c r="H1709" s="745"/>
      <c r="I1709" s="246" t="str">
        <f t="shared" si="102"/>
        <v>Exequível e Aceitável</v>
      </c>
      <c r="J1709" s="748"/>
    </row>
    <row r="1710" spans="1:10" x14ac:dyDescent="0.2">
      <c r="A1710" s="244" t="s">
        <v>474</v>
      </c>
      <c r="B1710" s="135" t="s">
        <v>463</v>
      </c>
      <c r="C1710" s="71" t="s">
        <v>10</v>
      </c>
      <c r="D1710" s="369">
        <v>741.96</v>
      </c>
      <c r="E1710" s="745"/>
      <c r="F1710" s="745"/>
      <c r="G1710" s="745"/>
      <c r="H1710" s="745"/>
      <c r="I1710" s="246" t="str">
        <f t="shared" si="102"/>
        <v>Exequível e Aceitável</v>
      </c>
      <c r="J1710" s="748"/>
    </row>
    <row r="1711" spans="1:10" x14ac:dyDescent="0.2">
      <c r="A1711" s="244" t="s">
        <v>474</v>
      </c>
      <c r="B1711" s="135" t="s">
        <v>464</v>
      </c>
      <c r="C1711" s="71" t="s">
        <v>10</v>
      </c>
      <c r="D1711" s="369">
        <v>905</v>
      </c>
      <c r="E1711" s="745"/>
      <c r="F1711" s="745"/>
      <c r="G1711" s="745"/>
      <c r="H1711" s="745"/>
      <c r="I1711" s="246" t="str">
        <f t="shared" si="102"/>
        <v>Exequível e Aceitável</v>
      </c>
      <c r="J1711" s="748"/>
    </row>
    <row r="1712" spans="1:10" x14ac:dyDescent="0.2">
      <c r="A1712" s="244" t="s">
        <v>474</v>
      </c>
      <c r="B1712" s="135" t="s">
        <v>465</v>
      </c>
      <c r="C1712" s="71" t="s">
        <v>10</v>
      </c>
      <c r="D1712" s="369">
        <v>1100</v>
      </c>
      <c r="E1712" s="745"/>
      <c r="F1712" s="745"/>
      <c r="G1712" s="745"/>
      <c r="H1712" s="745"/>
      <c r="I1712" s="246" t="str">
        <f t="shared" si="102"/>
        <v>Exequível e Aceitável</v>
      </c>
      <c r="J1712" s="748"/>
    </row>
    <row r="1713" spans="1:10" x14ac:dyDescent="0.2">
      <c r="A1713" s="244" t="s">
        <v>474</v>
      </c>
      <c r="B1713" s="135" t="s">
        <v>466</v>
      </c>
      <c r="C1713" s="71" t="s">
        <v>10</v>
      </c>
      <c r="D1713" s="369">
        <v>1383.33</v>
      </c>
      <c r="E1713" s="745"/>
      <c r="F1713" s="745"/>
      <c r="G1713" s="745"/>
      <c r="H1713" s="745"/>
      <c r="I1713" s="246" t="str">
        <f t="shared" si="102"/>
        <v>Exequível e Aceitável</v>
      </c>
      <c r="J1713" s="748"/>
    </row>
    <row r="1714" spans="1:10" x14ac:dyDescent="0.2">
      <c r="A1714" s="244" t="s">
        <v>474</v>
      </c>
      <c r="B1714" s="135" t="s">
        <v>467</v>
      </c>
      <c r="C1714" s="71" t="s">
        <v>10</v>
      </c>
      <c r="D1714" s="369">
        <v>1402.19</v>
      </c>
      <c r="E1714" s="745"/>
      <c r="F1714" s="745"/>
      <c r="G1714" s="745"/>
      <c r="H1714" s="745"/>
      <c r="I1714" s="246" t="str">
        <f t="shared" si="102"/>
        <v>Exequível e Aceitável</v>
      </c>
      <c r="J1714" s="748"/>
    </row>
    <row r="1715" spans="1:10" x14ac:dyDescent="0.2">
      <c r="A1715" s="244" t="s">
        <v>474</v>
      </c>
      <c r="B1715" s="135" t="s">
        <v>468</v>
      </c>
      <c r="C1715" s="71" t="s">
        <v>10</v>
      </c>
      <c r="D1715" s="369">
        <v>1450.13</v>
      </c>
      <c r="E1715" s="745"/>
      <c r="F1715" s="745"/>
      <c r="G1715" s="745"/>
      <c r="H1715" s="745"/>
      <c r="I1715" s="246" t="str">
        <f t="shared" si="102"/>
        <v>Exequível e Aceitável</v>
      </c>
      <c r="J1715" s="748"/>
    </row>
    <row r="1716" spans="1:10" x14ac:dyDescent="0.2">
      <c r="A1716" s="244" t="s">
        <v>474</v>
      </c>
      <c r="B1716" s="135" t="s">
        <v>469</v>
      </c>
      <c r="C1716" s="71" t="s">
        <v>10</v>
      </c>
      <c r="D1716" s="369">
        <v>1625</v>
      </c>
      <c r="E1716" s="745"/>
      <c r="F1716" s="745"/>
      <c r="G1716" s="745"/>
      <c r="H1716" s="745"/>
      <c r="I1716" s="246" t="str">
        <f t="shared" si="102"/>
        <v>Exequível e Aceitável</v>
      </c>
      <c r="J1716" s="748"/>
    </row>
    <row r="1717" spans="1:10" ht="13.5" thickBot="1" x14ac:dyDescent="0.25">
      <c r="A1717" s="247" t="s">
        <v>474</v>
      </c>
      <c r="B1717" s="248" t="s">
        <v>470</v>
      </c>
      <c r="C1717" s="72" t="s">
        <v>10</v>
      </c>
      <c r="D1717" s="362">
        <v>2200</v>
      </c>
      <c r="E1717" s="746"/>
      <c r="F1717" s="746"/>
      <c r="G1717" s="746"/>
      <c r="H1717" s="746"/>
      <c r="I1717" s="251" t="str">
        <f t="shared" si="102"/>
        <v>Excessivamente Elevado</v>
      </c>
      <c r="J1717" s="749"/>
    </row>
    <row r="1719" spans="1:10" ht="13.5" thickBot="1" x14ac:dyDescent="0.25"/>
    <row r="1720" spans="1:10" ht="13.5" thickBot="1" x14ac:dyDescent="0.25">
      <c r="A1720" s="741" t="s">
        <v>932</v>
      </c>
      <c r="B1720" s="742"/>
      <c r="C1720" s="742"/>
      <c r="D1720" s="742"/>
      <c r="E1720" s="742"/>
      <c r="F1720" s="742"/>
      <c r="G1720" s="742"/>
      <c r="H1720" s="742"/>
      <c r="I1720" s="742"/>
      <c r="J1720" s="743"/>
    </row>
    <row r="1721" spans="1:10" ht="25.5" x14ac:dyDescent="0.2">
      <c r="A1721" s="397" t="s">
        <v>0</v>
      </c>
      <c r="B1721" s="398" t="s">
        <v>1</v>
      </c>
      <c r="C1721" s="398" t="s">
        <v>2</v>
      </c>
      <c r="D1721" s="398" t="s">
        <v>3</v>
      </c>
      <c r="E1721" s="398" t="s">
        <v>4</v>
      </c>
      <c r="F1721" s="398" t="s">
        <v>5</v>
      </c>
      <c r="G1721" s="398" t="s">
        <v>6</v>
      </c>
      <c r="H1721" s="398" t="s">
        <v>7</v>
      </c>
      <c r="I1721" s="398" t="s">
        <v>8</v>
      </c>
      <c r="J1721" s="399" t="s">
        <v>9</v>
      </c>
    </row>
    <row r="1722" spans="1:10" x14ac:dyDescent="0.2">
      <c r="A1722" s="244" t="s">
        <v>948</v>
      </c>
      <c r="B1722" s="135" t="s">
        <v>960</v>
      </c>
      <c r="C1722" s="71" t="s">
        <v>10</v>
      </c>
      <c r="D1722" s="369">
        <f>62.05+6.99</f>
        <v>69.039999999999992</v>
      </c>
      <c r="E1722" s="791">
        <f>AVERAGE(D1722:D1726)</f>
        <v>77.86</v>
      </c>
      <c r="F1722" s="744">
        <f>_xlfn.STDEV.P(D1722:D1726)</f>
        <v>8.1580022064228022</v>
      </c>
      <c r="G1722" s="744">
        <f>F1722+E1722</f>
        <v>86.018002206422807</v>
      </c>
      <c r="H1722" s="744">
        <f>E1722-F1722</f>
        <v>69.701997793577192</v>
      </c>
      <c r="I1722" s="246" t="str">
        <f>IF(D1722&gt;$G$1722,"Excessivamente Elevado",IF(D1722&lt;$H$1722,"Inexequível","Exequível e Aceitável"))</f>
        <v>Inexequível</v>
      </c>
      <c r="J1722" s="747">
        <f>(SUMIF(I1722:I1726,"Exequível e Aceitável",D1722:D1726))/COUNTIF(I1722:I1726,"Exequível e Aceitável")</f>
        <v>76.12</v>
      </c>
    </row>
    <row r="1723" spans="1:10" x14ac:dyDescent="0.2">
      <c r="A1723" s="244" t="s">
        <v>948</v>
      </c>
      <c r="B1723" s="135" t="s">
        <v>949</v>
      </c>
      <c r="C1723" s="99" t="s">
        <v>10</v>
      </c>
      <c r="D1723" s="369">
        <f>68+13.31</f>
        <v>81.31</v>
      </c>
      <c r="E1723" s="745"/>
      <c r="F1723" s="745"/>
      <c r="G1723" s="745"/>
      <c r="H1723" s="745"/>
      <c r="I1723" s="246" t="str">
        <f>IF(D1723&gt;$G$1722,"Excessivamente Elevado",IF(D1723&lt;$H$1722,"Inexequível","Exequível e Aceitável"))</f>
        <v>Exequível e Aceitável</v>
      </c>
      <c r="J1723" s="748"/>
    </row>
    <row r="1724" spans="1:10" x14ac:dyDescent="0.2">
      <c r="A1724" s="244" t="s">
        <v>948</v>
      </c>
      <c r="B1724" s="135" t="s">
        <v>5324</v>
      </c>
      <c r="C1724" s="71" t="s">
        <v>10</v>
      </c>
      <c r="D1724" s="369">
        <f>53.59+17.89</f>
        <v>71.48</v>
      </c>
      <c r="E1724" s="745"/>
      <c r="F1724" s="745"/>
      <c r="G1724" s="745"/>
      <c r="H1724" s="745"/>
      <c r="I1724" s="246" t="str">
        <f>IF(D1724&gt;$G$1722,"Excessivamente Elevado",IF(D1724&lt;$H$1722,"Inexequível","Exequível e Aceitável"))</f>
        <v>Exequível e Aceitável</v>
      </c>
      <c r="J1724" s="748"/>
    </row>
    <row r="1725" spans="1:10" x14ac:dyDescent="0.2">
      <c r="A1725" s="244" t="s">
        <v>948</v>
      </c>
      <c r="B1725" s="135" t="s">
        <v>5325</v>
      </c>
      <c r="C1725" s="71" t="s">
        <v>10</v>
      </c>
      <c r="D1725" s="369">
        <f>72.9+19</f>
        <v>91.9</v>
      </c>
      <c r="E1725" s="745"/>
      <c r="F1725" s="745"/>
      <c r="G1725" s="745"/>
      <c r="H1725" s="745"/>
      <c r="I1725" s="246" t="str">
        <f>IF(D1725&gt;$G$1722,"Excessivamente Elevado",IF(D1725&lt;$H$1722,"Inexequível","Exequível e Aceitável"))</f>
        <v>Excessivamente Elevado</v>
      </c>
      <c r="J1725" s="748"/>
    </row>
    <row r="1726" spans="1:10" ht="13.5" thickBot="1" x14ac:dyDescent="0.25">
      <c r="A1726" s="247" t="s">
        <v>948</v>
      </c>
      <c r="B1726" s="248" t="s">
        <v>1003</v>
      </c>
      <c r="C1726" s="72" t="s">
        <v>10</v>
      </c>
      <c r="D1726" s="362">
        <f>69.9+5.67</f>
        <v>75.570000000000007</v>
      </c>
      <c r="E1726" s="746"/>
      <c r="F1726" s="746"/>
      <c r="G1726" s="746"/>
      <c r="H1726" s="746"/>
      <c r="I1726" s="246" t="str">
        <f>IF(D1726&gt;$G$1722,"Excessivamente Elevado",IF(D1726&lt;$H$1722,"Inexequível","Exequível e Aceitável"))</f>
        <v>Exequível e Aceitável</v>
      </c>
      <c r="J1726" s="749"/>
    </row>
    <row r="1728" spans="1:10" ht="13.5" thickBot="1" x14ac:dyDescent="0.25"/>
    <row r="1729" spans="1:10" ht="13.5" thickBot="1" x14ac:dyDescent="0.25">
      <c r="A1729" s="741" t="s">
        <v>933</v>
      </c>
      <c r="B1729" s="742"/>
      <c r="C1729" s="742"/>
      <c r="D1729" s="742"/>
      <c r="E1729" s="742"/>
      <c r="F1729" s="742"/>
      <c r="G1729" s="742"/>
      <c r="H1729" s="742"/>
      <c r="I1729" s="742"/>
      <c r="J1729" s="743"/>
    </row>
    <row r="1730" spans="1:10" ht="25.5" x14ac:dyDescent="0.2">
      <c r="A1730" s="397" t="s">
        <v>0</v>
      </c>
      <c r="B1730" s="398" t="s">
        <v>1</v>
      </c>
      <c r="C1730" s="398" t="s">
        <v>2</v>
      </c>
      <c r="D1730" s="398" t="s">
        <v>3</v>
      </c>
      <c r="E1730" s="398" t="s">
        <v>4</v>
      </c>
      <c r="F1730" s="398" t="s">
        <v>5</v>
      </c>
      <c r="G1730" s="398" t="s">
        <v>6</v>
      </c>
      <c r="H1730" s="398" t="s">
        <v>7</v>
      </c>
      <c r="I1730" s="398" t="s">
        <v>8</v>
      </c>
      <c r="J1730" s="399" t="s">
        <v>9</v>
      </c>
    </row>
    <row r="1731" spans="1:10" x14ac:dyDescent="0.2">
      <c r="A1731" s="244" t="s">
        <v>474</v>
      </c>
      <c r="B1731" s="135" t="s">
        <v>460</v>
      </c>
      <c r="C1731" s="71" t="s">
        <v>10</v>
      </c>
      <c r="D1731" s="369">
        <v>39.57</v>
      </c>
      <c r="E1731" s="791">
        <f>AVERAGE(D1731:D1736)</f>
        <v>66.045000000000002</v>
      </c>
      <c r="F1731" s="744">
        <f>_xlfn.STDEV.P(D1731:D1736)</f>
        <v>25.067184890476494</v>
      </c>
      <c r="G1731" s="744">
        <f>F1731+E1731</f>
        <v>91.112184890476499</v>
      </c>
      <c r="H1731" s="744">
        <f>E1731-F1731</f>
        <v>40.977815109523505</v>
      </c>
      <c r="I1731" s="246" t="str">
        <f>IF(D1731&gt;$G$1731,"Excessivamente Elevado",IF(D1731&lt;$H$1731,"Inexequível","Exequível e Aceitável"))</f>
        <v>Inexequível</v>
      </c>
      <c r="J1731" s="747">
        <f>(SUMIF(I1731:I1736,"Exequível e Aceitável",D1731:D1736))/COUNTIF(I1731:I1736,"Exequível e Aceitável")</f>
        <v>60.024999999999999</v>
      </c>
    </row>
    <row r="1732" spans="1:10" x14ac:dyDescent="0.2">
      <c r="A1732" s="244" t="s">
        <v>474</v>
      </c>
      <c r="B1732" s="135" t="s">
        <v>461</v>
      </c>
      <c r="C1732" s="71" t="s">
        <v>10</v>
      </c>
      <c r="D1732" s="369">
        <v>48.33</v>
      </c>
      <c r="E1732" s="745"/>
      <c r="F1732" s="745"/>
      <c r="G1732" s="745"/>
      <c r="H1732" s="745"/>
      <c r="I1732" s="246" t="str">
        <f t="shared" ref="I1732:I1735" si="103">IF(D1732&gt;$G$1731,"Excessivamente Elevado",IF(D1732&lt;$H$1731,"Inexequível","Exequível e Aceitável"))</f>
        <v>Exequível e Aceitável</v>
      </c>
      <c r="J1732" s="748"/>
    </row>
    <row r="1733" spans="1:10" x14ac:dyDescent="0.2">
      <c r="A1733" s="244" t="s">
        <v>474</v>
      </c>
      <c r="B1733" s="135" t="s">
        <v>462</v>
      </c>
      <c r="C1733" s="71" t="s">
        <v>10</v>
      </c>
      <c r="D1733" s="369">
        <v>52.8</v>
      </c>
      <c r="E1733" s="745"/>
      <c r="F1733" s="745"/>
      <c r="G1733" s="745"/>
      <c r="H1733" s="745"/>
      <c r="I1733" s="246" t="str">
        <f t="shared" si="103"/>
        <v>Exequível e Aceitável</v>
      </c>
      <c r="J1733" s="748"/>
    </row>
    <row r="1734" spans="1:10" x14ac:dyDescent="0.2">
      <c r="A1734" s="244" t="s">
        <v>474</v>
      </c>
      <c r="B1734" s="135" t="s">
        <v>463</v>
      </c>
      <c r="C1734" s="71" t="s">
        <v>10</v>
      </c>
      <c r="D1734" s="369">
        <v>68.97</v>
      </c>
      <c r="E1734" s="745"/>
      <c r="F1734" s="745"/>
      <c r="G1734" s="745"/>
      <c r="H1734" s="745"/>
      <c r="I1734" s="246" t="str">
        <f t="shared" si="103"/>
        <v>Exequível e Aceitável</v>
      </c>
      <c r="J1734" s="748"/>
    </row>
    <row r="1735" spans="1:10" x14ac:dyDescent="0.2">
      <c r="A1735" s="244" t="s">
        <v>474</v>
      </c>
      <c r="B1735" s="135" t="s">
        <v>464</v>
      </c>
      <c r="C1735" s="71" t="s">
        <v>10</v>
      </c>
      <c r="D1735" s="369">
        <v>70</v>
      </c>
      <c r="E1735" s="745"/>
      <c r="F1735" s="745"/>
      <c r="G1735" s="745"/>
      <c r="H1735" s="745"/>
      <c r="I1735" s="246" t="str">
        <f t="shared" si="103"/>
        <v>Exequível e Aceitável</v>
      </c>
      <c r="J1735" s="748"/>
    </row>
    <row r="1736" spans="1:10" ht="13.5" thickBot="1" x14ac:dyDescent="0.25">
      <c r="A1736" s="247" t="s">
        <v>474</v>
      </c>
      <c r="B1736" s="248" t="s">
        <v>465</v>
      </c>
      <c r="C1736" s="72" t="s">
        <v>10</v>
      </c>
      <c r="D1736" s="362">
        <v>116.6</v>
      </c>
      <c r="E1736" s="746"/>
      <c r="F1736" s="746"/>
      <c r="G1736" s="746"/>
      <c r="H1736" s="746"/>
      <c r="I1736" s="251" t="str">
        <f>IF(D1736&gt;$G$1731,"Excessivamente Elevado",IF(D1736&lt;$H$1731,"Inexequível","Exequível e Aceitável"))</f>
        <v>Excessivamente Elevado</v>
      </c>
      <c r="J1736" s="749"/>
    </row>
    <row r="1738" spans="1:10" ht="13.5" thickBot="1" x14ac:dyDescent="0.25"/>
    <row r="1739" spans="1:10" x14ac:dyDescent="0.2">
      <c r="A1739" s="734" t="s">
        <v>5092</v>
      </c>
      <c r="B1739" s="735"/>
      <c r="C1739" s="735"/>
      <c r="D1739" s="735"/>
      <c r="E1739" s="735"/>
      <c r="F1739" s="735"/>
      <c r="G1739" s="735"/>
      <c r="H1739" s="735"/>
      <c r="I1739" s="735"/>
      <c r="J1739" s="736"/>
    </row>
    <row r="1740" spans="1:10" ht="25.5" x14ac:dyDescent="0.2">
      <c r="A1740" s="241" t="s">
        <v>0</v>
      </c>
      <c r="B1740" s="242" t="s">
        <v>1</v>
      </c>
      <c r="C1740" s="242" t="s">
        <v>2</v>
      </c>
      <c r="D1740" s="242" t="s">
        <v>3</v>
      </c>
      <c r="E1740" s="242" t="s">
        <v>4</v>
      </c>
      <c r="F1740" s="242" t="s">
        <v>5</v>
      </c>
      <c r="G1740" s="242" t="s">
        <v>6</v>
      </c>
      <c r="H1740" s="242" t="s">
        <v>7</v>
      </c>
      <c r="I1740" s="242" t="s">
        <v>8</v>
      </c>
      <c r="J1740" s="243" t="s">
        <v>9</v>
      </c>
    </row>
    <row r="1741" spans="1:10" x14ac:dyDescent="0.2">
      <c r="A1741" s="244" t="s">
        <v>948</v>
      </c>
      <c r="B1741" s="135" t="s">
        <v>960</v>
      </c>
      <c r="C1741" s="71" t="s">
        <v>10</v>
      </c>
      <c r="D1741" s="369">
        <f>51.75+0.99</f>
        <v>52.74</v>
      </c>
      <c r="E1741" s="737">
        <f>AVERAGE(D1741:D1745)</f>
        <v>109.44000000000001</v>
      </c>
      <c r="F1741" s="737">
        <f>_xlfn.STDEV.P(D1741:D1745)</f>
        <v>28.771996802446612</v>
      </c>
      <c r="G1741" s="737">
        <f>F1741+E1741</f>
        <v>138.21199680244663</v>
      </c>
      <c r="H1741" s="737">
        <f>E1741-F1741</f>
        <v>80.668003197553404</v>
      </c>
      <c r="I1741" s="246" t="str">
        <f>IF(D1741&gt;$G$1741,"Excessivamente Elevado",IF(D1741&lt;$H$1741,"Inexequível","Exequível e Aceitável"))</f>
        <v>Inexequível</v>
      </c>
      <c r="J1741" s="739">
        <f>(SUMIF(I1741:I1745,"Exequível e Aceitável",D1741:D1745))/COUNTIF(I1741:I1745,"Exequível e Aceitável")</f>
        <v>123.61500000000001</v>
      </c>
    </row>
    <row r="1742" spans="1:10" x14ac:dyDescent="0.2">
      <c r="A1742" s="244" t="s">
        <v>948</v>
      </c>
      <c r="B1742" s="135" t="s">
        <v>5326</v>
      </c>
      <c r="C1742" s="71" t="s">
        <v>10</v>
      </c>
      <c r="D1742" s="369">
        <f>99.5+17.82</f>
        <v>117.32</v>
      </c>
      <c r="E1742" s="737"/>
      <c r="F1742" s="737"/>
      <c r="G1742" s="737"/>
      <c r="H1742" s="737"/>
      <c r="I1742" s="246" t="str">
        <f>IF(D1742&gt;$G$1741,"Excessivamente Elevado",IF(D1742&lt;$H$1741,"Inexequível","Exequível e Aceitável"))</f>
        <v>Exequível e Aceitável</v>
      </c>
      <c r="J1742" s="739"/>
    </row>
    <row r="1743" spans="1:10" x14ac:dyDescent="0.2">
      <c r="A1743" s="244" t="s">
        <v>948</v>
      </c>
      <c r="B1743" s="135" t="s">
        <v>1003</v>
      </c>
      <c r="C1743" s="71" t="s">
        <v>10</v>
      </c>
      <c r="D1743" s="369">
        <f>99+25.73</f>
        <v>124.73</v>
      </c>
      <c r="E1743" s="737"/>
      <c r="F1743" s="737"/>
      <c r="G1743" s="737"/>
      <c r="H1743" s="737"/>
      <c r="I1743" s="246" t="str">
        <f>IF(D1743&gt;$G$1741,"Excessivamente Elevado",IF(D1743&lt;$H$1741,"Inexequível","Exequível e Aceitável"))</f>
        <v>Exequível e Aceitável</v>
      </c>
      <c r="J1743" s="739"/>
    </row>
    <row r="1744" spans="1:10" x14ac:dyDescent="0.2">
      <c r="A1744" s="244" t="s">
        <v>948</v>
      </c>
      <c r="B1744" s="368" t="s">
        <v>5327</v>
      </c>
      <c r="C1744" s="101" t="s">
        <v>10</v>
      </c>
      <c r="D1744" s="370">
        <f>108.84+11.61</f>
        <v>120.45</v>
      </c>
      <c r="E1744" s="744"/>
      <c r="F1744" s="744"/>
      <c r="G1744" s="744"/>
      <c r="H1744" s="744"/>
      <c r="I1744" s="246" t="str">
        <f>IF(D1744&gt;$G$1741,"Excessivamente Elevado",IF(D1744&lt;$H$1741,"Inexequível","Exequível e Aceitável"))</f>
        <v>Exequível e Aceitável</v>
      </c>
      <c r="J1744" s="747"/>
    </row>
    <row r="1745" spans="1:10" ht="13.5" thickBot="1" x14ac:dyDescent="0.25">
      <c r="A1745" s="247" t="s">
        <v>948</v>
      </c>
      <c r="B1745" s="248" t="s">
        <v>963</v>
      </c>
      <c r="C1745" s="100" t="s">
        <v>10</v>
      </c>
      <c r="D1745" s="362">
        <f>114.14+17.82</f>
        <v>131.96</v>
      </c>
      <c r="E1745" s="738"/>
      <c r="F1745" s="738"/>
      <c r="G1745" s="738"/>
      <c r="H1745" s="738"/>
      <c r="I1745" s="251" t="str">
        <f>IF(D1745&gt;$G$1741,"Excessivamente Elevado",IF(D1745&lt;$H$1741,"Inexequível","Exequível e Aceitável"))</f>
        <v>Exequível e Aceitável</v>
      </c>
      <c r="J1745" s="740"/>
    </row>
    <row r="1747" spans="1:10" ht="13.5" thickBot="1" x14ac:dyDescent="0.25"/>
    <row r="1748" spans="1:10" ht="13.5" thickBot="1" x14ac:dyDescent="0.25">
      <c r="A1748" s="741" t="s">
        <v>5328</v>
      </c>
      <c r="B1748" s="742"/>
      <c r="C1748" s="742"/>
      <c r="D1748" s="742"/>
      <c r="E1748" s="742"/>
      <c r="F1748" s="742"/>
      <c r="G1748" s="742"/>
      <c r="H1748" s="742"/>
      <c r="I1748" s="742"/>
      <c r="J1748" s="743"/>
    </row>
    <row r="1749" spans="1:10" ht="25.5" x14ac:dyDescent="0.2">
      <c r="A1749" s="397" t="s">
        <v>0</v>
      </c>
      <c r="B1749" s="398" t="s">
        <v>1</v>
      </c>
      <c r="C1749" s="398" t="s">
        <v>2</v>
      </c>
      <c r="D1749" s="398" t="s">
        <v>3</v>
      </c>
      <c r="E1749" s="398" t="s">
        <v>4</v>
      </c>
      <c r="F1749" s="398" t="s">
        <v>5</v>
      </c>
      <c r="G1749" s="398" t="s">
        <v>6</v>
      </c>
      <c r="H1749" s="398" t="s">
        <v>7</v>
      </c>
      <c r="I1749" s="398" t="s">
        <v>8</v>
      </c>
      <c r="J1749" s="399" t="s">
        <v>9</v>
      </c>
    </row>
    <row r="1750" spans="1:10" x14ac:dyDescent="0.2">
      <c r="A1750" s="244" t="s">
        <v>474</v>
      </c>
      <c r="B1750" s="135" t="s">
        <v>460</v>
      </c>
      <c r="C1750" s="71" t="s">
        <v>10</v>
      </c>
      <c r="D1750" s="369">
        <v>409.99</v>
      </c>
      <c r="E1750" s="744">
        <f>AVERAGE(D1750:D1758)</f>
        <v>553.99333333333334</v>
      </c>
      <c r="F1750" s="744">
        <f>_xlfn.STDEV.P(D1750:D1758)</f>
        <v>131.11669196220234</v>
      </c>
      <c r="G1750" s="744">
        <f>F1750+E1750</f>
        <v>685.11002529553571</v>
      </c>
      <c r="H1750" s="744">
        <f>E1750-F1750</f>
        <v>422.87664137113097</v>
      </c>
      <c r="I1750" s="246" t="str">
        <f>IF(D1750&gt;$G$1750,"Excessivamente Elevado",IF(D1750&lt;$H$1750,"Inexequível","Exequível e Aceitável"))</f>
        <v>Inexequível</v>
      </c>
      <c r="J1750" s="747">
        <f>(SUMIF(I1750:I1758,"Exequível e Aceitável",D1750:D1758))/COUNTIF(I1750:I1758,"Exequível e Aceitável")</f>
        <v>525.42142857142858</v>
      </c>
    </row>
    <row r="1751" spans="1:10" x14ac:dyDescent="0.2">
      <c r="A1751" s="244" t="s">
        <v>474</v>
      </c>
      <c r="B1751" s="135" t="s">
        <v>461</v>
      </c>
      <c r="C1751" s="71" t="s">
        <v>10</v>
      </c>
      <c r="D1751" s="370">
        <v>479.95</v>
      </c>
      <c r="E1751" s="745"/>
      <c r="F1751" s="745"/>
      <c r="G1751" s="745"/>
      <c r="H1751" s="745"/>
      <c r="I1751" s="246" t="str">
        <f t="shared" ref="I1751:I1758" si="104">IF(D1751&gt;$G$1750,"Excessivamente Elevado",IF(D1751&lt;$H$1750,"Inexequível","Exequível e Aceitável"))</f>
        <v>Exequível e Aceitável</v>
      </c>
      <c r="J1751" s="748"/>
    </row>
    <row r="1752" spans="1:10" x14ac:dyDescent="0.2">
      <c r="A1752" s="244" t="s">
        <v>474</v>
      </c>
      <c r="B1752" s="135" t="s">
        <v>462</v>
      </c>
      <c r="C1752" s="71" t="s">
        <v>10</v>
      </c>
      <c r="D1752" s="370">
        <v>490</v>
      </c>
      <c r="E1752" s="745"/>
      <c r="F1752" s="745"/>
      <c r="G1752" s="745"/>
      <c r="H1752" s="745"/>
      <c r="I1752" s="246" t="str">
        <f t="shared" si="104"/>
        <v>Exequível e Aceitável</v>
      </c>
      <c r="J1752" s="748"/>
    </row>
    <row r="1753" spans="1:10" x14ac:dyDescent="0.2">
      <c r="A1753" s="244" t="s">
        <v>474</v>
      </c>
      <c r="B1753" s="135" t="s">
        <v>463</v>
      </c>
      <c r="C1753" s="71" t="s">
        <v>10</v>
      </c>
      <c r="D1753" s="370">
        <v>505</v>
      </c>
      <c r="E1753" s="745"/>
      <c r="F1753" s="745"/>
      <c r="G1753" s="745"/>
      <c r="H1753" s="745"/>
      <c r="I1753" s="246" t="str">
        <f t="shared" si="104"/>
        <v>Exequível e Aceitável</v>
      </c>
      <c r="J1753" s="748"/>
    </row>
    <row r="1754" spans="1:10" x14ac:dyDescent="0.2">
      <c r="A1754" s="244" t="s">
        <v>474</v>
      </c>
      <c r="B1754" s="135" t="s">
        <v>464</v>
      </c>
      <c r="C1754" s="71" t="s">
        <v>10</v>
      </c>
      <c r="D1754" s="370">
        <v>523</v>
      </c>
      <c r="E1754" s="745"/>
      <c r="F1754" s="745"/>
      <c r="G1754" s="745"/>
      <c r="H1754" s="745"/>
      <c r="I1754" s="246" t="str">
        <f t="shared" si="104"/>
        <v>Exequível e Aceitável</v>
      </c>
      <c r="J1754" s="748"/>
    </row>
    <row r="1755" spans="1:10" x14ac:dyDescent="0.2">
      <c r="A1755" s="244" t="s">
        <v>474</v>
      </c>
      <c r="B1755" s="135" t="s">
        <v>465</v>
      </c>
      <c r="C1755" s="71" t="s">
        <v>10</v>
      </c>
      <c r="D1755" s="370">
        <v>530</v>
      </c>
      <c r="E1755" s="745"/>
      <c r="F1755" s="745"/>
      <c r="G1755" s="745"/>
      <c r="H1755" s="745"/>
      <c r="I1755" s="246" t="str">
        <f t="shared" si="104"/>
        <v>Exequível e Aceitável</v>
      </c>
      <c r="J1755" s="748"/>
    </row>
    <row r="1756" spans="1:10" x14ac:dyDescent="0.2">
      <c r="A1756" s="244" t="s">
        <v>474</v>
      </c>
      <c r="B1756" s="135" t="s">
        <v>466</v>
      </c>
      <c r="C1756" s="71" t="s">
        <v>10</v>
      </c>
      <c r="D1756" s="370">
        <v>550</v>
      </c>
      <c r="E1756" s="745"/>
      <c r="F1756" s="745"/>
      <c r="G1756" s="745"/>
      <c r="H1756" s="745"/>
      <c r="I1756" s="246" t="str">
        <f t="shared" si="104"/>
        <v>Exequível e Aceitável</v>
      </c>
      <c r="J1756" s="748"/>
    </row>
    <row r="1757" spans="1:10" x14ac:dyDescent="0.2">
      <c r="A1757" s="244" t="s">
        <v>474</v>
      </c>
      <c r="B1757" s="135" t="s">
        <v>467</v>
      </c>
      <c r="C1757" s="71" t="s">
        <v>10</v>
      </c>
      <c r="D1757" s="370">
        <v>600</v>
      </c>
      <c r="E1757" s="745"/>
      <c r="F1757" s="745"/>
      <c r="G1757" s="745"/>
      <c r="H1757" s="745"/>
      <c r="I1757" s="246" t="str">
        <f t="shared" si="104"/>
        <v>Exequível e Aceitável</v>
      </c>
      <c r="J1757" s="748"/>
    </row>
    <row r="1758" spans="1:10" ht="13.5" thickBot="1" x14ac:dyDescent="0.25">
      <c r="A1758" s="247" t="s">
        <v>474</v>
      </c>
      <c r="B1758" s="248" t="s">
        <v>468</v>
      </c>
      <c r="C1758" s="72" t="s">
        <v>10</v>
      </c>
      <c r="D1758" s="362">
        <v>898</v>
      </c>
      <c r="E1758" s="746"/>
      <c r="F1758" s="746"/>
      <c r="G1758" s="746"/>
      <c r="H1758" s="746"/>
      <c r="I1758" s="251" t="str">
        <f t="shared" si="104"/>
        <v>Excessivamente Elevado</v>
      </c>
      <c r="J1758" s="749"/>
    </row>
    <row r="1760" spans="1:10" ht="13.5" thickBot="1" x14ac:dyDescent="0.25"/>
    <row r="1761" spans="1:10" ht="13.5" thickBot="1" x14ac:dyDescent="0.25">
      <c r="A1761" s="741" t="s">
        <v>12134</v>
      </c>
      <c r="B1761" s="742"/>
      <c r="C1761" s="742"/>
      <c r="D1761" s="742"/>
      <c r="E1761" s="742"/>
      <c r="F1761" s="742"/>
      <c r="G1761" s="742"/>
      <c r="H1761" s="742"/>
      <c r="I1761" s="742"/>
      <c r="J1761" s="743"/>
    </row>
    <row r="1762" spans="1:10" ht="25.5" x14ac:dyDescent="0.2">
      <c r="A1762" s="400" t="s">
        <v>0</v>
      </c>
      <c r="B1762" s="401" t="s">
        <v>1</v>
      </c>
      <c r="C1762" s="401" t="s">
        <v>2</v>
      </c>
      <c r="D1762" s="401" t="s">
        <v>3</v>
      </c>
      <c r="E1762" s="401" t="s">
        <v>4</v>
      </c>
      <c r="F1762" s="401" t="s">
        <v>5</v>
      </c>
      <c r="G1762" s="401" t="s">
        <v>6</v>
      </c>
      <c r="H1762" s="401" t="s">
        <v>7</v>
      </c>
      <c r="I1762" s="401" t="s">
        <v>8</v>
      </c>
      <c r="J1762" s="404" t="s">
        <v>9</v>
      </c>
    </row>
    <row r="1763" spans="1:10" x14ac:dyDescent="0.2">
      <c r="A1763" s="244" t="s">
        <v>948</v>
      </c>
      <c r="B1763" s="135" t="s">
        <v>963</v>
      </c>
      <c r="C1763" s="99" t="s">
        <v>10</v>
      </c>
      <c r="D1763" s="369">
        <v>385.44</v>
      </c>
      <c r="E1763" s="737">
        <f>AVERAGE(D1763:D1767)</f>
        <v>402.99199999999996</v>
      </c>
      <c r="F1763" s="737">
        <f>_xlfn.STDEV.P(D1763:D1767)</f>
        <v>41.388991483243743</v>
      </c>
      <c r="G1763" s="737">
        <f>F1763+E1763</f>
        <v>444.38099148324369</v>
      </c>
      <c r="H1763" s="737">
        <f>E1763-F1763</f>
        <v>361.60300851675623</v>
      </c>
      <c r="I1763" s="246" t="str">
        <f>IF(D1763&gt;$G$1763,"Excessivamente Elevado",IF(D1763&lt;$H$1763,"Inexequível","Exequível e Aceitável"))</f>
        <v>Exequível e Aceitável</v>
      </c>
      <c r="J1763" s="739">
        <f>(SUMIF(I1763:I1767,"Exequível e Aceitável",D1763:D1767))/COUNTIF(I1763:I1767,"Exequível e Aceitável")</f>
        <v>388.04249999999996</v>
      </c>
    </row>
    <row r="1764" spans="1:10" x14ac:dyDescent="0.2">
      <c r="A1764" s="244" t="s">
        <v>948</v>
      </c>
      <c r="B1764" s="135" t="s">
        <v>5068</v>
      </c>
      <c r="C1764" s="99" t="s">
        <v>10</v>
      </c>
      <c r="D1764" s="369">
        <v>363.9</v>
      </c>
      <c r="E1764" s="737"/>
      <c r="F1764" s="737"/>
      <c r="G1764" s="737"/>
      <c r="H1764" s="737"/>
      <c r="I1764" s="246" t="str">
        <f>IF(D1764&gt;$G$1763,"Excessivamente Elevado",IF(D1764&lt;$H$1763,"Inexequível","Exequível e Aceitável"))</f>
        <v>Exequível e Aceitável</v>
      </c>
      <c r="J1764" s="739"/>
    </row>
    <row r="1765" spans="1:10" x14ac:dyDescent="0.2">
      <c r="A1765" s="244" t="s">
        <v>948</v>
      </c>
      <c r="B1765" s="135" t="s">
        <v>12135</v>
      </c>
      <c r="C1765" s="99" t="s">
        <v>10</v>
      </c>
      <c r="D1765" s="369">
        <v>361.74</v>
      </c>
      <c r="E1765" s="737"/>
      <c r="F1765" s="737"/>
      <c r="G1765" s="737"/>
      <c r="H1765" s="737"/>
      <c r="I1765" s="246" t="str">
        <f>IF(D1765&gt;$G$1763,"Excessivamente Elevado",IF(D1765&lt;$H$1763,"Inexequível","Exequível e Aceitável"))</f>
        <v>Exequível e Aceitável</v>
      </c>
      <c r="J1765" s="739"/>
    </row>
    <row r="1766" spans="1:10" x14ac:dyDescent="0.2">
      <c r="A1766" s="244" t="s">
        <v>948</v>
      </c>
      <c r="B1766" s="135" t="s">
        <v>12128</v>
      </c>
      <c r="C1766" s="99" t="s">
        <v>10</v>
      </c>
      <c r="D1766" s="369">
        <v>462.79</v>
      </c>
      <c r="E1766" s="737"/>
      <c r="F1766" s="737"/>
      <c r="G1766" s="737"/>
      <c r="H1766" s="737"/>
      <c r="I1766" s="246" t="str">
        <f>IF(D1766&gt;$G$1763,"Excessivamente Elevado",IF(D1766&lt;$H$1763,"Inexequível","Exequível e Aceitável"))</f>
        <v>Excessivamente Elevado</v>
      </c>
      <c r="J1766" s="739"/>
    </row>
    <row r="1767" spans="1:10" ht="13.5" thickBot="1" x14ac:dyDescent="0.25">
      <c r="A1767" s="247" t="s">
        <v>948</v>
      </c>
      <c r="B1767" s="248" t="s">
        <v>949</v>
      </c>
      <c r="C1767" s="100" t="s">
        <v>10</v>
      </c>
      <c r="D1767" s="362">
        <v>441.09</v>
      </c>
      <c r="E1767" s="738"/>
      <c r="F1767" s="738"/>
      <c r="G1767" s="738"/>
      <c r="H1767" s="738"/>
      <c r="I1767" s="251" t="str">
        <f>IF(D1767&gt;$G$1763,"Excessivamente Elevado",IF(D1767&lt;$H$1763,"Inexequível","Exequível e Aceitável"))</f>
        <v>Exequível e Aceitável</v>
      </c>
      <c r="J1767" s="740"/>
    </row>
    <row r="1769" spans="1:10" ht="13.5" thickBot="1" x14ac:dyDescent="0.25"/>
    <row r="1770" spans="1:10" ht="13.5" thickBot="1" x14ac:dyDescent="0.25">
      <c r="A1770" s="741" t="s">
        <v>5093</v>
      </c>
      <c r="B1770" s="742"/>
      <c r="C1770" s="742"/>
      <c r="D1770" s="742"/>
      <c r="E1770" s="742"/>
      <c r="F1770" s="742"/>
      <c r="G1770" s="742"/>
      <c r="H1770" s="742"/>
      <c r="I1770" s="742"/>
      <c r="J1770" s="743"/>
    </row>
    <row r="1771" spans="1:10" ht="26.25" thickBot="1" x14ac:dyDescent="0.25">
      <c r="A1771" s="400" t="s">
        <v>0</v>
      </c>
      <c r="B1771" s="401" t="s">
        <v>1</v>
      </c>
      <c r="C1771" s="401" t="s">
        <v>2</v>
      </c>
      <c r="D1771" s="401" t="s">
        <v>3</v>
      </c>
      <c r="E1771" s="401" t="s">
        <v>4</v>
      </c>
      <c r="F1771" s="401" t="s">
        <v>5</v>
      </c>
      <c r="G1771" s="401" t="s">
        <v>6</v>
      </c>
      <c r="H1771" s="401" t="s">
        <v>7</v>
      </c>
      <c r="I1771" s="401" t="s">
        <v>8</v>
      </c>
      <c r="J1771" s="404" t="s">
        <v>9</v>
      </c>
    </row>
    <row r="1772" spans="1:10" x14ac:dyDescent="0.2">
      <c r="A1772" s="405" t="s">
        <v>474</v>
      </c>
      <c r="B1772" s="135" t="s">
        <v>460</v>
      </c>
      <c r="C1772" s="71" t="s">
        <v>10</v>
      </c>
      <c r="D1772" s="369">
        <v>540</v>
      </c>
      <c r="E1772" s="796">
        <f>AVERAGE(D1772:D1776)</f>
        <v>433.40599999999995</v>
      </c>
      <c r="F1772" s="796">
        <f>_xlfn.STDEV.P(D1772:D1776)</f>
        <v>77.055865863670917</v>
      </c>
      <c r="G1772" s="796">
        <f>F1772+E1772</f>
        <v>510.46186586367088</v>
      </c>
      <c r="H1772" s="796">
        <f>E1772-F1772</f>
        <v>356.35013413632902</v>
      </c>
      <c r="I1772" s="246" t="str">
        <f>IF(D1772&gt;$G$1772,"Excessivamente Elevado",IF(D1772&lt;$H$1772,"Inexequível","Exequível e Aceitável"))</f>
        <v>Excessivamente Elevado</v>
      </c>
      <c r="J1772" s="795">
        <f>(SUMIF(I1772:I1776,"Exequível e Aceitável",D1772:D1776))/COUNTIF(I1772:I1776,"Exequível e Aceitável")</f>
        <v>431.6366666666666</v>
      </c>
    </row>
    <row r="1773" spans="1:10" x14ac:dyDescent="0.2">
      <c r="A1773" s="416" t="s">
        <v>948</v>
      </c>
      <c r="B1773" s="135" t="s">
        <v>15665</v>
      </c>
      <c r="C1773" s="71" t="s">
        <v>10</v>
      </c>
      <c r="D1773" s="369">
        <f>319.9+12.22</f>
        <v>332.12</v>
      </c>
      <c r="E1773" s="745"/>
      <c r="F1773" s="745"/>
      <c r="G1773" s="745"/>
      <c r="H1773" s="745"/>
      <c r="I1773" s="246" t="str">
        <f t="shared" ref="I1773:I1776" si="105">IF(D1773&gt;$G$1772,"Excessivamente Elevado",IF(D1773&lt;$H$1772,"Inexequível","Exequível e Aceitável"))</f>
        <v>Inexequível</v>
      </c>
      <c r="J1773" s="748"/>
    </row>
    <row r="1774" spans="1:10" x14ac:dyDescent="0.2">
      <c r="A1774" s="416" t="s">
        <v>948</v>
      </c>
      <c r="B1774" s="135" t="s">
        <v>5317</v>
      </c>
      <c r="C1774" s="71" t="s">
        <v>10</v>
      </c>
      <c r="D1774" s="369">
        <f>315+59.4</f>
        <v>374.4</v>
      </c>
      <c r="E1774" s="745"/>
      <c r="F1774" s="745"/>
      <c r="G1774" s="745"/>
      <c r="H1774" s="745"/>
      <c r="I1774" s="246" t="str">
        <f t="shared" si="105"/>
        <v>Exequível e Aceitável</v>
      </c>
      <c r="J1774" s="748"/>
    </row>
    <row r="1775" spans="1:10" x14ac:dyDescent="0.2">
      <c r="A1775" s="416" t="s">
        <v>948</v>
      </c>
      <c r="B1775" s="135" t="s">
        <v>949</v>
      </c>
      <c r="C1775" s="71" t="s">
        <v>10</v>
      </c>
      <c r="D1775" s="369">
        <f>353.59+67.02</f>
        <v>420.60999999999996</v>
      </c>
      <c r="E1775" s="745"/>
      <c r="F1775" s="745"/>
      <c r="G1775" s="745"/>
      <c r="H1775" s="745"/>
      <c r="I1775" s="246" t="str">
        <f t="shared" si="105"/>
        <v>Exequível e Aceitável</v>
      </c>
      <c r="J1775" s="748"/>
    </row>
    <row r="1776" spans="1:10" ht="13.5" thickBot="1" x14ac:dyDescent="0.25">
      <c r="A1776" s="403" t="s">
        <v>948</v>
      </c>
      <c r="B1776" s="248" t="s">
        <v>1003</v>
      </c>
      <c r="C1776" s="71" t="s">
        <v>10</v>
      </c>
      <c r="D1776" s="362">
        <v>499.9</v>
      </c>
      <c r="E1776" s="746"/>
      <c r="F1776" s="746"/>
      <c r="G1776" s="746"/>
      <c r="H1776" s="746"/>
      <c r="I1776" s="251" t="str">
        <f t="shared" si="105"/>
        <v>Exequível e Aceitável</v>
      </c>
      <c r="J1776" s="749"/>
    </row>
    <row r="1778" spans="1:10" ht="13.5" thickBot="1" x14ac:dyDescent="0.25"/>
    <row r="1779" spans="1:10" ht="13.5" thickBot="1" x14ac:dyDescent="0.25">
      <c r="A1779" s="741" t="s">
        <v>934</v>
      </c>
      <c r="B1779" s="742"/>
      <c r="C1779" s="742"/>
      <c r="D1779" s="742"/>
      <c r="E1779" s="742"/>
      <c r="F1779" s="742"/>
      <c r="G1779" s="742"/>
      <c r="H1779" s="742"/>
      <c r="I1779" s="742"/>
      <c r="J1779" s="743"/>
    </row>
    <row r="1780" spans="1:10" ht="25.5" x14ac:dyDescent="0.2">
      <c r="A1780" s="253" t="s">
        <v>0</v>
      </c>
      <c r="B1780" s="254" t="s">
        <v>1</v>
      </c>
      <c r="C1780" s="254" t="s">
        <v>2</v>
      </c>
      <c r="D1780" s="254" t="s">
        <v>3</v>
      </c>
      <c r="E1780" s="254" t="s">
        <v>4</v>
      </c>
      <c r="F1780" s="254" t="s">
        <v>5</v>
      </c>
      <c r="G1780" s="254" t="s">
        <v>6</v>
      </c>
      <c r="H1780" s="254" t="s">
        <v>7</v>
      </c>
      <c r="I1780" s="254" t="s">
        <v>8</v>
      </c>
      <c r="J1780" s="255" t="s">
        <v>9</v>
      </c>
    </row>
    <row r="1781" spans="1:10" x14ac:dyDescent="0.2">
      <c r="A1781" s="135" t="s">
        <v>474</v>
      </c>
      <c r="B1781" s="135" t="s">
        <v>460</v>
      </c>
      <c r="C1781" s="364" t="s">
        <v>10</v>
      </c>
      <c r="D1781" s="369">
        <v>318</v>
      </c>
      <c r="E1781" s="744">
        <f>AVERAGE(D1781:D1786)</f>
        <v>399.41</v>
      </c>
      <c r="F1781" s="744">
        <f>_xlfn.STDEV.P(D1781:D1786)</f>
        <v>67.983452888674947</v>
      </c>
      <c r="G1781" s="744">
        <f>F1781+E1781</f>
        <v>467.39345288867497</v>
      </c>
      <c r="H1781" s="744">
        <f>E1781-F1781</f>
        <v>331.42654711132508</v>
      </c>
      <c r="I1781" s="246" t="str">
        <f>IF(D1781&gt;$G$1781,"Excessivamente Elevado",IF(D1781&lt;$H$1781,"Inexequível","Exequível e Aceitável"))</f>
        <v>Inexequível</v>
      </c>
      <c r="J1781" s="747">
        <f>(SUMIF(I1781:I1786,"Exequível e Aceitável",D1781:D1786))/COUNTIF(I1781:I1786,"Exequível e Aceitável")</f>
        <v>394.61500000000001</v>
      </c>
    </row>
    <row r="1782" spans="1:10" x14ac:dyDescent="0.2">
      <c r="A1782" s="135" t="s">
        <v>474</v>
      </c>
      <c r="B1782" s="135" t="s">
        <v>461</v>
      </c>
      <c r="C1782" s="71" t="s">
        <v>10</v>
      </c>
      <c r="D1782" s="369">
        <v>500</v>
      </c>
      <c r="E1782" s="745"/>
      <c r="F1782" s="745"/>
      <c r="G1782" s="745"/>
      <c r="H1782" s="745"/>
      <c r="I1782" s="246" t="str">
        <f t="shared" ref="I1782:I1786" si="106">IF(D1782&gt;$G$1781,"Excessivamente Elevado",IF(D1782&lt;$H$1781,"Inexequível","Exequível e Aceitável"))</f>
        <v>Excessivamente Elevado</v>
      </c>
      <c r="J1782" s="748"/>
    </row>
    <row r="1783" spans="1:10" x14ac:dyDescent="0.2">
      <c r="A1783" s="135" t="s">
        <v>948</v>
      </c>
      <c r="B1783" s="135" t="s">
        <v>15920</v>
      </c>
      <c r="C1783" s="71" t="s">
        <v>10</v>
      </c>
      <c r="D1783" s="369">
        <f>334.71</f>
        <v>334.71</v>
      </c>
      <c r="E1783" s="745"/>
      <c r="F1783" s="745"/>
      <c r="G1783" s="745"/>
      <c r="H1783" s="745"/>
      <c r="I1783" s="246" t="str">
        <f t="shared" si="106"/>
        <v>Exequível e Aceitável</v>
      </c>
      <c r="J1783" s="748"/>
    </row>
    <row r="1784" spans="1:10" x14ac:dyDescent="0.2">
      <c r="A1784" s="135" t="s">
        <v>948</v>
      </c>
      <c r="B1784" s="368" t="s">
        <v>15745</v>
      </c>
      <c r="C1784" s="71" t="s">
        <v>10</v>
      </c>
      <c r="D1784" s="370">
        <f>344.9+9.99</f>
        <v>354.89</v>
      </c>
      <c r="E1784" s="745"/>
      <c r="F1784" s="745"/>
      <c r="G1784" s="745"/>
      <c r="H1784" s="745"/>
      <c r="I1784" s="246" t="str">
        <f t="shared" si="106"/>
        <v>Exequível e Aceitável</v>
      </c>
      <c r="J1784" s="748"/>
    </row>
    <row r="1785" spans="1:10" x14ac:dyDescent="0.2">
      <c r="A1785" s="135" t="s">
        <v>948</v>
      </c>
      <c r="B1785" s="368" t="s">
        <v>15681</v>
      </c>
      <c r="C1785" s="71" t="s">
        <v>10</v>
      </c>
      <c r="D1785" s="370">
        <f>361.16+102.8</f>
        <v>463.96000000000004</v>
      </c>
      <c r="E1785" s="745"/>
      <c r="F1785" s="745"/>
      <c r="G1785" s="745"/>
      <c r="H1785" s="745"/>
      <c r="I1785" s="246" t="str">
        <f t="shared" si="106"/>
        <v>Exequível e Aceitável</v>
      </c>
      <c r="J1785" s="748"/>
    </row>
    <row r="1786" spans="1:10" ht="13.5" thickBot="1" x14ac:dyDescent="0.25">
      <c r="A1786" s="248" t="s">
        <v>948</v>
      </c>
      <c r="B1786" s="248" t="s">
        <v>5317</v>
      </c>
      <c r="C1786" s="72" t="s">
        <v>10</v>
      </c>
      <c r="D1786" s="362">
        <v>424.9</v>
      </c>
      <c r="E1786" s="746"/>
      <c r="F1786" s="746"/>
      <c r="G1786" s="746"/>
      <c r="H1786" s="746"/>
      <c r="I1786" s="246" t="str">
        <f t="shared" si="106"/>
        <v>Exequível e Aceitável</v>
      </c>
      <c r="J1786" s="749"/>
    </row>
    <row r="1788" spans="1:10" ht="13.5" thickBot="1" x14ac:dyDescent="0.25"/>
    <row r="1789" spans="1:10" ht="13.5" thickBot="1" x14ac:dyDescent="0.25">
      <c r="A1789" s="741" t="s">
        <v>5329</v>
      </c>
      <c r="B1789" s="742"/>
      <c r="C1789" s="742"/>
      <c r="D1789" s="742"/>
      <c r="E1789" s="742"/>
      <c r="F1789" s="742"/>
      <c r="G1789" s="742"/>
      <c r="H1789" s="742"/>
      <c r="I1789" s="742"/>
      <c r="J1789" s="743"/>
    </row>
    <row r="1790" spans="1:10" ht="25.5" x14ac:dyDescent="0.2">
      <c r="A1790" s="397" t="s">
        <v>0</v>
      </c>
      <c r="B1790" s="398" t="s">
        <v>1</v>
      </c>
      <c r="C1790" s="398" t="s">
        <v>2</v>
      </c>
      <c r="D1790" s="398" t="s">
        <v>3</v>
      </c>
      <c r="E1790" s="398" t="s">
        <v>4</v>
      </c>
      <c r="F1790" s="398" t="s">
        <v>5</v>
      </c>
      <c r="G1790" s="398" t="s">
        <v>6</v>
      </c>
      <c r="H1790" s="398" t="s">
        <v>7</v>
      </c>
      <c r="I1790" s="398" t="s">
        <v>8</v>
      </c>
      <c r="J1790" s="399" t="s">
        <v>9</v>
      </c>
    </row>
    <row r="1791" spans="1:10" x14ac:dyDescent="0.2">
      <c r="A1791" s="244" t="s">
        <v>474</v>
      </c>
      <c r="B1791" s="135" t="s">
        <v>460</v>
      </c>
      <c r="C1791" s="71" t="s">
        <v>10</v>
      </c>
      <c r="D1791" s="369">
        <v>212.37</v>
      </c>
      <c r="E1791" s="744">
        <f>AVERAGE(D1791:D1797)</f>
        <v>275.05571428571426</v>
      </c>
      <c r="F1791" s="744">
        <f>_xlfn.STDEV.P(D1791:D1797)</f>
        <v>44.218863737143742</v>
      </c>
      <c r="G1791" s="744">
        <f>F1791+E1791</f>
        <v>319.27457802285801</v>
      </c>
      <c r="H1791" s="744">
        <f>E1791-F1791</f>
        <v>230.83685054857051</v>
      </c>
      <c r="I1791" s="246" t="str">
        <f t="shared" ref="I1791:I1797" si="107">IF(D1791&gt;$G$1791,"Excessivamente Elevado",IF(D1791&lt;$H$1791,"Inexequível","Exequível e Aceitável"))</f>
        <v>Inexequível</v>
      </c>
      <c r="J1791" s="747">
        <f>(SUMIF(I1791:I1797,"Exequível e Aceitável",D1791:D1797))/COUNTIF(I1791:I1797,"Exequível e Aceitável")</f>
        <v>274.92333333333335</v>
      </c>
    </row>
    <row r="1792" spans="1:10" x14ac:dyDescent="0.2">
      <c r="A1792" s="244" t="s">
        <v>474</v>
      </c>
      <c r="B1792" s="135" t="s">
        <v>461</v>
      </c>
      <c r="C1792" s="71" t="s">
        <v>10</v>
      </c>
      <c r="D1792" s="369">
        <v>229</v>
      </c>
      <c r="E1792" s="745"/>
      <c r="F1792" s="745"/>
      <c r="G1792" s="745"/>
      <c r="H1792" s="745"/>
      <c r="I1792" s="246" t="str">
        <f t="shared" si="107"/>
        <v>Inexequível</v>
      </c>
      <c r="J1792" s="748"/>
    </row>
    <row r="1793" spans="1:10" x14ac:dyDescent="0.2">
      <c r="A1793" s="244" t="s">
        <v>474</v>
      </c>
      <c r="B1793" s="135" t="s">
        <v>462</v>
      </c>
      <c r="C1793" s="71" t="s">
        <v>10</v>
      </c>
      <c r="D1793" s="369">
        <v>241.56</v>
      </c>
      <c r="E1793" s="745"/>
      <c r="F1793" s="745"/>
      <c r="G1793" s="745"/>
      <c r="H1793" s="745"/>
      <c r="I1793" s="246" t="str">
        <f t="shared" si="107"/>
        <v>Exequível e Aceitável</v>
      </c>
      <c r="J1793" s="748"/>
    </row>
    <row r="1794" spans="1:10" x14ac:dyDescent="0.2">
      <c r="A1794" s="244" t="s">
        <v>474</v>
      </c>
      <c r="B1794" s="135" t="s">
        <v>463</v>
      </c>
      <c r="C1794" s="71" t="s">
        <v>10</v>
      </c>
      <c r="D1794" s="369">
        <v>289.25</v>
      </c>
      <c r="E1794" s="745"/>
      <c r="F1794" s="745"/>
      <c r="G1794" s="745"/>
      <c r="H1794" s="745"/>
      <c r="I1794" s="246" t="str">
        <f t="shared" si="107"/>
        <v>Exequível e Aceitável</v>
      </c>
      <c r="J1794" s="748"/>
    </row>
    <row r="1795" spans="1:10" x14ac:dyDescent="0.2">
      <c r="A1795" s="244" t="s">
        <v>474</v>
      </c>
      <c r="B1795" s="135" t="s">
        <v>464</v>
      </c>
      <c r="C1795" s="71" t="s">
        <v>10</v>
      </c>
      <c r="D1795" s="370">
        <v>293.95999999999998</v>
      </c>
      <c r="E1795" s="745"/>
      <c r="F1795" s="745"/>
      <c r="G1795" s="745"/>
      <c r="H1795" s="745"/>
      <c r="I1795" s="365" t="str">
        <f t="shared" si="107"/>
        <v>Exequível e Aceitável</v>
      </c>
      <c r="J1795" s="748"/>
    </row>
    <row r="1796" spans="1:10" x14ac:dyDescent="0.2">
      <c r="A1796" s="244" t="s">
        <v>474</v>
      </c>
      <c r="B1796" s="135" t="s">
        <v>465</v>
      </c>
      <c r="C1796" s="71" t="s">
        <v>10</v>
      </c>
      <c r="D1796" s="370">
        <v>329.4</v>
      </c>
      <c r="E1796" s="745"/>
      <c r="F1796" s="745"/>
      <c r="G1796" s="745"/>
      <c r="H1796" s="745"/>
      <c r="I1796" s="365" t="str">
        <f t="shared" si="107"/>
        <v>Excessivamente Elevado</v>
      </c>
      <c r="J1796" s="748"/>
    </row>
    <row r="1797" spans="1:10" ht="13.5" thickBot="1" x14ac:dyDescent="0.25">
      <c r="A1797" s="247" t="s">
        <v>474</v>
      </c>
      <c r="B1797" s="248" t="s">
        <v>466</v>
      </c>
      <c r="C1797" s="72" t="s">
        <v>10</v>
      </c>
      <c r="D1797" s="362">
        <v>329.85</v>
      </c>
      <c r="E1797" s="746"/>
      <c r="F1797" s="746"/>
      <c r="G1797" s="746"/>
      <c r="H1797" s="746"/>
      <c r="I1797" s="251" t="str">
        <f t="shared" si="107"/>
        <v>Excessivamente Elevado</v>
      </c>
      <c r="J1797" s="749"/>
    </row>
    <row r="1799" spans="1:10" ht="13.5" thickBot="1" x14ac:dyDescent="0.25"/>
    <row r="1800" spans="1:10" ht="13.5" thickBot="1" x14ac:dyDescent="0.25">
      <c r="A1800" s="741" t="s">
        <v>935</v>
      </c>
      <c r="B1800" s="742"/>
      <c r="C1800" s="742"/>
      <c r="D1800" s="742"/>
      <c r="E1800" s="742"/>
      <c r="F1800" s="742"/>
      <c r="G1800" s="742"/>
      <c r="H1800" s="742"/>
      <c r="I1800" s="742"/>
      <c r="J1800" s="743"/>
    </row>
    <row r="1801" spans="1:10" ht="25.5" x14ac:dyDescent="0.2">
      <c r="A1801" s="397" t="s">
        <v>0</v>
      </c>
      <c r="B1801" s="398" t="s">
        <v>1</v>
      </c>
      <c r="C1801" s="398" t="s">
        <v>2</v>
      </c>
      <c r="D1801" s="398" t="s">
        <v>3</v>
      </c>
      <c r="E1801" s="398" t="s">
        <v>4</v>
      </c>
      <c r="F1801" s="398" t="s">
        <v>5</v>
      </c>
      <c r="G1801" s="398" t="s">
        <v>6</v>
      </c>
      <c r="H1801" s="398" t="s">
        <v>7</v>
      </c>
      <c r="I1801" s="398" t="s">
        <v>8</v>
      </c>
      <c r="J1801" s="399" t="s">
        <v>9</v>
      </c>
    </row>
    <row r="1802" spans="1:10" x14ac:dyDescent="0.2">
      <c r="A1802" s="244" t="s">
        <v>948</v>
      </c>
      <c r="B1802" s="135" t="s">
        <v>1003</v>
      </c>
      <c r="C1802" s="71" t="s">
        <v>10</v>
      </c>
      <c r="D1802" s="369">
        <f>28.6+20.4</f>
        <v>49</v>
      </c>
      <c r="E1802" s="744">
        <f>AVERAGE(D1802:D1806)</f>
        <v>45.435999999999993</v>
      </c>
      <c r="F1802" s="744">
        <f>_xlfn.STDEV.P(D1802:D1806)</f>
        <v>6.6443648304409209</v>
      </c>
      <c r="G1802" s="744">
        <f>F1802+E1802</f>
        <v>52.080364830440914</v>
      </c>
      <c r="H1802" s="744">
        <f>E1802-F1802</f>
        <v>38.791635169559072</v>
      </c>
      <c r="I1802" s="246" t="str">
        <f>IF(D1802&gt;$G$1802,"Excessivamente Elevado",IF(D1802&lt;$H$1802,"Inexequível","Exequível e Aceitável"))</f>
        <v>Exequível e Aceitável</v>
      </c>
      <c r="J1802" s="747">
        <f>(SUMIF(I1802:I1806,"Exequível e Aceitável",D1802:D1806))/COUNTIF(I1802:I1806,"Exequível e Aceitável")</f>
        <v>46.033333333333331</v>
      </c>
    </row>
    <row r="1803" spans="1:10" x14ac:dyDescent="0.2">
      <c r="A1803" s="244" t="s">
        <v>948</v>
      </c>
      <c r="B1803" s="135" t="s">
        <v>959</v>
      </c>
      <c r="C1803" s="71" t="s">
        <v>10</v>
      </c>
      <c r="D1803" s="369">
        <f>26.76+14.3</f>
        <v>41.06</v>
      </c>
      <c r="E1803" s="745"/>
      <c r="F1803" s="745"/>
      <c r="G1803" s="745"/>
      <c r="H1803" s="745"/>
      <c r="I1803" s="246" t="str">
        <f>IF(D1803&gt;$G$1802,"Excessivamente Elevado",IF(D1803&lt;$H$1802,"Inexequível","Exequível e Aceitável"))</f>
        <v>Exequível e Aceitável</v>
      </c>
      <c r="J1803" s="748"/>
    </row>
    <row r="1804" spans="1:10" x14ac:dyDescent="0.2">
      <c r="A1804" s="244" t="s">
        <v>948</v>
      </c>
      <c r="B1804" s="135" t="s">
        <v>5068</v>
      </c>
      <c r="C1804" s="71" t="s">
        <v>10</v>
      </c>
      <c r="D1804" s="369">
        <f>30.31+17.73</f>
        <v>48.04</v>
      </c>
      <c r="E1804" s="745"/>
      <c r="F1804" s="745"/>
      <c r="G1804" s="745"/>
      <c r="H1804" s="745"/>
      <c r="I1804" s="246" t="str">
        <f>IF(D1804&gt;$G$1802,"Excessivamente Elevado",IF(D1804&lt;$H$1802,"Inexequível","Exequível e Aceitável"))</f>
        <v>Exequível e Aceitável</v>
      </c>
      <c r="J1804" s="748"/>
    </row>
    <row r="1805" spans="1:10" x14ac:dyDescent="0.2">
      <c r="A1805" s="244" t="s">
        <v>948</v>
      </c>
      <c r="B1805" s="135" t="s">
        <v>5330</v>
      </c>
      <c r="C1805" s="71" t="s">
        <v>10</v>
      </c>
      <c r="D1805" s="369">
        <f>27.9+7.14</f>
        <v>35.04</v>
      </c>
      <c r="E1805" s="745"/>
      <c r="F1805" s="745"/>
      <c r="G1805" s="745"/>
      <c r="H1805" s="745"/>
      <c r="I1805" s="246" t="str">
        <f>IF(D1805&gt;$G$1802,"Excessivamente Elevado",IF(D1805&lt;$H$1802,"Inexequível","Exequível e Aceitável"))</f>
        <v>Inexequível</v>
      </c>
      <c r="J1805" s="748"/>
    </row>
    <row r="1806" spans="1:10" ht="13.5" thickBot="1" x14ac:dyDescent="0.25">
      <c r="A1806" s="247" t="s">
        <v>948</v>
      </c>
      <c r="B1806" s="248" t="s">
        <v>5331</v>
      </c>
      <c r="C1806" s="72" t="s">
        <v>10</v>
      </c>
      <c r="D1806" s="362">
        <f>30+24.04</f>
        <v>54.04</v>
      </c>
      <c r="E1806" s="746"/>
      <c r="F1806" s="746"/>
      <c r="G1806" s="746"/>
      <c r="H1806" s="746"/>
      <c r="I1806" s="251" t="str">
        <f>IF(D1806&gt;$G$1802,"Excessivamente Elevado",IF(D1806&lt;$H$1802,"Inexequível","Exequível e Aceitável"))</f>
        <v>Excessivamente Elevado</v>
      </c>
      <c r="J1806" s="749"/>
    </row>
    <row r="1808" spans="1:10" ht="13.5" thickBot="1" x14ac:dyDescent="0.25"/>
    <row r="1809" spans="1:11" ht="13.5" thickBot="1" x14ac:dyDescent="0.25">
      <c r="A1809" s="741" t="s">
        <v>936</v>
      </c>
      <c r="B1809" s="742"/>
      <c r="C1809" s="742"/>
      <c r="D1809" s="742"/>
      <c r="E1809" s="742"/>
      <c r="F1809" s="742"/>
      <c r="G1809" s="742"/>
      <c r="H1809" s="742"/>
      <c r="I1809" s="742"/>
      <c r="J1809" s="743"/>
    </row>
    <row r="1810" spans="1:11" ht="25.5" x14ac:dyDescent="0.2">
      <c r="A1810" s="397" t="s">
        <v>0</v>
      </c>
      <c r="B1810" s="398" t="s">
        <v>1</v>
      </c>
      <c r="C1810" s="398" t="s">
        <v>2</v>
      </c>
      <c r="D1810" s="398" t="s">
        <v>3</v>
      </c>
      <c r="E1810" s="398" t="s">
        <v>4</v>
      </c>
      <c r="F1810" s="398" t="s">
        <v>5</v>
      </c>
      <c r="G1810" s="398" t="s">
        <v>6</v>
      </c>
      <c r="H1810" s="398" t="s">
        <v>7</v>
      </c>
      <c r="I1810" s="398" t="s">
        <v>8</v>
      </c>
      <c r="J1810" s="399" t="s">
        <v>9</v>
      </c>
    </row>
    <row r="1811" spans="1:11" x14ac:dyDescent="0.2">
      <c r="A1811" s="244" t="s">
        <v>948</v>
      </c>
      <c r="B1811" s="135" t="s">
        <v>1003</v>
      </c>
      <c r="C1811" s="99" t="s">
        <v>10</v>
      </c>
      <c r="D1811" s="369">
        <f>39.9+21.89</f>
        <v>61.79</v>
      </c>
      <c r="E1811" s="744">
        <f>AVERAGE(D1811:D1815)</f>
        <v>89.688000000000002</v>
      </c>
      <c r="F1811" s="744">
        <f>_xlfn.STDEV.P(D1811:D1815)</f>
        <v>40.998767493669867</v>
      </c>
      <c r="G1811" s="744">
        <f>F1811+E1811</f>
        <v>130.68676749366986</v>
      </c>
      <c r="H1811" s="744">
        <f>E1811-F1811</f>
        <v>48.689232506330136</v>
      </c>
      <c r="I1811" s="246" t="str">
        <f>IF(D1811&gt;$G$1811,"Excessivamente Elevado",IF(D1811&lt;$H$1811,"Inexequível","Exequível e Aceitável"))</f>
        <v>Exequível e Aceitável</v>
      </c>
      <c r="J1811" s="747">
        <f>(SUMIF(I1811:I1815,"Exequível e Aceitável",D1811:D1815))/COUNTIF(I1811:I1815,"Exequível e Aceitável")</f>
        <v>69.905000000000001</v>
      </c>
    </row>
    <row r="1812" spans="1:11" x14ac:dyDescent="0.2">
      <c r="A1812" s="244" t="s">
        <v>948</v>
      </c>
      <c r="B1812" s="135" t="s">
        <v>5317</v>
      </c>
      <c r="C1812" s="71" t="s">
        <v>10</v>
      </c>
      <c r="D1812" s="369">
        <f>69.9+0</f>
        <v>69.900000000000006</v>
      </c>
      <c r="E1812" s="745"/>
      <c r="F1812" s="745"/>
      <c r="G1812" s="745"/>
      <c r="H1812" s="745"/>
      <c r="I1812" s="246" t="str">
        <f>IF(D1812&gt;$G$1811,"Excessivamente Elevado",IF(D1812&lt;$H$1811,"Inexequível","Exequível e Aceitável"))</f>
        <v>Exequível e Aceitável</v>
      </c>
      <c r="J1812" s="748"/>
    </row>
    <row r="1813" spans="1:11" x14ac:dyDescent="0.2">
      <c r="A1813" s="244" t="s">
        <v>948</v>
      </c>
      <c r="B1813" s="135" t="s">
        <v>5330</v>
      </c>
      <c r="C1813" s="71" t="s">
        <v>10</v>
      </c>
      <c r="D1813" s="369">
        <f>159.9+8.92</f>
        <v>168.82</v>
      </c>
      <c r="E1813" s="745"/>
      <c r="F1813" s="745"/>
      <c r="G1813" s="745"/>
      <c r="H1813" s="745"/>
      <c r="I1813" s="246" t="str">
        <f>IF(D1813&gt;$G$1811,"Excessivamente Elevado",IF(D1813&lt;$H$1811,"Inexequível","Exequível e Aceitável"))</f>
        <v>Excessivamente Elevado</v>
      </c>
      <c r="J1813" s="748"/>
    </row>
    <row r="1814" spans="1:11" x14ac:dyDescent="0.2">
      <c r="A1814" s="244" t="s">
        <v>948</v>
      </c>
      <c r="B1814" s="135" t="s">
        <v>963</v>
      </c>
      <c r="C1814" s="71" t="s">
        <v>10</v>
      </c>
      <c r="D1814" s="369">
        <f>74.1+15.33</f>
        <v>89.429999999999993</v>
      </c>
      <c r="E1814" s="745"/>
      <c r="F1814" s="745"/>
      <c r="G1814" s="745"/>
      <c r="H1814" s="745"/>
      <c r="I1814" s="246" t="str">
        <f>IF(D1814&gt;$G$1811,"Excessivamente Elevado",IF(D1814&lt;$H$1811,"Inexequível","Exequível e Aceitável"))</f>
        <v>Exequível e Aceitável</v>
      </c>
      <c r="J1814" s="748"/>
    </row>
    <row r="1815" spans="1:11" ht="13.5" thickBot="1" x14ac:dyDescent="0.25">
      <c r="A1815" s="247" t="s">
        <v>948</v>
      </c>
      <c r="B1815" s="248" t="s">
        <v>5332</v>
      </c>
      <c r="C1815" s="72" t="s">
        <v>10</v>
      </c>
      <c r="D1815" s="362">
        <f>39.02+19.48</f>
        <v>58.5</v>
      </c>
      <c r="E1815" s="746"/>
      <c r="F1815" s="746"/>
      <c r="G1815" s="746"/>
      <c r="H1815" s="746"/>
      <c r="I1815" s="251" t="str">
        <f>IF(D1815&gt;$G$1811,"Excessivamente Elevado",IF(D1815&lt;$H$1811,"Inexequível","Exequível e Aceitável"))</f>
        <v>Exequível e Aceitável</v>
      </c>
      <c r="J1815" s="749"/>
    </row>
    <row r="1817" spans="1:11" ht="13.5" thickBot="1" x14ac:dyDescent="0.25"/>
    <row r="1818" spans="1:11" ht="13.5" thickBot="1" x14ac:dyDescent="0.25">
      <c r="A1818" s="741" t="s">
        <v>937</v>
      </c>
      <c r="B1818" s="742"/>
      <c r="C1818" s="742"/>
      <c r="D1818" s="742"/>
      <c r="E1818" s="742"/>
      <c r="F1818" s="742"/>
      <c r="G1818" s="742"/>
      <c r="H1818" s="742"/>
      <c r="I1818" s="742"/>
      <c r="J1818" s="743"/>
      <c r="K1818" s="383" t="s">
        <v>15911</v>
      </c>
    </row>
    <row r="1819" spans="1:11" ht="25.5" x14ac:dyDescent="0.2">
      <c r="A1819" s="397" t="s">
        <v>0</v>
      </c>
      <c r="B1819" s="398" t="s">
        <v>1</v>
      </c>
      <c r="C1819" s="398" t="s">
        <v>2</v>
      </c>
      <c r="D1819" s="398" t="s">
        <v>3</v>
      </c>
      <c r="E1819" s="398" t="s">
        <v>4</v>
      </c>
      <c r="F1819" s="398" t="s">
        <v>5</v>
      </c>
      <c r="G1819" s="398" t="s">
        <v>6</v>
      </c>
      <c r="H1819" s="398" t="s">
        <v>7</v>
      </c>
      <c r="I1819" s="398" t="s">
        <v>8</v>
      </c>
      <c r="J1819" s="399" t="s">
        <v>9</v>
      </c>
    </row>
    <row r="1820" spans="1:11" x14ac:dyDescent="0.2">
      <c r="A1820" s="244" t="s">
        <v>474</v>
      </c>
      <c r="B1820" s="135" t="s">
        <v>460</v>
      </c>
      <c r="C1820" s="71" t="s">
        <v>10</v>
      </c>
      <c r="D1820" s="369">
        <v>128</v>
      </c>
      <c r="E1820" s="744">
        <f>AVERAGE(D1820:D1826)</f>
        <v>140.9485714285714</v>
      </c>
      <c r="F1820" s="744">
        <f>_xlfn.STDEV.P(D1820:D1826)</f>
        <v>10.973432108729607</v>
      </c>
      <c r="G1820" s="744">
        <f>F1820+E1820</f>
        <v>151.92200353730101</v>
      </c>
      <c r="H1820" s="744">
        <f>E1820-F1820</f>
        <v>129.97513931984179</v>
      </c>
      <c r="I1820" s="246" t="str">
        <f>IF(D1820&gt;$G$1820,"Excessivamente Elevado",IF(D1820&lt;$H$1820,"Inexequível","Exequível e Aceitável"))</f>
        <v>Inexequível</v>
      </c>
      <c r="J1820" s="747">
        <f>(SUMIF(I1820:I1826,"Exequível e Aceitável",D1820:D1826))/COUNTIF(I1820:I1826,"Exequível e Aceitável")</f>
        <v>139.26</v>
      </c>
    </row>
    <row r="1821" spans="1:11" x14ac:dyDescent="0.2">
      <c r="A1821" s="244" t="s">
        <v>474</v>
      </c>
      <c r="B1821" s="135" t="s">
        <v>461</v>
      </c>
      <c r="C1821" s="71" t="s">
        <v>10</v>
      </c>
      <c r="D1821" s="369">
        <v>128.16</v>
      </c>
      <c r="E1821" s="745"/>
      <c r="F1821" s="745"/>
      <c r="G1821" s="745"/>
      <c r="H1821" s="745"/>
      <c r="I1821" s="246" t="str">
        <f t="shared" ref="I1821:I1826" si="108">IF(D1821&gt;$G$1820,"Excessivamente Elevado",IF(D1821&lt;$H$1820,"Inexequível","Exequível e Aceitável"))</f>
        <v>Inexequível</v>
      </c>
      <c r="J1821" s="748"/>
    </row>
    <row r="1822" spans="1:11" x14ac:dyDescent="0.2">
      <c r="A1822" s="244" t="s">
        <v>474</v>
      </c>
      <c r="B1822" s="135" t="s">
        <v>462</v>
      </c>
      <c r="C1822" s="71" t="s">
        <v>10</v>
      </c>
      <c r="D1822" s="369">
        <v>138.08000000000001</v>
      </c>
      <c r="E1822" s="745"/>
      <c r="F1822" s="745"/>
      <c r="G1822" s="745"/>
      <c r="H1822" s="745"/>
      <c r="I1822" s="246" t="str">
        <f t="shared" si="108"/>
        <v>Exequível e Aceitável</v>
      </c>
      <c r="J1822" s="748"/>
    </row>
    <row r="1823" spans="1:11" x14ac:dyDescent="0.2">
      <c r="A1823" s="244" t="s">
        <v>474</v>
      </c>
      <c r="B1823" s="135" t="s">
        <v>463</v>
      </c>
      <c r="C1823" s="71" t="s">
        <v>10</v>
      </c>
      <c r="D1823" s="369">
        <v>139.80000000000001</v>
      </c>
      <c r="E1823" s="745"/>
      <c r="F1823" s="745"/>
      <c r="G1823" s="745"/>
      <c r="H1823" s="745"/>
      <c r="I1823" s="246" t="str">
        <f t="shared" si="108"/>
        <v>Exequível e Aceitável</v>
      </c>
      <c r="J1823" s="748"/>
    </row>
    <row r="1824" spans="1:11" x14ac:dyDescent="0.2">
      <c r="A1824" s="244" t="s">
        <v>474</v>
      </c>
      <c r="B1824" s="135" t="s">
        <v>464</v>
      </c>
      <c r="C1824" s="71" t="s">
        <v>10</v>
      </c>
      <c r="D1824" s="369">
        <v>139.9</v>
      </c>
      <c r="E1824" s="745"/>
      <c r="F1824" s="745"/>
      <c r="G1824" s="745"/>
      <c r="H1824" s="745"/>
      <c r="I1824" s="246" t="str">
        <f t="shared" si="108"/>
        <v>Exequível e Aceitável</v>
      </c>
      <c r="J1824" s="748"/>
    </row>
    <row r="1825" spans="1:11" x14ac:dyDescent="0.2">
      <c r="A1825" s="244" t="s">
        <v>474</v>
      </c>
      <c r="B1825" s="135" t="s">
        <v>465</v>
      </c>
      <c r="C1825" s="71" t="s">
        <v>10</v>
      </c>
      <c r="D1825" s="369">
        <v>152.69999999999999</v>
      </c>
      <c r="E1825" s="745"/>
      <c r="F1825" s="745"/>
      <c r="G1825" s="745"/>
      <c r="H1825" s="745"/>
      <c r="I1825" s="246" t="str">
        <f t="shared" si="108"/>
        <v>Excessivamente Elevado</v>
      </c>
      <c r="J1825" s="748"/>
    </row>
    <row r="1826" spans="1:11" ht="13.5" thickBot="1" x14ac:dyDescent="0.25">
      <c r="A1826" s="247" t="s">
        <v>474</v>
      </c>
      <c r="B1826" s="248" t="s">
        <v>466</v>
      </c>
      <c r="C1826" s="72" t="s">
        <v>10</v>
      </c>
      <c r="D1826" s="362">
        <v>160</v>
      </c>
      <c r="E1826" s="746"/>
      <c r="F1826" s="746"/>
      <c r="G1826" s="746"/>
      <c r="H1826" s="746"/>
      <c r="I1826" s="246" t="str">
        <f t="shared" si="108"/>
        <v>Excessivamente Elevado</v>
      </c>
      <c r="J1826" s="749"/>
    </row>
    <row r="1828" spans="1:11" ht="13.5" thickBot="1" x14ac:dyDescent="0.25"/>
    <row r="1829" spans="1:11" ht="13.5" thickBot="1" x14ac:dyDescent="0.25">
      <c r="A1829" s="741" t="s">
        <v>938</v>
      </c>
      <c r="B1829" s="742"/>
      <c r="C1829" s="742"/>
      <c r="D1829" s="742"/>
      <c r="E1829" s="742"/>
      <c r="F1829" s="742"/>
      <c r="G1829" s="742"/>
      <c r="H1829" s="742"/>
      <c r="I1829" s="742"/>
      <c r="J1829" s="743"/>
      <c r="K1829" s="383" t="s">
        <v>15911</v>
      </c>
    </row>
    <row r="1830" spans="1:11" ht="25.5" x14ac:dyDescent="0.2">
      <c r="A1830" s="397" t="s">
        <v>0</v>
      </c>
      <c r="B1830" s="398" t="s">
        <v>1</v>
      </c>
      <c r="C1830" s="398" t="s">
        <v>2</v>
      </c>
      <c r="D1830" s="398" t="s">
        <v>3</v>
      </c>
      <c r="E1830" s="398" t="s">
        <v>4</v>
      </c>
      <c r="F1830" s="398" t="s">
        <v>5</v>
      </c>
      <c r="G1830" s="398" t="s">
        <v>6</v>
      </c>
      <c r="H1830" s="398" t="s">
        <v>7</v>
      </c>
      <c r="I1830" s="398" t="s">
        <v>8</v>
      </c>
      <c r="J1830" s="399" t="s">
        <v>9</v>
      </c>
    </row>
    <row r="1831" spans="1:11" x14ac:dyDescent="0.2">
      <c r="A1831" s="244" t="s">
        <v>474</v>
      </c>
      <c r="B1831" s="135" t="s">
        <v>460</v>
      </c>
      <c r="C1831" s="71" t="s">
        <v>10</v>
      </c>
      <c r="D1831" s="369">
        <v>26</v>
      </c>
      <c r="E1831" s="744">
        <f>AVERAGE(D1831:D1836)</f>
        <v>32.483333333333327</v>
      </c>
      <c r="F1831" s="744">
        <f>_xlfn.STDEV.P(D1831:D1836)</f>
        <v>5.5478724650886591</v>
      </c>
      <c r="G1831" s="744">
        <f>F1831+E1831</f>
        <v>38.031205798421986</v>
      </c>
      <c r="H1831" s="744">
        <f>E1831-F1831</f>
        <v>26.935460868244668</v>
      </c>
      <c r="I1831" s="246" t="str">
        <f t="shared" ref="I1831:I1836" si="109">IF(D1831&gt;$G$1831,"Excessivamente Elevado",IF(D1831&lt;$H$1831,"Inexequível","Exequível e Aceitável"))</f>
        <v>Inexequível</v>
      </c>
      <c r="J1831" s="747">
        <f>(SUMIF(I1831:I1836,"Exequível e Aceitável",D1831:D1836))/COUNTIF(I1831:I1836,"Exequível e Aceitável")</f>
        <v>31.462499999999999</v>
      </c>
    </row>
    <row r="1832" spans="1:11" x14ac:dyDescent="0.2">
      <c r="A1832" s="244" t="s">
        <v>474</v>
      </c>
      <c r="B1832" s="135" t="s">
        <v>461</v>
      </c>
      <c r="C1832" s="71" t="s">
        <v>10</v>
      </c>
      <c r="D1832" s="369">
        <v>27.5</v>
      </c>
      <c r="E1832" s="745"/>
      <c r="F1832" s="745"/>
      <c r="G1832" s="745"/>
      <c r="H1832" s="745"/>
      <c r="I1832" s="246" t="str">
        <f t="shared" si="109"/>
        <v>Exequível e Aceitável</v>
      </c>
      <c r="J1832" s="748"/>
    </row>
    <row r="1833" spans="1:11" x14ac:dyDescent="0.2">
      <c r="A1833" s="244" t="s">
        <v>474</v>
      </c>
      <c r="B1833" s="135" t="s">
        <v>462</v>
      </c>
      <c r="C1833" s="71" t="s">
        <v>10</v>
      </c>
      <c r="D1833" s="369">
        <v>31.6</v>
      </c>
      <c r="E1833" s="745"/>
      <c r="F1833" s="745"/>
      <c r="G1833" s="745"/>
      <c r="H1833" s="745"/>
      <c r="I1833" s="246" t="str">
        <f t="shared" si="109"/>
        <v>Exequível e Aceitável</v>
      </c>
      <c r="J1833" s="748"/>
    </row>
    <row r="1834" spans="1:11" x14ac:dyDescent="0.2">
      <c r="A1834" s="244" t="s">
        <v>474</v>
      </c>
      <c r="B1834" s="135" t="s">
        <v>463</v>
      </c>
      <c r="C1834" s="71" t="s">
        <v>10</v>
      </c>
      <c r="D1834" s="369">
        <v>32</v>
      </c>
      <c r="E1834" s="745"/>
      <c r="F1834" s="745"/>
      <c r="G1834" s="745"/>
      <c r="H1834" s="745"/>
      <c r="I1834" s="246" t="str">
        <f t="shared" si="109"/>
        <v>Exequível e Aceitável</v>
      </c>
      <c r="J1834" s="748"/>
    </row>
    <row r="1835" spans="1:11" x14ac:dyDescent="0.2">
      <c r="A1835" s="244" t="s">
        <v>474</v>
      </c>
      <c r="B1835" s="135" t="s">
        <v>464</v>
      </c>
      <c r="C1835" s="71" t="s">
        <v>10</v>
      </c>
      <c r="D1835" s="369">
        <v>34.75</v>
      </c>
      <c r="E1835" s="745"/>
      <c r="F1835" s="745"/>
      <c r="G1835" s="745"/>
      <c r="H1835" s="745"/>
      <c r="I1835" s="246" t="str">
        <f t="shared" si="109"/>
        <v>Exequível e Aceitável</v>
      </c>
      <c r="J1835" s="748"/>
    </row>
    <row r="1836" spans="1:11" ht="13.5" thickBot="1" x14ac:dyDescent="0.25">
      <c r="A1836" s="247" t="s">
        <v>474</v>
      </c>
      <c r="B1836" s="248" t="s">
        <v>465</v>
      </c>
      <c r="C1836" s="72" t="s">
        <v>10</v>
      </c>
      <c r="D1836" s="362">
        <v>43.05</v>
      </c>
      <c r="E1836" s="746"/>
      <c r="F1836" s="746"/>
      <c r="G1836" s="746"/>
      <c r="H1836" s="746"/>
      <c r="I1836" s="251" t="str">
        <f t="shared" si="109"/>
        <v>Excessivamente Elevado</v>
      </c>
      <c r="J1836" s="749"/>
    </row>
    <row r="1838" spans="1:11" ht="13.5" thickBot="1" x14ac:dyDescent="0.25"/>
    <row r="1839" spans="1:11" ht="13.5" thickBot="1" x14ac:dyDescent="0.25">
      <c r="A1839" s="741" t="s">
        <v>941</v>
      </c>
      <c r="B1839" s="742"/>
      <c r="C1839" s="742"/>
      <c r="D1839" s="742"/>
      <c r="E1839" s="742"/>
      <c r="F1839" s="742"/>
      <c r="G1839" s="742"/>
      <c r="H1839" s="742"/>
      <c r="I1839" s="742"/>
      <c r="J1839" s="743"/>
    </row>
    <row r="1840" spans="1:11" ht="25.5" x14ac:dyDescent="0.2">
      <c r="A1840" s="397" t="s">
        <v>0</v>
      </c>
      <c r="B1840" s="398" t="s">
        <v>1</v>
      </c>
      <c r="C1840" s="398" t="s">
        <v>2</v>
      </c>
      <c r="D1840" s="398" t="s">
        <v>3</v>
      </c>
      <c r="E1840" s="398" t="s">
        <v>4</v>
      </c>
      <c r="F1840" s="398" t="s">
        <v>5</v>
      </c>
      <c r="G1840" s="398" t="s">
        <v>6</v>
      </c>
      <c r="H1840" s="398" t="s">
        <v>7</v>
      </c>
      <c r="I1840" s="398" t="s">
        <v>8</v>
      </c>
      <c r="J1840" s="399" t="s">
        <v>9</v>
      </c>
    </row>
    <row r="1841" spans="1:11" x14ac:dyDescent="0.2">
      <c r="A1841" s="244" t="s">
        <v>948</v>
      </c>
      <c r="B1841" s="135" t="s">
        <v>1003</v>
      </c>
      <c r="C1841" s="71" t="s">
        <v>10</v>
      </c>
      <c r="D1841" s="369">
        <f>59.9+4.85</f>
        <v>64.75</v>
      </c>
      <c r="E1841" s="791">
        <f>AVERAGE(D1841:D1844)</f>
        <v>77.239999999999995</v>
      </c>
      <c r="F1841" s="744">
        <f>_xlfn.STDEV.P(D1841:D1844)</f>
        <v>20.982404533322679</v>
      </c>
      <c r="G1841" s="744">
        <f>F1841+E1841</f>
        <v>98.222404533322674</v>
      </c>
      <c r="H1841" s="744">
        <f>E1841-F1841</f>
        <v>56.257595466677316</v>
      </c>
      <c r="I1841" s="246" t="str">
        <f>IF(D1841&gt;$G$1841,"Excessivamente Elevado",IF(D1841&lt;$H$1841,"Inexequível","Exequível e Aceitável"))</f>
        <v>Exequível e Aceitável</v>
      </c>
      <c r="J1841" s="747">
        <f>(SUMIF(I1841:I1844,"Exequível e Aceitável",D1841:D1844))/COUNTIF(I1841:I1844,"Exequível e Aceitável")</f>
        <v>65.569999999999993</v>
      </c>
    </row>
    <row r="1842" spans="1:11" x14ac:dyDescent="0.2">
      <c r="A1842" s="244" t="s">
        <v>948</v>
      </c>
      <c r="B1842" s="135" t="s">
        <v>5333</v>
      </c>
      <c r="C1842" s="71" t="s">
        <v>10</v>
      </c>
      <c r="D1842" s="369">
        <f>43.67+30.24</f>
        <v>73.91</v>
      </c>
      <c r="E1842" s="745"/>
      <c r="F1842" s="745"/>
      <c r="G1842" s="745"/>
      <c r="H1842" s="745"/>
      <c r="I1842" s="246" t="str">
        <f>IF(D1842&gt;$G$1841,"Excessivamente Elevado",IF(D1842&lt;$H$1841,"Inexequível","Exequível e Aceitável"))</f>
        <v>Exequível e Aceitável</v>
      </c>
      <c r="J1842" s="748"/>
    </row>
    <row r="1843" spans="1:11" x14ac:dyDescent="0.2">
      <c r="A1843" s="244" t="s">
        <v>948</v>
      </c>
      <c r="B1843" s="135" t="s">
        <v>5334</v>
      </c>
      <c r="C1843" s="71" t="s">
        <v>10</v>
      </c>
      <c r="D1843" s="369">
        <f>96.97+15.28</f>
        <v>112.25</v>
      </c>
      <c r="E1843" s="745"/>
      <c r="F1843" s="745"/>
      <c r="G1843" s="745"/>
      <c r="H1843" s="745"/>
      <c r="I1843" s="246" t="str">
        <f>IF(D1843&gt;$G$1841,"Excessivamente Elevado",IF(D1843&lt;$H$1841,"Inexequível","Exequível e Aceitável"))</f>
        <v>Excessivamente Elevado</v>
      </c>
      <c r="J1843" s="748"/>
    </row>
    <row r="1844" spans="1:11" ht="13.5" thickBot="1" x14ac:dyDescent="0.25">
      <c r="A1844" s="247" t="s">
        <v>948</v>
      </c>
      <c r="B1844" s="248" t="s">
        <v>958</v>
      </c>
      <c r="C1844" s="72" t="s">
        <v>10</v>
      </c>
      <c r="D1844" s="362">
        <f>49.9+8.15</f>
        <v>58.05</v>
      </c>
      <c r="E1844" s="746"/>
      <c r="F1844" s="746"/>
      <c r="G1844" s="746"/>
      <c r="H1844" s="746"/>
      <c r="I1844" s="251" t="str">
        <f>IF(D1844&gt;$G$1841,"Excessivamente Elevado",IF(D1844&lt;$H$1841,"Inexequível","Exequível e Aceitável"))</f>
        <v>Exequível e Aceitável</v>
      </c>
      <c r="J1844" s="749"/>
    </row>
    <row r="1846" spans="1:11" ht="13.5" thickBot="1" x14ac:dyDescent="0.25"/>
    <row r="1847" spans="1:11" ht="13.5" thickBot="1" x14ac:dyDescent="0.25">
      <c r="A1847" s="741" t="s">
        <v>940</v>
      </c>
      <c r="B1847" s="742"/>
      <c r="C1847" s="742"/>
      <c r="D1847" s="742"/>
      <c r="E1847" s="742"/>
      <c r="F1847" s="742"/>
      <c r="G1847" s="742"/>
      <c r="H1847" s="742"/>
      <c r="I1847" s="742"/>
      <c r="J1847" s="743"/>
      <c r="K1847" s="383" t="s">
        <v>15911</v>
      </c>
    </row>
    <row r="1848" spans="1:11" ht="25.5" x14ac:dyDescent="0.2">
      <c r="A1848" s="397" t="s">
        <v>0</v>
      </c>
      <c r="B1848" s="398" t="s">
        <v>1</v>
      </c>
      <c r="C1848" s="398" t="s">
        <v>2</v>
      </c>
      <c r="D1848" s="398" t="s">
        <v>3</v>
      </c>
      <c r="E1848" s="398" t="s">
        <v>4</v>
      </c>
      <c r="F1848" s="398" t="s">
        <v>5</v>
      </c>
      <c r="G1848" s="398" t="s">
        <v>6</v>
      </c>
      <c r="H1848" s="398" t="s">
        <v>7</v>
      </c>
      <c r="I1848" s="398" t="s">
        <v>8</v>
      </c>
      <c r="J1848" s="399" t="s">
        <v>9</v>
      </c>
    </row>
    <row r="1849" spans="1:11" x14ac:dyDescent="0.2">
      <c r="A1849" s="244" t="s">
        <v>474</v>
      </c>
      <c r="B1849" s="135" t="s">
        <v>460</v>
      </c>
      <c r="C1849" s="71" t="s">
        <v>10</v>
      </c>
      <c r="D1849" s="369">
        <v>16.66</v>
      </c>
      <c r="E1849" s="744">
        <f>AVERAGE(D1849:D1854)</f>
        <v>25.203333333333333</v>
      </c>
      <c r="F1849" s="744">
        <f>_xlfn.STDEV.P(D1849:D1854)</f>
        <v>9.6984615045663638</v>
      </c>
      <c r="G1849" s="744">
        <f>F1849+E1849</f>
        <v>34.9017948378997</v>
      </c>
      <c r="H1849" s="744">
        <f>E1849-F1849</f>
        <v>15.504871828766969</v>
      </c>
      <c r="I1849" s="246" t="str">
        <f t="shared" ref="I1849:I1854" si="110">IF(D1849&gt;$G$1849,"Excessivamente Elevado",IF(D1849&lt;$H$1849,"Inexequível","Exequível e Aceitável"))</f>
        <v>Exequível e Aceitável</v>
      </c>
      <c r="J1849" s="747">
        <f>(SUMIF(I1849:I1854,"Exequível e Aceitável",D1849:D1854))/COUNTIF(I1849:I1854,"Exequível e Aceitável")</f>
        <v>21.044</v>
      </c>
    </row>
    <row r="1850" spans="1:11" x14ac:dyDescent="0.2">
      <c r="A1850" s="244" t="s">
        <v>474</v>
      </c>
      <c r="B1850" s="135" t="s">
        <v>461</v>
      </c>
      <c r="C1850" s="71" t="s">
        <v>10</v>
      </c>
      <c r="D1850" s="369">
        <v>18.489999999999998</v>
      </c>
      <c r="E1850" s="745"/>
      <c r="F1850" s="745"/>
      <c r="G1850" s="745"/>
      <c r="H1850" s="745"/>
      <c r="I1850" s="246" t="str">
        <f t="shared" si="110"/>
        <v>Exequível e Aceitável</v>
      </c>
      <c r="J1850" s="748"/>
    </row>
    <row r="1851" spans="1:11" x14ac:dyDescent="0.2">
      <c r="A1851" s="244" t="s">
        <v>474</v>
      </c>
      <c r="B1851" s="135" t="s">
        <v>462</v>
      </c>
      <c r="C1851" s="71" t="s">
        <v>10</v>
      </c>
      <c r="D1851" s="369">
        <v>22.44</v>
      </c>
      <c r="E1851" s="745"/>
      <c r="F1851" s="745"/>
      <c r="G1851" s="745"/>
      <c r="H1851" s="745"/>
      <c r="I1851" s="246" t="str">
        <f t="shared" si="110"/>
        <v>Exequível e Aceitável</v>
      </c>
      <c r="J1851" s="748"/>
    </row>
    <row r="1852" spans="1:11" x14ac:dyDescent="0.2">
      <c r="A1852" s="244" t="s">
        <v>474</v>
      </c>
      <c r="B1852" s="135" t="s">
        <v>463</v>
      </c>
      <c r="C1852" s="71" t="s">
        <v>10</v>
      </c>
      <c r="D1852" s="369">
        <v>22.74</v>
      </c>
      <c r="E1852" s="745"/>
      <c r="F1852" s="745"/>
      <c r="G1852" s="745"/>
      <c r="H1852" s="745"/>
      <c r="I1852" s="246" t="str">
        <f t="shared" si="110"/>
        <v>Exequível e Aceitável</v>
      </c>
      <c r="J1852" s="748"/>
    </row>
    <row r="1853" spans="1:11" x14ac:dyDescent="0.2">
      <c r="A1853" s="244" t="s">
        <v>474</v>
      </c>
      <c r="B1853" s="135" t="s">
        <v>464</v>
      </c>
      <c r="C1853" s="71" t="s">
        <v>10</v>
      </c>
      <c r="D1853" s="370">
        <v>24.89</v>
      </c>
      <c r="E1853" s="745"/>
      <c r="F1853" s="745"/>
      <c r="G1853" s="745"/>
      <c r="H1853" s="745"/>
      <c r="I1853" s="246" t="str">
        <f t="shared" si="110"/>
        <v>Exequível e Aceitável</v>
      </c>
      <c r="J1853" s="748"/>
    </row>
    <row r="1854" spans="1:11" ht="13.5" thickBot="1" x14ac:dyDescent="0.25">
      <c r="A1854" s="247" t="s">
        <v>474</v>
      </c>
      <c r="B1854" s="248" t="s">
        <v>465</v>
      </c>
      <c r="C1854" s="72" t="s">
        <v>10</v>
      </c>
      <c r="D1854" s="362">
        <v>46</v>
      </c>
      <c r="E1854" s="746"/>
      <c r="F1854" s="746"/>
      <c r="G1854" s="746"/>
      <c r="H1854" s="746"/>
      <c r="I1854" s="251" t="str">
        <f t="shared" si="110"/>
        <v>Excessivamente Elevado</v>
      </c>
      <c r="J1854" s="749"/>
    </row>
    <row r="1856" spans="1:11" ht="13.5" thickBot="1" x14ac:dyDescent="0.25"/>
    <row r="1857" spans="1:10" ht="13.5" thickBot="1" x14ac:dyDescent="0.25">
      <c r="A1857" s="741" t="s">
        <v>942</v>
      </c>
      <c r="B1857" s="742"/>
      <c r="C1857" s="742"/>
      <c r="D1857" s="742"/>
      <c r="E1857" s="742"/>
      <c r="F1857" s="742"/>
      <c r="G1857" s="742"/>
      <c r="H1857" s="742"/>
      <c r="I1857" s="742"/>
      <c r="J1857" s="743"/>
    </row>
    <row r="1858" spans="1:10" ht="25.5" x14ac:dyDescent="0.2">
      <c r="A1858" s="397" t="s">
        <v>0</v>
      </c>
      <c r="B1858" s="398" t="s">
        <v>1</v>
      </c>
      <c r="C1858" s="398" t="s">
        <v>2</v>
      </c>
      <c r="D1858" s="398" t="s">
        <v>3</v>
      </c>
      <c r="E1858" s="398" t="s">
        <v>4</v>
      </c>
      <c r="F1858" s="398" t="s">
        <v>5</v>
      </c>
      <c r="G1858" s="398" t="s">
        <v>6</v>
      </c>
      <c r="H1858" s="398" t="s">
        <v>7</v>
      </c>
      <c r="I1858" s="398" t="s">
        <v>8</v>
      </c>
      <c r="J1858" s="399" t="s">
        <v>9</v>
      </c>
    </row>
    <row r="1859" spans="1:10" x14ac:dyDescent="0.2">
      <c r="A1859" s="244" t="s">
        <v>474</v>
      </c>
      <c r="B1859" s="135" t="s">
        <v>460</v>
      </c>
      <c r="C1859" s="71" t="s">
        <v>10</v>
      </c>
      <c r="D1859" s="369">
        <v>26</v>
      </c>
      <c r="E1859" s="744">
        <f>AVERAGE(D1859:D1871)</f>
        <v>52.424615384615386</v>
      </c>
      <c r="F1859" s="744">
        <f>_xlfn.STDEV.P(D1859:D1871)</f>
        <v>14.928645471753359</v>
      </c>
      <c r="G1859" s="744">
        <f>F1859+E1859</f>
        <v>67.353260856368749</v>
      </c>
      <c r="H1859" s="744">
        <f>E1859-F1859</f>
        <v>37.495969912862023</v>
      </c>
      <c r="I1859" s="246" t="str">
        <f t="shared" ref="I1859:I1871" si="111">IF(D1859&gt;$G$1859,"Excessivamente Elevado",IF(D1859&lt;$H$1859,"Inexequível","Exequível e Aceitável"))</f>
        <v>Inexequível</v>
      </c>
      <c r="J1859" s="747">
        <f>(SUMIF(I1859:I1871,"Exequível e Aceitável",D1859:D1871))/COUNTIF(I1859:I1871,"Exequível e Aceitável")</f>
        <v>51.384545454545453</v>
      </c>
    </row>
    <row r="1860" spans="1:10" x14ac:dyDescent="0.2">
      <c r="A1860" s="244" t="s">
        <v>474</v>
      </c>
      <c r="B1860" s="135" t="s">
        <v>461</v>
      </c>
      <c r="C1860" s="71" t="s">
        <v>10</v>
      </c>
      <c r="D1860" s="369">
        <v>38.75</v>
      </c>
      <c r="E1860" s="745"/>
      <c r="F1860" s="745"/>
      <c r="G1860" s="745"/>
      <c r="H1860" s="745"/>
      <c r="I1860" s="246" t="str">
        <f t="shared" si="111"/>
        <v>Exequível e Aceitável</v>
      </c>
      <c r="J1860" s="748"/>
    </row>
    <row r="1861" spans="1:10" x14ac:dyDescent="0.2">
      <c r="A1861" s="244" t="s">
        <v>474</v>
      </c>
      <c r="B1861" s="135" t="s">
        <v>462</v>
      </c>
      <c r="C1861" s="71" t="s">
        <v>10</v>
      </c>
      <c r="D1861" s="369">
        <v>41.1</v>
      </c>
      <c r="E1861" s="745"/>
      <c r="F1861" s="745"/>
      <c r="G1861" s="745"/>
      <c r="H1861" s="745"/>
      <c r="I1861" s="246" t="str">
        <f t="shared" si="111"/>
        <v>Exequível e Aceitável</v>
      </c>
      <c r="J1861" s="748"/>
    </row>
    <row r="1862" spans="1:10" x14ac:dyDescent="0.2">
      <c r="A1862" s="244" t="s">
        <v>474</v>
      </c>
      <c r="B1862" s="135" t="s">
        <v>463</v>
      </c>
      <c r="C1862" s="71" t="s">
        <v>10</v>
      </c>
      <c r="D1862" s="369">
        <v>41.1</v>
      </c>
      <c r="E1862" s="745"/>
      <c r="F1862" s="745"/>
      <c r="G1862" s="745"/>
      <c r="H1862" s="745"/>
      <c r="I1862" s="246" t="str">
        <f t="shared" si="111"/>
        <v>Exequível e Aceitável</v>
      </c>
      <c r="J1862" s="748"/>
    </row>
    <row r="1863" spans="1:10" x14ac:dyDescent="0.2">
      <c r="A1863" s="244" t="s">
        <v>474</v>
      </c>
      <c r="B1863" s="135" t="s">
        <v>464</v>
      </c>
      <c r="C1863" s="71" t="s">
        <v>10</v>
      </c>
      <c r="D1863" s="369">
        <v>47</v>
      </c>
      <c r="E1863" s="745"/>
      <c r="F1863" s="745"/>
      <c r="G1863" s="745"/>
      <c r="H1863" s="745"/>
      <c r="I1863" s="246" t="str">
        <f t="shared" si="111"/>
        <v>Exequível e Aceitável</v>
      </c>
      <c r="J1863" s="748"/>
    </row>
    <row r="1864" spans="1:10" x14ac:dyDescent="0.2">
      <c r="A1864" s="244" t="s">
        <v>474</v>
      </c>
      <c r="B1864" s="135" t="s">
        <v>465</v>
      </c>
      <c r="C1864" s="71" t="s">
        <v>10</v>
      </c>
      <c r="D1864" s="370">
        <v>51</v>
      </c>
      <c r="E1864" s="745"/>
      <c r="F1864" s="745"/>
      <c r="G1864" s="745"/>
      <c r="H1864" s="745"/>
      <c r="I1864" s="246" t="str">
        <f t="shared" si="111"/>
        <v>Exequível e Aceitável</v>
      </c>
      <c r="J1864" s="748"/>
    </row>
    <row r="1865" spans="1:10" x14ac:dyDescent="0.2">
      <c r="A1865" s="244" t="s">
        <v>474</v>
      </c>
      <c r="B1865" s="135" t="s">
        <v>466</v>
      </c>
      <c r="C1865" s="71" t="s">
        <v>10</v>
      </c>
      <c r="D1865" s="370">
        <v>51</v>
      </c>
      <c r="E1865" s="745"/>
      <c r="F1865" s="745"/>
      <c r="G1865" s="745"/>
      <c r="H1865" s="745"/>
      <c r="I1865" s="246" t="str">
        <f t="shared" si="111"/>
        <v>Exequível e Aceitável</v>
      </c>
      <c r="J1865" s="748"/>
    </row>
    <row r="1866" spans="1:10" x14ac:dyDescent="0.2">
      <c r="A1866" s="244" t="s">
        <v>474</v>
      </c>
      <c r="B1866" s="135" t="s">
        <v>467</v>
      </c>
      <c r="C1866" s="71" t="s">
        <v>10</v>
      </c>
      <c r="D1866" s="370">
        <v>54.8</v>
      </c>
      <c r="E1866" s="745"/>
      <c r="F1866" s="745"/>
      <c r="G1866" s="745"/>
      <c r="H1866" s="745"/>
      <c r="I1866" s="246" t="str">
        <f t="shared" si="111"/>
        <v>Exequível e Aceitável</v>
      </c>
      <c r="J1866" s="748"/>
    </row>
    <row r="1867" spans="1:10" x14ac:dyDescent="0.2">
      <c r="A1867" s="244" t="s">
        <v>474</v>
      </c>
      <c r="B1867" s="135" t="s">
        <v>468</v>
      </c>
      <c r="C1867" s="71" t="s">
        <v>10</v>
      </c>
      <c r="D1867" s="370">
        <v>56.74</v>
      </c>
      <c r="E1867" s="745"/>
      <c r="F1867" s="745"/>
      <c r="G1867" s="745"/>
      <c r="H1867" s="745"/>
      <c r="I1867" s="246" t="str">
        <f t="shared" si="111"/>
        <v>Exequível e Aceitável</v>
      </c>
      <c r="J1867" s="748"/>
    </row>
    <row r="1868" spans="1:10" x14ac:dyDescent="0.2">
      <c r="A1868" s="244" t="s">
        <v>474</v>
      </c>
      <c r="B1868" s="135" t="s">
        <v>469</v>
      </c>
      <c r="C1868" s="71" t="s">
        <v>10</v>
      </c>
      <c r="D1868" s="370">
        <v>56.74</v>
      </c>
      <c r="E1868" s="745"/>
      <c r="F1868" s="745"/>
      <c r="G1868" s="745"/>
      <c r="H1868" s="745"/>
      <c r="I1868" s="246" t="str">
        <f t="shared" si="111"/>
        <v>Exequível e Aceitável</v>
      </c>
      <c r="J1868" s="748"/>
    </row>
    <row r="1869" spans="1:10" x14ac:dyDescent="0.2">
      <c r="A1869" s="244" t="s">
        <v>474</v>
      </c>
      <c r="B1869" s="135" t="s">
        <v>470</v>
      </c>
      <c r="C1869" s="71" t="s">
        <v>10</v>
      </c>
      <c r="D1869" s="370">
        <v>63.5</v>
      </c>
      <c r="E1869" s="745"/>
      <c r="F1869" s="745"/>
      <c r="G1869" s="745"/>
      <c r="H1869" s="745"/>
      <c r="I1869" s="246" t="str">
        <f t="shared" si="111"/>
        <v>Exequível e Aceitável</v>
      </c>
      <c r="J1869" s="748"/>
    </row>
    <row r="1870" spans="1:10" x14ac:dyDescent="0.2">
      <c r="A1870" s="244" t="s">
        <v>474</v>
      </c>
      <c r="B1870" s="135" t="s">
        <v>471</v>
      </c>
      <c r="C1870" s="71" t="s">
        <v>10</v>
      </c>
      <c r="D1870" s="370">
        <v>63.5</v>
      </c>
      <c r="E1870" s="745"/>
      <c r="F1870" s="745"/>
      <c r="G1870" s="745"/>
      <c r="H1870" s="745"/>
      <c r="I1870" s="246" t="str">
        <f t="shared" si="111"/>
        <v>Exequível e Aceitável</v>
      </c>
      <c r="J1870" s="748"/>
    </row>
    <row r="1871" spans="1:10" ht="13.5" thickBot="1" x14ac:dyDescent="0.25">
      <c r="A1871" s="247" t="s">
        <v>474</v>
      </c>
      <c r="B1871" s="248" t="s">
        <v>472</v>
      </c>
      <c r="C1871" s="72" t="s">
        <v>10</v>
      </c>
      <c r="D1871" s="362">
        <v>90.29</v>
      </c>
      <c r="E1871" s="746"/>
      <c r="F1871" s="746"/>
      <c r="G1871" s="746"/>
      <c r="H1871" s="746"/>
      <c r="I1871" s="251" t="str">
        <f t="shared" si="111"/>
        <v>Excessivamente Elevado</v>
      </c>
      <c r="J1871" s="749"/>
    </row>
    <row r="1873" spans="1:11" ht="13.5" thickBot="1" x14ac:dyDescent="0.25"/>
    <row r="1874" spans="1:11" ht="13.5" thickBot="1" x14ac:dyDescent="0.25">
      <c r="A1874" s="741" t="s">
        <v>943</v>
      </c>
      <c r="B1874" s="742"/>
      <c r="C1874" s="742"/>
      <c r="D1874" s="742"/>
      <c r="E1874" s="742"/>
      <c r="F1874" s="742"/>
      <c r="G1874" s="742"/>
      <c r="H1874" s="742"/>
      <c r="I1874" s="742"/>
      <c r="J1874" s="743"/>
      <c r="K1874" s="383" t="s">
        <v>15911</v>
      </c>
    </row>
    <row r="1875" spans="1:11" ht="25.5" x14ac:dyDescent="0.2">
      <c r="A1875" s="397" t="s">
        <v>0</v>
      </c>
      <c r="B1875" s="398" t="s">
        <v>1</v>
      </c>
      <c r="C1875" s="398" t="s">
        <v>2</v>
      </c>
      <c r="D1875" s="398" t="s">
        <v>3</v>
      </c>
      <c r="E1875" s="398" t="s">
        <v>4</v>
      </c>
      <c r="F1875" s="398" t="s">
        <v>5</v>
      </c>
      <c r="G1875" s="398" t="s">
        <v>6</v>
      </c>
      <c r="H1875" s="398" t="s">
        <v>7</v>
      </c>
      <c r="I1875" s="398" t="s">
        <v>8</v>
      </c>
      <c r="J1875" s="399" t="s">
        <v>9</v>
      </c>
    </row>
    <row r="1876" spans="1:11" x14ac:dyDescent="0.2">
      <c r="A1876" s="244" t="s">
        <v>474</v>
      </c>
      <c r="B1876" s="135" t="s">
        <v>460</v>
      </c>
      <c r="C1876" s="71" t="s">
        <v>10</v>
      </c>
      <c r="D1876" s="369">
        <v>16.399999999999999</v>
      </c>
      <c r="E1876" s="737">
        <f>AVERAGE(D1876:D1881)</f>
        <v>23.221666666666664</v>
      </c>
      <c r="F1876" s="737">
        <f>_xlfn.STDEV.P(D1876:D1881)</f>
        <v>8.8826411550219095</v>
      </c>
      <c r="G1876" s="737">
        <f>F1876+E1876</f>
        <v>32.104307821688572</v>
      </c>
      <c r="H1876" s="737">
        <f>E1876-F1876</f>
        <v>14.339025511644754</v>
      </c>
      <c r="I1876" s="246" t="str">
        <f t="shared" ref="I1876:I1881" si="112">IF(D1876&gt;$G$1876,"Excessivamente Elevado",IF(D1876&lt;$H$1876,"Inexequível","Exequível e Aceitável"))</f>
        <v>Exequível e Aceitável</v>
      </c>
      <c r="J1876" s="739">
        <f>(SUMIF(I1876:I1881,"Exequível e Aceitável",D1876:D1881))/COUNTIF(I1876:I1881,"Exequível e Aceitável")</f>
        <v>19.466000000000001</v>
      </c>
    </row>
    <row r="1877" spans="1:11" x14ac:dyDescent="0.2">
      <c r="A1877" s="244" t="s">
        <v>474</v>
      </c>
      <c r="B1877" s="135" t="s">
        <v>461</v>
      </c>
      <c r="C1877" s="71" t="s">
        <v>10</v>
      </c>
      <c r="D1877" s="369">
        <v>17.03</v>
      </c>
      <c r="E1877" s="737"/>
      <c r="F1877" s="737"/>
      <c r="G1877" s="737"/>
      <c r="H1877" s="737"/>
      <c r="I1877" s="246" t="str">
        <f t="shared" si="112"/>
        <v>Exequível e Aceitável</v>
      </c>
      <c r="J1877" s="739"/>
    </row>
    <row r="1878" spans="1:11" x14ac:dyDescent="0.2">
      <c r="A1878" s="244" t="s">
        <v>474</v>
      </c>
      <c r="B1878" s="135" t="s">
        <v>462</v>
      </c>
      <c r="C1878" s="71" t="s">
        <v>10</v>
      </c>
      <c r="D1878" s="369">
        <v>18.8</v>
      </c>
      <c r="E1878" s="737"/>
      <c r="F1878" s="737"/>
      <c r="G1878" s="737"/>
      <c r="H1878" s="737"/>
      <c r="I1878" s="246" t="str">
        <f t="shared" si="112"/>
        <v>Exequível e Aceitável</v>
      </c>
      <c r="J1878" s="739"/>
    </row>
    <row r="1879" spans="1:11" x14ac:dyDescent="0.2">
      <c r="A1879" s="244" t="s">
        <v>474</v>
      </c>
      <c r="B1879" s="135" t="s">
        <v>463</v>
      </c>
      <c r="C1879" s="71" t="s">
        <v>10</v>
      </c>
      <c r="D1879" s="369">
        <v>19.77</v>
      </c>
      <c r="E1879" s="737"/>
      <c r="F1879" s="737"/>
      <c r="G1879" s="737"/>
      <c r="H1879" s="737"/>
      <c r="I1879" s="246" t="str">
        <f t="shared" si="112"/>
        <v>Exequível e Aceitável</v>
      </c>
      <c r="J1879" s="739"/>
    </row>
    <row r="1880" spans="1:11" x14ac:dyDescent="0.2">
      <c r="A1880" s="244" t="s">
        <v>474</v>
      </c>
      <c r="B1880" s="135" t="s">
        <v>464</v>
      </c>
      <c r="C1880" s="71" t="s">
        <v>10</v>
      </c>
      <c r="D1880" s="369">
        <v>25.33</v>
      </c>
      <c r="E1880" s="737"/>
      <c r="F1880" s="737"/>
      <c r="G1880" s="737"/>
      <c r="H1880" s="737"/>
      <c r="I1880" s="246" t="str">
        <f t="shared" si="112"/>
        <v>Exequível e Aceitável</v>
      </c>
      <c r="J1880" s="739"/>
    </row>
    <row r="1881" spans="1:11" ht="13.5" thickBot="1" x14ac:dyDescent="0.25">
      <c r="A1881" s="247" t="s">
        <v>474</v>
      </c>
      <c r="B1881" s="248" t="s">
        <v>465</v>
      </c>
      <c r="C1881" s="72" t="s">
        <v>10</v>
      </c>
      <c r="D1881" s="362">
        <v>42</v>
      </c>
      <c r="E1881" s="738"/>
      <c r="F1881" s="738"/>
      <c r="G1881" s="738"/>
      <c r="H1881" s="738"/>
      <c r="I1881" s="246" t="str">
        <f t="shared" si="112"/>
        <v>Excessivamente Elevado</v>
      </c>
      <c r="J1881" s="740"/>
    </row>
    <row r="1883" spans="1:11" ht="13.5" thickBot="1" x14ac:dyDescent="0.25"/>
    <row r="1884" spans="1:11" x14ac:dyDescent="0.2">
      <c r="A1884" s="788" t="s">
        <v>5335</v>
      </c>
      <c r="B1884" s="789"/>
      <c r="C1884" s="789"/>
      <c r="D1884" s="789"/>
      <c r="E1884" s="789"/>
      <c r="F1884" s="789"/>
      <c r="G1884" s="789"/>
      <c r="H1884" s="789"/>
      <c r="I1884" s="789"/>
      <c r="J1884" s="790"/>
    </row>
    <row r="1885" spans="1:11" ht="25.5" x14ac:dyDescent="0.2">
      <c r="A1885" s="241" t="s">
        <v>0</v>
      </c>
      <c r="B1885" s="242" t="s">
        <v>1</v>
      </c>
      <c r="C1885" s="242" t="s">
        <v>2</v>
      </c>
      <c r="D1885" s="242" t="s">
        <v>3</v>
      </c>
      <c r="E1885" s="242" t="s">
        <v>4</v>
      </c>
      <c r="F1885" s="242" t="s">
        <v>5</v>
      </c>
      <c r="G1885" s="242" t="s">
        <v>6</v>
      </c>
      <c r="H1885" s="242" t="s">
        <v>7</v>
      </c>
      <c r="I1885" s="242" t="s">
        <v>8</v>
      </c>
      <c r="J1885" s="243" t="s">
        <v>9</v>
      </c>
    </row>
    <row r="1886" spans="1:11" x14ac:dyDescent="0.2">
      <c r="A1886" s="244" t="s">
        <v>474</v>
      </c>
      <c r="B1886" s="135" t="s">
        <v>460</v>
      </c>
      <c r="C1886" s="71" t="s">
        <v>10</v>
      </c>
      <c r="D1886" s="369">
        <v>3.48</v>
      </c>
      <c r="E1886" s="737">
        <f>AVERAGE(D1886:D1896)</f>
        <v>5.5554545454545456</v>
      </c>
      <c r="F1886" s="737">
        <f>_xlfn.STDEV.P(D1886:D1896)</f>
        <v>0.88266501044346102</v>
      </c>
      <c r="G1886" s="737">
        <f>F1886+E1886</f>
        <v>6.4381195558980071</v>
      </c>
      <c r="H1886" s="737">
        <f>E1886-F1886</f>
        <v>4.6727895350110842</v>
      </c>
      <c r="I1886" s="246" t="str">
        <f t="shared" ref="I1886:I1896" si="113">IF(D1886&gt;$G$1886,"Excessivamente Elevado",IF($D$1886&lt;H1886,"Inexequível","Exequível e Aceitável"))</f>
        <v>Inexequível</v>
      </c>
      <c r="J1886" s="739">
        <f>(SUMIF(I1886:I1896,"Exequível e Aceitável",D1886:D1896))/COUNTIF(I1886:I1896,"Exequível e Aceitável")</f>
        <v>5.5787500000000003</v>
      </c>
    </row>
    <row r="1887" spans="1:11" x14ac:dyDescent="0.2">
      <c r="A1887" s="244" t="s">
        <v>474</v>
      </c>
      <c r="B1887" s="135" t="s">
        <v>461</v>
      </c>
      <c r="C1887" s="71" t="s">
        <v>10</v>
      </c>
      <c r="D1887" s="369">
        <v>4.67</v>
      </c>
      <c r="E1887" s="737"/>
      <c r="F1887" s="737"/>
      <c r="G1887" s="737"/>
      <c r="H1887" s="737"/>
      <c r="I1887" s="246" t="str">
        <f t="shared" si="113"/>
        <v>Exequível e Aceitável</v>
      </c>
      <c r="J1887" s="739"/>
    </row>
    <row r="1888" spans="1:11" x14ac:dyDescent="0.2">
      <c r="A1888" s="244" t="s">
        <v>474</v>
      </c>
      <c r="B1888" s="135" t="s">
        <v>462</v>
      </c>
      <c r="C1888" s="71" t="s">
        <v>10</v>
      </c>
      <c r="D1888" s="369">
        <v>5</v>
      </c>
      <c r="E1888" s="737"/>
      <c r="F1888" s="737"/>
      <c r="G1888" s="737"/>
      <c r="H1888" s="737"/>
      <c r="I1888" s="246" t="str">
        <f t="shared" si="113"/>
        <v>Exequível e Aceitável</v>
      </c>
      <c r="J1888" s="739"/>
    </row>
    <row r="1889" spans="1:10" x14ac:dyDescent="0.2">
      <c r="A1889" s="244" t="s">
        <v>474</v>
      </c>
      <c r="B1889" s="135" t="s">
        <v>463</v>
      </c>
      <c r="C1889" s="71" t="s">
        <v>10</v>
      </c>
      <c r="D1889" s="369">
        <v>5.13</v>
      </c>
      <c r="E1889" s="737"/>
      <c r="F1889" s="737"/>
      <c r="G1889" s="737"/>
      <c r="H1889" s="737"/>
      <c r="I1889" s="246" t="str">
        <f t="shared" si="113"/>
        <v>Exequível e Aceitável</v>
      </c>
      <c r="J1889" s="739"/>
    </row>
    <row r="1890" spans="1:10" x14ac:dyDescent="0.2">
      <c r="A1890" s="244" t="s">
        <v>474</v>
      </c>
      <c r="B1890" s="135" t="s">
        <v>464</v>
      </c>
      <c r="C1890" s="71" t="s">
        <v>10</v>
      </c>
      <c r="D1890" s="369">
        <v>5.58</v>
      </c>
      <c r="E1890" s="737"/>
      <c r="F1890" s="737"/>
      <c r="G1890" s="737"/>
      <c r="H1890" s="737"/>
      <c r="I1890" s="246" t="str">
        <f t="shared" si="113"/>
        <v>Exequível e Aceitável</v>
      </c>
      <c r="J1890" s="739"/>
    </row>
    <row r="1891" spans="1:10" x14ac:dyDescent="0.2">
      <c r="A1891" s="244" t="s">
        <v>474</v>
      </c>
      <c r="B1891" s="135" t="s">
        <v>465</v>
      </c>
      <c r="C1891" s="71" t="s">
        <v>10</v>
      </c>
      <c r="D1891" s="369">
        <v>5.9</v>
      </c>
      <c r="E1891" s="737"/>
      <c r="F1891" s="737"/>
      <c r="G1891" s="737"/>
      <c r="H1891" s="737"/>
      <c r="I1891" s="246" t="str">
        <f t="shared" si="113"/>
        <v>Exequível e Aceitável</v>
      </c>
      <c r="J1891" s="739"/>
    </row>
    <row r="1892" spans="1:10" x14ac:dyDescent="0.2">
      <c r="A1892" s="244" t="s">
        <v>474</v>
      </c>
      <c r="B1892" s="135" t="s">
        <v>466</v>
      </c>
      <c r="C1892" s="71" t="s">
        <v>10</v>
      </c>
      <c r="D1892" s="370">
        <v>5.93</v>
      </c>
      <c r="E1892" s="744"/>
      <c r="F1892" s="744"/>
      <c r="G1892" s="744"/>
      <c r="H1892" s="744"/>
      <c r="I1892" s="246" t="str">
        <f t="shared" si="113"/>
        <v>Exequível e Aceitável</v>
      </c>
      <c r="J1892" s="747"/>
    </row>
    <row r="1893" spans="1:10" x14ac:dyDescent="0.2">
      <c r="A1893" s="244" t="s">
        <v>474</v>
      </c>
      <c r="B1893" s="135" t="s">
        <v>467</v>
      </c>
      <c r="C1893" s="71" t="s">
        <v>10</v>
      </c>
      <c r="D1893" s="370">
        <v>6</v>
      </c>
      <c r="E1893" s="744"/>
      <c r="F1893" s="744"/>
      <c r="G1893" s="744"/>
      <c r="H1893" s="744"/>
      <c r="I1893" s="246" t="str">
        <f t="shared" si="113"/>
        <v>Exequível e Aceitável</v>
      </c>
      <c r="J1893" s="747"/>
    </row>
    <row r="1894" spans="1:10" x14ac:dyDescent="0.2">
      <c r="A1894" s="244" t="s">
        <v>474</v>
      </c>
      <c r="B1894" s="135" t="s">
        <v>468</v>
      </c>
      <c r="C1894" s="71" t="s">
        <v>10</v>
      </c>
      <c r="D1894" s="370">
        <v>6.42</v>
      </c>
      <c r="E1894" s="744"/>
      <c r="F1894" s="744"/>
      <c r="G1894" s="744"/>
      <c r="H1894" s="744"/>
      <c r="I1894" s="246" t="str">
        <f t="shared" si="113"/>
        <v>Exequível e Aceitável</v>
      </c>
      <c r="J1894" s="747"/>
    </row>
    <row r="1895" spans="1:10" x14ac:dyDescent="0.2">
      <c r="A1895" s="244" t="s">
        <v>474</v>
      </c>
      <c r="B1895" s="135" t="s">
        <v>469</v>
      </c>
      <c r="C1895" s="71" t="s">
        <v>10</v>
      </c>
      <c r="D1895" s="370">
        <v>6.5</v>
      </c>
      <c r="E1895" s="744"/>
      <c r="F1895" s="744"/>
      <c r="G1895" s="744"/>
      <c r="H1895" s="744"/>
      <c r="I1895" s="246" t="str">
        <f t="shared" si="113"/>
        <v>Excessivamente Elevado</v>
      </c>
      <c r="J1895" s="747"/>
    </row>
    <row r="1896" spans="1:10" ht="13.5" thickBot="1" x14ac:dyDescent="0.25">
      <c r="A1896" s="247" t="s">
        <v>474</v>
      </c>
      <c r="B1896" s="248" t="s">
        <v>470</v>
      </c>
      <c r="C1896" s="72" t="s">
        <v>10</v>
      </c>
      <c r="D1896" s="362">
        <v>6.5</v>
      </c>
      <c r="E1896" s="738"/>
      <c r="F1896" s="738"/>
      <c r="G1896" s="738"/>
      <c r="H1896" s="738"/>
      <c r="I1896" s="251" t="str">
        <f t="shared" si="113"/>
        <v>Excessivamente Elevado</v>
      </c>
      <c r="J1896" s="740"/>
    </row>
    <row r="1898" spans="1:10" ht="13.5" thickBot="1" x14ac:dyDescent="0.25"/>
    <row r="1899" spans="1:10" x14ac:dyDescent="0.2">
      <c r="A1899" s="788" t="s">
        <v>944</v>
      </c>
      <c r="B1899" s="789"/>
      <c r="C1899" s="789"/>
      <c r="D1899" s="789"/>
      <c r="E1899" s="789"/>
      <c r="F1899" s="789"/>
      <c r="G1899" s="789"/>
      <c r="H1899" s="789"/>
      <c r="I1899" s="789"/>
      <c r="J1899" s="790"/>
    </row>
    <row r="1900" spans="1:10" ht="25.5" x14ac:dyDescent="0.2">
      <c r="A1900" s="241" t="s">
        <v>0</v>
      </c>
      <c r="B1900" s="242" t="s">
        <v>1</v>
      </c>
      <c r="C1900" s="242" t="s">
        <v>2</v>
      </c>
      <c r="D1900" s="242" t="s">
        <v>3</v>
      </c>
      <c r="E1900" s="242" t="s">
        <v>4</v>
      </c>
      <c r="F1900" s="242" t="s">
        <v>5</v>
      </c>
      <c r="G1900" s="242" t="s">
        <v>6</v>
      </c>
      <c r="H1900" s="242" t="s">
        <v>7</v>
      </c>
      <c r="I1900" s="242" t="s">
        <v>8</v>
      </c>
      <c r="J1900" s="243" t="s">
        <v>9</v>
      </c>
    </row>
    <row r="1901" spans="1:10" x14ac:dyDescent="0.2">
      <c r="A1901" s="244" t="s">
        <v>948</v>
      </c>
      <c r="B1901" s="135" t="s">
        <v>958</v>
      </c>
      <c r="C1901" s="71" t="s">
        <v>10</v>
      </c>
      <c r="D1901" s="369">
        <f>89.9+9.66</f>
        <v>99.56</v>
      </c>
      <c r="E1901" s="737">
        <f>AVERAGE(D1901:D1904)</f>
        <v>209.91249999999999</v>
      </c>
      <c r="F1901" s="737">
        <f>_xlfn.STDEV.P(D1901:D1904)</f>
        <v>175.64538926128972</v>
      </c>
      <c r="G1901" s="737">
        <f>F1901+E1901</f>
        <v>385.55788926128969</v>
      </c>
      <c r="H1901" s="737">
        <f>E1901-F1901</f>
        <v>34.267110738710272</v>
      </c>
      <c r="I1901" s="246" t="str">
        <f>IF(D1901&gt;$G$1901,"Excessivamente Elevado",IF(D1901&lt;$H$1901,"Inexequível","Exequível e Aceitável"))</f>
        <v>Exequível e Aceitável</v>
      </c>
      <c r="J1901" s="739">
        <f>(SUMIF(I1901:I1904,"Exequível e Aceitável",D1901:D1904))/COUNTIF(I1901:I1904,"Exequível e Aceitável")</f>
        <v>108.58333333333333</v>
      </c>
    </row>
    <row r="1902" spans="1:10" x14ac:dyDescent="0.2">
      <c r="A1902" s="244" t="s">
        <v>948</v>
      </c>
      <c r="B1902" s="135" t="s">
        <v>960</v>
      </c>
      <c r="C1902" s="71" t="s">
        <v>10</v>
      </c>
      <c r="D1902" s="369">
        <f>107.1+11.99</f>
        <v>119.08999999999999</v>
      </c>
      <c r="E1902" s="737"/>
      <c r="F1902" s="737"/>
      <c r="G1902" s="737"/>
      <c r="H1902" s="737"/>
      <c r="I1902" s="246" t="str">
        <f>IF(D1902&gt;$G$1901,"Excessivamente Elevado",IF(D1902&lt;$H$1901,"Inexequível","Exequível e Aceitável"))</f>
        <v>Exequível e Aceitável</v>
      </c>
      <c r="J1902" s="739"/>
    </row>
    <row r="1903" spans="1:10" x14ac:dyDescent="0.2">
      <c r="A1903" s="244" t="s">
        <v>948</v>
      </c>
      <c r="B1903" s="135" t="s">
        <v>5317</v>
      </c>
      <c r="C1903" s="71" t="s">
        <v>10</v>
      </c>
      <c r="D1903" s="369">
        <f>91.5+15.6</f>
        <v>107.1</v>
      </c>
      <c r="E1903" s="737"/>
      <c r="F1903" s="737"/>
      <c r="G1903" s="737"/>
      <c r="H1903" s="737"/>
      <c r="I1903" s="246" t="str">
        <f>IF(D1903&gt;$G$1901,"Excessivamente Elevado",IF(D1903&lt;$H$1901,"Inexequível","Exequível e Aceitável"))</f>
        <v>Exequível e Aceitável</v>
      </c>
      <c r="J1903" s="739"/>
    </row>
    <row r="1904" spans="1:10" ht="13.5" thickBot="1" x14ac:dyDescent="0.25">
      <c r="A1904" s="247" t="s">
        <v>948</v>
      </c>
      <c r="B1904" s="248" t="s">
        <v>5336</v>
      </c>
      <c r="C1904" s="72" t="s">
        <v>10</v>
      </c>
      <c r="D1904" s="362">
        <f>495+18.9</f>
        <v>513.9</v>
      </c>
      <c r="E1904" s="738"/>
      <c r="F1904" s="738"/>
      <c r="G1904" s="738"/>
      <c r="H1904" s="738"/>
      <c r="I1904" s="251" t="str">
        <f>IF(D1904&gt;$G$1901,"Excessivamente Elevado",IF(D1904&lt;$H$1901,"Inexequível","Exequível e Aceitável"))</f>
        <v>Excessivamente Elevado</v>
      </c>
      <c r="J1904" s="740"/>
    </row>
    <row r="1906" spans="1:10" ht="13.5" thickBot="1" x14ac:dyDescent="0.25"/>
    <row r="1907" spans="1:10" ht="13.5" thickBot="1" x14ac:dyDescent="0.25">
      <c r="A1907" s="741" t="s">
        <v>15762</v>
      </c>
      <c r="B1907" s="742"/>
      <c r="C1907" s="742"/>
      <c r="D1907" s="742"/>
      <c r="E1907" s="742"/>
      <c r="F1907" s="742"/>
      <c r="G1907" s="742"/>
      <c r="H1907" s="742"/>
      <c r="I1907" s="742"/>
      <c r="J1907" s="743"/>
    </row>
    <row r="1908" spans="1:10" ht="25.5" x14ac:dyDescent="0.2">
      <c r="A1908" s="400" t="s">
        <v>0</v>
      </c>
      <c r="B1908" s="401" t="s">
        <v>1</v>
      </c>
      <c r="C1908" s="401" t="s">
        <v>2</v>
      </c>
      <c r="D1908" s="401" t="s">
        <v>3</v>
      </c>
      <c r="E1908" s="401" t="s">
        <v>4</v>
      </c>
      <c r="F1908" s="401" t="s">
        <v>5</v>
      </c>
      <c r="G1908" s="401" t="s">
        <v>6</v>
      </c>
      <c r="H1908" s="401" t="s">
        <v>7</v>
      </c>
      <c r="I1908" s="401" t="s">
        <v>8</v>
      </c>
      <c r="J1908" s="404" t="s">
        <v>9</v>
      </c>
    </row>
    <row r="1909" spans="1:10" ht="13.5" thickBot="1" x14ac:dyDescent="0.25">
      <c r="A1909" s="247" t="s">
        <v>948</v>
      </c>
      <c r="B1909" s="248" t="s">
        <v>5337</v>
      </c>
      <c r="C1909" s="72" t="s">
        <v>10</v>
      </c>
      <c r="D1909" s="362">
        <v>20.29</v>
      </c>
      <c r="E1909" s="394">
        <f>AVERAGE(D1909:D1909)</f>
        <v>20.29</v>
      </c>
      <c r="F1909" s="250">
        <f>_xlfn.STDEV.P(D1909:D1909)</f>
        <v>0</v>
      </c>
      <c r="G1909" s="250">
        <f>F1909+E1909</f>
        <v>20.29</v>
      </c>
      <c r="H1909" s="250">
        <f>E1909-F1909</f>
        <v>20.29</v>
      </c>
      <c r="I1909" s="251" t="str">
        <f>IF(D1909&gt;$G$1909,"Excessivamente Elevado",IF(D1909&lt;$H$1909,"Inexequível","Exequível e Aceitável"))</f>
        <v>Exequível e Aceitável</v>
      </c>
      <c r="J1909" s="252">
        <f>(SUMIF(I1909:I1909,"Exequível e Aceitável",D1909:D1909))/COUNTIF(I1909:I1909,"Exequível e Aceitável")</f>
        <v>20.29</v>
      </c>
    </row>
    <row r="1911" spans="1:10" ht="13.5" thickBot="1" x14ac:dyDescent="0.25"/>
    <row r="1912" spans="1:10" x14ac:dyDescent="0.2">
      <c r="A1912" s="788" t="s">
        <v>5338</v>
      </c>
      <c r="B1912" s="789"/>
      <c r="C1912" s="789"/>
      <c r="D1912" s="789"/>
      <c r="E1912" s="789"/>
      <c r="F1912" s="789"/>
      <c r="G1912" s="789"/>
      <c r="H1912" s="789"/>
      <c r="I1912" s="789"/>
      <c r="J1912" s="790"/>
    </row>
    <row r="1913" spans="1:10" ht="25.5" x14ac:dyDescent="0.2">
      <c r="A1913" s="241" t="s">
        <v>0</v>
      </c>
      <c r="B1913" s="242" t="s">
        <v>1</v>
      </c>
      <c r="C1913" s="242" t="s">
        <v>2</v>
      </c>
      <c r="D1913" s="242" t="s">
        <v>3</v>
      </c>
      <c r="E1913" s="242" t="s">
        <v>4</v>
      </c>
      <c r="F1913" s="242" t="s">
        <v>5</v>
      </c>
      <c r="G1913" s="242" t="s">
        <v>6</v>
      </c>
      <c r="H1913" s="242" t="s">
        <v>7</v>
      </c>
      <c r="I1913" s="242" t="s">
        <v>8</v>
      </c>
      <c r="J1913" s="243" t="s">
        <v>9</v>
      </c>
    </row>
    <row r="1914" spans="1:10" ht="13.5" thickBot="1" x14ac:dyDescent="0.25">
      <c r="A1914" s="247" t="s">
        <v>948</v>
      </c>
      <c r="B1914" s="248" t="s">
        <v>5339</v>
      </c>
      <c r="C1914" s="72" t="s">
        <v>10</v>
      </c>
      <c r="D1914" s="362">
        <v>11</v>
      </c>
      <c r="E1914" s="250">
        <f>AVERAGE(D1914:D1914)</f>
        <v>11</v>
      </c>
      <c r="F1914" s="250">
        <f>_xlfn.STDEV.P(D1914:D1914)</f>
        <v>0</v>
      </c>
      <c r="G1914" s="250">
        <f>F1914+E1914</f>
        <v>11</v>
      </c>
      <c r="H1914" s="250">
        <f>E1914-F1914</f>
        <v>11</v>
      </c>
      <c r="I1914" s="251" t="str">
        <f>IF(D1914&gt;$G$1914,"Excessivamente Elevado",IF(D1914&lt;$H$1914,"Inexequível","Exequível e Aceitável"))</f>
        <v>Exequível e Aceitável</v>
      </c>
      <c r="J1914" s="252">
        <f>(SUMIF(I1914:I1914,"Exequível e Aceitável",D1914:D1914))/COUNTIF(I1914:I1914,"Exequível e Aceitável")</f>
        <v>11</v>
      </c>
    </row>
    <row r="1916" spans="1:10" ht="13.5" thickBot="1" x14ac:dyDescent="0.25">
      <c r="A1916" s="417"/>
      <c r="B1916" s="417"/>
      <c r="C1916" s="417"/>
      <c r="D1916" s="417"/>
      <c r="E1916" s="417" t="s">
        <v>15658</v>
      </c>
      <c r="F1916" s="417"/>
      <c r="G1916" s="417"/>
      <c r="H1916" s="417"/>
      <c r="I1916" s="417"/>
      <c r="J1916" s="417"/>
    </row>
    <row r="1917" spans="1:10" x14ac:dyDescent="0.2">
      <c r="A1917" s="774" t="s">
        <v>13982</v>
      </c>
      <c r="B1917" s="775"/>
      <c r="C1917" s="775"/>
      <c r="D1917" s="775"/>
      <c r="E1917" s="775"/>
      <c r="F1917" s="775"/>
      <c r="G1917" s="775"/>
      <c r="H1917" s="775"/>
      <c r="I1917" s="775"/>
      <c r="J1917" s="776"/>
    </row>
    <row r="1918" spans="1:10" ht="25.5" x14ac:dyDescent="0.2">
      <c r="A1918" s="282" t="s">
        <v>0</v>
      </c>
      <c r="B1918" s="225" t="s">
        <v>1</v>
      </c>
      <c r="C1918" s="225" t="s">
        <v>12117</v>
      </c>
      <c r="D1918" s="225" t="s">
        <v>3</v>
      </c>
      <c r="E1918" s="225" t="s">
        <v>4</v>
      </c>
      <c r="F1918" s="225" t="s">
        <v>5</v>
      </c>
      <c r="G1918" s="225" t="s">
        <v>6</v>
      </c>
      <c r="H1918" s="225" t="s">
        <v>7</v>
      </c>
      <c r="I1918" s="225" t="s">
        <v>8</v>
      </c>
      <c r="J1918" s="283" t="s">
        <v>9</v>
      </c>
    </row>
    <row r="1919" spans="1:10" x14ac:dyDescent="0.2">
      <c r="A1919" s="244" t="s">
        <v>948</v>
      </c>
      <c r="B1919" s="81" t="s">
        <v>12128</v>
      </c>
      <c r="C1919" s="81" t="s">
        <v>2</v>
      </c>
      <c r="D1919" s="227">
        <f>20.9+21.01</f>
        <v>41.91</v>
      </c>
      <c r="E1919" s="752">
        <f>AVERAGE(D1919:D1925)</f>
        <v>50.727142857142844</v>
      </c>
      <c r="F1919" s="752">
        <f>_xlfn.STDEV.P(D1919:D1925)</f>
        <v>12.985509192156965</v>
      </c>
      <c r="G1919" s="752">
        <f>E1919+F1919</f>
        <v>63.712652049299805</v>
      </c>
      <c r="H1919" s="752">
        <f>E1919-F1919</f>
        <v>37.741633664985883</v>
      </c>
      <c r="I1919" s="246" t="str">
        <f>IF(D1919&gt;$G$1919,"Excessivamente Elevado",IF(D1919&lt;$H$1919,"Inexequível","Exequível e Aceitável"))</f>
        <v>Exequível e Aceitável</v>
      </c>
      <c r="J1919" s="759">
        <f>(SUMIF(I1919:I1925,"Exequível e Aceitável",D1919:D1925))/COUNTIF(I1919:I1925,"Exequível e Aceitável")</f>
        <v>52.426000000000002</v>
      </c>
    </row>
    <row r="1920" spans="1:10" x14ac:dyDescent="0.2">
      <c r="A1920" s="244" t="s">
        <v>948</v>
      </c>
      <c r="B1920" s="81" t="s">
        <v>15655</v>
      </c>
      <c r="C1920" s="81" t="s">
        <v>2</v>
      </c>
      <c r="D1920" s="227">
        <v>61.34</v>
      </c>
      <c r="E1920" s="753"/>
      <c r="F1920" s="753"/>
      <c r="G1920" s="753"/>
      <c r="H1920" s="753"/>
      <c r="I1920" s="246" t="str">
        <f t="shared" ref="I1920:I1925" si="114">IF(D1920&gt;$G$1919,"Excessivamente Elevado",IF(D1920&lt;$H$1919,"Inexequível","Exequível e Aceitável"))</f>
        <v>Exequível e Aceitável</v>
      </c>
      <c r="J1920" s="760"/>
    </row>
    <row r="1921" spans="1:10" x14ac:dyDescent="0.2">
      <c r="A1921" s="244" t="s">
        <v>948</v>
      </c>
      <c r="B1921" s="81" t="s">
        <v>5317</v>
      </c>
      <c r="C1921" s="81" t="s">
        <v>2</v>
      </c>
      <c r="D1921" s="227">
        <v>28.4</v>
      </c>
      <c r="E1921" s="753"/>
      <c r="F1921" s="753"/>
      <c r="G1921" s="753"/>
      <c r="H1921" s="753"/>
      <c r="I1921" s="246" t="str">
        <f t="shared" si="114"/>
        <v>Inexequível</v>
      </c>
      <c r="J1921" s="760"/>
    </row>
    <row r="1922" spans="1:10" x14ac:dyDescent="0.2">
      <c r="A1922" s="244" t="s">
        <v>948</v>
      </c>
      <c r="B1922" s="81" t="s">
        <v>5330</v>
      </c>
      <c r="C1922" s="81" t="s">
        <v>2</v>
      </c>
      <c r="D1922" s="227">
        <v>63.32</v>
      </c>
      <c r="E1922" s="753"/>
      <c r="F1922" s="753"/>
      <c r="G1922" s="753"/>
      <c r="H1922" s="753"/>
      <c r="I1922" s="246" t="str">
        <f t="shared" si="114"/>
        <v>Exequível e Aceitável</v>
      </c>
      <c r="J1922" s="760"/>
    </row>
    <row r="1923" spans="1:10" x14ac:dyDescent="0.2">
      <c r="A1923" s="244" t="s">
        <v>948</v>
      </c>
      <c r="B1923" s="83" t="s">
        <v>15656</v>
      </c>
      <c r="C1923" s="83" t="s">
        <v>12117</v>
      </c>
      <c r="D1923" s="228">
        <f>45.92+18.64</f>
        <v>64.56</v>
      </c>
      <c r="E1923" s="753"/>
      <c r="F1923" s="753"/>
      <c r="G1923" s="753"/>
      <c r="H1923" s="753"/>
      <c r="I1923" s="246" t="str">
        <f t="shared" si="114"/>
        <v>Excessivamente Elevado</v>
      </c>
      <c r="J1923" s="760"/>
    </row>
    <row r="1924" spans="1:10" x14ac:dyDescent="0.2">
      <c r="A1924" s="244" t="s">
        <v>948</v>
      </c>
      <c r="B1924" s="83" t="s">
        <v>965</v>
      </c>
      <c r="C1924" s="83" t="s">
        <v>12117</v>
      </c>
      <c r="D1924" s="228">
        <v>55.66</v>
      </c>
      <c r="E1924" s="753"/>
      <c r="F1924" s="753"/>
      <c r="G1924" s="753"/>
      <c r="H1924" s="753"/>
      <c r="I1924" s="246" t="str">
        <f t="shared" si="114"/>
        <v>Exequível e Aceitável</v>
      </c>
      <c r="J1924" s="760"/>
    </row>
    <row r="1925" spans="1:10" ht="13.5" thickBot="1" x14ac:dyDescent="0.25">
      <c r="A1925" s="247" t="s">
        <v>948</v>
      </c>
      <c r="B1925" s="85" t="s">
        <v>1003</v>
      </c>
      <c r="C1925" s="85" t="s">
        <v>2</v>
      </c>
      <c r="D1925" s="286">
        <v>39.9</v>
      </c>
      <c r="E1925" s="758"/>
      <c r="F1925" s="758"/>
      <c r="G1925" s="758"/>
      <c r="H1925" s="758"/>
      <c r="I1925" s="251" t="str">
        <f t="shared" si="114"/>
        <v>Exequível e Aceitável</v>
      </c>
      <c r="J1925" s="761"/>
    </row>
    <row r="1926" spans="1:10" ht="13.5" thickBot="1" x14ac:dyDescent="0.25">
      <c r="A1926" s="230"/>
      <c r="B1926" s="112"/>
      <c r="C1926" s="112"/>
      <c r="D1926" s="418"/>
      <c r="E1926" s="419"/>
      <c r="F1926" s="419"/>
      <c r="G1926" s="419"/>
      <c r="H1926" s="419"/>
      <c r="I1926" s="364"/>
      <c r="J1926" s="420"/>
    </row>
    <row r="1927" spans="1:10" x14ac:dyDescent="0.2">
      <c r="A1927" s="774" t="s">
        <v>13983</v>
      </c>
      <c r="B1927" s="775"/>
      <c r="C1927" s="775"/>
      <c r="D1927" s="775"/>
      <c r="E1927" s="775"/>
      <c r="F1927" s="775"/>
      <c r="G1927" s="775"/>
      <c r="H1927" s="775"/>
      <c r="I1927" s="775"/>
      <c r="J1927" s="776"/>
    </row>
    <row r="1928" spans="1:10" ht="25.5" x14ac:dyDescent="0.2">
      <c r="A1928" s="282" t="s">
        <v>0</v>
      </c>
      <c r="B1928" s="225" t="s">
        <v>1</v>
      </c>
      <c r="C1928" s="225" t="s">
        <v>12117</v>
      </c>
      <c r="D1928" s="225" t="s">
        <v>3</v>
      </c>
      <c r="E1928" s="225" t="s">
        <v>4</v>
      </c>
      <c r="F1928" s="225" t="s">
        <v>5</v>
      </c>
      <c r="G1928" s="225" t="s">
        <v>6</v>
      </c>
      <c r="H1928" s="225" t="s">
        <v>7</v>
      </c>
      <c r="I1928" s="225" t="s">
        <v>8</v>
      </c>
      <c r="J1928" s="283" t="s">
        <v>9</v>
      </c>
    </row>
    <row r="1929" spans="1:10" x14ac:dyDescent="0.2">
      <c r="A1929" s="244" t="s">
        <v>948</v>
      </c>
      <c r="B1929" s="81" t="s">
        <v>960</v>
      </c>
      <c r="C1929" s="81" t="s">
        <v>12117</v>
      </c>
      <c r="D1929" s="227">
        <f>27.45+24.99</f>
        <v>52.44</v>
      </c>
      <c r="E1929" s="752">
        <f>AVERAGE(D1929:D1934)</f>
        <v>44.006666666666668</v>
      </c>
      <c r="F1929" s="752">
        <f>_xlfn.STDEV.P(D1929:D1934)</f>
        <v>7.9807803851224515</v>
      </c>
      <c r="G1929" s="752">
        <f>E1929+F1929</f>
        <v>51.987447051789118</v>
      </c>
      <c r="H1929" s="752">
        <f>E1929-F1929</f>
        <v>36.025886281544217</v>
      </c>
      <c r="I1929" s="246" t="str">
        <f t="shared" ref="I1929:I1934" si="115">IF(D1929&gt;$G$1929,"Excessivamente Elevado",IF(D1929&lt;$H$1929,"Inexequível","Exequível e Aceitável"))</f>
        <v>Excessivamente Elevado</v>
      </c>
      <c r="J1929" s="759">
        <f>(SUMIF(I1929:I1934,"Exequível e Aceitável",D1929:D1934))/COUNTIF(I1929:I1934,"Exequível e Aceitável")</f>
        <v>45.425000000000004</v>
      </c>
    </row>
    <row r="1930" spans="1:10" x14ac:dyDescent="0.2">
      <c r="A1930" s="244" t="s">
        <v>948</v>
      </c>
      <c r="B1930" s="83" t="s">
        <v>5317</v>
      </c>
      <c r="C1930" s="83" t="s">
        <v>12117</v>
      </c>
      <c r="D1930" s="227">
        <v>29.9</v>
      </c>
      <c r="E1930" s="753"/>
      <c r="F1930" s="753"/>
      <c r="G1930" s="753"/>
      <c r="H1930" s="753"/>
      <c r="I1930" s="246" t="str">
        <f t="shared" si="115"/>
        <v>Inexequível</v>
      </c>
      <c r="J1930" s="760"/>
    </row>
    <row r="1931" spans="1:10" x14ac:dyDescent="0.2">
      <c r="A1931" s="244" t="s">
        <v>948</v>
      </c>
      <c r="B1931" s="83" t="s">
        <v>1003</v>
      </c>
      <c r="C1931" s="83" t="s">
        <v>12117</v>
      </c>
      <c r="D1931" s="228">
        <f>25.9+19.03</f>
        <v>44.93</v>
      </c>
      <c r="E1931" s="753"/>
      <c r="F1931" s="753"/>
      <c r="G1931" s="753"/>
      <c r="H1931" s="753"/>
      <c r="I1931" s="246" t="str">
        <f t="shared" si="115"/>
        <v>Exequível e Aceitável</v>
      </c>
      <c r="J1931" s="760"/>
    </row>
    <row r="1932" spans="1:10" x14ac:dyDescent="0.2">
      <c r="A1932" s="244" t="s">
        <v>948</v>
      </c>
      <c r="B1932" s="83" t="s">
        <v>15655</v>
      </c>
      <c r="C1932" s="83" t="s">
        <v>12117</v>
      </c>
      <c r="D1932" s="228">
        <f>35.34+11.99</f>
        <v>47.330000000000005</v>
      </c>
      <c r="E1932" s="753"/>
      <c r="F1932" s="753"/>
      <c r="G1932" s="753"/>
      <c r="H1932" s="753"/>
      <c r="I1932" s="246" t="str">
        <f t="shared" si="115"/>
        <v>Exequível e Aceitável</v>
      </c>
      <c r="J1932" s="760"/>
    </row>
    <row r="1933" spans="1:10" x14ac:dyDescent="0.2">
      <c r="A1933" s="244" t="s">
        <v>948</v>
      </c>
      <c r="B1933" s="83" t="s">
        <v>15657</v>
      </c>
      <c r="C1933" s="83" t="s">
        <v>12117</v>
      </c>
      <c r="D1933" s="228">
        <f>36.91+14.85</f>
        <v>51.76</v>
      </c>
      <c r="E1933" s="753"/>
      <c r="F1933" s="753"/>
      <c r="G1933" s="753"/>
      <c r="H1933" s="753"/>
      <c r="I1933" s="246" t="str">
        <f t="shared" si="115"/>
        <v>Exequível e Aceitável</v>
      </c>
      <c r="J1933" s="760"/>
    </row>
    <row r="1934" spans="1:10" ht="13.5" thickBot="1" x14ac:dyDescent="0.25">
      <c r="A1934" s="285" t="s">
        <v>948</v>
      </c>
      <c r="B1934" s="85" t="s">
        <v>949</v>
      </c>
      <c r="C1934" s="85" t="s">
        <v>12117</v>
      </c>
      <c r="D1934" s="286">
        <f>25+12.68</f>
        <v>37.68</v>
      </c>
      <c r="E1934" s="758"/>
      <c r="F1934" s="758"/>
      <c r="G1934" s="758"/>
      <c r="H1934" s="758"/>
      <c r="I1934" s="251" t="str">
        <f t="shared" si="115"/>
        <v>Exequível e Aceitável</v>
      </c>
      <c r="J1934" s="761"/>
    </row>
    <row r="1935" spans="1:10" ht="13.5" thickBot="1" x14ac:dyDescent="0.25">
      <c r="A1935" s="230"/>
      <c r="B1935" s="112"/>
      <c r="C1935" s="112"/>
      <c r="D1935" s="418"/>
      <c r="E1935" s="419"/>
      <c r="F1935" s="419"/>
      <c r="G1935" s="419"/>
      <c r="H1935" s="419"/>
      <c r="I1935" s="364"/>
      <c r="J1935" s="420"/>
    </row>
    <row r="1936" spans="1:10" x14ac:dyDescent="0.2">
      <c r="A1936" s="774" t="s">
        <v>13984</v>
      </c>
      <c r="B1936" s="775"/>
      <c r="C1936" s="775"/>
      <c r="D1936" s="775"/>
      <c r="E1936" s="775"/>
      <c r="F1936" s="775"/>
      <c r="G1936" s="775"/>
      <c r="H1936" s="775"/>
      <c r="I1936" s="775"/>
      <c r="J1936" s="776"/>
    </row>
    <row r="1937" spans="1:10" ht="25.5" x14ac:dyDescent="0.2">
      <c r="A1937" s="282" t="s">
        <v>0</v>
      </c>
      <c r="B1937" s="225" t="s">
        <v>1</v>
      </c>
      <c r="C1937" s="225" t="s">
        <v>2</v>
      </c>
      <c r="D1937" s="225" t="s">
        <v>3</v>
      </c>
      <c r="E1937" s="225" t="s">
        <v>4</v>
      </c>
      <c r="F1937" s="225" t="s">
        <v>5</v>
      </c>
      <c r="G1937" s="225" t="s">
        <v>6</v>
      </c>
      <c r="H1937" s="225" t="s">
        <v>7</v>
      </c>
      <c r="I1937" s="225" t="s">
        <v>8</v>
      </c>
      <c r="J1937" s="283" t="s">
        <v>9</v>
      </c>
    </row>
    <row r="1938" spans="1:10" x14ac:dyDescent="0.2">
      <c r="A1938" s="284" t="s">
        <v>12578</v>
      </c>
      <c r="B1938" s="81" t="s">
        <v>5330</v>
      </c>
      <c r="C1938" s="81" t="s">
        <v>2</v>
      </c>
      <c r="D1938" s="227">
        <f>1581.99+21.25</f>
        <v>1603.24</v>
      </c>
      <c r="E1938" s="752">
        <f>AVERAGE(D1938:D1942)</f>
        <v>1354.02</v>
      </c>
      <c r="F1938" s="752">
        <f>_xlfn.STDEV.P(D1938:D1942)</f>
        <v>134.20512732380982</v>
      </c>
      <c r="G1938" s="752">
        <f>E1938+F1938</f>
        <v>1488.2251273238098</v>
      </c>
      <c r="H1938" s="752">
        <f>E1938-F1938</f>
        <v>1219.8148726761901</v>
      </c>
      <c r="I1938" s="246" t="str">
        <f>IF(D1938&gt;$G$1938,"Excessivamente Elevado",IF(D1938&lt;$H$1938,"Inexequível","Exequível e Aceitável"))</f>
        <v>Excessivamente Elevado</v>
      </c>
      <c r="J1938" s="759">
        <f>(SUMIF(I1938:I1942,"Exequível e Aceitável",D1938:D1942))/COUNTIF(I1938:I1942,"Exequível e Aceitável")</f>
        <v>1318.4433333333334</v>
      </c>
    </row>
    <row r="1939" spans="1:10" x14ac:dyDescent="0.2">
      <c r="A1939" s="284" t="s">
        <v>12578</v>
      </c>
      <c r="B1939" s="81" t="s">
        <v>5070</v>
      </c>
      <c r="C1939" s="81" t="s">
        <v>2</v>
      </c>
      <c r="D1939" s="227">
        <f>1236.47+47.89</f>
        <v>1284.3600000000001</v>
      </c>
      <c r="E1939" s="753"/>
      <c r="F1939" s="753"/>
      <c r="G1939" s="753"/>
      <c r="H1939" s="753"/>
      <c r="I1939" s="246" t="str">
        <f>IF(D1939&gt;$G$1938,"Excessivamente Elevado",IF(D1939&lt;$H$1938,"Inexequível","Exequível e Aceitável"))</f>
        <v>Exequível e Aceitável</v>
      </c>
      <c r="J1939" s="760"/>
    </row>
    <row r="1940" spans="1:10" x14ac:dyDescent="0.2">
      <c r="A1940" s="328" t="s">
        <v>12578</v>
      </c>
      <c r="B1940" s="83" t="s">
        <v>949</v>
      </c>
      <c r="C1940" s="83" t="s">
        <v>2</v>
      </c>
      <c r="D1940" s="228">
        <v>1211.53</v>
      </c>
      <c r="E1940" s="753"/>
      <c r="F1940" s="753"/>
      <c r="G1940" s="753"/>
      <c r="H1940" s="753"/>
      <c r="I1940" s="246" t="str">
        <f>IF(D1940&gt;$G$1938,"Excessivamente Elevado",IF(D1940&lt;$H$1938,"Inexequível","Exequível e Aceitável"))</f>
        <v>Inexequível</v>
      </c>
      <c r="J1940" s="760"/>
    </row>
    <row r="1941" spans="1:10" x14ac:dyDescent="0.2">
      <c r="A1941" s="328" t="s">
        <v>12578</v>
      </c>
      <c r="B1941" s="83" t="s">
        <v>12600</v>
      </c>
      <c r="C1941" s="83" t="s">
        <v>2</v>
      </c>
      <c r="D1941" s="228">
        <f>1254.83+48.24</f>
        <v>1303.07</v>
      </c>
      <c r="E1941" s="753"/>
      <c r="F1941" s="753"/>
      <c r="G1941" s="753"/>
      <c r="H1941" s="753"/>
      <c r="I1941" s="246" t="str">
        <f>IF(D1941&gt;$G$1938,"Excessivamente Elevado",IF(D1941&lt;$H$1938,"Inexequível","Exequível e Aceitável"))</f>
        <v>Exequível e Aceitável</v>
      </c>
      <c r="J1941" s="760"/>
    </row>
    <row r="1942" spans="1:10" ht="13.5" thickBot="1" x14ac:dyDescent="0.25">
      <c r="A1942" s="285" t="s">
        <v>12578</v>
      </c>
      <c r="B1942" s="85" t="s">
        <v>5471</v>
      </c>
      <c r="C1942" s="85" t="s">
        <v>2</v>
      </c>
      <c r="D1942" s="286">
        <v>1367.9</v>
      </c>
      <c r="E1942" s="758"/>
      <c r="F1942" s="758"/>
      <c r="G1942" s="758"/>
      <c r="H1942" s="758"/>
      <c r="I1942" s="251" t="str">
        <f>IF(D1942&gt;$G$1938,"Excessivamente Elevado",IF(D1942&lt;$H$1938,"Inexequível","Exequível e Aceitável"))</f>
        <v>Exequível e Aceitável</v>
      </c>
      <c r="J1942" s="761"/>
    </row>
    <row r="1943" spans="1:10" ht="13.5" thickBot="1" x14ac:dyDescent="0.25">
      <c r="A1943" s="230"/>
      <c r="B1943" s="112"/>
      <c r="C1943" s="112"/>
      <c r="D1943" s="418"/>
      <c r="E1943" s="419"/>
      <c r="F1943" s="419"/>
      <c r="G1943" s="419"/>
      <c r="H1943" s="419"/>
      <c r="I1943" s="364"/>
      <c r="J1943" s="420"/>
    </row>
    <row r="1944" spans="1:10" x14ac:dyDescent="0.2">
      <c r="A1944" s="774" t="s">
        <v>13985</v>
      </c>
      <c r="B1944" s="775"/>
      <c r="C1944" s="775"/>
      <c r="D1944" s="775"/>
      <c r="E1944" s="775"/>
      <c r="F1944" s="775"/>
      <c r="G1944" s="775"/>
      <c r="H1944" s="775"/>
      <c r="I1944" s="775"/>
      <c r="J1944" s="776"/>
    </row>
    <row r="1945" spans="1:10" ht="25.5" x14ac:dyDescent="0.2">
      <c r="A1945" s="282" t="s">
        <v>0</v>
      </c>
      <c r="B1945" s="225" t="s">
        <v>1</v>
      </c>
      <c r="C1945" s="225" t="s">
        <v>2</v>
      </c>
      <c r="D1945" s="225" t="s">
        <v>3</v>
      </c>
      <c r="E1945" s="225" t="s">
        <v>4</v>
      </c>
      <c r="F1945" s="225" t="s">
        <v>5</v>
      </c>
      <c r="G1945" s="225" t="s">
        <v>6</v>
      </c>
      <c r="H1945" s="225" t="s">
        <v>7</v>
      </c>
      <c r="I1945" s="225" t="s">
        <v>8</v>
      </c>
      <c r="J1945" s="283" t="s">
        <v>9</v>
      </c>
    </row>
    <row r="1946" spans="1:10" x14ac:dyDescent="0.2">
      <c r="A1946" s="284" t="s">
        <v>948</v>
      </c>
      <c r="B1946" s="81" t="s">
        <v>1003</v>
      </c>
      <c r="C1946" s="81" t="s">
        <v>2</v>
      </c>
      <c r="D1946" s="421">
        <f>869+78.99</f>
        <v>947.99</v>
      </c>
      <c r="E1946" s="752">
        <f>AVERAGE(D1946:D1952)</f>
        <v>887.74428571428564</v>
      </c>
      <c r="F1946" s="752">
        <f>_xlfn.STDEV.P(D1946:D1952)</f>
        <v>254.67437011980346</v>
      </c>
      <c r="G1946" s="752">
        <f>E1946+F1946</f>
        <v>1142.4186558340891</v>
      </c>
      <c r="H1946" s="752">
        <f>E1946-F1946</f>
        <v>633.06991559448215</v>
      </c>
      <c r="I1946" s="246" t="str">
        <f>IF(D1946&gt;$G$1946,"Excessivamente Elevado",IF(D1946&lt;$H$1946,"Inexequível","Exequível e Aceitável"))</f>
        <v>Exequível e Aceitável</v>
      </c>
      <c r="J1946" s="759">
        <f>(SUMIF(I1946:I1952,"Exequível e Aceitável",D1946:D1952))/COUNTIF(I1946:I1952,"Exequível e Aceitável")</f>
        <v>902.88750000000005</v>
      </c>
    </row>
    <row r="1947" spans="1:10" x14ac:dyDescent="0.2">
      <c r="A1947" s="284" t="s">
        <v>948</v>
      </c>
      <c r="B1947" s="81" t="s">
        <v>15659</v>
      </c>
      <c r="C1947" s="81" t="s">
        <v>2</v>
      </c>
      <c r="D1947" s="421">
        <f>899+78.99</f>
        <v>977.99</v>
      </c>
      <c r="E1947" s="753"/>
      <c r="F1947" s="753"/>
      <c r="G1947" s="753"/>
      <c r="H1947" s="753"/>
      <c r="I1947" s="246" t="str">
        <f t="shared" ref="I1947:I1952" si="116">IF(D1947&gt;$G$1946,"Excessivamente Elevado",IF(D1947&lt;$H$1946,"Inexequível","Exequível e Aceitável"))</f>
        <v>Exequível e Aceitável</v>
      </c>
      <c r="J1947" s="760"/>
    </row>
    <row r="1948" spans="1:10" x14ac:dyDescent="0.2">
      <c r="A1948" s="284" t="s">
        <v>948</v>
      </c>
      <c r="B1948" s="81" t="s">
        <v>15660</v>
      </c>
      <c r="C1948" s="81" t="s">
        <v>2</v>
      </c>
      <c r="D1948" s="421">
        <f>915.59+78.99</f>
        <v>994.58</v>
      </c>
      <c r="E1948" s="753"/>
      <c r="F1948" s="753"/>
      <c r="G1948" s="753"/>
      <c r="H1948" s="753"/>
      <c r="I1948" s="246" t="str">
        <f t="shared" si="116"/>
        <v>Exequível e Aceitável</v>
      </c>
      <c r="J1948" s="760"/>
    </row>
    <row r="1949" spans="1:10" x14ac:dyDescent="0.2">
      <c r="A1949" s="284" t="s">
        <v>948</v>
      </c>
      <c r="B1949" s="81" t="s">
        <v>15661</v>
      </c>
      <c r="C1949" s="81" t="s">
        <v>2</v>
      </c>
      <c r="D1949" s="421">
        <f>539.34+78.99</f>
        <v>618.33000000000004</v>
      </c>
      <c r="E1949" s="753"/>
      <c r="F1949" s="753"/>
      <c r="G1949" s="753"/>
      <c r="H1949" s="753"/>
      <c r="I1949" s="246" t="str">
        <f t="shared" si="116"/>
        <v>Inexequível</v>
      </c>
      <c r="J1949" s="760"/>
    </row>
    <row r="1950" spans="1:10" x14ac:dyDescent="0.2">
      <c r="A1950" s="284" t="s">
        <v>948</v>
      </c>
      <c r="B1950" s="81" t="s">
        <v>5070</v>
      </c>
      <c r="C1950" s="81" t="s">
        <v>2</v>
      </c>
      <c r="D1950" s="421">
        <f>527.35+78.99</f>
        <v>606.34</v>
      </c>
      <c r="E1950" s="753"/>
      <c r="F1950" s="753"/>
      <c r="G1950" s="753"/>
      <c r="H1950" s="753"/>
      <c r="I1950" s="246" t="str">
        <f t="shared" si="116"/>
        <v>Inexequível</v>
      </c>
      <c r="J1950" s="760"/>
    </row>
    <row r="1951" spans="1:10" x14ac:dyDescent="0.2">
      <c r="A1951" s="284" t="s">
        <v>948</v>
      </c>
      <c r="B1951" s="81" t="s">
        <v>15662</v>
      </c>
      <c r="C1951" s="81" t="s">
        <v>2</v>
      </c>
      <c r="D1951" s="421">
        <f>612+78.99</f>
        <v>690.99</v>
      </c>
      <c r="E1951" s="753"/>
      <c r="F1951" s="753"/>
      <c r="G1951" s="753"/>
      <c r="H1951" s="753"/>
      <c r="I1951" s="246" t="str">
        <f t="shared" si="116"/>
        <v>Exequível e Aceitável</v>
      </c>
      <c r="J1951" s="760"/>
    </row>
    <row r="1952" spans="1:10" ht="13.5" thickBot="1" x14ac:dyDescent="0.25">
      <c r="A1952" s="285" t="s">
        <v>948</v>
      </c>
      <c r="B1952" s="85" t="s">
        <v>15665</v>
      </c>
      <c r="C1952" s="85" t="s">
        <v>2</v>
      </c>
      <c r="D1952" s="422">
        <f>1299+78.99</f>
        <v>1377.99</v>
      </c>
      <c r="E1952" s="758"/>
      <c r="F1952" s="758"/>
      <c r="G1952" s="758"/>
      <c r="H1952" s="758"/>
      <c r="I1952" s="251" t="str">
        <f t="shared" si="116"/>
        <v>Excessivamente Elevado</v>
      </c>
      <c r="J1952" s="761"/>
    </row>
    <row r="1953" spans="1:10" ht="13.5" thickBot="1" x14ac:dyDescent="0.25">
      <c r="A1953" s="144"/>
      <c r="B1953" s="144"/>
      <c r="C1953" s="144"/>
      <c r="D1953" s="144"/>
      <c r="E1953" s="144"/>
      <c r="F1953" s="144"/>
      <c r="G1953" s="144"/>
      <c r="H1953" s="144"/>
      <c r="I1953" s="144"/>
      <c r="J1953" s="144"/>
    </row>
    <row r="1954" spans="1:10" x14ac:dyDescent="0.2">
      <c r="A1954" s="774" t="s">
        <v>13986</v>
      </c>
      <c r="B1954" s="775"/>
      <c r="C1954" s="775"/>
      <c r="D1954" s="775"/>
      <c r="E1954" s="775"/>
      <c r="F1954" s="775"/>
      <c r="G1954" s="775"/>
      <c r="H1954" s="775"/>
      <c r="I1954" s="775"/>
      <c r="J1954" s="776"/>
    </row>
    <row r="1955" spans="1:10" ht="25.5" x14ac:dyDescent="0.2">
      <c r="A1955" s="282" t="s">
        <v>0</v>
      </c>
      <c r="B1955" s="225" t="s">
        <v>1</v>
      </c>
      <c r="C1955" s="225" t="s">
        <v>2</v>
      </c>
      <c r="D1955" s="225" t="s">
        <v>3</v>
      </c>
      <c r="E1955" s="225" t="s">
        <v>4</v>
      </c>
      <c r="F1955" s="225" t="s">
        <v>5</v>
      </c>
      <c r="G1955" s="225" t="s">
        <v>6</v>
      </c>
      <c r="H1955" s="225" t="s">
        <v>7</v>
      </c>
      <c r="I1955" s="225" t="s">
        <v>8</v>
      </c>
      <c r="J1955" s="283" t="s">
        <v>9</v>
      </c>
    </row>
    <row r="1956" spans="1:10" x14ac:dyDescent="0.2">
      <c r="A1956" s="284" t="s">
        <v>948</v>
      </c>
      <c r="B1956" s="81" t="s">
        <v>15485</v>
      </c>
      <c r="C1956" s="81" t="s">
        <v>2</v>
      </c>
      <c r="D1956" s="423">
        <f>469+28.04</f>
        <v>497.04</v>
      </c>
      <c r="E1956" s="752">
        <f>AVERAGE(D1956:D1960)</f>
        <v>515.13</v>
      </c>
      <c r="F1956" s="752">
        <f>_xlfn.STDEV.P(D1956:D1960)</f>
        <v>91.332814694391274</v>
      </c>
      <c r="G1956" s="752">
        <f>E1956+F1956</f>
        <v>606.46281469439123</v>
      </c>
      <c r="H1956" s="752">
        <f>E1956-F1956</f>
        <v>423.79718530560871</v>
      </c>
      <c r="I1956" s="246" t="str">
        <f>IF(D1956&gt;$G$1956,"Excessivamente Elevado",IF(D1956&lt;$H$1956,"Inexequível","Exequível e Aceitável"))</f>
        <v>Exequível e Aceitável</v>
      </c>
      <c r="J1956" s="759">
        <f>(SUMIF(I1956:I1960,"Exequível e Aceitável",D1956:D1960))/COUNTIF(I1956:I1960,"Exequível e Aceitável")</f>
        <v>505.28333333333336</v>
      </c>
    </row>
    <row r="1957" spans="1:10" x14ac:dyDescent="0.2">
      <c r="A1957" s="284" t="s">
        <v>948</v>
      </c>
      <c r="B1957" s="81" t="s">
        <v>15666</v>
      </c>
      <c r="C1957" s="81" t="s">
        <v>2</v>
      </c>
      <c r="D1957" s="423">
        <f>459+109.9</f>
        <v>568.9</v>
      </c>
      <c r="E1957" s="753"/>
      <c r="F1957" s="753"/>
      <c r="G1957" s="753"/>
      <c r="H1957" s="753"/>
      <c r="I1957" s="246" t="str">
        <f>IF(D1957&gt;$G$1956,"Excessivamente Elevado",IF(D1957&lt;$H$1956,"Inexequível","Exequível e Aceitável"))</f>
        <v>Exequível e Aceitável</v>
      </c>
      <c r="J1957" s="760"/>
    </row>
    <row r="1958" spans="1:10" x14ac:dyDescent="0.2">
      <c r="A1958" s="284" t="s">
        <v>948</v>
      </c>
      <c r="B1958" s="83" t="s">
        <v>965</v>
      </c>
      <c r="C1958" s="83" t="s">
        <v>2</v>
      </c>
      <c r="D1958" s="423">
        <v>399.9</v>
      </c>
      <c r="E1958" s="753"/>
      <c r="F1958" s="753"/>
      <c r="G1958" s="753"/>
      <c r="H1958" s="753"/>
      <c r="I1958" s="246" t="str">
        <f>IF(D1958&gt;$G$1956,"Excessivamente Elevado",IF(D1958&lt;$H$1956,"Inexequível","Exequível e Aceitável"))</f>
        <v>Inexequível</v>
      </c>
      <c r="J1958" s="760"/>
    </row>
    <row r="1959" spans="1:10" x14ac:dyDescent="0.2">
      <c r="A1959" s="284" t="s">
        <v>948</v>
      </c>
      <c r="B1959" s="83" t="s">
        <v>949</v>
      </c>
      <c r="C1959" s="83" t="s">
        <v>2</v>
      </c>
      <c r="D1959" s="423">
        <v>449.91</v>
      </c>
      <c r="E1959" s="753"/>
      <c r="F1959" s="753"/>
      <c r="G1959" s="753"/>
      <c r="H1959" s="753"/>
      <c r="I1959" s="246" t="str">
        <f>IF(D1959&gt;$G$1956,"Excessivamente Elevado",IF(D1959&lt;$H$1956,"Inexequível","Exequível e Aceitável"))</f>
        <v>Exequível e Aceitável</v>
      </c>
      <c r="J1959" s="760"/>
    </row>
    <row r="1960" spans="1:10" ht="13.5" thickBot="1" x14ac:dyDescent="0.25">
      <c r="A1960" s="285" t="s">
        <v>948</v>
      </c>
      <c r="B1960" s="85" t="s">
        <v>5317</v>
      </c>
      <c r="C1960" s="85" t="s">
        <v>2</v>
      </c>
      <c r="D1960" s="422">
        <v>659.9</v>
      </c>
      <c r="E1960" s="758"/>
      <c r="F1960" s="758"/>
      <c r="G1960" s="758"/>
      <c r="H1960" s="758"/>
      <c r="I1960" s="251" t="str">
        <f>IF(D1960&gt;$G$1956,"Excessivamente Elevado",IF(D1960&lt;$H$1956,"Inexequível","Exequível e Aceitável"))</f>
        <v>Excessivamente Elevado</v>
      </c>
      <c r="J1960" s="761"/>
    </row>
    <row r="1961" spans="1:10" ht="13.5" thickBot="1" x14ac:dyDescent="0.25">
      <c r="A1961" s="144"/>
      <c r="B1961" s="144"/>
      <c r="C1961" s="144"/>
      <c r="D1961" s="144"/>
      <c r="E1961" s="144"/>
      <c r="F1961" s="144"/>
      <c r="G1961" s="144"/>
      <c r="H1961" s="144"/>
      <c r="I1961" s="144"/>
      <c r="J1961" s="144"/>
    </row>
    <row r="1962" spans="1:10" x14ac:dyDescent="0.2">
      <c r="A1962" s="774" t="s">
        <v>13987</v>
      </c>
      <c r="B1962" s="775"/>
      <c r="C1962" s="775"/>
      <c r="D1962" s="775"/>
      <c r="E1962" s="775"/>
      <c r="F1962" s="775"/>
      <c r="G1962" s="775"/>
      <c r="H1962" s="775"/>
      <c r="I1962" s="775"/>
      <c r="J1962" s="776"/>
    </row>
    <row r="1963" spans="1:10" ht="25.5" x14ac:dyDescent="0.2">
      <c r="A1963" s="282" t="s">
        <v>0</v>
      </c>
      <c r="B1963" s="225" t="s">
        <v>1</v>
      </c>
      <c r="C1963" s="225" t="s">
        <v>12117</v>
      </c>
      <c r="D1963" s="225" t="s">
        <v>3</v>
      </c>
      <c r="E1963" s="225" t="s">
        <v>4</v>
      </c>
      <c r="F1963" s="225" t="s">
        <v>5</v>
      </c>
      <c r="G1963" s="225" t="s">
        <v>6</v>
      </c>
      <c r="H1963" s="225" t="s">
        <v>7</v>
      </c>
      <c r="I1963" s="225" t="s">
        <v>8</v>
      </c>
      <c r="J1963" s="283" t="s">
        <v>9</v>
      </c>
    </row>
    <row r="1964" spans="1:10" x14ac:dyDescent="0.2">
      <c r="A1964" s="284" t="s">
        <v>948</v>
      </c>
      <c r="B1964" s="81" t="s">
        <v>12600</v>
      </c>
      <c r="C1964" s="81" t="s">
        <v>12117</v>
      </c>
      <c r="D1964" s="298">
        <f>32.1+30.99</f>
        <v>63.09</v>
      </c>
      <c r="E1964" s="752">
        <f>AVERAGE(D1964:D1970)</f>
        <v>54.59571428571428</v>
      </c>
      <c r="F1964" s="752">
        <f>_xlfn.STDEV.P(D1964:D1970)</f>
        <v>14.409903198983738</v>
      </c>
      <c r="G1964" s="752">
        <f>E1964+F1964</f>
        <v>69.005617484698021</v>
      </c>
      <c r="H1964" s="752">
        <f>E1964-F1964</f>
        <v>40.185811086730538</v>
      </c>
      <c r="I1964" s="246" t="str">
        <f>IF(D1964&gt;$G$1964,"Excessivamente Elevado",IF(D1964&lt;$H$1964,"Inexequível","Exequível e Aceitável"))</f>
        <v>Exequível e Aceitável</v>
      </c>
      <c r="J1964" s="759">
        <f>(SUMIF(I1964:I1970,"Exequível e Aceitável",D1964:D1970))/COUNTIF(I1964:I1970,"Exequível e Aceitável")</f>
        <v>51.454000000000008</v>
      </c>
    </row>
    <row r="1965" spans="1:10" x14ac:dyDescent="0.2">
      <c r="A1965" s="284" t="s">
        <v>948</v>
      </c>
      <c r="B1965" s="81" t="s">
        <v>15667</v>
      </c>
      <c r="C1965" s="81" t="s">
        <v>12117</v>
      </c>
      <c r="D1965" s="298">
        <f>42.66+4.9</f>
        <v>47.559999999999995</v>
      </c>
      <c r="E1965" s="753"/>
      <c r="F1965" s="753"/>
      <c r="G1965" s="753"/>
      <c r="H1965" s="753"/>
      <c r="I1965" s="246" t="str">
        <f t="shared" ref="I1965:I1970" si="117">IF(D1965&gt;$G$1964,"Excessivamente Elevado",IF(D1965&lt;$H$1964,"Inexequível","Exequível e Aceitável"))</f>
        <v>Exequível e Aceitável</v>
      </c>
      <c r="J1965" s="760"/>
    </row>
    <row r="1966" spans="1:10" x14ac:dyDescent="0.2">
      <c r="A1966" s="284" t="s">
        <v>948</v>
      </c>
      <c r="B1966" s="81" t="s">
        <v>5070</v>
      </c>
      <c r="C1966" s="81" t="s">
        <v>12117</v>
      </c>
      <c r="D1966" s="298">
        <f>69.02+15.99</f>
        <v>85.009999999999991</v>
      </c>
      <c r="E1966" s="753"/>
      <c r="F1966" s="753"/>
      <c r="G1966" s="753"/>
      <c r="H1966" s="753"/>
      <c r="I1966" s="246" t="str">
        <f t="shared" si="117"/>
        <v>Excessivamente Elevado</v>
      </c>
      <c r="J1966" s="760"/>
    </row>
    <row r="1967" spans="1:10" x14ac:dyDescent="0.2">
      <c r="A1967" s="284" t="s">
        <v>948</v>
      </c>
      <c r="B1967" s="81" t="s">
        <v>15668</v>
      </c>
      <c r="C1967" s="81" t="s">
        <v>12117</v>
      </c>
      <c r="D1967" s="298">
        <f>44.22+11.81</f>
        <v>56.03</v>
      </c>
      <c r="E1967" s="753"/>
      <c r="F1967" s="753"/>
      <c r="G1967" s="753"/>
      <c r="H1967" s="753"/>
      <c r="I1967" s="246" t="str">
        <f t="shared" si="117"/>
        <v>Exequível e Aceitável</v>
      </c>
      <c r="J1967" s="760"/>
    </row>
    <row r="1968" spans="1:10" x14ac:dyDescent="0.2">
      <c r="A1968" s="284" t="s">
        <v>948</v>
      </c>
      <c r="B1968" s="81" t="s">
        <v>5471</v>
      </c>
      <c r="C1968" s="81" t="s">
        <v>12117</v>
      </c>
      <c r="D1968" s="298">
        <f>41.09+6.99</f>
        <v>48.080000000000005</v>
      </c>
      <c r="E1968" s="753"/>
      <c r="F1968" s="753"/>
      <c r="G1968" s="753"/>
      <c r="H1968" s="753"/>
      <c r="I1968" s="246" t="str">
        <f t="shared" si="117"/>
        <v>Exequível e Aceitável</v>
      </c>
      <c r="J1968" s="760"/>
    </row>
    <row r="1969" spans="1:10" x14ac:dyDescent="0.2">
      <c r="A1969" s="284" t="s">
        <v>948</v>
      </c>
      <c r="B1969" s="81" t="s">
        <v>5317</v>
      </c>
      <c r="C1969" s="81" t="s">
        <v>12117</v>
      </c>
      <c r="D1969" s="298">
        <v>39.89</v>
      </c>
      <c r="E1969" s="753"/>
      <c r="F1969" s="753"/>
      <c r="G1969" s="753"/>
      <c r="H1969" s="753"/>
      <c r="I1969" s="246" t="str">
        <f t="shared" si="117"/>
        <v>Inexequível</v>
      </c>
      <c r="J1969" s="760"/>
    </row>
    <row r="1970" spans="1:10" ht="13.5" thickBot="1" x14ac:dyDescent="0.25">
      <c r="A1970" s="285" t="s">
        <v>948</v>
      </c>
      <c r="B1970" s="85" t="s">
        <v>5330</v>
      </c>
      <c r="C1970" s="85" t="s">
        <v>12117</v>
      </c>
      <c r="D1970" s="299">
        <f>34.49+8.02</f>
        <v>42.510000000000005</v>
      </c>
      <c r="E1970" s="758"/>
      <c r="F1970" s="758"/>
      <c r="G1970" s="758"/>
      <c r="H1970" s="758"/>
      <c r="I1970" s="251" t="str">
        <f t="shared" si="117"/>
        <v>Exequível e Aceitável</v>
      </c>
      <c r="J1970" s="761"/>
    </row>
    <row r="1971" spans="1:10" ht="13.5" thickBot="1" x14ac:dyDescent="0.25">
      <c r="A1971" s="224"/>
      <c r="B1971" s="224"/>
      <c r="C1971" s="224"/>
      <c r="D1971" s="224"/>
      <c r="E1971" s="224"/>
      <c r="F1971" s="224"/>
      <c r="G1971" s="224"/>
      <c r="H1971" s="224"/>
      <c r="I1971" s="224"/>
      <c r="J1971" s="224"/>
    </row>
    <row r="1972" spans="1:10" x14ac:dyDescent="0.2">
      <c r="A1972" s="774" t="s">
        <v>13988</v>
      </c>
      <c r="B1972" s="775"/>
      <c r="C1972" s="775"/>
      <c r="D1972" s="775"/>
      <c r="E1972" s="775"/>
      <c r="F1972" s="775"/>
      <c r="G1972" s="775"/>
      <c r="H1972" s="775"/>
      <c r="I1972" s="775"/>
      <c r="J1972" s="776"/>
    </row>
    <row r="1973" spans="1:10" ht="25.5" x14ac:dyDescent="0.2">
      <c r="A1973" s="282" t="s">
        <v>0</v>
      </c>
      <c r="B1973" s="225" t="s">
        <v>1</v>
      </c>
      <c r="C1973" s="225" t="s">
        <v>12117</v>
      </c>
      <c r="D1973" s="225" t="s">
        <v>3</v>
      </c>
      <c r="E1973" s="225" t="s">
        <v>4</v>
      </c>
      <c r="F1973" s="225" t="s">
        <v>5</v>
      </c>
      <c r="G1973" s="225" t="s">
        <v>6</v>
      </c>
      <c r="H1973" s="225" t="s">
        <v>7</v>
      </c>
      <c r="I1973" s="225" t="s">
        <v>8</v>
      </c>
      <c r="J1973" s="283" t="s">
        <v>9</v>
      </c>
    </row>
    <row r="1974" spans="1:10" x14ac:dyDescent="0.2">
      <c r="A1974" s="284" t="s">
        <v>948</v>
      </c>
      <c r="B1974" s="81" t="s">
        <v>965</v>
      </c>
      <c r="C1974" s="81" t="s">
        <v>12117</v>
      </c>
      <c r="D1974" s="227">
        <f>65.91+16.33</f>
        <v>82.24</v>
      </c>
      <c r="E1974" s="752">
        <f>AVERAGE(D1974:D1978)</f>
        <v>87.408000000000001</v>
      </c>
      <c r="F1974" s="752">
        <f>_xlfn.STDEV.P(D1974:D1978)</f>
        <v>8.5285271882078213</v>
      </c>
      <c r="G1974" s="752">
        <f>E1974+F1974</f>
        <v>95.936527188207819</v>
      </c>
      <c r="H1974" s="752">
        <f>E1974-F1974</f>
        <v>78.879472811792184</v>
      </c>
      <c r="I1974" s="246" t="str">
        <f>IF(D1974&gt;$G$1974,"Excessivamente Elevado",IF(D1974&lt;$H$1974,"Inexequível","Exequível e Aceitável"))</f>
        <v>Exequível e Aceitável</v>
      </c>
      <c r="J1974" s="759">
        <f>(SUMIF(I1974:I1978,"Exequível e Aceitável",D1974:D1978))/COUNTIF(I1974:I1978,"Exequível e Aceitável")</f>
        <v>83.245000000000005</v>
      </c>
    </row>
    <row r="1975" spans="1:10" x14ac:dyDescent="0.2">
      <c r="A1975" s="284" t="s">
        <v>948</v>
      </c>
      <c r="B1975" s="81" t="s">
        <v>5471</v>
      </c>
      <c r="C1975" s="81" t="s">
        <v>12117</v>
      </c>
      <c r="D1975" s="227">
        <f>66.78+16.3</f>
        <v>83.08</v>
      </c>
      <c r="E1975" s="753"/>
      <c r="F1975" s="753"/>
      <c r="G1975" s="753"/>
      <c r="H1975" s="753"/>
      <c r="I1975" s="246" t="str">
        <f>IF(D1975&gt;$G$1974,"Excessivamente Elevado",IF(D1975&lt;$H$1974,"Inexequível","Exequível e Aceitável"))</f>
        <v>Exequível e Aceitável</v>
      </c>
      <c r="J1975" s="760"/>
    </row>
    <row r="1976" spans="1:10" x14ac:dyDescent="0.2">
      <c r="A1976" s="284" t="s">
        <v>948</v>
      </c>
      <c r="B1976" s="81" t="s">
        <v>15669</v>
      </c>
      <c r="C1976" s="81" t="s">
        <v>12117</v>
      </c>
      <c r="D1976" s="227">
        <f>75.15+28.91</f>
        <v>104.06</v>
      </c>
      <c r="E1976" s="753"/>
      <c r="F1976" s="753"/>
      <c r="G1976" s="753"/>
      <c r="H1976" s="753"/>
      <c r="I1976" s="246" t="str">
        <f>IF(D1976&gt;$G$1974,"Excessivamente Elevado",IF(D1976&lt;$H$1974,"Inexequível","Exequível e Aceitável"))</f>
        <v>Excessivamente Elevado</v>
      </c>
      <c r="J1976" s="760"/>
    </row>
    <row r="1977" spans="1:10" x14ac:dyDescent="0.2">
      <c r="A1977" s="284" t="s">
        <v>948</v>
      </c>
      <c r="B1977" s="81" t="s">
        <v>15670</v>
      </c>
      <c r="C1977" s="81" t="s">
        <v>12117</v>
      </c>
      <c r="D1977" s="227">
        <f>70.3+16.3</f>
        <v>86.6</v>
      </c>
      <c r="E1977" s="753"/>
      <c r="F1977" s="753"/>
      <c r="G1977" s="753"/>
      <c r="H1977" s="753"/>
      <c r="I1977" s="246" t="str">
        <f>IF(D1977&gt;$G$1974,"Excessivamente Elevado",IF(D1977&lt;$H$1974,"Inexequível","Exequível e Aceitável"))</f>
        <v>Exequível e Aceitável</v>
      </c>
      <c r="J1977" s="760"/>
    </row>
    <row r="1978" spans="1:10" ht="13.5" thickBot="1" x14ac:dyDescent="0.25">
      <c r="A1978" s="285" t="s">
        <v>948</v>
      </c>
      <c r="B1978" s="85" t="s">
        <v>949</v>
      </c>
      <c r="C1978" s="85" t="s">
        <v>12117</v>
      </c>
      <c r="D1978" s="286">
        <f>71.16+9.9</f>
        <v>81.06</v>
      </c>
      <c r="E1978" s="758"/>
      <c r="F1978" s="758"/>
      <c r="G1978" s="758"/>
      <c r="H1978" s="758"/>
      <c r="I1978" s="251" t="str">
        <f>IF(D1978&gt;$G$1974,"Excessivamente Elevado",IF(D1978&lt;$H$1974,"Inexequível","Exequível e Aceitável"))</f>
        <v>Exequível e Aceitável</v>
      </c>
      <c r="J1978" s="761"/>
    </row>
    <row r="1979" spans="1:10" ht="13.5" thickBot="1" x14ac:dyDescent="0.25">
      <c r="A1979" s="144"/>
      <c r="B1979" s="144"/>
      <c r="C1979" s="144"/>
      <c r="D1979" s="144"/>
      <c r="E1979" s="144"/>
      <c r="F1979" s="144"/>
      <c r="G1979" s="144"/>
      <c r="H1979" s="144"/>
      <c r="I1979" s="144"/>
      <c r="J1979" s="144"/>
    </row>
    <row r="1980" spans="1:10" x14ac:dyDescent="0.2">
      <c r="A1980" s="774" t="s">
        <v>13989</v>
      </c>
      <c r="B1980" s="775"/>
      <c r="C1980" s="775"/>
      <c r="D1980" s="775"/>
      <c r="E1980" s="775"/>
      <c r="F1980" s="775"/>
      <c r="G1980" s="775"/>
      <c r="H1980" s="775"/>
      <c r="I1980" s="775"/>
      <c r="J1980" s="776"/>
    </row>
    <row r="1981" spans="1:10" ht="25.5" x14ac:dyDescent="0.2">
      <c r="A1981" s="282" t="s">
        <v>0</v>
      </c>
      <c r="B1981" s="225" t="s">
        <v>1</v>
      </c>
      <c r="C1981" s="225" t="s">
        <v>12117</v>
      </c>
      <c r="D1981" s="225" t="s">
        <v>3</v>
      </c>
      <c r="E1981" s="225" t="s">
        <v>4</v>
      </c>
      <c r="F1981" s="225" t="s">
        <v>5</v>
      </c>
      <c r="G1981" s="225" t="s">
        <v>6</v>
      </c>
      <c r="H1981" s="225" t="s">
        <v>7</v>
      </c>
      <c r="I1981" s="225" t="s">
        <v>8</v>
      </c>
      <c r="J1981" s="283" t="s">
        <v>9</v>
      </c>
    </row>
    <row r="1982" spans="1:10" x14ac:dyDescent="0.2">
      <c r="A1982" s="284" t="s">
        <v>948</v>
      </c>
      <c r="B1982" s="81" t="s">
        <v>15667</v>
      </c>
      <c r="C1982" s="81" t="s">
        <v>12117</v>
      </c>
      <c r="D1982" s="421">
        <f>86.13</f>
        <v>86.13</v>
      </c>
      <c r="E1982" s="752">
        <f>AVERAGE(D1982:D1986)</f>
        <v>104.88000000000002</v>
      </c>
      <c r="F1982" s="752">
        <f>_xlfn.STDEV.P(D1982:D1986)</f>
        <v>39.788631542187971</v>
      </c>
      <c r="G1982" s="752">
        <f>E1982+F1982</f>
        <v>144.668631542188</v>
      </c>
      <c r="H1982" s="752">
        <f>E1982-F1982</f>
        <v>65.091368457812052</v>
      </c>
      <c r="I1982" s="246" t="str">
        <f>IF(D1982&gt;$G$1982,"Excessivamente Elevado",IF(D1982&lt;$H$1982,"Inexequível","Exequível e Aceitável"))</f>
        <v>Exequível e Aceitável</v>
      </c>
      <c r="J1982" s="759">
        <f>(SUMIF(I1982:I1986,"Exequível e Aceitável",D1982:D1986))/COUNTIF(I1982:I1986,"Exequível e Aceitável")</f>
        <v>85.33250000000001</v>
      </c>
    </row>
    <row r="1983" spans="1:10" x14ac:dyDescent="0.2">
      <c r="A1983" s="284" t="s">
        <v>948</v>
      </c>
      <c r="B1983" s="81" t="s">
        <v>5471</v>
      </c>
      <c r="C1983" s="81" t="s">
        <v>12117</v>
      </c>
      <c r="D1983" s="421">
        <f>72.15+16.34</f>
        <v>88.490000000000009</v>
      </c>
      <c r="E1983" s="753"/>
      <c r="F1983" s="753"/>
      <c r="G1983" s="753"/>
      <c r="H1983" s="753"/>
      <c r="I1983" s="246" t="str">
        <f>IF(D1983&gt;$G$1982,"Excessivamente Elevado",IF(D1983&lt;$H$1982,"Inexequível","Exequível e Aceitável"))</f>
        <v>Exequível e Aceitável</v>
      </c>
      <c r="J1983" s="760"/>
    </row>
    <row r="1984" spans="1:10" x14ac:dyDescent="0.2">
      <c r="A1984" s="284" t="s">
        <v>948</v>
      </c>
      <c r="B1984" s="81" t="s">
        <v>958</v>
      </c>
      <c r="C1984" s="81" t="s">
        <v>12117</v>
      </c>
      <c r="D1984" s="421">
        <f>62.6+9.46</f>
        <v>72.06</v>
      </c>
      <c r="E1984" s="753"/>
      <c r="F1984" s="753"/>
      <c r="G1984" s="753"/>
      <c r="H1984" s="753"/>
      <c r="I1984" s="246" t="str">
        <f>IF(D1984&gt;$G$1982,"Excessivamente Elevado",IF(D1984&lt;$H$1982,"Inexequível","Exequível e Aceitável"))</f>
        <v>Exequível e Aceitável</v>
      </c>
      <c r="J1984" s="760"/>
    </row>
    <row r="1985" spans="1:10" x14ac:dyDescent="0.2">
      <c r="A1985" s="284" t="s">
        <v>948</v>
      </c>
      <c r="B1985" s="81" t="s">
        <v>5317</v>
      </c>
      <c r="C1985" s="81" t="s">
        <v>12117</v>
      </c>
      <c r="D1985" s="421">
        <v>94.65</v>
      </c>
      <c r="E1985" s="753"/>
      <c r="F1985" s="753"/>
      <c r="G1985" s="753"/>
      <c r="H1985" s="753"/>
      <c r="I1985" s="246" t="str">
        <f>IF(D1985&gt;$G$1982,"Excessivamente Elevado",IF(D1985&lt;$H$1982,"Inexequível","Exequível e Aceitável"))</f>
        <v>Exequível e Aceitável</v>
      </c>
      <c r="J1985" s="760"/>
    </row>
    <row r="1986" spans="1:10" ht="13.5" thickBot="1" x14ac:dyDescent="0.25">
      <c r="A1986" s="285" t="s">
        <v>948</v>
      </c>
      <c r="B1986" s="85" t="s">
        <v>1003</v>
      </c>
      <c r="C1986" s="85" t="s">
        <v>12117</v>
      </c>
      <c r="D1986" s="422">
        <f>130.1+52.97</f>
        <v>183.07</v>
      </c>
      <c r="E1986" s="758"/>
      <c r="F1986" s="758"/>
      <c r="G1986" s="758"/>
      <c r="H1986" s="758"/>
      <c r="I1986" s="251" t="str">
        <f>IF(D1986&gt;$G$1982,"Excessivamente Elevado",IF(D1986&lt;$H$1982,"Inexequível","Exequível e Aceitável"))</f>
        <v>Excessivamente Elevado</v>
      </c>
      <c r="J1986" s="761"/>
    </row>
    <row r="1987" spans="1:10" ht="13.5" thickBot="1" x14ac:dyDescent="0.25">
      <c r="A1987" s="224"/>
      <c r="B1987" s="224"/>
      <c r="C1987" s="224"/>
      <c r="D1987" s="224"/>
      <c r="E1987" s="224"/>
      <c r="F1987" s="224"/>
      <c r="G1987" s="224"/>
      <c r="H1987" s="224"/>
      <c r="I1987" s="224"/>
      <c r="J1987" s="224"/>
    </row>
    <row r="1988" spans="1:10" x14ac:dyDescent="0.2">
      <c r="A1988" s="774" t="s">
        <v>13990</v>
      </c>
      <c r="B1988" s="775"/>
      <c r="C1988" s="775"/>
      <c r="D1988" s="775"/>
      <c r="E1988" s="775"/>
      <c r="F1988" s="775"/>
      <c r="G1988" s="775"/>
      <c r="H1988" s="775"/>
      <c r="I1988" s="775"/>
      <c r="J1988" s="776"/>
    </row>
    <row r="1989" spans="1:10" ht="25.5" x14ac:dyDescent="0.2">
      <c r="A1989" s="282" t="s">
        <v>0</v>
      </c>
      <c r="B1989" s="225" t="s">
        <v>1</v>
      </c>
      <c r="C1989" s="225" t="s">
        <v>12117</v>
      </c>
      <c r="D1989" s="225" t="s">
        <v>3</v>
      </c>
      <c r="E1989" s="225" t="s">
        <v>4</v>
      </c>
      <c r="F1989" s="225" t="s">
        <v>5</v>
      </c>
      <c r="G1989" s="225" t="s">
        <v>6</v>
      </c>
      <c r="H1989" s="225" t="s">
        <v>7</v>
      </c>
      <c r="I1989" s="225" t="s">
        <v>8</v>
      </c>
      <c r="J1989" s="283" t="s">
        <v>9</v>
      </c>
    </row>
    <row r="1990" spans="1:10" x14ac:dyDescent="0.2">
      <c r="A1990" s="284" t="s">
        <v>948</v>
      </c>
      <c r="B1990" s="81" t="s">
        <v>15665</v>
      </c>
      <c r="C1990" s="81" t="s">
        <v>12117</v>
      </c>
      <c r="D1990" s="227">
        <f>446.05+43.71</f>
        <v>489.76</v>
      </c>
      <c r="E1990" s="752">
        <f>AVERAGE(D1990:D1994)</f>
        <v>411.69599999999991</v>
      </c>
      <c r="F1990" s="752">
        <f>_xlfn.STDEV.P(D1990:D1994)</f>
        <v>87.061969332194934</v>
      </c>
      <c r="G1990" s="752">
        <f>E1990+F1990</f>
        <v>498.75796933219488</v>
      </c>
      <c r="H1990" s="752">
        <f>E1990-F1990</f>
        <v>324.63403066780495</v>
      </c>
      <c r="I1990" s="246" t="str">
        <f>IF(D1990&gt;$G$1990,"Excessivamente Elevado",IF(D1990&lt;$H$1990,"Inexequível","Exequível e Aceitável"))</f>
        <v>Exequível e Aceitável</v>
      </c>
      <c r="J1990" s="759">
        <f>(SUMIF(I1990:I1994,"Exequível e Aceitável",D1990:D1994))/COUNTIF(I1990:I1994,"Exequível e Aceitável")</f>
        <v>417.12000000000006</v>
      </c>
    </row>
    <row r="1991" spans="1:10" x14ac:dyDescent="0.2">
      <c r="A1991" s="284" t="s">
        <v>948</v>
      </c>
      <c r="B1991" s="81" t="s">
        <v>5317</v>
      </c>
      <c r="C1991" s="81" t="s">
        <v>12117</v>
      </c>
      <c r="D1991" s="227">
        <v>288.63</v>
      </c>
      <c r="E1991" s="753"/>
      <c r="F1991" s="753"/>
      <c r="G1991" s="753"/>
      <c r="H1991" s="753"/>
      <c r="I1991" s="246" t="str">
        <f t="shared" ref="I1991:I1994" si="118">IF(D1991&gt;$G$1990,"Excessivamente Elevado",IF(D1991&lt;$H$1990,"Inexequível","Exequível e Aceitável"))</f>
        <v>Inexequível</v>
      </c>
      <c r="J1991" s="760"/>
    </row>
    <row r="1992" spans="1:10" x14ac:dyDescent="0.2">
      <c r="A1992" s="284" t="s">
        <v>948</v>
      </c>
      <c r="B1992" s="81" t="s">
        <v>949</v>
      </c>
      <c r="C1992" s="81" t="s">
        <v>12117</v>
      </c>
      <c r="D1992" s="227">
        <v>421.7</v>
      </c>
      <c r="E1992" s="753"/>
      <c r="F1992" s="753"/>
      <c r="G1992" s="753"/>
      <c r="H1992" s="753"/>
      <c r="I1992" s="246" t="str">
        <f t="shared" si="118"/>
        <v>Exequível e Aceitável</v>
      </c>
      <c r="J1992" s="760"/>
    </row>
    <row r="1993" spans="1:10" x14ac:dyDescent="0.2">
      <c r="A1993" s="284" t="s">
        <v>948</v>
      </c>
      <c r="B1993" s="83" t="s">
        <v>15671</v>
      </c>
      <c r="C1993" s="83" t="s">
        <v>12117</v>
      </c>
      <c r="D1993" s="228">
        <v>339.9</v>
      </c>
      <c r="E1993" s="753"/>
      <c r="F1993" s="753"/>
      <c r="G1993" s="753"/>
      <c r="H1993" s="753"/>
      <c r="I1993" s="246" t="str">
        <f t="shared" si="118"/>
        <v>Exequível e Aceitável</v>
      </c>
      <c r="J1993" s="760"/>
    </row>
    <row r="1994" spans="1:10" ht="13.5" thickBot="1" x14ac:dyDescent="0.25">
      <c r="A1994" s="285" t="s">
        <v>948</v>
      </c>
      <c r="B1994" s="85" t="s">
        <v>959</v>
      </c>
      <c r="C1994" s="85" t="s">
        <v>12117</v>
      </c>
      <c r="D1994" s="286">
        <f>474.22+44.27</f>
        <v>518.49</v>
      </c>
      <c r="E1994" s="758"/>
      <c r="F1994" s="758"/>
      <c r="G1994" s="758"/>
      <c r="H1994" s="758"/>
      <c r="I1994" s="251" t="str">
        <f t="shared" si="118"/>
        <v>Excessivamente Elevado</v>
      </c>
      <c r="J1994" s="761"/>
    </row>
    <row r="1995" spans="1:10" ht="13.5" thickBot="1" x14ac:dyDescent="0.25">
      <c r="A1995" s="224"/>
      <c r="B1995" s="224"/>
      <c r="C1995" s="224"/>
      <c r="D1995" s="224"/>
      <c r="E1995" s="224"/>
      <c r="F1995" s="224"/>
      <c r="G1995" s="224"/>
      <c r="H1995" s="224"/>
      <c r="I1995" s="224"/>
      <c r="J1995" s="224"/>
    </row>
    <row r="1996" spans="1:10" x14ac:dyDescent="0.2">
      <c r="A1996" s="774" t="s">
        <v>13991</v>
      </c>
      <c r="B1996" s="775"/>
      <c r="C1996" s="775"/>
      <c r="D1996" s="775"/>
      <c r="E1996" s="775"/>
      <c r="F1996" s="775"/>
      <c r="G1996" s="775"/>
      <c r="H1996" s="775"/>
      <c r="I1996" s="775"/>
      <c r="J1996" s="776"/>
    </row>
    <row r="1997" spans="1:10" ht="25.5" x14ac:dyDescent="0.2">
      <c r="A1997" s="282" t="s">
        <v>0</v>
      </c>
      <c r="B1997" s="225" t="s">
        <v>1</v>
      </c>
      <c r="C1997" s="225" t="s">
        <v>12117</v>
      </c>
      <c r="D1997" s="225" t="s">
        <v>3</v>
      </c>
      <c r="E1997" s="225" t="s">
        <v>4</v>
      </c>
      <c r="F1997" s="225" t="s">
        <v>5</v>
      </c>
      <c r="G1997" s="225" t="s">
        <v>6</v>
      </c>
      <c r="H1997" s="225" t="s">
        <v>7</v>
      </c>
      <c r="I1997" s="225" t="s">
        <v>8</v>
      </c>
      <c r="J1997" s="283" t="s">
        <v>9</v>
      </c>
    </row>
    <row r="1998" spans="1:10" x14ac:dyDescent="0.2">
      <c r="A1998" s="284" t="s">
        <v>948</v>
      </c>
      <c r="B1998" s="81" t="s">
        <v>15665</v>
      </c>
      <c r="C1998" s="81" t="s">
        <v>12117</v>
      </c>
      <c r="D1998" s="421">
        <f>42.69+6.31</f>
        <v>49</v>
      </c>
      <c r="E1998" s="752">
        <f>AVERAGE(D1998:D2003)</f>
        <v>57.648333333333333</v>
      </c>
      <c r="F1998" s="752">
        <f>_xlfn.STDEV.P(D1998:D2003)</f>
        <v>8.5226138726462182</v>
      </c>
      <c r="G1998" s="752">
        <f>E1998+F1998</f>
        <v>66.170947205979559</v>
      </c>
      <c r="H1998" s="752">
        <f>E1998-F1998</f>
        <v>49.125719460687115</v>
      </c>
      <c r="I1998" s="246" t="str">
        <f t="shared" ref="I1998:I2003" si="119">IF(D1998&gt;$G$1998,"Excessivamente Elevado",IF(D1998&lt;$H$1998,"Inexequível","Exequível e Aceitável"))</f>
        <v>Inexequível</v>
      </c>
      <c r="J1998" s="759">
        <f>(SUMIF(I1998:I2003,"Exequível e Aceitável",D1998:D2003))/COUNTIF(I1998:I2003,"Exequível e Aceitável")</f>
        <v>55.727499999999999</v>
      </c>
    </row>
    <row r="1999" spans="1:10" x14ac:dyDescent="0.2">
      <c r="A1999" s="284" t="s">
        <v>948</v>
      </c>
      <c r="B1999" s="81" t="s">
        <v>965</v>
      </c>
      <c r="C1999" s="81" t="s">
        <v>12117</v>
      </c>
      <c r="D1999" s="421">
        <f>46.55+14.17</f>
        <v>60.72</v>
      </c>
      <c r="E1999" s="753"/>
      <c r="F1999" s="753"/>
      <c r="G1999" s="753"/>
      <c r="H1999" s="753"/>
      <c r="I1999" s="246" t="str">
        <f t="shared" si="119"/>
        <v>Exequível e Aceitável</v>
      </c>
      <c r="J1999" s="760"/>
    </row>
    <row r="2000" spans="1:10" x14ac:dyDescent="0.2">
      <c r="A2000" s="284" t="s">
        <v>948</v>
      </c>
      <c r="B2000" s="81" t="s">
        <v>949</v>
      </c>
      <c r="C2000" s="81" t="s">
        <v>12117</v>
      </c>
      <c r="D2000" s="421">
        <f>44.08+29.9</f>
        <v>73.97999999999999</v>
      </c>
      <c r="E2000" s="753"/>
      <c r="F2000" s="753"/>
      <c r="G2000" s="753"/>
      <c r="H2000" s="753"/>
      <c r="I2000" s="246" t="str">
        <f t="shared" si="119"/>
        <v>Excessivamente Elevado</v>
      </c>
      <c r="J2000" s="760"/>
    </row>
    <row r="2001" spans="1:10" x14ac:dyDescent="0.2">
      <c r="A2001" s="284" t="s">
        <v>948</v>
      </c>
      <c r="B2001" s="81" t="s">
        <v>960</v>
      </c>
      <c r="C2001" s="81" t="s">
        <v>12117</v>
      </c>
      <c r="D2001" s="421">
        <f>30.25+21.99</f>
        <v>52.239999999999995</v>
      </c>
      <c r="E2001" s="753"/>
      <c r="F2001" s="753"/>
      <c r="G2001" s="753"/>
      <c r="H2001" s="753"/>
      <c r="I2001" s="246" t="str">
        <f t="shared" si="119"/>
        <v>Exequível e Aceitável</v>
      </c>
      <c r="J2001" s="760"/>
    </row>
    <row r="2002" spans="1:10" x14ac:dyDescent="0.2">
      <c r="A2002" s="284" t="s">
        <v>948</v>
      </c>
      <c r="B2002" s="81" t="s">
        <v>5254</v>
      </c>
      <c r="C2002" s="81" t="s">
        <v>12117</v>
      </c>
      <c r="D2002" s="421">
        <f>46.28+13.24</f>
        <v>59.52</v>
      </c>
      <c r="E2002" s="753"/>
      <c r="F2002" s="753"/>
      <c r="G2002" s="753"/>
      <c r="H2002" s="753"/>
      <c r="I2002" s="246" t="str">
        <f t="shared" si="119"/>
        <v>Exequível e Aceitável</v>
      </c>
      <c r="J2002" s="760"/>
    </row>
    <row r="2003" spans="1:10" ht="13.5" thickBot="1" x14ac:dyDescent="0.25">
      <c r="A2003" s="285" t="s">
        <v>948</v>
      </c>
      <c r="B2003" s="85" t="s">
        <v>12128</v>
      </c>
      <c r="C2003" s="85" t="s">
        <v>12117</v>
      </c>
      <c r="D2003" s="422">
        <f>32.39+18.04</f>
        <v>50.43</v>
      </c>
      <c r="E2003" s="758"/>
      <c r="F2003" s="758"/>
      <c r="G2003" s="758"/>
      <c r="H2003" s="758"/>
      <c r="I2003" s="251" t="str">
        <f t="shared" si="119"/>
        <v>Exequível e Aceitável</v>
      </c>
      <c r="J2003" s="761"/>
    </row>
    <row r="2004" spans="1:10" ht="13.5" thickBot="1" x14ac:dyDescent="0.25">
      <c r="A2004" s="144"/>
      <c r="B2004" s="144"/>
      <c r="C2004" s="144"/>
      <c r="D2004" s="144"/>
      <c r="E2004" s="144"/>
      <c r="F2004" s="144"/>
      <c r="G2004" s="144"/>
      <c r="H2004" s="144"/>
      <c r="I2004" s="144"/>
      <c r="J2004" s="144"/>
    </row>
    <row r="2005" spans="1:10" x14ac:dyDescent="0.2">
      <c r="A2005" s="774" t="s">
        <v>13992</v>
      </c>
      <c r="B2005" s="775"/>
      <c r="C2005" s="775"/>
      <c r="D2005" s="775"/>
      <c r="E2005" s="775"/>
      <c r="F2005" s="775"/>
      <c r="G2005" s="775"/>
      <c r="H2005" s="775"/>
      <c r="I2005" s="775"/>
      <c r="J2005" s="776"/>
    </row>
    <row r="2006" spans="1:10" ht="25.5" x14ac:dyDescent="0.2">
      <c r="A2006" s="282" t="s">
        <v>0</v>
      </c>
      <c r="B2006" s="225" t="s">
        <v>1</v>
      </c>
      <c r="C2006" s="225" t="s">
        <v>2</v>
      </c>
      <c r="D2006" s="225" t="s">
        <v>3</v>
      </c>
      <c r="E2006" s="225" t="s">
        <v>4</v>
      </c>
      <c r="F2006" s="225" t="s">
        <v>5</v>
      </c>
      <c r="G2006" s="225" t="s">
        <v>6</v>
      </c>
      <c r="H2006" s="225" t="s">
        <v>7</v>
      </c>
      <c r="I2006" s="225" t="s">
        <v>8</v>
      </c>
      <c r="J2006" s="283" t="s">
        <v>9</v>
      </c>
    </row>
    <row r="2007" spans="1:10" x14ac:dyDescent="0.2">
      <c r="A2007" s="284" t="s">
        <v>948</v>
      </c>
      <c r="B2007" s="81" t="s">
        <v>5317</v>
      </c>
      <c r="C2007" s="81" t="s">
        <v>2</v>
      </c>
      <c r="D2007" s="421">
        <v>857.45</v>
      </c>
      <c r="E2007" s="752">
        <f>AVERAGE(D2007:D2011)</f>
        <v>970.04599999999994</v>
      </c>
      <c r="F2007" s="752">
        <f>_xlfn.STDEV.P(D2007:D2011)</f>
        <v>218.9152192607913</v>
      </c>
      <c r="G2007" s="752">
        <f>E2007+F2007</f>
        <v>1188.9612192607913</v>
      </c>
      <c r="H2007" s="752">
        <f>E2007-F2007</f>
        <v>751.1307807392086</v>
      </c>
      <c r="I2007" s="246" t="str">
        <f>IF(D2007&gt;$G$2007,"Excessivamente Elevado",IF(D2007&lt;$H$2007,"Inexequível","Exequível e Aceitável"))</f>
        <v>Exequível e Aceitável</v>
      </c>
      <c r="J2007" s="759">
        <f>(SUMIF(I2007:I2011,"Exequível e Aceitável",D2007:D2011))/COUNTIF(I2007:I2011,"Exequível e Aceitável")</f>
        <v>886.6724999999999</v>
      </c>
    </row>
    <row r="2008" spans="1:10" x14ac:dyDescent="0.2">
      <c r="A2008" s="284" t="s">
        <v>948</v>
      </c>
      <c r="B2008" s="81" t="s">
        <v>949</v>
      </c>
      <c r="C2008" s="81" t="s">
        <v>2</v>
      </c>
      <c r="D2008" s="421">
        <f>728.76+52.48</f>
        <v>781.24</v>
      </c>
      <c r="E2008" s="753"/>
      <c r="F2008" s="753"/>
      <c r="G2008" s="753"/>
      <c r="H2008" s="753"/>
      <c r="I2008" s="246" t="str">
        <f>IF(D2008&gt;$G$2007,"Excessivamente Elevado",IF(D2008&lt;$H$2007,"Inexequível","Exequível e Aceitável"))</f>
        <v>Exequível e Aceitável</v>
      </c>
      <c r="J2008" s="760"/>
    </row>
    <row r="2009" spans="1:10" x14ac:dyDescent="0.2">
      <c r="A2009" s="284" t="s">
        <v>948</v>
      </c>
      <c r="B2009" s="81" t="s">
        <v>1003</v>
      </c>
      <c r="C2009" s="81" t="s">
        <v>2</v>
      </c>
      <c r="D2009" s="421">
        <f>690+64.55</f>
        <v>754.55</v>
      </c>
      <c r="E2009" s="753"/>
      <c r="F2009" s="753"/>
      <c r="G2009" s="753"/>
      <c r="H2009" s="753"/>
      <c r="I2009" s="246" t="str">
        <f>IF(D2009&gt;$G$2007,"Excessivamente Elevado",IF(D2009&lt;$H$2007,"Inexequível","Exequível e Aceitável"))</f>
        <v>Exequível e Aceitável</v>
      </c>
      <c r="J2009" s="760"/>
    </row>
    <row r="2010" spans="1:10" x14ac:dyDescent="0.2">
      <c r="A2010" s="284" t="s">
        <v>948</v>
      </c>
      <c r="B2010" s="81" t="s">
        <v>5330</v>
      </c>
      <c r="C2010" s="81" t="s">
        <v>2</v>
      </c>
      <c r="D2010" s="421">
        <f>1198+105.54</f>
        <v>1303.54</v>
      </c>
      <c r="E2010" s="753"/>
      <c r="F2010" s="753"/>
      <c r="G2010" s="753"/>
      <c r="H2010" s="753"/>
      <c r="I2010" s="246" t="str">
        <f>IF(D2010&gt;$G$2007,"Excessivamente Elevado",IF(D2010&lt;$H$2007,"Inexequível","Exequível e Aceitável"))</f>
        <v>Excessivamente Elevado</v>
      </c>
      <c r="J2010" s="760"/>
    </row>
    <row r="2011" spans="1:10" ht="13.5" thickBot="1" x14ac:dyDescent="0.25">
      <c r="A2011" s="285" t="s">
        <v>948</v>
      </c>
      <c r="B2011" s="85" t="s">
        <v>12803</v>
      </c>
      <c r="C2011" s="85" t="s">
        <v>2</v>
      </c>
      <c r="D2011" s="422">
        <f>1089+64.45</f>
        <v>1153.45</v>
      </c>
      <c r="E2011" s="758"/>
      <c r="F2011" s="758"/>
      <c r="G2011" s="758"/>
      <c r="H2011" s="758"/>
      <c r="I2011" s="251" t="str">
        <f>IF(D2011&gt;$G$2007,"Excessivamente Elevado",IF(D2011&lt;$H$2007,"Inexequível","Exequível e Aceitável"))</f>
        <v>Exequível e Aceitável</v>
      </c>
      <c r="J2011" s="761"/>
    </row>
    <row r="2012" spans="1:10" ht="13.5" thickBot="1" x14ac:dyDescent="0.25">
      <c r="A2012" s="144"/>
      <c r="B2012" s="144"/>
      <c r="C2012" s="144"/>
      <c r="D2012" s="144"/>
      <c r="E2012" s="144"/>
      <c r="F2012" s="144"/>
      <c r="G2012" s="144"/>
      <c r="H2012" s="144"/>
      <c r="I2012" s="144"/>
      <c r="J2012" s="144"/>
    </row>
    <row r="2013" spans="1:10" x14ac:dyDescent="0.2">
      <c r="A2013" s="774" t="s">
        <v>13993</v>
      </c>
      <c r="B2013" s="775"/>
      <c r="C2013" s="775"/>
      <c r="D2013" s="775"/>
      <c r="E2013" s="775"/>
      <c r="F2013" s="775"/>
      <c r="G2013" s="775"/>
      <c r="H2013" s="775"/>
      <c r="I2013" s="775"/>
      <c r="J2013" s="776"/>
    </row>
    <row r="2014" spans="1:10" ht="25.5" x14ac:dyDescent="0.2">
      <c r="A2014" s="282" t="s">
        <v>0</v>
      </c>
      <c r="B2014" s="225" t="s">
        <v>1</v>
      </c>
      <c r="C2014" s="225" t="s">
        <v>2</v>
      </c>
      <c r="D2014" s="225" t="s">
        <v>3</v>
      </c>
      <c r="E2014" s="225" t="s">
        <v>4</v>
      </c>
      <c r="F2014" s="225" t="s">
        <v>5</v>
      </c>
      <c r="G2014" s="225" t="s">
        <v>6</v>
      </c>
      <c r="H2014" s="225" t="s">
        <v>7</v>
      </c>
      <c r="I2014" s="225" t="s">
        <v>8</v>
      </c>
      <c r="J2014" s="283" t="s">
        <v>9</v>
      </c>
    </row>
    <row r="2015" spans="1:10" x14ac:dyDescent="0.2">
      <c r="A2015" s="284" t="s">
        <v>948</v>
      </c>
      <c r="B2015" s="81" t="s">
        <v>5317</v>
      </c>
      <c r="C2015" s="81" t="s">
        <v>2</v>
      </c>
      <c r="D2015" s="227">
        <v>236.5</v>
      </c>
      <c r="E2015" s="752">
        <f>AVERAGE(D2015:D2020)</f>
        <v>289.34833333333336</v>
      </c>
      <c r="F2015" s="752">
        <f>_xlfn.STDEV.P(D2015:D2020)</f>
        <v>124.62920048643848</v>
      </c>
      <c r="G2015" s="752">
        <f>E2015+F2015</f>
        <v>413.97753381977185</v>
      </c>
      <c r="H2015" s="752">
        <f>E2015-F2015</f>
        <v>164.71913284689487</v>
      </c>
      <c r="I2015" s="246" t="str">
        <f t="shared" ref="I2015:I2020" si="120">IF(D2015&gt;$G$2015,"Excessivamente Elevado",IF(D2015&lt;$H$2015,"Inexequível","Exequível e Aceitável"))</f>
        <v>Exequível e Aceitável</v>
      </c>
      <c r="J2015" s="759">
        <f>(SUMIF(I2015:I2020,"Exequível e Aceitável",D2015:D2020))/COUNTIF(I2015:I2020,"Exequível e Aceitável")</f>
        <v>235.36199999999999</v>
      </c>
    </row>
    <row r="2016" spans="1:10" x14ac:dyDescent="0.2">
      <c r="A2016" s="284" t="s">
        <v>948</v>
      </c>
      <c r="B2016" s="81" t="s">
        <v>15673</v>
      </c>
      <c r="C2016" s="81" t="s">
        <v>2</v>
      </c>
      <c r="D2016" s="227">
        <f>529.99+29.29</f>
        <v>559.28</v>
      </c>
      <c r="E2016" s="753"/>
      <c r="F2016" s="753"/>
      <c r="G2016" s="753"/>
      <c r="H2016" s="753"/>
      <c r="I2016" s="246" t="str">
        <f t="shared" si="120"/>
        <v>Excessivamente Elevado</v>
      </c>
      <c r="J2016" s="760"/>
    </row>
    <row r="2017" spans="1:10" x14ac:dyDescent="0.2">
      <c r="A2017" s="284" t="s">
        <v>948</v>
      </c>
      <c r="B2017" s="81" t="s">
        <v>15655</v>
      </c>
      <c r="C2017" s="81" t="s">
        <v>2</v>
      </c>
      <c r="D2017" s="227">
        <f>138.6+41.88</f>
        <v>180.48</v>
      </c>
      <c r="E2017" s="753"/>
      <c r="F2017" s="753"/>
      <c r="G2017" s="753"/>
      <c r="H2017" s="753"/>
      <c r="I2017" s="246" t="str">
        <f t="shared" si="120"/>
        <v>Exequível e Aceitável</v>
      </c>
      <c r="J2017" s="760"/>
    </row>
    <row r="2018" spans="1:10" x14ac:dyDescent="0.2">
      <c r="A2018" s="284" t="s">
        <v>948</v>
      </c>
      <c r="B2018" s="81" t="s">
        <v>15665</v>
      </c>
      <c r="C2018" s="81" t="s">
        <v>2</v>
      </c>
      <c r="D2018" s="227">
        <f>252.71+31.54</f>
        <v>284.25</v>
      </c>
      <c r="E2018" s="753"/>
      <c r="F2018" s="753"/>
      <c r="G2018" s="753"/>
      <c r="H2018" s="753"/>
      <c r="I2018" s="246" t="str">
        <f t="shared" si="120"/>
        <v>Exequível e Aceitável</v>
      </c>
      <c r="J2018" s="760"/>
    </row>
    <row r="2019" spans="1:10" x14ac:dyDescent="0.2">
      <c r="A2019" s="284" t="s">
        <v>948</v>
      </c>
      <c r="B2019" s="83" t="s">
        <v>15674</v>
      </c>
      <c r="C2019" s="83" t="s">
        <v>2</v>
      </c>
      <c r="D2019" s="228">
        <f>227.52+23.38</f>
        <v>250.9</v>
      </c>
      <c r="E2019" s="753"/>
      <c r="F2019" s="753"/>
      <c r="G2019" s="753"/>
      <c r="H2019" s="753"/>
      <c r="I2019" s="246" t="str">
        <f t="shared" si="120"/>
        <v>Exequível e Aceitável</v>
      </c>
      <c r="J2019" s="760"/>
    </row>
    <row r="2020" spans="1:10" ht="13.5" thickBot="1" x14ac:dyDescent="0.25">
      <c r="A2020" s="285" t="s">
        <v>948</v>
      </c>
      <c r="B2020" s="85" t="s">
        <v>949</v>
      </c>
      <c r="C2020" s="85" t="s">
        <v>2</v>
      </c>
      <c r="D2020" s="286">
        <v>224.68</v>
      </c>
      <c r="E2020" s="758"/>
      <c r="F2020" s="758"/>
      <c r="G2020" s="758"/>
      <c r="H2020" s="758"/>
      <c r="I2020" s="251" t="str">
        <f t="shared" si="120"/>
        <v>Exequível e Aceitável</v>
      </c>
      <c r="J2020" s="761"/>
    </row>
    <row r="2021" spans="1:10" ht="13.5" thickBot="1" x14ac:dyDescent="0.25">
      <c r="A2021" s="144"/>
      <c r="B2021" s="144"/>
      <c r="C2021" s="144"/>
      <c r="D2021" s="144"/>
      <c r="E2021" s="144"/>
      <c r="F2021" s="144"/>
      <c r="G2021" s="144"/>
      <c r="H2021" s="144"/>
      <c r="I2021" s="144"/>
      <c r="J2021" s="144"/>
    </row>
    <row r="2022" spans="1:10" x14ac:dyDescent="0.2">
      <c r="A2022" s="774" t="s">
        <v>13994</v>
      </c>
      <c r="B2022" s="775"/>
      <c r="C2022" s="775"/>
      <c r="D2022" s="775"/>
      <c r="E2022" s="775"/>
      <c r="F2022" s="775"/>
      <c r="G2022" s="775"/>
      <c r="H2022" s="775"/>
      <c r="I2022" s="775"/>
      <c r="J2022" s="776"/>
    </row>
    <row r="2023" spans="1:10" ht="25.5" x14ac:dyDescent="0.2">
      <c r="A2023" s="282" t="s">
        <v>0</v>
      </c>
      <c r="B2023" s="225" t="s">
        <v>1</v>
      </c>
      <c r="C2023" s="225" t="s">
        <v>2</v>
      </c>
      <c r="D2023" s="225" t="s">
        <v>3</v>
      </c>
      <c r="E2023" s="225" t="s">
        <v>4</v>
      </c>
      <c r="F2023" s="225" t="s">
        <v>5</v>
      </c>
      <c r="G2023" s="225" t="s">
        <v>6</v>
      </c>
      <c r="H2023" s="225" t="s">
        <v>7</v>
      </c>
      <c r="I2023" s="225" t="s">
        <v>8</v>
      </c>
      <c r="J2023" s="283" t="s">
        <v>9</v>
      </c>
    </row>
    <row r="2024" spans="1:10" x14ac:dyDescent="0.2">
      <c r="A2024" s="284" t="s">
        <v>948</v>
      </c>
      <c r="B2024" s="81" t="s">
        <v>5317</v>
      </c>
      <c r="C2024" s="81" t="s">
        <v>12794</v>
      </c>
      <c r="D2024" s="227">
        <f>45.41+50.45</f>
        <v>95.86</v>
      </c>
      <c r="E2024" s="752">
        <f>AVERAGE(D2024:D2035)</f>
        <v>64.49666666666667</v>
      </c>
      <c r="F2024" s="752">
        <f>_xlfn.STDEV.P(D2024:D2035)</f>
        <v>14.667310781310759</v>
      </c>
      <c r="G2024" s="752">
        <f>E2024+F2024</f>
        <v>79.16397744797743</v>
      </c>
      <c r="H2024" s="752">
        <f>E2024-F2024</f>
        <v>49.829355885355909</v>
      </c>
      <c r="I2024" s="246" t="str">
        <f>IF(D2024&gt;$G$2024,"Excessivamente Elevado",IF(D2024&lt;$H$2024,"Inexequível","Exequível e Aceitável"))</f>
        <v>Excessivamente Elevado</v>
      </c>
      <c r="J2024" s="759">
        <f>(SUMIF(I2024:I2035,"Exequível e Aceitável",D2024:D2035))/COUNTIF(I2024:I2035,"Exequível e Aceitável")</f>
        <v>62.213750000000005</v>
      </c>
    </row>
    <row r="2025" spans="1:10" x14ac:dyDescent="0.2">
      <c r="A2025" s="284" t="s">
        <v>948</v>
      </c>
      <c r="B2025" s="81" t="s">
        <v>15675</v>
      </c>
      <c r="C2025" s="81" t="s">
        <v>12794</v>
      </c>
      <c r="D2025" s="227">
        <f>41.9+47.11</f>
        <v>89.009999999999991</v>
      </c>
      <c r="E2025" s="753"/>
      <c r="F2025" s="753"/>
      <c r="G2025" s="753"/>
      <c r="H2025" s="753"/>
      <c r="I2025" s="246" t="str">
        <f t="shared" ref="I2025:I2035" si="121">IF(D2025&gt;$G$2024,"Excessivamente Elevado",IF(D2025&lt;$H$2024,"Inexequível","Exequível e Aceitável"))</f>
        <v>Excessivamente Elevado</v>
      </c>
      <c r="J2025" s="760"/>
    </row>
    <row r="2026" spans="1:10" x14ac:dyDescent="0.2">
      <c r="A2026" s="284" t="s">
        <v>948</v>
      </c>
      <c r="B2026" s="81" t="s">
        <v>949</v>
      </c>
      <c r="C2026" s="81" t="s">
        <v>12794</v>
      </c>
      <c r="D2026" s="227">
        <f>23.24+29.9</f>
        <v>53.14</v>
      </c>
      <c r="E2026" s="753"/>
      <c r="F2026" s="753"/>
      <c r="G2026" s="753"/>
      <c r="H2026" s="753"/>
      <c r="I2026" s="246" t="str">
        <f t="shared" si="121"/>
        <v>Exequível e Aceitável</v>
      </c>
      <c r="J2026" s="760"/>
    </row>
    <row r="2027" spans="1:10" x14ac:dyDescent="0.2">
      <c r="A2027" s="284" t="s">
        <v>948</v>
      </c>
      <c r="B2027" s="81" t="s">
        <v>15676</v>
      </c>
      <c r="C2027" s="81" t="s">
        <v>12794</v>
      </c>
      <c r="D2027" s="228">
        <f>26.9+37.44</f>
        <v>64.34</v>
      </c>
      <c r="E2027" s="753"/>
      <c r="F2027" s="753"/>
      <c r="G2027" s="753"/>
      <c r="H2027" s="753"/>
      <c r="I2027" s="246" t="str">
        <f t="shared" si="121"/>
        <v>Exequível e Aceitável</v>
      </c>
      <c r="J2027" s="760"/>
    </row>
    <row r="2028" spans="1:10" x14ac:dyDescent="0.2">
      <c r="A2028" s="284" t="s">
        <v>948</v>
      </c>
      <c r="B2028" s="81" t="s">
        <v>15660</v>
      </c>
      <c r="C2028" s="81" t="s">
        <v>12794</v>
      </c>
      <c r="D2028" s="228">
        <f>19.99+51.99</f>
        <v>71.98</v>
      </c>
      <c r="E2028" s="753"/>
      <c r="F2028" s="753"/>
      <c r="G2028" s="753"/>
      <c r="H2028" s="753"/>
      <c r="I2028" s="246" t="str">
        <f t="shared" si="121"/>
        <v>Exequível e Aceitável</v>
      </c>
      <c r="J2028" s="760"/>
    </row>
    <row r="2029" spans="1:10" x14ac:dyDescent="0.2">
      <c r="A2029" s="284" t="s">
        <v>948</v>
      </c>
      <c r="B2029" s="81" t="s">
        <v>15655</v>
      </c>
      <c r="C2029" s="81" t="s">
        <v>12794</v>
      </c>
      <c r="D2029" s="228">
        <f>31.92+14.7</f>
        <v>46.620000000000005</v>
      </c>
      <c r="E2029" s="753"/>
      <c r="F2029" s="753"/>
      <c r="G2029" s="753"/>
      <c r="H2029" s="753"/>
      <c r="I2029" s="246" t="str">
        <f t="shared" si="121"/>
        <v>Inexequível</v>
      </c>
      <c r="J2029" s="760"/>
    </row>
    <row r="2030" spans="1:10" x14ac:dyDescent="0.2">
      <c r="A2030" s="284" t="s">
        <v>948</v>
      </c>
      <c r="B2030" s="81" t="s">
        <v>15677</v>
      </c>
      <c r="C2030" s="81" t="s">
        <v>12794</v>
      </c>
      <c r="D2030" s="228">
        <f>25.47+19.29</f>
        <v>44.76</v>
      </c>
      <c r="E2030" s="753"/>
      <c r="F2030" s="753"/>
      <c r="G2030" s="753"/>
      <c r="H2030" s="753"/>
      <c r="I2030" s="246" t="str">
        <f t="shared" si="121"/>
        <v>Inexequível</v>
      </c>
      <c r="J2030" s="760"/>
    </row>
    <row r="2031" spans="1:10" x14ac:dyDescent="0.2">
      <c r="A2031" s="284" t="s">
        <v>948</v>
      </c>
      <c r="B2031" s="81" t="s">
        <v>15678</v>
      </c>
      <c r="C2031" s="81" t="s">
        <v>12794</v>
      </c>
      <c r="D2031" s="228">
        <f>27.99+33.94</f>
        <v>61.929999999999993</v>
      </c>
      <c r="E2031" s="753"/>
      <c r="F2031" s="753"/>
      <c r="G2031" s="753"/>
      <c r="H2031" s="753"/>
      <c r="I2031" s="246" t="str">
        <f t="shared" si="121"/>
        <v>Exequível e Aceitável</v>
      </c>
      <c r="J2031" s="760"/>
    </row>
    <row r="2032" spans="1:10" x14ac:dyDescent="0.2">
      <c r="A2032" s="284" t="s">
        <v>948</v>
      </c>
      <c r="B2032" s="81" t="s">
        <v>15679</v>
      </c>
      <c r="C2032" s="81" t="s">
        <v>12794</v>
      </c>
      <c r="D2032" s="228">
        <f>24.99+35.82</f>
        <v>60.81</v>
      </c>
      <c r="E2032" s="753"/>
      <c r="F2032" s="753"/>
      <c r="G2032" s="753"/>
      <c r="H2032" s="753"/>
      <c r="I2032" s="246" t="str">
        <f t="shared" si="121"/>
        <v>Exequível e Aceitável</v>
      </c>
      <c r="J2032" s="760"/>
    </row>
    <row r="2033" spans="1:10" x14ac:dyDescent="0.2">
      <c r="A2033" s="284" t="s">
        <v>948</v>
      </c>
      <c r="B2033" s="81" t="s">
        <v>965</v>
      </c>
      <c r="C2033" s="81" t="s">
        <v>12794</v>
      </c>
      <c r="D2033" s="228">
        <f>36.04+30.37</f>
        <v>66.41</v>
      </c>
      <c r="E2033" s="753"/>
      <c r="F2033" s="753"/>
      <c r="G2033" s="753"/>
      <c r="H2033" s="753"/>
      <c r="I2033" s="246" t="str">
        <f t="shared" si="121"/>
        <v>Exequível e Aceitável</v>
      </c>
      <c r="J2033" s="760"/>
    </row>
    <row r="2034" spans="1:10" x14ac:dyDescent="0.2">
      <c r="A2034" s="284" t="s">
        <v>948</v>
      </c>
      <c r="B2034" s="83" t="s">
        <v>12123</v>
      </c>
      <c r="C2034" s="83" t="s">
        <v>12794</v>
      </c>
      <c r="D2034" s="228">
        <f>22.9+32.77</f>
        <v>55.67</v>
      </c>
      <c r="E2034" s="753"/>
      <c r="F2034" s="753"/>
      <c r="G2034" s="753"/>
      <c r="H2034" s="753"/>
      <c r="I2034" s="246" t="str">
        <f t="shared" si="121"/>
        <v>Exequível e Aceitável</v>
      </c>
      <c r="J2034" s="760"/>
    </row>
    <row r="2035" spans="1:10" ht="13.5" thickBot="1" x14ac:dyDescent="0.25">
      <c r="A2035" s="285" t="s">
        <v>948</v>
      </c>
      <c r="B2035" s="85" t="s">
        <v>5070</v>
      </c>
      <c r="C2035" s="85" t="s">
        <v>12794</v>
      </c>
      <c r="D2035" s="286">
        <f>33.06+30.37</f>
        <v>63.430000000000007</v>
      </c>
      <c r="E2035" s="758"/>
      <c r="F2035" s="758"/>
      <c r="G2035" s="758"/>
      <c r="H2035" s="758"/>
      <c r="I2035" s="251" t="str">
        <f t="shared" si="121"/>
        <v>Exequível e Aceitável</v>
      </c>
      <c r="J2035" s="761"/>
    </row>
    <row r="2036" spans="1:10" ht="13.5" thickBot="1" x14ac:dyDescent="0.25">
      <c r="A2036" s="144"/>
      <c r="B2036" s="144"/>
      <c r="C2036" s="144"/>
      <c r="D2036" s="144"/>
      <c r="E2036" s="144"/>
      <c r="F2036" s="144"/>
      <c r="G2036" s="144"/>
      <c r="H2036" s="144"/>
      <c r="I2036" s="144"/>
      <c r="J2036" s="144"/>
    </row>
    <row r="2037" spans="1:10" x14ac:dyDescent="0.2">
      <c r="A2037" s="774" t="s">
        <v>13995</v>
      </c>
      <c r="B2037" s="775"/>
      <c r="C2037" s="775"/>
      <c r="D2037" s="775"/>
      <c r="E2037" s="775"/>
      <c r="F2037" s="775"/>
      <c r="G2037" s="775"/>
      <c r="H2037" s="775"/>
      <c r="I2037" s="775"/>
      <c r="J2037" s="776"/>
    </row>
    <row r="2038" spans="1:10" ht="25.5" x14ac:dyDescent="0.2">
      <c r="A2038" s="282" t="s">
        <v>0</v>
      </c>
      <c r="B2038" s="225" t="s">
        <v>1</v>
      </c>
      <c r="C2038" s="225" t="s">
        <v>2</v>
      </c>
      <c r="D2038" s="225" t="s">
        <v>3</v>
      </c>
      <c r="E2038" s="225" t="s">
        <v>4</v>
      </c>
      <c r="F2038" s="225" t="s">
        <v>5</v>
      </c>
      <c r="G2038" s="225" t="s">
        <v>6</v>
      </c>
      <c r="H2038" s="225" t="s">
        <v>7</v>
      </c>
      <c r="I2038" s="225" t="s">
        <v>8</v>
      </c>
      <c r="J2038" s="283" t="s">
        <v>9</v>
      </c>
    </row>
    <row r="2039" spans="1:10" x14ac:dyDescent="0.2">
      <c r="A2039" s="284" t="s">
        <v>948</v>
      </c>
      <c r="B2039" s="81" t="s">
        <v>15680</v>
      </c>
      <c r="C2039" s="81" t="s">
        <v>12795</v>
      </c>
      <c r="D2039" s="227">
        <f>23.93+29.53</f>
        <v>53.46</v>
      </c>
      <c r="E2039" s="752">
        <f>AVERAGE(D2039:D2045)</f>
        <v>46.107142857142854</v>
      </c>
      <c r="F2039" s="752">
        <f>_xlfn.STDEV.P(D2039:D2045)</f>
        <v>7.895969522096534</v>
      </c>
      <c r="G2039" s="752">
        <f>E2039+F2039</f>
        <v>54.00311237923939</v>
      </c>
      <c r="H2039" s="752">
        <f>E2039-F2039</f>
        <v>38.211173335046318</v>
      </c>
      <c r="I2039" s="246" t="str">
        <f>IF(D2039&gt;$G$2039,"Excessivamente Elevado",IF(D2039&lt;$H$2039,"Inexequível","Exequível e Aceitável"))</f>
        <v>Exequível e Aceitável</v>
      </c>
      <c r="J2039" s="759">
        <f>(SUMIF(I2039:I2045,"Exequível e Aceitável",D2039:D2045))/COUNTIF(I2039:I2045,"Exequível e Aceitável")</f>
        <v>46.196000000000005</v>
      </c>
    </row>
    <row r="2040" spans="1:10" x14ac:dyDescent="0.2">
      <c r="A2040" s="284" t="s">
        <v>948</v>
      </c>
      <c r="B2040" s="81" t="s">
        <v>12123</v>
      </c>
      <c r="C2040" s="81" t="s">
        <v>12795</v>
      </c>
      <c r="D2040" s="227">
        <f>21.9+28.72</f>
        <v>50.62</v>
      </c>
      <c r="E2040" s="753"/>
      <c r="F2040" s="753"/>
      <c r="G2040" s="753"/>
      <c r="H2040" s="753"/>
      <c r="I2040" s="246" t="str">
        <f t="shared" ref="I2040:I2045" si="122">IF(D2040&gt;$G$2039,"Excessivamente Elevado",IF(D2040&lt;$H$2039,"Inexequível","Exequível e Aceitável"))</f>
        <v>Exequível e Aceitável</v>
      </c>
      <c r="J2040" s="760"/>
    </row>
    <row r="2041" spans="1:10" x14ac:dyDescent="0.2">
      <c r="A2041" s="284" t="s">
        <v>948</v>
      </c>
      <c r="B2041" s="81" t="s">
        <v>15655</v>
      </c>
      <c r="C2041" s="81" t="s">
        <v>12795</v>
      </c>
      <c r="D2041" s="227">
        <f>43.53+14.9</f>
        <v>58.43</v>
      </c>
      <c r="E2041" s="753"/>
      <c r="F2041" s="753"/>
      <c r="G2041" s="753"/>
      <c r="H2041" s="753"/>
      <c r="I2041" s="246" t="str">
        <f t="shared" si="122"/>
        <v>Excessivamente Elevado</v>
      </c>
      <c r="J2041" s="760"/>
    </row>
    <row r="2042" spans="1:10" x14ac:dyDescent="0.2">
      <c r="A2042" s="284" t="s">
        <v>948</v>
      </c>
      <c r="B2042" s="81" t="s">
        <v>15678</v>
      </c>
      <c r="C2042" s="81" t="s">
        <v>12795</v>
      </c>
      <c r="D2042" s="227">
        <f>17.99+25.86</f>
        <v>43.849999999999994</v>
      </c>
      <c r="E2042" s="753"/>
      <c r="F2042" s="753"/>
      <c r="G2042" s="753"/>
      <c r="H2042" s="753"/>
      <c r="I2042" s="246" t="str">
        <f t="shared" si="122"/>
        <v>Exequível e Aceitável</v>
      </c>
      <c r="J2042" s="760"/>
    </row>
    <row r="2043" spans="1:10" x14ac:dyDescent="0.2">
      <c r="A2043" s="284" t="s">
        <v>948</v>
      </c>
      <c r="B2043" s="81" t="s">
        <v>960</v>
      </c>
      <c r="C2043" s="81" t="s">
        <v>12795</v>
      </c>
      <c r="D2043" s="228">
        <f>16.7+24.99</f>
        <v>41.69</v>
      </c>
      <c r="E2043" s="753"/>
      <c r="F2043" s="753"/>
      <c r="G2043" s="753"/>
      <c r="H2043" s="753"/>
      <c r="I2043" s="246" t="str">
        <f t="shared" si="122"/>
        <v>Exequível e Aceitável</v>
      </c>
      <c r="J2043" s="760"/>
    </row>
    <row r="2044" spans="1:10" x14ac:dyDescent="0.2">
      <c r="A2044" s="284" t="s">
        <v>948</v>
      </c>
      <c r="B2044" s="81" t="s">
        <v>15681</v>
      </c>
      <c r="C2044" s="81" t="s">
        <v>12795</v>
      </c>
      <c r="D2044" s="228">
        <f>18.44+14.9</f>
        <v>33.340000000000003</v>
      </c>
      <c r="E2044" s="753"/>
      <c r="F2044" s="753"/>
      <c r="G2044" s="753"/>
      <c r="H2044" s="753"/>
      <c r="I2044" s="246" t="str">
        <f t="shared" si="122"/>
        <v>Inexequível</v>
      </c>
      <c r="J2044" s="760"/>
    </row>
    <row r="2045" spans="1:10" ht="13.5" thickBot="1" x14ac:dyDescent="0.25">
      <c r="A2045" s="285" t="s">
        <v>948</v>
      </c>
      <c r="B2045" s="85" t="s">
        <v>959</v>
      </c>
      <c r="C2045" s="85" t="s">
        <v>12795</v>
      </c>
      <c r="D2045" s="286">
        <f>11.88+29.48</f>
        <v>41.36</v>
      </c>
      <c r="E2045" s="758"/>
      <c r="F2045" s="758"/>
      <c r="G2045" s="758"/>
      <c r="H2045" s="758"/>
      <c r="I2045" s="251" t="str">
        <f t="shared" si="122"/>
        <v>Exequível e Aceitável</v>
      </c>
      <c r="J2045" s="761"/>
    </row>
    <row r="2046" spans="1:10" ht="13.5" thickBot="1" x14ac:dyDescent="0.25">
      <c r="A2046" s="144"/>
      <c r="B2046" s="144"/>
      <c r="C2046" s="144"/>
      <c r="D2046" s="144"/>
      <c r="E2046" s="144"/>
      <c r="F2046" s="144"/>
      <c r="G2046" s="144"/>
      <c r="H2046" s="144"/>
      <c r="I2046" s="144"/>
      <c r="J2046" s="144"/>
    </row>
    <row r="2047" spans="1:10" x14ac:dyDescent="0.2">
      <c r="A2047" s="774" t="s">
        <v>13996</v>
      </c>
      <c r="B2047" s="775"/>
      <c r="C2047" s="775"/>
      <c r="D2047" s="775"/>
      <c r="E2047" s="775"/>
      <c r="F2047" s="775"/>
      <c r="G2047" s="775"/>
      <c r="H2047" s="775"/>
      <c r="I2047" s="775"/>
      <c r="J2047" s="776"/>
    </row>
    <row r="2048" spans="1:10" ht="25.5" x14ac:dyDescent="0.2">
      <c r="A2048" s="282" t="s">
        <v>0</v>
      </c>
      <c r="B2048" s="225" t="s">
        <v>1</v>
      </c>
      <c r="C2048" s="225"/>
      <c r="D2048" s="225" t="s">
        <v>3</v>
      </c>
      <c r="E2048" s="225" t="s">
        <v>4</v>
      </c>
      <c r="F2048" s="225" t="s">
        <v>5</v>
      </c>
      <c r="G2048" s="225" t="s">
        <v>6</v>
      </c>
      <c r="H2048" s="225" t="s">
        <v>7</v>
      </c>
      <c r="I2048" s="225" t="s">
        <v>8</v>
      </c>
      <c r="J2048" s="283" t="s">
        <v>9</v>
      </c>
    </row>
    <row r="2049" spans="1:10" x14ac:dyDescent="0.2">
      <c r="A2049" s="284" t="s">
        <v>948</v>
      </c>
      <c r="B2049" s="81" t="s">
        <v>15665</v>
      </c>
      <c r="C2049" s="81" t="s">
        <v>2</v>
      </c>
      <c r="D2049" s="421">
        <v>36.130000000000003</v>
      </c>
      <c r="E2049" s="752">
        <f>AVERAGE(D2049:D2062)</f>
        <v>62.529999999999994</v>
      </c>
      <c r="F2049" s="752">
        <f>_xlfn.STDEV.P(D2049:D2062)</f>
        <v>17.153985792562281</v>
      </c>
      <c r="G2049" s="752">
        <f>E2049+F2049</f>
        <v>79.683985792562282</v>
      </c>
      <c r="H2049" s="752">
        <f>E2049-F2049</f>
        <v>45.376014207437713</v>
      </c>
      <c r="I2049" s="246" t="str">
        <f>IF(D2049&gt;$G$2049,"Excessivamente Elevado",IF(D2049&lt;$H$2049,"Inexequível","Exequível e Aceitável"))</f>
        <v>Inexequível</v>
      </c>
      <c r="J2049" s="759">
        <f>(SUMIF(I2049:I2062,"Exequível e Aceitável",D2049:D2062))/COUNTIF(I2049:I2062,"Exequível e Aceitável")</f>
        <v>63.640909090909084</v>
      </c>
    </row>
    <row r="2050" spans="1:10" x14ac:dyDescent="0.2">
      <c r="A2050" s="284" t="s">
        <v>948</v>
      </c>
      <c r="B2050" s="81" t="s">
        <v>5317</v>
      </c>
      <c r="C2050" s="81" t="s">
        <v>2</v>
      </c>
      <c r="D2050" s="421">
        <v>34.9</v>
      </c>
      <c r="E2050" s="753"/>
      <c r="F2050" s="753"/>
      <c r="G2050" s="753"/>
      <c r="H2050" s="753"/>
      <c r="I2050" s="246" t="str">
        <f t="shared" ref="I2050:I2062" si="123">IF(D2050&gt;$G$2049,"Excessivamente Elevado",IF(D2050&lt;$H$2049,"Inexequível","Exequível e Aceitável"))</f>
        <v>Inexequível</v>
      </c>
      <c r="J2050" s="760"/>
    </row>
    <row r="2051" spans="1:10" x14ac:dyDescent="0.2">
      <c r="A2051" s="284" t="s">
        <v>948</v>
      </c>
      <c r="B2051" s="81" t="s">
        <v>15682</v>
      </c>
      <c r="C2051" s="81" t="s">
        <v>2</v>
      </c>
      <c r="D2051" s="421">
        <v>45.45</v>
      </c>
      <c r="E2051" s="753"/>
      <c r="F2051" s="753"/>
      <c r="G2051" s="753"/>
      <c r="H2051" s="753"/>
      <c r="I2051" s="246" t="str">
        <f t="shared" si="123"/>
        <v>Exequível e Aceitável</v>
      </c>
      <c r="J2051" s="760"/>
    </row>
    <row r="2052" spans="1:10" x14ac:dyDescent="0.2">
      <c r="A2052" s="284" t="s">
        <v>948</v>
      </c>
      <c r="B2052" s="81" t="s">
        <v>15683</v>
      </c>
      <c r="C2052" s="81" t="s">
        <v>2</v>
      </c>
      <c r="D2052" s="421">
        <f>47.89+20.32</f>
        <v>68.210000000000008</v>
      </c>
      <c r="E2052" s="753"/>
      <c r="F2052" s="753"/>
      <c r="G2052" s="753"/>
      <c r="H2052" s="753"/>
      <c r="I2052" s="246" t="str">
        <f t="shared" si="123"/>
        <v>Exequível e Aceitável</v>
      </c>
      <c r="J2052" s="760"/>
    </row>
    <row r="2053" spans="1:10" x14ac:dyDescent="0.2">
      <c r="A2053" s="284" t="s">
        <v>948</v>
      </c>
      <c r="B2053" s="81" t="s">
        <v>15684</v>
      </c>
      <c r="C2053" s="81" t="s">
        <v>2</v>
      </c>
      <c r="D2053" s="421">
        <f>52.16+9.09</f>
        <v>61.25</v>
      </c>
      <c r="E2053" s="753"/>
      <c r="F2053" s="753"/>
      <c r="G2053" s="753"/>
      <c r="H2053" s="753"/>
      <c r="I2053" s="246" t="str">
        <f t="shared" si="123"/>
        <v>Exequível e Aceitável</v>
      </c>
      <c r="J2053" s="760"/>
    </row>
    <row r="2054" spans="1:10" x14ac:dyDescent="0.2">
      <c r="A2054" s="284" t="s">
        <v>948</v>
      </c>
      <c r="B2054" s="81" t="s">
        <v>949</v>
      </c>
      <c r="C2054" s="81" t="s">
        <v>2</v>
      </c>
      <c r="D2054" s="421">
        <f>46.12+4.9</f>
        <v>51.019999999999996</v>
      </c>
      <c r="E2054" s="753"/>
      <c r="F2054" s="753"/>
      <c r="G2054" s="753"/>
      <c r="H2054" s="753"/>
      <c r="I2054" s="246" t="str">
        <f t="shared" si="123"/>
        <v>Exequível e Aceitável</v>
      </c>
      <c r="J2054" s="760"/>
    </row>
    <row r="2055" spans="1:10" x14ac:dyDescent="0.2">
      <c r="A2055" s="284" t="s">
        <v>948</v>
      </c>
      <c r="B2055" s="81" t="s">
        <v>15685</v>
      </c>
      <c r="C2055" s="81" t="s">
        <v>2</v>
      </c>
      <c r="D2055" s="421">
        <f>58.87+9.61</f>
        <v>68.47999999999999</v>
      </c>
      <c r="E2055" s="753"/>
      <c r="F2055" s="753"/>
      <c r="G2055" s="753"/>
      <c r="H2055" s="753"/>
      <c r="I2055" s="246" t="str">
        <f t="shared" si="123"/>
        <v>Exequível e Aceitável</v>
      </c>
      <c r="J2055" s="760"/>
    </row>
    <row r="2056" spans="1:10" x14ac:dyDescent="0.2">
      <c r="A2056" s="284" t="s">
        <v>948</v>
      </c>
      <c r="B2056" s="81" t="s">
        <v>12599</v>
      </c>
      <c r="C2056" s="81" t="s">
        <v>2</v>
      </c>
      <c r="D2056" s="421">
        <f>53.91+24.83</f>
        <v>78.739999999999995</v>
      </c>
      <c r="E2056" s="753"/>
      <c r="F2056" s="753"/>
      <c r="G2056" s="753"/>
      <c r="H2056" s="753"/>
      <c r="I2056" s="246" t="str">
        <f t="shared" si="123"/>
        <v>Exequível e Aceitável</v>
      </c>
      <c r="J2056" s="760"/>
    </row>
    <row r="2057" spans="1:10" x14ac:dyDescent="0.2">
      <c r="A2057" s="284" t="s">
        <v>948</v>
      </c>
      <c r="B2057" s="81" t="s">
        <v>15686</v>
      </c>
      <c r="C2057" s="81" t="s">
        <v>2</v>
      </c>
      <c r="D2057" s="421">
        <f>35+32.45</f>
        <v>67.45</v>
      </c>
      <c r="E2057" s="753"/>
      <c r="F2057" s="753"/>
      <c r="G2057" s="753"/>
      <c r="H2057" s="753"/>
      <c r="I2057" s="246" t="str">
        <f t="shared" si="123"/>
        <v>Exequível e Aceitável</v>
      </c>
      <c r="J2057" s="760"/>
    </row>
    <row r="2058" spans="1:10" x14ac:dyDescent="0.2">
      <c r="A2058" s="284" t="s">
        <v>948</v>
      </c>
      <c r="B2058" s="81" t="s">
        <v>12128</v>
      </c>
      <c r="C2058" s="81" t="s">
        <v>2</v>
      </c>
      <c r="D2058" s="421">
        <f>40+21.22</f>
        <v>61.22</v>
      </c>
      <c r="E2058" s="753"/>
      <c r="F2058" s="753"/>
      <c r="G2058" s="753"/>
      <c r="H2058" s="753"/>
      <c r="I2058" s="246" t="str">
        <f t="shared" si="123"/>
        <v>Exequível e Aceitável</v>
      </c>
      <c r="J2058" s="760"/>
    </row>
    <row r="2059" spans="1:10" x14ac:dyDescent="0.2">
      <c r="A2059" s="284" t="s">
        <v>948</v>
      </c>
      <c r="B2059" s="81" t="s">
        <v>965</v>
      </c>
      <c r="C2059" s="81" t="s">
        <v>2</v>
      </c>
      <c r="D2059" s="421">
        <f>40+21.22</f>
        <v>61.22</v>
      </c>
      <c r="E2059" s="753"/>
      <c r="F2059" s="753"/>
      <c r="G2059" s="753"/>
      <c r="H2059" s="753"/>
      <c r="I2059" s="246" t="str">
        <f t="shared" si="123"/>
        <v>Exequível e Aceitável</v>
      </c>
      <c r="J2059" s="760"/>
    </row>
    <row r="2060" spans="1:10" x14ac:dyDescent="0.2">
      <c r="A2060" s="284" t="s">
        <v>948</v>
      </c>
      <c r="B2060" s="81" t="s">
        <v>15666</v>
      </c>
      <c r="C2060" s="81" t="s">
        <v>2</v>
      </c>
      <c r="D2060" s="421">
        <v>73.790000000000006</v>
      </c>
      <c r="E2060" s="753"/>
      <c r="F2060" s="753"/>
      <c r="G2060" s="753"/>
      <c r="H2060" s="753"/>
      <c r="I2060" s="246" t="str">
        <f t="shared" si="123"/>
        <v>Exequível e Aceitável</v>
      </c>
      <c r="J2060" s="760"/>
    </row>
    <row r="2061" spans="1:10" x14ac:dyDescent="0.2">
      <c r="A2061" s="284" t="s">
        <v>948</v>
      </c>
      <c r="B2061" s="81" t="s">
        <v>15687</v>
      </c>
      <c r="C2061" s="81" t="s">
        <v>2</v>
      </c>
      <c r="D2061" s="421">
        <f>41.99+21.23</f>
        <v>63.22</v>
      </c>
      <c r="E2061" s="753"/>
      <c r="F2061" s="753"/>
      <c r="G2061" s="753"/>
      <c r="H2061" s="753"/>
      <c r="I2061" s="246" t="str">
        <f t="shared" si="123"/>
        <v>Exequível e Aceitável</v>
      </c>
      <c r="J2061" s="760"/>
    </row>
    <row r="2062" spans="1:10" ht="13.5" thickBot="1" x14ac:dyDescent="0.25">
      <c r="A2062" s="285" t="s">
        <v>948</v>
      </c>
      <c r="B2062" s="85" t="s">
        <v>15657</v>
      </c>
      <c r="C2062" s="85" t="s">
        <v>2</v>
      </c>
      <c r="D2062" s="422">
        <f>89.49+14.85</f>
        <v>104.33999999999999</v>
      </c>
      <c r="E2062" s="758"/>
      <c r="F2062" s="758"/>
      <c r="G2062" s="758"/>
      <c r="H2062" s="758"/>
      <c r="I2062" s="251" t="str">
        <f t="shared" si="123"/>
        <v>Excessivamente Elevado</v>
      </c>
      <c r="J2062" s="761"/>
    </row>
    <row r="2063" spans="1:10" ht="13.5" thickBot="1" x14ac:dyDescent="0.25">
      <c r="A2063" s="144"/>
      <c r="B2063" s="144"/>
      <c r="C2063" s="144"/>
      <c r="D2063" s="144"/>
      <c r="E2063" s="144"/>
      <c r="F2063" s="144"/>
      <c r="G2063" s="144"/>
      <c r="H2063" s="144"/>
      <c r="I2063" s="144"/>
      <c r="J2063" s="144"/>
    </row>
    <row r="2064" spans="1:10" x14ac:dyDescent="0.2">
      <c r="A2064" s="774" t="s">
        <v>13997</v>
      </c>
      <c r="B2064" s="775"/>
      <c r="C2064" s="775"/>
      <c r="D2064" s="775"/>
      <c r="E2064" s="775"/>
      <c r="F2064" s="775"/>
      <c r="G2064" s="775"/>
      <c r="H2064" s="775"/>
      <c r="I2064" s="775"/>
      <c r="J2064" s="776"/>
    </row>
    <row r="2065" spans="1:10" ht="25.5" x14ac:dyDescent="0.2">
      <c r="A2065" s="282" t="s">
        <v>0</v>
      </c>
      <c r="B2065" s="225" t="s">
        <v>1</v>
      </c>
      <c r="C2065" s="225" t="s">
        <v>2</v>
      </c>
      <c r="D2065" s="225" t="s">
        <v>3</v>
      </c>
      <c r="E2065" s="225" t="s">
        <v>4</v>
      </c>
      <c r="F2065" s="225" t="s">
        <v>5</v>
      </c>
      <c r="G2065" s="225" t="s">
        <v>6</v>
      </c>
      <c r="H2065" s="225" t="s">
        <v>7</v>
      </c>
      <c r="I2065" s="225" t="s">
        <v>8</v>
      </c>
      <c r="J2065" s="283" t="s">
        <v>9</v>
      </c>
    </row>
    <row r="2066" spans="1:10" x14ac:dyDescent="0.2">
      <c r="A2066" s="284" t="s">
        <v>948</v>
      </c>
      <c r="B2066" s="81" t="s">
        <v>5317</v>
      </c>
      <c r="C2066" s="81" t="s">
        <v>12796</v>
      </c>
      <c r="D2066" s="227">
        <v>135.80000000000001</v>
      </c>
      <c r="E2066" s="752">
        <f>AVERAGE(D2066:D2070)</f>
        <v>140.18599999999998</v>
      </c>
      <c r="F2066" s="752">
        <f>_xlfn.STDEV.P(D2066:D2070)</f>
        <v>17.060966678356927</v>
      </c>
      <c r="G2066" s="752">
        <f>E2066+F2066</f>
        <v>157.2469666783569</v>
      </c>
      <c r="H2066" s="752">
        <f>E2066-F2066</f>
        <v>123.12503332164306</v>
      </c>
      <c r="I2066" s="246" t="str">
        <f>IF(D2066&gt;$G$2066,"Excessivamente Elevado",IF(D2066&lt;$H$2066,"Inexequível","Exequível e Aceitável"))</f>
        <v>Exequível e Aceitável</v>
      </c>
      <c r="J2066" s="759">
        <f>(SUMIF(I2066:I2070,"Exequível e Aceitável",D2066:D2070))/COUNTIF(I2066:I2070,"Exequível e Aceitável")</f>
        <v>131.7475</v>
      </c>
    </row>
    <row r="2067" spans="1:10" x14ac:dyDescent="0.2">
      <c r="A2067" s="284" t="s">
        <v>948</v>
      </c>
      <c r="B2067" s="81" t="s">
        <v>15688</v>
      </c>
      <c r="C2067" s="81" t="s">
        <v>12796</v>
      </c>
      <c r="D2067" s="227">
        <f>157.9+16.04</f>
        <v>173.94</v>
      </c>
      <c r="E2067" s="753"/>
      <c r="F2067" s="753"/>
      <c r="G2067" s="753"/>
      <c r="H2067" s="753"/>
      <c r="I2067" s="246" t="str">
        <f t="shared" ref="I2067:I2070" si="124">IF(D2067&gt;$G$2066,"Excessivamente Elevado",IF(D2067&lt;$H$2066,"Inexequível","Exequível e Aceitável"))</f>
        <v>Excessivamente Elevado</v>
      </c>
      <c r="J2067" s="760"/>
    </row>
    <row r="2068" spans="1:10" x14ac:dyDescent="0.2">
      <c r="A2068" s="284" t="s">
        <v>948</v>
      </c>
      <c r="B2068" s="81" t="s">
        <v>15689</v>
      </c>
      <c r="C2068" s="81" t="s">
        <v>12796</v>
      </c>
      <c r="D2068" s="227">
        <v>132.77000000000001</v>
      </c>
      <c r="E2068" s="753"/>
      <c r="F2068" s="753"/>
      <c r="G2068" s="753"/>
      <c r="H2068" s="753"/>
      <c r="I2068" s="246" t="str">
        <f t="shared" si="124"/>
        <v>Exequível e Aceitável</v>
      </c>
      <c r="J2068" s="760"/>
    </row>
    <row r="2069" spans="1:10" x14ac:dyDescent="0.2">
      <c r="A2069" s="284" t="s">
        <v>948</v>
      </c>
      <c r="B2069" s="81" t="s">
        <v>15665</v>
      </c>
      <c r="C2069" s="81" t="s">
        <v>12796</v>
      </c>
      <c r="D2069" s="227">
        <f>119.9+8.65</f>
        <v>128.55000000000001</v>
      </c>
      <c r="E2069" s="753"/>
      <c r="F2069" s="753"/>
      <c r="G2069" s="753"/>
      <c r="H2069" s="753"/>
      <c r="I2069" s="246" t="str">
        <f t="shared" si="124"/>
        <v>Exequível e Aceitável</v>
      </c>
      <c r="J2069" s="760"/>
    </row>
    <row r="2070" spans="1:10" ht="13.5" thickBot="1" x14ac:dyDescent="0.25">
      <c r="A2070" s="285" t="s">
        <v>948</v>
      </c>
      <c r="B2070" s="85" t="s">
        <v>15667</v>
      </c>
      <c r="C2070" s="85" t="s">
        <v>12796</v>
      </c>
      <c r="D2070" s="286">
        <v>129.87</v>
      </c>
      <c r="E2070" s="758"/>
      <c r="F2070" s="758"/>
      <c r="G2070" s="758"/>
      <c r="H2070" s="758"/>
      <c r="I2070" s="251" t="str">
        <f t="shared" si="124"/>
        <v>Exequível e Aceitável</v>
      </c>
      <c r="J2070" s="761"/>
    </row>
    <row r="2071" spans="1:10" ht="13.5" thickBot="1" x14ac:dyDescent="0.25">
      <c r="A2071" s="144"/>
      <c r="B2071" s="144"/>
      <c r="C2071" s="144"/>
      <c r="D2071" s="144"/>
      <c r="E2071" s="144"/>
      <c r="F2071" s="144"/>
      <c r="G2071" s="144"/>
      <c r="H2071" s="144"/>
      <c r="I2071" s="144"/>
      <c r="J2071" s="144"/>
    </row>
    <row r="2072" spans="1:10" x14ac:dyDescent="0.2">
      <c r="A2072" s="774" t="s">
        <v>13998</v>
      </c>
      <c r="B2072" s="775"/>
      <c r="C2072" s="775"/>
      <c r="D2072" s="775"/>
      <c r="E2072" s="775"/>
      <c r="F2072" s="775"/>
      <c r="G2072" s="775"/>
      <c r="H2072" s="775"/>
      <c r="I2072" s="775"/>
      <c r="J2072" s="776"/>
    </row>
    <row r="2073" spans="1:10" ht="25.5" x14ac:dyDescent="0.2">
      <c r="A2073" s="282" t="s">
        <v>0</v>
      </c>
      <c r="B2073" s="225" t="s">
        <v>1</v>
      </c>
      <c r="C2073" s="225" t="s">
        <v>2</v>
      </c>
      <c r="D2073" s="225" t="s">
        <v>3</v>
      </c>
      <c r="E2073" s="225" t="s">
        <v>4</v>
      </c>
      <c r="F2073" s="225" t="s">
        <v>5</v>
      </c>
      <c r="G2073" s="225" t="s">
        <v>6</v>
      </c>
      <c r="H2073" s="225" t="s">
        <v>7</v>
      </c>
      <c r="I2073" s="225" t="s">
        <v>8</v>
      </c>
      <c r="J2073" s="283" t="s">
        <v>9</v>
      </c>
    </row>
    <row r="2074" spans="1:10" x14ac:dyDescent="0.2">
      <c r="A2074" s="284" t="s">
        <v>948</v>
      </c>
      <c r="B2074" s="97" t="s">
        <v>5317</v>
      </c>
      <c r="C2074" s="97" t="s">
        <v>12757</v>
      </c>
      <c r="D2074" s="424">
        <v>35.36</v>
      </c>
      <c r="E2074" s="752">
        <f>AVERAGE(D2074:D2079)</f>
        <v>62.341666666666669</v>
      </c>
      <c r="F2074" s="752">
        <f>_xlfn.STDEV.P(D2074:D2079)</f>
        <v>28.096657225054766</v>
      </c>
      <c r="G2074" s="752">
        <f>E2074+F2074</f>
        <v>90.438323891721438</v>
      </c>
      <c r="H2074" s="752">
        <f>E2074-F2074</f>
        <v>34.245009441611899</v>
      </c>
      <c r="I2074" s="246" t="str">
        <f t="shared" ref="I2074:I2079" si="125">IF(D2074&gt;$G$2074,"Excessivamente Elevado",IF(D2074&lt;$H$2074,"Inexequível","Exequível e Aceitável"))</f>
        <v>Exequível e Aceitável</v>
      </c>
      <c r="J2074" s="759">
        <f>(SUMIF(I2074:I2079,"Exequível e Aceitável",D2074:D2079))/COUNTIF(I2074:I2079,"Exequível e Aceitável")</f>
        <v>50.83</v>
      </c>
    </row>
    <row r="2075" spans="1:10" x14ac:dyDescent="0.2">
      <c r="A2075" s="284" t="s">
        <v>948</v>
      </c>
      <c r="B2075" s="97" t="s">
        <v>960</v>
      </c>
      <c r="C2075" s="97" t="s">
        <v>12757</v>
      </c>
      <c r="D2075" s="424">
        <f>38.9+21.33</f>
        <v>60.23</v>
      </c>
      <c r="E2075" s="753"/>
      <c r="F2075" s="753"/>
      <c r="G2075" s="753"/>
      <c r="H2075" s="753"/>
      <c r="I2075" s="246" t="str">
        <f t="shared" si="125"/>
        <v>Exequível e Aceitável</v>
      </c>
      <c r="J2075" s="760"/>
    </row>
    <row r="2076" spans="1:10" x14ac:dyDescent="0.2">
      <c r="A2076" s="284" t="s">
        <v>948</v>
      </c>
      <c r="B2076" s="97" t="s">
        <v>15690</v>
      </c>
      <c r="C2076" s="97" t="s">
        <v>12757</v>
      </c>
      <c r="D2076" s="424">
        <f>46.4+7.04</f>
        <v>53.44</v>
      </c>
      <c r="E2076" s="753"/>
      <c r="F2076" s="753"/>
      <c r="G2076" s="753"/>
      <c r="H2076" s="753"/>
      <c r="I2076" s="246" t="str">
        <f t="shared" si="125"/>
        <v>Exequível e Aceitável</v>
      </c>
      <c r="J2076" s="760"/>
    </row>
    <row r="2077" spans="1:10" x14ac:dyDescent="0.2">
      <c r="A2077" s="284" t="s">
        <v>948</v>
      </c>
      <c r="B2077" s="81" t="s">
        <v>15665</v>
      </c>
      <c r="C2077" s="81" t="s">
        <v>12797</v>
      </c>
      <c r="D2077" s="227">
        <f>30.9+7.16</f>
        <v>38.06</v>
      </c>
      <c r="E2077" s="753"/>
      <c r="F2077" s="753"/>
      <c r="G2077" s="753"/>
      <c r="H2077" s="753"/>
      <c r="I2077" s="246" t="str">
        <f t="shared" si="125"/>
        <v>Exequível e Aceitável</v>
      </c>
      <c r="J2077" s="760"/>
    </row>
    <row r="2078" spans="1:10" x14ac:dyDescent="0.2">
      <c r="A2078" s="284" t="s">
        <v>948</v>
      </c>
      <c r="B2078" s="81" t="s">
        <v>1003</v>
      </c>
      <c r="C2078" s="81" t="s">
        <v>12757</v>
      </c>
      <c r="D2078" s="227">
        <f>44.7+22.36</f>
        <v>67.06</v>
      </c>
      <c r="E2078" s="753"/>
      <c r="F2078" s="753"/>
      <c r="G2078" s="753"/>
      <c r="H2078" s="753"/>
      <c r="I2078" s="246" t="str">
        <f t="shared" si="125"/>
        <v>Exequível e Aceitável</v>
      </c>
      <c r="J2078" s="760"/>
    </row>
    <row r="2079" spans="1:10" ht="13.5" thickBot="1" x14ac:dyDescent="0.25">
      <c r="A2079" s="285" t="s">
        <v>948</v>
      </c>
      <c r="B2079" s="85" t="s">
        <v>1003</v>
      </c>
      <c r="C2079" s="85" t="s">
        <v>15691</v>
      </c>
      <c r="D2079" s="286">
        <v>119.9</v>
      </c>
      <c r="E2079" s="758"/>
      <c r="F2079" s="758"/>
      <c r="G2079" s="758"/>
      <c r="H2079" s="758"/>
      <c r="I2079" s="251" t="str">
        <f t="shared" si="125"/>
        <v>Excessivamente Elevado</v>
      </c>
      <c r="J2079" s="761"/>
    </row>
    <row r="2080" spans="1:10" ht="13.5" thickBot="1" x14ac:dyDescent="0.25">
      <c r="A2080" s="144"/>
      <c r="B2080" s="144"/>
      <c r="C2080" s="144"/>
      <c r="D2080" s="144"/>
      <c r="E2080" s="144"/>
      <c r="F2080" s="144"/>
      <c r="G2080" s="144"/>
      <c r="H2080" s="144"/>
      <c r="I2080" s="144"/>
      <c r="J2080" s="144"/>
    </row>
    <row r="2081" spans="1:10" x14ac:dyDescent="0.2">
      <c r="A2081" s="774" t="s">
        <v>13999</v>
      </c>
      <c r="B2081" s="775"/>
      <c r="C2081" s="775"/>
      <c r="D2081" s="775"/>
      <c r="E2081" s="775"/>
      <c r="F2081" s="775"/>
      <c r="G2081" s="775"/>
      <c r="H2081" s="775"/>
      <c r="I2081" s="775"/>
      <c r="J2081" s="776"/>
    </row>
    <row r="2082" spans="1:10" ht="25.5" x14ac:dyDescent="0.2">
      <c r="A2082" s="282" t="s">
        <v>0</v>
      </c>
      <c r="B2082" s="225" t="s">
        <v>1</v>
      </c>
      <c r="C2082" s="225" t="s">
        <v>2</v>
      </c>
      <c r="D2082" s="225" t="s">
        <v>3</v>
      </c>
      <c r="E2082" s="225" t="s">
        <v>4</v>
      </c>
      <c r="F2082" s="225" t="s">
        <v>5</v>
      </c>
      <c r="G2082" s="225" t="s">
        <v>6</v>
      </c>
      <c r="H2082" s="225" t="s">
        <v>7</v>
      </c>
      <c r="I2082" s="225" t="s">
        <v>8</v>
      </c>
      <c r="J2082" s="283" t="s">
        <v>9</v>
      </c>
    </row>
    <row r="2083" spans="1:10" x14ac:dyDescent="0.2">
      <c r="A2083" s="284" t="s">
        <v>948</v>
      </c>
      <c r="B2083" s="97" t="s">
        <v>5317</v>
      </c>
      <c r="C2083" s="97" t="s">
        <v>12757</v>
      </c>
      <c r="D2083" s="298">
        <f>42.58/2</f>
        <v>21.29</v>
      </c>
      <c r="E2083" s="752">
        <f>AVERAGE(D2083:D2090)</f>
        <v>24.871666666666663</v>
      </c>
      <c r="F2083" s="752">
        <f>_xlfn.STDEV.P(D2083:D2090)</f>
        <v>5.1768485694591613</v>
      </c>
      <c r="G2083" s="752">
        <f>E2083+F2083</f>
        <v>30.048515236125823</v>
      </c>
      <c r="H2083" s="752">
        <f>E2083-F2083</f>
        <v>19.694818097207502</v>
      </c>
      <c r="I2083" s="246" t="str">
        <f>IF(D2083&gt;$G$2083,"Excessivamente Elevado",IF(D2083&lt;$H$2083,"Inexequível","Exequível e Aceitável"))</f>
        <v>Exequível e Aceitável</v>
      </c>
      <c r="J2083" s="759">
        <f>(SUMIF(I2083:I2090,"Exequível e Aceitável",D2083:D2090))/COUNTIF(I2083:I2090,"Exequível e Aceitável")</f>
        <v>26.506666666666668</v>
      </c>
    </row>
    <row r="2084" spans="1:10" x14ac:dyDescent="0.2">
      <c r="A2084" s="284" t="s">
        <v>948</v>
      </c>
      <c r="B2084" s="97" t="s">
        <v>949</v>
      </c>
      <c r="C2084" s="97" t="s">
        <v>12757</v>
      </c>
      <c r="D2084" s="298">
        <f>70.84/3</f>
        <v>23.613333333333333</v>
      </c>
      <c r="E2084" s="753"/>
      <c r="F2084" s="753"/>
      <c r="G2084" s="753"/>
      <c r="H2084" s="753"/>
      <c r="I2084" s="246" t="str">
        <f t="shared" ref="I2084:I2090" si="126">IF(D2084&gt;$G$2083,"Excessivamente Elevado",IF(D2084&lt;$H$2083,"Inexequível","Exequível e Aceitável"))</f>
        <v>Exequível e Aceitável</v>
      </c>
      <c r="J2084" s="760"/>
    </row>
    <row r="2085" spans="1:10" x14ac:dyDescent="0.2">
      <c r="A2085" s="284" t="s">
        <v>948</v>
      </c>
      <c r="B2085" s="97" t="s">
        <v>15692</v>
      </c>
      <c r="C2085" s="97" t="s">
        <v>12757</v>
      </c>
      <c r="D2085" s="298">
        <f>14.9+16.2</f>
        <v>31.1</v>
      </c>
      <c r="E2085" s="753"/>
      <c r="F2085" s="753"/>
      <c r="G2085" s="753"/>
      <c r="H2085" s="753"/>
      <c r="I2085" s="246" t="str">
        <f t="shared" si="126"/>
        <v>Excessivamente Elevado</v>
      </c>
      <c r="J2085" s="760"/>
    </row>
    <row r="2086" spans="1:10" x14ac:dyDescent="0.2">
      <c r="A2086" s="284" t="s">
        <v>948</v>
      </c>
      <c r="B2086" s="97" t="s">
        <v>15693</v>
      </c>
      <c r="C2086" s="97" t="s">
        <v>12757</v>
      </c>
      <c r="D2086" s="298">
        <f>10.4+6.94</f>
        <v>17.34</v>
      </c>
      <c r="E2086" s="753"/>
      <c r="F2086" s="753"/>
      <c r="G2086" s="753"/>
      <c r="H2086" s="753"/>
      <c r="I2086" s="246" t="str">
        <f t="shared" si="126"/>
        <v>Inexequível</v>
      </c>
      <c r="J2086" s="760"/>
    </row>
    <row r="2087" spans="1:10" x14ac:dyDescent="0.2">
      <c r="A2087" s="284" t="s">
        <v>948</v>
      </c>
      <c r="B2087" s="97" t="s">
        <v>960</v>
      </c>
      <c r="C2087" s="97" t="s">
        <v>12757</v>
      </c>
      <c r="D2087" s="298">
        <f>4.87+24.99</f>
        <v>29.86</v>
      </c>
      <c r="E2087" s="753"/>
      <c r="F2087" s="753"/>
      <c r="G2087" s="753"/>
      <c r="H2087" s="753"/>
      <c r="I2087" s="246" t="str">
        <f t="shared" si="126"/>
        <v>Exequível e Aceitável</v>
      </c>
      <c r="J2087" s="760"/>
    </row>
    <row r="2088" spans="1:10" x14ac:dyDescent="0.2">
      <c r="A2088" s="284" t="s">
        <v>948</v>
      </c>
      <c r="B2088" s="97" t="s">
        <v>15665</v>
      </c>
      <c r="C2088" s="97" t="s">
        <v>12757</v>
      </c>
      <c r="D2088" s="298">
        <f>11.9+6.1</f>
        <v>18</v>
      </c>
      <c r="E2088" s="753"/>
      <c r="F2088" s="753"/>
      <c r="G2088" s="753"/>
      <c r="H2088" s="753"/>
      <c r="I2088" s="246" t="str">
        <f t="shared" si="126"/>
        <v>Inexequível</v>
      </c>
      <c r="J2088" s="760"/>
    </row>
    <row r="2089" spans="1:10" x14ac:dyDescent="0.2">
      <c r="A2089" s="284" t="s">
        <v>948</v>
      </c>
      <c r="B2089" s="117" t="s">
        <v>965</v>
      </c>
      <c r="C2089" s="117" t="s">
        <v>12757</v>
      </c>
      <c r="D2089" s="425">
        <f>16.49+12.67</f>
        <v>29.159999999999997</v>
      </c>
      <c r="E2089" s="753"/>
      <c r="F2089" s="753"/>
      <c r="G2089" s="753"/>
      <c r="H2089" s="753"/>
      <c r="I2089" s="246" t="str">
        <f t="shared" si="126"/>
        <v>Exequível e Aceitável</v>
      </c>
      <c r="J2089" s="760"/>
    </row>
    <row r="2090" spans="1:10" ht="13.5" thickBot="1" x14ac:dyDescent="0.25">
      <c r="A2090" s="285" t="s">
        <v>948</v>
      </c>
      <c r="B2090" s="98" t="s">
        <v>1003</v>
      </c>
      <c r="C2090" s="98" t="s">
        <v>12757</v>
      </c>
      <c r="D2090" s="299">
        <f>5.38+23.23</f>
        <v>28.61</v>
      </c>
      <c r="E2090" s="758"/>
      <c r="F2090" s="758"/>
      <c r="G2090" s="758"/>
      <c r="H2090" s="758"/>
      <c r="I2090" s="251" t="str">
        <f t="shared" si="126"/>
        <v>Exequível e Aceitável</v>
      </c>
      <c r="J2090" s="761"/>
    </row>
    <row r="2091" spans="1:10" ht="13.5" thickBot="1" x14ac:dyDescent="0.25">
      <c r="A2091" s="224"/>
      <c r="B2091" s="224"/>
      <c r="C2091" s="224"/>
      <c r="D2091" s="230"/>
      <c r="E2091" s="230"/>
      <c r="F2091" s="230"/>
      <c r="G2091" s="123"/>
      <c r="H2091" s="230"/>
      <c r="I2091" s="230"/>
      <c r="J2091" s="123"/>
    </row>
    <row r="2092" spans="1:10" x14ac:dyDescent="0.2">
      <c r="A2092" s="774" t="s">
        <v>14000</v>
      </c>
      <c r="B2092" s="775"/>
      <c r="C2092" s="775"/>
      <c r="D2092" s="775"/>
      <c r="E2092" s="775"/>
      <c r="F2092" s="775"/>
      <c r="G2092" s="775"/>
      <c r="H2092" s="775"/>
      <c r="I2092" s="775"/>
      <c r="J2092" s="776"/>
    </row>
    <row r="2093" spans="1:10" ht="25.5" x14ac:dyDescent="0.2">
      <c r="A2093" s="282" t="s">
        <v>0</v>
      </c>
      <c r="B2093" s="225" t="s">
        <v>1</v>
      </c>
      <c r="C2093" s="225" t="s">
        <v>2</v>
      </c>
      <c r="D2093" s="225" t="s">
        <v>3</v>
      </c>
      <c r="E2093" s="225" t="s">
        <v>4</v>
      </c>
      <c r="F2093" s="225" t="s">
        <v>5</v>
      </c>
      <c r="G2093" s="225" t="s">
        <v>6</v>
      </c>
      <c r="H2093" s="225" t="s">
        <v>7</v>
      </c>
      <c r="I2093" s="225" t="s">
        <v>8</v>
      </c>
      <c r="J2093" s="283" t="s">
        <v>9</v>
      </c>
    </row>
    <row r="2094" spans="1:10" x14ac:dyDescent="0.2">
      <c r="A2094" s="284" t="s">
        <v>948</v>
      </c>
      <c r="B2094" s="81" t="s">
        <v>15694</v>
      </c>
      <c r="C2094" s="81" t="s">
        <v>12798</v>
      </c>
      <c r="D2094" s="227">
        <f>22.39+12.71</f>
        <v>35.1</v>
      </c>
      <c r="E2094" s="752">
        <f>AVERAGE(D2094:D2104)</f>
        <v>22.998181818181816</v>
      </c>
      <c r="F2094" s="752">
        <f>_xlfn.STDEV.P(D2094:D2104)</f>
        <v>6.1245242014555625</v>
      </c>
      <c r="G2094" s="752">
        <f>E2094+F2094</f>
        <v>29.122706019637377</v>
      </c>
      <c r="H2094" s="752">
        <f>E2094-F2094</f>
        <v>16.873657616726256</v>
      </c>
      <c r="I2094" s="246" t="str">
        <f>IF(D2094&gt;$G$2094,"Excessivamente Elevado",IF(D2094&lt;$H$2094,"Inexequível","Exequível e Aceitável"))</f>
        <v>Excessivamente Elevado</v>
      </c>
      <c r="J2094" s="759">
        <f>(SUMIF(I2094:I2104,"Exequível e Aceitável",D2094:D2104))/COUNTIF(I2094:I2104,"Exequível e Aceitável")</f>
        <v>23.213333333333328</v>
      </c>
    </row>
    <row r="2095" spans="1:10" x14ac:dyDescent="0.2">
      <c r="A2095" s="284" t="s">
        <v>948</v>
      </c>
      <c r="B2095" s="81" t="s">
        <v>5317</v>
      </c>
      <c r="C2095" s="81" t="s">
        <v>12798</v>
      </c>
      <c r="D2095" s="227">
        <f>14.9+12.81</f>
        <v>27.71</v>
      </c>
      <c r="E2095" s="753"/>
      <c r="F2095" s="753"/>
      <c r="G2095" s="753"/>
      <c r="H2095" s="753"/>
      <c r="I2095" s="246" t="str">
        <f t="shared" ref="I2095:I2104" si="127">IF(D2095&gt;$G$2094,"Excessivamente Elevado",IF(D2095&lt;$H$2094,"Inexequível","Exequível e Aceitável"))</f>
        <v>Exequível e Aceitável</v>
      </c>
      <c r="J2095" s="760"/>
    </row>
    <row r="2096" spans="1:10" x14ac:dyDescent="0.2">
      <c r="A2096" s="284" t="s">
        <v>948</v>
      </c>
      <c r="B2096" s="81" t="s">
        <v>1003</v>
      </c>
      <c r="C2096" s="81" t="s">
        <v>12798</v>
      </c>
      <c r="D2096" s="227">
        <f>9.79+10.4</f>
        <v>20.189999999999998</v>
      </c>
      <c r="E2096" s="753"/>
      <c r="F2096" s="753"/>
      <c r="G2096" s="753"/>
      <c r="H2096" s="753"/>
      <c r="I2096" s="246" t="str">
        <f t="shared" si="127"/>
        <v>Exequível e Aceitável</v>
      </c>
      <c r="J2096" s="760"/>
    </row>
    <row r="2097" spans="1:10" x14ac:dyDescent="0.2">
      <c r="A2097" s="284" t="s">
        <v>948</v>
      </c>
      <c r="B2097" s="81" t="s">
        <v>5254</v>
      </c>
      <c r="C2097" s="81" t="s">
        <v>12798</v>
      </c>
      <c r="D2097" s="227">
        <f>8+11.51</f>
        <v>19.509999999999998</v>
      </c>
      <c r="E2097" s="753"/>
      <c r="F2097" s="753"/>
      <c r="G2097" s="753"/>
      <c r="H2097" s="753"/>
      <c r="I2097" s="246" t="str">
        <f t="shared" si="127"/>
        <v>Exequível e Aceitável</v>
      </c>
      <c r="J2097" s="760"/>
    </row>
    <row r="2098" spans="1:10" x14ac:dyDescent="0.2">
      <c r="A2098" s="284" t="s">
        <v>948</v>
      </c>
      <c r="B2098" s="81" t="s">
        <v>949</v>
      </c>
      <c r="C2098" s="81" t="s">
        <v>12798</v>
      </c>
      <c r="D2098" s="228">
        <f>9.69+12.54</f>
        <v>22.229999999999997</v>
      </c>
      <c r="E2098" s="753"/>
      <c r="F2098" s="753"/>
      <c r="G2098" s="753"/>
      <c r="H2098" s="753"/>
      <c r="I2098" s="246" t="str">
        <f t="shared" si="127"/>
        <v>Exequível e Aceitável</v>
      </c>
      <c r="J2098" s="760"/>
    </row>
    <row r="2099" spans="1:10" x14ac:dyDescent="0.2">
      <c r="A2099" s="284" t="s">
        <v>948</v>
      </c>
      <c r="B2099" s="81" t="s">
        <v>15689</v>
      </c>
      <c r="C2099" s="81" t="s">
        <v>12798</v>
      </c>
      <c r="D2099" s="228">
        <f>3.47+18.36</f>
        <v>21.83</v>
      </c>
      <c r="E2099" s="753"/>
      <c r="F2099" s="753"/>
      <c r="G2099" s="753"/>
      <c r="H2099" s="753"/>
      <c r="I2099" s="246" t="str">
        <f t="shared" si="127"/>
        <v>Exequível e Aceitável</v>
      </c>
      <c r="J2099" s="760"/>
    </row>
    <row r="2100" spans="1:10" x14ac:dyDescent="0.2">
      <c r="A2100" s="284" t="s">
        <v>948</v>
      </c>
      <c r="B2100" s="81" t="s">
        <v>15695</v>
      </c>
      <c r="C2100" s="81" t="s">
        <v>12798</v>
      </c>
      <c r="D2100" s="228">
        <f>3.85+20.49</f>
        <v>24.34</v>
      </c>
      <c r="E2100" s="753"/>
      <c r="F2100" s="753"/>
      <c r="G2100" s="753"/>
      <c r="H2100" s="753"/>
      <c r="I2100" s="246" t="str">
        <f t="shared" si="127"/>
        <v>Exequível e Aceitável</v>
      </c>
      <c r="J2100" s="760"/>
    </row>
    <row r="2101" spans="1:10" x14ac:dyDescent="0.2">
      <c r="A2101" s="284" t="s">
        <v>948</v>
      </c>
      <c r="B2101" s="81" t="s">
        <v>15696</v>
      </c>
      <c r="C2101" s="81" t="s">
        <v>12798</v>
      </c>
      <c r="D2101" s="228">
        <f>6.46+18.41</f>
        <v>24.87</v>
      </c>
      <c r="E2101" s="753"/>
      <c r="F2101" s="753"/>
      <c r="G2101" s="753"/>
      <c r="H2101" s="753"/>
      <c r="I2101" s="246" t="str">
        <f t="shared" si="127"/>
        <v>Exequível e Aceitável</v>
      </c>
      <c r="J2101" s="760"/>
    </row>
    <row r="2102" spans="1:10" x14ac:dyDescent="0.2">
      <c r="A2102" s="284" t="s">
        <v>948</v>
      </c>
      <c r="B2102" s="81" t="s">
        <v>15697</v>
      </c>
      <c r="C2102" s="81" t="s">
        <v>12798</v>
      </c>
      <c r="D2102" s="228">
        <f>6.12+15.08</f>
        <v>21.2</v>
      </c>
      <c r="E2102" s="753"/>
      <c r="F2102" s="753"/>
      <c r="G2102" s="753"/>
      <c r="H2102" s="753"/>
      <c r="I2102" s="246" t="str">
        <f t="shared" si="127"/>
        <v>Exequível e Aceitável</v>
      </c>
      <c r="J2102" s="760"/>
    </row>
    <row r="2103" spans="1:10" x14ac:dyDescent="0.2">
      <c r="A2103" s="284" t="s">
        <v>948</v>
      </c>
      <c r="B2103" s="83" t="s">
        <v>15665</v>
      </c>
      <c r="C2103" s="83" t="s">
        <v>12798</v>
      </c>
      <c r="D2103" s="228">
        <f>6.03+2.93</f>
        <v>8.9600000000000009</v>
      </c>
      <c r="E2103" s="753"/>
      <c r="F2103" s="753"/>
      <c r="G2103" s="753"/>
      <c r="H2103" s="753"/>
      <c r="I2103" s="246" t="str">
        <f t="shared" si="127"/>
        <v>Inexequível</v>
      </c>
      <c r="J2103" s="760"/>
    </row>
    <row r="2104" spans="1:10" ht="13.5" thickBot="1" x14ac:dyDescent="0.25">
      <c r="A2104" s="285" t="s">
        <v>948</v>
      </c>
      <c r="B2104" s="85" t="s">
        <v>12600</v>
      </c>
      <c r="C2104" s="85" t="s">
        <v>12798</v>
      </c>
      <c r="D2104" s="286">
        <f>5.05+21.99</f>
        <v>27.04</v>
      </c>
      <c r="E2104" s="758"/>
      <c r="F2104" s="758"/>
      <c r="G2104" s="758"/>
      <c r="H2104" s="758"/>
      <c r="I2104" s="251" t="str">
        <f t="shared" si="127"/>
        <v>Exequível e Aceitável</v>
      </c>
      <c r="J2104" s="761"/>
    </row>
    <row r="2105" spans="1:10" ht="13.5" thickBot="1" x14ac:dyDescent="0.25">
      <c r="A2105" s="224"/>
      <c r="B2105" s="224"/>
      <c r="C2105" s="224"/>
      <c r="D2105" s="230"/>
      <c r="E2105" s="230"/>
      <c r="F2105" s="230"/>
      <c r="G2105" s="123"/>
      <c r="H2105" s="230"/>
      <c r="I2105" s="230"/>
      <c r="J2105" s="123"/>
    </row>
    <row r="2106" spans="1:10" x14ac:dyDescent="0.2">
      <c r="A2106" s="774" t="s">
        <v>14001</v>
      </c>
      <c r="B2106" s="775"/>
      <c r="C2106" s="775"/>
      <c r="D2106" s="775"/>
      <c r="E2106" s="775"/>
      <c r="F2106" s="775"/>
      <c r="G2106" s="775"/>
      <c r="H2106" s="775"/>
      <c r="I2106" s="775"/>
      <c r="J2106" s="776"/>
    </row>
    <row r="2107" spans="1:10" ht="25.5" x14ac:dyDescent="0.2">
      <c r="A2107" s="282" t="s">
        <v>0</v>
      </c>
      <c r="B2107" s="225" t="s">
        <v>1</v>
      </c>
      <c r="C2107" s="225" t="s">
        <v>2</v>
      </c>
      <c r="D2107" s="225" t="s">
        <v>3</v>
      </c>
      <c r="E2107" s="225" t="s">
        <v>4</v>
      </c>
      <c r="F2107" s="225" t="s">
        <v>5</v>
      </c>
      <c r="G2107" s="225" t="s">
        <v>6</v>
      </c>
      <c r="H2107" s="225" t="s">
        <v>7</v>
      </c>
      <c r="I2107" s="225" t="s">
        <v>8</v>
      </c>
      <c r="J2107" s="283" t="s">
        <v>9</v>
      </c>
    </row>
    <row r="2108" spans="1:10" x14ac:dyDescent="0.2">
      <c r="A2108" s="284" t="s">
        <v>948</v>
      </c>
      <c r="B2108" s="81" t="s">
        <v>15698</v>
      </c>
      <c r="C2108" s="81" t="s">
        <v>12799</v>
      </c>
      <c r="D2108" s="227">
        <f>30.49+26.95</f>
        <v>57.44</v>
      </c>
      <c r="E2108" s="752">
        <f>AVERAGE(D2108:D2113)</f>
        <v>49.281666666666666</v>
      </c>
      <c r="F2108" s="752">
        <f>_xlfn.STDEV.P(D2108:D2113)</f>
        <v>15.91634423757192</v>
      </c>
      <c r="G2108" s="752">
        <f>E2108+F2108</f>
        <v>65.198010904238586</v>
      </c>
      <c r="H2108" s="752">
        <f>E2108-F2108</f>
        <v>33.365322429094746</v>
      </c>
      <c r="I2108" s="246" t="str">
        <f t="shared" ref="I2108:I2113" si="128">IF(D2108&gt;$G$2108,"Excessivamente Elevado",IF(D2108&lt;$H$2108,"Inexequível","Exequível e Aceitável"))</f>
        <v>Exequível e Aceitável</v>
      </c>
      <c r="J2108" s="759">
        <f>(SUMIF(I2108:I2113,"Exequível e Aceitável",D2108:D2113))/COUNTIF(I2108:I2113,"Exequível e Aceitável")</f>
        <v>56.238</v>
      </c>
    </row>
    <row r="2109" spans="1:10" x14ac:dyDescent="0.2">
      <c r="A2109" s="284" t="s">
        <v>948</v>
      </c>
      <c r="B2109" s="81" t="s">
        <v>15699</v>
      </c>
      <c r="C2109" s="81" t="s">
        <v>12799</v>
      </c>
      <c r="D2109" s="227">
        <v>14.5</v>
      </c>
      <c r="E2109" s="753"/>
      <c r="F2109" s="753"/>
      <c r="G2109" s="753"/>
      <c r="H2109" s="753"/>
      <c r="I2109" s="246" t="str">
        <f t="shared" si="128"/>
        <v>Inexequível</v>
      </c>
      <c r="J2109" s="760"/>
    </row>
    <row r="2110" spans="1:10" x14ac:dyDescent="0.2">
      <c r="A2110" s="284" t="s">
        <v>948</v>
      </c>
      <c r="B2110" s="81" t="s">
        <v>15700</v>
      </c>
      <c r="C2110" s="81" t="s">
        <v>12799</v>
      </c>
      <c r="D2110" s="227">
        <f>34.96+20.49</f>
        <v>55.45</v>
      </c>
      <c r="E2110" s="753"/>
      <c r="F2110" s="753"/>
      <c r="G2110" s="753"/>
      <c r="H2110" s="753"/>
      <c r="I2110" s="246" t="str">
        <f t="shared" si="128"/>
        <v>Exequível e Aceitável</v>
      </c>
      <c r="J2110" s="760"/>
    </row>
    <row r="2111" spans="1:10" x14ac:dyDescent="0.2">
      <c r="A2111" s="284" t="s">
        <v>948</v>
      </c>
      <c r="B2111" s="81" t="s">
        <v>965</v>
      </c>
      <c r="C2111" s="81" t="s">
        <v>12799</v>
      </c>
      <c r="D2111" s="227">
        <f>30.7+25.5</f>
        <v>56.2</v>
      </c>
      <c r="E2111" s="753"/>
      <c r="F2111" s="753"/>
      <c r="G2111" s="753"/>
      <c r="H2111" s="753"/>
      <c r="I2111" s="246" t="str">
        <f t="shared" si="128"/>
        <v>Exequível e Aceitável</v>
      </c>
      <c r="J2111" s="760"/>
    </row>
    <row r="2112" spans="1:10" x14ac:dyDescent="0.2">
      <c r="A2112" s="284" t="s">
        <v>948</v>
      </c>
      <c r="B2112" s="83" t="s">
        <v>949</v>
      </c>
      <c r="C2112" s="83" t="s">
        <v>12799</v>
      </c>
      <c r="D2112" s="228">
        <f>35.9+25.9</f>
        <v>61.8</v>
      </c>
      <c r="E2112" s="753"/>
      <c r="F2112" s="753"/>
      <c r="G2112" s="753"/>
      <c r="H2112" s="753"/>
      <c r="I2112" s="246" t="str">
        <f t="shared" si="128"/>
        <v>Exequível e Aceitável</v>
      </c>
      <c r="J2112" s="760"/>
    </row>
    <row r="2113" spans="1:10" ht="13.5" thickBot="1" x14ac:dyDescent="0.25">
      <c r="A2113" s="285" t="s">
        <v>948</v>
      </c>
      <c r="B2113" s="85" t="s">
        <v>1003</v>
      </c>
      <c r="C2113" s="85" t="s">
        <v>12799</v>
      </c>
      <c r="D2113" s="286">
        <f>39.9+10.4</f>
        <v>50.3</v>
      </c>
      <c r="E2113" s="758"/>
      <c r="F2113" s="758"/>
      <c r="G2113" s="758"/>
      <c r="H2113" s="758"/>
      <c r="I2113" s="251" t="str">
        <f t="shared" si="128"/>
        <v>Exequível e Aceitável</v>
      </c>
      <c r="J2113" s="761"/>
    </row>
    <row r="2114" spans="1:10" ht="13.5" thickBot="1" x14ac:dyDescent="0.25">
      <c r="A2114" s="224"/>
      <c r="B2114" s="224"/>
      <c r="C2114" s="224"/>
      <c r="D2114" s="230"/>
      <c r="E2114" s="230"/>
      <c r="F2114" s="230"/>
      <c r="G2114" s="123"/>
      <c r="H2114" s="230"/>
      <c r="I2114" s="230"/>
      <c r="J2114" s="123"/>
    </row>
    <row r="2115" spans="1:10" x14ac:dyDescent="0.2">
      <c r="A2115" s="774" t="s">
        <v>14002</v>
      </c>
      <c r="B2115" s="775"/>
      <c r="C2115" s="775"/>
      <c r="D2115" s="775"/>
      <c r="E2115" s="775"/>
      <c r="F2115" s="775"/>
      <c r="G2115" s="775"/>
      <c r="H2115" s="775"/>
      <c r="I2115" s="775"/>
      <c r="J2115" s="776"/>
    </row>
    <row r="2116" spans="1:10" ht="25.5" x14ac:dyDescent="0.2">
      <c r="A2116" s="282" t="s">
        <v>0</v>
      </c>
      <c r="B2116" s="225" t="s">
        <v>1</v>
      </c>
      <c r="C2116" s="225" t="s">
        <v>2</v>
      </c>
      <c r="D2116" s="225" t="s">
        <v>3</v>
      </c>
      <c r="E2116" s="225" t="s">
        <v>4</v>
      </c>
      <c r="F2116" s="225" t="s">
        <v>5</v>
      </c>
      <c r="G2116" s="225" t="s">
        <v>6</v>
      </c>
      <c r="H2116" s="225" t="s">
        <v>7</v>
      </c>
      <c r="I2116" s="225" t="s">
        <v>8</v>
      </c>
      <c r="J2116" s="283" t="s">
        <v>9</v>
      </c>
    </row>
    <row r="2117" spans="1:10" x14ac:dyDescent="0.2">
      <c r="A2117" s="284" t="s">
        <v>948</v>
      </c>
      <c r="B2117" s="81" t="s">
        <v>5317</v>
      </c>
      <c r="C2117" s="81" t="s">
        <v>12800</v>
      </c>
      <c r="D2117" s="227">
        <v>24.89</v>
      </c>
      <c r="E2117" s="752">
        <f>AVERAGE(D2117:D2126)</f>
        <v>24.462</v>
      </c>
      <c r="F2117" s="752">
        <f>_xlfn.STDEV.P(D2117:D2126)</f>
        <v>3.1297341740154119</v>
      </c>
      <c r="G2117" s="752">
        <f>E2117+F2117</f>
        <v>27.591734174015411</v>
      </c>
      <c r="H2117" s="752">
        <f>E2117-F2117</f>
        <v>21.332265825984589</v>
      </c>
      <c r="I2117" s="246" t="str">
        <f>IF(D2117&gt;$G$2117,"Excessivamente Elevado",IF(D2117&lt;$H$2117,"Inexequível","Exequível e Aceitável"))</f>
        <v>Exequível e Aceitável</v>
      </c>
      <c r="J2117" s="759">
        <f>(SUMIF(I2117:I2126,"Exequível e Aceitável",D2117:D2126))/COUNTIF(I2117:I2126,"Exequível e Aceitável")</f>
        <v>25.537142857142861</v>
      </c>
    </row>
    <row r="2118" spans="1:10" x14ac:dyDescent="0.2">
      <c r="A2118" s="284" t="s">
        <v>948</v>
      </c>
      <c r="B2118" s="81" t="s">
        <v>15701</v>
      </c>
      <c r="C2118" s="81" t="s">
        <v>12800</v>
      </c>
      <c r="D2118" s="227">
        <f>8.25+18.29</f>
        <v>26.54</v>
      </c>
      <c r="E2118" s="753"/>
      <c r="F2118" s="753"/>
      <c r="G2118" s="753"/>
      <c r="H2118" s="753"/>
      <c r="I2118" s="246" t="str">
        <f t="shared" ref="I2118:I2126" si="129">IF(D2118&gt;$G$2117,"Excessivamente Elevado",IF(D2118&lt;$H$2117,"Inexequível","Exequível e Aceitável"))</f>
        <v>Exequível e Aceitável</v>
      </c>
      <c r="J2118" s="760"/>
    </row>
    <row r="2119" spans="1:10" x14ac:dyDescent="0.2">
      <c r="A2119" s="284" t="s">
        <v>948</v>
      </c>
      <c r="B2119" s="81" t="s">
        <v>15702</v>
      </c>
      <c r="C2119" s="81" t="s">
        <v>12800</v>
      </c>
      <c r="D2119" s="227">
        <f>7.01+20.49</f>
        <v>27.5</v>
      </c>
      <c r="E2119" s="753"/>
      <c r="F2119" s="753"/>
      <c r="G2119" s="753"/>
      <c r="H2119" s="753"/>
      <c r="I2119" s="246" t="str">
        <f t="shared" si="129"/>
        <v>Exequível e Aceitável</v>
      </c>
      <c r="J2119" s="760"/>
    </row>
    <row r="2120" spans="1:10" x14ac:dyDescent="0.2">
      <c r="A2120" s="284" t="s">
        <v>948</v>
      </c>
      <c r="B2120" s="81" t="s">
        <v>15694</v>
      </c>
      <c r="C2120" s="81" t="s">
        <v>12800</v>
      </c>
      <c r="D2120" s="227">
        <f>13.99+12.65</f>
        <v>26.64</v>
      </c>
      <c r="E2120" s="753"/>
      <c r="F2120" s="753"/>
      <c r="G2120" s="753"/>
      <c r="H2120" s="753"/>
      <c r="I2120" s="246" t="str">
        <f t="shared" si="129"/>
        <v>Exequível e Aceitável</v>
      </c>
      <c r="J2120" s="760"/>
    </row>
    <row r="2121" spans="1:10" x14ac:dyDescent="0.2">
      <c r="A2121" s="284" t="s">
        <v>948</v>
      </c>
      <c r="B2121" s="81" t="s">
        <v>15665</v>
      </c>
      <c r="C2121" s="81" t="s">
        <v>12800</v>
      </c>
      <c r="D2121" s="227">
        <f>9.9+7.85</f>
        <v>17.75</v>
      </c>
      <c r="E2121" s="753"/>
      <c r="F2121" s="753"/>
      <c r="G2121" s="753"/>
      <c r="H2121" s="753"/>
      <c r="I2121" s="246" t="str">
        <f t="shared" si="129"/>
        <v>Inexequível</v>
      </c>
      <c r="J2121" s="760"/>
    </row>
    <row r="2122" spans="1:10" x14ac:dyDescent="0.2">
      <c r="A2122" s="284" t="s">
        <v>948</v>
      </c>
      <c r="B2122" s="81" t="s">
        <v>15703</v>
      </c>
      <c r="C2122" s="81" t="s">
        <v>12800</v>
      </c>
      <c r="D2122" s="228">
        <f>7.62+20.49</f>
        <v>28.11</v>
      </c>
      <c r="E2122" s="753"/>
      <c r="F2122" s="753"/>
      <c r="G2122" s="753"/>
      <c r="H2122" s="753"/>
      <c r="I2122" s="246" t="str">
        <f t="shared" si="129"/>
        <v>Excessivamente Elevado</v>
      </c>
      <c r="J2122" s="760"/>
    </row>
    <row r="2123" spans="1:10" x14ac:dyDescent="0.2">
      <c r="A2123" s="284" t="s">
        <v>948</v>
      </c>
      <c r="B2123" s="81" t="s">
        <v>15704</v>
      </c>
      <c r="C2123" s="81" t="s">
        <v>12800</v>
      </c>
      <c r="D2123" s="228">
        <f>6.99+17.24</f>
        <v>24.229999999999997</v>
      </c>
      <c r="E2123" s="753"/>
      <c r="F2123" s="753"/>
      <c r="G2123" s="753"/>
      <c r="H2123" s="753"/>
      <c r="I2123" s="246" t="str">
        <f t="shared" si="129"/>
        <v>Exequível e Aceitável</v>
      </c>
      <c r="J2123" s="760"/>
    </row>
    <row r="2124" spans="1:10" x14ac:dyDescent="0.2">
      <c r="A2124" s="284" t="s">
        <v>948</v>
      </c>
      <c r="B2124" s="81" t="s">
        <v>12598</v>
      </c>
      <c r="C2124" s="81" t="s">
        <v>12800</v>
      </c>
      <c r="D2124" s="228">
        <f>4.89+20.35</f>
        <v>25.240000000000002</v>
      </c>
      <c r="E2124" s="753"/>
      <c r="F2124" s="753"/>
      <c r="G2124" s="753"/>
      <c r="H2124" s="753"/>
      <c r="I2124" s="246" t="str">
        <f t="shared" si="129"/>
        <v>Exequível e Aceitável</v>
      </c>
      <c r="J2124" s="760"/>
    </row>
    <row r="2125" spans="1:10" x14ac:dyDescent="0.2">
      <c r="A2125" s="284" t="s">
        <v>948</v>
      </c>
      <c r="B2125" s="81" t="s">
        <v>12128</v>
      </c>
      <c r="C2125" s="81" t="s">
        <v>12800</v>
      </c>
      <c r="D2125" s="228">
        <f>7.33+12.67</f>
        <v>20</v>
      </c>
      <c r="E2125" s="753"/>
      <c r="F2125" s="753"/>
      <c r="G2125" s="753"/>
      <c r="H2125" s="753"/>
      <c r="I2125" s="246" t="str">
        <f t="shared" si="129"/>
        <v>Inexequível</v>
      </c>
      <c r="J2125" s="760"/>
    </row>
    <row r="2126" spans="1:10" ht="13.5" thickBot="1" x14ac:dyDescent="0.25">
      <c r="A2126" s="285" t="s">
        <v>948</v>
      </c>
      <c r="B2126" s="85" t="s">
        <v>15705</v>
      </c>
      <c r="C2126" s="85" t="s">
        <v>12800</v>
      </c>
      <c r="D2126" s="286">
        <f>5.99+17.73</f>
        <v>23.72</v>
      </c>
      <c r="E2126" s="758"/>
      <c r="F2126" s="758"/>
      <c r="G2126" s="758"/>
      <c r="H2126" s="758"/>
      <c r="I2126" s="251" t="str">
        <f t="shared" si="129"/>
        <v>Exequível e Aceitável</v>
      </c>
      <c r="J2126" s="761"/>
    </row>
    <row r="2127" spans="1:10" ht="13.5" thickBot="1" x14ac:dyDescent="0.25">
      <c r="A2127" s="224"/>
      <c r="B2127" s="224"/>
      <c r="C2127" s="224"/>
      <c r="D2127" s="230"/>
      <c r="E2127" s="230"/>
      <c r="F2127" s="230"/>
      <c r="G2127" s="123"/>
      <c r="H2127" s="230"/>
      <c r="I2127" s="230"/>
      <c r="J2127" s="123"/>
    </row>
    <row r="2128" spans="1:10" x14ac:dyDescent="0.2">
      <c r="A2128" s="774" t="s">
        <v>14003</v>
      </c>
      <c r="B2128" s="775"/>
      <c r="C2128" s="775"/>
      <c r="D2128" s="775"/>
      <c r="E2128" s="775"/>
      <c r="F2128" s="775"/>
      <c r="G2128" s="775"/>
      <c r="H2128" s="775"/>
      <c r="I2128" s="775"/>
      <c r="J2128" s="776"/>
    </row>
    <row r="2129" spans="1:10" ht="25.5" x14ac:dyDescent="0.2">
      <c r="A2129" s="282" t="s">
        <v>0</v>
      </c>
      <c r="B2129" s="225" t="s">
        <v>1</v>
      </c>
      <c r="C2129" s="225" t="s">
        <v>2</v>
      </c>
      <c r="D2129" s="225" t="s">
        <v>3</v>
      </c>
      <c r="E2129" s="225" t="s">
        <v>4</v>
      </c>
      <c r="F2129" s="225" t="s">
        <v>5</v>
      </c>
      <c r="G2129" s="225" t="s">
        <v>6</v>
      </c>
      <c r="H2129" s="225" t="s">
        <v>7</v>
      </c>
      <c r="I2129" s="225" t="s">
        <v>8</v>
      </c>
      <c r="J2129" s="283" t="s">
        <v>9</v>
      </c>
    </row>
    <row r="2130" spans="1:10" x14ac:dyDescent="0.2">
      <c r="A2130" s="284" t="s">
        <v>948</v>
      </c>
      <c r="B2130" s="81" t="s">
        <v>5480</v>
      </c>
      <c r="C2130" s="81" t="s">
        <v>10</v>
      </c>
      <c r="D2130" s="227">
        <f>7.9+16.74</f>
        <v>24.64</v>
      </c>
      <c r="E2130" s="752">
        <f>AVERAGE(D2130:D2137)</f>
        <v>22.422499999999999</v>
      </c>
      <c r="F2130" s="752">
        <f>_xlfn.STDEV.P(D2130:D2137)</f>
        <v>5.2688228049536745</v>
      </c>
      <c r="G2130" s="752">
        <f>E2130+F2130</f>
        <v>27.691322804953675</v>
      </c>
      <c r="H2130" s="752">
        <f>E2130-F2130</f>
        <v>17.153677195046324</v>
      </c>
      <c r="I2130" s="246" t="str">
        <f>IF(D2130&gt;$G$2130,"Excessivamente Elevado",IF(D2130&lt;$H$2130,"Inexequível","Exequível e Aceitável"))</f>
        <v>Exequível e Aceitável</v>
      </c>
      <c r="J2130" s="759">
        <f>(SUMIF(I2130:I2137,"Exequível e Aceitável",D2130:D2137))/COUNTIF(I2130:I2137,"Exequível e Aceitável")</f>
        <v>23.336666666666662</v>
      </c>
    </row>
    <row r="2131" spans="1:10" x14ac:dyDescent="0.2">
      <c r="A2131" s="284" t="s">
        <v>948</v>
      </c>
      <c r="B2131" s="81" t="s">
        <v>15706</v>
      </c>
      <c r="C2131" s="81" t="s">
        <v>10</v>
      </c>
      <c r="D2131" s="227">
        <f>4.39+6.9</f>
        <v>11.29</v>
      </c>
      <c r="E2131" s="753"/>
      <c r="F2131" s="753"/>
      <c r="G2131" s="753"/>
      <c r="H2131" s="753"/>
      <c r="I2131" s="246" t="str">
        <f t="shared" ref="I2131:I2137" si="130">IF(D2131&gt;$G$2130,"Excessivamente Elevado",IF(D2131&lt;$H$2130,"Inexequível","Exequível e Aceitável"))</f>
        <v>Inexequível</v>
      </c>
      <c r="J2131" s="760"/>
    </row>
    <row r="2132" spans="1:10" x14ac:dyDescent="0.2">
      <c r="A2132" s="284" t="s">
        <v>948</v>
      </c>
      <c r="B2132" s="81" t="s">
        <v>15707</v>
      </c>
      <c r="C2132" s="81" t="s">
        <v>10</v>
      </c>
      <c r="D2132" s="227">
        <f>2.37+25.7</f>
        <v>28.07</v>
      </c>
      <c r="E2132" s="753"/>
      <c r="F2132" s="753"/>
      <c r="G2132" s="753"/>
      <c r="H2132" s="753"/>
      <c r="I2132" s="246" t="str">
        <f t="shared" si="130"/>
        <v>Excessivamente Elevado</v>
      </c>
      <c r="J2132" s="760"/>
    </row>
    <row r="2133" spans="1:10" x14ac:dyDescent="0.2">
      <c r="A2133" s="284" t="s">
        <v>948</v>
      </c>
      <c r="B2133" s="81" t="s">
        <v>15708</v>
      </c>
      <c r="C2133" s="81" t="s">
        <v>10</v>
      </c>
      <c r="D2133" s="227">
        <f>2.42+14.85</f>
        <v>17.27</v>
      </c>
      <c r="E2133" s="753"/>
      <c r="F2133" s="753"/>
      <c r="G2133" s="753"/>
      <c r="H2133" s="753"/>
      <c r="I2133" s="246" t="str">
        <f t="shared" si="130"/>
        <v>Exequível e Aceitável</v>
      </c>
      <c r="J2133" s="760"/>
    </row>
    <row r="2134" spans="1:10" x14ac:dyDescent="0.2">
      <c r="A2134" s="284" t="s">
        <v>948</v>
      </c>
      <c r="B2134" s="81" t="s">
        <v>15655</v>
      </c>
      <c r="C2134" s="81" t="s">
        <v>10</v>
      </c>
      <c r="D2134" s="227">
        <f>9.2+11.88</f>
        <v>21.08</v>
      </c>
      <c r="E2134" s="753"/>
      <c r="F2134" s="753"/>
      <c r="G2134" s="753"/>
      <c r="H2134" s="753"/>
      <c r="I2134" s="246" t="str">
        <f t="shared" si="130"/>
        <v>Exequível e Aceitável</v>
      </c>
      <c r="J2134" s="760"/>
    </row>
    <row r="2135" spans="1:10" x14ac:dyDescent="0.2">
      <c r="A2135" s="284" t="s">
        <v>948</v>
      </c>
      <c r="B2135" s="81" t="s">
        <v>15709</v>
      </c>
      <c r="C2135" s="81" t="s">
        <v>10</v>
      </c>
      <c r="D2135" s="228">
        <f>5.51+20.53</f>
        <v>26.04</v>
      </c>
      <c r="E2135" s="753"/>
      <c r="F2135" s="753"/>
      <c r="G2135" s="753"/>
      <c r="H2135" s="753"/>
      <c r="I2135" s="246" t="str">
        <f t="shared" si="130"/>
        <v>Exequível e Aceitável</v>
      </c>
      <c r="J2135" s="760"/>
    </row>
    <row r="2136" spans="1:10" x14ac:dyDescent="0.2">
      <c r="A2136" s="284" t="s">
        <v>948</v>
      </c>
      <c r="B2136" s="81" t="s">
        <v>15710</v>
      </c>
      <c r="C2136" s="81" t="s">
        <v>10</v>
      </c>
      <c r="D2136" s="228">
        <f>3.4+22.81</f>
        <v>26.209999999999997</v>
      </c>
      <c r="E2136" s="753"/>
      <c r="F2136" s="753"/>
      <c r="G2136" s="753"/>
      <c r="H2136" s="753"/>
      <c r="I2136" s="246" t="str">
        <f t="shared" si="130"/>
        <v>Exequível e Aceitável</v>
      </c>
      <c r="J2136" s="760"/>
    </row>
    <row r="2137" spans="1:10" ht="13.5" thickBot="1" x14ac:dyDescent="0.25">
      <c r="A2137" s="285" t="s">
        <v>948</v>
      </c>
      <c r="B2137" s="85" t="s">
        <v>960</v>
      </c>
      <c r="C2137" s="85" t="s">
        <v>10</v>
      </c>
      <c r="D2137" s="286">
        <f>2.79+21.99</f>
        <v>24.779999999999998</v>
      </c>
      <c r="E2137" s="758"/>
      <c r="F2137" s="758"/>
      <c r="G2137" s="758"/>
      <c r="H2137" s="758"/>
      <c r="I2137" s="251" t="str">
        <f t="shared" si="130"/>
        <v>Exequível e Aceitável</v>
      </c>
      <c r="J2137" s="761"/>
    </row>
    <row r="2138" spans="1:10" ht="13.5" thickBot="1" x14ac:dyDescent="0.25">
      <c r="A2138" s="224"/>
      <c r="B2138" s="224"/>
      <c r="C2138" s="224"/>
      <c r="D2138" s="230"/>
      <c r="E2138" s="230"/>
      <c r="F2138" s="230"/>
      <c r="G2138" s="123"/>
      <c r="H2138" s="230"/>
      <c r="I2138" s="230"/>
      <c r="J2138" s="123"/>
    </row>
    <row r="2139" spans="1:10" x14ac:dyDescent="0.2">
      <c r="A2139" s="774" t="s">
        <v>14004</v>
      </c>
      <c r="B2139" s="775"/>
      <c r="C2139" s="775"/>
      <c r="D2139" s="775"/>
      <c r="E2139" s="775"/>
      <c r="F2139" s="775"/>
      <c r="G2139" s="775"/>
      <c r="H2139" s="775"/>
      <c r="I2139" s="775"/>
      <c r="J2139" s="776"/>
    </row>
    <row r="2140" spans="1:10" ht="25.5" x14ac:dyDescent="0.2">
      <c r="A2140" s="282" t="s">
        <v>0</v>
      </c>
      <c r="B2140" s="225" t="s">
        <v>1</v>
      </c>
      <c r="C2140" s="225" t="s">
        <v>2</v>
      </c>
      <c r="D2140" s="225" t="s">
        <v>3</v>
      </c>
      <c r="E2140" s="225" t="s">
        <v>4</v>
      </c>
      <c r="F2140" s="225" t="s">
        <v>5</v>
      </c>
      <c r="G2140" s="225" t="s">
        <v>6</v>
      </c>
      <c r="H2140" s="225" t="s">
        <v>7</v>
      </c>
      <c r="I2140" s="225" t="s">
        <v>8</v>
      </c>
      <c r="J2140" s="283" t="s">
        <v>9</v>
      </c>
    </row>
    <row r="2141" spans="1:10" x14ac:dyDescent="0.2">
      <c r="A2141" s="284" t="s">
        <v>948</v>
      </c>
      <c r="B2141" s="81" t="s">
        <v>15711</v>
      </c>
      <c r="C2141" s="81" t="s">
        <v>38</v>
      </c>
      <c r="D2141" s="227">
        <f>57+28.37</f>
        <v>85.37</v>
      </c>
      <c r="E2141" s="752">
        <f>AVERAGE(D2141:D2147)</f>
        <v>58.384285714285703</v>
      </c>
      <c r="F2141" s="752">
        <f>_xlfn.STDEV.P(D2141:D2147)</f>
        <v>11.826667030961231</v>
      </c>
      <c r="G2141" s="752">
        <f>E2141+F2141</f>
        <v>70.210952745246928</v>
      </c>
      <c r="H2141" s="752">
        <f>E2141-F2141</f>
        <v>46.557618683324471</v>
      </c>
      <c r="I2141" s="246" t="str">
        <f>IF(D2141&gt;$G$2141,"Excessivamente Elevado",IF(D2141&lt;$H$2141,"Inexequível","Exequível e Aceitável"))</f>
        <v>Excessivamente Elevado</v>
      </c>
      <c r="J2141" s="759">
        <f>(SUMIF(I2141:I2147,"Exequível e Aceitável",D2141:D2147))/COUNTIF(I2141:I2147,"Exequível e Aceitável")</f>
        <v>55.703999999999994</v>
      </c>
    </row>
    <row r="2142" spans="1:10" x14ac:dyDescent="0.2">
      <c r="A2142" s="284" t="s">
        <v>948</v>
      </c>
      <c r="B2142" s="81" t="s">
        <v>15712</v>
      </c>
      <c r="C2142" s="81" t="s">
        <v>38</v>
      </c>
      <c r="D2142" s="227">
        <f>28.06+26.97</f>
        <v>55.03</v>
      </c>
      <c r="E2142" s="753"/>
      <c r="F2142" s="753"/>
      <c r="G2142" s="753"/>
      <c r="H2142" s="753"/>
      <c r="I2142" s="246" t="str">
        <f t="shared" ref="I2142:I2147" si="131">IF(D2142&gt;$G$2141,"Excessivamente Elevado",IF(D2142&lt;$H$2141,"Inexequível","Exequível e Aceitável"))</f>
        <v>Exequível e Aceitável</v>
      </c>
      <c r="J2142" s="760"/>
    </row>
    <row r="2143" spans="1:10" x14ac:dyDescent="0.2">
      <c r="A2143" s="284" t="s">
        <v>948</v>
      </c>
      <c r="B2143" s="81" t="s">
        <v>15667</v>
      </c>
      <c r="C2143" s="81" t="s">
        <v>38</v>
      </c>
      <c r="D2143" s="227">
        <f>24.9+19.9</f>
        <v>44.8</v>
      </c>
      <c r="E2143" s="753"/>
      <c r="F2143" s="753"/>
      <c r="G2143" s="753"/>
      <c r="H2143" s="753"/>
      <c r="I2143" s="246" t="str">
        <f t="shared" si="131"/>
        <v>Inexequível</v>
      </c>
      <c r="J2143" s="760"/>
    </row>
    <row r="2144" spans="1:10" x14ac:dyDescent="0.2">
      <c r="A2144" s="284" t="s">
        <v>948</v>
      </c>
      <c r="B2144" s="81" t="s">
        <v>5070</v>
      </c>
      <c r="C2144" s="81" t="s">
        <v>38</v>
      </c>
      <c r="D2144" s="227">
        <f>32+21.99</f>
        <v>53.989999999999995</v>
      </c>
      <c r="E2144" s="753"/>
      <c r="F2144" s="753"/>
      <c r="G2144" s="753"/>
      <c r="H2144" s="753"/>
      <c r="I2144" s="246" t="str">
        <f t="shared" si="131"/>
        <v>Exequível e Aceitável</v>
      </c>
      <c r="J2144" s="760"/>
    </row>
    <row r="2145" spans="1:10" x14ac:dyDescent="0.2">
      <c r="A2145" s="284" t="s">
        <v>948</v>
      </c>
      <c r="B2145" s="81" t="s">
        <v>15713</v>
      </c>
      <c r="C2145" s="81" t="s">
        <v>38</v>
      </c>
      <c r="D2145" s="227">
        <f>34.25+18.9</f>
        <v>53.15</v>
      </c>
      <c r="E2145" s="753"/>
      <c r="F2145" s="753"/>
      <c r="G2145" s="753"/>
      <c r="H2145" s="753"/>
      <c r="I2145" s="246" t="str">
        <f t="shared" si="131"/>
        <v>Exequível e Aceitável</v>
      </c>
      <c r="J2145" s="760"/>
    </row>
    <row r="2146" spans="1:10" x14ac:dyDescent="0.2">
      <c r="A2146" s="284" t="s">
        <v>948</v>
      </c>
      <c r="B2146" s="81" t="s">
        <v>5317</v>
      </c>
      <c r="C2146" s="81" t="s">
        <v>38</v>
      </c>
      <c r="D2146" s="227">
        <f>60.21</f>
        <v>60.21</v>
      </c>
      <c r="E2146" s="753"/>
      <c r="F2146" s="753"/>
      <c r="G2146" s="753"/>
      <c r="H2146" s="753"/>
      <c r="I2146" s="246" t="str">
        <f t="shared" si="131"/>
        <v>Exequível e Aceitável</v>
      </c>
      <c r="J2146" s="760"/>
    </row>
    <row r="2147" spans="1:10" ht="13.5" thickBot="1" x14ac:dyDescent="0.25">
      <c r="A2147" s="285" t="s">
        <v>948</v>
      </c>
      <c r="B2147" s="85" t="s">
        <v>958</v>
      </c>
      <c r="C2147" s="85" t="s">
        <v>38</v>
      </c>
      <c r="D2147" s="286">
        <f>45.9+10.24</f>
        <v>56.14</v>
      </c>
      <c r="E2147" s="758"/>
      <c r="F2147" s="758"/>
      <c r="G2147" s="758"/>
      <c r="H2147" s="758"/>
      <c r="I2147" s="251" t="str">
        <f t="shared" si="131"/>
        <v>Exequível e Aceitável</v>
      </c>
      <c r="J2147" s="761"/>
    </row>
    <row r="2148" spans="1:10" ht="13.5" thickBot="1" x14ac:dyDescent="0.25">
      <c r="A2148" s="144"/>
      <c r="B2148" s="144"/>
      <c r="C2148" s="144"/>
      <c r="D2148" s="144"/>
      <c r="E2148" s="144"/>
      <c r="F2148" s="144"/>
      <c r="G2148" s="144"/>
      <c r="H2148" s="144"/>
      <c r="I2148" s="144"/>
      <c r="J2148" s="144"/>
    </row>
    <row r="2149" spans="1:10" x14ac:dyDescent="0.2">
      <c r="A2149" s="774" t="s">
        <v>14005</v>
      </c>
      <c r="B2149" s="775"/>
      <c r="C2149" s="775"/>
      <c r="D2149" s="775"/>
      <c r="E2149" s="775"/>
      <c r="F2149" s="775"/>
      <c r="G2149" s="775"/>
      <c r="H2149" s="775"/>
      <c r="I2149" s="775"/>
      <c r="J2149" s="776"/>
    </row>
    <row r="2150" spans="1:10" ht="25.5" x14ac:dyDescent="0.2">
      <c r="A2150" s="282" t="s">
        <v>0</v>
      </c>
      <c r="B2150" s="225" t="s">
        <v>1</v>
      </c>
      <c r="C2150" s="225"/>
      <c r="D2150" s="225" t="s">
        <v>3</v>
      </c>
      <c r="E2150" s="225" t="s">
        <v>4</v>
      </c>
      <c r="F2150" s="225" t="s">
        <v>5</v>
      </c>
      <c r="G2150" s="225" t="s">
        <v>6</v>
      </c>
      <c r="H2150" s="225" t="s">
        <v>7</v>
      </c>
      <c r="I2150" s="225" t="s">
        <v>8</v>
      </c>
      <c r="J2150" s="283" t="s">
        <v>9</v>
      </c>
    </row>
    <row r="2151" spans="1:10" x14ac:dyDescent="0.2">
      <c r="A2151" s="284" t="s">
        <v>948</v>
      </c>
      <c r="B2151" s="81" t="s">
        <v>15663</v>
      </c>
      <c r="C2151" s="81" t="s">
        <v>2</v>
      </c>
      <c r="D2151" s="421">
        <f>299+24.57</f>
        <v>323.57</v>
      </c>
      <c r="E2151" s="752">
        <f>AVERAGE(D2151:D2157)</f>
        <v>261.83142857142855</v>
      </c>
      <c r="F2151" s="752">
        <f>_xlfn.STDEV.P(D2151:D2157)</f>
        <v>80.390059340793698</v>
      </c>
      <c r="G2151" s="752">
        <f>E2151+F2151</f>
        <v>342.22148791222224</v>
      </c>
      <c r="H2151" s="752">
        <f>E2151-F2151</f>
        <v>181.44136923063485</v>
      </c>
      <c r="I2151" s="246" t="str">
        <f>IF(D2151&gt;$G$2151,"Excessivamente Elevado",IF(D2151&lt;$H$2151,"Inexequível","Exequível e Aceitável"))</f>
        <v>Exequível e Aceitável</v>
      </c>
      <c r="J2151" s="759">
        <f>(SUMIF(I2151:I2157,"Exequível e Aceitável",D2151:D2157))/COUNTIF(I2151:I2157,"Exequível e Aceitável")</f>
        <v>307.73599999999999</v>
      </c>
    </row>
    <row r="2152" spans="1:10" x14ac:dyDescent="0.2">
      <c r="A2152" s="284" t="s">
        <v>948</v>
      </c>
      <c r="B2152" s="81" t="s">
        <v>15714</v>
      </c>
      <c r="C2152" s="81" t="s">
        <v>2</v>
      </c>
      <c r="D2152" s="421">
        <v>176.18</v>
      </c>
      <c r="E2152" s="753"/>
      <c r="F2152" s="753"/>
      <c r="G2152" s="753"/>
      <c r="H2152" s="753"/>
      <c r="I2152" s="246" t="str">
        <f t="shared" ref="I2152:I2157" si="132">IF(D2152&gt;$G$2151,"Excessivamente Elevado",IF(D2152&lt;$H$2151,"Inexequível","Exequível e Aceitável"))</f>
        <v>Inexequível</v>
      </c>
      <c r="J2152" s="760"/>
    </row>
    <row r="2153" spans="1:10" x14ac:dyDescent="0.2">
      <c r="A2153" s="284" t="s">
        <v>948</v>
      </c>
      <c r="B2153" s="81" t="s">
        <v>12580</v>
      </c>
      <c r="C2153" s="81" t="s">
        <v>2</v>
      </c>
      <c r="D2153" s="421">
        <f>96.99+20.97</f>
        <v>117.96</v>
      </c>
      <c r="E2153" s="753"/>
      <c r="F2153" s="753"/>
      <c r="G2153" s="753"/>
      <c r="H2153" s="753"/>
      <c r="I2153" s="246" t="str">
        <f t="shared" si="132"/>
        <v>Inexequível</v>
      </c>
      <c r="J2153" s="760"/>
    </row>
    <row r="2154" spans="1:10" x14ac:dyDescent="0.2">
      <c r="A2154" s="284" t="s">
        <v>948</v>
      </c>
      <c r="B2154" s="81" t="s">
        <v>15660</v>
      </c>
      <c r="C2154" s="81" t="s">
        <v>2</v>
      </c>
      <c r="D2154" s="421">
        <v>237.15</v>
      </c>
      <c r="E2154" s="753"/>
      <c r="F2154" s="753"/>
      <c r="G2154" s="753"/>
      <c r="H2154" s="753"/>
      <c r="I2154" s="246" t="str">
        <f t="shared" si="132"/>
        <v>Exequível e Aceitável</v>
      </c>
      <c r="J2154" s="760"/>
    </row>
    <row r="2155" spans="1:10" x14ac:dyDescent="0.2">
      <c r="A2155" s="284" t="s">
        <v>948</v>
      </c>
      <c r="B2155" s="81" t="s">
        <v>15715</v>
      </c>
      <c r="C2155" s="81" t="s">
        <v>2</v>
      </c>
      <c r="D2155" s="421">
        <f>287.1+22.69</f>
        <v>309.79000000000002</v>
      </c>
      <c r="E2155" s="753"/>
      <c r="F2155" s="753"/>
      <c r="G2155" s="753"/>
      <c r="H2155" s="753"/>
      <c r="I2155" s="246" t="str">
        <f t="shared" si="132"/>
        <v>Exequível e Aceitável</v>
      </c>
      <c r="J2155" s="760"/>
    </row>
    <row r="2156" spans="1:10" x14ac:dyDescent="0.2">
      <c r="A2156" s="284" t="s">
        <v>948</v>
      </c>
      <c r="B2156" s="81" t="s">
        <v>949</v>
      </c>
      <c r="C2156" s="81" t="s">
        <v>2</v>
      </c>
      <c r="D2156" s="421">
        <f>304.98+24.59</f>
        <v>329.57</v>
      </c>
      <c r="E2156" s="753"/>
      <c r="F2156" s="753"/>
      <c r="G2156" s="753"/>
      <c r="H2156" s="753"/>
      <c r="I2156" s="246" t="str">
        <f t="shared" si="132"/>
        <v>Exequível e Aceitável</v>
      </c>
      <c r="J2156" s="760"/>
    </row>
    <row r="2157" spans="1:10" ht="13.5" thickBot="1" x14ac:dyDescent="0.25">
      <c r="A2157" s="285" t="s">
        <v>948</v>
      </c>
      <c r="B2157" s="85" t="s">
        <v>5070</v>
      </c>
      <c r="C2157" s="85" t="s">
        <v>2</v>
      </c>
      <c r="D2157" s="422">
        <f>313.95+24.65</f>
        <v>338.59999999999997</v>
      </c>
      <c r="E2157" s="758"/>
      <c r="F2157" s="758"/>
      <c r="G2157" s="758"/>
      <c r="H2157" s="758"/>
      <c r="I2157" s="251" t="str">
        <f t="shared" si="132"/>
        <v>Exequível e Aceitável</v>
      </c>
      <c r="J2157" s="761"/>
    </row>
    <row r="2158" spans="1:10" ht="13.5" thickBot="1" x14ac:dyDescent="0.25">
      <c r="A2158" s="144"/>
      <c r="B2158" s="144"/>
      <c r="C2158" s="144"/>
      <c r="D2158" s="144"/>
      <c r="E2158" s="144"/>
      <c r="F2158" s="144"/>
      <c r="G2158" s="144"/>
      <c r="H2158" s="144"/>
      <c r="I2158" s="144"/>
      <c r="J2158" s="144"/>
    </row>
    <row r="2159" spans="1:10" x14ac:dyDescent="0.2">
      <c r="A2159" s="774" t="s">
        <v>14006</v>
      </c>
      <c r="B2159" s="775"/>
      <c r="C2159" s="775"/>
      <c r="D2159" s="775"/>
      <c r="E2159" s="775"/>
      <c r="F2159" s="775"/>
      <c r="G2159" s="775"/>
      <c r="H2159" s="775"/>
      <c r="I2159" s="775"/>
      <c r="J2159" s="776"/>
    </row>
    <row r="2160" spans="1:10" ht="25.5" x14ac:dyDescent="0.2">
      <c r="A2160" s="282" t="s">
        <v>0</v>
      </c>
      <c r="B2160" s="225" t="s">
        <v>1</v>
      </c>
      <c r="C2160" s="225" t="s">
        <v>2</v>
      </c>
      <c r="D2160" s="225" t="s">
        <v>3</v>
      </c>
      <c r="E2160" s="225" t="s">
        <v>4</v>
      </c>
      <c r="F2160" s="225" t="s">
        <v>5</v>
      </c>
      <c r="G2160" s="225" t="s">
        <v>6</v>
      </c>
      <c r="H2160" s="225" t="s">
        <v>7</v>
      </c>
      <c r="I2160" s="225" t="s">
        <v>8</v>
      </c>
      <c r="J2160" s="283" t="s">
        <v>9</v>
      </c>
    </row>
    <row r="2161" spans="1:10" x14ac:dyDescent="0.2">
      <c r="A2161" s="284" t="s">
        <v>948</v>
      </c>
      <c r="B2161" s="81" t="s">
        <v>5317</v>
      </c>
      <c r="C2161" s="81" t="s">
        <v>2</v>
      </c>
      <c r="D2161" s="227">
        <v>10.53</v>
      </c>
      <c r="E2161" s="752">
        <f>AVERAGE(D2161:D2170)</f>
        <v>19.869200000000003</v>
      </c>
      <c r="F2161" s="752">
        <f>_xlfn.STDEV.P(D2161:D2170)</f>
        <v>12.504643040087149</v>
      </c>
      <c r="G2161" s="752">
        <f>E2161+F2161</f>
        <v>32.373843040087152</v>
      </c>
      <c r="H2161" s="752">
        <f>E2161-F2161</f>
        <v>7.3645569599128535</v>
      </c>
      <c r="I2161" s="246" t="str">
        <f>IF(D2161&gt;$G$2161,"Excessivamente Elevado",IF(D2161&lt;$H$2161,"Inexequível","Exequível e Aceitável"))</f>
        <v>Exequível e Aceitável</v>
      </c>
      <c r="J2161" s="759">
        <f>(SUMIF(I2161:I2170,"Exequível e Aceitável",D2161:D2170))/COUNTIF(I2161:I2170,"Exequível e Aceitável")</f>
        <v>14.336500000000001</v>
      </c>
    </row>
    <row r="2162" spans="1:10" x14ac:dyDescent="0.2">
      <c r="A2162" s="284" t="s">
        <v>948</v>
      </c>
      <c r="B2162" s="81" t="s">
        <v>965</v>
      </c>
      <c r="C2162" s="81" t="s">
        <v>2</v>
      </c>
      <c r="D2162" s="227">
        <f>9.89+34.52</f>
        <v>44.410000000000004</v>
      </c>
      <c r="E2162" s="753"/>
      <c r="F2162" s="753"/>
      <c r="G2162" s="753"/>
      <c r="H2162" s="753"/>
      <c r="I2162" s="246" t="str">
        <f t="shared" ref="I2162:I2170" si="133">IF(D2162&gt;$G$2161,"Excessivamente Elevado",IF(D2162&lt;$H$2161,"Inexequível","Exequível e Aceitável"))</f>
        <v>Excessivamente Elevado</v>
      </c>
      <c r="J2162" s="760"/>
    </row>
    <row r="2163" spans="1:10" x14ac:dyDescent="0.2">
      <c r="A2163" s="284" t="s">
        <v>948</v>
      </c>
      <c r="B2163" s="81" t="s">
        <v>15716</v>
      </c>
      <c r="C2163" s="81" t="s">
        <v>2</v>
      </c>
      <c r="D2163" s="227">
        <v>8.4459999999999997</v>
      </c>
      <c r="E2163" s="753"/>
      <c r="F2163" s="753"/>
      <c r="G2163" s="753"/>
      <c r="H2163" s="753"/>
      <c r="I2163" s="246" t="str">
        <f t="shared" si="133"/>
        <v>Exequível e Aceitável</v>
      </c>
      <c r="J2163" s="760"/>
    </row>
    <row r="2164" spans="1:10" x14ac:dyDescent="0.2">
      <c r="A2164" s="284" t="s">
        <v>948</v>
      </c>
      <c r="B2164" s="81" t="s">
        <v>15717</v>
      </c>
      <c r="C2164" s="81" t="s">
        <v>2</v>
      </c>
      <c r="D2164" s="227">
        <v>25.62</v>
      </c>
      <c r="E2164" s="753"/>
      <c r="F2164" s="753"/>
      <c r="G2164" s="753"/>
      <c r="H2164" s="753"/>
      <c r="I2164" s="246" t="str">
        <f t="shared" si="133"/>
        <v>Exequível e Aceitável</v>
      </c>
      <c r="J2164" s="760"/>
    </row>
    <row r="2165" spans="1:10" x14ac:dyDescent="0.2">
      <c r="A2165" s="284" t="s">
        <v>948</v>
      </c>
      <c r="B2165" s="81" t="s">
        <v>5490</v>
      </c>
      <c r="C2165" s="81" t="s">
        <v>2</v>
      </c>
      <c r="D2165" s="227">
        <v>8.3789999999999996</v>
      </c>
      <c r="E2165" s="753"/>
      <c r="F2165" s="753"/>
      <c r="G2165" s="753"/>
      <c r="H2165" s="753"/>
      <c r="I2165" s="246" t="str">
        <f t="shared" si="133"/>
        <v>Exequível e Aceitável</v>
      </c>
      <c r="J2165" s="760"/>
    </row>
    <row r="2166" spans="1:10" x14ac:dyDescent="0.2">
      <c r="A2166" s="284" t="s">
        <v>948</v>
      </c>
      <c r="B2166" s="81" t="s">
        <v>12598</v>
      </c>
      <c r="C2166" s="81" t="s">
        <v>2</v>
      </c>
      <c r="D2166" s="228">
        <v>11.497999999999999</v>
      </c>
      <c r="E2166" s="753"/>
      <c r="F2166" s="753"/>
      <c r="G2166" s="753"/>
      <c r="H2166" s="753"/>
      <c r="I2166" s="246" t="str">
        <f t="shared" si="133"/>
        <v>Exequível e Aceitável</v>
      </c>
      <c r="J2166" s="760"/>
    </row>
    <row r="2167" spans="1:10" x14ac:dyDescent="0.2">
      <c r="A2167" s="284" t="s">
        <v>948</v>
      </c>
      <c r="B2167" s="81" t="s">
        <v>15718</v>
      </c>
      <c r="C2167" s="81" t="s">
        <v>2</v>
      </c>
      <c r="D2167" s="228">
        <f>8.09+31.5</f>
        <v>39.590000000000003</v>
      </c>
      <c r="E2167" s="753"/>
      <c r="F2167" s="753"/>
      <c r="G2167" s="753"/>
      <c r="H2167" s="753"/>
      <c r="I2167" s="246" t="str">
        <f t="shared" si="133"/>
        <v>Excessivamente Elevado</v>
      </c>
      <c r="J2167" s="760"/>
    </row>
    <row r="2168" spans="1:10" x14ac:dyDescent="0.2">
      <c r="A2168" s="284" t="s">
        <v>948</v>
      </c>
      <c r="B2168" s="81" t="s">
        <v>15660</v>
      </c>
      <c r="C2168" s="81" t="s">
        <v>2</v>
      </c>
      <c r="D2168" s="228">
        <v>10.199</v>
      </c>
      <c r="E2168" s="753"/>
      <c r="F2168" s="753"/>
      <c r="G2168" s="753"/>
      <c r="H2168" s="753"/>
      <c r="I2168" s="246" t="str">
        <f t="shared" si="133"/>
        <v>Exequível e Aceitável</v>
      </c>
      <c r="J2168" s="760"/>
    </row>
    <row r="2169" spans="1:10" x14ac:dyDescent="0.2">
      <c r="A2169" s="284" t="s">
        <v>948</v>
      </c>
      <c r="B2169" s="81" t="s">
        <v>15655</v>
      </c>
      <c r="C2169" s="81" t="s">
        <v>2</v>
      </c>
      <c r="D2169" s="228">
        <f>12.05+11.57</f>
        <v>23.62</v>
      </c>
      <c r="E2169" s="753"/>
      <c r="F2169" s="753"/>
      <c r="G2169" s="753"/>
      <c r="H2169" s="753"/>
      <c r="I2169" s="246" t="str">
        <f t="shared" si="133"/>
        <v>Exequível e Aceitável</v>
      </c>
      <c r="J2169" s="760"/>
    </row>
    <row r="2170" spans="1:10" ht="13.5" thickBot="1" x14ac:dyDescent="0.25">
      <c r="A2170" s="285" t="s">
        <v>948</v>
      </c>
      <c r="B2170" s="85" t="s">
        <v>15719</v>
      </c>
      <c r="C2170" s="85" t="s">
        <v>2</v>
      </c>
      <c r="D2170" s="286">
        <f>164/10</f>
        <v>16.399999999999999</v>
      </c>
      <c r="E2170" s="758"/>
      <c r="F2170" s="758"/>
      <c r="G2170" s="758"/>
      <c r="H2170" s="758"/>
      <c r="I2170" s="251" t="str">
        <f t="shared" si="133"/>
        <v>Exequível e Aceitável</v>
      </c>
      <c r="J2170" s="761"/>
    </row>
    <row r="2171" spans="1:10" ht="13.5" thickBot="1" x14ac:dyDescent="0.25">
      <c r="A2171" s="144"/>
      <c r="B2171" s="144"/>
      <c r="C2171" s="144"/>
      <c r="D2171" s="144"/>
      <c r="E2171" s="144"/>
      <c r="F2171" s="144"/>
      <c r="G2171" s="144"/>
      <c r="H2171" s="144"/>
      <c r="I2171" s="144"/>
      <c r="J2171" s="144"/>
    </row>
    <row r="2172" spans="1:10" x14ac:dyDescent="0.2">
      <c r="A2172" s="774" t="s">
        <v>14007</v>
      </c>
      <c r="B2172" s="775"/>
      <c r="C2172" s="775"/>
      <c r="D2172" s="775"/>
      <c r="E2172" s="775"/>
      <c r="F2172" s="775"/>
      <c r="G2172" s="775"/>
      <c r="H2172" s="775"/>
      <c r="I2172" s="775"/>
      <c r="J2172" s="776"/>
    </row>
    <row r="2173" spans="1:10" ht="25.5" x14ac:dyDescent="0.2">
      <c r="A2173" s="282" t="s">
        <v>0</v>
      </c>
      <c r="B2173" s="225" t="s">
        <v>1</v>
      </c>
      <c r="C2173" s="225" t="s">
        <v>2</v>
      </c>
      <c r="D2173" s="225" t="s">
        <v>3</v>
      </c>
      <c r="E2173" s="225" t="s">
        <v>4</v>
      </c>
      <c r="F2173" s="225" t="s">
        <v>5</v>
      </c>
      <c r="G2173" s="225" t="s">
        <v>6</v>
      </c>
      <c r="H2173" s="225" t="s">
        <v>7</v>
      </c>
      <c r="I2173" s="225" t="s">
        <v>8</v>
      </c>
      <c r="J2173" s="283" t="s">
        <v>9</v>
      </c>
    </row>
    <row r="2174" spans="1:10" x14ac:dyDescent="0.2">
      <c r="A2174" s="284" t="s">
        <v>948</v>
      </c>
      <c r="B2174" s="81" t="s">
        <v>949</v>
      </c>
      <c r="C2174" s="81" t="s">
        <v>12117</v>
      </c>
      <c r="D2174" s="227">
        <f>2.15+14.9</f>
        <v>17.05</v>
      </c>
      <c r="E2174" s="752">
        <f>AVERAGE(D2174:D2181)</f>
        <v>10.159041666666667</v>
      </c>
      <c r="F2174" s="752">
        <f>_xlfn.STDEV.P(D2174:D2181)</f>
        <v>5.5764886887257372</v>
      </c>
      <c r="G2174" s="752">
        <f>E2174+F2174</f>
        <v>15.735530355392404</v>
      </c>
      <c r="H2174" s="752">
        <f>E2174-F2174</f>
        <v>4.5825529779409298</v>
      </c>
      <c r="I2174" s="246" t="str">
        <f>IF(D2174&gt;$G$2174,"Excessivamente Elevado",IF(D2174&lt;$H$2174,"Inexequível","Exequível e Aceitável"))</f>
        <v>Excessivamente Elevado</v>
      </c>
      <c r="J2174" s="759">
        <f>(SUMIF(I2174:I2181,"Exequível e Aceitável",D2174:D2181))/COUNTIF(I2174:I2181,"Exequível e Aceitável")</f>
        <v>12.385999999999999</v>
      </c>
    </row>
    <row r="2175" spans="1:10" x14ac:dyDescent="0.2">
      <c r="A2175" s="284" t="s">
        <v>948</v>
      </c>
      <c r="B2175" s="81" t="s">
        <v>15720</v>
      </c>
      <c r="C2175" s="81" t="s">
        <v>12117</v>
      </c>
      <c r="D2175" s="227">
        <v>13.4</v>
      </c>
      <c r="E2175" s="753"/>
      <c r="F2175" s="753"/>
      <c r="G2175" s="753"/>
      <c r="H2175" s="753"/>
      <c r="I2175" s="246" t="str">
        <f t="shared" ref="I2175:I2181" si="134">IF(D2175&gt;$G$2174,"Excessivamente Elevado",IF(D2175&lt;$H$2174,"Inexequível","Exequível e Aceitável"))</f>
        <v>Exequível e Aceitável</v>
      </c>
      <c r="J2175" s="760"/>
    </row>
    <row r="2176" spans="1:10" x14ac:dyDescent="0.2">
      <c r="A2176" s="284" t="s">
        <v>948</v>
      </c>
      <c r="B2176" s="81" t="s">
        <v>15721</v>
      </c>
      <c r="C2176" s="81" t="s">
        <v>12117</v>
      </c>
      <c r="D2176" s="227">
        <f>1.2+9.15</f>
        <v>10.35</v>
      </c>
      <c r="E2176" s="753"/>
      <c r="F2176" s="753"/>
      <c r="G2176" s="753"/>
      <c r="H2176" s="753"/>
      <c r="I2176" s="246" t="str">
        <f t="shared" si="134"/>
        <v>Exequível e Aceitável</v>
      </c>
      <c r="J2176" s="760"/>
    </row>
    <row r="2177" spans="1:10" x14ac:dyDescent="0.2">
      <c r="A2177" s="284" t="s">
        <v>948</v>
      </c>
      <c r="B2177" s="81" t="s">
        <v>15722</v>
      </c>
      <c r="C2177" s="81" t="s">
        <v>12117</v>
      </c>
      <c r="D2177" s="227">
        <f>1.4+12.15</f>
        <v>13.55</v>
      </c>
      <c r="E2177" s="753"/>
      <c r="F2177" s="753"/>
      <c r="G2177" s="753"/>
      <c r="H2177" s="753"/>
      <c r="I2177" s="246" t="str">
        <f t="shared" si="134"/>
        <v>Exequível e Aceitável</v>
      </c>
      <c r="J2177" s="760"/>
    </row>
    <row r="2178" spans="1:10" x14ac:dyDescent="0.2">
      <c r="A2178" s="284" t="s">
        <v>948</v>
      </c>
      <c r="B2178" s="81" t="s">
        <v>15723</v>
      </c>
      <c r="C2178" s="81" t="s">
        <v>12117</v>
      </c>
      <c r="D2178" s="227">
        <f>1.69+12.56</f>
        <v>14.25</v>
      </c>
      <c r="E2178" s="753"/>
      <c r="F2178" s="753"/>
      <c r="G2178" s="753"/>
      <c r="H2178" s="753"/>
      <c r="I2178" s="246" t="str">
        <f t="shared" si="134"/>
        <v>Exequível e Aceitável</v>
      </c>
      <c r="J2178" s="760"/>
    </row>
    <row r="2179" spans="1:10" x14ac:dyDescent="0.2">
      <c r="A2179" s="284" t="s">
        <v>948</v>
      </c>
      <c r="B2179" s="81" t="s">
        <v>15724</v>
      </c>
      <c r="C2179" s="81" t="s">
        <v>12117</v>
      </c>
      <c r="D2179" s="228">
        <f>32.88/30</f>
        <v>1.0960000000000001</v>
      </c>
      <c r="E2179" s="753"/>
      <c r="F2179" s="753"/>
      <c r="G2179" s="753"/>
      <c r="H2179" s="753"/>
      <c r="I2179" s="246" t="str">
        <f t="shared" si="134"/>
        <v>Inexequível</v>
      </c>
      <c r="J2179" s="760"/>
    </row>
    <row r="2180" spans="1:10" x14ac:dyDescent="0.2">
      <c r="A2180" s="284" t="s">
        <v>948</v>
      </c>
      <c r="B2180" s="83" t="s">
        <v>15660</v>
      </c>
      <c r="C2180" s="83" t="s">
        <v>2</v>
      </c>
      <c r="D2180" s="228">
        <f>31.14/3</f>
        <v>10.38</v>
      </c>
      <c r="E2180" s="753"/>
      <c r="F2180" s="753"/>
      <c r="G2180" s="753"/>
      <c r="H2180" s="753"/>
      <c r="I2180" s="246" t="str">
        <f t="shared" si="134"/>
        <v>Exequível e Aceitável</v>
      </c>
      <c r="J2180" s="760"/>
    </row>
    <row r="2181" spans="1:10" ht="13.5" thickBot="1" x14ac:dyDescent="0.25">
      <c r="A2181" s="285" t="s">
        <v>948</v>
      </c>
      <c r="B2181" s="85" t="s">
        <v>965</v>
      </c>
      <c r="C2181" s="85" t="s">
        <v>12117</v>
      </c>
      <c r="D2181" s="286">
        <f>35.89/30</f>
        <v>1.1963333333333332</v>
      </c>
      <c r="E2181" s="758"/>
      <c r="F2181" s="758"/>
      <c r="G2181" s="758"/>
      <c r="H2181" s="758"/>
      <c r="I2181" s="251" t="str">
        <f t="shared" si="134"/>
        <v>Inexequível</v>
      </c>
      <c r="J2181" s="761"/>
    </row>
    <row r="2182" spans="1:10" ht="13.5" thickBot="1" x14ac:dyDescent="0.25">
      <c r="A2182" s="144"/>
      <c r="B2182" s="144"/>
      <c r="C2182" s="144"/>
      <c r="D2182" s="144"/>
      <c r="E2182" s="144"/>
      <c r="F2182" s="144"/>
      <c r="G2182" s="144"/>
      <c r="H2182" s="144"/>
      <c r="I2182" s="144"/>
      <c r="J2182" s="144"/>
    </row>
    <row r="2183" spans="1:10" x14ac:dyDescent="0.2">
      <c r="A2183" s="774" t="s">
        <v>14008</v>
      </c>
      <c r="B2183" s="775"/>
      <c r="C2183" s="775"/>
      <c r="D2183" s="775"/>
      <c r="E2183" s="775"/>
      <c r="F2183" s="775"/>
      <c r="G2183" s="775"/>
      <c r="H2183" s="775"/>
      <c r="I2183" s="775"/>
      <c r="J2183" s="776"/>
    </row>
    <row r="2184" spans="1:10" ht="25.5" x14ac:dyDescent="0.2">
      <c r="A2184" s="282" t="s">
        <v>0</v>
      </c>
      <c r="B2184" s="225" t="s">
        <v>1</v>
      </c>
      <c r="C2184" s="225" t="s">
        <v>12117</v>
      </c>
      <c r="D2184" s="225" t="s">
        <v>3</v>
      </c>
      <c r="E2184" s="225" t="s">
        <v>4</v>
      </c>
      <c r="F2184" s="225" t="s">
        <v>5</v>
      </c>
      <c r="G2184" s="225" t="s">
        <v>6</v>
      </c>
      <c r="H2184" s="225" t="s">
        <v>7</v>
      </c>
      <c r="I2184" s="225" t="s">
        <v>8</v>
      </c>
      <c r="J2184" s="283" t="s">
        <v>9</v>
      </c>
    </row>
    <row r="2185" spans="1:10" x14ac:dyDescent="0.2">
      <c r="A2185" s="284" t="s">
        <v>948</v>
      </c>
      <c r="B2185" s="81" t="s">
        <v>15725</v>
      </c>
      <c r="C2185" s="81" t="s">
        <v>12117</v>
      </c>
      <c r="D2185" s="421">
        <f>24.61+23.32</f>
        <v>47.93</v>
      </c>
      <c r="E2185" s="752">
        <f>AVERAGE(D2185:D2191)</f>
        <v>39.785714285714285</v>
      </c>
      <c r="F2185" s="752">
        <f>_xlfn.STDEV.P(D2185:D2191)</f>
        <v>11.986082235114976</v>
      </c>
      <c r="G2185" s="752">
        <f>E2185+F2185</f>
        <v>51.771796520829263</v>
      </c>
      <c r="H2185" s="752">
        <f>E2185-F2185</f>
        <v>27.799632050599307</v>
      </c>
      <c r="I2185" s="246" t="str">
        <f>IF(D2185&gt;$G$2185,"Excessivamente Elevado",IF(D2185&lt;$H$2185,"Inexequível","Exequível e Aceitável"))</f>
        <v>Exequível e Aceitável</v>
      </c>
      <c r="J2185" s="759">
        <f>(SUMIF(I2185:I2191,"Exequível e Aceitável",D2185:D2191))/COUNTIF(I2185:I2191,"Exequível e Aceitável")</f>
        <v>39.5</v>
      </c>
    </row>
    <row r="2186" spans="1:10" x14ac:dyDescent="0.2">
      <c r="A2186" s="284" t="s">
        <v>948</v>
      </c>
      <c r="B2186" s="81" t="s">
        <v>15657</v>
      </c>
      <c r="C2186" s="81" t="s">
        <v>12117</v>
      </c>
      <c r="D2186" s="421">
        <f>43.44+15.66</f>
        <v>59.099999999999994</v>
      </c>
      <c r="E2186" s="753"/>
      <c r="F2186" s="753"/>
      <c r="G2186" s="753"/>
      <c r="H2186" s="753"/>
      <c r="I2186" s="246" t="str">
        <f t="shared" ref="I2186:I2191" si="135">IF(D2186&gt;$G$2185,"Excessivamente Elevado",IF(D2186&lt;$H$2185,"Inexequível","Exequível e Aceitável"))</f>
        <v>Excessivamente Elevado</v>
      </c>
      <c r="J2186" s="760"/>
    </row>
    <row r="2187" spans="1:10" x14ac:dyDescent="0.2">
      <c r="A2187" s="284" t="s">
        <v>948</v>
      </c>
      <c r="B2187" s="81" t="s">
        <v>5317</v>
      </c>
      <c r="C2187" s="81" t="s">
        <v>12117</v>
      </c>
      <c r="D2187" s="421">
        <v>21.9</v>
      </c>
      <c r="E2187" s="753"/>
      <c r="F2187" s="753"/>
      <c r="G2187" s="753"/>
      <c r="H2187" s="753"/>
      <c r="I2187" s="246" t="str">
        <f t="shared" si="135"/>
        <v>Inexequível</v>
      </c>
      <c r="J2187" s="760"/>
    </row>
    <row r="2188" spans="1:10" x14ac:dyDescent="0.2">
      <c r="A2188" s="284" t="s">
        <v>948</v>
      </c>
      <c r="B2188" s="83" t="s">
        <v>949</v>
      </c>
      <c r="C2188" s="83" t="s">
        <v>12117</v>
      </c>
      <c r="D2188" s="423">
        <f>20+13.48</f>
        <v>33.480000000000004</v>
      </c>
      <c r="E2188" s="753"/>
      <c r="F2188" s="753"/>
      <c r="G2188" s="753"/>
      <c r="H2188" s="753"/>
      <c r="I2188" s="246" t="str">
        <f t="shared" si="135"/>
        <v>Exequível e Aceitável</v>
      </c>
      <c r="J2188" s="760"/>
    </row>
    <row r="2189" spans="1:10" x14ac:dyDescent="0.2">
      <c r="A2189" s="284" t="s">
        <v>948</v>
      </c>
      <c r="B2189" s="83" t="s">
        <v>15665</v>
      </c>
      <c r="C2189" s="83" t="s">
        <v>12117</v>
      </c>
      <c r="D2189" s="423">
        <f>21.9+7.94</f>
        <v>29.84</v>
      </c>
      <c r="E2189" s="753"/>
      <c r="F2189" s="753"/>
      <c r="G2189" s="753"/>
      <c r="H2189" s="753"/>
      <c r="I2189" s="246" t="str">
        <f t="shared" si="135"/>
        <v>Exequível e Aceitável</v>
      </c>
      <c r="J2189" s="760"/>
    </row>
    <row r="2190" spans="1:10" x14ac:dyDescent="0.2">
      <c r="A2190" s="284" t="s">
        <v>948</v>
      </c>
      <c r="B2190" s="83" t="s">
        <v>15726</v>
      </c>
      <c r="C2190" s="83" t="s">
        <v>12117</v>
      </c>
      <c r="D2190" s="423">
        <f>34.9+14.76</f>
        <v>49.66</v>
      </c>
      <c r="E2190" s="753"/>
      <c r="F2190" s="753"/>
      <c r="G2190" s="753"/>
      <c r="H2190" s="753"/>
      <c r="I2190" s="246" t="str">
        <f t="shared" si="135"/>
        <v>Exequível e Aceitável</v>
      </c>
      <c r="J2190" s="760"/>
    </row>
    <row r="2191" spans="1:10" ht="13.5" thickBot="1" x14ac:dyDescent="0.25">
      <c r="A2191" s="285" t="s">
        <v>948</v>
      </c>
      <c r="B2191" s="85" t="s">
        <v>15660</v>
      </c>
      <c r="C2191" s="85" t="s">
        <v>12117</v>
      </c>
      <c r="D2191" s="422">
        <f>21.62+14.97</f>
        <v>36.590000000000003</v>
      </c>
      <c r="E2191" s="758"/>
      <c r="F2191" s="758"/>
      <c r="G2191" s="758"/>
      <c r="H2191" s="758"/>
      <c r="I2191" s="251" t="str">
        <f t="shared" si="135"/>
        <v>Exequível e Aceitável</v>
      </c>
      <c r="J2191" s="761"/>
    </row>
    <row r="2192" spans="1:10" ht="13.5" thickBot="1" x14ac:dyDescent="0.25">
      <c r="A2192" s="144"/>
      <c r="B2192" s="144"/>
      <c r="C2192" s="144"/>
      <c r="D2192" s="144"/>
      <c r="E2192" s="144"/>
      <c r="F2192" s="144"/>
      <c r="G2192" s="144"/>
      <c r="H2192" s="144"/>
      <c r="I2192" s="144"/>
      <c r="J2192" s="144"/>
    </row>
    <row r="2193" spans="1:10" x14ac:dyDescent="0.2">
      <c r="A2193" s="774" t="s">
        <v>14009</v>
      </c>
      <c r="B2193" s="775"/>
      <c r="C2193" s="775"/>
      <c r="D2193" s="775"/>
      <c r="E2193" s="775"/>
      <c r="F2193" s="775"/>
      <c r="G2193" s="775"/>
      <c r="H2193" s="775"/>
      <c r="I2193" s="775"/>
      <c r="J2193" s="776"/>
    </row>
    <row r="2194" spans="1:10" ht="25.5" x14ac:dyDescent="0.2">
      <c r="A2194" s="282" t="s">
        <v>0</v>
      </c>
      <c r="B2194" s="225" t="s">
        <v>1</v>
      </c>
      <c r="C2194" s="225" t="s">
        <v>2</v>
      </c>
      <c r="D2194" s="225" t="s">
        <v>3</v>
      </c>
      <c r="E2194" s="225" t="s">
        <v>4</v>
      </c>
      <c r="F2194" s="225" t="s">
        <v>5</v>
      </c>
      <c r="G2194" s="225" t="s">
        <v>6</v>
      </c>
      <c r="H2194" s="225" t="s">
        <v>7</v>
      </c>
      <c r="I2194" s="225" t="s">
        <v>8</v>
      </c>
      <c r="J2194" s="283" t="s">
        <v>9</v>
      </c>
    </row>
    <row r="2195" spans="1:10" x14ac:dyDescent="0.2">
      <c r="A2195" s="284" t="s">
        <v>948</v>
      </c>
      <c r="B2195" s="81" t="s">
        <v>15727</v>
      </c>
      <c r="C2195" s="81" t="s">
        <v>12117</v>
      </c>
      <c r="D2195" s="421">
        <f>16.96+12.41</f>
        <v>29.37</v>
      </c>
      <c r="E2195" s="752">
        <f>AVERAGE(D2195:D2199)</f>
        <v>27.65</v>
      </c>
      <c r="F2195" s="752">
        <f>_xlfn.STDEV.P(D2195:D2199)</f>
        <v>2.5996999826903107</v>
      </c>
      <c r="G2195" s="752">
        <f>E2195+F2195</f>
        <v>30.249699982690309</v>
      </c>
      <c r="H2195" s="752">
        <f>E2195-F2195</f>
        <v>25.050300017309688</v>
      </c>
      <c r="I2195" s="246" t="str">
        <f>IF(D2195&gt;$G$2195,"Excessivamente Elevado",IF(D2195&lt;$H$2195,"Inexequível","Exequível e Aceitável"))</f>
        <v>Exequível e Aceitável</v>
      </c>
      <c r="J2195" s="759">
        <f>(SUMIF(I2195:I2199,"Exequível e Aceitável",D2195:D2199))/COUNTIF(I2195:I2199,"Exequível e Aceitável")</f>
        <v>26.57</v>
      </c>
    </row>
    <row r="2196" spans="1:10" ht="15.75" customHeight="1" x14ac:dyDescent="0.2">
      <c r="A2196" s="284" t="s">
        <v>948</v>
      </c>
      <c r="B2196" s="81" t="s">
        <v>15655</v>
      </c>
      <c r="C2196" s="81" t="s">
        <v>12117</v>
      </c>
      <c r="D2196" s="421">
        <f>14.39+17.58</f>
        <v>31.97</v>
      </c>
      <c r="E2196" s="753"/>
      <c r="F2196" s="753"/>
      <c r="G2196" s="753"/>
      <c r="H2196" s="753"/>
      <c r="I2196" s="246" t="str">
        <f>IF(D2196&gt;$G$2195,"Excessivamente Elevado",IF(D2196&lt;$H$2195,"Inexequível","Exequível e Aceitável"))</f>
        <v>Excessivamente Elevado</v>
      </c>
      <c r="J2196" s="760"/>
    </row>
    <row r="2197" spans="1:10" ht="15.75" customHeight="1" x14ac:dyDescent="0.2">
      <c r="A2197" s="284" t="s">
        <v>948</v>
      </c>
      <c r="B2197" s="81" t="s">
        <v>15689</v>
      </c>
      <c r="C2197" s="81" t="s">
        <v>12117</v>
      </c>
      <c r="D2197" s="421">
        <f>5.9+19.68</f>
        <v>25.58</v>
      </c>
      <c r="E2197" s="753"/>
      <c r="F2197" s="753"/>
      <c r="G2197" s="753"/>
      <c r="H2197" s="753"/>
      <c r="I2197" s="246" t="str">
        <f>IF(D2197&gt;$G$2195,"Excessivamente Elevado",IF(D2197&lt;$H$2195,"Inexequível","Exequível e Aceitável"))</f>
        <v>Exequível e Aceitável</v>
      </c>
      <c r="J2197" s="760"/>
    </row>
    <row r="2198" spans="1:10" ht="15.75" customHeight="1" x14ac:dyDescent="0.2">
      <c r="A2198" s="284" t="s">
        <v>948</v>
      </c>
      <c r="B2198" s="81" t="s">
        <v>15728</v>
      </c>
      <c r="C2198" s="81" t="s">
        <v>12117</v>
      </c>
      <c r="D2198" s="421">
        <f>9.29+16.43</f>
        <v>25.72</v>
      </c>
      <c r="E2198" s="753"/>
      <c r="F2198" s="753"/>
      <c r="G2198" s="753"/>
      <c r="H2198" s="753"/>
      <c r="I2198" s="246" t="str">
        <f>IF(D2198&gt;$G$2195,"Excessivamente Elevado",IF(D2198&lt;$H$2195,"Inexequível","Exequível e Aceitável"))</f>
        <v>Exequível e Aceitável</v>
      </c>
      <c r="J2198" s="760"/>
    </row>
    <row r="2199" spans="1:10" ht="15.75" customHeight="1" thickBot="1" x14ac:dyDescent="0.25">
      <c r="A2199" s="285" t="s">
        <v>948</v>
      </c>
      <c r="B2199" s="85" t="s">
        <v>15729</v>
      </c>
      <c r="C2199" s="85" t="s">
        <v>12117</v>
      </c>
      <c r="D2199" s="422">
        <f>13.48+12.13</f>
        <v>25.61</v>
      </c>
      <c r="E2199" s="758"/>
      <c r="F2199" s="758"/>
      <c r="G2199" s="758"/>
      <c r="H2199" s="758"/>
      <c r="I2199" s="251" t="str">
        <f>IF(D2199&gt;$G$2195,"Excessivamente Elevado",IF(D2199&lt;$H$2195,"Inexequível","Exequível e Aceitável"))</f>
        <v>Exequível e Aceitável</v>
      </c>
      <c r="J2199" s="761"/>
    </row>
    <row r="2200" spans="1:10" ht="13.5" thickBot="1" x14ac:dyDescent="0.25">
      <c r="A2200" s="224"/>
      <c r="B2200" s="224"/>
      <c r="C2200" s="224"/>
      <c r="D2200" s="230"/>
      <c r="E2200" s="230"/>
      <c r="F2200" s="230"/>
      <c r="G2200" s="123"/>
      <c r="H2200" s="230"/>
      <c r="I2200" s="230"/>
      <c r="J2200" s="123"/>
    </row>
    <row r="2201" spans="1:10" x14ac:dyDescent="0.2">
      <c r="A2201" s="774" t="s">
        <v>14010</v>
      </c>
      <c r="B2201" s="775"/>
      <c r="C2201" s="775"/>
      <c r="D2201" s="775"/>
      <c r="E2201" s="775"/>
      <c r="F2201" s="775"/>
      <c r="G2201" s="775"/>
      <c r="H2201" s="775"/>
      <c r="I2201" s="775"/>
      <c r="J2201" s="776"/>
    </row>
    <row r="2202" spans="1:10" ht="25.5" x14ac:dyDescent="0.2">
      <c r="A2202" s="282" t="s">
        <v>0</v>
      </c>
      <c r="B2202" s="225" t="s">
        <v>1</v>
      </c>
      <c r="C2202" s="225" t="s">
        <v>2</v>
      </c>
      <c r="D2202" s="225" t="s">
        <v>3</v>
      </c>
      <c r="E2202" s="225" t="s">
        <v>4</v>
      </c>
      <c r="F2202" s="225" t="s">
        <v>5</v>
      </c>
      <c r="G2202" s="225" t="s">
        <v>6</v>
      </c>
      <c r="H2202" s="225" t="s">
        <v>7</v>
      </c>
      <c r="I2202" s="225" t="s">
        <v>8</v>
      </c>
      <c r="J2202" s="283" t="s">
        <v>9</v>
      </c>
    </row>
    <row r="2203" spans="1:10" x14ac:dyDescent="0.2">
      <c r="A2203" s="284" t="s">
        <v>948</v>
      </c>
      <c r="B2203" s="81" t="s">
        <v>5317</v>
      </c>
      <c r="C2203" s="81" t="s">
        <v>2</v>
      </c>
      <c r="D2203" s="227">
        <f>59.9/10</f>
        <v>5.99</v>
      </c>
      <c r="E2203" s="752">
        <f>AVERAGE(D2203:D2210)</f>
        <v>10.494041666666666</v>
      </c>
      <c r="F2203" s="752">
        <f>_xlfn.STDEV.P(D2203:D2210)</f>
        <v>6.8006530046702549</v>
      </c>
      <c r="G2203" s="752">
        <f>E2203+F2203</f>
        <v>17.29469467133692</v>
      </c>
      <c r="H2203" s="752">
        <f>E2203-F2203</f>
        <v>3.6933886619964111</v>
      </c>
      <c r="I2203" s="246" t="str">
        <f>IF(D2203&gt;$G$2203,"Excessivamente Elevado",IF(D2203&lt;$H$2203,"Inexequível","Exequível e Aceitável"))</f>
        <v>Exequível e Aceitável</v>
      </c>
      <c r="J2203" s="759">
        <f>(SUMIF(I2203:I2210,"Exequível e Aceitável",D2203:D2210))/COUNTIF(I2203:I2210,"Exequível e Aceitável")</f>
        <v>8.0117619047619044</v>
      </c>
    </row>
    <row r="2204" spans="1:10" x14ac:dyDescent="0.2">
      <c r="A2204" s="284" t="s">
        <v>948</v>
      </c>
      <c r="B2204" s="81" t="s">
        <v>15730</v>
      </c>
      <c r="C2204" s="81" t="s">
        <v>2</v>
      </c>
      <c r="D2204" s="227">
        <f>4.59+6.9</f>
        <v>11.49</v>
      </c>
      <c r="E2204" s="753"/>
      <c r="F2204" s="753"/>
      <c r="G2204" s="753"/>
      <c r="H2204" s="753"/>
      <c r="I2204" s="246" t="str">
        <f t="shared" ref="I2204:I2210" si="136">IF(D2204&gt;$G$2203,"Excessivamente Elevado",IF(D2204&lt;$H$2203,"Inexequível","Exequível e Aceitável"))</f>
        <v>Exequível e Aceitável</v>
      </c>
      <c r="J2204" s="760"/>
    </row>
    <row r="2205" spans="1:10" x14ac:dyDescent="0.2">
      <c r="A2205" s="284" t="s">
        <v>948</v>
      </c>
      <c r="B2205" s="81" t="s">
        <v>5254</v>
      </c>
      <c r="C2205" s="81" t="s">
        <v>2</v>
      </c>
      <c r="D2205" s="227">
        <f>6.99+20.88</f>
        <v>27.869999999999997</v>
      </c>
      <c r="E2205" s="753"/>
      <c r="F2205" s="753"/>
      <c r="G2205" s="753"/>
      <c r="H2205" s="753"/>
      <c r="I2205" s="246" t="str">
        <f t="shared" si="136"/>
        <v>Excessivamente Elevado</v>
      </c>
      <c r="J2205" s="760"/>
    </row>
    <row r="2206" spans="1:10" x14ac:dyDescent="0.2">
      <c r="A2206" s="284" t="s">
        <v>948</v>
      </c>
      <c r="B2206" s="81" t="s">
        <v>15660</v>
      </c>
      <c r="C2206" s="81" t="s">
        <v>2</v>
      </c>
      <c r="D2206" s="227">
        <f>31.12/5</f>
        <v>6.2240000000000002</v>
      </c>
      <c r="E2206" s="753"/>
      <c r="F2206" s="753"/>
      <c r="G2206" s="753"/>
      <c r="H2206" s="753"/>
      <c r="I2206" s="246" t="str">
        <f t="shared" si="136"/>
        <v>Exequível e Aceitável</v>
      </c>
      <c r="J2206" s="760"/>
    </row>
    <row r="2207" spans="1:10" x14ac:dyDescent="0.2">
      <c r="A2207" s="284" t="s">
        <v>948</v>
      </c>
      <c r="B2207" s="81" t="s">
        <v>949</v>
      </c>
      <c r="C2207" s="81" t="s">
        <v>2</v>
      </c>
      <c r="D2207" s="227">
        <f>44.32/6</f>
        <v>7.3866666666666667</v>
      </c>
      <c r="E2207" s="753"/>
      <c r="F2207" s="753"/>
      <c r="G2207" s="753"/>
      <c r="H2207" s="753"/>
      <c r="I2207" s="246" t="str">
        <f t="shared" si="136"/>
        <v>Exequível e Aceitável</v>
      </c>
      <c r="J2207" s="760"/>
    </row>
    <row r="2208" spans="1:10" x14ac:dyDescent="0.2">
      <c r="A2208" s="284" t="s">
        <v>948</v>
      </c>
      <c r="B2208" s="81" t="s">
        <v>15663</v>
      </c>
      <c r="C2208" s="81" t="s">
        <v>2</v>
      </c>
      <c r="D2208" s="227">
        <f>39.6/6</f>
        <v>6.6000000000000005</v>
      </c>
      <c r="E2208" s="753"/>
      <c r="F2208" s="753"/>
      <c r="G2208" s="753"/>
      <c r="H2208" s="753"/>
      <c r="I2208" s="246" t="str">
        <f t="shared" si="136"/>
        <v>Exequível e Aceitável</v>
      </c>
      <c r="J2208" s="760"/>
    </row>
    <row r="2209" spans="1:10" x14ac:dyDescent="0.2">
      <c r="A2209" s="284" t="s">
        <v>948</v>
      </c>
      <c r="B2209" s="81" t="s">
        <v>15731</v>
      </c>
      <c r="C2209" s="81" t="s">
        <v>2</v>
      </c>
      <c r="D2209" s="228">
        <f>57.74/6</f>
        <v>9.6233333333333331</v>
      </c>
      <c r="E2209" s="753"/>
      <c r="F2209" s="753"/>
      <c r="G2209" s="753"/>
      <c r="H2209" s="753"/>
      <c r="I2209" s="246" t="str">
        <f t="shared" si="136"/>
        <v>Exequível e Aceitável</v>
      </c>
      <c r="J2209" s="760"/>
    </row>
    <row r="2210" spans="1:10" ht="13.5" thickBot="1" x14ac:dyDescent="0.25">
      <c r="A2210" s="285" t="s">
        <v>948</v>
      </c>
      <c r="B2210" s="85" t="s">
        <v>15732</v>
      </c>
      <c r="C2210" s="85" t="s">
        <v>2</v>
      </c>
      <c r="D2210" s="286">
        <f>52.61/6</f>
        <v>8.7683333333333326</v>
      </c>
      <c r="E2210" s="758"/>
      <c r="F2210" s="758"/>
      <c r="G2210" s="758"/>
      <c r="H2210" s="758"/>
      <c r="I2210" s="251" t="str">
        <f t="shared" si="136"/>
        <v>Exequível e Aceitável</v>
      </c>
      <c r="J2210" s="761"/>
    </row>
    <row r="2211" spans="1:10" ht="13.5" thickBot="1" x14ac:dyDescent="0.25">
      <c r="A2211" s="224"/>
      <c r="B2211" s="224"/>
      <c r="C2211" s="224"/>
      <c r="D2211" s="230"/>
      <c r="E2211" s="230"/>
      <c r="F2211" s="230"/>
      <c r="G2211" s="123"/>
      <c r="H2211" s="230"/>
      <c r="I2211" s="230"/>
      <c r="J2211" s="123"/>
    </row>
    <row r="2212" spans="1:10" x14ac:dyDescent="0.2">
      <c r="A2212" s="774" t="s">
        <v>14011</v>
      </c>
      <c r="B2212" s="775"/>
      <c r="C2212" s="775"/>
      <c r="D2212" s="775"/>
      <c r="E2212" s="775"/>
      <c r="F2212" s="775"/>
      <c r="G2212" s="775"/>
      <c r="H2212" s="775"/>
      <c r="I2212" s="775"/>
      <c r="J2212" s="776"/>
    </row>
    <row r="2213" spans="1:10" ht="25.5" x14ac:dyDescent="0.2">
      <c r="A2213" s="282" t="s">
        <v>0</v>
      </c>
      <c r="B2213" s="225" t="s">
        <v>1</v>
      </c>
      <c r="C2213" s="225" t="s">
        <v>2</v>
      </c>
      <c r="D2213" s="225" t="s">
        <v>3</v>
      </c>
      <c r="E2213" s="225" t="s">
        <v>4</v>
      </c>
      <c r="F2213" s="225" t="s">
        <v>5</v>
      </c>
      <c r="G2213" s="225" t="s">
        <v>6</v>
      </c>
      <c r="H2213" s="225" t="s">
        <v>7</v>
      </c>
      <c r="I2213" s="225" t="s">
        <v>8</v>
      </c>
      <c r="J2213" s="283" t="s">
        <v>9</v>
      </c>
    </row>
    <row r="2214" spans="1:10" x14ac:dyDescent="0.2">
      <c r="A2214" s="284" t="s">
        <v>948</v>
      </c>
      <c r="B2214" s="81" t="s">
        <v>960</v>
      </c>
      <c r="C2214" s="81" t="s">
        <v>2</v>
      </c>
      <c r="D2214" s="227">
        <f>51.89/4</f>
        <v>12.9725</v>
      </c>
      <c r="E2214" s="752">
        <f>AVERAGE(D2214:D2221)</f>
        <v>10.479479166666668</v>
      </c>
      <c r="F2214" s="752">
        <f>_xlfn.STDEV.P(D2214:D2221)</f>
        <v>2.0576607764871522</v>
      </c>
      <c r="G2214" s="752">
        <f>E2214+F2214</f>
        <v>12.53713994315382</v>
      </c>
      <c r="H2214" s="752">
        <f>E2214-F2214</f>
        <v>8.4218183901795154</v>
      </c>
      <c r="I2214" s="246" t="str">
        <f>IF(D2214&gt;$G$2214,"Excessivamente Elevado",IF(D2214&lt;$H$2214,"Inexequível","Exequível e Aceitável"))</f>
        <v>Excessivamente Elevado</v>
      </c>
      <c r="J2214" s="759">
        <f>(SUMIF(I2214:I2221,"Exequível e Aceitável",D2214:D2221))/COUNTIF(I2214:I2221,"Exequível e Aceitável")</f>
        <v>9.9373333333333331</v>
      </c>
    </row>
    <row r="2215" spans="1:10" x14ac:dyDescent="0.2">
      <c r="A2215" s="284" t="s">
        <v>948</v>
      </c>
      <c r="B2215" s="81" t="s">
        <v>15733</v>
      </c>
      <c r="C2215" s="81" t="s">
        <v>2</v>
      </c>
      <c r="D2215" s="227">
        <f>29.22/3</f>
        <v>9.74</v>
      </c>
      <c r="E2215" s="753"/>
      <c r="F2215" s="753"/>
      <c r="G2215" s="753"/>
      <c r="H2215" s="753"/>
      <c r="I2215" s="246" t="str">
        <f t="shared" ref="I2215:I2221" si="137">IF(D2215&gt;$G$2214,"Excessivamente Elevado",IF(D2215&lt;$H$2214,"Inexequível","Exequível e Aceitável"))</f>
        <v>Exequível e Aceitável</v>
      </c>
      <c r="J2215" s="760"/>
    </row>
    <row r="2216" spans="1:10" x14ac:dyDescent="0.2">
      <c r="A2216" s="284" t="s">
        <v>948</v>
      </c>
      <c r="B2216" s="81" t="s">
        <v>5070</v>
      </c>
      <c r="C2216" s="81" t="s">
        <v>2</v>
      </c>
      <c r="D2216" s="227">
        <f>41.89/3</f>
        <v>13.963333333333333</v>
      </c>
      <c r="E2216" s="753"/>
      <c r="F2216" s="753"/>
      <c r="G2216" s="753"/>
      <c r="H2216" s="753"/>
      <c r="I2216" s="246" t="str">
        <f t="shared" si="137"/>
        <v>Excessivamente Elevado</v>
      </c>
      <c r="J2216" s="760"/>
    </row>
    <row r="2217" spans="1:10" x14ac:dyDescent="0.2">
      <c r="A2217" s="284" t="s">
        <v>948</v>
      </c>
      <c r="B2217" s="81" t="s">
        <v>5317</v>
      </c>
      <c r="C2217" s="81" t="s">
        <v>2</v>
      </c>
      <c r="D2217" s="227">
        <f>30.5/3</f>
        <v>10.166666666666666</v>
      </c>
      <c r="E2217" s="753"/>
      <c r="F2217" s="753"/>
      <c r="G2217" s="753"/>
      <c r="H2217" s="753"/>
      <c r="I2217" s="246" t="str">
        <f t="shared" si="137"/>
        <v>Exequível e Aceitável</v>
      </c>
      <c r="J2217" s="760"/>
    </row>
    <row r="2218" spans="1:10" x14ac:dyDescent="0.2">
      <c r="A2218" s="284" t="s">
        <v>948</v>
      </c>
      <c r="B2218" s="81" t="s">
        <v>15734</v>
      </c>
      <c r="C2218" s="81" t="s">
        <v>2</v>
      </c>
      <c r="D2218" s="227">
        <f>21.64/3</f>
        <v>7.2133333333333338</v>
      </c>
      <c r="E2218" s="753"/>
      <c r="F2218" s="753"/>
      <c r="G2218" s="753"/>
      <c r="H2218" s="753"/>
      <c r="I2218" s="246" t="str">
        <f t="shared" si="137"/>
        <v>Inexequível</v>
      </c>
      <c r="J2218" s="760"/>
    </row>
    <row r="2219" spans="1:10" x14ac:dyDescent="0.2">
      <c r="A2219" s="284" t="s">
        <v>948</v>
      </c>
      <c r="B2219" s="81" t="s">
        <v>15706</v>
      </c>
      <c r="C2219" s="81" t="s">
        <v>2</v>
      </c>
      <c r="D2219" s="227">
        <f>26.9/3</f>
        <v>8.9666666666666668</v>
      </c>
      <c r="E2219" s="753"/>
      <c r="F2219" s="753"/>
      <c r="G2219" s="753"/>
      <c r="H2219" s="753"/>
      <c r="I2219" s="246" t="str">
        <f t="shared" si="137"/>
        <v>Exequível e Aceitável</v>
      </c>
      <c r="J2219" s="760"/>
    </row>
    <row r="2220" spans="1:10" x14ac:dyDescent="0.2">
      <c r="A2220" s="284" t="s">
        <v>948</v>
      </c>
      <c r="B2220" s="81" t="s">
        <v>12128</v>
      </c>
      <c r="C2220" s="81" t="s">
        <v>2</v>
      </c>
      <c r="D2220" s="227">
        <f>34.15/3</f>
        <v>11.383333333333333</v>
      </c>
      <c r="E2220" s="753"/>
      <c r="F2220" s="753"/>
      <c r="G2220" s="753"/>
      <c r="H2220" s="753"/>
      <c r="I2220" s="246" t="str">
        <f t="shared" si="137"/>
        <v>Exequível e Aceitável</v>
      </c>
      <c r="J2220" s="760"/>
    </row>
    <row r="2221" spans="1:10" ht="13.5" thickBot="1" x14ac:dyDescent="0.25">
      <c r="A2221" s="285" t="s">
        <v>948</v>
      </c>
      <c r="B2221" s="85" t="s">
        <v>15735</v>
      </c>
      <c r="C2221" s="85" t="s">
        <v>2</v>
      </c>
      <c r="D2221" s="286">
        <f>28.29/3</f>
        <v>9.43</v>
      </c>
      <c r="E2221" s="758"/>
      <c r="F2221" s="758"/>
      <c r="G2221" s="758"/>
      <c r="H2221" s="758"/>
      <c r="I2221" s="251" t="str">
        <f t="shared" si="137"/>
        <v>Exequível e Aceitável</v>
      </c>
      <c r="J2221" s="761"/>
    </row>
    <row r="2222" spans="1:10" ht="13.5" thickBot="1" x14ac:dyDescent="0.25">
      <c r="A2222" s="144"/>
      <c r="B2222" s="144"/>
      <c r="C2222" s="144"/>
      <c r="D2222" s="144"/>
      <c r="E2222" s="144"/>
      <c r="F2222" s="144"/>
      <c r="G2222" s="144"/>
      <c r="H2222" s="144"/>
      <c r="I2222" s="144"/>
      <c r="J2222" s="144"/>
    </row>
    <row r="2223" spans="1:10" x14ac:dyDescent="0.2">
      <c r="A2223" s="774" t="s">
        <v>14012</v>
      </c>
      <c r="B2223" s="775"/>
      <c r="C2223" s="775"/>
      <c r="D2223" s="775"/>
      <c r="E2223" s="775"/>
      <c r="F2223" s="775"/>
      <c r="G2223" s="775"/>
      <c r="H2223" s="775"/>
      <c r="I2223" s="775"/>
      <c r="J2223" s="776"/>
    </row>
    <row r="2224" spans="1:10" ht="25.5" x14ac:dyDescent="0.2">
      <c r="A2224" s="282" t="s">
        <v>0</v>
      </c>
      <c r="B2224" s="225" t="s">
        <v>1</v>
      </c>
      <c r="C2224" s="225" t="s">
        <v>2</v>
      </c>
      <c r="D2224" s="225" t="s">
        <v>3</v>
      </c>
      <c r="E2224" s="225" t="s">
        <v>4</v>
      </c>
      <c r="F2224" s="225" t="s">
        <v>5</v>
      </c>
      <c r="G2224" s="225" t="s">
        <v>6</v>
      </c>
      <c r="H2224" s="225" t="s">
        <v>7</v>
      </c>
      <c r="I2224" s="225" t="s">
        <v>8</v>
      </c>
      <c r="J2224" s="283" t="s">
        <v>9</v>
      </c>
    </row>
    <row r="2225" spans="1:10" x14ac:dyDescent="0.2">
      <c r="A2225" s="284" t="s">
        <v>948</v>
      </c>
      <c r="B2225" s="81" t="s">
        <v>15687</v>
      </c>
      <c r="C2225" s="81" t="s">
        <v>2</v>
      </c>
      <c r="D2225" s="227">
        <f>607.47+29.53</f>
        <v>637</v>
      </c>
      <c r="E2225" s="752">
        <f>AVERAGE(D2225:D2229)</f>
        <v>421.55599999999993</v>
      </c>
      <c r="F2225" s="752">
        <f>_xlfn.STDEV.P(D2225:D2229)</f>
        <v>118.0011631468098</v>
      </c>
      <c r="G2225" s="752">
        <f>E2225+F2225</f>
        <v>539.55716314680967</v>
      </c>
      <c r="H2225" s="752">
        <f>E2225-F2225</f>
        <v>303.55483685319012</v>
      </c>
      <c r="I2225" s="246" t="str">
        <f>IF(D2225&gt;$G$2225,"Excessivamente Elevado",IF(D2225&lt;$H$2225,"Inexequível","Exequível e Aceitável"))</f>
        <v>Excessivamente Elevado</v>
      </c>
      <c r="J2225" s="759">
        <f>(SUMIF(I2225:I2229,"Exequível e Aceitável",D2225:D2229))/COUNTIF(I2225:I2229,"Exequível e Aceitável")</f>
        <v>397.08666666666664</v>
      </c>
    </row>
    <row r="2226" spans="1:10" x14ac:dyDescent="0.2">
      <c r="A2226" s="284" t="s">
        <v>948</v>
      </c>
      <c r="B2226" s="81" t="s">
        <v>15736</v>
      </c>
      <c r="C2226" s="81" t="s">
        <v>2</v>
      </c>
      <c r="D2226" s="227">
        <f>383.19+23.3</f>
        <v>406.49</v>
      </c>
      <c r="E2226" s="753"/>
      <c r="F2226" s="753"/>
      <c r="G2226" s="753"/>
      <c r="H2226" s="753"/>
      <c r="I2226" s="246" t="str">
        <f>IF(D2226&gt;$G$2225,"Excessivamente Elevado",IF(D2226&lt;$H$2225,"Inexequível","Exequível e Aceitável"))</f>
        <v>Exequível e Aceitável</v>
      </c>
      <c r="J2226" s="760"/>
    </row>
    <row r="2227" spans="1:10" x14ac:dyDescent="0.2">
      <c r="A2227" s="284" t="s">
        <v>948</v>
      </c>
      <c r="B2227" s="81" t="s">
        <v>15760</v>
      </c>
      <c r="C2227" s="81" t="s">
        <v>2</v>
      </c>
      <c r="D2227" s="227">
        <f>387.99+27.87</f>
        <v>415.86</v>
      </c>
      <c r="E2227" s="753"/>
      <c r="F2227" s="753"/>
      <c r="G2227" s="753"/>
      <c r="H2227" s="753"/>
      <c r="I2227" s="246" t="str">
        <f>IF(D2227&gt;$G$2225,"Excessivamente Elevado",IF(D2227&lt;$H$2225,"Inexequível","Exequível e Aceitável"))</f>
        <v>Exequível e Aceitável</v>
      </c>
      <c r="J2227" s="760"/>
    </row>
    <row r="2228" spans="1:10" x14ac:dyDescent="0.2">
      <c r="A2228" s="284" t="s">
        <v>948</v>
      </c>
      <c r="B2228" s="81" t="s">
        <v>12802</v>
      </c>
      <c r="C2228" s="81" t="s">
        <v>2</v>
      </c>
      <c r="D2228" s="227">
        <f>368.91</f>
        <v>368.91</v>
      </c>
      <c r="E2228" s="753"/>
      <c r="F2228" s="753"/>
      <c r="G2228" s="753"/>
      <c r="H2228" s="753"/>
      <c r="I2228" s="246" t="str">
        <f>IF(D2228&gt;$G$2225,"Excessivamente Elevado",IF(D2228&lt;$H$2225,"Inexequível","Exequível e Aceitável"))</f>
        <v>Exequível e Aceitável</v>
      </c>
      <c r="J2228" s="760"/>
    </row>
    <row r="2229" spans="1:10" ht="13.5" thickBot="1" x14ac:dyDescent="0.25">
      <c r="A2229" s="285" t="s">
        <v>948</v>
      </c>
      <c r="B2229" s="85" t="s">
        <v>15737</v>
      </c>
      <c r="C2229" s="85" t="s">
        <v>2</v>
      </c>
      <c r="D2229" s="286">
        <f>235+44.52</f>
        <v>279.52</v>
      </c>
      <c r="E2229" s="758"/>
      <c r="F2229" s="758"/>
      <c r="G2229" s="758"/>
      <c r="H2229" s="758"/>
      <c r="I2229" s="246" t="str">
        <f>IF(D2229&gt;$G$2225,"Excessivamente Elevado",IF(D2229&lt;$H$2225,"Inexequível","Exequível e Aceitável"))</f>
        <v>Inexequível</v>
      </c>
      <c r="J2229" s="761"/>
    </row>
    <row r="2230" spans="1:10" ht="13.5" thickBot="1" x14ac:dyDescent="0.25">
      <c r="A2230" s="144"/>
      <c r="B2230" s="144"/>
      <c r="C2230" s="144"/>
      <c r="D2230" s="144"/>
      <c r="E2230" s="144"/>
      <c r="F2230" s="144"/>
      <c r="G2230" s="144"/>
      <c r="H2230" s="144"/>
      <c r="I2230" s="144"/>
      <c r="J2230" s="144"/>
    </row>
    <row r="2231" spans="1:10" x14ac:dyDescent="0.2">
      <c r="A2231" s="774" t="s">
        <v>14013</v>
      </c>
      <c r="B2231" s="775"/>
      <c r="C2231" s="775"/>
      <c r="D2231" s="775"/>
      <c r="E2231" s="775"/>
      <c r="F2231" s="775"/>
      <c r="G2231" s="775"/>
      <c r="H2231" s="775"/>
      <c r="I2231" s="775"/>
      <c r="J2231" s="776"/>
    </row>
    <row r="2232" spans="1:10" ht="25.5" x14ac:dyDescent="0.2">
      <c r="A2232" s="282" t="s">
        <v>0</v>
      </c>
      <c r="B2232" s="225" t="s">
        <v>1</v>
      </c>
      <c r="C2232" s="225"/>
      <c r="D2232" s="225" t="s">
        <v>3</v>
      </c>
      <c r="E2232" s="225" t="s">
        <v>4</v>
      </c>
      <c r="F2232" s="225" t="s">
        <v>5</v>
      </c>
      <c r="G2232" s="225" t="s">
        <v>6</v>
      </c>
      <c r="H2232" s="225" t="s">
        <v>7</v>
      </c>
      <c r="I2232" s="225" t="s">
        <v>8</v>
      </c>
      <c r="J2232" s="283" t="s">
        <v>9</v>
      </c>
    </row>
    <row r="2233" spans="1:10" x14ac:dyDescent="0.2">
      <c r="A2233" s="284" t="s">
        <v>948</v>
      </c>
      <c r="B2233" s="81" t="s">
        <v>5317</v>
      </c>
      <c r="C2233" s="81" t="s">
        <v>2</v>
      </c>
      <c r="D2233" s="421">
        <v>608</v>
      </c>
      <c r="E2233" s="752">
        <f>AVERAGE(D2233:D2239)</f>
        <v>491.26428571428579</v>
      </c>
      <c r="F2233" s="752">
        <f>_xlfn.STDEV.P(D2233:D2239)</f>
        <v>202.35185542988805</v>
      </c>
      <c r="G2233" s="752">
        <f>E2233+F2233</f>
        <v>693.61614114417387</v>
      </c>
      <c r="H2233" s="752">
        <f>E2233-F2233</f>
        <v>288.91243028439771</v>
      </c>
      <c r="I2233" s="246" t="str">
        <f>IF(D2233&gt;$G$2233,"Excessivamente Elevado",IF(D2233&lt;$H$2233,"Inexequível","Exequível e Aceitável"))</f>
        <v>Exequível e Aceitável</v>
      </c>
      <c r="J2233" s="759">
        <f>(SUMIF(I2233:I2239,"Exequível e Aceitável",D2233:D2239))/COUNTIF(I2233:I2239,"Exequível e Aceitável")</f>
        <v>541.16999999999996</v>
      </c>
    </row>
    <row r="2234" spans="1:10" x14ac:dyDescent="0.2">
      <c r="A2234" s="284" t="s">
        <v>948</v>
      </c>
      <c r="B2234" s="81" t="s">
        <v>949</v>
      </c>
      <c r="C2234" s="81" t="s">
        <v>2</v>
      </c>
      <c r="D2234" s="421">
        <v>249.9</v>
      </c>
      <c r="E2234" s="753"/>
      <c r="F2234" s="753"/>
      <c r="G2234" s="753"/>
      <c r="H2234" s="753"/>
      <c r="I2234" s="246" t="str">
        <f t="shared" ref="I2234:I2239" si="138">IF(D2234&gt;$G$2233,"Excessivamente Elevado",IF(D2234&lt;$H$2233,"Inexequível","Exequível e Aceitável"))</f>
        <v>Inexequível</v>
      </c>
      <c r="J2234" s="760"/>
    </row>
    <row r="2235" spans="1:10" x14ac:dyDescent="0.2">
      <c r="A2235" s="284" t="s">
        <v>948</v>
      </c>
      <c r="B2235" s="81" t="s">
        <v>15663</v>
      </c>
      <c r="C2235" s="81" t="s">
        <v>2</v>
      </c>
      <c r="D2235" s="421">
        <f>330+88.57</f>
        <v>418.57</v>
      </c>
      <c r="E2235" s="753"/>
      <c r="F2235" s="753"/>
      <c r="G2235" s="753"/>
      <c r="H2235" s="753"/>
      <c r="I2235" s="246" t="str">
        <f t="shared" si="138"/>
        <v>Exequível e Aceitável</v>
      </c>
      <c r="J2235" s="760"/>
    </row>
    <row r="2236" spans="1:10" x14ac:dyDescent="0.2">
      <c r="A2236" s="284" t="s">
        <v>948</v>
      </c>
      <c r="B2236" s="81" t="s">
        <v>15738</v>
      </c>
      <c r="C2236" s="81" t="s">
        <v>2</v>
      </c>
      <c r="D2236" s="421">
        <f>514.28+42.8</f>
        <v>557.07999999999993</v>
      </c>
      <c r="E2236" s="753"/>
      <c r="F2236" s="753"/>
      <c r="G2236" s="753"/>
      <c r="H2236" s="753"/>
      <c r="I2236" s="246" t="str">
        <f t="shared" si="138"/>
        <v>Exequível e Aceitável</v>
      </c>
      <c r="J2236" s="760"/>
    </row>
    <row r="2237" spans="1:10" x14ac:dyDescent="0.2">
      <c r="A2237" s="284" t="s">
        <v>948</v>
      </c>
      <c r="B2237" s="81" t="s">
        <v>5070</v>
      </c>
      <c r="C2237" s="81" t="s">
        <v>2</v>
      </c>
      <c r="D2237" s="421">
        <f>397.86/2</f>
        <v>198.93</v>
      </c>
      <c r="E2237" s="753"/>
      <c r="F2237" s="753"/>
      <c r="G2237" s="753"/>
      <c r="H2237" s="753"/>
      <c r="I2237" s="246" t="str">
        <f t="shared" si="138"/>
        <v>Inexequível</v>
      </c>
      <c r="J2237" s="760"/>
    </row>
    <row r="2238" spans="1:10" x14ac:dyDescent="0.2">
      <c r="A2238" s="284" t="s">
        <v>948</v>
      </c>
      <c r="B2238" s="83" t="s">
        <v>15739</v>
      </c>
      <c r="C2238" s="81" t="s">
        <v>2</v>
      </c>
      <c r="D2238" s="423">
        <f>799.89+25.45</f>
        <v>825.34</v>
      </c>
      <c r="E2238" s="753"/>
      <c r="F2238" s="753"/>
      <c r="G2238" s="753"/>
      <c r="H2238" s="753"/>
      <c r="I2238" s="246" t="str">
        <f t="shared" si="138"/>
        <v>Excessivamente Elevado</v>
      </c>
      <c r="J2238" s="760"/>
    </row>
    <row r="2239" spans="1:10" ht="13.5" thickBot="1" x14ac:dyDescent="0.25">
      <c r="A2239" s="285" t="s">
        <v>948</v>
      </c>
      <c r="B2239" s="85" t="s">
        <v>15740</v>
      </c>
      <c r="C2239" s="96" t="s">
        <v>2</v>
      </c>
      <c r="D2239" s="422">
        <v>581.03</v>
      </c>
      <c r="E2239" s="758"/>
      <c r="F2239" s="758"/>
      <c r="G2239" s="758"/>
      <c r="H2239" s="758"/>
      <c r="I2239" s="251" t="str">
        <f t="shared" si="138"/>
        <v>Exequível e Aceitável</v>
      </c>
      <c r="J2239" s="761"/>
    </row>
    <row r="2240" spans="1:10" ht="13.5" thickBot="1" x14ac:dyDescent="0.25">
      <c r="A2240" s="144"/>
      <c r="B2240" s="144"/>
      <c r="C2240" s="144"/>
      <c r="D2240" s="144"/>
      <c r="E2240" s="144"/>
      <c r="F2240" s="144"/>
      <c r="G2240" s="144"/>
      <c r="H2240" s="144"/>
      <c r="I2240" s="144"/>
      <c r="J2240" s="144"/>
    </row>
    <row r="2241" spans="1:10" x14ac:dyDescent="0.2">
      <c r="A2241" s="774" t="s">
        <v>14014</v>
      </c>
      <c r="B2241" s="775"/>
      <c r="C2241" s="775"/>
      <c r="D2241" s="775"/>
      <c r="E2241" s="775"/>
      <c r="F2241" s="775"/>
      <c r="G2241" s="775"/>
      <c r="H2241" s="775"/>
      <c r="I2241" s="775"/>
      <c r="J2241" s="776"/>
    </row>
    <row r="2242" spans="1:10" ht="25.5" x14ac:dyDescent="0.2">
      <c r="A2242" s="282" t="s">
        <v>0</v>
      </c>
      <c r="B2242" s="225" t="s">
        <v>1</v>
      </c>
      <c r="C2242" s="225" t="s">
        <v>2</v>
      </c>
      <c r="D2242" s="225" t="s">
        <v>3</v>
      </c>
      <c r="E2242" s="225" t="s">
        <v>4</v>
      </c>
      <c r="F2242" s="225" t="s">
        <v>5</v>
      </c>
      <c r="G2242" s="225" t="s">
        <v>6</v>
      </c>
      <c r="H2242" s="225" t="s">
        <v>7</v>
      </c>
      <c r="I2242" s="225" t="s">
        <v>8</v>
      </c>
      <c r="J2242" s="283" t="s">
        <v>9</v>
      </c>
    </row>
    <row r="2243" spans="1:10" x14ac:dyDescent="0.2">
      <c r="A2243" s="284" t="s">
        <v>948</v>
      </c>
      <c r="B2243" s="81" t="s">
        <v>5317</v>
      </c>
      <c r="C2243" s="81" t="s">
        <v>2</v>
      </c>
      <c r="D2243" s="227">
        <v>30.22</v>
      </c>
      <c r="E2243" s="752">
        <f>AVERAGE(D2243:D2249)</f>
        <v>62.774285714285718</v>
      </c>
      <c r="F2243" s="752">
        <f>_xlfn.STDEV.P(D2243:D2249)</f>
        <v>30.186246090914057</v>
      </c>
      <c r="G2243" s="752">
        <f>E2243+F2243</f>
        <v>92.960531805199778</v>
      </c>
      <c r="H2243" s="752">
        <f>E2243-F2243</f>
        <v>32.588039623371657</v>
      </c>
      <c r="I2243" s="246" t="str">
        <f>IF(D2243&gt;$G$2243,"Excessivamente Elevado",IF(D2243&lt;$H$2243,"Inexequível","Exequível e Aceitável"))</f>
        <v>Inexequível</v>
      </c>
      <c r="J2243" s="759">
        <f>(SUMIF(I2243:I2249,"Exequível e Aceitável",D2243:D2249))/COUNTIF(I2243:I2249,"Exequível e Aceitável")</f>
        <v>55.339999999999996</v>
      </c>
    </row>
    <row r="2244" spans="1:10" x14ac:dyDescent="0.2">
      <c r="A2244" s="284" t="s">
        <v>948</v>
      </c>
      <c r="B2244" s="81" t="s">
        <v>960</v>
      </c>
      <c r="C2244" s="81" t="s">
        <v>2</v>
      </c>
      <c r="D2244" s="227">
        <f>19.62+40</f>
        <v>59.620000000000005</v>
      </c>
      <c r="E2244" s="753"/>
      <c r="F2244" s="753"/>
      <c r="G2244" s="753"/>
      <c r="H2244" s="753"/>
      <c r="I2244" s="246" t="str">
        <f t="shared" ref="I2244:I2249" si="139">IF(D2244&gt;$G$2243,"Excessivamente Elevado",IF(D2244&lt;$H$2243,"Inexequível","Exequível e Aceitável"))</f>
        <v>Exequível e Aceitável</v>
      </c>
      <c r="J2244" s="760"/>
    </row>
    <row r="2245" spans="1:10" x14ac:dyDescent="0.2">
      <c r="A2245" s="284" t="s">
        <v>948</v>
      </c>
      <c r="B2245" s="81" t="s">
        <v>949</v>
      </c>
      <c r="C2245" s="81" t="s">
        <v>2</v>
      </c>
      <c r="D2245" s="227">
        <f>24.94+29.94</f>
        <v>54.88</v>
      </c>
      <c r="E2245" s="753"/>
      <c r="F2245" s="753"/>
      <c r="G2245" s="753"/>
      <c r="H2245" s="753"/>
      <c r="I2245" s="246" t="str">
        <f t="shared" si="139"/>
        <v>Exequível e Aceitável</v>
      </c>
      <c r="J2245" s="760"/>
    </row>
    <row r="2246" spans="1:10" x14ac:dyDescent="0.2">
      <c r="A2246" s="284" t="s">
        <v>948</v>
      </c>
      <c r="B2246" s="81" t="s">
        <v>15741</v>
      </c>
      <c r="C2246" s="81" t="s">
        <v>2</v>
      </c>
      <c r="D2246" s="227">
        <f>5.99+52.47</f>
        <v>58.46</v>
      </c>
      <c r="E2246" s="753"/>
      <c r="F2246" s="753"/>
      <c r="G2246" s="753"/>
      <c r="H2246" s="753"/>
      <c r="I2246" s="246" t="str">
        <f t="shared" si="139"/>
        <v>Exequível e Aceitável</v>
      </c>
      <c r="J2246" s="760"/>
    </row>
    <row r="2247" spans="1:10" x14ac:dyDescent="0.2">
      <c r="A2247" s="284" t="s">
        <v>948</v>
      </c>
      <c r="B2247" s="81" t="s">
        <v>15742</v>
      </c>
      <c r="C2247" s="81" t="s">
        <v>2</v>
      </c>
      <c r="D2247" s="227">
        <f>78.9+53.6</f>
        <v>132.5</v>
      </c>
      <c r="E2247" s="753"/>
      <c r="F2247" s="753"/>
      <c r="G2247" s="753"/>
      <c r="H2247" s="753"/>
      <c r="I2247" s="246" t="str">
        <f t="shared" si="139"/>
        <v>Excessivamente Elevado</v>
      </c>
      <c r="J2247" s="760"/>
    </row>
    <row r="2248" spans="1:10" x14ac:dyDescent="0.2">
      <c r="A2248" s="284" t="s">
        <v>948</v>
      </c>
      <c r="B2248" s="81" t="s">
        <v>15663</v>
      </c>
      <c r="C2248" s="81" t="s">
        <v>2</v>
      </c>
      <c r="D2248" s="228">
        <f>23.34+36.54</f>
        <v>59.879999999999995</v>
      </c>
      <c r="E2248" s="753"/>
      <c r="F2248" s="753"/>
      <c r="G2248" s="753"/>
      <c r="H2248" s="753"/>
      <c r="I2248" s="246" t="str">
        <f t="shared" si="139"/>
        <v>Exequível e Aceitável</v>
      </c>
      <c r="J2248" s="760"/>
    </row>
    <row r="2249" spans="1:10" ht="13.5" thickBot="1" x14ac:dyDescent="0.25">
      <c r="A2249" s="285" t="s">
        <v>948</v>
      </c>
      <c r="B2249" s="85" t="s">
        <v>15743</v>
      </c>
      <c r="C2249" s="85" t="s">
        <v>2</v>
      </c>
      <c r="D2249" s="286">
        <f>11.99+31.87</f>
        <v>43.86</v>
      </c>
      <c r="E2249" s="758"/>
      <c r="F2249" s="758"/>
      <c r="G2249" s="758"/>
      <c r="H2249" s="758"/>
      <c r="I2249" s="251" t="str">
        <f t="shared" si="139"/>
        <v>Exequível e Aceitável</v>
      </c>
      <c r="J2249" s="761"/>
    </row>
    <row r="2250" spans="1:10" ht="13.5" thickBot="1" x14ac:dyDescent="0.25">
      <c r="A2250" s="144"/>
      <c r="B2250" s="144"/>
      <c r="C2250" s="144"/>
      <c r="D2250" s="144"/>
      <c r="E2250" s="144"/>
      <c r="F2250" s="144"/>
      <c r="G2250" s="144"/>
      <c r="H2250" s="144"/>
      <c r="I2250" s="144"/>
      <c r="J2250" s="144"/>
    </row>
    <row r="2251" spans="1:10" x14ac:dyDescent="0.2">
      <c r="A2251" s="774" t="s">
        <v>14015</v>
      </c>
      <c r="B2251" s="775"/>
      <c r="C2251" s="775"/>
      <c r="D2251" s="775"/>
      <c r="E2251" s="775"/>
      <c r="F2251" s="775"/>
      <c r="G2251" s="775"/>
      <c r="H2251" s="775"/>
      <c r="I2251" s="775"/>
      <c r="J2251" s="776"/>
    </row>
    <row r="2252" spans="1:10" ht="25.5" x14ac:dyDescent="0.2">
      <c r="A2252" s="282" t="s">
        <v>0</v>
      </c>
      <c r="B2252" s="225" t="s">
        <v>1</v>
      </c>
      <c r="C2252" s="225" t="s">
        <v>12117</v>
      </c>
      <c r="D2252" s="225" t="s">
        <v>3</v>
      </c>
      <c r="E2252" s="225" t="s">
        <v>4</v>
      </c>
      <c r="F2252" s="225" t="s">
        <v>5</v>
      </c>
      <c r="G2252" s="225" t="s">
        <v>6</v>
      </c>
      <c r="H2252" s="225" t="s">
        <v>7</v>
      </c>
      <c r="I2252" s="225" t="s">
        <v>8</v>
      </c>
      <c r="J2252" s="283" t="s">
        <v>9</v>
      </c>
    </row>
    <row r="2253" spans="1:10" x14ac:dyDescent="0.2">
      <c r="A2253" s="284" t="s">
        <v>948</v>
      </c>
      <c r="B2253" s="81" t="s">
        <v>5317</v>
      </c>
      <c r="C2253" s="81" t="s">
        <v>12117</v>
      </c>
      <c r="D2253" s="298">
        <f>83.4</f>
        <v>83.4</v>
      </c>
      <c r="E2253" s="752">
        <f>AVERAGE(D2253:D2258)</f>
        <v>281.56333333333333</v>
      </c>
      <c r="F2253" s="752">
        <f>_xlfn.STDEV.P(D2253:D2258)</f>
        <v>91.631463422172288</v>
      </c>
      <c r="G2253" s="752">
        <f>E2253+F2253</f>
        <v>373.19479675550565</v>
      </c>
      <c r="H2253" s="752">
        <f>E2253-F2253</f>
        <v>189.93186991116104</v>
      </c>
      <c r="I2253" s="246" t="str">
        <f t="shared" ref="I2253:I2258" si="140">IF(D2253&gt;$G$2253,"Excessivamente Elevado",IF(D2253&lt;$H$2253,"Inexequível","Exequível e Aceitável"))</f>
        <v>Inexequível</v>
      </c>
      <c r="J2253" s="759">
        <f>(SUMIF(I2253:I2258,"Exequível e Aceitável",D2253:D2258))/COUNTIF(I2253:I2258,"Exequível e Aceitável")</f>
        <v>321.19600000000003</v>
      </c>
    </row>
    <row r="2254" spans="1:10" x14ac:dyDescent="0.2">
      <c r="A2254" s="284" t="s">
        <v>948</v>
      </c>
      <c r="B2254" s="81" t="s">
        <v>15329</v>
      </c>
      <c r="C2254" s="81" t="s">
        <v>12117</v>
      </c>
      <c r="D2254" s="298">
        <f>282.92+18.77</f>
        <v>301.69</v>
      </c>
      <c r="E2254" s="753"/>
      <c r="F2254" s="753"/>
      <c r="G2254" s="753"/>
      <c r="H2254" s="753"/>
      <c r="I2254" s="246" t="str">
        <f t="shared" si="140"/>
        <v>Exequível e Aceitável</v>
      </c>
      <c r="J2254" s="760"/>
    </row>
    <row r="2255" spans="1:10" x14ac:dyDescent="0.2">
      <c r="A2255" s="284" t="s">
        <v>948</v>
      </c>
      <c r="B2255" s="81" t="s">
        <v>12598</v>
      </c>
      <c r="C2255" s="81" t="s">
        <v>12117</v>
      </c>
      <c r="D2255" s="298">
        <f>271.29+27.64</f>
        <v>298.93</v>
      </c>
      <c r="E2255" s="753"/>
      <c r="F2255" s="753"/>
      <c r="G2255" s="753"/>
      <c r="H2255" s="753"/>
      <c r="I2255" s="246" t="str">
        <f t="shared" si="140"/>
        <v>Exequível e Aceitável</v>
      </c>
      <c r="J2255" s="760"/>
    </row>
    <row r="2256" spans="1:10" x14ac:dyDescent="0.2">
      <c r="A2256" s="284" t="s">
        <v>948</v>
      </c>
      <c r="B2256" s="81" t="s">
        <v>15744</v>
      </c>
      <c r="C2256" s="81" t="s">
        <v>12117</v>
      </c>
      <c r="D2256" s="298">
        <f>329.9+12.28</f>
        <v>342.17999999999995</v>
      </c>
      <c r="E2256" s="753"/>
      <c r="F2256" s="753"/>
      <c r="G2256" s="753"/>
      <c r="H2256" s="753"/>
      <c r="I2256" s="246" t="str">
        <f t="shared" si="140"/>
        <v>Exequível e Aceitável</v>
      </c>
      <c r="J2256" s="760"/>
    </row>
    <row r="2257" spans="1:10" x14ac:dyDescent="0.2">
      <c r="A2257" s="284" t="s">
        <v>948</v>
      </c>
      <c r="B2257" s="83" t="s">
        <v>15697</v>
      </c>
      <c r="C2257" s="83" t="s">
        <v>12117</v>
      </c>
      <c r="D2257" s="425">
        <f>273.82+28.42</f>
        <v>302.24</v>
      </c>
      <c r="E2257" s="753"/>
      <c r="F2257" s="753"/>
      <c r="G2257" s="753"/>
      <c r="H2257" s="753"/>
      <c r="I2257" s="246" t="str">
        <f t="shared" si="140"/>
        <v>Exequível e Aceitável</v>
      </c>
      <c r="J2257" s="760"/>
    </row>
    <row r="2258" spans="1:10" ht="13.5" thickBot="1" x14ac:dyDescent="0.25">
      <c r="A2258" s="285" t="s">
        <v>948</v>
      </c>
      <c r="B2258" s="85" t="s">
        <v>5070</v>
      </c>
      <c r="C2258" s="85" t="s">
        <v>12117</v>
      </c>
      <c r="D2258" s="299">
        <f>315.8+45.14</f>
        <v>360.94</v>
      </c>
      <c r="E2258" s="758"/>
      <c r="F2258" s="758"/>
      <c r="G2258" s="758"/>
      <c r="H2258" s="758"/>
      <c r="I2258" s="251" t="str">
        <f t="shared" si="140"/>
        <v>Exequível e Aceitável</v>
      </c>
      <c r="J2258" s="761"/>
    </row>
    <row r="2259" spans="1:10" ht="13.5" thickBot="1" x14ac:dyDescent="0.25">
      <c r="A2259" s="144"/>
      <c r="B2259" s="144"/>
      <c r="C2259" s="144"/>
      <c r="D2259" s="144"/>
      <c r="E2259" s="144"/>
      <c r="F2259" s="144"/>
      <c r="G2259" s="144"/>
      <c r="H2259" s="144"/>
      <c r="I2259" s="144"/>
      <c r="J2259" s="144"/>
    </row>
    <row r="2260" spans="1:10" x14ac:dyDescent="0.2">
      <c r="A2260" s="774" t="s">
        <v>15878</v>
      </c>
      <c r="B2260" s="775"/>
      <c r="C2260" s="775"/>
      <c r="D2260" s="775"/>
      <c r="E2260" s="775"/>
      <c r="F2260" s="775"/>
      <c r="G2260" s="775"/>
      <c r="H2260" s="775"/>
      <c r="I2260" s="775"/>
      <c r="J2260" s="776"/>
    </row>
    <row r="2261" spans="1:10" ht="25.5" x14ac:dyDescent="0.2">
      <c r="A2261" s="282" t="s">
        <v>0</v>
      </c>
      <c r="B2261" s="225" t="s">
        <v>1</v>
      </c>
      <c r="C2261" s="225" t="s">
        <v>2</v>
      </c>
      <c r="D2261" s="225" t="s">
        <v>3</v>
      </c>
      <c r="E2261" s="225" t="s">
        <v>4</v>
      </c>
      <c r="F2261" s="225" t="s">
        <v>5</v>
      </c>
      <c r="G2261" s="225" t="s">
        <v>6</v>
      </c>
      <c r="H2261" s="225" t="s">
        <v>7</v>
      </c>
      <c r="I2261" s="225" t="s">
        <v>8</v>
      </c>
      <c r="J2261" s="283" t="s">
        <v>9</v>
      </c>
    </row>
    <row r="2262" spans="1:10" x14ac:dyDescent="0.2">
      <c r="A2262" s="284" t="s">
        <v>948</v>
      </c>
      <c r="B2262" s="81" t="s">
        <v>15745</v>
      </c>
      <c r="C2262" s="81" t="s">
        <v>12801</v>
      </c>
      <c r="D2262" s="421">
        <f>21.73/4</f>
        <v>5.4325000000000001</v>
      </c>
      <c r="E2262" s="752">
        <f>AVERAGE(D2262:D2265)</f>
        <v>7.03125</v>
      </c>
      <c r="F2262" s="752">
        <f>_xlfn.STDEV.P(D2262:D2265)</f>
        <v>0.96717452535724147</v>
      </c>
      <c r="G2262" s="752">
        <f>E2262+F2262</f>
        <v>7.9984245253572412</v>
      </c>
      <c r="H2262" s="752">
        <f>E2262-F2262</f>
        <v>6.0640754746427588</v>
      </c>
      <c r="I2262" s="246" t="str">
        <f>IF(D2262&gt;$G$2262,"Excessivamente Elevado",IF(D2262&lt;$H$2262,"Inexequível","Exequível e Aceitável"))</f>
        <v>Inexequível</v>
      </c>
      <c r="J2262" s="759">
        <f>(SUMIF(I2262:I2265,"Exequível e Aceitável",D2262:D2265))/COUNTIF(I2262:I2265,"Exequível e Aceitável")</f>
        <v>7.564166666666666</v>
      </c>
    </row>
    <row r="2263" spans="1:10" x14ac:dyDescent="0.2">
      <c r="A2263" s="284" t="s">
        <v>948</v>
      </c>
      <c r="B2263" s="81" t="s">
        <v>5070</v>
      </c>
      <c r="C2263" s="81" t="s">
        <v>12801</v>
      </c>
      <c r="D2263" s="421">
        <f>31.2/4</f>
        <v>7.8</v>
      </c>
      <c r="E2263" s="753"/>
      <c r="F2263" s="753"/>
      <c r="G2263" s="753"/>
      <c r="H2263" s="753"/>
      <c r="I2263" s="246" t="str">
        <f>IF(D2263&gt;$G$2262,"Excessivamente Elevado",IF(D2263&lt;$H$2262,"Inexequível","Exequível e Aceitável"))</f>
        <v>Exequível e Aceitável</v>
      </c>
      <c r="J2263" s="760"/>
    </row>
    <row r="2264" spans="1:10" x14ac:dyDescent="0.2">
      <c r="A2264" s="284" t="s">
        <v>948</v>
      </c>
      <c r="B2264" s="81" t="s">
        <v>15667</v>
      </c>
      <c r="C2264" s="81" t="s">
        <v>12801</v>
      </c>
      <c r="D2264" s="421">
        <f>28.37/4</f>
        <v>7.0925000000000002</v>
      </c>
      <c r="E2264" s="753"/>
      <c r="F2264" s="753"/>
      <c r="G2264" s="753"/>
      <c r="H2264" s="753"/>
      <c r="I2264" s="246" t="str">
        <f>IF(D2264&gt;$G$2262,"Excessivamente Elevado",IF(D2264&lt;$H$2262,"Inexequível","Exequível e Aceitável"))</f>
        <v>Exequível e Aceitável</v>
      </c>
      <c r="J2264" s="760"/>
    </row>
    <row r="2265" spans="1:10" ht="13.5" thickBot="1" x14ac:dyDescent="0.25">
      <c r="A2265" s="285" t="s">
        <v>948</v>
      </c>
      <c r="B2265" s="85" t="s">
        <v>15660</v>
      </c>
      <c r="C2265" s="85" t="s">
        <v>12801</v>
      </c>
      <c r="D2265" s="422">
        <v>7.8</v>
      </c>
      <c r="E2265" s="758"/>
      <c r="F2265" s="758"/>
      <c r="G2265" s="758"/>
      <c r="H2265" s="758"/>
      <c r="I2265" s="251" t="str">
        <f>IF(D2265&gt;$G$2262,"Excessivamente Elevado",IF(D2265&lt;$H$2262,"Inexequível","Exequível e Aceitável"))</f>
        <v>Exequível e Aceitável</v>
      </c>
      <c r="J2265" s="761"/>
    </row>
    <row r="2266" spans="1:10" ht="13.5" thickBot="1" x14ac:dyDescent="0.25">
      <c r="A2266" s="144"/>
      <c r="B2266" s="144"/>
      <c r="C2266" s="144"/>
      <c r="D2266" s="144"/>
      <c r="E2266" s="144"/>
      <c r="F2266" s="144"/>
      <c r="G2266" s="144"/>
      <c r="H2266" s="144"/>
      <c r="I2266" s="144"/>
      <c r="J2266" s="144"/>
    </row>
    <row r="2267" spans="1:10" x14ac:dyDescent="0.2">
      <c r="A2267" s="774" t="s">
        <v>14016</v>
      </c>
      <c r="B2267" s="775"/>
      <c r="C2267" s="775"/>
      <c r="D2267" s="775"/>
      <c r="E2267" s="775"/>
      <c r="F2267" s="775"/>
      <c r="G2267" s="775"/>
      <c r="H2267" s="775"/>
      <c r="I2267" s="775"/>
      <c r="J2267" s="776"/>
    </row>
    <row r="2268" spans="1:10" ht="25.5" x14ac:dyDescent="0.2">
      <c r="A2268" s="282" t="s">
        <v>0</v>
      </c>
      <c r="B2268" s="225" t="s">
        <v>1</v>
      </c>
      <c r="C2268" s="225" t="s">
        <v>2</v>
      </c>
      <c r="D2268" s="225" t="s">
        <v>3</v>
      </c>
      <c r="E2268" s="225" t="s">
        <v>4</v>
      </c>
      <c r="F2268" s="225" t="s">
        <v>5</v>
      </c>
      <c r="G2268" s="225" t="s">
        <v>6</v>
      </c>
      <c r="H2268" s="225" t="s">
        <v>7</v>
      </c>
      <c r="I2268" s="225" t="s">
        <v>8</v>
      </c>
      <c r="J2268" s="283" t="s">
        <v>9</v>
      </c>
    </row>
    <row r="2269" spans="1:10" x14ac:dyDescent="0.2">
      <c r="A2269" s="284" t="s">
        <v>948</v>
      </c>
      <c r="B2269" s="81" t="s">
        <v>5317</v>
      </c>
      <c r="C2269" s="81" t="s">
        <v>2</v>
      </c>
      <c r="D2269" s="227">
        <f>99.9+14.04</f>
        <v>113.94</v>
      </c>
      <c r="E2269" s="752">
        <f>AVERAGE(D2269:D2275)</f>
        <v>86.05714285714285</v>
      </c>
      <c r="F2269" s="752">
        <f>_xlfn.STDEV.P(D2269:D2275)</f>
        <v>44.079976249113948</v>
      </c>
      <c r="G2269" s="752">
        <f>E2269+F2269</f>
        <v>130.13711910625679</v>
      </c>
      <c r="H2269" s="752">
        <f>E2269-F2269</f>
        <v>41.977166608028902</v>
      </c>
      <c r="I2269" s="246" t="str">
        <f>IF(D2269&gt;$G$2269,"Excessivamente Elevado",IF(D2269&lt;$H$2269,"Inexequível","Exequível e Aceitável"))</f>
        <v>Exequível e Aceitável</v>
      </c>
      <c r="J2269" s="759">
        <f>(SUMIF(I2269:I2275,"Exequível e Aceitável",D2269:D2275))/COUNTIF(I2269:I2275,"Exequível e Aceitável")</f>
        <v>61.996000000000002</v>
      </c>
    </row>
    <row r="2270" spans="1:10" x14ac:dyDescent="0.2">
      <c r="A2270" s="284" t="s">
        <v>948</v>
      </c>
      <c r="B2270" s="81" t="s">
        <v>15746</v>
      </c>
      <c r="C2270" s="81" t="s">
        <v>2</v>
      </c>
      <c r="D2270" s="227">
        <f>106.2+40</f>
        <v>146.19999999999999</v>
      </c>
      <c r="E2270" s="753"/>
      <c r="F2270" s="753"/>
      <c r="G2270" s="753"/>
      <c r="H2270" s="753"/>
      <c r="I2270" s="246" t="str">
        <f t="shared" ref="I2270:I2275" si="141">IF(D2270&gt;$G$2269,"Excessivamente Elevado",IF(D2270&lt;$H$2269,"Inexequível","Exequível e Aceitável"))</f>
        <v>Excessivamente Elevado</v>
      </c>
      <c r="J2270" s="760"/>
    </row>
    <row r="2271" spans="1:10" x14ac:dyDescent="0.2">
      <c r="A2271" s="284" t="s">
        <v>948</v>
      </c>
      <c r="B2271" s="81" t="s">
        <v>15727</v>
      </c>
      <c r="C2271" s="81" t="s">
        <v>2</v>
      </c>
      <c r="D2271" s="227">
        <f>33.07+12.46</f>
        <v>45.53</v>
      </c>
      <c r="E2271" s="753"/>
      <c r="F2271" s="753"/>
      <c r="G2271" s="753"/>
      <c r="H2271" s="753"/>
      <c r="I2271" s="246" t="str">
        <f t="shared" si="141"/>
        <v>Exequível e Aceitável</v>
      </c>
      <c r="J2271" s="760"/>
    </row>
    <row r="2272" spans="1:10" x14ac:dyDescent="0.2">
      <c r="A2272" s="284" t="s">
        <v>948</v>
      </c>
      <c r="B2272" s="83" t="s">
        <v>15687</v>
      </c>
      <c r="C2272" s="83" t="s">
        <v>2</v>
      </c>
      <c r="D2272" s="228">
        <f>36.05+12.46</f>
        <v>48.51</v>
      </c>
      <c r="E2272" s="753"/>
      <c r="F2272" s="753"/>
      <c r="G2272" s="753"/>
      <c r="H2272" s="753"/>
      <c r="I2272" s="246" t="str">
        <f t="shared" si="141"/>
        <v>Exequível e Aceitável</v>
      </c>
      <c r="J2272" s="760"/>
    </row>
    <row r="2273" spans="1:10" x14ac:dyDescent="0.2">
      <c r="A2273" s="284" t="s">
        <v>948</v>
      </c>
      <c r="B2273" s="83" t="s">
        <v>949</v>
      </c>
      <c r="C2273" s="83" t="s">
        <v>2</v>
      </c>
      <c r="D2273" s="228">
        <v>146.22</v>
      </c>
      <c r="E2273" s="753"/>
      <c r="F2273" s="753"/>
      <c r="G2273" s="753"/>
      <c r="H2273" s="753"/>
      <c r="I2273" s="246" t="str">
        <f t="shared" si="141"/>
        <v>Excessivamente Elevado</v>
      </c>
      <c r="J2273" s="760"/>
    </row>
    <row r="2274" spans="1:10" x14ac:dyDescent="0.2">
      <c r="A2274" s="284" t="s">
        <v>948</v>
      </c>
      <c r="B2274" s="83" t="s">
        <v>15747</v>
      </c>
      <c r="C2274" s="83" t="s">
        <v>2</v>
      </c>
      <c r="D2274" s="228">
        <f>32.34+12.46</f>
        <v>44.800000000000004</v>
      </c>
      <c r="E2274" s="753"/>
      <c r="F2274" s="753"/>
      <c r="G2274" s="753"/>
      <c r="H2274" s="753"/>
      <c r="I2274" s="246" t="str">
        <f t="shared" si="141"/>
        <v>Exequível e Aceitável</v>
      </c>
      <c r="J2274" s="760"/>
    </row>
    <row r="2275" spans="1:10" ht="13.5" thickBot="1" x14ac:dyDescent="0.25">
      <c r="A2275" s="285" t="s">
        <v>948</v>
      </c>
      <c r="B2275" s="85" t="s">
        <v>5317</v>
      </c>
      <c r="C2275" s="85" t="s">
        <v>2</v>
      </c>
      <c r="D2275" s="286">
        <f>33.7+23.5</f>
        <v>57.2</v>
      </c>
      <c r="E2275" s="758"/>
      <c r="F2275" s="758"/>
      <c r="G2275" s="758"/>
      <c r="H2275" s="758"/>
      <c r="I2275" s="251" t="str">
        <f t="shared" si="141"/>
        <v>Exequível e Aceitável</v>
      </c>
      <c r="J2275" s="761"/>
    </row>
    <row r="2276" spans="1:10" ht="13.5" thickBot="1" x14ac:dyDescent="0.25">
      <c r="A2276" s="144"/>
      <c r="B2276" s="144"/>
      <c r="C2276" s="144"/>
      <c r="D2276" s="144"/>
      <c r="E2276" s="144"/>
      <c r="F2276" s="144"/>
      <c r="G2276" s="144"/>
      <c r="H2276" s="144"/>
      <c r="I2276" s="144"/>
      <c r="J2276" s="144"/>
    </row>
    <row r="2277" spans="1:10" x14ac:dyDescent="0.2">
      <c r="A2277" s="774" t="s">
        <v>14017</v>
      </c>
      <c r="B2277" s="775"/>
      <c r="C2277" s="775"/>
      <c r="D2277" s="775"/>
      <c r="E2277" s="775"/>
      <c r="F2277" s="775"/>
      <c r="G2277" s="775"/>
      <c r="H2277" s="775"/>
      <c r="I2277" s="775"/>
      <c r="J2277" s="776"/>
    </row>
    <row r="2278" spans="1:10" ht="25.5" x14ac:dyDescent="0.2">
      <c r="A2278" s="282" t="s">
        <v>0</v>
      </c>
      <c r="B2278" s="225" t="s">
        <v>1</v>
      </c>
      <c r="C2278" s="225" t="s">
        <v>12117</v>
      </c>
      <c r="D2278" s="225" t="s">
        <v>3</v>
      </c>
      <c r="E2278" s="225" t="s">
        <v>4</v>
      </c>
      <c r="F2278" s="225" t="s">
        <v>5</v>
      </c>
      <c r="G2278" s="225" t="s">
        <v>6</v>
      </c>
      <c r="H2278" s="225" t="s">
        <v>7</v>
      </c>
      <c r="I2278" s="225" t="s">
        <v>8</v>
      </c>
      <c r="J2278" s="283" t="s">
        <v>9</v>
      </c>
    </row>
    <row r="2279" spans="1:10" x14ac:dyDescent="0.2">
      <c r="A2279" s="284" t="s">
        <v>948</v>
      </c>
      <c r="B2279" s="81" t="s">
        <v>15748</v>
      </c>
      <c r="C2279" s="81" t="s">
        <v>2</v>
      </c>
      <c r="D2279" s="421">
        <f>426.51+24.8</f>
        <v>451.31</v>
      </c>
      <c r="E2279" s="752">
        <f>AVERAGE(D2279:D2283)</f>
        <v>256.29399999999998</v>
      </c>
      <c r="F2279" s="752">
        <f>_xlfn.STDEV.P(D2279:D2283)</f>
        <v>104.38510020113029</v>
      </c>
      <c r="G2279" s="752">
        <f>E2279+F2279</f>
        <v>360.67910020113027</v>
      </c>
      <c r="H2279" s="752">
        <f>E2279-F2279</f>
        <v>151.9088997988697</v>
      </c>
      <c r="I2279" s="246" t="str">
        <f>IF(D2279&gt;$G$2279,"Excessivamente Elevado",IF(D2279&lt;$H$2279,"Inexequível","Exequível e Aceitável"))</f>
        <v>Excessivamente Elevado</v>
      </c>
      <c r="J2279" s="759">
        <f>(SUMIF(I2279:I2283,"Exequível e Aceitável",D2279:D2283))/COUNTIF(I2279:I2283,"Exequível e Aceitável")</f>
        <v>226.86666666666667</v>
      </c>
    </row>
    <row r="2280" spans="1:10" x14ac:dyDescent="0.2">
      <c r="A2280" s="284" t="s">
        <v>948</v>
      </c>
      <c r="B2280" s="81" t="s">
        <v>15682</v>
      </c>
      <c r="C2280" s="81" t="s">
        <v>2</v>
      </c>
      <c r="D2280" s="421">
        <f>126.77+22.79</f>
        <v>149.56</v>
      </c>
      <c r="E2280" s="753"/>
      <c r="F2280" s="753"/>
      <c r="G2280" s="753"/>
      <c r="H2280" s="753"/>
      <c r="I2280" s="246" t="str">
        <f>IF(D2280&gt;$G$2279,"Excessivamente Elevado",IF(D2280&lt;$H$2279,"Inexequível","Exequível e Aceitável"))</f>
        <v>Inexequível</v>
      </c>
      <c r="J2280" s="760"/>
    </row>
    <row r="2281" spans="1:10" x14ac:dyDescent="0.2">
      <c r="A2281" s="284" t="s">
        <v>948</v>
      </c>
      <c r="B2281" s="81" t="s">
        <v>15749</v>
      </c>
      <c r="C2281" s="81" t="s">
        <v>2</v>
      </c>
      <c r="D2281" s="421">
        <f>142.5+44.74</f>
        <v>187.24</v>
      </c>
      <c r="E2281" s="753"/>
      <c r="F2281" s="753"/>
      <c r="G2281" s="753"/>
      <c r="H2281" s="753"/>
      <c r="I2281" s="246" t="str">
        <f>IF(D2281&gt;$G$2279,"Excessivamente Elevado",IF(D2281&lt;$H$2279,"Inexequível","Exequível e Aceitável"))</f>
        <v>Exequível e Aceitável</v>
      </c>
      <c r="J2281" s="760"/>
    </row>
    <row r="2282" spans="1:10" x14ac:dyDescent="0.2">
      <c r="A2282" s="284" t="s">
        <v>948</v>
      </c>
      <c r="B2282" s="81" t="s">
        <v>15750</v>
      </c>
      <c r="C2282" s="81" t="s">
        <v>2</v>
      </c>
      <c r="D2282" s="421">
        <f>230.86+23.05</f>
        <v>253.91000000000003</v>
      </c>
      <c r="E2282" s="753"/>
      <c r="F2282" s="753"/>
      <c r="G2282" s="753"/>
      <c r="H2282" s="753"/>
      <c r="I2282" s="246" t="str">
        <f>IF(D2282&gt;$G$2279,"Excessivamente Elevado",IF(D2282&lt;$H$2279,"Inexequível","Exequível e Aceitável"))</f>
        <v>Exequível e Aceitável</v>
      </c>
      <c r="J2282" s="760"/>
    </row>
    <row r="2283" spans="1:10" ht="13.5" thickBot="1" x14ac:dyDescent="0.25">
      <c r="A2283" s="285" t="s">
        <v>948</v>
      </c>
      <c r="B2283" s="85" t="s">
        <v>15751</v>
      </c>
      <c r="C2283" s="85" t="s">
        <v>2</v>
      </c>
      <c r="D2283" s="422">
        <f>209.3+30.15</f>
        <v>239.45000000000002</v>
      </c>
      <c r="E2283" s="758"/>
      <c r="F2283" s="758"/>
      <c r="G2283" s="758"/>
      <c r="H2283" s="758"/>
      <c r="I2283" s="251" t="str">
        <f>IF(D2283&gt;$G$2279,"Excessivamente Elevado",IF(D2283&lt;$H$2279,"Inexequível","Exequível e Aceitável"))</f>
        <v>Exequível e Aceitável</v>
      </c>
      <c r="J2283" s="761"/>
    </row>
    <row r="2284" spans="1:10" ht="13.5" thickBot="1" x14ac:dyDescent="0.25">
      <c r="A2284" s="144"/>
      <c r="B2284" s="144"/>
      <c r="C2284" s="144"/>
      <c r="D2284" s="144"/>
      <c r="E2284" s="144"/>
      <c r="F2284" s="144"/>
      <c r="G2284" s="144"/>
      <c r="H2284" s="144"/>
      <c r="I2284" s="144"/>
      <c r="J2284" s="144"/>
    </row>
    <row r="2285" spans="1:10" x14ac:dyDescent="0.2">
      <c r="A2285" s="774" t="s">
        <v>14018</v>
      </c>
      <c r="B2285" s="775"/>
      <c r="C2285" s="775"/>
      <c r="D2285" s="775"/>
      <c r="E2285" s="775"/>
      <c r="F2285" s="775"/>
      <c r="G2285" s="775"/>
      <c r="H2285" s="775"/>
      <c r="I2285" s="775"/>
      <c r="J2285" s="776"/>
    </row>
    <row r="2286" spans="1:10" ht="25.5" x14ac:dyDescent="0.2">
      <c r="A2286" s="282" t="s">
        <v>0</v>
      </c>
      <c r="B2286" s="225" t="s">
        <v>1</v>
      </c>
      <c r="C2286" s="225" t="s">
        <v>2</v>
      </c>
      <c r="D2286" s="225" t="s">
        <v>3</v>
      </c>
      <c r="E2286" s="225" t="s">
        <v>4</v>
      </c>
      <c r="F2286" s="225" t="s">
        <v>5</v>
      </c>
      <c r="G2286" s="225" t="s">
        <v>6</v>
      </c>
      <c r="H2286" s="225" t="s">
        <v>7</v>
      </c>
      <c r="I2286" s="225" t="s">
        <v>8</v>
      </c>
      <c r="J2286" s="283" t="s">
        <v>9</v>
      </c>
    </row>
    <row r="2287" spans="1:10" x14ac:dyDescent="0.2">
      <c r="A2287" s="284" t="s">
        <v>948</v>
      </c>
      <c r="B2287" s="81" t="s">
        <v>15664</v>
      </c>
      <c r="C2287" s="81" t="s">
        <v>12117</v>
      </c>
      <c r="D2287" s="227">
        <f>13.89+51.9</f>
        <v>65.789999999999992</v>
      </c>
      <c r="E2287" s="766">
        <f>AVERAGE(D2287:D2300)</f>
        <v>41.003571428571433</v>
      </c>
      <c r="F2287" s="766">
        <f>_xlfn.STDEV.P(D2287:D2300)</f>
        <v>10.65843368762356</v>
      </c>
      <c r="G2287" s="766">
        <f>E2287+F2287</f>
        <v>51.66200511619499</v>
      </c>
      <c r="H2287" s="766">
        <f>E2287-F2287</f>
        <v>30.345137740947873</v>
      </c>
      <c r="I2287" s="246" t="str">
        <f>IF(D2287&gt;$G$2287,"Excessivamente Elevado",IF(D2287&lt;$H$2287,"Inexequível","Exequível e Aceitável"))</f>
        <v>Excessivamente Elevado</v>
      </c>
      <c r="J2287" s="768">
        <f>(SUMIF(I2287:I2300,"Exequível e Aceitável",D2287:D2300))/COUNTIF(I2287:I2300,"Exequível e Aceitável")</f>
        <v>39.980000000000004</v>
      </c>
    </row>
    <row r="2288" spans="1:10" x14ac:dyDescent="0.2">
      <c r="A2288" s="284" t="s">
        <v>948</v>
      </c>
      <c r="B2288" s="81" t="s">
        <v>15752</v>
      </c>
      <c r="C2288" s="81" t="s">
        <v>12117</v>
      </c>
      <c r="D2288" s="227">
        <f>15.42+15.01</f>
        <v>30.43</v>
      </c>
      <c r="E2288" s="766"/>
      <c r="F2288" s="766"/>
      <c r="G2288" s="766"/>
      <c r="H2288" s="766"/>
      <c r="I2288" s="246" t="str">
        <f t="shared" ref="I2288:I2300" si="142">IF(D2288&gt;$G$2287,"Excessivamente Elevado",IF(D2288&lt;$H$2287,"Inexequível","Exequível e Aceitável"))</f>
        <v>Exequível e Aceitável</v>
      </c>
      <c r="J2288" s="768"/>
    </row>
    <row r="2289" spans="1:10" x14ac:dyDescent="0.2">
      <c r="A2289" s="284" t="s">
        <v>948</v>
      </c>
      <c r="B2289" s="81" t="s">
        <v>5317</v>
      </c>
      <c r="C2289" s="81" t="s">
        <v>12117</v>
      </c>
      <c r="D2289" s="227">
        <f>27.16+15.12</f>
        <v>42.28</v>
      </c>
      <c r="E2289" s="766"/>
      <c r="F2289" s="766"/>
      <c r="G2289" s="766"/>
      <c r="H2289" s="766"/>
      <c r="I2289" s="246" t="str">
        <f t="shared" si="142"/>
        <v>Exequível e Aceitável</v>
      </c>
      <c r="J2289" s="768"/>
    </row>
    <row r="2290" spans="1:10" x14ac:dyDescent="0.2">
      <c r="A2290" s="284" t="s">
        <v>948</v>
      </c>
      <c r="B2290" s="81" t="s">
        <v>1003</v>
      </c>
      <c r="C2290" s="81" t="s">
        <v>12117</v>
      </c>
      <c r="D2290" s="227">
        <f>21.9+10.4</f>
        <v>32.299999999999997</v>
      </c>
      <c r="E2290" s="766"/>
      <c r="F2290" s="766"/>
      <c r="G2290" s="766"/>
      <c r="H2290" s="766"/>
      <c r="I2290" s="246" t="str">
        <f t="shared" si="142"/>
        <v>Exequível e Aceitável</v>
      </c>
      <c r="J2290" s="768"/>
    </row>
    <row r="2291" spans="1:10" x14ac:dyDescent="0.2">
      <c r="A2291" s="284" t="s">
        <v>948</v>
      </c>
      <c r="B2291" s="81" t="s">
        <v>15753</v>
      </c>
      <c r="C2291" s="81" t="s">
        <v>2</v>
      </c>
      <c r="D2291" s="227">
        <f>22.49+25.99</f>
        <v>48.48</v>
      </c>
      <c r="E2291" s="766"/>
      <c r="F2291" s="766"/>
      <c r="G2291" s="766"/>
      <c r="H2291" s="766"/>
      <c r="I2291" s="246" t="str">
        <f t="shared" si="142"/>
        <v>Exequível e Aceitável</v>
      </c>
      <c r="J2291" s="768"/>
    </row>
    <row r="2292" spans="1:10" x14ac:dyDescent="0.2">
      <c r="A2292" s="284" t="s">
        <v>948</v>
      </c>
      <c r="B2292" s="81" t="s">
        <v>15754</v>
      </c>
      <c r="C2292" s="81" t="s">
        <v>12117</v>
      </c>
      <c r="D2292" s="227">
        <f>20.6+24.35</f>
        <v>44.95</v>
      </c>
      <c r="E2292" s="766"/>
      <c r="F2292" s="766"/>
      <c r="G2292" s="766"/>
      <c r="H2292" s="766"/>
      <c r="I2292" s="246" t="str">
        <f t="shared" si="142"/>
        <v>Exequível e Aceitável</v>
      </c>
      <c r="J2292" s="768"/>
    </row>
    <row r="2293" spans="1:10" x14ac:dyDescent="0.2">
      <c r="A2293" s="284" t="s">
        <v>948</v>
      </c>
      <c r="B2293" s="81" t="s">
        <v>15755</v>
      </c>
      <c r="C2293" s="81" t="s">
        <v>12117</v>
      </c>
      <c r="D2293" s="227">
        <f>15.79+14.9</f>
        <v>30.689999999999998</v>
      </c>
      <c r="E2293" s="766"/>
      <c r="F2293" s="766"/>
      <c r="G2293" s="766"/>
      <c r="H2293" s="766"/>
      <c r="I2293" s="246" t="str">
        <f t="shared" si="142"/>
        <v>Exequível e Aceitável</v>
      </c>
      <c r="J2293" s="768"/>
    </row>
    <row r="2294" spans="1:10" x14ac:dyDescent="0.2">
      <c r="A2294" s="284" t="s">
        <v>948</v>
      </c>
      <c r="B2294" s="81" t="s">
        <v>15756</v>
      </c>
      <c r="C2294" s="81" t="s">
        <v>12117</v>
      </c>
      <c r="D2294" s="227">
        <f>19.86+15.4</f>
        <v>35.26</v>
      </c>
      <c r="E2294" s="766"/>
      <c r="F2294" s="766"/>
      <c r="G2294" s="766"/>
      <c r="H2294" s="766"/>
      <c r="I2294" s="246" t="str">
        <f t="shared" si="142"/>
        <v>Exequível e Aceitável</v>
      </c>
      <c r="J2294" s="768"/>
    </row>
    <row r="2295" spans="1:10" x14ac:dyDescent="0.2">
      <c r="A2295" s="284" t="s">
        <v>948</v>
      </c>
      <c r="B2295" s="81" t="s">
        <v>5070</v>
      </c>
      <c r="C2295" s="81" t="s">
        <v>12117</v>
      </c>
      <c r="D2295" s="227">
        <f>25.82+17.42</f>
        <v>43.24</v>
      </c>
      <c r="E2295" s="766"/>
      <c r="F2295" s="766"/>
      <c r="G2295" s="766"/>
      <c r="H2295" s="766"/>
      <c r="I2295" s="246" t="str">
        <f t="shared" si="142"/>
        <v>Exequível e Aceitável</v>
      </c>
      <c r="J2295" s="768"/>
    </row>
    <row r="2296" spans="1:10" x14ac:dyDescent="0.2">
      <c r="A2296" s="284" t="s">
        <v>948</v>
      </c>
      <c r="B2296" s="81" t="s">
        <v>960</v>
      </c>
      <c r="C2296" s="81" t="s">
        <v>12117</v>
      </c>
      <c r="D2296" s="227">
        <f>25.82+17.42</f>
        <v>43.24</v>
      </c>
      <c r="E2296" s="766"/>
      <c r="F2296" s="766"/>
      <c r="G2296" s="766"/>
      <c r="H2296" s="766"/>
      <c r="I2296" s="246" t="str">
        <f t="shared" si="142"/>
        <v>Exequível e Aceitável</v>
      </c>
      <c r="J2296" s="768"/>
    </row>
    <row r="2297" spans="1:10" x14ac:dyDescent="0.2">
      <c r="A2297" s="284" t="s">
        <v>948</v>
      </c>
      <c r="B2297" s="81" t="s">
        <v>15757</v>
      </c>
      <c r="C2297" s="81" t="s">
        <v>12117</v>
      </c>
      <c r="D2297" s="227">
        <f>29.48+19.45</f>
        <v>48.93</v>
      </c>
      <c r="E2297" s="766"/>
      <c r="F2297" s="766"/>
      <c r="G2297" s="766"/>
      <c r="H2297" s="766"/>
      <c r="I2297" s="246" t="str">
        <f t="shared" si="142"/>
        <v>Exequível e Aceitável</v>
      </c>
      <c r="J2297" s="768"/>
    </row>
    <row r="2298" spans="1:10" x14ac:dyDescent="0.2">
      <c r="A2298" s="284" t="s">
        <v>948</v>
      </c>
      <c r="B2298" s="81" t="s">
        <v>15758</v>
      </c>
      <c r="C2298" s="81" t="s">
        <v>12117</v>
      </c>
      <c r="D2298" s="227">
        <f>15.55+10.14</f>
        <v>25.69</v>
      </c>
      <c r="E2298" s="766"/>
      <c r="F2298" s="766"/>
      <c r="G2298" s="766"/>
      <c r="H2298" s="766"/>
      <c r="I2298" s="246" t="str">
        <f t="shared" si="142"/>
        <v>Inexequível</v>
      </c>
      <c r="J2298" s="768"/>
    </row>
    <row r="2299" spans="1:10" x14ac:dyDescent="0.2">
      <c r="A2299" s="284" t="s">
        <v>948</v>
      </c>
      <c r="B2299" s="81" t="s">
        <v>15759</v>
      </c>
      <c r="C2299" s="81" t="s">
        <v>12117</v>
      </c>
      <c r="D2299" s="227">
        <f>24.9+4.9</f>
        <v>29.799999999999997</v>
      </c>
      <c r="E2299" s="766"/>
      <c r="F2299" s="766"/>
      <c r="G2299" s="766"/>
      <c r="H2299" s="766"/>
      <c r="I2299" s="246" t="str">
        <f t="shared" si="142"/>
        <v>Inexequível</v>
      </c>
      <c r="J2299" s="768"/>
    </row>
    <row r="2300" spans="1:10" ht="13.5" thickBot="1" x14ac:dyDescent="0.25">
      <c r="A2300" s="285" t="s">
        <v>948</v>
      </c>
      <c r="B2300" s="85" t="s">
        <v>15666</v>
      </c>
      <c r="C2300" s="85" t="s">
        <v>12117</v>
      </c>
      <c r="D2300" s="286">
        <f>24.95+28.02</f>
        <v>52.97</v>
      </c>
      <c r="E2300" s="767"/>
      <c r="F2300" s="767"/>
      <c r="G2300" s="767"/>
      <c r="H2300" s="767"/>
      <c r="I2300" s="251" t="str">
        <f t="shared" si="142"/>
        <v>Excessivamente Elevado</v>
      </c>
      <c r="J2300" s="769"/>
    </row>
  </sheetData>
  <mergeCells count="1112">
    <mergeCell ref="A2277:J2277"/>
    <mergeCell ref="E2279:E2283"/>
    <mergeCell ref="E2233:E2239"/>
    <mergeCell ref="A2172:J2172"/>
    <mergeCell ref="E2174:E2181"/>
    <mergeCell ref="F2174:F2181"/>
    <mergeCell ref="G2174:G2181"/>
    <mergeCell ref="H2174:H2181"/>
    <mergeCell ref="J2174:J2181"/>
    <mergeCell ref="A2183:J2183"/>
    <mergeCell ref="E2185:E2191"/>
    <mergeCell ref="F2279:F2283"/>
    <mergeCell ref="G2279:G2283"/>
    <mergeCell ref="H2279:H2283"/>
    <mergeCell ref="J2279:J2283"/>
    <mergeCell ref="A2285:J2285"/>
    <mergeCell ref="E2287:E2300"/>
    <mergeCell ref="F2287:F2300"/>
    <mergeCell ref="G2287:G2300"/>
    <mergeCell ref="H2287:H2300"/>
    <mergeCell ref="J2287:J2300"/>
    <mergeCell ref="J2233:J2239"/>
    <mergeCell ref="A2241:J2241"/>
    <mergeCell ref="E2243:E2249"/>
    <mergeCell ref="F2243:F2249"/>
    <mergeCell ref="G2243:G2249"/>
    <mergeCell ref="H2243:H2249"/>
    <mergeCell ref="J2243:J2249"/>
    <mergeCell ref="A2251:J2251"/>
    <mergeCell ref="E2253:E2258"/>
    <mergeCell ref="F2253:F2258"/>
    <mergeCell ref="G2253:G2258"/>
    <mergeCell ref="H2253:H2258"/>
    <mergeCell ref="J2253:J2258"/>
    <mergeCell ref="A2260:J2260"/>
    <mergeCell ref="A2092:J2092"/>
    <mergeCell ref="E2094:E2104"/>
    <mergeCell ref="F2094:F2104"/>
    <mergeCell ref="G2094:G2104"/>
    <mergeCell ref="H2094:H2104"/>
    <mergeCell ref="J2094:J2104"/>
    <mergeCell ref="A2064:J2064"/>
    <mergeCell ref="E2066:E2070"/>
    <mergeCell ref="F2066:F2070"/>
    <mergeCell ref="G2066:G2070"/>
    <mergeCell ref="H2066:H2070"/>
    <mergeCell ref="J2066:J2070"/>
    <mergeCell ref="A2072:J2072"/>
    <mergeCell ref="E2074:E2079"/>
    <mergeCell ref="J2141:J2147"/>
    <mergeCell ref="A2149:J2149"/>
    <mergeCell ref="E2151:E2157"/>
    <mergeCell ref="F2151:F2157"/>
    <mergeCell ref="G2151:G2157"/>
    <mergeCell ref="H2151:H2157"/>
    <mergeCell ref="J2151:J2157"/>
    <mergeCell ref="E2108:E2113"/>
    <mergeCell ref="F2108:F2113"/>
    <mergeCell ref="G2108:G2113"/>
    <mergeCell ref="H2108:H2113"/>
    <mergeCell ref="J2108:J2113"/>
    <mergeCell ref="A2115:J2115"/>
    <mergeCell ref="E2117:E2126"/>
    <mergeCell ref="F2117:F2126"/>
    <mergeCell ref="E2039:E2045"/>
    <mergeCell ref="F2039:F2045"/>
    <mergeCell ref="G2039:G2045"/>
    <mergeCell ref="H2039:H2045"/>
    <mergeCell ref="J2039:J2045"/>
    <mergeCell ref="A2047:J2047"/>
    <mergeCell ref="E2049:E2062"/>
    <mergeCell ref="F2049:F2062"/>
    <mergeCell ref="G2049:G2062"/>
    <mergeCell ref="H2049:H2062"/>
    <mergeCell ref="J2049:J2062"/>
    <mergeCell ref="F2074:F2079"/>
    <mergeCell ref="G2074:G2079"/>
    <mergeCell ref="H2074:H2079"/>
    <mergeCell ref="J2074:J2079"/>
    <mergeCell ref="A2081:J2081"/>
    <mergeCell ref="E2083:E2090"/>
    <mergeCell ref="F2083:F2090"/>
    <mergeCell ref="G2083:G2090"/>
    <mergeCell ref="H2083:H2090"/>
    <mergeCell ref="J2083:J2090"/>
    <mergeCell ref="A1962:J1962"/>
    <mergeCell ref="E1964:E1970"/>
    <mergeCell ref="F1964:F1970"/>
    <mergeCell ref="G1964:G1970"/>
    <mergeCell ref="H1964:H1970"/>
    <mergeCell ref="J1964:J1970"/>
    <mergeCell ref="J1998:J2003"/>
    <mergeCell ref="A2005:J2005"/>
    <mergeCell ref="G2015:G2020"/>
    <mergeCell ref="H2015:H2020"/>
    <mergeCell ref="J2015:J2020"/>
    <mergeCell ref="E2024:E2035"/>
    <mergeCell ref="F2024:F2035"/>
    <mergeCell ref="G2024:G2035"/>
    <mergeCell ref="H2024:H2035"/>
    <mergeCell ref="J2024:J2035"/>
    <mergeCell ref="A2037:J2037"/>
    <mergeCell ref="A1972:J1972"/>
    <mergeCell ref="E1974:E1978"/>
    <mergeCell ref="F1974:F1978"/>
    <mergeCell ref="G1974:G1978"/>
    <mergeCell ref="H1974:H1978"/>
    <mergeCell ref="J1974:J1978"/>
    <mergeCell ref="A1980:J1980"/>
    <mergeCell ref="E1982:E1986"/>
    <mergeCell ref="A2022:J2022"/>
    <mergeCell ref="E2007:E2011"/>
    <mergeCell ref="F2007:F2011"/>
    <mergeCell ref="G2007:G2011"/>
    <mergeCell ref="H2007:H2011"/>
    <mergeCell ref="J2007:J2011"/>
    <mergeCell ref="A2013:J2013"/>
    <mergeCell ref="E1938:E1942"/>
    <mergeCell ref="F1938:F1942"/>
    <mergeCell ref="G1938:G1942"/>
    <mergeCell ref="H1938:H1942"/>
    <mergeCell ref="J1938:J1942"/>
    <mergeCell ref="A1944:J1944"/>
    <mergeCell ref="E1946:E1952"/>
    <mergeCell ref="F1946:F1952"/>
    <mergeCell ref="G1946:G1952"/>
    <mergeCell ref="H1946:H1952"/>
    <mergeCell ref="J1946:J1952"/>
    <mergeCell ref="A1954:J1954"/>
    <mergeCell ref="E1956:E1960"/>
    <mergeCell ref="F1956:F1960"/>
    <mergeCell ref="G1956:G1960"/>
    <mergeCell ref="H1956:H1960"/>
    <mergeCell ref="J1956:J1960"/>
    <mergeCell ref="A1917:J1917"/>
    <mergeCell ref="E1919:E1925"/>
    <mergeCell ref="F1919:F1925"/>
    <mergeCell ref="G1919:G1925"/>
    <mergeCell ref="H1919:H1925"/>
    <mergeCell ref="J1919:J1925"/>
    <mergeCell ref="A1927:J1927"/>
    <mergeCell ref="E1929:E1934"/>
    <mergeCell ref="F1929:F1934"/>
    <mergeCell ref="G1929:G1934"/>
    <mergeCell ref="H1929:H1934"/>
    <mergeCell ref="J1929:J1934"/>
    <mergeCell ref="A1936:J1936"/>
    <mergeCell ref="E1079:E1094"/>
    <mergeCell ref="J1145:J1157"/>
    <mergeCell ref="A1160:J1160"/>
    <mergeCell ref="J1020:J1028"/>
    <mergeCell ref="J1162:J1172"/>
    <mergeCell ref="G1042:G1045"/>
    <mergeCell ref="H1042:H1045"/>
    <mergeCell ref="J1042:J1045"/>
    <mergeCell ref="A1128:J1128"/>
    <mergeCell ref="E1130:E1140"/>
    <mergeCell ref="A1305:J1305"/>
    <mergeCell ref="A1326:J1326"/>
    <mergeCell ref="A1310:J1310"/>
    <mergeCell ref="E1312:E1323"/>
    <mergeCell ref="A1292:J1292"/>
    <mergeCell ref="E1294:E1302"/>
    <mergeCell ref="A1235:J1235"/>
    <mergeCell ref="E1237:E1241"/>
    <mergeCell ref="A1258:J1258"/>
    <mergeCell ref="A663:J663"/>
    <mergeCell ref="E665:E674"/>
    <mergeCell ref="F665:F674"/>
    <mergeCell ref="G665:G674"/>
    <mergeCell ref="H665:H674"/>
    <mergeCell ref="J665:J674"/>
    <mergeCell ref="A617:J617"/>
    <mergeCell ref="E619:E627"/>
    <mergeCell ref="F619:F627"/>
    <mergeCell ref="G619:G627"/>
    <mergeCell ref="H619:H627"/>
    <mergeCell ref="J619:J627"/>
    <mergeCell ref="A630:J630"/>
    <mergeCell ref="E632:E645"/>
    <mergeCell ref="F632:F645"/>
    <mergeCell ref="G632:G645"/>
    <mergeCell ref="H632:H645"/>
    <mergeCell ref="J632:J645"/>
    <mergeCell ref="A648:J648"/>
    <mergeCell ref="E650:E660"/>
    <mergeCell ref="F650:F660"/>
    <mergeCell ref="G650:G660"/>
    <mergeCell ref="H650:H660"/>
    <mergeCell ref="J650:J660"/>
    <mergeCell ref="A585:J585"/>
    <mergeCell ref="E587:E597"/>
    <mergeCell ref="F587:F597"/>
    <mergeCell ref="G587:G597"/>
    <mergeCell ref="H587:H597"/>
    <mergeCell ref="J587:J597"/>
    <mergeCell ref="A600:J600"/>
    <mergeCell ref="E602:E606"/>
    <mergeCell ref="F602:F606"/>
    <mergeCell ref="G602:G606"/>
    <mergeCell ref="H602:H606"/>
    <mergeCell ref="J602:J606"/>
    <mergeCell ref="A609:J609"/>
    <mergeCell ref="E611:E614"/>
    <mergeCell ref="F611:F614"/>
    <mergeCell ref="G611:G614"/>
    <mergeCell ref="H611:H614"/>
    <mergeCell ref="J611:J614"/>
    <mergeCell ref="A550:J550"/>
    <mergeCell ref="E552:E563"/>
    <mergeCell ref="F552:F563"/>
    <mergeCell ref="G552:G563"/>
    <mergeCell ref="H552:H563"/>
    <mergeCell ref="J552:J563"/>
    <mergeCell ref="A566:J566"/>
    <mergeCell ref="E568:E572"/>
    <mergeCell ref="F568:F572"/>
    <mergeCell ref="G568:G572"/>
    <mergeCell ref="H568:H572"/>
    <mergeCell ref="J568:J572"/>
    <mergeCell ref="A575:J575"/>
    <mergeCell ref="E577:E582"/>
    <mergeCell ref="F577:F582"/>
    <mergeCell ref="G577:G582"/>
    <mergeCell ref="H577:H582"/>
    <mergeCell ref="J577:J582"/>
    <mergeCell ref="A509:J509"/>
    <mergeCell ref="E511:E520"/>
    <mergeCell ref="F511:F520"/>
    <mergeCell ref="G511:G520"/>
    <mergeCell ref="H511:H520"/>
    <mergeCell ref="J511:J520"/>
    <mergeCell ref="A523:J523"/>
    <mergeCell ref="E525:E531"/>
    <mergeCell ref="F525:F531"/>
    <mergeCell ref="G525:G531"/>
    <mergeCell ref="H525:H531"/>
    <mergeCell ref="J525:J531"/>
    <mergeCell ref="A534:J534"/>
    <mergeCell ref="E536:E547"/>
    <mergeCell ref="F536:F547"/>
    <mergeCell ref="G536:G547"/>
    <mergeCell ref="H536:H547"/>
    <mergeCell ref="J536:J547"/>
    <mergeCell ref="A469:J469"/>
    <mergeCell ref="E471:E477"/>
    <mergeCell ref="F471:F477"/>
    <mergeCell ref="G471:G477"/>
    <mergeCell ref="H471:H477"/>
    <mergeCell ref="J471:J477"/>
    <mergeCell ref="A480:J480"/>
    <mergeCell ref="E482:E490"/>
    <mergeCell ref="F482:F490"/>
    <mergeCell ref="G482:G490"/>
    <mergeCell ref="H482:H490"/>
    <mergeCell ref="J482:J490"/>
    <mergeCell ref="A493:J493"/>
    <mergeCell ref="E495:E506"/>
    <mergeCell ref="F495:F506"/>
    <mergeCell ref="G495:G506"/>
    <mergeCell ref="H495:H506"/>
    <mergeCell ref="J495:J506"/>
    <mergeCell ref="A433:J433"/>
    <mergeCell ref="E435:E449"/>
    <mergeCell ref="F435:F449"/>
    <mergeCell ref="G435:G449"/>
    <mergeCell ref="H435:H449"/>
    <mergeCell ref="J435:J449"/>
    <mergeCell ref="A452:J452"/>
    <mergeCell ref="E454:E458"/>
    <mergeCell ref="F454:F458"/>
    <mergeCell ref="G454:G458"/>
    <mergeCell ref="H454:H458"/>
    <mergeCell ref="J454:J458"/>
    <mergeCell ref="A461:J461"/>
    <mergeCell ref="E463:E466"/>
    <mergeCell ref="F463:F466"/>
    <mergeCell ref="G463:G466"/>
    <mergeCell ref="H463:H466"/>
    <mergeCell ref="J463:J466"/>
    <mergeCell ref="A395:J395"/>
    <mergeCell ref="E397:E402"/>
    <mergeCell ref="F397:F402"/>
    <mergeCell ref="G397:G402"/>
    <mergeCell ref="H397:H402"/>
    <mergeCell ref="J397:J402"/>
    <mergeCell ref="A405:J405"/>
    <mergeCell ref="E407:E417"/>
    <mergeCell ref="F407:F417"/>
    <mergeCell ref="G407:G417"/>
    <mergeCell ref="H407:H417"/>
    <mergeCell ref="J407:J417"/>
    <mergeCell ref="A420:J420"/>
    <mergeCell ref="E422:E430"/>
    <mergeCell ref="F422:F430"/>
    <mergeCell ref="G422:G430"/>
    <mergeCell ref="H422:H430"/>
    <mergeCell ref="J422:J430"/>
    <mergeCell ref="A348:J348"/>
    <mergeCell ref="E350:E370"/>
    <mergeCell ref="F350:F370"/>
    <mergeCell ref="G350:G370"/>
    <mergeCell ref="H350:H370"/>
    <mergeCell ref="J350:J370"/>
    <mergeCell ref="E375:E378"/>
    <mergeCell ref="F375:F378"/>
    <mergeCell ref="G375:G378"/>
    <mergeCell ref="H375:H378"/>
    <mergeCell ref="J375:J378"/>
    <mergeCell ref="A381:J381"/>
    <mergeCell ref="E383:E392"/>
    <mergeCell ref="F383:F392"/>
    <mergeCell ref="G383:G392"/>
    <mergeCell ref="H383:H392"/>
    <mergeCell ref="J383:J392"/>
    <mergeCell ref="H137:H152"/>
    <mergeCell ref="J137:J152"/>
    <mergeCell ref="A155:J155"/>
    <mergeCell ref="E157:E165"/>
    <mergeCell ref="F157:F165"/>
    <mergeCell ref="E241:E252"/>
    <mergeCell ref="F241:F252"/>
    <mergeCell ref="G241:G252"/>
    <mergeCell ref="H241:H252"/>
    <mergeCell ref="J241:J252"/>
    <mergeCell ref="A255:J255"/>
    <mergeCell ref="E257:E267"/>
    <mergeCell ref="F257:F267"/>
    <mergeCell ref="G257:G267"/>
    <mergeCell ref="H257:H267"/>
    <mergeCell ref="J257:J267"/>
    <mergeCell ref="G157:G165"/>
    <mergeCell ref="H157:H165"/>
    <mergeCell ref="J157:J165"/>
    <mergeCell ref="A168:J168"/>
    <mergeCell ref="E170:E182"/>
    <mergeCell ref="A239:J239"/>
    <mergeCell ref="J207:J220"/>
    <mergeCell ref="A223:J223"/>
    <mergeCell ref="G187:G202"/>
    <mergeCell ref="H187:H202"/>
    <mergeCell ref="J187:J202"/>
    <mergeCell ref="F187:F202"/>
    <mergeCell ref="J74:J84"/>
    <mergeCell ref="A106:J106"/>
    <mergeCell ref="E108:E115"/>
    <mergeCell ref="F108:F115"/>
    <mergeCell ref="G108:G115"/>
    <mergeCell ref="H108:H115"/>
    <mergeCell ref="J108:J115"/>
    <mergeCell ref="A86:J86"/>
    <mergeCell ref="E88:E103"/>
    <mergeCell ref="F88:F103"/>
    <mergeCell ref="G88:G103"/>
    <mergeCell ref="H88:H103"/>
    <mergeCell ref="J88:J103"/>
    <mergeCell ref="F225:F236"/>
    <mergeCell ref="G225:G236"/>
    <mergeCell ref="H225:H236"/>
    <mergeCell ref="J225:J236"/>
    <mergeCell ref="E120:E132"/>
    <mergeCell ref="F120:F132"/>
    <mergeCell ref="G120:G132"/>
    <mergeCell ref="H120:H132"/>
    <mergeCell ref="J120:J132"/>
    <mergeCell ref="A135:J135"/>
    <mergeCell ref="E137:E152"/>
    <mergeCell ref="F170:F182"/>
    <mergeCell ref="G170:G182"/>
    <mergeCell ref="H170:H182"/>
    <mergeCell ref="J170:J182"/>
    <mergeCell ref="A185:J185"/>
    <mergeCell ref="E187:E202"/>
    <mergeCell ref="F137:F152"/>
    <mergeCell ref="G137:G152"/>
    <mergeCell ref="A1:J1"/>
    <mergeCell ref="E3:E15"/>
    <mergeCell ref="F3:F15"/>
    <mergeCell ref="G3:G15"/>
    <mergeCell ref="H3:H15"/>
    <mergeCell ref="J3:J15"/>
    <mergeCell ref="A18:J18"/>
    <mergeCell ref="E20:E32"/>
    <mergeCell ref="F20:F32"/>
    <mergeCell ref="G20:G32"/>
    <mergeCell ref="H20:H32"/>
    <mergeCell ref="J20:J32"/>
    <mergeCell ref="E37:E55"/>
    <mergeCell ref="F37:F55"/>
    <mergeCell ref="G37:G55"/>
    <mergeCell ref="H37:H55"/>
    <mergeCell ref="J37:J55"/>
    <mergeCell ref="A35:J35"/>
    <mergeCell ref="A58:J58"/>
    <mergeCell ref="E60:E70"/>
    <mergeCell ref="F60:F70"/>
    <mergeCell ref="G60:G70"/>
    <mergeCell ref="H60:H70"/>
    <mergeCell ref="J60:J70"/>
    <mergeCell ref="A72:J72"/>
    <mergeCell ref="E74:E84"/>
    <mergeCell ref="F74:F84"/>
    <mergeCell ref="G74:G84"/>
    <mergeCell ref="A1013:J1013"/>
    <mergeCell ref="A966:J966"/>
    <mergeCell ref="E968:E973"/>
    <mergeCell ref="F968:F973"/>
    <mergeCell ref="G968:G973"/>
    <mergeCell ref="H958:H963"/>
    <mergeCell ref="E998:E1001"/>
    <mergeCell ref="F998:F1001"/>
    <mergeCell ref="J998:J1001"/>
    <mergeCell ref="A890:J890"/>
    <mergeCell ref="E892:E902"/>
    <mergeCell ref="G998:G1001"/>
    <mergeCell ref="H998:H1001"/>
    <mergeCell ref="A1004:J1004"/>
    <mergeCell ref="E1006:E1010"/>
    <mergeCell ref="F1006:F1010"/>
    <mergeCell ref="G1006:G1010"/>
    <mergeCell ref="H1006:H1010"/>
    <mergeCell ref="J1006:J1010"/>
    <mergeCell ref="E225:E236"/>
    <mergeCell ref="A118:J118"/>
    <mergeCell ref="H74:H84"/>
    <mergeCell ref="H882:H887"/>
    <mergeCell ref="J882:J887"/>
    <mergeCell ref="A839:J839"/>
    <mergeCell ref="E841:E845"/>
    <mergeCell ref="A775:J775"/>
    <mergeCell ref="E777:E784"/>
    <mergeCell ref="F777:F784"/>
    <mergeCell ref="G777:G784"/>
    <mergeCell ref="H777:H784"/>
    <mergeCell ref="J777:J784"/>
    <mergeCell ref="F1079:F1094"/>
    <mergeCell ref="G1079:G1094"/>
    <mergeCell ref="H1079:H1094"/>
    <mergeCell ref="J1079:J1094"/>
    <mergeCell ref="A1062:J1062"/>
    <mergeCell ref="F1055:F1059"/>
    <mergeCell ref="G1055:G1059"/>
    <mergeCell ref="E1042:E1045"/>
    <mergeCell ref="F1042:F1045"/>
    <mergeCell ref="J1033:J1037"/>
    <mergeCell ref="A1067:J1067"/>
    <mergeCell ref="J892:J902"/>
    <mergeCell ref="A913:J913"/>
    <mergeCell ref="E915:E926"/>
    <mergeCell ref="F915:F926"/>
    <mergeCell ref="G915:G926"/>
    <mergeCell ref="H915:H926"/>
    <mergeCell ref="J915:J926"/>
    <mergeCell ref="A905:J905"/>
    <mergeCell ref="E907:E910"/>
    <mergeCell ref="F907:F910"/>
    <mergeCell ref="G907:G910"/>
    <mergeCell ref="E1260:E1272"/>
    <mergeCell ref="F1260:F1272"/>
    <mergeCell ref="G1260:G1272"/>
    <mergeCell ref="H1260:H1272"/>
    <mergeCell ref="J1260:J1272"/>
    <mergeCell ref="F1237:F1241"/>
    <mergeCell ref="G1237:G1241"/>
    <mergeCell ref="H1237:H1241"/>
    <mergeCell ref="J1237:J1241"/>
    <mergeCell ref="J865:J877"/>
    <mergeCell ref="F765:F772"/>
    <mergeCell ref="F1130:F1140"/>
    <mergeCell ref="J1069:J1074"/>
    <mergeCell ref="A1287:J1287"/>
    <mergeCell ref="F1189:F1193"/>
    <mergeCell ref="G1189:G1193"/>
    <mergeCell ref="H1189:H1193"/>
    <mergeCell ref="J1189:J1193"/>
    <mergeCell ref="E1181:E1185"/>
    <mergeCell ref="A1224:J1224"/>
    <mergeCell ref="E1226:E1232"/>
    <mergeCell ref="F1226:F1232"/>
    <mergeCell ref="A1048:J1048"/>
    <mergeCell ref="A880:J880"/>
    <mergeCell ref="E882:E887"/>
    <mergeCell ref="F882:F887"/>
    <mergeCell ref="G882:G887"/>
    <mergeCell ref="J1246:J1250"/>
    <mergeCell ref="A1275:J1275"/>
    <mergeCell ref="E1277:E1284"/>
    <mergeCell ref="F1277:F1284"/>
    <mergeCell ref="G1277:G1284"/>
    <mergeCell ref="H1277:H1284"/>
    <mergeCell ref="J1277:J1284"/>
    <mergeCell ref="H1099:H1102"/>
    <mergeCell ref="H1203:H1207"/>
    <mergeCell ref="J1203:J1207"/>
    <mergeCell ref="E1212:E1216"/>
    <mergeCell ref="F1212:F1216"/>
    <mergeCell ref="G1212:G1216"/>
    <mergeCell ref="A1244:J1244"/>
    <mergeCell ref="E1246:E1250"/>
    <mergeCell ref="F1246:F1250"/>
    <mergeCell ref="G1246:G1250"/>
    <mergeCell ref="E931:E943"/>
    <mergeCell ref="A1053:J1053"/>
    <mergeCell ref="E1055:E1059"/>
    <mergeCell ref="A1174:J1174"/>
    <mergeCell ref="G1181:G1185"/>
    <mergeCell ref="H1181:H1185"/>
    <mergeCell ref="J1181:J1185"/>
    <mergeCell ref="E1189:E1193"/>
    <mergeCell ref="A1187:J1187"/>
    <mergeCell ref="J1130:J1140"/>
    <mergeCell ref="J1099:J1102"/>
    <mergeCell ref="F1181:F1185"/>
    <mergeCell ref="E1069:E1074"/>
    <mergeCell ref="F1069:F1074"/>
    <mergeCell ref="G1069:G1074"/>
    <mergeCell ref="H1069:H1074"/>
    <mergeCell ref="A1097:J1097"/>
    <mergeCell ref="E1099:E1102"/>
    <mergeCell ref="F1099:F1102"/>
    <mergeCell ref="G1099:G1102"/>
    <mergeCell ref="G958:G963"/>
    <mergeCell ref="F978:F988"/>
    <mergeCell ref="H1055:H1059"/>
    <mergeCell ref="J1055:J1059"/>
    <mergeCell ref="F1020:F1028"/>
    <mergeCell ref="G1020:G1028"/>
    <mergeCell ref="H1020:H1028"/>
    <mergeCell ref="A1018:J1018"/>
    <mergeCell ref="E1020:E1028"/>
    <mergeCell ref="J978:J988"/>
    <mergeCell ref="A991:J991"/>
    <mergeCell ref="A1040:J1040"/>
    <mergeCell ref="A1031:J1031"/>
    <mergeCell ref="E1033:E1037"/>
    <mergeCell ref="F1033:F1037"/>
    <mergeCell ref="G1033:G1037"/>
    <mergeCell ref="H1033:H1037"/>
    <mergeCell ref="H1246:H1250"/>
    <mergeCell ref="A1179:J1179"/>
    <mergeCell ref="A1196:J1196"/>
    <mergeCell ref="J1369:J1378"/>
    <mergeCell ref="A1362:J1362"/>
    <mergeCell ref="H1212:H1216"/>
    <mergeCell ref="J1212:J1216"/>
    <mergeCell ref="A1210:J1210"/>
    <mergeCell ref="A1201:J1201"/>
    <mergeCell ref="E1162:E1172"/>
    <mergeCell ref="F1162:F1172"/>
    <mergeCell ref="G1162:G1172"/>
    <mergeCell ref="H1162:H1172"/>
    <mergeCell ref="F1312:F1323"/>
    <mergeCell ref="G1312:G1323"/>
    <mergeCell ref="H1312:H1323"/>
    <mergeCell ref="J1312:J1323"/>
    <mergeCell ref="A1331:J1331"/>
    <mergeCell ref="E1333:E1344"/>
    <mergeCell ref="J1333:J1344"/>
    <mergeCell ref="E1203:E1207"/>
    <mergeCell ref="A1253:J1253"/>
    <mergeCell ref="F1203:F1207"/>
    <mergeCell ref="F1294:F1302"/>
    <mergeCell ref="G1294:G1302"/>
    <mergeCell ref="H1294:H1302"/>
    <mergeCell ref="J1294:J1302"/>
    <mergeCell ref="G1226:G1232"/>
    <mergeCell ref="H1226:H1232"/>
    <mergeCell ref="J1226:J1232"/>
    <mergeCell ref="G1203:G1207"/>
    <mergeCell ref="A1219:J1219"/>
    <mergeCell ref="A1613:J1613"/>
    <mergeCell ref="A1574:J1574"/>
    <mergeCell ref="A1504:J1504"/>
    <mergeCell ref="E1506:E1514"/>
    <mergeCell ref="F1506:F1514"/>
    <mergeCell ref="G1506:G1514"/>
    <mergeCell ref="H1506:H1514"/>
    <mergeCell ref="J1506:J1514"/>
    <mergeCell ref="A1517:J1517"/>
    <mergeCell ref="A1537:J1537"/>
    <mergeCell ref="A1546:J1546"/>
    <mergeCell ref="A1440:J1440"/>
    <mergeCell ref="A1560:J1560"/>
    <mergeCell ref="A1584:J1584"/>
    <mergeCell ref="F1333:F1344"/>
    <mergeCell ref="G1333:G1344"/>
    <mergeCell ref="H1333:H1344"/>
    <mergeCell ref="A1352:J1352"/>
    <mergeCell ref="F1415:F1428"/>
    <mergeCell ref="G1415:G1428"/>
    <mergeCell ref="A1495:J1495"/>
    <mergeCell ref="J1528:J1534"/>
    <mergeCell ref="E1548:E1557"/>
    <mergeCell ref="F1548:F1557"/>
    <mergeCell ref="G1548:G1557"/>
    <mergeCell ref="H1548:H1557"/>
    <mergeCell ref="J1548:J1557"/>
    <mergeCell ref="A1381:J1381"/>
    <mergeCell ref="E1497:E1501"/>
    <mergeCell ref="F1497:F1501"/>
    <mergeCell ref="G1497:G1501"/>
    <mergeCell ref="A1431:J1431"/>
    <mergeCell ref="H907:H910"/>
    <mergeCell ref="A1143:J1143"/>
    <mergeCell ref="E1145:E1157"/>
    <mergeCell ref="F1145:F1157"/>
    <mergeCell ref="G1145:G1157"/>
    <mergeCell ref="H1145:H1157"/>
    <mergeCell ref="J907:J910"/>
    <mergeCell ref="G978:G988"/>
    <mergeCell ref="H978:H988"/>
    <mergeCell ref="A929:J929"/>
    <mergeCell ref="G1130:G1140"/>
    <mergeCell ref="A1077:J1077"/>
    <mergeCell ref="H1130:H1140"/>
    <mergeCell ref="A1123:J1123"/>
    <mergeCell ref="A1118:J1118"/>
    <mergeCell ref="H931:H943"/>
    <mergeCell ref="J931:J943"/>
    <mergeCell ref="A946:J946"/>
    <mergeCell ref="E948:E953"/>
    <mergeCell ref="F948:F953"/>
    <mergeCell ref="G948:G953"/>
    <mergeCell ref="A1105:J1105"/>
    <mergeCell ref="E1107:E1115"/>
    <mergeCell ref="F1107:F1115"/>
    <mergeCell ref="G1107:G1115"/>
    <mergeCell ref="H1107:H1115"/>
    <mergeCell ref="J1107:J1115"/>
    <mergeCell ref="H948:H953"/>
    <mergeCell ref="J948:J953"/>
    <mergeCell ref="A956:J956"/>
    <mergeCell ref="E958:E963"/>
    <mergeCell ref="F958:F963"/>
    <mergeCell ref="J850:J860"/>
    <mergeCell ref="A863:J863"/>
    <mergeCell ref="E865:E877"/>
    <mergeCell ref="F865:F877"/>
    <mergeCell ref="G865:G877"/>
    <mergeCell ref="H865:H877"/>
    <mergeCell ref="F892:F902"/>
    <mergeCell ref="G892:G902"/>
    <mergeCell ref="H892:H902"/>
    <mergeCell ref="H968:H973"/>
    <mergeCell ref="J968:J973"/>
    <mergeCell ref="A996:J996"/>
    <mergeCell ref="A976:J976"/>
    <mergeCell ref="E978:E988"/>
    <mergeCell ref="G735:G738"/>
    <mergeCell ref="H735:H738"/>
    <mergeCell ref="F789:F800"/>
    <mergeCell ref="F841:F845"/>
    <mergeCell ref="G841:G845"/>
    <mergeCell ref="H841:H845"/>
    <mergeCell ref="J841:J845"/>
    <mergeCell ref="A848:J848"/>
    <mergeCell ref="E850:E860"/>
    <mergeCell ref="F850:F860"/>
    <mergeCell ref="G850:G860"/>
    <mergeCell ref="H850:H860"/>
    <mergeCell ref="F931:F943"/>
    <mergeCell ref="G931:G943"/>
    <mergeCell ref="J958:J963"/>
    <mergeCell ref="A821:J821"/>
    <mergeCell ref="E823:E836"/>
    <mergeCell ref="F823:F836"/>
    <mergeCell ref="G823:G836"/>
    <mergeCell ref="H823:H836"/>
    <mergeCell ref="J823:J836"/>
    <mergeCell ref="H712:H717"/>
    <mergeCell ref="J712:J717"/>
    <mergeCell ref="A754:J754"/>
    <mergeCell ref="J735:J738"/>
    <mergeCell ref="A763:J763"/>
    <mergeCell ref="E765:E772"/>
    <mergeCell ref="A696:J696"/>
    <mergeCell ref="A733:J733"/>
    <mergeCell ref="E698:E707"/>
    <mergeCell ref="F698:F707"/>
    <mergeCell ref="A270:J270"/>
    <mergeCell ref="E272:E279"/>
    <mergeCell ref="F272:F279"/>
    <mergeCell ref="G272:G279"/>
    <mergeCell ref="H272:H279"/>
    <mergeCell ref="J272:J279"/>
    <mergeCell ref="A282:J282"/>
    <mergeCell ref="E284:E295"/>
    <mergeCell ref="F284:F295"/>
    <mergeCell ref="G284:G295"/>
    <mergeCell ref="H284:H295"/>
    <mergeCell ref="J284:J295"/>
    <mergeCell ref="A298:J298"/>
    <mergeCell ref="E300:E311"/>
    <mergeCell ref="F300:F311"/>
    <mergeCell ref="G300:G311"/>
    <mergeCell ref="G722:G730"/>
    <mergeCell ref="H722:H730"/>
    <mergeCell ref="J722:J730"/>
    <mergeCell ref="A677:J677"/>
    <mergeCell ref="E679:E693"/>
    <mergeCell ref="F679:F693"/>
    <mergeCell ref="G679:G693"/>
    <mergeCell ref="H679:H693"/>
    <mergeCell ref="J679:J693"/>
    <mergeCell ref="A205:J205"/>
    <mergeCell ref="E207:E220"/>
    <mergeCell ref="F207:F220"/>
    <mergeCell ref="G207:G220"/>
    <mergeCell ref="H207:H220"/>
    <mergeCell ref="A373:J373"/>
    <mergeCell ref="H300:H311"/>
    <mergeCell ref="J300:J311"/>
    <mergeCell ref="A314:J314"/>
    <mergeCell ref="E316:E321"/>
    <mergeCell ref="F316:F321"/>
    <mergeCell ref="G316:G321"/>
    <mergeCell ref="H316:H321"/>
    <mergeCell ref="J316:J321"/>
    <mergeCell ref="A324:J324"/>
    <mergeCell ref="E326:E336"/>
    <mergeCell ref="F326:F336"/>
    <mergeCell ref="G326:G336"/>
    <mergeCell ref="H326:H336"/>
    <mergeCell ref="J326:J336"/>
    <mergeCell ref="A339:J339"/>
    <mergeCell ref="E341:E345"/>
    <mergeCell ref="F341:F345"/>
    <mergeCell ref="G341:G345"/>
    <mergeCell ref="H341:H345"/>
    <mergeCell ref="J341:J345"/>
    <mergeCell ref="G698:G707"/>
    <mergeCell ref="H698:H707"/>
    <mergeCell ref="J698:J707"/>
    <mergeCell ref="H765:H772"/>
    <mergeCell ref="J765:J772"/>
    <mergeCell ref="G789:G800"/>
    <mergeCell ref="H789:H800"/>
    <mergeCell ref="J789:J800"/>
    <mergeCell ref="A803:J803"/>
    <mergeCell ref="E805:E818"/>
    <mergeCell ref="F805:F818"/>
    <mergeCell ref="G805:G818"/>
    <mergeCell ref="A787:J787"/>
    <mergeCell ref="E789:E800"/>
    <mergeCell ref="A710:J710"/>
    <mergeCell ref="E712:E717"/>
    <mergeCell ref="F712:F717"/>
    <mergeCell ref="G712:G717"/>
    <mergeCell ref="E743:E751"/>
    <mergeCell ref="F743:F751"/>
    <mergeCell ref="G743:G751"/>
    <mergeCell ref="H743:H751"/>
    <mergeCell ref="J743:J751"/>
    <mergeCell ref="G765:G772"/>
    <mergeCell ref="J805:J818"/>
    <mergeCell ref="F722:F730"/>
    <mergeCell ref="H805:H818"/>
    <mergeCell ref="E735:E738"/>
    <mergeCell ref="F735:F738"/>
    <mergeCell ref="A720:J720"/>
    <mergeCell ref="E722:E730"/>
    <mergeCell ref="A741:J741"/>
    <mergeCell ref="F1750:F1758"/>
    <mergeCell ref="G1750:G1758"/>
    <mergeCell ref="H1750:H1758"/>
    <mergeCell ref="J1750:J1758"/>
    <mergeCell ref="A1748:J1748"/>
    <mergeCell ref="E1661:E1669"/>
    <mergeCell ref="F1661:F1669"/>
    <mergeCell ref="G1661:G1669"/>
    <mergeCell ref="H1661:H1669"/>
    <mergeCell ref="J1661:J1669"/>
    <mergeCell ref="E1519:E1523"/>
    <mergeCell ref="F1519:F1523"/>
    <mergeCell ref="G1519:G1523"/>
    <mergeCell ref="H1519:H1523"/>
    <mergeCell ref="J1519:J1523"/>
    <mergeCell ref="A1526:J1526"/>
    <mergeCell ref="E1528:E1534"/>
    <mergeCell ref="F1528:F1534"/>
    <mergeCell ref="G1528:G1534"/>
    <mergeCell ref="H1528:H1534"/>
    <mergeCell ref="A1649:J1649"/>
    <mergeCell ref="E1651:E1656"/>
    <mergeCell ref="F1651:F1656"/>
    <mergeCell ref="G1651:G1656"/>
    <mergeCell ref="H1651:H1656"/>
    <mergeCell ref="J1651:J1656"/>
    <mergeCell ref="A1659:J1659"/>
    <mergeCell ref="E1576:E1581"/>
    <mergeCell ref="F1576:F1581"/>
    <mergeCell ref="G1576:G1581"/>
    <mergeCell ref="H1576:H1581"/>
    <mergeCell ref="J1576:J1581"/>
    <mergeCell ref="J1741:J1745"/>
    <mergeCell ref="J1772:J1776"/>
    <mergeCell ref="H1772:H1776"/>
    <mergeCell ref="G1772:G1776"/>
    <mergeCell ref="E1772:E1776"/>
    <mergeCell ref="A1789:J1789"/>
    <mergeCell ref="F1772:F1776"/>
    <mergeCell ref="A1695:J1695"/>
    <mergeCell ref="E1731:E1736"/>
    <mergeCell ref="F1731:F1736"/>
    <mergeCell ref="G1731:G1736"/>
    <mergeCell ref="H1731:H1736"/>
    <mergeCell ref="J1731:J1736"/>
    <mergeCell ref="A1739:J1739"/>
    <mergeCell ref="A1672:J1672"/>
    <mergeCell ref="E1674:E1680"/>
    <mergeCell ref="F1674:F1680"/>
    <mergeCell ref="G1674:G1680"/>
    <mergeCell ref="E1722:E1726"/>
    <mergeCell ref="F1722:F1726"/>
    <mergeCell ref="G1722:G1726"/>
    <mergeCell ref="H1722:H1726"/>
    <mergeCell ref="J1722:J1726"/>
    <mergeCell ref="H1674:H1680"/>
    <mergeCell ref="J1674:J1680"/>
    <mergeCell ref="A1683:J1683"/>
    <mergeCell ref="E1685:E1692"/>
    <mergeCell ref="F1685:F1692"/>
    <mergeCell ref="G1685:G1692"/>
    <mergeCell ref="H1685:H1692"/>
    <mergeCell ref="J1685:J1692"/>
    <mergeCell ref="E1750:E1758"/>
    <mergeCell ref="J1802:J1806"/>
    <mergeCell ref="A1809:J1809"/>
    <mergeCell ref="E1811:E1815"/>
    <mergeCell ref="F1811:F1815"/>
    <mergeCell ref="G1811:G1815"/>
    <mergeCell ref="H1811:H1815"/>
    <mergeCell ref="J1811:J1815"/>
    <mergeCell ref="H1781:H1786"/>
    <mergeCell ref="J1781:J1786"/>
    <mergeCell ref="A1779:J1779"/>
    <mergeCell ref="E1781:E1786"/>
    <mergeCell ref="F1781:F1786"/>
    <mergeCell ref="A1818:J1818"/>
    <mergeCell ref="A1800:J1800"/>
    <mergeCell ref="G1781:G1786"/>
    <mergeCell ref="A1729:J1729"/>
    <mergeCell ref="E1697:E1702"/>
    <mergeCell ref="F1697:F1702"/>
    <mergeCell ref="G1697:G1702"/>
    <mergeCell ref="H1697:H1702"/>
    <mergeCell ref="J1697:J1702"/>
    <mergeCell ref="A1705:J1705"/>
    <mergeCell ref="E1707:E1717"/>
    <mergeCell ref="F1707:F1717"/>
    <mergeCell ref="G1707:G1717"/>
    <mergeCell ref="H1707:H1717"/>
    <mergeCell ref="J1707:J1717"/>
    <mergeCell ref="A1720:J1720"/>
    <mergeCell ref="E1741:E1745"/>
    <mergeCell ref="F1741:F1745"/>
    <mergeCell ref="G1741:G1745"/>
    <mergeCell ref="H1741:H1745"/>
    <mergeCell ref="E1901:E1904"/>
    <mergeCell ref="F1901:F1904"/>
    <mergeCell ref="A1857:J1857"/>
    <mergeCell ref="E1841:E1844"/>
    <mergeCell ref="J1415:J1428"/>
    <mergeCell ref="A1413:J1413"/>
    <mergeCell ref="H1634:H1646"/>
    <mergeCell ref="J1634:J1646"/>
    <mergeCell ref="A1899:J1899"/>
    <mergeCell ref="E1859:E1871"/>
    <mergeCell ref="F1859:F1871"/>
    <mergeCell ref="G1859:G1871"/>
    <mergeCell ref="H1859:H1871"/>
    <mergeCell ref="J1859:J1871"/>
    <mergeCell ref="A1874:J1874"/>
    <mergeCell ref="E1876:E1881"/>
    <mergeCell ref="F1876:F1881"/>
    <mergeCell ref="G1876:G1881"/>
    <mergeCell ref="H1876:H1881"/>
    <mergeCell ref="J1876:J1881"/>
    <mergeCell ref="A1884:J1884"/>
    <mergeCell ref="A1761:J1761"/>
    <mergeCell ref="E1763:E1767"/>
    <mergeCell ref="F1763:F1767"/>
    <mergeCell ref="G1763:G1767"/>
    <mergeCell ref="E1820:E1826"/>
    <mergeCell ref="F1820:F1826"/>
    <mergeCell ref="G1820:G1826"/>
    <mergeCell ref="H1820:H1826"/>
    <mergeCell ref="J1820:J1826"/>
    <mergeCell ref="E1791:E1797"/>
    <mergeCell ref="F1791:F1797"/>
    <mergeCell ref="H1886:H1896"/>
    <mergeCell ref="J1886:J1896"/>
    <mergeCell ref="E1849:E1854"/>
    <mergeCell ref="F1849:F1854"/>
    <mergeCell ref="G1849:G1854"/>
    <mergeCell ref="H1849:H1854"/>
    <mergeCell ref="J1849:J1854"/>
    <mergeCell ref="E1831:E1836"/>
    <mergeCell ref="F1831:F1836"/>
    <mergeCell ref="G1831:G1836"/>
    <mergeCell ref="H1831:H1836"/>
    <mergeCell ref="J1831:J1836"/>
    <mergeCell ref="A1839:J1839"/>
    <mergeCell ref="E1634:E1646"/>
    <mergeCell ref="F1634:F1646"/>
    <mergeCell ref="G1634:G1646"/>
    <mergeCell ref="J1763:J1767"/>
    <mergeCell ref="A1770:J1770"/>
    <mergeCell ref="G1791:G1797"/>
    <mergeCell ref="H1791:H1797"/>
    <mergeCell ref="J1791:J1797"/>
    <mergeCell ref="H1763:H1767"/>
    <mergeCell ref="F1841:F1844"/>
    <mergeCell ref="G1841:G1844"/>
    <mergeCell ref="H1841:H1844"/>
    <mergeCell ref="J1841:J1844"/>
    <mergeCell ref="A1847:J1847"/>
    <mergeCell ref="A1829:J1829"/>
    <mergeCell ref="E1802:E1806"/>
    <mergeCell ref="F1802:F1806"/>
    <mergeCell ref="G1802:G1806"/>
    <mergeCell ref="H1802:H1806"/>
    <mergeCell ref="A1618:J1618"/>
    <mergeCell ref="E1620:E1624"/>
    <mergeCell ref="F1620:F1624"/>
    <mergeCell ref="G1620:G1624"/>
    <mergeCell ref="H1620:H1624"/>
    <mergeCell ref="J1620:J1624"/>
    <mergeCell ref="E1369:E1378"/>
    <mergeCell ref="F1369:F1378"/>
    <mergeCell ref="E1598:E1602"/>
    <mergeCell ref="F1598:F1602"/>
    <mergeCell ref="G1598:G1602"/>
    <mergeCell ref="H1598:H1602"/>
    <mergeCell ref="J1598:J1602"/>
    <mergeCell ref="H1497:H1501"/>
    <mergeCell ref="J1497:J1501"/>
    <mergeCell ref="A1605:J1605"/>
    <mergeCell ref="E1607:E1610"/>
    <mergeCell ref="F1607:F1610"/>
    <mergeCell ref="G1607:G1610"/>
    <mergeCell ref="H1607:H1610"/>
    <mergeCell ref="J1383:J1387"/>
    <mergeCell ref="F1586:F1593"/>
    <mergeCell ref="G1586:G1593"/>
    <mergeCell ref="H1586:H1593"/>
    <mergeCell ref="J1586:J1593"/>
    <mergeCell ref="A1453:J1453"/>
    <mergeCell ref="E1455:E1463"/>
    <mergeCell ref="E1562:E1571"/>
    <mergeCell ref="F1562:F1571"/>
    <mergeCell ref="G1562:G1571"/>
    <mergeCell ref="H1562:H1571"/>
    <mergeCell ref="J1562:J1571"/>
    <mergeCell ref="E1354:E1359"/>
    <mergeCell ref="F1354:F1359"/>
    <mergeCell ref="G1455:G1463"/>
    <mergeCell ref="H1455:H1463"/>
    <mergeCell ref="J1455:J1463"/>
    <mergeCell ref="A1466:J1466"/>
    <mergeCell ref="A1347:J1347"/>
    <mergeCell ref="E1433:E1437"/>
    <mergeCell ref="F1433:F1437"/>
    <mergeCell ref="G1433:G1437"/>
    <mergeCell ref="H1433:H1437"/>
    <mergeCell ref="J1433:J1437"/>
    <mergeCell ref="A1400:J1400"/>
    <mergeCell ref="E1402:E1410"/>
    <mergeCell ref="F1402:F1410"/>
    <mergeCell ref="G1402:G1410"/>
    <mergeCell ref="H1402:H1410"/>
    <mergeCell ref="J1402:J1410"/>
    <mergeCell ref="E1392:E1397"/>
    <mergeCell ref="F1392:F1397"/>
    <mergeCell ref="G1392:G1397"/>
    <mergeCell ref="H1392:H1397"/>
    <mergeCell ref="E1415:E1428"/>
    <mergeCell ref="H1415:H1428"/>
    <mergeCell ref="E1383:E1387"/>
    <mergeCell ref="F1383:F1387"/>
    <mergeCell ref="G1383:G1387"/>
    <mergeCell ref="H1383:H1387"/>
    <mergeCell ref="G1369:G1378"/>
    <mergeCell ref="H1369:H1378"/>
    <mergeCell ref="A1988:J1988"/>
    <mergeCell ref="G1354:G1359"/>
    <mergeCell ref="H1354:H1359"/>
    <mergeCell ref="J1354:J1359"/>
    <mergeCell ref="J1392:J1397"/>
    <mergeCell ref="A1367:J1367"/>
    <mergeCell ref="A1390:J1390"/>
    <mergeCell ref="F1990:F1994"/>
    <mergeCell ref="G1990:G1994"/>
    <mergeCell ref="H1990:H1994"/>
    <mergeCell ref="J1990:J1994"/>
    <mergeCell ref="A1996:J1996"/>
    <mergeCell ref="E1998:E2003"/>
    <mergeCell ref="F1998:F2003"/>
    <mergeCell ref="G1998:G2003"/>
    <mergeCell ref="H1998:H2003"/>
    <mergeCell ref="F1455:F1463"/>
    <mergeCell ref="E1468:E1474"/>
    <mergeCell ref="F1468:F1474"/>
    <mergeCell ref="G1468:G1474"/>
    <mergeCell ref="H1468:H1474"/>
    <mergeCell ref="J1468:J1474"/>
    <mergeCell ref="A1477:J1477"/>
    <mergeCell ref="E1442:E1450"/>
    <mergeCell ref="F1442:F1450"/>
    <mergeCell ref="G1442:G1450"/>
    <mergeCell ref="H1442:H1450"/>
    <mergeCell ref="J1442:J1450"/>
    <mergeCell ref="A1482:J1482"/>
    <mergeCell ref="H1901:H1904"/>
    <mergeCell ref="J1901:J1904"/>
    <mergeCell ref="E1586:E1593"/>
    <mergeCell ref="J2185:J2191"/>
    <mergeCell ref="E1886:E1896"/>
    <mergeCell ref="F1886:F1896"/>
    <mergeCell ref="G1886:G1896"/>
    <mergeCell ref="E2195:E2199"/>
    <mergeCell ref="F2195:F2199"/>
    <mergeCell ref="G2195:G2199"/>
    <mergeCell ref="H2195:H2199"/>
    <mergeCell ref="J2195:J2199"/>
    <mergeCell ref="E2161:E2170"/>
    <mergeCell ref="F2161:F2170"/>
    <mergeCell ref="G2161:G2170"/>
    <mergeCell ref="H2161:H2170"/>
    <mergeCell ref="J2161:J2170"/>
    <mergeCell ref="E1484:E1492"/>
    <mergeCell ref="F1484:F1492"/>
    <mergeCell ref="G1484:G1492"/>
    <mergeCell ref="H1484:H1492"/>
    <mergeCell ref="J1484:J1492"/>
    <mergeCell ref="A1907:J1907"/>
    <mergeCell ref="A1912:J1912"/>
    <mergeCell ref="A1627:J1627"/>
    <mergeCell ref="A1632:J1632"/>
    <mergeCell ref="J1607:J1610"/>
    <mergeCell ref="A1596:J1596"/>
    <mergeCell ref="G1901:G1904"/>
    <mergeCell ref="E2015:E2020"/>
    <mergeCell ref="F2015:F2020"/>
    <mergeCell ref="F1982:F1986"/>
    <mergeCell ref="G1982:G1986"/>
    <mergeCell ref="H1982:H1986"/>
    <mergeCell ref="J1982:J1986"/>
    <mergeCell ref="A2212:J2212"/>
    <mergeCell ref="E1990:E1994"/>
    <mergeCell ref="E2225:E2229"/>
    <mergeCell ref="F2225:F2229"/>
    <mergeCell ref="G2225:G2229"/>
    <mergeCell ref="H2225:H2229"/>
    <mergeCell ref="J2225:J2229"/>
    <mergeCell ref="E2262:E2265"/>
    <mergeCell ref="F2262:F2265"/>
    <mergeCell ref="G2262:G2265"/>
    <mergeCell ref="H2262:H2265"/>
    <mergeCell ref="J2262:J2265"/>
    <mergeCell ref="A2159:J2159"/>
    <mergeCell ref="A2106:J2106"/>
    <mergeCell ref="G2117:G2126"/>
    <mergeCell ref="H2117:H2126"/>
    <mergeCell ref="J2117:J2126"/>
    <mergeCell ref="A2128:J2128"/>
    <mergeCell ref="E2130:E2137"/>
    <mergeCell ref="F2130:F2137"/>
    <mergeCell ref="G2130:G2137"/>
    <mergeCell ref="H2130:H2137"/>
    <mergeCell ref="J2130:J2137"/>
    <mergeCell ref="A2139:J2139"/>
    <mergeCell ref="E2141:E2147"/>
    <mergeCell ref="F2141:F2147"/>
    <mergeCell ref="G2141:G2147"/>
    <mergeCell ref="H2141:H2147"/>
    <mergeCell ref="A2231:J2231"/>
    <mergeCell ref="F2185:F2191"/>
    <mergeCell ref="G2185:G2191"/>
    <mergeCell ref="H2185:H2191"/>
    <mergeCell ref="A2223:J2223"/>
    <mergeCell ref="A2193:J2193"/>
    <mergeCell ref="J756:J761"/>
    <mergeCell ref="F756:F761"/>
    <mergeCell ref="G756:G761"/>
    <mergeCell ref="H756:H761"/>
    <mergeCell ref="E756:E761"/>
    <mergeCell ref="E1539:E1544"/>
    <mergeCell ref="F1539:F1544"/>
    <mergeCell ref="H1539:H1544"/>
    <mergeCell ref="G1539:G1544"/>
    <mergeCell ref="J1539:J1544"/>
    <mergeCell ref="F2233:F2239"/>
    <mergeCell ref="G2233:G2239"/>
    <mergeCell ref="H2233:H2239"/>
    <mergeCell ref="A2267:J2267"/>
    <mergeCell ref="E2269:E2275"/>
    <mergeCell ref="F2269:F2275"/>
    <mergeCell ref="G2269:G2275"/>
    <mergeCell ref="H2269:H2275"/>
    <mergeCell ref="J2269:J2275"/>
    <mergeCell ref="E2214:E2221"/>
    <mergeCell ref="F2214:F2221"/>
    <mergeCell ref="G2214:G2221"/>
    <mergeCell ref="H2214:H2221"/>
    <mergeCell ref="J2214:J2221"/>
    <mergeCell ref="A2201:J2201"/>
    <mergeCell ref="E2203:E2210"/>
    <mergeCell ref="F2203:F2210"/>
    <mergeCell ref="G2203:G2210"/>
    <mergeCell ref="H2203:H2210"/>
    <mergeCell ref="J2203:J2210"/>
  </mergeCells>
  <phoneticPr fontId="6" type="noConversion"/>
  <conditionalFormatting sqref="I1050 I1120 I1221 I1349 I1364 I1015 I1125 I1055:I1059 I1433:I1437 I454:I458 I397:I404 I1099:I1102 I1661:I1669 I568:I572 I1455:I1463 I1528:I1535 I1791:I1797 I1820:I1826 I1876:I1881 I2225:I2229 I2269:I2275 I2279:I2283 I1831:I1836 I20:I32 I3:I15 I120:I134 I137:I154 I207:I222 I225:I238 I326:I338 I341:I347 I350:I372 I375:I380 I422:I432 I823:I837 I841:I847 I850:I862 I865:I878 I1020:I1028 I1107:I1115 I1162:I1172 I1181:I1185 I1402:I1410 I1260:I1272 I1369:I1378 I1484:I1492 I1333:I1345 I1586:I1593 I1731:I1736 I1750:I1758 I1707:I1717 I1415:I1428 I1130:I1140 I679:I693 I1294:I1302 I712:I717 I241:I252 I272:I279 I892:I902 I665:I674 I587:I597 I1079:I1094 I1189:I1193 I157:I167 I37:I57 I1946:I1952 I1990:I1994 I2066:I2070 I1069:I1074 I1354:I1359 I1392:I1397 I1468:I1474 I1497:I1501 I1506:I1514 I1598:I1602 I1697:I1702 I1772:I1776">
    <cfRule type="cellIs" dxfId="380" priority="1735" stopIfTrue="1" operator="equal">
      <formula>"Inexequível"</formula>
    </cfRule>
    <cfRule type="cellIs" dxfId="379" priority="1736" stopIfTrue="1" operator="equal">
      <formula>"Excessivamente Elevado"</formula>
    </cfRule>
    <cfRule type="cellIs" dxfId="378" priority="1737" stopIfTrue="1" operator="equal">
      <formula>"Exequível e Aceitável"</formula>
    </cfRule>
  </conditionalFormatting>
  <conditionalFormatting sqref="I1033:I1037">
    <cfRule type="cellIs" dxfId="377" priority="1711" stopIfTrue="1" operator="equal">
      <formula>"Inexequível"</formula>
    </cfRule>
    <cfRule type="cellIs" dxfId="376" priority="1712" stopIfTrue="1" operator="equal">
      <formula>"Excessivamente Elevado"</formula>
    </cfRule>
    <cfRule type="cellIs" dxfId="375" priority="1713" stopIfTrue="1" operator="equal">
      <formula>"Exequível e Aceitável"</formula>
    </cfRule>
  </conditionalFormatting>
  <conditionalFormatting sqref="I1064">
    <cfRule type="cellIs" dxfId="374" priority="1687" stopIfTrue="1" operator="equal">
      <formula>"Inexequível"</formula>
    </cfRule>
    <cfRule type="cellIs" dxfId="373" priority="1688" stopIfTrue="1" operator="equal">
      <formula>"Excessivamente Elevado"</formula>
    </cfRule>
    <cfRule type="cellIs" dxfId="372" priority="1689" stopIfTrue="1" operator="equal">
      <formula>"Exequível e Aceitável"</formula>
    </cfRule>
  </conditionalFormatting>
  <conditionalFormatting sqref="I1145:I1157">
    <cfRule type="cellIs" dxfId="371" priority="1663" stopIfTrue="1" operator="equal">
      <formula>"Inexequível"</formula>
    </cfRule>
    <cfRule type="cellIs" dxfId="370" priority="1664" stopIfTrue="1" operator="equal">
      <formula>"Excessivamente Elevado"</formula>
    </cfRule>
    <cfRule type="cellIs" dxfId="369" priority="1665" stopIfTrue="1" operator="equal">
      <formula>"Exequível e Aceitável"</formula>
    </cfRule>
  </conditionalFormatting>
  <conditionalFormatting sqref="I1176">
    <cfRule type="cellIs" dxfId="368" priority="1660" stopIfTrue="1" operator="equal">
      <formula>"Inexequível"</formula>
    </cfRule>
    <cfRule type="cellIs" dxfId="367" priority="1661" stopIfTrue="1" operator="equal">
      <formula>"Excessivamente Elevado"</formula>
    </cfRule>
    <cfRule type="cellIs" dxfId="366" priority="1662" stopIfTrue="1" operator="equal">
      <formula>"Exequível e Aceitável"</formula>
    </cfRule>
  </conditionalFormatting>
  <conditionalFormatting sqref="I1198">
    <cfRule type="cellIs" dxfId="365" priority="1651" stopIfTrue="1" operator="equal">
      <formula>"Inexequível"</formula>
    </cfRule>
    <cfRule type="cellIs" dxfId="364" priority="1652" stopIfTrue="1" operator="equal">
      <formula>"Excessivamente Elevado"</formula>
    </cfRule>
    <cfRule type="cellIs" dxfId="363" priority="1653" stopIfTrue="1" operator="equal">
      <formula>"Exequível e Aceitável"</formula>
    </cfRule>
  </conditionalFormatting>
  <conditionalFormatting sqref="I1289">
    <cfRule type="cellIs" dxfId="362" priority="1612" stopIfTrue="1" operator="equal">
      <formula>"Inexequível"</formula>
    </cfRule>
    <cfRule type="cellIs" dxfId="361" priority="1613" stopIfTrue="1" operator="equal">
      <formula>"Excessivamente Elevado"</formula>
    </cfRule>
    <cfRule type="cellIs" dxfId="360" priority="1614" stopIfTrue="1" operator="equal">
      <formula>"Exequível e Aceitável"</formula>
    </cfRule>
  </conditionalFormatting>
  <conditionalFormatting sqref="I1307">
    <cfRule type="cellIs" dxfId="359" priority="1606" stopIfTrue="1" operator="equal">
      <formula>"Inexequível"</formula>
    </cfRule>
    <cfRule type="cellIs" dxfId="358" priority="1607" stopIfTrue="1" operator="equal">
      <formula>"Excessivamente Elevado"</formula>
    </cfRule>
    <cfRule type="cellIs" dxfId="357" priority="1608" stopIfTrue="1" operator="equal">
      <formula>"Exequível e Aceitável"</formula>
    </cfRule>
  </conditionalFormatting>
  <conditionalFormatting sqref="I1312:I1323">
    <cfRule type="cellIs" dxfId="356" priority="1603" stopIfTrue="1" operator="equal">
      <formula>"Inexequível"</formula>
    </cfRule>
    <cfRule type="cellIs" dxfId="355" priority="1604" stopIfTrue="1" operator="equal">
      <formula>"Excessivamente Elevado"</formula>
    </cfRule>
    <cfRule type="cellIs" dxfId="354" priority="1605" stopIfTrue="1" operator="equal">
      <formula>"Exequível e Aceitável"</formula>
    </cfRule>
  </conditionalFormatting>
  <conditionalFormatting sqref="I1328">
    <cfRule type="cellIs" dxfId="353" priority="1600" stopIfTrue="1" operator="equal">
      <formula>"Inexequível"</formula>
    </cfRule>
    <cfRule type="cellIs" dxfId="352" priority="1601" stopIfTrue="1" operator="equal">
      <formula>"Excessivamente Elevado"</formula>
    </cfRule>
    <cfRule type="cellIs" dxfId="351" priority="1602" stopIfTrue="1" operator="equal">
      <formula>"Exequível e Aceitável"</formula>
    </cfRule>
  </conditionalFormatting>
  <conditionalFormatting sqref="I1442:I1450">
    <cfRule type="cellIs" dxfId="350" priority="1567" stopIfTrue="1" operator="equal">
      <formula>"Inexequível"</formula>
    </cfRule>
    <cfRule type="cellIs" dxfId="349" priority="1568" stopIfTrue="1" operator="equal">
      <formula>"Excessivamente Elevado"</formula>
    </cfRule>
    <cfRule type="cellIs" dxfId="348" priority="1569" stopIfTrue="1" operator="equal">
      <formula>"Exequível e Aceitável"</formula>
    </cfRule>
  </conditionalFormatting>
  <conditionalFormatting sqref="I1479">
    <cfRule type="cellIs" dxfId="347" priority="1555" stopIfTrue="1" operator="equal">
      <formula>"Inexequível"</formula>
    </cfRule>
    <cfRule type="cellIs" dxfId="346" priority="1556" stopIfTrue="1" operator="equal">
      <formula>"Excessivamente Elevado"</formula>
    </cfRule>
    <cfRule type="cellIs" dxfId="345" priority="1557" stopIfTrue="1" operator="equal">
      <formula>"Exequível e Aceitável"</formula>
    </cfRule>
  </conditionalFormatting>
  <conditionalFormatting sqref="I931:I943">
    <cfRule type="cellIs" dxfId="344" priority="1378" stopIfTrue="1" operator="equal">
      <formula>"Inexequível"</formula>
    </cfRule>
    <cfRule type="cellIs" dxfId="343" priority="1379" stopIfTrue="1" operator="equal">
      <formula>"Excessivamente Elevado"</formula>
    </cfRule>
    <cfRule type="cellIs" dxfId="342" priority="1380" stopIfTrue="1" operator="equal">
      <formula>"Exequível e Aceitável"</formula>
    </cfRule>
  </conditionalFormatting>
  <conditionalFormatting sqref="I948:I953">
    <cfRule type="cellIs" dxfId="341" priority="1375" stopIfTrue="1" operator="equal">
      <formula>"Inexequível"</formula>
    </cfRule>
    <cfRule type="cellIs" dxfId="340" priority="1376" stopIfTrue="1" operator="equal">
      <formula>"Excessivamente Elevado"</formula>
    </cfRule>
    <cfRule type="cellIs" dxfId="339" priority="1377" stopIfTrue="1" operator="equal">
      <formula>"Exequível e Aceitável"</formula>
    </cfRule>
  </conditionalFormatting>
  <conditionalFormatting sqref="I958:I963">
    <cfRule type="cellIs" dxfId="338" priority="1372" stopIfTrue="1" operator="equal">
      <formula>"Inexequível"</formula>
    </cfRule>
    <cfRule type="cellIs" dxfId="337" priority="1373" stopIfTrue="1" operator="equal">
      <formula>"Excessivamente Elevado"</formula>
    </cfRule>
    <cfRule type="cellIs" dxfId="336" priority="1374" stopIfTrue="1" operator="equal">
      <formula>"Exequível e Aceitável"</formula>
    </cfRule>
  </conditionalFormatting>
  <conditionalFormatting sqref="I968:I973">
    <cfRule type="cellIs" dxfId="335" priority="1369" stopIfTrue="1" operator="equal">
      <formula>"Inexequível"</formula>
    </cfRule>
    <cfRule type="cellIs" dxfId="334" priority="1370" stopIfTrue="1" operator="equal">
      <formula>"Excessivamente Elevado"</formula>
    </cfRule>
    <cfRule type="cellIs" dxfId="333" priority="1371" stopIfTrue="1" operator="equal">
      <formula>"Exequível e Aceitável"</formula>
    </cfRule>
  </conditionalFormatting>
  <conditionalFormatting sqref="I978:I988">
    <cfRule type="cellIs" dxfId="332" priority="1357" stopIfTrue="1" operator="equal">
      <formula>"Inexequível"</formula>
    </cfRule>
    <cfRule type="cellIs" dxfId="331" priority="1358" stopIfTrue="1" operator="equal">
      <formula>"Excessivamente Elevado"</formula>
    </cfRule>
    <cfRule type="cellIs" dxfId="330" priority="1359" stopIfTrue="1" operator="equal">
      <formula>"Exequível e Aceitável"</formula>
    </cfRule>
  </conditionalFormatting>
  <conditionalFormatting sqref="I993">
    <cfRule type="cellIs" dxfId="329" priority="1354" stopIfTrue="1" operator="equal">
      <formula>"Inexequível"</formula>
    </cfRule>
    <cfRule type="cellIs" dxfId="328" priority="1355" stopIfTrue="1" operator="equal">
      <formula>"Excessivamente Elevado"</formula>
    </cfRule>
    <cfRule type="cellIs" dxfId="327" priority="1356" stopIfTrue="1" operator="equal">
      <formula>"Exequível e Aceitável"</formula>
    </cfRule>
  </conditionalFormatting>
  <conditionalFormatting sqref="I998">
    <cfRule type="cellIs" dxfId="326" priority="1351" stopIfTrue="1" operator="equal">
      <formula>"Inexequível"</formula>
    </cfRule>
    <cfRule type="cellIs" dxfId="325" priority="1352" stopIfTrue="1" operator="equal">
      <formula>"Excessivamente Elevado"</formula>
    </cfRule>
    <cfRule type="cellIs" dxfId="324" priority="1353" stopIfTrue="1" operator="equal">
      <formula>"Exequível e Aceitável"</formula>
    </cfRule>
  </conditionalFormatting>
  <conditionalFormatting sqref="I722:I730">
    <cfRule type="cellIs" dxfId="323" priority="1324" stopIfTrue="1" operator="equal">
      <formula>"Inexequível"</formula>
    </cfRule>
    <cfRule type="cellIs" dxfId="322" priority="1325" stopIfTrue="1" operator="equal">
      <formula>"Excessivamente Elevado"</formula>
    </cfRule>
    <cfRule type="cellIs" dxfId="321" priority="1326" stopIfTrue="1" operator="equal">
      <formula>"Exequível e Aceitável"</formula>
    </cfRule>
  </conditionalFormatting>
  <conditionalFormatting sqref="I735:I738">
    <cfRule type="cellIs" dxfId="320" priority="1321" stopIfTrue="1" operator="equal">
      <formula>"Inexequível"</formula>
    </cfRule>
    <cfRule type="cellIs" dxfId="319" priority="1322" stopIfTrue="1" operator="equal">
      <formula>"Excessivamente Elevado"</formula>
    </cfRule>
    <cfRule type="cellIs" dxfId="318" priority="1323" stopIfTrue="1" operator="equal">
      <formula>"Exequível e Aceitável"</formula>
    </cfRule>
  </conditionalFormatting>
  <conditionalFormatting sqref="I882:I887">
    <cfRule type="cellIs" dxfId="317" priority="1315" stopIfTrue="1" operator="equal">
      <formula>"Inexequível"</formula>
    </cfRule>
    <cfRule type="cellIs" dxfId="316" priority="1316" stopIfTrue="1" operator="equal">
      <formula>"Excessivamente Elevado"</formula>
    </cfRule>
    <cfRule type="cellIs" dxfId="315" priority="1317" stopIfTrue="1" operator="equal">
      <formula>"Exequível e Aceitável"</formula>
    </cfRule>
  </conditionalFormatting>
  <conditionalFormatting sqref="I1006:I1010">
    <cfRule type="cellIs" dxfId="314" priority="1306" stopIfTrue="1" operator="equal">
      <formula>"Inexequível"</formula>
    </cfRule>
    <cfRule type="cellIs" dxfId="313" priority="1307" stopIfTrue="1" operator="equal">
      <formula>"Excessivamente Elevado"</formula>
    </cfRule>
    <cfRule type="cellIs" dxfId="312" priority="1308" stopIfTrue="1" operator="equal">
      <formula>"Exequível e Aceitável"</formula>
    </cfRule>
  </conditionalFormatting>
  <conditionalFormatting sqref="I907:I910">
    <cfRule type="cellIs" dxfId="311" priority="1309" stopIfTrue="1" operator="equal">
      <formula>"Inexequível"</formula>
    </cfRule>
    <cfRule type="cellIs" dxfId="310" priority="1310" stopIfTrue="1" operator="equal">
      <formula>"Excessivamente Elevado"</formula>
    </cfRule>
    <cfRule type="cellIs" dxfId="309" priority="1311" stopIfTrue="1" operator="equal">
      <formula>"Exequível e Aceitável"</formula>
    </cfRule>
  </conditionalFormatting>
  <conditionalFormatting sqref="I765:I772">
    <cfRule type="cellIs" dxfId="308" priority="1318" stopIfTrue="1" operator="equal">
      <formula>"Inexequível"</formula>
    </cfRule>
    <cfRule type="cellIs" dxfId="307" priority="1319" stopIfTrue="1" operator="equal">
      <formula>"Excessivamente Elevado"</formula>
    </cfRule>
    <cfRule type="cellIs" dxfId="306" priority="1320" stopIfTrue="1" operator="equal">
      <formula>"Exequível e Aceitável"</formula>
    </cfRule>
  </conditionalFormatting>
  <conditionalFormatting sqref="I1042:I1045">
    <cfRule type="cellIs" dxfId="305" priority="1303" stopIfTrue="1" operator="equal">
      <formula>"Inexequível"</formula>
    </cfRule>
    <cfRule type="cellIs" dxfId="304" priority="1304" stopIfTrue="1" operator="equal">
      <formula>"Excessivamente Elevado"</formula>
    </cfRule>
    <cfRule type="cellIs" dxfId="303" priority="1305" stopIfTrue="1" operator="equal">
      <formula>"Exequível e Aceitável"</formula>
    </cfRule>
  </conditionalFormatting>
  <conditionalFormatting sqref="I1203:I1207">
    <cfRule type="cellIs" dxfId="302" priority="1300" stopIfTrue="1" operator="equal">
      <formula>"Inexequível"</formula>
    </cfRule>
    <cfRule type="cellIs" dxfId="301" priority="1301" stopIfTrue="1" operator="equal">
      <formula>"Excessivamente Elevado"</formula>
    </cfRule>
    <cfRule type="cellIs" dxfId="300" priority="1302" stopIfTrue="1" operator="equal">
      <formula>"Exequível e Aceitável"</formula>
    </cfRule>
  </conditionalFormatting>
  <conditionalFormatting sqref="I698:I707">
    <cfRule type="cellIs" dxfId="299" priority="1408" stopIfTrue="1" operator="equal">
      <formula>"Inexequível"</formula>
    </cfRule>
    <cfRule type="cellIs" dxfId="298" priority="1409" stopIfTrue="1" operator="equal">
      <formula>"Excessivamente Elevado"</formula>
    </cfRule>
    <cfRule type="cellIs" dxfId="297" priority="1410" stopIfTrue="1" operator="equal">
      <formula>"Exequível e Aceitável"</formula>
    </cfRule>
  </conditionalFormatting>
  <conditionalFormatting sqref="I743:I751">
    <cfRule type="cellIs" dxfId="296" priority="1402" stopIfTrue="1" operator="equal">
      <formula>"Inexequível"</formula>
    </cfRule>
    <cfRule type="cellIs" dxfId="295" priority="1403" stopIfTrue="1" operator="equal">
      <formula>"Excessivamente Elevado"</formula>
    </cfRule>
    <cfRule type="cellIs" dxfId="294" priority="1404" stopIfTrue="1" operator="equal">
      <formula>"Exequível e Aceitável"</formula>
    </cfRule>
  </conditionalFormatting>
  <conditionalFormatting sqref="I756:I761">
    <cfRule type="cellIs" dxfId="293" priority="1399" stopIfTrue="1" operator="equal">
      <formula>"Inexequível"</formula>
    </cfRule>
    <cfRule type="cellIs" dxfId="292" priority="1400" stopIfTrue="1" operator="equal">
      <formula>"Excessivamente Elevado"</formula>
    </cfRule>
    <cfRule type="cellIs" dxfId="291" priority="1401" stopIfTrue="1" operator="equal">
      <formula>"Exequível e Aceitável"</formula>
    </cfRule>
  </conditionalFormatting>
  <conditionalFormatting sqref="I777:I784">
    <cfRule type="cellIs" dxfId="290" priority="1396" stopIfTrue="1" operator="equal">
      <formula>"Inexequível"</formula>
    </cfRule>
    <cfRule type="cellIs" dxfId="289" priority="1397" stopIfTrue="1" operator="equal">
      <formula>"Excessivamente Elevado"</formula>
    </cfRule>
    <cfRule type="cellIs" dxfId="288" priority="1398" stopIfTrue="1" operator="equal">
      <formula>"Exequível e Aceitável"</formula>
    </cfRule>
  </conditionalFormatting>
  <conditionalFormatting sqref="I789:I800">
    <cfRule type="cellIs" dxfId="287" priority="1393" stopIfTrue="1" operator="equal">
      <formula>"Inexequível"</formula>
    </cfRule>
    <cfRule type="cellIs" dxfId="286" priority="1394" stopIfTrue="1" operator="equal">
      <formula>"Excessivamente Elevado"</formula>
    </cfRule>
    <cfRule type="cellIs" dxfId="285" priority="1395" stopIfTrue="1" operator="equal">
      <formula>"Exequível e Aceitável"</formula>
    </cfRule>
  </conditionalFormatting>
  <conditionalFormatting sqref="I805:I818">
    <cfRule type="cellIs" dxfId="284" priority="1390" stopIfTrue="1" operator="equal">
      <formula>"Inexequível"</formula>
    </cfRule>
    <cfRule type="cellIs" dxfId="283" priority="1391" stopIfTrue="1" operator="equal">
      <formula>"Excessivamente Elevado"</formula>
    </cfRule>
    <cfRule type="cellIs" dxfId="282" priority="1392" stopIfTrue="1" operator="equal">
      <formula>"Exequível e Aceitável"</formula>
    </cfRule>
  </conditionalFormatting>
  <conditionalFormatting sqref="I915:I926">
    <cfRule type="cellIs" dxfId="281" priority="1381" stopIfTrue="1" operator="equal">
      <formula>"Inexequível"</formula>
    </cfRule>
    <cfRule type="cellIs" dxfId="280" priority="1382" stopIfTrue="1" operator="equal">
      <formula>"Excessivamente Elevado"</formula>
    </cfRule>
    <cfRule type="cellIs" dxfId="279" priority="1383" stopIfTrue="1" operator="equal">
      <formula>"Exequível e Aceitável"</formula>
    </cfRule>
  </conditionalFormatting>
  <conditionalFormatting sqref="I1212:I1216">
    <cfRule type="cellIs" dxfId="278" priority="1297" stopIfTrue="1" operator="equal">
      <formula>"Inexequível"</formula>
    </cfRule>
    <cfRule type="cellIs" dxfId="277" priority="1298" stopIfTrue="1" operator="equal">
      <formula>"Excessivamente Elevado"</formula>
    </cfRule>
    <cfRule type="cellIs" dxfId="276" priority="1299" stopIfTrue="1" operator="equal">
      <formula>"Exequível e Aceitável"</formula>
    </cfRule>
  </conditionalFormatting>
  <conditionalFormatting sqref="I1226:I1232">
    <cfRule type="cellIs" dxfId="275" priority="1294" stopIfTrue="1" operator="equal">
      <formula>"Inexequível"</formula>
    </cfRule>
    <cfRule type="cellIs" dxfId="274" priority="1295" stopIfTrue="1" operator="equal">
      <formula>"Excessivamente Elevado"</formula>
    </cfRule>
    <cfRule type="cellIs" dxfId="273" priority="1296" stopIfTrue="1" operator="equal">
      <formula>"Exequível e Aceitável"</formula>
    </cfRule>
  </conditionalFormatting>
  <conditionalFormatting sqref="I1237:I1241">
    <cfRule type="cellIs" dxfId="272" priority="1291" stopIfTrue="1" operator="equal">
      <formula>"Inexequível"</formula>
    </cfRule>
    <cfRule type="cellIs" dxfId="271" priority="1292" stopIfTrue="1" operator="equal">
      <formula>"Excessivamente Elevado"</formula>
    </cfRule>
    <cfRule type="cellIs" dxfId="270" priority="1293" stopIfTrue="1" operator="equal">
      <formula>"Exequível e Aceitável"</formula>
    </cfRule>
  </conditionalFormatting>
  <conditionalFormatting sqref="I1246:I1250">
    <cfRule type="cellIs" dxfId="269" priority="1288" stopIfTrue="1" operator="equal">
      <formula>"Inexequível"</formula>
    </cfRule>
    <cfRule type="cellIs" dxfId="268" priority="1289" stopIfTrue="1" operator="equal">
      <formula>"Excessivamente Elevado"</formula>
    </cfRule>
    <cfRule type="cellIs" dxfId="267" priority="1290" stopIfTrue="1" operator="equal">
      <formula>"Exequível e Aceitável"</formula>
    </cfRule>
  </conditionalFormatting>
  <conditionalFormatting sqref="I1256">
    <cfRule type="cellIs" dxfId="266" priority="1285" stopIfTrue="1" operator="equal">
      <formula>"Inexequível"</formula>
    </cfRule>
    <cfRule type="cellIs" dxfId="265" priority="1286" stopIfTrue="1" operator="equal">
      <formula>"Excessivamente Elevado"</formula>
    </cfRule>
    <cfRule type="cellIs" dxfId="264" priority="1287" stopIfTrue="1" operator="equal">
      <formula>"Exequível e Aceitável"</formula>
    </cfRule>
  </conditionalFormatting>
  <conditionalFormatting sqref="I1255">
    <cfRule type="cellIs" dxfId="263" priority="1282" stopIfTrue="1" operator="equal">
      <formula>"Inexequível"</formula>
    </cfRule>
    <cfRule type="cellIs" dxfId="262" priority="1283" stopIfTrue="1" operator="equal">
      <formula>"Excessivamente Elevado"</formula>
    </cfRule>
    <cfRule type="cellIs" dxfId="261" priority="1284" stopIfTrue="1" operator="equal">
      <formula>"Exequível e Aceitável"</formula>
    </cfRule>
  </conditionalFormatting>
  <conditionalFormatting sqref="I999:I1001">
    <cfRule type="cellIs" dxfId="260" priority="1129" stopIfTrue="1" operator="equal">
      <formula>"Inexequível"</formula>
    </cfRule>
    <cfRule type="cellIs" dxfId="259" priority="1130" stopIfTrue="1" operator="equal">
      <formula>"Excessivamente Elevado"</formula>
    </cfRule>
    <cfRule type="cellIs" dxfId="258" priority="1131" stopIfTrue="1" operator="equal">
      <formula>"Exequível e Aceitável"</formula>
    </cfRule>
  </conditionalFormatting>
  <conditionalFormatting sqref="I1545">
    <cfRule type="cellIs" dxfId="257" priority="1108" stopIfTrue="1" operator="equal">
      <formula>"Inexequível"</formula>
    </cfRule>
    <cfRule type="cellIs" dxfId="256" priority="1109" stopIfTrue="1" operator="equal">
      <formula>"Excessivamente Elevado"</formula>
    </cfRule>
    <cfRule type="cellIs" dxfId="255" priority="1110" stopIfTrue="1" operator="equal">
      <formula>"Exequível e Aceitável"</formula>
    </cfRule>
  </conditionalFormatting>
  <conditionalFormatting sqref="I1519:I1523">
    <cfRule type="cellIs" dxfId="254" priority="1105" stopIfTrue="1" operator="equal">
      <formula>"Inexequível"</formula>
    </cfRule>
    <cfRule type="cellIs" dxfId="253" priority="1106" stopIfTrue="1" operator="equal">
      <formula>"Excessivamente Elevado"</formula>
    </cfRule>
    <cfRule type="cellIs" dxfId="252" priority="1107" stopIfTrue="1" operator="equal">
      <formula>"Exequível e Aceitável"</formula>
    </cfRule>
  </conditionalFormatting>
  <conditionalFormatting sqref="I1558">
    <cfRule type="cellIs" dxfId="251" priority="991" stopIfTrue="1" operator="equal">
      <formula>"Inexequível"</formula>
    </cfRule>
    <cfRule type="cellIs" dxfId="250" priority="992" stopIfTrue="1" operator="equal">
      <formula>"Excessivamente Elevado"</formula>
    </cfRule>
    <cfRule type="cellIs" dxfId="249" priority="993" stopIfTrue="1" operator="equal">
      <formula>"Exequível e Aceitável"</formula>
    </cfRule>
  </conditionalFormatting>
  <conditionalFormatting sqref="I1914">
    <cfRule type="cellIs" dxfId="248" priority="874" stopIfTrue="1" operator="equal">
      <formula>"Inexequível"</formula>
    </cfRule>
    <cfRule type="cellIs" dxfId="247" priority="875" stopIfTrue="1" operator="equal">
      <formula>"Excessivamente Elevado"</formula>
    </cfRule>
    <cfRule type="cellIs" dxfId="246" priority="876" stopIfTrue="1" operator="equal">
      <formula>"Exequível e Aceitável"</formula>
    </cfRule>
  </conditionalFormatting>
  <conditionalFormatting sqref="I1539:I1544">
    <cfRule type="cellIs" dxfId="245" priority="982" stopIfTrue="1" operator="equal">
      <formula>"Inexequível"</formula>
    </cfRule>
    <cfRule type="cellIs" dxfId="244" priority="983" stopIfTrue="1" operator="equal">
      <formula>"Excessivamente Elevado"</formula>
    </cfRule>
    <cfRule type="cellIs" dxfId="243" priority="984" stopIfTrue="1" operator="equal">
      <formula>"Exequível e Aceitável"</formula>
    </cfRule>
  </conditionalFormatting>
  <conditionalFormatting sqref="I1562:I1571">
    <cfRule type="cellIs" dxfId="242" priority="976" stopIfTrue="1" operator="equal">
      <formula>"Inexequível"</formula>
    </cfRule>
    <cfRule type="cellIs" dxfId="241" priority="977" stopIfTrue="1" operator="equal">
      <formula>"Excessivamente Elevado"</formula>
    </cfRule>
    <cfRule type="cellIs" dxfId="240" priority="978" stopIfTrue="1" operator="equal">
      <formula>"Exequível e Aceitável"</formula>
    </cfRule>
  </conditionalFormatting>
  <conditionalFormatting sqref="I1576:I1581">
    <cfRule type="cellIs" dxfId="239" priority="973" stopIfTrue="1" operator="equal">
      <formula>"Inexequível"</formula>
    </cfRule>
    <cfRule type="cellIs" dxfId="238" priority="974" stopIfTrue="1" operator="equal">
      <formula>"Excessivamente Elevado"</formula>
    </cfRule>
    <cfRule type="cellIs" dxfId="237" priority="975" stopIfTrue="1" operator="equal">
      <formula>"Exequível e Aceitável"</formula>
    </cfRule>
  </conditionalFormatting>
  <conditionalFormatting sqref="I1607:I1610">
    <cfRule type="cellIs" dxfId="236" priority="964" stopIfTrue="1" operator="equal">
      <formula>"Inexequível"</formula>
    </cfRule>
    <cfRule type="cellIs" dxfId="235" priority="965" stopIfTrue="1" operator="equal">
      <formula>"Excessivamente Elevado"</formula>
    </cfRule>
    <cfRule type="cellIs" dxfId="234" priority="966" stopIfTrue="1" operator="equal">
      <formula>"Exequível e Aceitável"</formula>
    </cfRule>
  </conditionalFormatting>
  <conditionalFormatting sqref="I1615">
    <cfRule type="cellIs" dxfId="233" priority="961" stopIfTrue="1" operator="equal">
      <formula>"Inexequível"</formula>
    </cfRule>
    <cfRule type="cellIs" dxfId="232" priority="962" stopIfTrue="1" operator="equal">
      <formula>"Excessivamente Elevado"</formula>
    </cfRule>
    <cfRule type="cellIs" dxfId="231" priority="963" stopIfTrue="1" operator="equal">
      <formula>"Exequível e Aceitável"</formula>
    </cfRule>
  </conditionalFormatting>
  <conditionalFormatting sqref="I1620:I1624">
    <cfRule type="cellIs" dxfId="230" priority="958" stopIfTrue="1" operator="equal">
      <formula>"Inexequível"</formula>
    </cfRule>
    <cfRule type="cellIs" dxfId="229" priority="959" stopIfTrue="1" operator="equal">
      <formula>"Excessivamente Elevado"</formula>
    </cfRule>
    <cfRule type="cellIs" dxfId="228" priority="960" stopIfTrue="1" operator="equal">
      <formula>"Exequível e Aceitável"</formula>
    </cfRule>
  </conditionalFormatting>
  <conditionalFormatting sqref="I1629">
    <cfRule type="cellIs" dxfId="227" priority="955" stopIfTrue="1" operator="equal">
      <formula>"Inexequível"</formula>
    </cfRule>
    <cfRule type="cellIs" dxfId="226" priority="956" stopIfTrue="1" operator="equal">
      <formula>"Excessivamente Elevado"</formula>
    </cfRule>
    <cfRule type="cellIs" dxfId="225" priority="957" stopIfTrue="1" operator="equal">
      <formula>"Exequível e Aceitável"</formula>
    </cfRule>
  </conditionalFormatting>
  <conditionalFormatting sqref="I1634:I1646">
    <cfRule type="cellIs" dxfId="224" priority="952" stopIfTrue="1" operator="equal">
      <formula>"Inexequível"</formula>
    </cfRule>
    <cfRule type="cellIs" dxfId="223" priority="953" stopIfTrue="1" operator="equal">
      <formula>"Excessivamente Elevado"</formula>
    </cfRule>
    <cfRule type="cellIs" dxfId="222" priority="954" stopIfTrue="1" operator="equal">
      <formula>"Exequível e Aceitável"</formula>
    </cfRule>
  </conditionalFormatting>
  <conditionalFormatting sqref="I1651:I1656">
    <cfRule type="cellIs" dxfId="221" priority="949" stopIfTrue="1" operator="equal">
      <formula>"Inexequível"</formula>
    </cfRule>
    <cfRule type="cellIs" dxfId="220" priority="950" stopIfTrue="1" operator="equal">
      <formula>"Excessivamente Elevado"</formula>
    </cfRule>
    <cfRule type="cellIs" dxfId="219" priority="951" stopIfTrue="1" operator="equal">
      <formula>"Exequível e Aceitável"</formula>
    </cfRule>
  </conditionalFormatting>
  <conditionalFormatting sqref="I1674:I1680">
    <cfRule type="cellIs" dxfId="218" priority="943" stopIfTrue="1" operator="equal">
      <formula>"Inexequível"</formula>
    </cfRule>
    <cfRule type="cellIs" dxfId="217" priority="944" stopIfTrue="1" operator="equal">
      <formula>"Excessivamente Elevado"</formula>
    </cfRule>
    <cfRule type="cellIs" dxfId="216" priority="945" stopIfTrue="1" operator="equal">
      <formula>"Exequível e Aceitável"</formula>
    </cfRule>
  </conditionalFormatting>
  <conditionalFormatting sqref="I1685:I1692">
    <cfRule type="cellIs" dxfId="215" priority="940" stopIfTrue="1" operator="equal">
      <formula>"Inexequível"</formula>
    </cfRule>
    <cfRule type="cellIs" dxfId="214" priority="941" stopIfTrue="1" operator="equal">
      <formula>"Excessivamente Elevado"</formula>
    </cfRule>
    <cfRule type="cellIs" dxfId="213" priority="942" stopIfTrue="1" operator="equal">
      <formula>"Exequível e Aceitável"</formula>
    </cfRule>
  </conditionalFormatting>
  <conditionalFormatting sqref="I1722:I1726">
    <cfRule type="cellIs" dxfId="212" priority="931" stopIfTrue="1" operator="equal">
      <formula>"Inexequível"</formula>
    </cfRule>
    <cfRule type="cellIs" dxfId="211" priority="932" stopIfTrue="1" operator="equal">
      <formula>"Excessivamente Elevado"</formula>
    </cfRule>
    <cfRule type="cellIs" dxfId="210" priority="933" stopIfTrue="1" operator="equal">
      <formula>"Exequível e Aceitável"</formula>
    </cfRule>
  </conditionalFormatting>
  <conditionalFormatting sqref="I1741:I1745">
    <cfRule type="cellIs" dxfId="209" priority="925" stopIfTrue="1" operator="equal">
      <formula>"Inexequível"</formula>
    </cfRule>
    <cfRule type="cellIs" dxfId="208" priority="926" stopIfTrue="1" operator="equal">
      <formula>"Excessivamente Elevado"</formula>
    </cfRule>
    <cfRule type="cellIs" dxfId="207" priority="927" stopIfTrue="1" operator="equal">
      <formula>"Exequível e Aceitável"</formula>
    </cfRule>
  </conditionalFormatting>
  <conditionalFormatting sqref="I1763:I1767">
    <cfRule type="cellIs" dxfId="206" priority="919" stopIfTrue="1" operator="equal">
      <formula>"Inexequível"</formula>
    </cfRule>
    <cfRule type="cellIs" dxfId="205" priority="920" stopIfTrue="1" operator="equal">
      <formula>"Excessivamente Elevado"</formula>
    </cfRule>
    <cfRule type="cellIs" dxfId="204" priority="921" stopIfTrue="1" operator="equal">
      <formula>"Exequível e Aceitável"</formula>
    </cfRule>
  </conditionalFormatting>
  <conditionalFormatting sqref="I1781:I1786">
    <cfRule type="cellIs" dxfId="203" priority="913" stopIfTrue="1" operator="equal">
      <formula>"Inexequível"</formula>
    </cfRule>
    <cfRule type="cellIs" dxfId="202" priority="914" stopIfTrue="1" operator="equal">
      <formula>"Excessivamente Elevado"</formula>
    </cfRule>
    <cfRule type="cellIs" dxfId="201" priority="915" stopIfTrue="1" operator="equal">
      <formula>"Exequível e Aceitável"</formula>
    </cfRule>
  </conditionalFormatting>
  <conditionalFormatting sqref="I1802:I1806">
    <cfRule type="cellIs" dxfId="200" priority="907" stopIfTrue="1" operator="equal">
      <formula>"Inexequível"</formula>
    </cfRule>
    <cfRule type="cellIs" dxfId="199" priority="908" stopIfTrue="1" operator="equal">
      <formula>"Excessivamente Elevado"</formula>
    </cfRule>
    <cfRule type="cellIs" dxfId="198" priority="909" stopIfTrue="1" operator="equal">
      <formula>"Exequível e Aceitável"</formula>
    </cfRule>
  </conditionalFormatting>
  <conditionalFormatting sqref="I1811:I1815">
    <cfRule type="cellIs" dxfId="197" priority="904" stopIfTrue="1" operator="equal">
      <formula>"Inexequível"</formula>
    </cfRule>
    <cfRule type="cellIs" dxfId="196" priority="905" stopIfTrue="1" operator="equal">
      <formula>"Excessivamente Elevado"</formula>
    </cfRule>
    <cfRule type="cellIs" dxfId="195" priority="906" stopIfTrue="1" operator="equal">
      <formula>"Exequível e Aceitável"</formula>
    </cfRule>
  </conditionalFormatting>
  <conditionalFormatting sqref="I1841:I1844">
    <cfRule type="cellIs" dxfId="194" priority="895" stopIfTrue="1" operator="equal">
      <formula>"Inexequível"</formula>
    </cfRule>
    <cfRule type="cellIs" dxfId="193" priority="896" stopIfTrue="1" operator="equal">
      <formula>"Excessivamente Elevado"</formula>
    </cfRule>
    <cfRule type="cellIs" dxfId="192" priority="897" stopIfTrue="1" operator="equal">
      <formula>"Exequível e Aceitável"</formula>
    </cfRule>
  </conditionalFormatting>
  <conditionalFormatting sqref="I1849:I1854">
    <cfRule type="cellIs" dxfId="191" priority="892" stopIfTrue="1" operator="equal">
      <formula>"Inexequível"</formula>
    </cfRule>
    <cfRule type="cellIs" dxfId="190" priority="893" stopIfTrue="1" operator="equal">
      <formula>"Excessivamente Elevado"</formula>
    </cfRule>
    <cfRule type="cellIs" dxfId="189" priority="894" stopIfTrue="1" operator="equal">
      <formula>"Exequível e Aceitável"</formula>
    </cfRule>
  </conditionalFormatting>
  <conditionalFormatting sqref="I1859:I1871">
    <cfRule type="cellIs" dxfId="188" priority="889" stopIfTrue="1" operator="equal">
      <formula>"Inexequível"</formula>
    </cfRule>
    <cfRule type="cellIs" dxfId="187" priority="890" stopIfTrue="1" operator="equal">
      <formula>"Excessivamente Elevado"</formula>
    </cfRule>
    <cfRule type="cellIs" dxfId="186" priority="891" stopIfTrue="1" operator="equal">
      <formula>"Exequível e Aceitável"</formula>
    </cfRule>
  </conditionalFormatting>
  <conditionalFormatting sqref="I1886:I1896">
    <cfRule type="cellIs" dxfId="185" priority="883" stopIfTrue="1" operator="equal">
      <formula>"Inexequível"</formula>
    </cfRule>
    <cfRule type="cellIs" dxfId="184" priority="884" stopIfTrue="1" operator="equal">
      <formula>"Excessivamente Elevado"</formula>
    </cfRule>
    <cfRule type="cellIs" dxfId="183" priority="885" stopIfTrue="1" operator="equal">
      <formula>"Exequível e Aceitável"</formula>
    </cfRule>
  </conditionalFormatting>
  <conditionalFormatting sqref="I1901:I1904">
    <cfRule type="cellIs" dxfId="182" priority="880" stopIfTrue="1" operator="equal">
      <formula>"Inexequível"</formula>
    </cfRule>
    <cfRule type="cellIs" dxfId="181" priority="881" stopIfTrue="1" operator="equal">
      <formula>"Excessivamente Elevado"</formula>
    </cfRule>
    <cfRule type="cellIs" dxfId="180" priority="882" stopIfTrue="1" operator="equal">
      <formula>"Exequível e Aceitável"</formula>
    </cfRule>
  </conditionalFormatting>
  <conditionalFormatting sqref="I1909">
    <cfRule type="cellIs" dxfId="179" priority="877" stopIfTrue="1" operator="equal">
      <formula>"Inexequível"</formula>
    </cfRule>
    <cfRule type="cellIs" dxfId="178" priority="878" stopIfTrue="1" operator="equal">
      <formula>"Excessivamente Elevado"</formula>
    </cfRule>
    <cfRule type="cellIs" dxfId="177" priority="879" stopIfTrue="1" operator="equal">
      <formula>"Exequível e Aceitável"</formula>
    </cfRule>
  </conditionalFormatting>
  <conditionalFormatting sqref="I1548:I1557">
    <cfRule type="cellIs" dxfId="176" priority="871" stopIfTrue="1" operator="equal">
      <formula>"Inexequível"</formula>
    </cfRule>
    <cfRule type="cellIs" dxfId="175" priority="872" stopIfTrue="1" operator="equal">
      <formula>"Excessivamente Elevado"</formula>
    </cfRule>
    <cfRule type="cellIs" dxfId="174" priority="873" stopIfTrue="1" operator="equal">
      <formula>"Exequível e Aceitável"</formula>
    </cfRule>
  </conditionalFormatting>
  <conditionalFormatting sqref="I1277:I1284">
    <cfRule type="cellIs" dxfId="173" priority="868" stopIfTrue="1" operator="equal">
      <formula>"Inexequível"</formula>
    </cfRule>
    <cfRule type="cellIs" dxfId="172" priority="869" stopIfTrue="1" operator="equal">
      <formula>"Excessivamente Elevado"</formula>
    </cfRule>
    <cfRule type="cellIs" dxfId="171" priority="870" stopIfTrue="1" operator="equal">
      <formula>"Exequível e Aceitável"</formula>
    </cfRule>
  </conditionalFormatting>
  <conditionalFormatting sqref="I1383:I1387">
    <cfRule type="cellIs" dxfId="170" priority="853" stopIfTrue="1" operator="equal">
      <formula>"Inexequível"</formula>
    </cfRule>
    <cfRule type="cellIs" dxfId="169" priority="854" stopIfTrue="1" operator="equal">
      <formula>"Excessivamente Elevado"</formula>
    </cfRule>
    <cfRule type="cellIs" dxfId="168" priority="855" stopIfTrue="1" operator="equal">
      <formula>"Exequível e Aceitável"</formula>
    </cfRule>
  </conditionalFormatting>
  <conditionalFormatting sqref="I322:I323 I418:I419 I459:I460 I491:I492 I60:I71 I284:I297 I300:I311 I383:I394 I511:I522 I536:I547 I619:I627">
    <cfRule type="cellIs" dxfId="167" priority="838" stopIfTrue="1" operator="equal">
      <formula>"Inexequível"</formula>
    </cfRule>
    <cfRule type="cellIs" dxfId="166" priority="839" stopIfTrue="1" operator="equal">
      <formula>"Excessivamente Elevado"</formula>
    </cfRule>
    <cfRule type="cellIs" dxfId="165" priority="840" stopIfTrue="1" operator="equal">
      <formula>"Exequível e Aceitável"</formula>
    </cfRule>
  </conditionalFormatting>
  <conditionalFormatting sqref="I104:I105 I116:I117 I203:I204 I268:I269 I467:I468 I532:I533 I85 I183:I184 I450:I451 I478:I479 I507:I508 I253:I254 I280:I281">
    <cfRule type="cellIs" dxfId="164" priority="835" stopIfTrue="1" operator="equal">
      <formula>"Inexequível"</formula>
    </cfRule>
    <cfRule type="cellIs" dxfId="163" priority="836" stopIfTrue="1" operator="equal">
      <formula>"Excessivamente Elevado"</formula>
    </cfRule>
    <cfRule type="cellIs" dxfId="162" priority="837" stopIfTrue="1" operator="equal">
      <formula>"Exequível e Aceitável"</formula>
    </cfRule>
  </conditionalFormatting>
  <conditionalFormatting sqref="I74:I84">
    <cfRule type="cellIs" dxfId="161" priority="805" stopIfTrue="1" operator="equal">
      <formula>"Inexequível"</formula>
    </cfRule>
    <cfRule type="cellIs" dxfId="160" priority="806" stopIfTrue="1" operator="equal">
      <formula>"Excessivamente Elevado"</formula>
    </cfRule>
    <cfRule type="cellIs" dxfId="159" priority="807" stopIfTrue="1" operator="equal">
      <formula>"Exequível e Aceitável"</formula>
    </cfRule>
  </conditionalFormatting>
  <conditionalFormatting sqref="I88:I103">
    <cfRule type="cellIs" dxfId="158" priority="802" stopIfTrue="1" operator="equal">
      <formula>"Inexequível"</formula>
    </cfRule>
    <cfRule type="cellIs" dxfId="157" priority="803" stopIfTrue="1" operator="equal">
      <formula>"Excessivamente Elevado"</formula>
    </cfRule>
    <cfRule type="cellIs" dxfId="156" priority="804" stopIfTrue="1" operator="equal">
      <formula>"Exequível e Aceitável"</formula>
    </cfRule>
  </conditionalFormatting>
  <conditionalFormatting sqref="I108:I115">
    <cfRule type="cellIs" dxfId="155" priority="799" stopIfTrue="1" operator="equal">
      <formula>"Inexequível"</formula>
    </cfRule>
    <cfRule type="cellIs" dxfId="154" priority="800" stopIfTrue="1" operator="equal">
      <formula>"Excessivamente Elevado"</formula>
    </cfRule>
    <cfRule type="cellIs" dxfId="153" priority="801" stopIfTrue="1" operator="equal">
      <formula>"Exequível e Aceitável"</formula>
    </cfRule>
  </conditionalFormatting>
  <conditionalFormatting sqref="I170:I182">
    <cfRule type="cellIs" dxfId="152" priority="796" stopIfTrue="1" operator="equal">
      <formula>"Inexequível"</formula>
    </cfRule>
    <cfRule type="cellIs" dxfId="151" priority="797" stopIfTrue="1" operator="equal">
      <formula>"Excessivamente Elevado"</formula>
    </cfRule>
    <cfRule type="cellIs" dxfId="150" priority="798" stopIfTrue="1" operator="equal">
      <formula>"Exequível e Aceitável"</formula>
    </cfRule>
  </conditionalFormatting>
  <conditionalFormatting sqref="I187:I202">
    <cfRule type="cellIs" dxfId="149" priority="793" stopIfTrue="1" operator="equal">
      <formula>"Inexequível"</formula>
    </cfRule>
    <cfRule type="cellIs" dxfId="148" priority="794" stopIfTrue="1" operator="equal">
      <formula>"Excessivamente Elevado"</formula>
    </cfRule>
    <cfRule type="cellIs" dxfId="147" priority="795" stopIfTrue="1" operator="equal">
      <formula>"Exequível e Aceitável"</formula>
    </cfRule>
  </conditionalFormatting>
  <conditionalFormatting sqref="I257:I267">
    <cfRule type="cellIs" dxfId="146" priority="787" stopIfTrue="1" operator="equal">
      <formula>"Inexequível"</formula>
    </cfRule>
    <cfRule type="cellIs" dxfId="145" priority="788" stopIfTrue="1" operator="equal">
      <formula>"Excessivamente Elevado"</formula>
    </cfRule>
    <cfRule type="cellIs" dxfId="144" priority="789" stopIfTrue="1" operator="equal">
      <formula>"Exequível e Aceitável"</formula>
    </cfRule>
  </conditionalFormatting>
  <conditionalFormatting sqref="I316:I321">
    <cfRule type="cellIs" dxfId="143" priority="781" stopIfTrue="1" operator="equal">
      <formula>"Inexequível"</formula>
    </cfRule>
    <cfRule type="cellIs" dxfId="142" priority="782" stopIfTrue="1" operator="equal">
      <formula>"Excessivamente Elevado"</formula>
    </cfRule>
    <cfRule type="cellIs" dxfId="141" priority="783" stopIfTrue="1" operator="equal">
      <formula>"Exequível e Aceitável"</formula>
    </cfRule>
  </conditionalFormatting>
  <conditionalFormatting sqref="I407:I417">
    <cfRule type="cellIs" dxfId="140" priority="778" stopIfTrue="1" operator="equal">
      <formula>"Inexequível"</formula>
    </cfRule>
    <cfRule type="cellIs" dxfId="139" priority="779" stopIfTrue="1" operator="equal">
      <formula>"Excessivamente Elevado"</formula>
    </cfRule>
    <cfRule type="cellIs" dxfId="138" priority="780" stopIfTrue="1" operator="equal">
      <formula>"Exequível e Aceitável"</formula>
    </cfRule>
  </conditionalFormatting>
  <conditionalFormatting sqref="I435:I449">
    <cfRule type="cellIs" dxfId="137" priority="775" stopIfTrue="1" operator="equal">
      <formula>"Inexequível"</formula>
    </cfRule>
    <cfRule type="cellIs" dxfId="136" priority="776" stopIfTrue="1" operator="equal">
      <formula>"Excessivamente Elevado"</formula>
    </cfRule>
    <cfRule type="cellIs" dxfId="135" priority="777" stopIfTrue="1" operator="equal">
      <formula>"Exequível e Aceitável"</formula>
    </cfRule>
  </conditionalFormatting>
  <conditionalFormatting sqref="I650:I660">
    <cfRule type="cellIs" dxfId="134" priority="730" stopIfTrue="1" operator="equal">
      <formula>"Inexequível"</formula>
    </cfRule>
    <cfRule type="cellIs" dxfId="133" priority="731" stopIfTrue="1" operator="equal">
      <formula>"Excessivamente Elevado"</formula>
    </cfRule>
    <cfRule type="cellIs" dxfId="132" priority="732" stopIfTrue="1" operator="equal">
      <formula>"Exequível e Aceitável"</formula>
    </cfRule>
  </conditionalFormatting>
  <conditionalFormatting sqref="I463:I466">
    <cfRule type="cellIs" dxfId="131" priority="766" stopIfTrue="1" operator="equal">
      <formula>"Inexequível"</formula>
    </cfRule>
    <cfRule type="cellIs" dxfId="130" priority="767" stopIfTrue="1" operator="equal">
      <formula>"Excessivamente Elevado"</formula>
    </cfRule>
    <cfRule type="cellIs" dxfId="129" priority="768" stopIfTrue="1" operator="equal">
      <formula>"Exequível e Aceitável"</formula>
    </cfRule>
  </conditionalFormatting>
  <conditionalFormatting sqref="I471:I477">
    <cfRule type="cellIs" dxfId="128" priority="760" stopIfTrue="1" operator="equal">
      <formula>"Inexequível"</formula>
    </cfRule>
    <cfRule type="cellIs" dxfId="127" priority="761" stopIfTrue="1" operator="equal">
      <formula>"Excessivamente Elevado"</formula>
    </cfRule>
    <cfRule type="cellIs" dxfId="126" priority="762" stopIfTrue="1" operator="equal">
      <formula>"Exequível e Aceitável"</formula>
    </cfRule>
  </conditionalFormatting>
  <conditionalFormatting sqref="I482:I490">
    <cfRule type="cellIs" dxfId="125" priority="757" stopIfTrue="1" operator="equal">
      <formula>"Inexequível"</formula>
    </cfRule>
    <cfRule type="cellIs" dxfId="124" priority="758" stopIfTrue="1" operator="equal">
      <formula>"Excessivamente Elevado"</formula>
    </cfRule>
    <cfRule type="cellIs" dxfId="123" priority="759" stopIfTrue="1" operator="equal">
      <formula>"Exequível e Aceitável"</formula>
    </cfRule>
  </conditionalFormatting>
  <conditionalFormatting sqref="I495:I506">
    <cfRule type="cellIs" dxfId="122" priority="754" stopIfTrue="1" operator="equal">
      <formula>"Inexequível"</formula>
    </cfRule>
    <cfRule type="cellIs" dxfId="121" priority="755" stopIfTrue="1" operator="equal">
      <formula>"Excessivamente Elevado"</formula>
    </cfRule>
    <cfRule type="cellIs" dxfId="120" priority="756" stopIfTrue="1" operator="equal">
      <formula>"Exequível e Aceitável"</formula>
    </cfRule>
  </conditionalFormatting>
  <conditionalFormatting sqref="I525:I531">
    <cfRule type="cellIs" dxfId="119" priority="751" stopIfTrue="1" operator="equal">
      <formula>"Inexequível"</formula>
    </cfRule>
    <cfRule type="cellIs" dxfId="118" priority="752" stopIfTrue="1" operator="equal">
      <formula>"Excessivamente Elevado"</formula>
    </cfRule>
    <cfRule type="cellIs" dxfId="117" priority="753" stopIfTrue="1" operator="equal">
      <formula>"Exequível e Aceitável"</formula>
    </cfRule>
  </conditionalFormatting>
  <conditionalFormatting sqref="I552:I563">
    <cfRule type="cellIs" dxfId="116" priority="748" stopIfTrue="1" operator="equal">
      <formula>"Inexequível"</formula>
    </cfRule>
    <cfRule type="cellIs" dxfId="115" priority="749" stopIfTrue="1" operator="equal">
      <formula>"Excessivamente Elevado"</formula>
    </cfRule>
    <cfRule type="cellIs" dxfId="114" priority="750" stopIfTrue="1" operator="equal">
      <formula>"Exequível e Aceitável"</formula>
    </cfRule>
  </conditionalFormatting>
  <conditionalFormatting sqref="I577:I582">
    <cfRule type="cellIs" dxfId="113" priority="742" stopIfTrue="1" operator="equal">
      <formula>"Inexequível"</formula>
    </cfRule>
    <cfRule type="cellIs" dxfId="112" priority="743" stopIfTrue="1" operator="equal">
      <formula>"Excessivamente Elevado"</formula>
    </cfRule>
    <cfRule type="cellIs" dxfId="111" priority="744" stopIfTrue="1" operator="equal">
      <formula>"Exequível e Aceitável"</formula>
    </cfRule>
  </conditionalFormatting>
  <conditionalFormatting sqref="I602:I606">
    <cfRule type="cellIs" dxfId="110" priority="739" stopIfTrue="1" operator="equal">
      <formula>"Inexequível"</formula>
    </cfRule>
    <cfRule type="cellIs" dxfId="109" priority="740" stopIfTrue="1" operator="equal">
      <formula>"Excessivamente Elevado"</formula>
    </cfRule>
    <cfRule type="cellIs" dxfId="108" priority="741" stopIfTrue="1" operator="equal">
      <formula>"Exequível e Aceitável"</formula>
    </cfRule>
  </conditionalFormatting>
  <conditionalFormatting sqref="I611:I614">
    <cfRule type="cellIs" dxfId="107" priority="736" stopIfTrue="1" operator="equal">
      <formula>"Inexequível"</formula>
    </cfRule>
    <cfRule type="cellIs" dxfId="106" priority="737" stopIfTrue="1" operator="equal">
      <formula>"Excessivamente Elevado"</formula>
    </cfRule>
    <cfRule type="cellIs" dxfId="105" priority="738" stopIfTrue="1" operator="equal">
      <formula>"Exequível e Aceitável"</formula>
    </cfRule>
  </conditionalFormatting>
  <conditionalFormatting sqref="I632:I645">
    <cfRule type="cellIs" dxfId="104" priority="733" stopIfTrue="1" operator="equal">
      <formula>"Inexequível"</formula>
    </cfRule>
    <cfRule type="cellIs" dxfId="103" priority="734" stopIfTrue="1" operator="equal">
      <formula>"Excessivamente Elevado"</formula>
    </cfRule>
    <cfRule type="cellIs" dxfId="102" priority="735" stopIfTrue="1" operator="equal">
      <formula>"Exequível e Aceitável"</formula>
    </cfRule>
  </conditionalFormatting>
  <conditionalFormatting sqref="I1926 I1935 I1943">
    <cfRule type="cellIs" dxfId="101" priority="232" stopIfTrue="1" operator="equal">
      <formula>"Inexequível"</formula>
    </cfRule>
    <cfRule type="cellIs" dxfId="100" priority="233" stopIfTrue="1" operator="equal">
      <formula>"Excessivamente Elevado"</formula>
    </cfRule>
    <cfRule type="cellIs" dxfId="99" priority="234" stopIfTrue="1" operator="equal">
      <formula>"Exequível e Aceitável"</formula>
    </cfRule>
  </conditionalFormatting>
  <conditionalFormatting sqref="I1919:I1925">
    <cfRule type="cellIs" dxfId="98" priority="115" stopIfTrue="1" operator="equal">
      <formula>"Inexequível"</formula>
    </cfRule>
    <cfRule type="cellIs" dxfId="97" priority="116" stopIfTrue="1" operator="equal">
      <formula>"Excessivamente Elevado"</formula>
    </cfRule>
    <cfRule type="cellIs" dxfId="96" priority="117" stopIfTrue="1" operator="equal">
      <formula>"Exequível e Aceitável"</formula>
    </cfRule>
  </conditionalFormatting>
  <conditionalFormatting sqref="I1929:I1934">
    <cfRule type="cellIs" dxfId="95" priority="112" stopIfTrue="1" operator="equal">
      <formula>"Inexequível"</formula>
    </cfRule>
    <cfRule type="cellIs" dxfId="94" priority="113" stopIfTrue="1" operator="equal">
      <formula>"Excessivamente Elevado"</formula>
    </cfRule>
    <cfRule type="cellIs" dxfId="93" priority="114" stopIfTrue="1" operator="equal">
      <formula>"Exequível e Aceitável"</formula>
    </cfRule>
  </conditionalFormatting>
  <conditionalFormatting sqref="I1938:I1942">
    <cfRule type="cellIs" dxfId="92" priority="109" stopIfTrue="1" operator="equal">
      <formula>"Inexequível"</formula>
    </cfRule>
    <cfRule type="cellIs" dxfId="91" priority="110" stopIfTrue="1" operator="equal">
      <formula>"Excessivamente Elevado"</formula>
    </cfRule>
    <cfRule type="cellIs" dxfId="90" priority="111" stopIfTrue="1" operator="equal">
      <formula>"Exequível e Aceitável"</formula>
    </cfRule>
  </conditionalFormatting>
  <conditionalFormatting sqref="I1956:I1960">
    <cfRule type="cellIs" dxfId="89" priority="103" stopIfTrue="1" operator="equal">
      <formula>"Inexequível"</formula>
    </cfRule>
    <cfRule type="cellIs" dxfId="88" priority="104" stopIfTrue="1" operator="equal">
      <formula>"Excessivamente Elevado"</formula>
    </cfRule>
    <cfRule type="cellIs" dxfId="87" priority="105" stopIfTrue="1" operator="equal">
      <formula>"Exequível e Aceitável"</formula>
    </cfRule>
  </conditionalFormatting>
  <conditionalFormatting sqref="I1964:I1970">
    <cfRule type="cellIs" dxfId="86" priority="100" stopIfTrue="1" operator="equal">
      <formula>"Inexequível"</formula>
    </cfRule>
    <cfRule type="cellIs" dxfId="85" priority="101" stopIfTrue="1" operator="equal">
      <formula>"Excessivamente Elevado"</formula>
    </cfRule>
    <cfRule type="cellIs" dxfId="84" priority="102" stopIfTrue="1" operator="equal">
      <formula>"Exequível e Aceitável"</formula>
    </cfRule>
  </conditionalFormatting>
  <conditionalFormatting sqref="I1974:I1978">
    <cfRule type="cellIs" dxfId="83" priority="97" stopIfTrue="1" operator="equal">
      <formula>"Inexequível"</formula>
    </cfRule>
    <cfRule type="cellIs" dxfId="82" priority="98" stopIfTrue="1" operator="equal">
      <formula>"Excessivamente Elevado"</formula>
    </cfRule>
    <cfRule type="cellIs" dxfId="81" priority="99" stopIfTrue="1" operator="equal">
      <formula>"Exequível e Aceitável"</formula>
    </cfRule>
  </conditionalFormatting>
  <conditionalFormatting sqref="I1982:I1986">
    <cfRule type="cellIs" dxfId="80" priority="94" stopIfTrue="1" operator="equal">
      <formula>"Inexequível"</formula>
    </cfRule>
    <cfRule type="cellIs" dxfId="79" priority="95" stopIfTrue="1" operator="equal">
      <formula>"Excessivamente Elevado"</formula>
    </cfRule>
    <cfRule type="cellIs" dxfId="78" priority="96" stopIfTrue="1" operator="equal">
      <formula>"Exequível e Aceitável"</formula>
    </cfRule>
  </conditionalFormatting>
  <conditionalFormatting sqref="I1998:I2003">
    <cfRule type="cellIs" dxfId="77" priority="88" stopIfTrue="1" operator="equal">
      <formula>"Inexequível"</formula>
    </cfRule>
    <cfRule type="cellIs" dxfId="76" priority="89" stopIfTrue="1" operator="equal">
      <formula>"Excessivamente Elevado"</formula>
    </cfRule>
    <cfRule type="cellIs" dxfId="75" priority="90" stopIfTrue="1" operator="equal">
      <formula>"Exequível e Aceitável"</formula>
    </cfRule>
  </conditionalFormatting>
  <conditionalFormatting sqref="I2007:I2011">
    <cfRule type="cellIs" dxfId="74" priority="85" stopIfTrue="1" operator="equal">
      <formula>"Inexequível"</formula>
    </cfRule>
    <cfRule type="cellIs" dxfId="73" priority="86" stopIfTrue="1" operator="equal">
      <formula>"Excessivamente Elevado"</formula>
    </cfRule>
    <cfRule type="cellIs" dxfId="72" priority="87" stopIfTrue="1" operator="equal">
      <formula>"Exequível e Aceitável"</formula>
    </cfRule>
  </conditionalFormatting>
  <conditionalFormatting sqref="I2015:I2020">
    <cfRule type="cellIs" dxfId="71" priority="82" stopIfTrue="1" operator="equal">
      <formula>"Inexequível"</formula>
    </cfRule>
    <cfRule type="cellIs" dxfId="70" priority="83" stopIfTrue="1" operator="equal">
      <formula>"Excessivamente Elevado"</formula>
    </cfRule>
    <cfRule type="cellIs" dxfId="69" priority="84" stopIfTrue="1" operator="equal">
      <formula>"Exequível e Aceitável"</formula>
    </cfRule>
  </conditionalFormatting>
  <conditionalFormatting sqref="I2024:I2035">
    <cfRule type="cellIs" dxfId="68" priority="79" stopIfTrue="1" operator="equal">
      <formula>"Inexequível"</formula>
    </cfRule>
    <cfRule type="cellIs" dxfId="67" priority="80" stopIfTrue="1" operator="equal">
      <formula>"Excessivamente Elevado"</formula>
    </cfRule>
    <cfRule type="cellIs" dxfId="66" priority="81" stopIfTrue="1" operator="equal">
      <formula>"Exequível e Aceitável"</formula>
    </cfRule>
  </conditionalFormatting>
  <conditionalFormatting sqref="I2039:I2045">
    <cfRule type="cellIs" dxfId="65" priority="76" stopIfTrue="1" operator="equal">
      <formula>"Inexequível"</formula>
    </cfRule>
    <cfRule type="cellIs" dxfId="64" priority="77" stopIfTrue="1" operator="equal">
      <formula>"Excessivamente Elevado"</formula>
    </cfRule>
    <cfRule type="cellIs" dxfId="63" priority="78" stopIfTrue="1" operator="equal">
      <formula>"Exequível e Aceitável"</formula>
    </cfRule>
  </conditionalFormatting>
  <conditionalFormatting sqref="I2049:I2062">
    <cfRule type="cellIs" dxfId="62" priority="73" stopIfTrue="1" operator="equal">
      <formula>"Inexequível"</formula>
    </cfRule>
    <cfRule type="cellIs" dxfId="61" priority="74" stopIfTrue="1" operator="equal">
      <formula>"Excessivamente Elevado"</formula>
    </cfRule>
    <cfRule type="cellIs" dxfId="60" priority="75" stopIfTrue="1" operator="equal">
      <formula>"Exequível e Aceitável"</formula>
    </cfRule>
  </conditionalFormatting>
  <conditionalFormatting sqref="I2074:I2079">
    <cfRule type="cellIs" dxfId="59" priority="67" stopIfTrue="1" operator="equal">
      <formula>"Inexequível"</formula>
    </cfRule>
    <cfRule type="cellIs" dxfId="58" priority="68" stopIfTrue="1" operator="equal">
      <formula>"Excessivamente Elevado"</formula>
    </cfRule>
    <cfRule type="cellIs" dxfId="57" priority="69" stopIfTrue="1" operator="equal">
      <formula>"Exequível e Aceitável"</formula>
    </cfRule>
  </conditionalFormatting>
  <conditionalFormatting sqref="I2083:I2090">
    <cfRule type="cellIs" dxfId="56" priority="64" stopIfTrue="1" operator="equal">
      <formula>"Inexequível"</formula>
    </cfRule>
    <cfRule type="cellIs" dxfId="55" priority="65" stopIfTrue="1" operator="equal">
      <formula>"Excessivamente Elevado"</formula>
    </cfRule>
    <cfRule type="cellIs" dxfId="54" priority="66" stopIfTrue="1" operator="equal">
      <formula>"Exequível e Aceitável"</formula>
    </cfRule>
  </conditionalFormatting>
  <conditionalFormatting sqref="I2094:I2104">
    <cfRule type="cellIs" dxfId="53" priority="61" stopIfTrue="1" operator="equal">
      <formula>"Inexequível"</formula>
    </cfRule>
    <cfRule type="cellIs" dxfId="52" priority="62" stopIfTrue="1" operator="equal">
      <formula>"Excessivamente Elevado"</formula>
    </cfRule>
    <cfRule type="cellIs" dxfId="51" priority="63" stopIfTrue="1" operator="equal">
      <formula>"Exequível e Aceitável"</formula>
    </cfRule>
  </conditionalFormatting>
  <conditionalFormatting sqref="I2108:I2113">
    <cfRule type="cellIs" dxfId="50" priority="58" stopIfTrue="1" operator="equal">
      <formula>"Inexequível"</formula>
    </cfRule>
    <cfRule type="cellIs" dxfId="49" priority="59" stopIfTrue="1" operator="equal">
      <formula>"Excessivamente Elevado"</formula>
    </cfRule>
    <cfRule type="cellIs" dxfId="48" priority="60" stopIfTrue="1" operator="equal">
      <formula>"Exequível e Aceitável"</formula>
    </cfRule>
  </conditionalFormatting>
  <conditionalFormatting sqref="I2117:I2126">
    <cfRule type="cellIs" dxfId="47" priority="55" stopIfTrue="1" operator="equal">
      <formula>"Inexequível"</formula>
    </cfRule>
    <cfRule type="cellIs" dxfId="46" priority="56" stopIfTrue="1" operator="equal">
      <formula>"Excessivamente Elevado"</formula>
    </cfRule>
    <cfRule type="cellIs" dxfId="45" priority="57" stopIfTrue="1" operator="equal">
      <formula>"Exequível e Aceitável"</formula>
    </cfRule>
  </conditionalFormatting>
  <conditionalFormatting sqref="I2130:I2137">
    <cfRule type="cellIs" dxfId="44" priority="52" stopIfTrue="1" operator="equal">
      <formula>"Inexequível"</formula>
    </cfRule>
    <cfRule type="cellIs" dxfId="43" priority="53" stopIfTrue="1" operator="equal">
      <formula>"Excessivamente Elevado"</formula>
    </cfRule>
    <cfRule type="cellIs" dxfId="42" priority="54" stopIfTrue="1" operator="equal">
      <formula>"Exequível e Aceitável"</formula>
    </cfRule>
  </conditionalFormatting>
  <conditionalFormatting sqref="I2141:I2147">
    <cfRule type="cellIs" dxfId="41" priority="49" stopIfTrue="1" operator="equal">
      <formula>"Inexequível"</formula>
    </cfRule>
    <cfRule type="cellIs" dxfId="40" priority="50" stopIfTrue="1" operator="equal">
      <formula>"Excessivamente Elevado"</formula>
    </cfRule>
    <cfRule type="cellIs" dxfId="39" priority="51" stopIfTrue="1" operator="equal">
      <formula>"Exequível e Aceitável"</formula>
    </cfRule>
  </conditionalFormatting>
  <conditionalFormatting sqref="I2151:I2157">
    <cfRule type="cellIs" dxfId="38" priority="46" stopIfTrue="1" operator="equal">
      <formula>"Inexequível"</formula>
    </cfRule>
    <cfRule type="cellIs" dxfId="37" priority="47" stopIfTrue="1" operator="equal">
      <formula>"Excessivamente Elevado"</formula>
    </cfRule>
    <cfRule type="cellIs" dxfId="36" priority="48" stopIfTrue="1" operator="equal">
      <formula>"Exequível e Aceitável"</formula>
    </cfRule>
  </conditionalFormatting>
  <conditionalFormatting sqref="I2161:I2170">
    <cfRule type="cellIs" dxfId="35" priority="43" stopIfTrue="1" operator="equal">
      <formula>"Inexequível"</formula>
    </cfRule>
    <cfRule type="cellIs" dxfId="34" priority="44" stopIfTrue="1" operator="equal">
      <formula>"Excessivamente Elevado"</formula>
    </cfRule>
    <cfRule type="cellIs" dxfId="33" priority="45" stopIfTrue="1" operator="equal">
      <formula>"Exequível e Aceitável"</formula>
    </cfRule>
  </conditionalFormatting>
  <conditionalFormatting sqref="I2174:I2181">
    <cfRule type="cellIs" dxfId="32" priority="40" stopIfTrue="1" operator="equal">
      <formula>"Inexequível"</formula>
    </cfRule>
    <cfRule type="cellIs" dxfId="31" priority="41" stopIfTrue="1" operator="equal">
      <formula>"Excessivamente Elevado"</formula>
    </cfRule>
    <cfRule type="cellIs" dxfId="30" priority="42" stopIfTrue="1" operator="equal">
      <formula>"Exequível e Aceitável"</formula>
    </cfRule>
  </conditionalFormatting>
  <conditionalFormatting sqref="I2185:I2191">
    <cfRule type="cellIs" dxfId="29" priority="37" stopIfTrue="1" operator="equal">
      <formula>"Inexequível"</formula>
    </cfRule>
    <cfRule type="cellIs" dxfId="28" priority="38" stopIfTrue="1" operator="equal">
      <formula>"Excessivamente Elevado"</formula>
    </cfRule>
    <cfRule type="cellIs" dxfId="27" priority="39" stopIfTrue="1" operator="equal">
      <formula>"Exequível e Aceitável"</formula>
    </cfRule>
  </conditionalFormatting>
  <conditionalFormatting sqref="I2195:I2199">
    <cfRule type="cellIs" dxfId="26" priority="34" stopIfTrue="1" operator="equal">
      <formula>"Inexequível"</formula>
    </cfRule>
    <cfRule type="cellIs" dxfId="25" priority="35" stopIfTrue="1" operator="equal">
      <formula>"Excessivamente Elevado"</formula>
    </cfRule>
    <cfRule type="cellIs" dxfId="24" priority="36" stopIfTrue="1" operator="equal">
      <formula>"Exequível e Aceitável"</formula>
    </cfRule>
  </conditionalFormatting>
  <conditionalFormatting sqref="I2203:I2210">
    <cfRule type="cellIs" dxfId="23" priority="31" stopIfTrue="1" operator="equal">
      <formula>"Inexequível"</formula>
    </cfRule>
    <cfRule type="cellIs" dxfId="22" priority="32" stopIfTrue="1" operator="equal">
      <formula>"Excessivamente Elevado"</formula>
    </cfRule>
    <cfRule type="cellIs" dxfId="21" priority="33" stopIfTrue="1" operator="equal">
      <formula>"Exequível e Aceitável"</formula>
    </cfRule>
  </conditionalFormatting>
  <conditionalFormatting sqref="I2214:I2221">
    <cfRule type="cellIs" dxfId="20" priority="28" stopIfTrue="1" operator="equal">
      <formula>"Inexequível"</formula>
    </cfRule>
    <cfRule type="cellIs" dxfId="19" priority="29" stopIfTrue="1" operator="equal">
      <formula>"Excessivamente Elevado"</formula>
    </cfRule>
    <cfRule type="cellIs" dxfId="18" priority="30" stopIfTrue="1" operator="equal">
      <formula>"Exequível e Aceitável"</formula>
    </cfRule>
  </conditionalFormatting>
  <conditionalFormatting sqref="I2233:I2239">
    <cfRule type="cellIs" dxfId="17" priority="22" stopIfTrue="1" operator="equal">
      <formula>"Inexequível"</formula>
    </cfRule>
    <cfRule type="cellIs" dxfId="16" priority="23" stopIfTrue="1" operator="equal">
      <formula>"Excessivamente Elevado"</formula>
    </cfRule>
    <cfRule type="cellIs" dxfId="15" priority="24" stopIfTrue="1" operator="equal">
      <formula>"Exequível e Aceitável"</formula>
    </cfRule>
  </conditionalFormatting>
  <conditionalFormatting sqref="I2243:I2249">
    <cfRule type="cellIs" dxfId="14" priority="19" stopIfTrue="1" operator="equal">
      <formula>"Inexequível"</formula>
    </cfRule>
    <cfRule type="cellIs" dxfId="13" priority="20" stopIfTrue="1" operator="equal">
      <formula>"Excessivamente Elevado"</formula>
    </cfRule>
    <cfRule type="cellIs" dxfId="12" priority="21" stopIfTrue="1" operator="equal">
      <formula>"Exequível e Aceitável"</formula>
    </cfRule>
  </conditionalFormatting>
  <conditionalFormatting sqref="I2253:I2258">
    <cfRule type="cellIs" dxfId="11" priority="16" stopIfTrue="1" operator="equal">
      <formula>"Inexequível"</formula>
    </cfRule>
    <cfRule type="cellIs" dxfId="10" priority="17" stopIfTrue="1" operator="equal">
      <formula>"Excessivamente Elevado"</formula>
    </cfRule>
    <cfRule type="cellIs" dxfId="9" priority="18" stopIfTrue="1" operator="equal">
      <formula>"Exequível e Aceitável"</formula>
    </cfRule>
  </conditionalFormatting>
  <conditionalFormatting sqref="I2262:I2265">
    <cfRule type="cellIs" dxfId="8" priority="13" stopIfTrue="1" operator="equal">
      <formula>"Inexequível"</formula>
    </cfRule>
    <cfRule type="cellIs" dxfId="7" priority="14" stopIfTrue="1" operator="equal">
      <formula>"Excessivamente Elevado"</formula>
    </cfRule>
    <cfRule type="cellIs" dxfId="6" priority="15" stopIfTrue="1" operator="equal">
      <formula>"Exequível e Aceitável"</formula>
    </cfRule>
  </conditionalFormatting>
  <conditionalFormatting sqref="I2287:I2300">
    <cfRule type="cellIs" dxfId="5" priority="4" stopIfTrue="1" operator="equal">
      <formula>"Inexequível"</formula>
    </cfRule>
    <cfRule type="cellIs" dxfId="4" priority="5" stopIfTrue="1" operator="equal">
      <formula>"Excessivamente Elevado"</formula>
    </cfRule>
    <cfRule type="cellIs" dxfId="3" priority="6" stopIfTrue="1" operator="equal">
      <formula>"Exequível e Aceitável"</formula>
    </cfRule>
  </conditionalFormatting>
  <printOptions horizontalCentered="1"/>
  <pageMargins left="0.55118110236220474" right="0.55118110236220474" top="1.2598425196850394" bottom="0.98425196850393704" header="0" footer="0"/>
  <pageSetup paperSize="9" scale="34" fitToHeight="0" orientation="portrait" r:id="rId1"/>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7030A0"/>
    <pageSetUpPr fitToPage="1"/>
  </sheetPr>
  <dimension ref="A1:J421"/>
  <sheetViews>
    <sheetView view="pageBreakPreview" topLeftCell="A73" zoomScale="60" zoomScaleNormal="85" workbookViewId="0">
      <selection activeCell="A33" sqref="A33:J33"/>
    </sheetView>
  </sheetViews>
  <sheetFormatPr defaultColWidth="31.42578125" defaultRowHeight="12.75" x14ac:dyDescent="0.2"/>
  <cols>
    <col min="1" max="1" width="10.28515625" style="332" customWidth="1"/>
    <col min="2" max="2" width="23" style="332" customWidth="1"/>
    <col min="3" max="3" width="61.140625" style="332" customWidth="1"/>
    <col min="4" max="4" width="16.140625" style="332" customWidth="1"/>
    <col min="5" max="5" width="18.28515625" style="332" customWidth="1"/>
    <col min="6" max="6" width="51.85546875" style="332" customWidth="1"/>
    <col min="7" max="7" width="24" style="341" customWidth="1"/>
    <col min="8" max="8" width="24.140625" style="341" customWidth="1"/>
    <col min="9" max="9" width="10.28515625" style="332" customWidth="1"/>
    <col min="10" max="10" width="31.42578125" style="333"/>
    <col min="11" max="16384" width="31.42578125" style="332"/>
  </cols>
  <sheetData>
    <row r="1" spans="1:10" ht="18.75" customHeight="1" x14ac:dyDescent="0.2">
      <c r="A1" s="835" t="s">
        <v>15431</v>
      </c>
      <c r="B1" s="836"/>
      <c r="C1" s="836"/>
      <c r="D1" s="836"/>
      <c r="E1" s="836"/>
      <c r="F1" s="837"/>
      <c r="G1" s="331" t="s">
        <v>15396</v>
      </c>
      <c r="H1" s="331">
        <f>SUM(SINTÉTICA!F3:F24)</f>
        <v>90</v>
      </c>
    </row>
    <row r="2" spans="1:10" x14ac:dyDescent="0.2">
      <c r="A2" s="334" t="s">
        <v>14</v>
      </c>
      <c r="B2" s="334" t="s">
        <v>475</v>
      </c>
      <c r="C2" s="334" t="s">
        <v>476</v>
      </c>
      <c r="D2" s="334" t="s">
        <v>2</v>
      </c>
      <c r="E2" s="334" t="s">
        <v>16</v>
      </c>
      <c r="F2" s="334" t="s">
        <v>477</v>
      </c>
      <c r="G2" s="335" t="s">
        <v>478</v>
      </c>
      <c r="H2" s="335" t="s">
        <v>15965</v>
      </c>
    </row>
    <row r="3" spans="1:10" ht="15" customHeight="1" x14ac:dyDescent="0.2">
      <c r="A3" s="829" t="s">
        <v>15430</v>
      </c>
      <c r="B3" s="830"/>
      <c r="C3" s="830"/>
      <c r="D3" s="830"/>
      <c r="E3" s="830"/>
      <c r="F3" s="831"/>
      <c r="G3" s="336"/>
      <c r="H3" s="336"/>
    </row>
    <row r="4" spans="1:10" x14ac:dyDescent="0.2">
      <c r="A4" s="135" t="s">
        <v>479</v>
      </c>
      <c r="B4" s="135" t="s">
        <v>480</v>
      </c>
      <c r="C4" s="135" t="s">
        <v>481</v>
      </c>
      <c r="D4" s="135" t="s">
        <v>10</v>
      </c>
      <c r="E4" s="337">
        <f>ROUND(H1,0)</f>
        <v>90</v>
      </c>
      <c r="F4" s="135">
        <v>1</v>
      </c>
      <c r="G4" s="338">
        <f>'Aux - Insumos'!J3</f>
        <v>50.422222222222217</v>
      </c>
      <c r="H4" s="338">
        <f>G4*E4/F4</f>
        <v>4538</v>
      </c>
    </row>
    <row r="5" spans="1:10" x14ac:dyDescent="0.2">
      <c r="A5" s="135" t="s">
        <v>482</v>
      </c>
      <c r="B5" s="135" t="s">
        <v>480</v>
      </c>
      <c r="C5" s="135" t="s">
        <v>884</v>
      </c>
      <c r="D5" s="135" t="s">
        <v>10</v>
      </c>
      <c r="E5" s="337">
        <f>$H$1/2</f>
        <v>45</v>
      </c>
      <c r="F5" s="135">
        <v>1</v>
      </c>
      <c r="G5" s="338">
        <f>'Aux - Insumos'!J20</f>
        <v>31.768888888888892</v>
      </c>
      <c r="H5" s="338">
        <f>G5*E5/F5</f>
        <v>1429.6000000000001</v>
      </c>
    </row>
    <row r="6" spans="1:10" x14ac:dyDescent="0.2">
      <c r="A6" s="135" t="s">
        <v>483</v>
      </c>
      <c r="B6" s="135" t="s">
        <v>480</v>
      </c>
      <c r="C6" s="135" t="s">
        <v>484</v>
      </c>
      <c r="D6" s="135" t="s">
        <v>10</v>
      </c>
      <c r="E6" s="337">
        <v>180</v>
      </c>
      <c r="F6" s="135">
        <v>1</v>
      </c>
      <c r="G6" s="338">
        <f>'Aux - Insumos'!J37</f>
        <v>45.771875000000001</v>
      </c>
      <c r="H6" s="338">
        <f>G6*E6/F6</f>
        <v>8238.9375</v>
      </c>
    </row>
    <row r="7" spans="1:10" x14ac:dyDescent="0.2">
      <c r="A7" s="135" t="s">
        <v>485</v>
      </c>
      <c r="B7" s="135" t="s">
        <v>480</v>
      </c>
      <c r="C7" s="135" t="s">
        <v>486</v>
      </c>
      <c r="D7" s="135" t="s">
        <v>10</v>
      </c>
      <c r="E7" s="337">
        <v>180</v>
      </c>
      <c r="F7" s="135">
        <v>1</v>
      </c>
      <c r="G7" s="338">
        <f>'Aux - Insumos'!J60</f>
        <v>10.032999999999999</v>
      </c>
      <c r="H7" s="338">
        <f>G7*E7/F7</f>
        <v>1805.9399999999998</v>
      </c>
    </row>
    <row r="8" spans="1:10" x14ac:dyDescent="0.2">
      <c r="A8" s="838" t="s">
        <v>15764</v>
      </c>
      <c r="B8" s="839"/>
      <c r="C8" s="839"/>
      <c r="D8" s="839"/>
      <c r="E8" s="839"/>
      <c r="F8" s="840"/>
      <c r="G8" s="339"/>
      <c r="H8" s="340">
        <f>SUM(H4:H7)</f>
        <v>16012.477500000001</v>
      </c>
    </row>
    <row r="9" spans="1:10" ht="18.75" customHeight="1" x14ac:dyDescent="0.2">
      <c r="A9" s="835" t="s">
        <v>13973</v>
      </c>
      <c r="B9" s="836"/>
      <c r="C9" s="836"/>
      <c r="D9" s="836"/>
      <c r="E9" s="836"/>
      <c r="F9" s="837"/>
      <c r="G9" s="331" t="s">
        <v>15396</v>
      </c>
      <c r="H9" s="331">
        <f>SINTÉTICA!F10+SINTÉTICA!F20+SINTÉTICA!F21</f>
        <v>12</v>
      </c>
      <c r="J9" s="341"/>
    </row>
    <row r="10" spans="1:10" x14ac:dyDescent="0.2">
      <c r="A10" s="334" t="s">
        <v>14</v>
      </c>
      <c r="B10" s="334" t="s">
        <v>475</v>
      </c>
      <c r="C10" s="334" t="s">
        <v>487</v>
      </c>
      <c r="D10" s="334" t="s">
        <v>2</v>
      </c>
      <c r="E10" s="334" t="s">
        <v>16</v>
      </c>
      <c r="F10" s="334" t="s">
        <v>477</v>
      </c>
      <c r="G10" s="335" t="s">
        <v>478</v>
      </c>
      <c r="H10" s="335" t="s">
        <v>15965</v>
      </c>
    </row>
    <row r="11" spans="1:10" ht="18.75" customHeight="1" x14ac:dyDescent="0.2">
      <c r="A11" s="829" t="s">
        <v>488</v>
      </c>
      <c r="B11" s="830"/>
      <c r="C11" s="830"/>
      <c r="D11" s="830"/>
      <c r="E11" s="830"/>
      <c r="F11" s="831"/>
      <c r="G11" s="336"/>
      <c r="H11" s="336"/>
    </row>
    <row r="12" spans="1:10" x14ac:dyDescent="0.2">
      <c r="A12" s="342" t="s">
        <v>489</v>
      </c>
      <c r="B12" s="342" t="s">
        <v>490</v>
      </c>
      <c r="C12" s="136" t="s">
        <v>491</v>
      </c>
      <c r="D12" s="342" t="s">
        <v>10</v>
      </c>
      <c r="E12" s="337">
        <f>$H$9/2</f>
        <v>6</v>
      </c>
      <c r="F12" s="342">
        <v>5</v>
      </c>
      <c r="G12" s="338">
        <f>'Aux - Insumos'!J74</f>
        <v>249.93375000000003</v>
      </c>
      <c r="H12" s="338">
        <f>G12*E12/F12</f>
        <v>299.92050000000006</v>
      </c>
    </row>
    <row r="13" spans="1:10" x14ac:dyDescent="0.2">
      <c r="A13" s="342" t="s">
        <v>492</v>
      </c>
      <c r="B13" s="342" t="s">
        <v>490</v>
      </c>
      <c r="C13" s="136" t="s">
        <v>493</v>
      </c>
      <c r="D13" s="342" t="s">
        <v>10</v>
      </c>
      <c r="E13" s="337">
        <f>$H$9/2</f>
        <v>6</v>
      </c>
      <c r="F13" s="342">
        <v>5</v>
      </c>
      <c r="G13" s="338">
        <f>'Aux - Insumos'!J88</f>
        <v>720.99727272727262</v>
      </c>
      <c r="H13" s="338">
        <f t="shared" ref="H13:H46" si="0">G13*E13/F13</f>
        <v>865.19672727272723</v>
      </c>
    </row>
    <row r="14" spans="1:10" x14ac:dyDescent="0.2">
      <c r="A14" s="342" t="s">
        <v>494</v>
      </c>
      <c r="B14" s="342" t="s">
        <v>490</v>
      </c>
      <c r="C14" s="136" t="s">
        <v>495</v>
      </c>
      <c r="D14" s="342" t="s">
        <v>10</v>
      </c>
      <c r="E14" s="337">
        <f>$H$9</f>
        <v>12</v>
      </c>
      <c r="F14" s="342">
        <v>2</v>
      </c>
      <c r="G14" s="338">
        <f>'Aux - Insumos'!J108</f>
        <v>62.080000000000005</v>
      </c>
      <c r="H14" s="338">
        <f t="shared" si="0"/>
        <v>372.48</v>
      </c>
    </row>
    <row r="15" spans="1:10" x14ac:dyDescent="0.2">
      <c r="A15" s="342" t="s">
        <v>496</v>
      </c>
      <c r="B15" s="342" t="s">
        <v>490</v>
      </c>
      <c r="C15" s="135" t="s">
        <v>497</v>
      </c>
      <c r="D15" s="342" t="s">
        <v>10</v>
      </c>
      <c r="E15" s="337">
        <f t="shared" ref="E15:E22" si="1">$H$9</f>
        <v>12</v>
      </c>
      <c r="F15" s="342">
        <v>10</v>
      </c>
      <c r="G15" s="338">
        <f>'Aux - Insumos'!J120</f>
        <v>354.03833333333336</v>
      </c>
      <c r="H15" s="338">
        <f t="shared" si="0"/>
        <v>424.846</v>
      </c>
    </row>
    <row r="16" spans="1:10" x14ac:dyDescent="0.2">
      <c r="A16" s="342" t="s">
        <v>498</v>
      </c>
      <c r="B16" s="342" t="s">
        <v>490</v>
      </c>
      <c r="C16" s="135" t="s">
        <v>499</v>
      </c>
      <c r="D16" s="342" t="s">
        <v>10</v>
      </c>
      <c r="E16" s="337">
        <f t="shared" si="1"/>
        <v>12</v>
      </c>
      <c r="F16" s="342">
        <v>1</v>
      </c>
      <c r="G16" s="338">
        <f>'Aux - Insumos'!J137</f>
        <v>12.49</v>
      </c>
      <c r="H16" s="338">
        <f t="shared" si="0"/>
        <v>149.88</v>
      </c>
    </row>
    <row r="17" spans="1:8" x14ac:dyDescent="0.2">
      <c r="A17" s="342" t="s">
        <v>500</v>
      </c>
      <c r="B17" s="342" t="s">
        <v>490</v>
      </c>
      <c r="C17" s="342" t="s">
        <v>501</v>
      </c>
      <c r="D17" s="342" t="s">
        <v>10</v>
      </c>
      <c r="E17" s="337">
        <f t="shared" si="1"/>
        <v>12</v>
      </c>
      <c r="F17" s="342">
        <v>5</v>
      </c>
      <c r="G17" s="338">
        <f>'Aux - Insumos'!J157</f>
        <v>18.825000000000003</v>
      </c>
      <c r="H17" s="338">
        <f t="shared" si="0"/>
        <v>45.180000000000007</v>
      </c>
    </row>
    <row r="18" spans="1:8" x14ac:dyDescent="0.2">
      <c r="A18" s="342" t="s">
        <v>502</v>
      </c>
      <c r="B18" s="342" t="s">
        <v>490</v>
      </c>
      <c r="C18" s="342" t="s">
        <v>503</v>
      </c>
      <c r="D18" s="342" t="s">
        <v>10</v>
      </c>
      <c r="E18" s="337">
        <f t="shared" si="1"/>
        <v>12</v>
      </c>
      <c r="F18" s="342">
        <v>5</v>
      </c>
      <c r="G18" s="338">
        <f>'Aux - Insumos'!J170</f>
        <v>23.354545454545452</v>
      </c>
      <c r="H18" s="338">
        <f t="shared" si="0"/>
        <v>56.050909090909087</v>
      </c>
    </row>
    <row r="19" spans="1:8" x14ac:dyDescent="0.2">
      <c r="A19" s="342" t="s">
        <v>504</v>
      </c>
      <c r="B19" s="342" t="s">
        <v>490</v>
      </c>
      <c r="C19" s="342" t="s">
        <v>505</v>
      </c>
      <c r="D19" s="342" t="s">
        <v>10</v>
      </c>
      <c r="E19" s="337">
        <f t="shared" si="1"/>
        <v>12</v>
      </c>
      <c r="F19" s="342">
        <v>10</v>
      </c>
      <c r="G19" s="338">
        <f>'Aux - Insumos'!J187</f>
        <v>34.003846153846155</v>
      </c>
      <c r="H19" s="338">
        <f t="shared" si="0"/>
        <v>40.804615384615389</v>
      </c>
    </row>
    <row r="20" spans="1:8" x14ac:dyDescent="0.2">
      <c r="A20" s="342" t="s">
        <v>506</v>
      </c>
      <c r="B20" s="342" t="s">
        <v>490</v>
      </c>
      <c r="C20" s="342" t="s">
        <v>507</v>
      </c>
      <c r="D20" s="342" t="s">
        <v>10</v>
      </c>
      <c r="E20" s="337">
        <f t="shared" si="1"/>
        <v>12</v>
      </c>
      <c r="F20" s="342">
        <v>10</v>
      </c>
      <c r="G20" s="338">
        <f>'Aux - Insumos'!J207</f>
        <v>46.322727272727271</v>
      </c>
      <c r="H20" s="338">
        <f t="shared" si="0"/>
        <v>55.587272727272726</v>
      </c>
    </row>
    <row r="21" spans="1:8" x14ac:dyDescent="0.2">
      <c r="A21" s="342" t="s">
        <v>508</v>
      </c>
      <c r="B21" s="342" t="s">
        <v>490</v>
      </c>
      <c r="C21" s="342" t="s">
        <v>509</v>
      </c>
      <c r="D21" s="342" t="s">
        <v>10</v>
      </c>
      <c r="E21" s="337">
        <f t="shared" si="1"/>
        <v>12</v>
      </c>
      <c r="F21" s="342">
        <v>5</v>
      </c>
      <c r="G21" s="338">
        <f>'Aux - Insumos'!J225</f>
        <v>16.930000000000003</v>
      </c>
      <c r="H21" s="338">
        <f t="shared" si="0"/>
        <v>40.632000000000005</v>
      </c>
    </row>
    <row r="22" spans="1:8" x14ac:dyDescent="0.2">
      <c r="A22" s="342" t="s">
        <v>510</v>
      </c>
      <c r="B22" s="342" t="s">
        <v>490</v>
      </c>
      <c r="C22" s="342" t="s">
        <v>511</v>
      </c>
      <c r="D22" s="342" t="s">
        <v>10</v>
      </c>
      <c r="E22" s="337">
        <f t="shared" si="1"/>
        <v>12</v>
      </c>
      <c r="F22" s="342">
        <v>5</v>
      </c>
      <c r="G22" s="338">
        <f>'Aux - Insumos'!J241</f>
        <v>72.050909090909087</v>
      </c>
      <c r="H22" s="338">
        <f t="shared" si="0"/>
        <v>172.9221818181818</v>
      </c>
    </row>
    <row r="23" spans="1:8" x14ac:dyDescent="0.2">
      <c r="A23" s="342" t="s">
        <v>512</v>
      </c>
      <c r="B23" s="342" t="s">
        <v>490</v>
      </c>
      <c r="C23" s="342" t="s">
        <v>513</v>
      </c>
      <c r="D23" s="342" t="s">
        <v>10</v>
      </c>
      <c r="E23" s="337">
        <f>$H$9/2</f>
        <v>6</v>
      </c>
      <c r="F23" s="342">
        <v>5</v>
      </c>
      <c r="G23" s="338">
        <f>'Aux - Insumos'!J257</f>
        <v>76.574285714285708</v>
      </c>
      <c r="H23" s="338">
        <f t="shared" si="0"/>
        <v>91.889142857142843</v>
      </c>
    </row>
    <row r="24" spans="1:8" x14ac:dyDescent="0.2">
      <c r="A24" s="342" t="s">
        <v>514</v>
      </c>
      <c r="B24" s="342" t="s">
        <v>490</v>
      </c>
      <c r="C24" s="342" t="s">
        <v>515</v>
      </c>
      <c r="D24" s="342" t="s">
        <v>10</v>
      </c>
      <c r="E24" s="337">
        <f>$H$9/2</f>
        <v>6</v>
      </c>
      <c r="F24" s="342">
        <v>5</v>
      </c>
      <c r="G24" s="338">
        <f>'Aux - Insumos'!J272</f>
        <v>200.398</v>
      </c>
      <c r="H24" s="338">
        <f t="shared" si="0"/>
        <v>240.4776</v>
      </c>
    </row>
    <row r="25" spans="1:8" x14ac:dyDescent="0.2">
      <c r="A25" s="342" t="s">
        <v>516</v>
      </c>
      <c r="B25" s="342" t="s">
        <v>490</v>
      </c>
      <c r="C25" s="342" t="s">
        <v>517</v>
      </c>
      <c r="D25" s="342" t="s">
        <v>10</v>
      </c>
      <c r="E25" s="337">
        <f>$H$9</f>
        <v>12</v>
      </c>
      <c r="F25" s="342">
        <v>5</v>
      </c>
      <c r="G25" s="338">
        <f>'Aux - Insumos'!J284</f>
        <v>33.754000000000005</v>
      </c>
      <c r="H25" s="338">
        <f t="shared" si="0"/>
        <v>81.009600000000006</v>
      </c>
    </row>
    <row r="26" spans="1:8" x14ac:dyDescent="0.2">
      <c r="A26" s="342" t="s">
        <v>518</v>
      </c>
      <c r="B26" s="342" t="s">
        <v>490</v>
      </c>
      <c r="C26" s="342" t="s">
        <v>519</v>
      </c>
      <c r="D26" s="342" t="s">
        <v>10</v>
      </c>
      <c r="E26" s="337">
        <f t="shared" ref="E26:E45" si="2">$H$9</f>
        <v>12</v>
      </c>
      <c r="F26" s="342">
        <v>5</v>
      </c>
      <c r="G26" s="338">
        <f>'Aux - Insumos'!J300</f>
        <v>25.271428571428572</v>
      </c>
      <c r="H26" s="338">
        <f t="shared" si="0"/>
        <v>60.651428571428575</v>
      </c>
    </row>
    <row r="27" spans="1:8" x14ac:dyDescent="0.2">
      <c r="A27" s="135" t="s">
        <v>520</v>
      </c>
      <c r="B27" s="135" t="s">
        <v>490</v>
      </c>
      <c r="C27" s="135" t="s">
        <v>521</v>
      </c>
      <c r="D27" s="135" t="s">
        <v>10</v>
      </c>
      <c r="E27" s="337">
        <f t="shared" si="2"/>
        <v>12</v>
      </c>
      <c r="F27" s="135">
        <v>5</v>
      </c>
      <c r="G27" s="222">
        <f>'Aux - Insumos'!J316</f>
        <v>101.06666666666666</v>
      </c>
      <c r="H27" s="338">
        <f t="shared" si="0"/>
        <v>242.56</v>
      </c>
    </row>
    <row r="28" spans="1:8" x14ac:dyDescent="0.2">
      <c r="A28" s="342" t="s">
        <v>522</v>
      </c>
      <c r="B28" s="342" t="s">
        <v>490</v>
      </c>
      <c r="C28" s="342" t="s">
        <v>523</v>
      </c>
      <c r="D28" s="342" t="s">
        <v>10</v>
      </c>
      <c r="E28" s="337">
        <f t="shared" si="2"/>
        <v>12</v>
      </c>
      <c r="F28" s="342">
        <v>5</v>
      </c>
      <c r="G28" s="338">
        <f>'Aux - Insumos'!J326</f>
        <v>41.641111111111108</v>
      </c>
      <c r="H28" s="338">
        <f t="shared" si="0"/>
        <v>99.938666666666649</v>
      </c>
    </row>
    <row r="29" spans="1:8" x14ac:dyDescent="0.2">
      <c r="A29" s="342" t="s">
        <v>524</v>
      </c>
      <c r="B29" s="342" t="s">
        <v>490</v>
      </c>
      <c r="C29" s="342" t="s">
        <v>525</v>
      </c>
      <c r="D29" s="342" t="s">
        <v>10</v>
      </c>
      <c r="E29" s="337">
        <f t="shared" si="2"/>
        <v>12</v>
      </c>
      <c r="F29" s="342">
        <v>5</v>
      </c>
      <c r="G29" s="338">
        <f>'Aux - Insumos'!J341</f>
        <v>18.559999999999999</v>
      </c>
      <c r="H29" s="338">
        <f t="shared" si="0"/>
        <v>44.543999999999997</v>
      </c>
    </row>
    <row r="30" spans="1:8" x14ac:dyDescent="0.2">
      <c r="A30" s="342" t="s">
        <v>526</v>
      </c>
      <c r="B30" s="342" t="s">
        <v>490</v>
      </c>
      <c r="C30" s="342" t="s">
        <v>527</v>
      </c>
      <c r="D30" s="342" t="s">
        <v>10</v>
      </c>
      <c r="E30" s="337">
        <f t="shared" si="2"/>
        <v>12</v>
      </c>
      <c r="F30" s="342">
        <v>5</v>
      </c>
      <c r="G30" s="338">
        <f>'Aux - Insumos'!J350</f>
        <v>64.229411764705887</v>
      </c>
      <c r="H30" s="338">
        <f t="shared" si="0"/>
        <v>154.15058823529412</v>
      </c>
    </row>
    <row r="31" spans="1:8" x14ac:dyDescent="0.2">
      <c r="A31" s="342" t="s">
        <v>528</v>
      </c>
      <c r="B31" s="342" t="s">
        <v>490</v>
      </c>
      <c r="C31" s="342" t="s">
        <v>529</v>
      </c>
      <c r="D31" s="342" t="s">
        <v>10</v>
      </c>
      <c r="E31" s="337">
        <f t="shared" si="2"/>
        <v>12</v>
      </c>
      <c r="F31" s="342">
        <v>5</v>
      </c>
      <c r="G31" s="338">
        <f>'Aux - Insumos'!J375</f>
        <v>30.326666666666664</v>
      </c>
      <c r="H31" s="338">
        <f t="shared" si="0"/>
        <v>72.783999999999992</v>
      </c>
    </row>
    <row r="32" spans="1:8" x14ac:dyDescent="0.2">
      <c r="A32" s="342" t="s">
        <v>530</v>
      </c>
      <c r="B32" s="342" t="s">
        <v>490</v>
      </c>
      <c r="C32" s="342" t="s">
        <v>531</v>
      </c>
      <c r="D32" s="342" t="s">
        <v>10</v>
      </c>
      <c r="E32" s="337">
        <f t="shared" si="2"/>
        <v>12</v>
      </c>
      <c r="F32" s="342">
        <v>5</v>
      </c>
      <c r="G32" s="338">
        <f>'Aux - Insumos'!J383</f>
        <v>158.2825</v>
      </c>
      <c r="H32" s="338">
        <f t="shared" si="0"/>
        <v>379.87799999999999</v>
      </c>
    </row>
    <row r="33" spans="1:8" x14ac:dyDescent="0.2">
      <c r="A33" s="135" t="s">
        <v>532</v>
      </c>
      <c r="B33" s="135" t="s">
        <v>490</v>
      </c>
      <c r="C33" s="135" t="s">
        <v>12138</v>
      </c>
      <c r="D33" s="135" t="s">
        <v>10</v>
      </c>
      <c r="E33" s="337">
        <f t="shared" si="2"/>
        <v>12</v>
      </c>
      <c r="F33" s="135">
        <v>5</v>
      </c>
      <c r="G33" s="222">
        <f>'Aux - Insumos'!J397</f>
        <v>442.95499999999998</v>
      </c>
      <c r="H33" s="338">
        <f t="shared" si="0"/>
        <v>1063.0920000000001</v>
      </c>
    </row>
    <row r="34" spans="1:8" x14ac:dyDescent="0.2">
      <c r="A34" s="135" t="s">
        <v>533</v>
      </c>
      <c r="B34" s="135" t="s">
        <v>490</v>
      </c>
      <c r="C34" s="135" t="s">
        <v>534</v>
      </c>
      <c r="D34" s="135" t="s">
        <v>10</v>
      </c>
      <c r="E34" s="337">
        <f t="shared" si="2"/>
        <v>12</v>
      </c>
      <c r="F34" s="135">
        <v>5</v>
      </c>
      <c r="G34" s="222">
        <f>'Aux - Insumos'!J407</f>
        <v>31.622000000000003</v>
      </c>
      <c r="H34" s="338">
        <f t="shared" si="0"/>
        <v>75.892800000000008</v>
      </c>
    </row>
    <row r="35" spans="1:8" x14ac:dyDescent="0.2">
      <c r="A35" s="342" t="s">
        <v>535</v>
      </c>
      <c r="B35" s="342" t="s">
        <v>490</v>
      </c>
      <c r="C35" s="342" t="s">
        <v>536</v>
      </c>
      <c r="D35" s="342" t="s">
        <v>10</v>
      </c>
      <c r="E35" s="337">
        <f t="shared" si="2"/>
        <v>12</v>
      </c>
      <c r="F35" s="342">
        <v>5</v>
      </c>
      <c r="G35" s="338">
        <f>'Aux - Insumos'!J422</f>
        <v>67.331666666666678</v>
      </c>
      <c r="H35" s="338">
        <f t="shared" si="0"/>
        <v>161.59600000000003</v>
      </c>
    </row>
    <row r="36" spans="1:8" x14ac:dyDescent="0.2">
      <c r="A36" s="135" t="s">
        <v>537</v>
      </c>
      <c r="B36" s="135" t="s">
        <v>490</v>
      </c>
      <c r="C36" s="135" t="s">
        <v>538</v>
      </c>
      <c r="D36" s="135" t="s">
        <v>10</v>
      </c>
      <c r="E36" s="337">
        <f t="shared" si="2"/>
        <v>12</v>
      </c>
      <c r="F36" s="135">
        <v>5</v>
      </c>
      <c r="G36" s="222">
        <f>'Aux - Insumos'!J435</f>
        <v>12.233333333333334</v>
      </c>
      <c r="H36" s="338">
        <f t="shared" si="0"/>
        <v>29.360000000000003</v>
      </c>
    </row>
    <row r="37" spans="1:8" x14ac:dyDescent="0.2">
      <c r="A37" s="135" t="s">
        <v>539</v>
      </c>
      <c r="B37" s="135" t="s">
        <v>490</v>
      </c>
      <c r="C37" s="135" t="s">
        <v>540</v>
      </c>
      <c r="D37" s="135" t="s">
        <v>10</v>
      </c>
      <c r="E37" s="337">
        <f t="shared" si="2"/>
        <v>12</v>
      </c>
      <c r="F37" s="135">
        <v>5</v>
      </c>
      <c r="G37" s="222">
        <f>'Aux - Insumos'!J454</f>
        <v>46.45333333333334</v>
      </c>
      <c r="H37" s="338">
        <f t="shared" si="0"/>
        <v>111.48800000000001</v>
      </c>
    </row>
    <row r="38" spans="1:8" x14ac:dyDescent="0.2">
      <c r="A38" s="342" t="s">
        <v>541</v>
      </c>
      <c r="B38" s="342" t="s">
        <v>490</v>
      </c>
      <c r="C38" s="342" t="s">
        <v>542</v>
      </c>
      <c r="D38" s="342" t="s">
        <v>10</v>
      </c>
      <c r="E38" s="337">
        <f t="shared" si="2"/>
        <v>12</v>
      </c>
      <c r="F38" s="342">
        <v>5</v>
      </c>
      <c r="G38" s="338">
        <f>'Aux - Insumos'!J463</f>
        <v>23.853333333333335</v>
      </c>
      <c r="H38" s="338">
        <f t="shared" si="0"/>
        <v>57.248000000000005</v>
      </c>
    </row>
    <row r="39" spans="1:8" x14ac:dyDescent="0.2">
      <c r="A39" s="342" t="s">
        <v>543</v>
      </c>
      <c r="B39" s="342" t="s">
        <v>490</v>
      </c>
      <c r="C39" s="342" t="s">
        <v>544</v>
      </c>
      <c r="D39" s="342" t="s">
        <v>10</v>
      </c>
      <c r="E39" s="337">
        <v>1</v>
      </c>
      <c r="F39" s="342">
        <v>10</v>
      </c>
      <c r="G39" s="338">
        <f>'Aux - Insumos'!J471</f>
        <v>480.9425</v>
      </c>
      <c r="H39" s="338">
        <f t="shared" si="0"/>
        <v>48.094250000000002</v>
      </c>
    </row>
    <row r="40" spans="1:8" x14ac:dyDescent="0.2">
      <c r="A40" s="135" t="s">
        <v>545</v>
      </c>
      <c r="B40" s="135" t="s">
        <v>490</v>
      </c>
      <c r="C40" s="135" t="s">
        <v>546</v>
      </c>
      <c r="D40" s="135" t="s">
        <v>10</v>
      </c>
      <c r="E40" s="337">
        <f t="shared" si="2"/>
        <v>12</v>
      </c>
      <c r="F40" s="135">
        <v>5</v>
      </c>
      <c r="G40" s="222">
        <f>'Aux - Insumos'!J482</f>
        <v>157.506</v>
      </c>
      <c r="H40" s="338">
        <f t="shared" si="0"/>
        <v>378.01440000000002</v>
      </c>
    </row>
    <row r="41" spans="1:8" x14ac:dyDescent="0.2">
      <c r="A41" s="342" t="s">
        <v>547</v>
      </c>
      <c r="B41" s="342" t="s">
        <v>490</v>
      </c>
      <c r="C41" s="342" t="s">
        <v>548</v>
      </c>
      <c r="D41" s="342" t="s">
        <v>10</v>
      </c>
      <c r="E41" s="337">
        <f t="shared" si="2"/>
        <v>12</v>
      </c>
      <c r="F41" s="342">
        <v>1</v>
      </c>
      <c r="G41" s="338">
        <f>'Aux - Insumos'!J495</f>
        <v>4.08</v>
      </c>
      <c r="H41" s="338">
        <f t="shared" si="0"/>
        <v>48.96</v>
      </c>
    </row>
    <row r="42" spans="1:8" x14ac:dyDescent="0.2">
      <c r="A42" s="342" t="s">
        <v>549</v>
      </c>
      <c r="B42" s="342" t="s">
        <v>490</v>
      </c>
      <c r="C42" s="342" t="s">
        <v>550</v>
      </c>
      <c r="D42" s="342" t="s">
        <v>10</v>
      </c>
      <c r="E42" s="337">
        <f t="shared" si="2"/>
        <v>12</v>
      </c>
      <c r="F42" s="342">
        <v>1</v>
      </c>
      <c r="G42" s="338">
        <f>'Aux - Insumos'!J511</f>
        <v>5.8833333333333329</v>
      </c>
      <c r="H42" s="338">
        <f t="shared" si="0"/>
        <v>70.599999999999994</v>
      </c>
    </row>
    <row r="43" spans="1:8" x14ac:dyDescent="0.2">
      <c r="A43" s="342" t="s">
        <v>551</v>
      </c>
      <c r="B43" s="342" t="s">
        <v>490</v>
      </c>
      <c r="C43" s="342" t="s">
        <v>552</v>
      </c>
      <c r="D43" s="342" t="s">
        <v>10</v>
      </c>
      <c r="E43" s="337">
        <f t="shared" si="2"/>
        <v>12</v>
      </c>
      <c r="F43" s="342">
        <v>5</v>
      </c>
      <c r="G43" s="338">
        <f>'Aux - Insumos'!J525</f>
        <v>186.30333333333331</v>
      </c>
      <c r="H43" s="338">
        <f t="shared" si="0"/>
        <v>447.12799999999999</v>
      </c>
    </row>
    <row r="44" spans="1:8" x14ac:dyDescent="0.2">
      <c r="A44" s="342" t="s">
        <v>553</v>
      </c>
      <c r="B44" s="342" t="s">
        <v>490</v>
      </c>
      <c r="C44" s="342" t="s">
        <v>554</v>
      </c>
      <c r="D44" s="342" t="s">
        <v>10</v>
      </c>
      <c r="E44" s="337">
        <f t="shared" si="2"/>
        <v>12</v>
      </c>
      <c r="F44" s="342">
        <v>5</v>
      </c>
      <c r="G44" s="338">
        <f>'Aux - Insumos'!J536</f>
        <v>128.71333333333334</v>
      </c>
      <c r="H44" s="338">
        <f t="shared" si="0"/>
        <v>308.91199999999998</v>
      </c>
    </row>
    <row r="45" spans="1:8" x14ac:dyDescent="0.2">
      <c r="A45" s="342" t="s">
        <v>555</v>
      </c>
      <c r="B45" s="342" t="s">
        <v>490</v>
      </c>
      <c r="C45" s="342" t="s">
        <v>556</v>
      </c>
      <c r="D45" s="342" t="s">
        <v>10</v>
      </c>
      <c r="E45" s="337">
        <f t="shared" si="2"/>
        <v>12</v>
      </c>
      <c r="F45" s="342">
        <v>5</v>
      </c>
      <c r="G45" s="338">
        <f>'Aux - Insumos'!J552</f>
        <v>23.678888888888888</v>
      </c>
      <c r="H45" s="338">
        <f t="shared" si="0"/>
        <v>56.829333333333331</v>
      </c>
    </row>
    <row r="46" spans="1:8" x14ac:dyDescent="0.2">
      <c r="A46" s="135" t="s">
        <v>557</v>
      </c>
      <c r="B46" s="135" t="s">
        <v>490</v>
      </c>
      <c r="C46" s="135" t="s">
        <v>558</v>
      </c>
      <c r="D46" s="135" t="s">
        <v>10</v>
      </c>
      <c r="E46" s="337">
        <v>1</v>
      </c>
      <c r="F46" s="135">
        <v>10</v>
      </c>
      <c r="G46" s="222">
        <f>'Aux - Insumos'!J568</f>
        <v>1947.4866666666667</v>
      </c>
      <c r="H46" s="338">
        <f t="shared" si="0"/>
        <v>194.74866666666668</v>
      </c>
    </row>
    <row r="47" spans="1:8" x14ac:dyDescent="0.2">
      <c r="A47" s="701" t="s">
        <v>15765</v>
      </c>
      <c r="B47" s="841"/>
      <c r="C47" s="841"/>
      <c r="D47" s="841"/>
      <c r="E47" s="841"/>
      <c r="F47" s="842"/>
      <c r="G47" s="343"/>
      <c r="H47" s="189">
        <f>SUM(H12:H46)</f>
        <v>7043.3466826242375</v>
      </c>
    </row>
    <row r="48" spans="1:8" x14ac:dyDescent="0.2">
      <c r="A48" s="334" t="s">
        <v>14</v>
      </c>
      <c r="B48" s="334" t="s">
        <v>475</v>
      </c>
      <c r="C48" s="334" t="s">
        <v>559</v>
      </c>
      <c r="D48" s="334" t="s">
        <v>2</v>
      </c>
      <c r="E48" s="334" t="s">
        <v>16</v>
      </c>
      <c r="F48" s="334" t="s">
        <v>477</v>
      </c>
      <c r="G48" s="335" t="s">
        <v>478</v>
      </c>
      <c r="H48" s="335" t="s">
        <v>15965</v>
      </c>
    </row>
    <row r="49" spans="1:8" x14ac:dyDescent="0.2">
      <c r="A49" s="829" t="s">
        <v>560</v>
      </c>
      <c r="B49" s="830"/>
      <c r="C49" s="830"/>
      <c r="D49" s="830"/>
      <c r="E49" s="830"/>
      <c r="F49" s="831"/>
      <c r="G49" s="336"/>
      <c r="H49" s="336"/>
    </row>
    <row r="50" spans="1:8" x14ac:dyDescent="0.2">
      <c r="A50" s="342" t="s">
        <v>561</v>
      </c>
      <c r="B50" s="342" t="s">
        <v>562</v>
      </c>
      <c r="C50" s="342" t="s">
        <v>563</v>
      </c>
      <c r="D50" s="342" t="s">
        <v>10</v>
      </c>
      <c r="E50" s="337">
        <f t="shared" ref="E50:E57" si="3">$H$9</f>
        <v>12</v>
      </c>
      <c r="F50" s="342">
        <v>1</v>
      </c>
      <c r="G50" s="338">
        <f>'Aux - Insumos'!J577</f>
        <v>29.650000000000002</v>
      </c>
      <c r="H50" s="338">
        <f>G50*E50/F50</f>
        <v>355.8</v>
      </c>
    </row>
    <row r="51" spans="1:8" x14ac:dyDescent="0.2">
      <c r="A51" s="135" t="s">
        <v>564</v>
      </c>
      <c r="B51" s="135" t="s">
        <v>562</v>
      </c>
      <c r="C51" s="135" t="s">
        <v>565</v>
      </c>
      <c r="D51" s="135" t="s">
        <v>10</v>
      </c>
      <c r="E51" s="337">
        <f t="shared" si="3"/>
        <v>12</v>
      </c>
      <c r="F51" s="135">
        <v>1</v>
      </c>
      <c r="G51" s="222">
        <f>'Aux - Insumos'!J587</f>
        <v>54.808888888888887</v>
      </c>
      <c r="H51" s="338">
        <f t="shared" ref="H51:H57" si="4">G51*E51/F51</f>
        <v>657.70666666666671</v>
      </c>
    </row>
    <row r="52" spans="1:8" x14ac:dyDescent="0.2">
      <c r="A52" s="342" t="s">
        <v>566</v>
      </c>
      <c r="B52" s="342" t="s">
        <v>562</v>
      </c>
      <c r="C52" s="342" t="s">
        <v>567</v>
      </c>
      <c r="D52" s="342" t="s">
        <v>10</v>
      </c>
      <c r="E52" s="337">
        <f t="shared" si="3"/>
        <v>12</v>
      </c>
      <c r="F52" s="342">
        <v>1</v>
      </c>
      <c r="G52" s="338">
        <f>'Aux - Insumos'!J602</f>
        <v>11.8675</v>
      </c>
      <c r="H52" s="338">
        <f t="shared" si="4"/>
        <v>142.41</v>
      </c>
    </row>
    <row r="53" spans="1:8" x14ac:dyDescent="0.2">
      <c r="A53" s="342" t="s">
        <v>568</v>
      </c>
      <c r="B53" s="342" t="s">
        <v>562</v>
      </c>
      <c r="C53" s="342" t="s">
        <v>569</v>
      </c>
      <c r="D53" s="342" t="s">
        <v>10</v>
      </c>
      <c r="E53" s="337">
        <f t="shared" si="3"/>
        <v>12</v>
      </c>
      <c r="F53" s="342">
        <v>1</v>
      </c>
      <c r="G53" s="338">
        <f>'Aux - Insumos'!J611</f>
        <v>3.0266666666666668</v>
      </c>
      <c r="H53" s="338">
        <f t="shared" si="4"/>
        <v>36.32</v>
      </c>
    </row>
    <row r="54" spans="1:8" x14ac:dyDescent="0.2">
      <c r="A54" s="342" t="s">
        <v>570</v>
      </c>
      <c r="B54" s="342" t="s">
        <v>562</v>
      </c>
      <c r="C54" s="342" t="s">
        <v>571</v>
      </c>
      <c r="D54" s="342" t="s">
        <v>10</v>
      </c>
      <c r="E54" s="337">
        <f t="shared" si="3"/>
        <v>12</v>
      </c>
      <c r="F54" s="342">
        <v>1</v>
      </c>
      <c r="G54" s="338">
        <f>'Aux - Insumos'!J619</f>
        <v>1.5099999999999998</v>
      </c>
      <c r="H54" s="338">
        <f t="shared" si="4"/>
        <v>18.119999999999997</v>
      </c>
    </row>
    <row r="55" spans="1:8" x14ac:dyDescent="0.2">
      <c r="A55" s="342" t="s">
        <v>572</v>
      </c>
      <c r="B55" s="342" t="s">
        <v>562</v>
      </c>
      <c r="C55" s="342" t="s">
        <v>573</v>
      </c>
      <c r="D55" s="342" t="s">
        <v>10</v>
      </c>
      <c r="E55" s="337">
        <f t="shared" si="3"/>
        <v>12</v>
      </c>
      <c r="F55" s="342">
        <v>1</v>
      </c>
      <c r="G55" s="338">
        <f>'Aux - Insumos'!J632</f>
        <v>82.923000000000002</v>
      </c>
      <c r="H55" s="338">
        <f t="shared" si="4"/>
        <v>995.07600000000002</v>
      </c>
    </row>
    <row r="56" spans="1:8" x14ac:dyDescent="0.2">
      <c r="A56" s="342" t="s">
        <v>574</v>
      </c>
      <c r="B56" s="342" t="s">
        <v>562</v>
      </c>
      <c r="C56" s="342" t="s">
        <v>575</v>
      </c>
      <c r="D56" s="342" t="s">
        <v>10</v>
      </c>
      <c r="E56" s="337">
        <f t="shared" si="3"/>
        <v>12</v>
      </c>
      <c r="F56" s="342">
        <v>1</v>
      </c>
      <c r="G56" s="338">
        <f>'Aux - Insumos'!J650</f>
        <v>4.0628571428571432</v>
      </c>
      <c r="H56" s="338">
        <f t="shared" si="4"/>
        <v>48.754285714285714</v>
      </c>
    </row>
    <row r="57" spans="1:8" x14ac:dyDescent="0.2">
      <c r="A57" s="342" t="s">
        <v>576</v>
      </c>
      <c r="B57" s="342" t="s">
        <v>562</v>
      </c>
      <c r="C57" s="342" t="s">
        <v>577</v>
      </c>
      <c r="D57" s="342" t="s">
        <v>10</v>
      </c>
      <c r="E57" s="337">
        <f t="shared" si="3"/>
        <v>12</v>
      </c>
      <c r="F57" s="342">
        <v>1</v>
      </c>
      <c r="G57" s="338">
        <f>'Aux - Insumos'!J665</f>
        <v>195.33666666666667</v>
      </c>
      <c r="H57" s="338">
        <f t="shared" si="4"/>
        <v>2344.04</v>
      </c>
    </row>
    <row r="58" spans="1:8" ht="15" customHeight="1" x14ac:dyDescent="0.2">
      <c r="A58" s="838" t="s">
        <v>15766</v>
      </c>
      <c r="B58" s="839"/>
      <c r="C58" s="839"/>
      <c r="D58" s="839"/>
      <c r="E58" s="839"/>
      <c r="F58" s="840"/>
      <c r="G58" s="339"/>
      <c r="H58" s="340">
        <f>SUM(H50:H57)</f>
        <v>4598.2269523809518</v>
      </c>
    </row>
    <row r="59" spans="1:8" ht="18.75" customHeight="1" x14ac:dyDescent="0.2">
      <c r="A59" s="835" t="s">
        <v>13974</v>
      </c>
      <c r="B59" s="836"/>
      <c r="C59" s="836"/>
      <c r="D59" s="836"/>
      <c r="E59" s="836"/>
      <c r="F59" s="837"/>
      <c r="G59" s="331" t="s">
        <v>15396</v>
      </c>
      <c r="H59" s="331">
        <f>SINTÉTICA!F11+SINTÉTICA!F12+SINTÉTICA!F13+SINTÉTICA!F18+SINTÉTICA!F19</f>
        <v>22</v>
      </c>
    </row>
    <row r="60" spans="1:8" ht="18.75" customHeight="1" x14ac:dyDescent="0.2">
      <c r="A60" s="829" t="s">
        <v>578</v>
      </c>
      <c r="B60" s="830"/>
      <c r="C60" s="830"/>
      <c r="D60" s="830"/>
      <c r="E60" s="830"/>
      <c r="F60" s="831"/>
      <c r="G60" s="336"/>
      <c r="H60" s="336"/>
    </row>
    <row r="61" spans="1:8" x14ac:dyDescent="0.2">
      <c r="A61" s="334" t="s">
        <v>14</v>
      </c>
      <c r="B61" s="334" t="s">
        <v>475</v>
      </c>
      <c r="C61" s="334" t="s">
        <v>476</v>
      </c>
      <c r="D61" s="334" t="s">
        <v>2</v>
      </c>
      <c r="E61" s="334" t="s">
        <v>16</v>
      </c>
      <c r="F61" s="334" t="s">
        <v>477</v>
      </c>
      <c r="G61" s="335" t="s">
        <v>478</v>
      </c>
      <c r="H61" s="335" t="s">
        <v>15965</v>
      </c>
    </row>
    <row r="62" spans="1:8" x14ac:dyDescent="0.2">
      <c r="A62" s="342" t="s">
        <v>5255</v>
      </c>
      <c r="B62" s="342" t="s">
        <v>490</v>
      </c>
      <c r="C62" s="136" t="s">
        <v>491</v>
      </c>
      <c r="D62" s="342" t="s">
        <v>10</v>
      </c>
      <c r="E62" s="337">
        <f>ROUND($H$59/2,0)</f>
        <v>11</v>
      </c>
      <c r="F62" s="342">
        <v>5</v>
      </c>
      <c r="G62" s="338">
        <f>G12</f>
        <v>249.93375000000003</v>
      </c>
      <c r="H62" s="338">
        <f>(G62*E62)/F62</f>
        <v>549.85425000000009</v>
      </c>
    </row>
    <row r="63" spans="1:8" x14ac:dyDescent="0.2">
      <c r="A63" s="342" t="s">
        <v>579</v>
      </c>
      <c r="B63" s="342" t="s">
        <v>490</v>
      </c>
      <c r="C63" s="136" t="s">
        <v>493</v>
      </c>
      <c r="D63" s="342" t="s">
        <v>10</v>
      </c>
      <c r="E63" s="337">
        <f>ROUND($H$59/2,0)</f>
        <v>11</v>
      </c>
      <c r="F63" s="342">
        <v>5</v>
      </c>
      <c r="G63" s="338">
        <f>G13</f>
        <v>720.99727272727262</v>
      </c>
      <c r="H63" s="338">
        <f t="shared" ref="H63:H94" si="5">(G63*E63)/F63</f>
        <v>1586.1939999999997</v>
      </c>
    </row>
    <row r="64" spans="1:8" x14ac:dyDescent="0.2">
      <c r="A64" s="342" t="s">
        <v>580</v>
      </c>
      <c r="B64" s="342" t="s">
        <v>490</v>
      </c>
      <c r="C64" s="342" t="s">
        <v>495</v>
      </c>
      <c r="D64" s="342" t="s">
        <v>10</v>
      </c>
      <c r="E64" s="337">
        <f>$H$59</f>
        <v>22</v>
      </c>
      <c r="F64" s="342">
        <v>2</v>
      </c>
      <c r="G64" s="338">
        <f>G14</f>
        <v>62.080000000000005</v>
      </c>
      <c r="H64" s="338">
        <f t="shared" si="5"/>
        <v>682.88000000000011</v>
      </c>
    </row>
    <row r="65" spans="1:8" x14ac:dyDescent="0.2">
      <c r="A65" s="342" t="s">
        <v>581</v>
      </c>
      <c r="B65" s="342" t="s">
        <v>490</v>
      </c>
      <c r="C65" s="135" t="s">
        <v>497</v>
      </c>
      <c r="D65" s="342" t="s">
        <v>10</v>
      </c>
      <c r="E65" s="337">
        <f>$H$59</f>
        <v>22</v>
      </c>
      <c r="F65" s="342">
        <v>10</v>
      </c>
      <c r="G65" s="338">
        <f>G15</f>
        <v>354.03833333333336</v>
      </c>
      <c r="H65" s="338">
        <f t="shared" si="5"/>
        <v>778.88433333333342</v>
      </c>
    </row>
    <row r="66" spans="1:8" x14ac:dyDescent="0.2">
      <c r="A66" s="342" t="s">
        <v>582</v>
      </c>
      <c r="B66" s="342" t="s">
        <v>490</v>
      </c>
      <c r="C66" s="135" t="s">
        <v>499</v>
      </c>
      <c r="D66" s="342" t="s">
        <v>10</v>
      </c>
      <c r="E66" s="337">
        <f>ROUND($H$59/2,0)</f>
        <v>11</v>
      </c>
      <c r="F66" s="342">
        <v>5</v>
      </c>
      <c r="G66" s="338">
        <f>G16</f>
        <v>12.49</v>
      </c>
      <c r="H66" s="338">
        <f t="shared" si="5"/>
        <v>27.478000000000002</v>
      </c>
    </row>
    <row r="67" spans="1:8" x14ac:dyDescent="0.2">
      <c r="A67" s="342" t="s">
        <v>583</v>
      </c>
      <c r="B67" s="342" t="s">
        <v>490</v>
      </c>
      <c r="C67" s="342" t="s">
        <v>584</v>
      </c>
      <c r="D67" s="342" t="s">
        <v>10</v>
      </c>
      <c r="E67" s="337">
        <f>ROUND($H$59/2,0)</f>
        <v>11</v>
      </c>
      <c r="F67" s="342">
        <v>5</v>
      </c>
      <c r="G67" s="338">
        <f>'Aux - Insumos'!J679</f>
        <v>174.03985833333334</v>
      </c>
      <c r="H67" s="338">
        <f t="shared" si="5"/>
        <v>382.88768833333336</v>
      </c>
    </row>
    <row r="68" spans="1:8" x14ac:dyDescent="0.2">
      <c r="A68" s="342" t="s">
        <v>585</v>
      </c>
      <c r="B68" s="342" t="s">
        <v>490</v>
      </c>
      <c r="C68" s="342" t="s">
        <v>586</v>
      </c>
      <c r="D68" s="342" t="s">
        <v>10</v>
      </c>
      <c r="E68" s="337">
        <v>1</v>
      </c>
      <c r="F68" s="342">
        <v>5</v>
      </c>
      <c r="G68" s="338">
        <f>'Aux - Insumos'!J698</f>
        <v>215.87388888888887</v>
      </c>
      <c r="H68" s="338">
        <f t="shared" si="5"/>
        <v>43.174777777777777</v>
      </c>
    </row>
    <row r="69" spans="1:8" x14ac:dyDescent="0.2">
      <c r="A69" s="342" t="s">
        <v>587</v>
      </c>
      <c r="B69" s="342" t="s">
        <v>490</v>
      </c>
      <c r="C69" s="342" t="s">
        <v>589</v>
      </c>
      <c r="D69" s="342" t="s">
        <v>10</v>
      </c>
      <c r="E69" s="337">
        <v>1</v>
      </c>
      <c r="F69" s="342">
        <v>5</v>
      </c>
      <c r="G69" s="338">
        <f>'Aux - Insumos'!J712</f>
        <v>1817.6</v>
      </c>
      <c r="H69" s="338">
        <f t="shared" si="5"/>
        <v>363.52</v>
      </c>
    </row>
    <row r="70" spans="1:8" x14ac:dyDescent="0.2">
      <c r="A70" s="342" t="s">
        <v>588</v>
      </c>
      <c r="B70" s="135" t="s">
        <v>490</v>
      </c>
      <c r="C70" s="135" t="s">
        <v>591</v>
      </c>
      <c r="D70" s="135" t="s">
        <v>10</v>
      </c>
      <c r="E70" s="337">
        <f>$H$59</f>
        <v>22</v>
      </c>
      <c r="F70" s="135">
        <v>10</v>
      </c>
      <c r="G70" s="222">
        <f>'Aux - Insumos'!J722</f>
        <v>531.05666666666673</v>
      </c>
      <c r="H70" s="338">
        <f t="shared" si="5"/>
        <v>1168.3246666666669</v>
      </c>
    </row>
    <row r="71" spans="1:8" x14ac:dyDescent="0.2">
      <c r="A71" s="342" t="s">
        <v>590</v>
      </c>
      <c r="B71" s="135" t="s">
        <v>490</v>
      </c>
      <c r="C71" s="135" t="s">
        <v>593</v>
      </c>
      <c r="D71" s="135" t="s">
        <v>10</v>
      </c>
      <c r="E71" s="337">
        <f>$H$59</f>
        <v>22</v>
      </c>
      <c r="F71" s="135">
        <v>5</v>
      </c>
      <c r="G71" s="222">
        <f>'Aux - Insumos'!J735</f>
        <v>32.520000000000003</v>
      </c>
      <c r="H71" s="338">
        <f t="shared" si="5"/>
        <v>143.08800000000002</v>
      </c>
    </row>
    <row r="72" spans="1:8" x14ac:dyDescent="0.2">
      <c r="A72" s="342" t="s">
        <v>592</v>
      </c>
      <c r="B72" s="342" t="s">
        <v>490</v>
      </c>
      <c r="C72" s="342" t="s">
        <v>595</v>
      </c>
      <c r="D72" s="342" t="s">
        <v>10</v>
      </c>
      <c r="E72" s="337">
        <f>ROUND($H$59/2,0)</f>
        <v>11</v>
      </c>
      <c r="F72" s="342">
        <v>5</v>
      </c>
      <c r="G72" s="338">
        <f>'Aux - Insumos'!J743</f>
        <v>178.80624999999998</v>
      </c>
      <c r="H72" s="338">
        <f t="shared" si="5"/>
        <v>393.37374999999992</v>
      </c>
    </row>
    <row r="73" spans="1:8" x14ac:dyDescent="0.2">
      <c r="A73" s="342" t="s">
        <v>594</v>
      </c>
      <c r="B73" s="342" t="s">
        <v>490</v>
      </c>
      <c r="C73" s="342" t="s">
        <v>597</v>
      </c>
      <c r="D73" s="342" t="s">
        <v>10</v>
      </c>
      <c r="E73" s="337">
        <f>ROUND($H$59/2,0)</f>
        <v>11</v>
      </c>
      <c r="F73" s="342">
        <v>5</v>
      </c>
      <c r="G73" s="338">
        <f>'Aux - Insumos'!J756</f>
        <v>44.164999999999992</v>
      </c>
      <c r="H73" s="338">
        <f t="shared" si="5"/>
        <v>97.162999999999982</v>
      </c>
    </row>
    <row r="74" spans="1:8" x14ac:dyDescent="0.2">
      <c r="A74" s="342" t="s">
        <v>596</v>
      </c>
      <c r="B74" s="135" t="s">
        <v>490</v>
      </c>
      <c r="C74" s="135" t="s">
        <v>599</v>
      </c>
      <c r="D74" s="135" t="s">
        <v>10</v>
      </c>
      <c r="E74" s="337">
        <f>$H$59</f>
        <v>22</v>
      </c>
      <c r="F74" s="135">
        <v>5</v>
      </c>
      <c r="G74" s="222">
        <f>'Aux - Insumos'!J765</f>
        <v>81.244</v>
      </c>
      <c r="H74" s="338">
        <f t="shared" si="5"/>
        <v>357.47359999999998</v>
      </c>
    </row>
    <row r="75" spans="1:8" x14ac:dyDescent="0.2">
      <c r="A75" s="342" t="s">
        <v>598</v>
      </c>
      <c r="B75" s="342" t="s">
        <v>490</v>
      </c>
      <c r="C75" s="342" t="s">
        <v>601</v>
      </c>
      <c r="D75" s="342" t="s">
        <v>10</v>
      </c>
      <c r="E75" s="337">
        <f>ROUND(H59/5,0)</f>
        <v>4</v>
      </c>
      <c r="F75" s="342">
        <v>5</v>
      </c>
      <c r="G75" s="338">
        <f>'Aux - Insumos'!J777</f>
        <v>107.96</v>
      </c>
      <c r="H75" s="338">
        <f t="shared" si="5"/>
        <v>86.367999999999995</v>
      </c>
    </row>
    <row r="76" spans="1:8" x14ac:dyDescent="0.2">
      <c r="A76" s="342" t="s">
        <v>600</v>
      </c>
      <c r="B76" s="135" t="s">
        <v>490</v>
      </c>
      <c r="C76" s="135" t="s">
        <v>519</v>
      </c>
      <c r="D76" s="135" t="s">
        <v>10</v>
      </c>
      <c r="E76" s="337">
        <f>$H$59</f>
        <v>22</v>
      </c>
      <c r="F76" s="135">
        <v>5</v>
      </c>
      <c r="G76" s="222">
        <f>G26</f>
        <v>25.271428571428572</v>
      </c>
      <c r="H76" s="338">
        <f t="shared" si="5"/>
        <v>111.19428571428571</v>
      </c>
    </row>
    <row r="77" spans="1:8" x14ac:dyDescent="0.2">
      <c r="A77" s="342" t="s">
        <v>602</v>
      </c>
      <c r="B77" s="342" t="s">
        <v>490</v>
      </c>
      <c r="C77" s="342" t="s">
        <v>604</v>
      </c>
      <c r="D77" s="342" t="s">
        <v>10</v>
      </c>
      <c r="E77" s="337">
        <f t="shared" ref="E77:E84" si="6">$H$59</f>
        <v>22</v>
      </c>
      <c r="F77" s="342">
        <v>5</v>
      </c>
      <c r="G77" s="338">
        <f>'Aux - Insumos'!J789</f>
        <v>25.971330000000002</v>
      </c>
      <c r="H77" s="338">
        <f t="shared" si="5"/>
        <v>114.27385200000001</v>
      </c>
    </row>
    <row r="78" spans="1:8" x14ac:dyDescent="0.2">
      <c r="A78" s="342" t="s">
        <v>603</v>
      </c>
      <c r="B78" s="342" t="s">
        <v>490</v>
      </c>
      <c r="C78" s="342" t="s">
        <v>606</v>
      </c>
      <c r="D78" s="342" t="s">
        <v>10</v>
      </c>
      <c r="E78" s="337">
        <f t="shared" si="6"/>
        <v>22</v>
      </c>
      <c r="F78" s="342">
        <v>5</v>
      </c>
      <c r="G78" s="338">
        <f>'Aux - Insumos'!J805</f>
        <v>29.372727272727275</v>
      </c>
      <c r="H78" s="338">
        <f t="shared" si="5"/>
        <v>129.24</v>
      </c>
    </row>
    <row r="79" spans="1:8" x14ac:dyDescent="0.2">
      <c r="A79" s="342" t="s">
        <v>605</v>
      </c>
      <c r="B79" s="342" t="s">
        <v>490</v>
      </c>
      <c r="C79" s="342" t="s">
        <v>608</v>
      </c>
      <c r="D79" s="342" t="s">
        <v>10</v>
      </c>
      <c r="E79" s="337">
        <f t="shared" si="6"/>
        <v>22</v>
      </c>
      <c r="F79" s="342">
        <v>5</v>
      </c>
      <c r="G79" s="338">
        <f>'Aux - Insumos'!J823</f>
        <v>80.552999999999997</v>
      </c>
      <c r="H79" s="338">
        <f t="shared" si="5"/>
        <v>354.4332</v>
      </c>
    </row>
    <row r="80" spans="1:8" x14ac:dyDescent="0.2">
      <c r="A80" s="342" t="s">
        <v>607</v>
      </c>
      <c r="B80" s="342" t="s">
        <v>490</v>
      </c>
      <c r="C80" s="342" t="s">
        <v>5270</v>
      </c>
      <c r="D80" s="342" t="s">
        <v>10</v>
      </c>
      <c r="E80" s="337">
        <f t="shared" si="6"/>
        <v>22</v>
      </c>
      <c r="F80" s="342">
        <v>5</v>
      </c>
      <c r="G80" s="338">
        <f>G30</f>
        <v>64.229411764705887</v>
      </c>
      <c r="H80" s="338">
        <f t="shared" si="5"/>
        <v>282.6094117647059</v>
      </c>
    </row>
    <row r="81" spans="1:8" x14ac:dyDescent="0.2">
      <c r="A81" s="342" t="s">
        <v>609</v>
      </c>
      <c r="B81" s="342" t="s">
        <v>490</v>
      </c>
      <c r="C81" s="342" t="s">
        <v>5271</v>
      </c>
      <c r="D81" s="342" t="s">
        <v>10</v>
      </c>
      <c r="E81" s="337">
        <f t="shared" si="6"/>
        <v>22</v>
      </c>
      <c r="F81" s="342">
        <v>5</v>
      </c>
      <c r="G81" s="338">
        <f>G31</f>
        <v>30.326666666666664</v>
      </c>
      <c r="H81" s="338">
        <f t="shared" si="5"/>
        <v>133.43733333333333</v>
      </c>
    </row>
    <row r="82" spans="1:8" x14ac:dyDescent="0.2">
      <c r="A82" s="342" t="s">
        <v>610</v>
      </c>
      <c r="B82" s="342" t="s">
        <v>490</v>
      </c>
      <c r="C82" s="342" t="s">
        <v>613</v>
      </c>
      <c r="D82" s="342" t="s">
        <v>10</v>
      </c>
      <c r="E82" s="337">
        <f t="shared" si="6"/>
        <v>22</v>
      </c>
      <c r="F82" s="342">
        <v>5</v>
      </c>
      <c r="G82" s="338">
        <f>'Aux - Insumos'!J841</f>
        <v>60.225000000000001</v>
      </c>
      <c r="H82" s="338">
        <f t="shared" si="5"/>
        <v>264.99</v>
      </c>
    </row>
    <row r="83" spans="1:8" ht="25.5" x14ac:dyDescent="0.2">
      <c r="A83" s="342" t="s">
        <v>611</v>
      </c>
      <c r="B83" s="342" t="s">
        <v>490</v>
      </c>
      <c r="C83" s="342" t="s">
        <v>615</v>
      </c>
      <c r="D83" s="342" t="s">
        <v>10</v>
      </c>
      <c r="E83" s="337">
        <f>ROUND($H$59/2,0)</f>
        <v>11</v>
      </c>
      <c r="F83" s="342">
        <v>5</v>
      </c>
      <c r="G83" s="338">
        <f>'Aux - Insumos'!J850</f>
        <v>108.38555555555556</v>
      </c>
      <c r="H83" s="338">
        <f t="shared" si="5"/>
        <v>238.44822222222223</v>
      </c>
    </row>
    <row r="84" spans="1:8" x14ac:dyDescent="0.2">
      <c r="A84" s="342" t="s">
        <v>612</v>
      </c>
      <c r="B84" s="342" t="s">
        <v>490</v>
      </c>
      <c r="C84" s="342" t="s">
        <v>617</v>
      </c>
      <c r="D84" s="342" t="s">
        <v>10</v>
      </c>
      <c r="E84" s="337">
        <f t="shared" si="6"/>
        <v>22</v>
      </c>
      <c r="F84" s="342">
        <v>5</v>
      </c>
      <c r="G84" s="338">
        <f>'Aux - Insumos'!J865</f>
        <v>46.192329999999998</v>
      </c>
      <c r="H84" s="338">
        <f t="shared" si="5"/>
        <v>203.246252</v>
      </c>
    </row>
    <row r="85" spans="1:8" x14ac:dyDescent="0.2">
      <c r="A85" s="342" t="s">
        <v>614</v>
      </c>
      <c r="B85" s="135" t="s">
        <v>490</v>
      </c>
      <c r="C85" s="135" t="s">
        <v>619</v>
      </c>
      <c r="D85" s="135" t="s">
        <v>10</v>
      </c>
      <c r="E85" s="337">
        <v>1</v>
      </c>
      <c r="F85" s="135">
        <v>5</v>
      </c>
      <c r="G85" s="222">
        <f>'Aux - Insumos'!J882</f>
        <v>923.75599999999997</v>
      </c>
      <c r="H85" s="338">
        <f t="shared" si="5"/>
        <v>184.75119999999998</v>
      </c>
    </row>
    <row r="86" spans="1:8" x14ac:dyDescent="0.2">
      <c r="A86" s="342" t="s">
        <v>616</v>
      </c>
      <c r="B86" s="342" t="s">
        <v>490</v>
      </c>
      <c r="C86" s="342" t="s">
        <v>509</v>
      </c>
      <c r="D86" s="342" t="s">
        <v>10</v>
      </c>
      <c r="E86" s="337">
        <f>ROUND($H$59/2,0)</f>
        <v>11</v>
      </c>
      <c r="F86" s="342">
        <v>5</v>
      </c>
      <c r="G86" s="338">
        <f>'Aux - Insumos'!J892</f>
        <v>37.783750000000005</v>
      </c>
      <c r="H86" s="338">
        <f t="shared" si="5"/>
        <v>83.124250000000004</v>
      </c>
    </row>
    <row r="87" spans="1:8" x14ac:dyDescent="0.2">
      <c r="A87" s="342" t="s">
        <v>618</v>
      </c>
      <c r="B87" s="135" t="s">
        <v>490</v>
      </c>
      <c r="C87" s="135" t="s">
        <v>623</v>
      </c>
      <c r="D87" s="135" t="s">
        <v>10</v>
      </c>
      <c r="E87" s="337">
        <f t="shared" ref="E87:E94" si="7">ROUND($H$59/2,0)</f>
        <v>11</v>
      </c>
      <c r="F87" s="135">
        <v>10</v>
      </c>
      <c r="G87" s="222">
        <f>'Aux - Insumos'!J907</f>
        <v>50.35</v>
      </c>
      <c r="H87" s="338">
        <f t="shared" si="5"/>
        <v>55.385000000000005</v>
      </c>
    </row>
    <row r="88" spans="1:8" x14ac:dyDescent="0.2">
      <c r="A88" s="342" t="s">
        <v>620</v>
      </c>
      <c r="B88" s="342" t="s">
        <v>490</v>
      </c>
      <c r="C88" s="342" t="s">
        <v>625</v>
      </c>
      <c r="D88" s="342" t="s">
        <v>10</v>
      </c>
      <c r="E88" s="337">
        <f t="shared" si="7"/>
        <v>11</v>
      </c>
      <c r="F88" s="342">
        <v>5</v>
      </c>
      <c r="G88" s="338">
        <f>'Aux - Insumos'!J915</f>
        <v>166.10666666666668</v>
      </c>
      <c r="H88" s="338">
        <f t="shared" si="5"/>
        <v>365.43466666666671</v>
      </c>
    </row>
    <row r="89" spans="1:8" x14ac:dyDescent="0.2">
      <c r="A89" s="342" t="s">
        <v>621</v>
      </c>
      <c r="B89" s="342" t="s">
        <v>490</v>
      </c>
      <c r="C89" s="342" t="s">
        <v>554</v>
      </c>
      <c r="D89" s="342" t="s">
        <v>10</v>
      </c>
      <c r="E89" s="337">
        <f t="shared" si="7"/>
        <v>11</v>
      </c>
      <c r="F89" s="342">
        <v>5</v>
      </c>
      <c r="G89" s="338">
        <f>'Aux - Insumos'!J931</f>
        <v>128.71333333333334</v>
      </c>
      <c r="H89" s="338">
        <f t="shared" si="5"/>
        <v>283.16933333333338</v>
      </c>
    </row>
    <row r="90" spans="1:8" x14ac:dyDescent="0.2">
      <c r="A90" s="342" t="s">
        <v>622</v>
      </c>
      <c r="B90" s="342" t="s">
        <v>490</v>
      </c>
      <c r="C90" s="342" t="s">
        <v>628</v>
      </c>
      <c r="D90" s="342" t="s">
        <v>10</v>
      </c>
      <c r="E90" s="337">
        <f t="shared" si="7"/>
        <v>11</v>
      </c>
      <c r="F90" s="342">
        <v>5</v>
      </c>
      <c r="G90" s="338">
        <f>'Aux - Insumos'!J948</f>
        <v>28.615000000000002</v>
      </c>
      <c r="H90" s="338">
        <f t="shared" si="5"/>
        <v>62.95300000000001</v>
      </c>
    </row>
    <row r="91" spans="1:8" x14ac:dyDescent="0.2">
      <c r="A91" s="342" t="s">
        <v>624</v>
      </c>
      <c r="B91" s="342" t="s">
        <v>490</v>
      </c>
      <c r="C91" s="342" t="s">
        <v>630</v>
      </c>
      <c r="D91" s="342" t="s">
        <v>10</v>
      </c>
      <c r="E91" s="337">
        <f t="shared" si="7"/>
        <v>11</v>
      </c>
      <c r="F91" s="342">
        <v>5</v>
      </c>
      <c r="G91" s="338">
        <f>'Aux - Insumos'!J958</f>
        <v>533.63250000000005</v>
      </c>
      <c r="H91" s="338">
        <f t="shared" si="5"/>
        <v>1173.9915000000001</v>
      </c>
    </row>
    <row r="92" spans="1:8" x14ac:dyDescent="0.2">
      <c r="A92" s="342" t="s">
        <v>626</v>
      </c>
      <c r="B92" s="342" t="s">
        <v>490</v>
      </c>
      <c r="C92" s="342" t="s">
        <v>631</v>
      </c>
      <c r="D92" s="342" t="s">
        <v>10</v>
      </c>
      <c r="E92" s="337">
        <f t="shared" si="7"/>
        <v>11</v>
      </c>
      <c r="F92" s="342">
        <v>5</v>
      </c>
      <c r="G92" s="338">
        <f>'Aux - Insumos'!J968</f>
        <v>145.07199999999997</v>
      </c>
      <c r="H92" s="338">
        <f t="shared" si="5"/>
        <v>319.15839999999992</v>
      </c>
    </row>
    <row r="93" spans="1:8" x14ac:dyDescent="0.2">
      <c r="A93" s="342" t="s">
        <v>627</v>
      </c>
      <c r="B93" s="135" t="s">
        <v>490</v>
      </c>
      <c r="C93" s="135" t="s">
        <v>546</v>
      </c>
      <c r="D93" s="135" t="s">
        <v>10</v>
      </c>
      <c r="E93" s="337">
        <f t="shared" si="7"/>
        <v>11</v>
      </c>
      <c r="F93" s="135">
        <v>5</v>
      </c>
      <c r="G93" s="222">
        <f>G40</f>
        <v>157.506</v>
      </c>
      <c r="H93" s="338">
        <f t="shared" si="5"/>
        <v>346.51319999999998</v>
      </c>
    </row>
    <row r="94" spans="1:8" x14ac:dyDescent="0.2">
      <c r="A94" s="342" t="s">
        <v>629</v>
      </c>
      <c r="B94" s="342" t="s">
        <v>490</v>
      </c>
      <c r="C94" s="342" t="s">
        <v>556</v>
      </c>
      <c r="D94" s="342" t="s">
        <v>10</v>
      </c>
      <c r="E94" s="337">
        <f t="shared" si="7"/>
        <v>11</v>
      </c>
      <c r="F94" s="342">
        <v>5</v>
      </c>
      <c r="G94" s="338">
        <f>G45</f>
        <v>23.678888888888888</v>
      </c>
      <c r="H94" s="338">
        <f t="shared" si="5"/>
        <v>52.093555555555554</v>
      </c>
    </row>
    <row r="95" spans="1:8" x14ac:dyDescent="0.2">
      <c r="A95" s="838" t="s">
        <v>15767</v>
      </c>
      <c r="B95" s="839"/>
      <c r="C95" s="839"/>
      <c r="D95" s="839"/>
      <c r="E95" s="839"/>
      <c r="F95" s="840"/>
      <c r="G95" s="344"/>
      <c r="H95" s="340">
        <f>SUM(H62:H94)</f>
        <v>11419.110728701215</v>
      </c>
    </row>
    <row r="96" spans="1:8" x14ac:dyDescent="0.2">
      <c r="A96" s="334" t="s">
        <v>14</v>
      </c>
      <c r="B96" s="334" t="s">
        <v>475</v>
      </c>
      <c r="C96" s="334" t="s">
        <v>559</v>
      </c>
      <c r="D96" s="334" t="s">
        <v>2</v>
      </c>
      <c r="E96" s="334" t="s">
        <v>16</v>
      </c>
      <c r="F96" s="334" t="s">
        <v>477</v>
      </c>
      <c r="G96" s="335" t="s">
        <v>478</v>
      </c>
      <c r="H96" s="335" t="s">
        <v>15965</v>
      </c>
    </row>
    <row r="97" spans="1:8" x14ac:dyDescent="0.2">
      <c r="A97" s="829" t="s">
        <v>632</v>
      </c>
      <c r="B97" s="830"/>
      <c r="C97" s="830"/>
      <c r="D97" s="830"/>
      <c r="E97" s="830"/>
      <c r="F97" s="831"/>
      <c r="G97" s="336"/>
      <c r="H97" s="336"/>
    </row>
    <row r="98" spans="1:8" x14ac:dyDescent="0.2">
      <c r="A98" s="342" t="s">
        <v>633</v>
      </c>
      <c r="B98" s="342" t="s">
        <v>562</v>
      </c>
      <c r="C98" s="342" t="s">
        <v>634</v>
      </c>
      <c r="D98" s="342" t="s">
        <v>10</v>
      </c>
      <c r="E98" s="337">
        <f t="shared" ref="E98:E104" si="8">$H$59</f>
        <v>22</v>
      </c>
      <c r="F98" s="342">
        <v>1</v>
      </c>
      <c r="G98" s="338">
        <f>'Aux - Insumos'!J978</f>
        <v>42.416666666666657</v>
      </c>
      <c r="H98" s="338">
        <f>G98*E98/F98</f>
        <v>933.16666666666652</v>
      </c>
    </row>
    <row r="99" spans="1:8" x14ac:dyDescent="0.2">
      <c r="A99" s="135" t="s">
        <v>635</v>
      </c>
      <c r="B99" s="135" t="s">
        <v>562</v>
      </c>
      <c r="C99" s="135" t="s">
        <v>567</v>
      </c>
      <c r="D99" s="135" t="s">
        <v>10</v>
      </c>
      <c r="E99" s="337">
        <f t="shared" si="8"/>
        <v>22</v>
      </c>
      <c r="F99" s="135">
        <v>1</v>
      </c>
      <c r="G99" s="222">
        <f>G52</f>
        <v>11.8675</v>
      </c>
      <c r="H99" s="338">
        <f t="shared" ref="H99:H104" si="9">G99*E99/F99</f>
        <v>261.08499999999998</v>
      </c>
    </row>
    <row r="100" spans="1:8" ht="15.75" customHeight="1" x14ac:dyDescent="0.2">
      <c r="A100" s="135" t="s">
        <v>636</v>
      </c>
      <c r="B100" s="135" t="s">
        <v>562</v>
      </c>
      <c r="C100" s="135" t="s">
        <v>571</v>
      </c>
      <c r="D100" s="135" t="s">
        <v>10</v>
      </c>
      <c r="E100" s="337">
        <f t="shared" si="8"/>
        <v>22</v>
      </c>
      <c r="F100" s="135">
        <v>1</v>
      </c>
      <c r="G100" s="222">
        <f>G54</f>
        <v>1.5099999999999998</v>
      </c>
      <c r="H100" s="338">
        <f t="shared" si="9"/>
        <v>33.22</v>
      </c>
    </row>
    <row r="101" spans="1:8" x14ac:dyDescent="0.2">
      <c r="A101" s="135" t="s">
        <v>637</v>
      </c>
      <c r="B101" s="135" t="s">
        <v>562</v>
      </c>
      <c r="C101" s="135" t="s">
        <v>573</v>
      </c>
      <c r="D101" s="135" t="s">
        <v>10</v>
      </c>
      <c r="E101" s="337">
        <f t="shared" si="8"/>
        <v>22</v>
      </c>
      <c r="F101" s="135">
        <v>1</v>
      </c>
      <c r="G101" s="222">
        <f>G55</f>
        <v>82.923000000000002</v>
      </c>
      <c r="H101" s="338">
        <f t="shared" si="9"/>
        <v>1824.306</v>
      </c>
    </row>
    <row r="102" spans="1:8" x14ac:dyDescent="0.2">
      <c r="A102" s="342" t="s">
        <v>638</v>
      </c>
      <c r="B102" s="342" t="s">
        <v>562</v>
      </c>
      <c r="C102" s="342" t="s">
        <v>639</v>
      </c>
      <c r="D102" s="342" t="s">
        <v>10</v>
      </c>
      <c r="E102" s="337">
        <f t="shared" si="8"/>
        <v>22</v>
      </c>
      <c r="F102" s="342">
        <v>1</v>
      </c>
      <c r="G102" s="338">
        <f>'Aux - Insumos'!J998</f>
        <v>251.6866666666667</v>
      </c>
      <c r="H102" s="338">
        <f t="shared" si="9"/>
        <v>5537.1066666666675</v>
      </c>
    </row>
    <row r="103" spans="1:8" x14ac:dyDescent="0.2">
      <c r="A103" s="135" t="s">
        <v>640</v>
      </c>
      <c r="B103" s="135" t="s">
        <v>562</v>
      </c>
      <c r="C103" s="135" t="s">
        <v>641</v>
      </c>
      <c r="D103" s="135" t="s">
        <v>10</v>
      </c>
      <c r="E103" s="337">
        <f>$H$59/2</f>
        <v>11</v>
      </c>
      <c r="F103" s="135">
        <v>1</v>
      </c>
      <c r="G103" s="222">
        <f>'Aux - Insumos'!J1006</f>
        <v>222.57666666666668</v>
      </c>
      <c r="H103" s="338">
        <f t="shared" si="9"/>
        <v>2448.3433333333337</v>
      </c>
    </row>
    <row r="104" spans="1:8" x14ac:dyDescent="0.2">
      <c r="A104" s="135" t="s">
        <v>642</v>
      </c>
      <c r="B104" s="135" t="s">
        <v>562</v>
      </c>
      <c r="C104" s="135" t="s">
        <v>577</v>
      </c>
      <c r="D104" s="135" t="s">
        <v>10</v>
      </c>
      <c r="E104" s="337">
        <f t="shared" si="8"/>
        <v>22</v>
      </c>
      <c r="F104" s="135">
        <v>1</v>
      </c>
      <c r="G104" s="222">
        <f>G57</f>
        <v>195.33666666666667</v>
      </c>
      <c r="H104" s="338">
        <f t="shared" si="9"/>
        <v>4297.4066666666668</v>
      </c>
    </row>
    <row r="105" spans="1:8" x14ac:dyDescent="0.2">
      <c r="A105" s="701" t="s">
        <v>15768</v>
      </c>
      <c r="B105" s="841"/>
      <c r="C105" s="841"/>
      <c r="D105" s="841"/>
      <c r="E105" s="841"/>
      <c r="F105" s="842"/>
      <c r="G105" s="343"/>
      <c r="H105" s="340">
        <f>SUM(H98:H104)</f>
        <v>15334.634333333335</v>
      </c>
    </row>
    <row r="106" spans="1:8" ht="18.75" customHeight="1" x14ac:dyDescent="0.2">
      <c r="A106" s="835" t="s">
        <v>13975</v>
      </c>
      <c r="B106" s="836"/>
      <c r="C106" s="836"/>
      <c r="D106" s="836"/>
      <c r="E106" s="836"/>
      <c r="F106" s="837"/>
      <c r="G106" s="331" t="s">
        <v>15396</v>
      </c>
      <c r="H106" s="331">
        <f>SINTÉTICA!F16+SINTÉTICA!F22</f>
        <v>6</v>
      </c>
    </row>
    <row r="107" spans="1:8" ht="18.75" customHeight="1" x14ac:dyDescent="0.2">
      <c r="A107" s="829" t="s">
        <v>643</v>
      </c>
      <c r="B107" s="830"/>
      <c r="C107" s="830"/>
      <c r="D107" s="830"/>
      <c r="E107" s="830"/>
      <c r="F107" s="831"/>
      <c r="G107" s="336"/>
      <c r="H107" s="336"/>
    </row>
    <row r="108" spans="1:8" x14ac:dyDescent="0.2">
      <c r="A108" s="334" t="s">
        <v>14</v>
      </c>
      <c r="B108" s="334" t="s">
        <v>475</v>
      </c>
      <c r="C108" s="334" t="s">
        <v>476</v>
      </c>
      <c r="D108" s="334" t="s">
        <v>2</v>
      </c>
      <c r="E108" s="334" t="s">
        <v>16</v>
      </c>
      <c r="F108" s="334" t="s">
        <v>477</v>
      </c>
      <c r="G108" s="335" t="s">
        <v>478</v>
      </c>
      <c r="H108" s="335" t="s">
        <v>15965</v>
      </c>
    </row>
    <row r="109" spans="1:8" x14ac:dyDescent="0.2">
      <c r="A109" s="342" t="s">
        <v>644</v>
      </c>
      <c r="B109" s="342" t="s">
        <v>490</v>
      </c>
      <c r="C109" s="342" t="s">
        <v>5981</v>
      </c>
      <c r="D109" s="342" t="s">
        <v>10</v>
      </c>
      <c r="E109" s="337">
        <f>$H$106</f>
        <v>6</v>
      </c>
      <c r="F109" s="342">
        <v>5</v>
      </c>
      <c r="G109" s="338">
        <f>'Aux - Insumos'!J1015</f>
        <v>446.75</v>
      </c>
      <c r="H109" s="338">
        <f>(G109*E109)/F109</f>
        <v>536.1</v>
      </c>
    </row>
    <row r="110" spans="1:8" x14ac:dyDescent="0.2">
      <c r="A110" s="342" t="s">
        <v>645</v>
      </c>
      <c r="B110" s="342" t="s">
        <v>490</v>
      </c>
      <c r="C110" s="136" t="s">
        <v>493</v>
      </c>
      <c r="D110" s="342" t="s">
        <v>10</v>
      </c>
      <c r="E110" s="337">
        <f>$H$106</f>
        <v>6</v>
      </c>
      <c r="F110" s="342">
        <v>5</v>
      </c>
      <c r="G110" s="338">
        <f>G13</f>
        <v>720.99727272727262</v>
      </c>
      <c r="H110" s="338">
        <f t="shared" ref="H110:H144" si="10">(G110*E110)/F110</f>
        <v>865.19672727272723</v>
      </c>
    </row>
    <row r="111" spans="1:8" x14ac:dyDescent="0.2">
      <c r="A111" s="135" t="s">
        <v>646</v>
      </c>
      <c r="B111" s="135" t="s">
        <v>490</v>
      </c>
      <c r="C111" s="135" t="s">
        <v>495</v>
      </c>
      <c r="D111" s="135" t="s">
        <v>10</v>
      </c>
      <c r="E111" s="337">
        <f>$H$106</f>
        <v>6</v>
      </c>
      <c r="F111" s="135">
        <v>2</v>
      </c>
      <c r="G111" s="222">
        <f>G14</f>
        <v>62.080000000000005</v>
      </c>
      <c r="H111" s="338">
        <f t="shared" si="10"/>
        <v>186.24</v>
      </c>
    </row>
    <row r="112" spans="1:8" x14ac:dyDescent="0.2">
      <c r="A112" s="135" t="s">
        <v>647</v>
      </c>
      <c r="B112" s="135" t="s">
        <v>490</v>
      </c>
      <c r="C112" s="135" t="s">
        <v>497</v>
      </c>
      <c r="D112" s="135" t="s">
        <v>10</v>
      </c>
      <c r="E112" s="337">
        <f>$H$106</f>
        <v>6</v>
      </c>
      <c r="F112" s="135">
        <v>10</v>
      </c>
      <c r="G112" s="222">
        <f>G15</f>
        <v>354.03833333333336</v>
      </c>
      <c r="H112" s="338">
        <f t="shared" si="10"/>
        <v>212.423</v>
      </c>
    </row>
    <row r="113" spans="1:8" x14ac:dyDescent="0.2">
      <c r="A113" s="135" t="s">
        <v>648</v>
      </c>
      <c r="B113" s="135" t="s">
        <v>490</v>
      </c>
      <c r="C113" s="135" t="s">
        <v>649</v>
      </c>
      <c r="D113" s="135" t="s">
        <v>10</v>
      </c>
      <c r="E113" s="337">
        <f>$H$106/3</f>
        <v>2</v>
      </c>
      <c r="F113" s="135">
        <v>10</v>
      </c>
      <c r="G113" s="222">
        <f>'Aux - Insumos'!J1020</f>
        <v>624.18599999999992</v>
      </c>
      <c r="H113" s="338">
        <f t="shared" si="10"/>
        <v>124.83719999999998</v>
      </c>
    </row>
    <row r="114" spans="1:8" ht="16.5" customHeight="1" x14ac:dyDescent="0.2">
      <c r="A114" s="135" t="s">
        <v>650</v>
      </c>
      <c r="B114" s="135" t="s">
        <v>490</v>
      </c>
      <c r="C114" s="135" t="s">
        <v>651</v>
      </c>
      <c r="D114" s="135" t="s">
        <v>10</v>
      </c>
      <c r="E114" s="337">
        <f>$H$106/3</f>
        <v>2</v>
      </c>
      <c r="F114" s="135">
        <v>10</v>
      </c>
      <c r="G114" s="222">
        <f>'Aux - Insumos'!J1033</f>
        <v>819.75</v>
      </c>
      <c r="H114" s="338">
        <f t="shared" si="10"/>
        <v>163.95</v>
      </c>
    </row>
    <row r="115" spans="1:8" x14ac:dyDescent="0.2">
      <c r="A115" s="135" t="s">
        <v>652</v>
      </c>
      <c r="B115" s="135" t="s">
        <v>490</v>
      </c>
      <c r="C115" s="135" t="s">
        <v>653</v>
      </c>
      <c r="D115" s="135" t="s">
        <v>10</v>
      </c>
      <c r="E115" s="337">
        <f>$H$106/3</f>
        <v>2</v>
      </c>
      <c r="F115" s="135">
        <v>5</v>
      </c>
      <c r="G115" s="222">
        <f>G16</f>
        <v>12.49</v>
      </c>
      <c r="H115" s="338">
        <f t="shared" si="10"/>
        <v>4.9960000000000004</v>
      </c>
    </row>
    <row r="116" spans="1:8" x14ac:dyDescent="0.2">
      <c r="A116" s="135" t="s">
        <v>654</v>
      </c>
      <c r="B116" s="135" t="s">
        <v>490</v>
      </c>
      <c r="C116" s="135" t="s">
        <v>655</v>
      </c>
      <c r="D116" s="135" t="s">
        <v>10</v>
      </c>
      <c r="E116" s="337">
        <f>$H$106/3</f>
        <v>2</v>
      </c>
      <c r="F116" s="135">
        <v>5</v>
      </c>
      <c r="G116" s="222">
        <f>'Aux - Insumos'!J1042</f>
        <v>62.620000000000005</v>
      </c>
      <c r="H116" s="338">
        <f t="shared" si="10"/>
        <v>25.048000000000002</v>
      </c>
    </row>
    <row r="117" spans="1:8" x14ac:dyDescent="0.2">
      <c r="A117" s="342" t="s">
        <v>656</v>
      </c>
      <c r="B117" s="342" t="s">
        <v>490</v>
      </c>
      <c r="C117" s="342" t="s">
        <v>15876</v>
      </c>
      <c r="D117" s="342" t="s">
        <v>10</v>
      </c>
      <c r="E117" s="337">
        <f>$H$106/2</f>
        <v>3</v>
      </c>
      <c r="F117" s="342">
        <v>5</v>
      </c>
      <c r="G117" s="338">
        <f>'Aux - Insumos'!J1050</f>
        <v>9.68</v>
      </c>
      <c r="H117" s="338">
        <f t="shared" si="10"/>
        <v>5.8079999999999998</v>
      </c>
    </row>
    <row r="118" spans="1:8" x14ac:dyDescent="0.2">
      <c r="A118" s="342" t="s">
        <v>657</v>
      </c>
      <c r="B118" s="342" t="s">
        <v>490</v>
      </c>
      <c r="C118" s="342" t="s">
        <v>5273</v>
      </c>
      <c r="D118" s="342" t="s">
        <v>10</v>
      </c>
      <c r="E118" s="337">
        <f t="shared" ref="E118:E124" si="11">$H$106/2</f>
        <v>3</v>
      </c>
      <c r="F118" s="342">
        <v>5</v>
      </c>
      <c r="G118" s="338">
        <f>'Aux - Insumos'!J1055</f>
        <v>463.19666666666666</v>
      </c>
      <c r="H118" s="338">
        <f t="shared" si="10"/>
        <v>277.91800000000001</v>
      </c>
    </row>
    <row r="119" spans="1:8" x14ac:dyDescent="0.2">
      <c r="A119" s="342" t="s">
        <v>658</v>
      </c>
      <c r="B119" s="342" t="s">
        <v>490</v>
      </c>
      <c r="C119" s="342" t="s">
        <v>659</v>
      </c>
      <c r="D119" s="342" t="s">
        <v>10</v>
      </c>
      <c r="E119" s="337">
        <f t="shared" si="11"/>
        <v>3</v>
      </c>
      <c r="F119" s="342">
        <v>5</v>
      </c>
      <c r="G119" s="338">
        <f>'Aux - Insumos'!J1064</f>
        <v>24.01</v>
      </c>
      <c r="H119" s="338">
        <f t="shared" si="10"/>
        <v>14.406000000000001</v>
      </c>
    </row>
    <row r="120" spans="1:8" x14ac:dyDescent="0.2">
      <c r="A120" s="135" t="s">
        <v>660</v>
      </c>
      <c r="B120" s="135" t="s">
        <v>490</v>
      </c>
      <c r="C120" s="135" t="s">
        <v>538</v>
      </c>
      <c r="D120" s="135" t="s">
        <v>10</v>
      </c>
      <c r="E120" s="337">
        <f t="shared" si="11"/>
        <v>3</v>
      </c>
      <c r="F120" s="135">
        <v>5</v>
      </c>
      <c r="G120" s="222">
        <f>G36</f>
        <v>12.233333333333334</v>
      </c>
      <c r="H120" s="338">
        <f t="shared" si="10"/>
        <v>7.3400000000000007</v>
      </c>
    </row>
    <row r="121" spans="1:8" x14ac:dyDescent="0.2">
      <c r="A121" s="342" t="s">
        <v>661</v>
      </c>
      <c r="B121" s="342" t="s">
        <v>490</v>
      </c>
      <c r="C121" s="342" t="s">
        <v>662</v>
      </c>
      <c r="D121" s="342" t="s">
        <v>10</v>
      </c>
      <c r="E121" s="337">
        <f t="shared" si="11"/>
        <v>3</v>
      </c>
      <c r="F121" s="342">
        <v>10</v>
      </c>
      <c r="G121" s="338">
        <f>'Aux - Insumos'!J1069</f>
        <v>272.05</v>
      </c>
      <c r="H121" s="338">
        <f t="shared" si="10"/>
        <v>81.615000000000009</v>
      </c>
    </row>
    <row r="122" spans="1:8" x14ac:dyDescent="0.2">
      <c r="A122" s="342" t="s">
        <v>663</v>
      </c>
      <c r="B122" s="342" t="s">
        <v>490</v>
      </c>
      <c r="C122" s="342" t="s">
        <v>664</v>
      </c>
      <c r="D122" s="342" t="s">
        <v>10</v>
      </c>
      <c r="E122" s="337">
        <f t="shared" si="11"/>
        <v>3</v>
      </c>
      <c r="F122" s="342">
        <v>10</v>
      </c>
      <c r="G122" s="338">
        <f>'Aux - Insumos'!J1079</f>
        <v>1209.982</v>
      </c>
      <c r="H122" s="338">
        <f t="shared" si="10"/>
        <v>362.99459999999999</v>
      </c>
    </row>
    <row r="123" spans="1:8" x14ac:dyDescent="0.2">
      <c r="A123" s="342" t="s">
        <v>665</v>
      </c>
      <c r="B123" s="342" t="s">
        <v>490</v>
      </c>
      <c r="C123" s="342" t="s">
        <v>666</v>
      </c>
      <c r="D123" s="342" t="s">
        <v>10</v>
      </c>
      <c r="E123" s="337">
        <f t="shared" si="11"/>
        <v>3</v>
      </c>
      <c r="F123" s="342">
        <v>10</v>
      </c>
      <c r="G123" s="338">
        <f>'Aux - Insumos'!J1099</f>
        <v>1246.0966666666666</v>
      </c>
      <c r="H123" s="338">
        <f t="shared" si="10"/>
        <v>373.82900000000001</v>
      </c>
    </row>
    <row r="124" spans="1:8" x14ac:dyDescent="0.2">
      <c r="A124" s="342" t="s">
        <v>667</v>
      </c>
      <c r="B124" s="342" t="s">
        <v>490</v>
      </c>
      <c r="C124" s="342" t="s">
        <v>5957</v>
      </c>
      <c r="D124" s="342" t="s">
        <v>10</v>
      </c>
      <c r="E124" s="337">
        <f t="shared" si="11"/>
        <v>3</v>
      </c>
      <c r="F124" s="342">
        <v>5</v>
      </c>
      <c r="G124" s="338">
        <f>'Aux - Insumos'!J1107</f>
        <v>32.806185714285718</v>
      </c>
      <c r="H124" s="338">
        <f t="shared" si="10"/>
        <v>19.683711428571431</v>
      </c>
    </row>
    <row r="125" spans="1:8" x14ac:dyDescent="0.2">
      <c r="A125" s="342" t="s">
        <v>668</v>
      </c>
      <c r="B125" s="342" t="s">
        <v>490</v>
      </c>
      <c r="C125" s="342" t="s">
        <v>15877</v>
      </c>
      <c r="D125" s="342" t="s">
        <v>10</v>
      </c>
      <c r="E125" s="337">
        <f>$H$106</f>
        <v>6</v>
      </c>
      <c r="F125" s="342">
        <v>1</v>
      </c>
      <c r="G125" s="338">
        <f>'Aux - Insumos'!J1120</f>
        <v>12.73</v>
      </c>
      <c r="H125" s="338">
        <f t="shared" si="10"/>
        <v>76.38</v>
      </c>
    </row>
    <row r="126" spans="1:8" x14ac:dyDescent="0.2">
      <c r="A126" s="342" t="s">
        <v>669</v>
      </c>
      <c r="B126" s="342" t="s">
        <v>490</v>
      </c>
      <c r="C126" s="342" t="s">
        <v>670</v>
      </c>
      <c r="D126" s="342" t="s">
        <v>10</v>
      </c>
      <c r="E126" s="337">
        <f t="shared" ref="E126:E133" si="12">$H$106</f>
        <v>6</v>
      </c>
      <c r="F126" s="342">
        <v>5</v>
      </c>
      <c r="G126" s="338">
        <f>'Aux - Insumos'!J1125</f>
        <v>34.200000000000003</v>
      </c>
      <c r="H126" s="338">
        <f t="shared" si="10"/>
        <v>41.040000000000006</v>
      </c>
    </row>
    <row r="127" spans="1:8" x14ac:dyDescent="0.2">
      <c r="A127" s="342" t="s">
        <v>671</v>
      </c>
      <c r="B127" s="342" t="s">
        <v>490</v>
      </c>
      <c r="C127" s="342" t="s">
        <v>5958</v>
      </c>
      <c r="D127" s="342" t="s">
        <v>10</v>
      </c>
      <c r="E127" s="337">
        <f t="shared" si="12"/>
        <v>6</v>
      </c>
      <c r="F127" s="342">
        <v>5</v>
      </c>
      <c r="G127" s="338">
        <f>'Aux - Insumos'!J1130</f>
        <v>8.6600000000000019</v>
      </c>
      <c r="H127" s="338">
        <f t="shared" si="10"/>
        <v>10.392000000000001</v>
      </c>
    </row>
    <row r="128" spans="1:8" x14ac:dyDescent="0.2">
      <c r="A128" s="342" t="s">
        <v>672</v>
      </c>
      <c r="B128" s="342" t="s">
        <v>490</v>
      </c>
      <c r="C128" s="342" t="s">
        <v>896</v>
      </c>
      <c r="D128" s="342" t="s">
        <v>10</v>
      </c>
      <c r="E128" s="337">
        <f t="shared" si="12"/>
        <v>6</v>
      </c>
      <c r="F128" s="342">
        <v>5</v>
      </c>
      <c r="G128" s="338">
        <f>'Aux - Insumos'!J1145</f>
        <v>19.277777777777779</v>
      </c>
      <c r="H128" s="338">
        <f t="shared" si="10"/>
        <v>23.133333333333333</v>
      </c>
    </row>
    <row r="129" spans="1:8" x14ac:dyDescent="0.2">
      <c r="A129" s="342" t="s">
        <v>673</v>
      </c>
      <c r="B129" s="342" t="s">
        <v>490</v>
      </c>
      <c r="C129" s="342" t="s">
        <v>674</v>
      </c>
      <c r="D129" s="342" t="s">
        <v>10</v>
      </c>
      <c r="E129" s="337">
        <f t="shared" si="12"/>
        <v>6</v>
      </c>
      <c r="F129" s="342">
        <v>5</v>
      </c>
      <c r="G129" s="338">
        <f>'Aux - Insumos'!J1162</f>
        <v>3.9375</v>
      </c>
      <c r="H129" s="338">
        <f t="shared" si="10"/>
        <v>4.7249999999999996</v>
      </c>
    </row>
    <row r="130" spans="1:8" x14ac:dyDescent="0.2">
      <c r="A130" s="342" t="s">
        <v>675</v>
      </c>
      <c r="B130" s="342" t="s">
        <v>490</v>
      </c>
      <c r="C130" s="342" t="s">
        <v>676</v>
      </c>
      <c r="D130" s="342" t="s">
        <v>10</v>
      </c>
      <c r="E130" s="337">
        <f t="shared" si="12"/>
        <v>6</v>
      </c>
      <c r="F130" s="342">
        <v>5</v>
      </c>
      <c r="G130" s="338">
        <f>'Aux - Insumos'!J1176</f>
        <v>15.42</v>
      </c>
      <c r="H130" s="338">
        <f t="shared" si="10"/>
        <v>18.503999999999998</v>
      </c>
    </row>
    <row r="131" spans="1:8" x14ac:dyDescent="0.2">
      <c r="A131" s="342" t="s">
        <v>677</v>
      </c>
      <c r="B131" s="342" t="s">
        <v>490</v>
      </c>
      <c r="C131" s="342" t="s">
        <v>899</v>
      </c>
      <c r="D131" s="342" t="s">
        <v>10</v>
      </c>
      <c r="E131" s="337">
        <f t="shared" si="12"/>
        <v>6</v>
      </c>
      <c r="F131" s="342">
        <v>5</v>
      </c>
      <c r="G131" s="338">
        <f>'Aux - Insumos'!J1181</f>
        <v>4.7575000000000003</v>
      </c>
      <c r="H131" s="338">
        <f t="shared" si="10"/>
        <v>5.7090000000000005</v>
      </c>
    </row>
    <row r="132" spans="1:8" x14ac:dyDescent="0.2">
      <c r="A132" s="342" t="s">
        <v>678</v>
      </c>
      <c r="B132" s="342" t="s">
        <v>490</v>
      </c>
      <c r="C132" s="342" t="s">
        <v>898</v>
      </c>
      <c r="D132" s="342" t="s">
        <v>10</v>
      </c>
      <c r="E132" s="337">
        <f t="shared" si="12"/>
        <v>6</v>
      </c>
      <c r="F132" s="342">
        <v>5</v>
      </c>
      <c r="G132" s="338">
        <f>'Aux - Insumos'!J1189</f>
        <v>2.4024999999999999</v>
      </c>
      <c r="H132" s="338">
        <f t="shared" si="10"/>
        <v>2.883</v>
      </c>
    </row>
    <row r="133" spans="1:8" x14ac:dyDescent="0.2">
      <c r="A133" s="342" t="s">
        <v>679</v>
      </c>
      <c r="B133" s="342" t="s">
        <v>490</v>
      </c>
      <c r="C133" s="342" t="s">
        <v>900</v>
      </c>
      <c r="D133" s="342" t="s">
        <v>10</v>
      </c>
      <c r="E133" s="337">
        <f t="shared" si="12"/>
        <v>6</v>
      </c>
      <c r="F133" s="342">
        <v>5</v>
      </c>
      <c r="G133" s="338">
        <f>'Aux - Insumos'!J1198</f>
        <v>4.99</v>
      </c>
      <c r="H133" s="338">
        <f t="shared" si="10"/>
        <v>5.9880000000000004</v>
      </c>
    </row>
    <row r="134" spans="1:8" x14ac:dyDescent="0.2">
      <c r="A134" s="135" t="s">
        <v>680</v>
      </c>
      <c r="B134" s="135" t="s">
        <v>490</v>
      </c>
      <c r="C134" s="135" t="s">
        <v>681</v>
      </c>
      <c r="D134" s="135" t="s">
        <v>10</v>
      </c>
      <c r="E134" s="337">
        <f>$H$106/3</f>
        <v>2</v>
      </c>
      <c r="F134" s="135">
        <v>5</v>
      </c>
      <c r="G134" s="222">
        <f>'Aux - Insumos'!J1203</f>
        <v>48.156666666666666</v>
      </c>
      <c r="H134" s="338">
        <f t="shared" si="10"/>
        <v>19.262666666666668</v>
      </c>
    </row>
    <row r="135" spans="1:8" x14ac:dyDescent="0.2">
      <c r="A135" s="135" t="s">
        <v>682</v>
      </c>
      <c r="B135" s="135" t="s">
        <v>490</v>
      </c>
      <c r="C135" s="135" t="s">
        <v>683</v>
      </c>
      <c r="D135" s="135" t="s">
        <v>10</v>
      </c>
      <c r="E135" s="337">
        <f>$H$106/3</f>
        <v>2</v>
      </c>
      <c r="F135" s="135">
        <v>5</v>
      </c>
      <c r="G135" s="222">
        <f>'Aux - Insumos'!J1212</f>
        <v>60.22</v>
      </c>
      <c r="H135" s="338">
        <f t="shared" si="10"/>
        <v>24.088000000000001</v>
      </c>
    </row>
    <row r="136" spans="1:8" x14ac:dyDescent="0.2">
      <c r="A136" s="342" t="s">
        <v>684</v>
      </c>
      <c r="B136" s="342" t="s">
        <v>490</v>
      </c>
      <c r="C136" s="342" t="s">
        <v>5959</v>
      </c>
      <c r="D136" s="342" t="s">
        <v>10</v>
      </c>
      <c r="E136" s="337">
        <f>$H$106/3</f>
        <v>2</v>
      </c>
      <c r="F136" s="342">
        <v>5</v>
      </c>
      <c r="G136" s="338">
        <f>'Aux - Insumos'!J1221</f>
        <v>40.770000000000003</v>
      </c>
      <c r="H136" s="338">
        <f t="shared" si="10"/>
        <v>16.308</v>
      </c>
    </row>
    <row r="137" spans="1:8" x14ac:dyDescent="0.2">
      <c r="A137" s="135" t="s">
        <v>685</v>
      </c>
      <c r="B137" s="135" t="s">
        <v>490</v>
      </c>
      <c r="C137" s="135" t="s">
        <v>686</v>
      </c>
      <c r="D137" s="135" t="s">
        <v>10</v>
      </c>
      <c r="E137" s="337">
        <f>$H$106/3</f>
        <v>2</v>
      </c>
      <c r="F137" s="135">
        <v>5</v>
      </c>
      <c r="G137" s="222">
        <f>'Aux - Insumos'!J1226</f>
        <v>75.839999999999989</v>
      </c>
      <c r="H137" s="338">
        <f t="shared" si="10"/>
        <v>30.335999999999995</v>
      </c>
    </row>
    <row r="138" spans="1:8" x14ac:dyDescent="0.2">
      <c r="A138" s="135" t="s">
        <v>687</v>
      </c>
      <c r="B138" s="135" t="s">
        <v>490</v>
      </c>
      <c r="C138" s="135" t="s">
        <v>688</v>
      </c>
      <c r="D138" s="135" t="s">
        <v>10</v>
      </c>
      <c r="E138" s="337">
        <f>$H$106/3</f>
        <v>2</v>
      </c>
      <c r="F138" s="135">
        <v>5</v>
      </c>
      <c r="G138" s="222">
        <f>'Aux - Insumos'!J1237</f>
        <v>205.70666666666668</v>
      </c>
      <c r="H138" s="338">
        <f t="shared" si="10"/>
        <v>82.282666666666671</v>
      </c>
    </row>
    <row r="139" spans="1:8" x14ac:dyDescent="0.2">
      <c r="A139" s="135" t="s">
        <v>689</v>
      </c>
      <c r="B139" s="135" t="s">
        <v>490</v>
      </c>
      <c r="C139" s="135" t="s">
        <v>593</v>
      </c>
      <c r="D139" s="135" t="s">
        <v>10</v>
      </c>
      <c r="E139" s="337">
        <f>H106</f>
        <v>6</v>
      </c>
      <c r="F139" s="135">
        <v>5</v>
      </c>
      <c r="G139" s="222">
        <f>G71</f>
        <v>32.520000000000003</v>
      </c>
      <c r="H139" s="338">
        <f t="shared" si="10"/>
        <v>39.024000000000001</v>
      </c>
    </row>
    <row r="140" spans="1:8" x14ac:dyDescent="0.2">
      <c r="A140" s="135" t="s">
        <v>690</v>
      </c>
      <c r="B140" s="135" t="s">
        <v>490</v>
      </c>
      <c r="C140" s="135" t="s">
        <v>519</v>
      </c>
      <c r="D140" s="135" t="s">
        <v>10</v>
      </c>
      <c r="E140" s="337">
        <f>H106</f>
        <v>6</v>
      </c>
      <c r="F140" s="135">
        <v>5</v>
      </c>
      <c r="G140" s="222">
        <f>G26</f>
        <v>25.271428571428572</v>
      </c>
      <c r="H140" s="338">
        <f t="shared" si="10"/>
        <v>30.325714285714287</v>
      </c>
    </row>
    <row r="141" spans="1:8" x14ac:dyDescent="0.2">
      <c r="A141" s="135" t="s">
        <v>691</v>
      </c>
      <c r="B141" s="135" t="s">
        <v>490</v>
      </c>
      <c r="C141" s="135" t="s">
        <v>554</v>
      </c>
      <c r="D141" s="135" t="s">
        <v>10</v>
      </c>
      <c r="E141" s="337">
        <f>$H$106/3</f>
        <v>2</v>
      </c>
      <c r="F141" s="135">
        <v>5</v>
      </c>
      <c r="G141" s="222">
        <f>G44</f>
        <v>128.71333333333334</v>
      </c>
      <c r="H141" s="338">
        <f t="shared" si="10"/>
        <v>51.485333333333337</v>
      </c>
    </row>
    <row r="142" spans="1:8" x14ac:dyDescent="0.2">
      <c r="A142" s="135" t="s">
        <v>692</v>
      </c>
      <c r="B142" s="135" t="s">
        <v>490</v>
      </c>
      <c r="C142" s="135" t="s">
        <v>556</v>
      </c>
      <c r="D142" s="135" t="s">
        <v>10</v>
      </c>
      <c r="E142" s="337">
        <f>$H$106/3</f>
        <v>2</v>
      </c>
      <c r="F142" s="135">
        <v>5</v>
      </c>
      <c r="G142" s="222">
        <f>G45</f>
        <v>23.678888888888888</v>
      </c>
      <c r="H142" s="338">
        <f t="shared" si="10"/>
        <v>9.4715555555555557</v>
      </c>
    </row>
    <row r="143" spans="1:8" x14ac:dyDescent="0.2">
      <c r="A143" s="135" t="s">
        <v>693</v>
      </c>
      <c r="B143" s="135" t="s">
        <v>490</v>
      </c>
      <c r="C143" s="135" t="s">
        <v>631</v>
      </c>
      <c r="D143" s="135" t="s">
        <v>10</v>
      </c>
      <c r="E143" s="337">
        <f>$H$106</f>
        <v>6</v>
      </c>
      <c r="F143" s="135">
        <v>5</v>
      </c>
      <c r="G143" s="222">
        <f>G92</f>
        <v>145.07199999999997</v>
      </c>
      <c r="H143" s="338">
        <f t="shared" si="10"/>
        <v>174.08639999999997</v>
      </c>
    </row>
    <row r="144" spans="1:8" x14ac:dyDescent="0.2">
      <c r="A144" s="135" t="s">
        <v>694</v>
      </c>
      <c r="B144" s="135" t="s">
        <v>490</v>
      </c>
      <c r="C144" s="135" t="s">
        <v>546</v>
      </c>
      <c r="D144" s="135" t="s">
        <v>10</v>
      </c>
      <c r="E144" s="337">
        <f>$H$106</f>
        <v>6</v>
      </c>
      <c r="F144" s="135">
        <v>5</v>
      </c>
      <c r="G144" s="222">
        <f>G40</f>
        <v>157.506</v>
      </c>
      <c r="H144" s="338">
        <f t="shared" si="10"/>
        <v>189.00720000000001</v>
      </c>
    </row>
    <row r="145" spans="1:8" x14ac:dyDescent="0.2">
      <c r="A145" s="838" t="s">
        <v>15769</v>
      </c>
      <c r="B145" s="839"/>
      <c r="C145" s="839"/>
      <c r="D145" s="839"/>
      <c r="E145" s="839"/>
      <c r="F145" s="840"/>
      <c r="G145" s="344"/>
      <c r="H145" s="340">
        <f>SUM(H109:H144)</f>
        <v>4116.8171085425674</v>
      </c>
    </row>
    <row r="146" spans="1:8" x14ac:dyDescent="0.2">
      <c r="A146" s="829" t="s">
        <v>695</v>
      </c>
      <c r="B146" s="830"/>
      <c r="C146" s="830"/>
      <c r="D146" s="830"/>
      <c r="E146" s="830"/>
      <c r="F146" s="831"/>
      <c r="G146" s="336"/>
      <c r="H146" s="336"/>
    </row>
    <row r="147" spans="1:8" x14ac:dyDescent="0.2">
      <c r="A147" s="334" t="s">
        <v>14</v>
      </c>
      <c r="B147" s="334" t="s">
        <v>475</v>
      </c>
      <c r="C147" s="334" t="s">
        <v>476</v>
      </c>
      <c r="D147" s="334" t="s">
        <v>2</v>
      </c>
      <c r="E147" s="334" t="s">
        <v>16</v>
      </c>
      <c r="F147" s="334" t="s">
        <v>477</v>
      </c>
      <c r="G147" s="335" t="s">
        <v>478</v>
      </c>
      <c r="H147" s="335" t="s">
        <v>15965</v>
      </c>
    </row>
    <row r="148" spans="1:8" x14ac:dyDescent="0.2">
      <c r="A148" s="135" t="s">
        <v>696</v>
      </c>
      <c r="B148" s="135" t="s">
        <v>562</v>
      </c>
      <c r="C148" s="135" t="s">
        <v>567</v>
      </c>
      <c r="D148" s="135" t="s">
        <v>10</v>
      </c>
      <c r="E148" s="337">
        <f>$H$106</f>
        <v>6</v>
      </c>
      <c r="F148" s="135">
        <v>1</v>
      </c>
      <c r="G148" s="222">
        <f>G52</f>
        <v>11.8675</v>
      </c>
      <c r="H148" s="222">
        <f>G148*E148/F148</f>
        <v>71.204999999999998</v>
      </c>
    </row>
    <row r="149" spans="1:8" x14ac:dyDescent="0.2">
      <c r="A149" s="135" t="s">
        <v>697</v>
      </c>
      <c r="B149" s="135" t="s">
        <v>562</v>
      </c>
      <c r="C149" s="135" t="s">
        <v>571</v>
      </c>
      <c r="D149" s="135" t="s">
        <v>10</v>
      </c>
      <c r="E149" s="337">
        <f t="shared" ref="E149:E154" si="13">$H$106</f>
        <v>6</v>
      </c>
      <c r="F149" s="135">
        <v>1</v>
      </c>
      <c r="G149" s="222">
        <f>G54</f>
        <v>1.5099999999999998</v>
      </c>
      <c r="H149" s="222">
        <f t="shared" ref="H149:H154" si="14">G149*E149/F149</f>
        <v>9.0599999999999987</v>
      </c>
    </row>
    <row r="150" spans="1:8" x14ac:dyDescent="0.2">
      <c r="A150" s="135" t="s">
        <v>698</v>
      </c>
      <c r="B150" s="135" t="s">
        <v>562</v>
      </c>
      <c r="C150" s="135" t="s">
        <v>573</v>
      </c>
      <c r="D150" s="135" t="s">
        <v>10</v>
      </c>
      <c r="E150" s="337">
        <f t="shared" si="13"/>
        <v>6</v>
      </c>
      <c r="F150" s="135">
        <v>1</v>
      </c>
      <c r="G150" s="222">
        <f>G55</f>
        <v>82.923000000000002</v>
      </c>
      <c r="H150" s="222">
        <f t="shared" si="14"/>
        <v>497.53800000000001</v>
      </c>
    </row>
    <row r="151" spans="1:8" x14ac:dyDescent="0.2">
      <c r="A151" s="135" t="s">
        <v>699</v>
      </c>
      <c r="B151" s="135" t="s">
        <v>562</v>
      </c>
      <c r="C151" s="135" t="s">
        <v>700</v>
      </c>
      <c r="D151" s="135" t="s">
        <v>10</v>
      </c>
      <c r="E151" s="337">
        <f t="shared" si="13"/>
        <v>6</v>
      </c>
      <c r="F151" s="135">
        <v>1</v>
      </c>
      <c r="G151" s="222">
        <f>G56</f>
        <v>4.0628571428571432</v>
      </c>
      <c r="H151" s="222">
        <f t="shared" si="14"/>
        <v>24.377142857142857</v>
      </c>
    </row>
    <row r="152" spans="1:8" x14ac:dyDescent="0.2">
      <c r="A152" s="342" t="s">
        <v>701</v>
      </c>
      <c r="B152" s="342" t="s">
        <v>562</v>
      </c>
      <c r="C152" s="342" t="s">
        <v>702</v>
      </c>
      <c r="D152" s="342" t="s">
        <v>10</v>
      </c>
      <c r="E152" s="337">
        <f t="shared" si="13"/>
        <v>6</v>
      </c>
      <c r="F152" s="342">
        <v>1</v>
      </c>
      <c r="G152" s="338">
        <f>'Aux - Insumos'!J1246</f>
        <v>58.253333333333337</v>
      </c>
      <c r="H152" s="222">
        <f t="shared" si="14"/>
        <v>349.52000000000004</v>
      </c>
    </row>
    <row r="153" spans="1:8" x14ac:dyDescent="0.2">
      <c r="A153" s="135" t="s">
        <v>703</v>
      </c>
      <c r="B153" s="135" t="s">
        <v>562</v>
      </c>
      <c r="C153" s="135" t="s">
        <v>577</v>
      </c>
      <c r="D153" s="135" t="s">
        <v>10</v>
      </c>
      <c r="E153" s="337">
        <f t="shared" si="13"/>
        <v>6</v>
      </c>
      <c r="F153" s="135">
        <v>1</v>
      </c>
      <c r="G153" s="222">
        <f>G57</f>
        <v>195.33666666666667</v>
      </c>
      <c r="H153" s="222">
        <f t="shared" si="14"/>
        <v>1172.02</v>
      </c>
    </row>
    <row r="154" spans="1:8" x14ac:dyDescent="0.2">
      <c r="A154" s="135" t="s">
        <v>12121</v>
      </c>
      <c r="B154" s="135" t="s">
        <v>562</v>
      </c>
      <c r="C154" s="135" t="s">
        <v>12122</v>
      </c>
      <c r="D154" s="135" t="s">
        <v>10</v>
      </c>
      <c r="E154" s="337">
        <f t="shared" si="13"/>
        <v>6</v>
      </c>
      <c r="F154" s="135">
        <v>1</v>
      </c>
      <c r="G154" s="222">
        <f>'Aux - Insumos'!J577</f>
        <v>29.650000000000002</v>
      </c>
      <c r="H154" s="222">
        <f t="shared" si="14"/>
        <v>177.9</v>
      </c>
    </row>
    <row r="155" spans="1:8" x14ac:dyDescent="0.2">
      <c r="A155" s="701" t="s">
        <v>15770</v>
      </c>
      <c r="B155" s="841"/>
      <c r="C155" s="841"/>
      <c r="D155" s="841"/>
      <c r="E155" s="841"/>
      <c r="F155" s="842"/>
      <c r="G155" s="343"/>
      <c r="H155" s="189">
        <f>SUM(H148:H154)</f>
        <v>2301.620142857143</v>
      </c>
    </row>
    <row r="156" spans="1:8" ht="18.75" customHeight="1" x14ac:dyDescent="0.2">
      <c r="A156" s="835" t="s">
        <v>13976</v>
      </c>
      <c r="B156" s="836"/>
      <c r="C156" s="836"/>
      <c r="D156" s="836"/>
      <c r="E156" s="836"/>
      <c r="F156" s="837"/>
      <c r="G156" s="331" t="s">
        <v>15396</v>
      </c>
      <c r="H156" s="331">
        <f>SINTÉTICA!F17</f>
        <v>4</v>
      </c>
    </row>
    <row r="157" spans="1:8" ht="18.75" customHeight="1" x14ac:dyDescent="0.2">
      <c r="A157" s="829" t="s">
        <v>704</v>
      </c>
      <c r="B157" s="830"/>
      <c r="C157" s="830"/>
      <c r="D157" s="830"/>
      <c r="E157" s="830"/>
      <c r="F157" s="831"/>
      <c r="G157" s="336"/>
      <c r="H157" s="336"/>
    </row>
    <row r="158" spans="1:8" x14ac:dyDescent="0.2">
      <c r="A158" s="334" t="s">
        <v>14</v>
      </c>
      <c r="B158" s="334" t="s">
        <v>475</v>
      </c>
      <c r="C158" s="334" t="s">
        <v>476</v>
      </c>
      <c r="D158" s="334" t="s">
        <v>2</v>
      </c>
      <c r="E158" s="334" t="s">
        <v>16</v>
      </c>
      <c r="F158" s="334" t="s">
        <v>477</v>
      </c>
      <c r="G158" s="335" t="s">
        <v>478</v>
      </c>
      <c r="H158" s="335" t="s">
        <v>15965</v>
      </c>
    </row>
    <row r="159" spans="1:8" x14ac:dyDescent="0.2">
      <c r="A159" s="135" t="s">
        <v>705</v>
      </c>
      <c r="B159" s="135" t="s">
        <v>490</v>
      </c>
      <c r="C159" s="135" t="s">
        <v>5981</v>
      </c>
      <c r="D159" s="135" t="s">
        <v>10</v>
      </c>
      <c r="E159" s="337">
        <f>$H$156/2</f>
        <v>2</v>
      </c>
      <c r="F159" s="135">
        <v>5</v>
      </c>
      <c r="G159" s="222">
        <f>G109</f>
        <v>446.75</v>
      </c>
      <c r="H159" s="222">
        <f>(G159*E159)/F159</f>
        <v>178.7</v>
      </c>
    </row>
    <row r="160" spans="1:8" x14ac:dyDescent="0.2">
      <c r="A160" s="135" t="s">
        <v>706</v>
      </c>
      <c r="B160" s="135" t="s">
        <v>490</v>
      </c>
      <c r="C160" s="136" t="s">
        <v>493</v>
      </c>
      <c r="D160" s="135" t="s">
        <v>10</v>
      </c>
      <c r="E160" s="337">
        <f>$H$156/2</f>
        <v>2</v>
      </c>
      <c r="F160" s="135">
        <v>5</v>
      </c>
      <c r="G160" s="222">
        <f>G13</f>
        <v>720.99727272727262</v>
      </c>
      <c r="H160" s="222">
        <f t="shared" ref="H160:H203" si="15">(G160*E160)/F160</f>
        <v>288.39890909090906</v>
      </c>
    </row>
    <row r="161" spans="1:9" x14ac:dyDescent="0.2">
      <c r="A161" s="135" t="s">
        <v>707</v>
      </c>
      <c r="B161" s="135" t="s">
        <v>490</v>
      </c>
      <c r="C161" s="135" t="s">
        <v>497</v>
      </c>
      <c r="D161" s="135" t="s">
        <v>10</v>
      </c>
      <c r="E161" s="337">
        <f>$H$156</f>
        <v>4</v>
      </c>
      <c r="F161" s="135">
        <v>10</v>
      </c>
      <c r="G161" s="222">
        <f>G15</f>
        <v>354.03833333333336</v>
      </c>
      <c r="H161" s="222">
        <f t="shared" si="15"/>
        <v>141.61533333333335</v>
      </c>
    </row>
    <row r="162" spans="1:9" x14ac:dyDescent="0.2">
      <c r="A162" s="342" t="s">
        <v>708</v>
      </c>
      <c r="B162" s="342" t="s">
        <v>490</v>
      </c>
      <c r="C162" s="342" t="s">
        <v>709</v>
      </c>
      <c r="D162" s="342" t="s">
        <v>10</v>
      </c>
      <c r="E162" s="337">
        <f t="shared" ref="E162:E202" si="16">$H$156</f>
        <v>4</v>
      </c>
      <c r="F162" s="342">
        <v>10</v>
      </c>
      <c r="G162" s="338">
        <f>'Aux - Insumos'!J1255</f>
        <v>3453.78</v>
      </c>
      <c r="H162" s="222">
        <f t="shared" si="15"/>
        <v>1381.5120000000002</v>
      </c>
    </row>
    <row r="163" spans="1:9" x14ac:dyDescent="0.2">
      <c r="A163" s="135" t="s">
        <v>710</v>
      </c>
      <c r="B163" s="135" t="s">
        <v>490</v>
      </c>
      <c r="C163" s="135" t="s">
        <v>711</v>
      </c>
      <c r="D163" s="135" t="s">
        <v>10</v>
      </c>
      <c r="E163" s="337">
        <f t="shared" si="16"/>
        <v>4</v>
      </c>
      <c r="F163" s="135">
        <v>5</v>
      </c>
      <c r="G163" s="222">
        <f>'Aux - Insumos'!J1260</f>
        <v>92.42</v>
      </c>
      <c r="H163" s="222">
        <f t="shared" si="15"/>
        <v>73.936000000000007</v>
      </c>
    </row>
    <row r="164" spans="1:9" x14ac:dyDescent="0.2">
      <c r="A164" s="135" t="s">
        <v>712</v>
      </c>
      <c r="B164" s="135" t="s">
        <v>490</v>
      </c>
      <c r="C164" s="135" t="s">
        <v>499</v>
      </c>
      <c r="D164" s="135" t="s">
        <v>10</v>
      </c>
      <c r="E164" s="337">
        <f t="shared" si="16"/>
        <v>4</v>
      </c>
      <c r="F164" s="135">
        <v>5</v>
      </c>
      <c r="G164" s="222">
        <f>G16</f>
        <v>12.49</v>
      </c>
      <c r="H164" s="222">
        <f t="shared" si="15"/>
        <v>9.9920000000000009</v>
      </c>
    </row>
    <row r="165" spans="1:9" x14ac:dyDescent="0.2">
      <c r="A165" s="135" t="s">
        <v>713</v>
      </c>
      <c r="B165" s="135" t="s">
        <v>490</v>
      </c>
      <c r="C165" s="135" t="s">
        <v>906</v>
      </c>
      <c r="D165" s="135" t="s">
        <v>10</v>
      </c>
      <c r="E165" s="337">
        <f t="shared" si="16"/>
        <v>4</v>
      </c>
      <c r="F165" s="135">
        <v>5</v>
      </c>
      <c r="G165" s="222">
        <f>G17</f>
        <v>18.825000000000003</v>
      </c>
      <c r="H165" s="222">
        <f t="shared" si="15"/>
        <v>15.060000000000002</v>
      </c>
    </row>
    <row r="166" spans="1:9" x14ac:dyDescent="0.2">
      <c r="A166" s="135" t="s">
        <v>714</v>
      </c>
      <c r="B166" s="135" t="s">
        <v>490</v>
      </c>
      <c r="C166" s="135" t="s">
        <v>907</v>
      </c>
      <c r="D166" s="135" t="s">
        <v>10</v>
      </c>
      <c r="E166" s="337">
        <f t="shared" si="16"/>
        <v>4</v>
      </c>
      <c r="F166" s="135">
        <v>5</v>
      </c>
      <c r="G166" s="222">
        <f>G18</f>
        <v>23.354545454545452</v>
      </c>
      <c r="H166" s="222">
        <f t="shared" si="15"/>
        <v>18.68363636363636</v>
      </c>
    </row>
    <row r="167" spans="1:9" x14ac:dyDescent="0.2">
      <c r="A167" s="135" t="s">
        <v>715</v>
      </c>
      <c r="B167" s="135" t="s">
        <v>490</v>
      </c>
      <c r="C167" s="135" t="s">
        <v>716</v>
      </c>
      <c r="D167" s="135" t="s">
        <v>10</v>
      </c>
      <c r="E167" s="337">
        <f t="shared" si="16"/>
        <v>4</v>
      </c>
      <c r="F167" s="135">
        <v>10</v>
      </c>
      <c r="G167" s="222">
        <f>'Aux - Insumos'!J1277</f>
        <v>36.801428571428573</v>
      </c>
      <c r="H167" s="222">
        <f t="shared" si="15"/>
        <v>14.720571428571429</v>
      </c>
    </row>
    <row r="168" spans="1:9" x14ac:dyDescent="0.2">
      <c r="A168" s="135" t="s">
        <v>717</v>
      </c>
      <c r="B168" s="135" t="s">
        <v>490</v>
      </c>
      <c r="C168" s="135" t="s">
        <v>507</v>
      </c>
      <c r="D168" s="135" t="s">
        <v>10</v>
      </c>
      <c r="E168" s="337">
        <f t="shared" si="16"/>
        <v>4</v>
      </c>
      <c r="F168" s="135">
        <v>10</v>
      </c>
      <c r="G168" s="222">
        <f>G20</f>
        <v>46.322727272727271</v>
      </c>
      <c r="H168" s="222">
        <f t="shared" si="15"/>
        <v>18.529090909090908</v>
      </c>
    </row>
    <row r="169" spans="1:9" x14ac:dyDescent="0.2">
      <c r="A169" s="135" t="s">
        <v>718</v>
      </c>
      <c r="B169" s="135" t="s">
        <v>490</v>
      </c>
      <c r="C169" s="135" t="s">
        <v>505</v>
      </c>
      <c r="D169" s="135" t="s">
        <v>10</v>
      </c>
      <c r="E169" s="337">
        <f t="shared" si="16"/>
        <v>4</v>
      </c>
      <c r="F169" s="135">
        <v>10</v>
      </c>
      <c r="G169" s="222">
        <f>G19</f>
        <v>34.003846153846155</v>
      </c>
      <c r="H169" s="222">
        <f t="shared" si="15"/>
        <v>13.601538461538462</v>
      </c>
    </row>
    <row r="170" spans="1:9" x14ac:dyDescent="0.2">
      <c r="A170" s="135" t="s">
        <v>719</v>
      </c>
      <c r="B170" s="135" t="s">
        <v>490</v>
      </c>
      <c r="C170" s="135" t="s">
        <v>5960</v>
      </c>
      <c r="D170" s="135" t="s">
        <v>10</v>
      </c>
      <c r="E170" s="337">
        <f t="shared" si="16"/>
        <v>4</v>
      </c>
      <c r="F170" s="135">
        <v>5</v>
      </c>
      <c r="G170" s="222">
        <f>'Aux - Insumos'!J1289</f>
        <v>202.8</v>
      </c>
      <c r="H170" s="222">
        <f t="shared" si="15"/>
        <v>162.24</v>
      </c>
    </row>
    <row r="171" spans="1:9" x14ac:dyDescent="0.2">
      <c r="A171" s="135" t="s">
        <v>720</v>
      </c>
      <c r="B171" s="135" t="s">
        <v>490</v>
      </c>
      <c r="C171" s="135" t="s">
        <v>5961</v>
      </c>
      <c r="D171" s="135" t="s">
        <v>10</v>
      </c>
      <c r="E171" s="337">
        <f t="shared" si="16"/>
        <v>4</v>
      </c>
      <c r="F171" s="135">
        <v>5</v>
      </c>
      <c r="G171" s="222">
        <f>'Aux - Insumos'!J1294</f>
        <v>49.333750000000002</v>
      </c>
      <c r="H171" s="222">
        <f t="shared" si="15"/>
        <v>39.466999999999999</v>
      </c>
    </row>
    <row r="172" spans="1:9" x14ac:dyDescent="0.2">
      <c r="A172" s="135" t="s">
        <v>721</v>
      </c>
      <c r="B172" s="135" t="s">
        <v>490</v>
      </c>
      <c r="C172" s="135" t="s">
        <v>908</v>
      </c>
      <c r="D172" s="135" t="s">
        <v>10</v>
      </c>
      <c r="E172" s="337">
        <v>1</v>
      </c>
      <c r="F172" s="135">
        <v>10</v>
      </c>
      <c r="G172" s="222">
        <f>'Aux - Insumos'!J1307</f>
        <v>4549</v>
      </c>
      <c r="H172" s="222">
        <f t="shared" si="15"/>
        <v>454.9</v>
      </c>
    </row>
    <row r="173" spans="1:9" x14ac:dyDescent="0.2">
      <c r="A173" s="135" t="s">
        <v>722</v>
      </c>
      <c r="B173" s="135" t="s">
        <v>490</v>
      </c>
      <c r="C173" s="135" t="s">
        <v>519</v>
      </c>
      <c r="D173" s="135" t="s">
        <v>10</v>
      </c>
      <c r="E173" s="337">
        <f t="shared" si="16"/>
        <v>4</v>
      </c>
      <c r="F173" s="135">
        <v>5</v>
      </c>
      <c r="G173" s="222">
        <f>G26</f>
        <v>25.271428571428572</v>
      </c>
      <c r="H173" s="222">
        <f t="shared" si="15"/>
        <v>20.217142857142857</v>
      </c>
    </row>
    <row r="174" spans="1:9" x14ac:dyDescent="0.2">
      <c r="A174" s="135" t="s">
        <v>723</v>
      </c>
      <c r="B174" s="135" t="s">
        <v>490</v>
      </c>
      <c r="C174" s="135" t="s">
        <v>5962</v>
      </c>
      <c r="D174" s="135" t="s">
        <v>10</v>
      </c>
      <c r="E174" s="337">
        <f t="shared" si="16"/>
        <v>4</v>
      </c>
      <c r="F174" s="135">
        <v>5</v>
      </c>
      <c r="G174" s="222">
        <f>'Aux - Insumos'!J1312</f>
        <v>36.08428571428572</v>
      </c>
      <c r="H174" s="222">
        <f t="shared" si="15"/>
        <v>28.867428571428576</v>
      </c>
      <c r="I174" s="277"/>
    </row>
    <row r="175" spans="1:9" x14ac:dyDescent="0.2">
      <c r="A175" s="135" t="s">
        <v>724</v>
      </c>
      <c r="B175" s="135" t="s">
        <v>490</v>
      </c>
      <c r="C175" s="135" t="s">
        <v>725</v>
      </c>
      <c r="D175" s="135" t="s">
        <v>10</v>
      </c>
      <c r="E175" s="337">
        <f t="shared" si="16"/>
        <v>4</v>
      </c>
      <c r="F175" s="135">
        <v>5</v>
      </c>
      <c r="G175" s="222">
        <f>'Aux - Insumos'!J1328</f>
        <v>32.229999999999997</v>
      </c>
      <c r="H175" s="222">
        <f t="shared" si="15"/>
        <v>25.783999999999999</v>
      </c>
      <c r="I175" s="277"/>
    </row>
    <row r="176" spans="1:9" x14ac:dyDescent="0.2">
      <c r="A176" s="135" t="s">
        <v>726</v>
      </c>
      <c r="B176" s="135" t="s">
        <v>490</v>
      </c>
      <c r="C176" s="135" t="s">
        <v>727</v>
      </c>
      <c r="D176" s="135" t="s">
        <v>10</v>
      </c>
      <c r="E176" s="337">
        <f t="shared" si="16"/>
        <v>4</v>
      </c>
      <c r="F176" s="135">
        <v>5</v>
      </c>
      <c r="G176" s="222">
        <f>'Aux - Insumos'!J1333</f>
        <v>18.09</v>
      </c>
      <c r="H176" s="222">
        <f t="shared" si="15"/>
        <v>14.472</v>
      </c>
      <c r="I176" s="277"/>
    </row>
    <row r="177" spans="1:9" x14ac:dyDescent="0.2">
      <c r="A177" s="135" t="s">
        <v>728</v>
      </c>
      <c r="B177" s="135" t="s">
        <v>490</v>
      </c>
      <c r="C177" s="135" t="s">
        <v>729</v>
      </c>
      <c r="D177" s="135" t="s">
        <v>10</v>
      </c>
      <c r="E177" s="337">
        <f t="shared" si="16"/>
        <v>4</v>
      </c>
      <c r="F177" s="135">
        <v>5</v>
      </c>
      <c r="G177" s="222">
        <f>'Aux - Insumos'!J1349</f>
        <v>50.24</v>
      </c>
      <c r="H177" s="222">
        <f t="shared" si="15"/>
        <v>40.192</v>
      </c>
      <c r="I177" s="277"/>
    </row>
    <row r="178" spans="1:9" x14ac:dyDescent="0.2">
      <c r="A178" s="135" t="s">
        <v>730</v>
      </c>
      <c r="B178" s="135" t="s">
        <v>490</v>
      </c>
      <c r="C178" s="135" t="s">
        <v>731</v>
      </c>
      <c r="D178" s="135" t="s">
        <v>10</v>
      </c>
      <c r="E178" s="337">
        <f t="shared" si="16"/>
        <v>4</v>
      </c>
      <c r="F178" s="135">
        <v>5</v>
      </c>
      <c r="G178" s="222">
        <f>'Aux - Insumos'!J1354</f>
        <v>90.313333333333318</v>
      </c>
      <c r="H178" s="222">
        <f t="shared" si="15"/>
        <v>72.25066666666666</v>
      </c>
    </row>
    <row r="179" spans="1:9" x14ac:dyDescent="0.2">
      <c r="A179" s="135" t="s">
        <v>732</v>
      </c>
      <c r="B179" s="135" t="s">
        <v>490</v>
      </c>
      <c r="C179" s="135" t="s">
        <v>5959</v>
      </c>
      <c r="D179" s="135" t="s">
        <v>10</v>
      </c>
      <c r="E179" s="337">
        <f t="shared" si="16"/>
        <v>4</v>
      </c>
      <c r="F179" s="135">
        <v>5</v>
      </c>
      <c r="G179" s="222">
        <f>G136</f>
        <v>40.770000000000003</v>
      </c>
      <c r="H179" s="222">
        <f t="shared" si="15"/>
        <v>32.616</v>
      </c>
    </row>
    <row r="180" spans="1:9" x14ac:dyDescent="0.2">
      <c r="A180" s="135" t="s">
        <v>733</v>
      </c>
      <c r="B180" s="135" t="s">
        <v>490</v>
      </c>
      <c r="C180" s="135" t="s">
        <v>5963</v>
      </c>
      <c r="D180" s="135" t="s">
        <v>10</v>
      </c>
      <c r="E180" s="337">
        <f t="shared" si="16"/>
        <v>4</v>
      </c>
      <c r="F180" s="135">
        <v>5</v>
      </c>
      <c r="G180" s="222">
        <f>'Aux - Insumos'!J1364</f>
        <v>46.48</v>
      </c>
      <c r="H180" s="222">
        <f t="shared" si="15"/>
        <v>37.183999999999997</v>
      </c>
    </row>
    <row r="181" spans="1:9" x14ac:dyDescent="0.2">
      <c r="A181" s="342" t="s">
        <v>734</v>
      </c>
      <c r="B181" s="342" t="s">
        <v>490</v>
      </c>
      <c r="C181" s="342" t="s">
        <v>5964</v>
      </c>
      <c r="D181" s="342" t="s">
        <v>10</v>
      </c>
      <c r="E181" s="337">
        <f>$H$156/2</f>
        <v>2</v>
      </c>
      <c r="F181" s="342">
        <v>10</v>
      </c>
      <c r="G181" s="338">
        <f>'Aux - Insumos'!J1369</f>
        <v>299.85874999999999</v>
      </c>
      <c r="H181" s="222">
        <f t="shared" si="15"/>
        <v>59.97175</v>
      </c>
    </row>
    <row r="182" spans="1:9" x14ac:dyDescent="0.2">
      <c r="A182" s="135" t="s">
        <v>735</v>
      </c>
      <c r="B182" s="135" t="s">
        <v>490</v>
      </c>
      <c r="C182" s="135" t="s">
        <v>5965</v>
      </c>
      <c r="D182" s="135" t="s">
        <v>10</v>
      </c>
      <c r="E182" s="337">
        <f t="shared" si="16"/>
        <v>4</v>
      </c>
      <c r="F182" s="135">
        <v>10</v>
      </c>
      <c r="G182" s="222">
        <f>'Aux - Insumos'!J1383</f>
        <v>414.69333333333333</v>
      </c>
      <c r="H182" s="222">
        <f t="shared" si="15"/>
        <v>165.87733333333333</v>
      </c>
    </row>
    <row r="183" spans="1:9" x14ac:dyDescent="0.2">
      <c r="A183" s="135" t="s">
        <v>736</v>
      </c>
      <c r="B183" s="135" t="s">
        <v>490</v>
      </c>
      <c r="C183" s="135" t="s">
        <v>5966</v>
      </c>
      <c r="D183" s="135" t="s">
        <v>10</v>
      </c>
      <c r="E183" s="337">
        <f t="shared" si="16"/>
        <v>4</v>
      </c>
      <c r="F183" s="135">
        <v>10</v>
      </c>
      <c r="G183" s="222">
        <f>'Aux - Insumos'!J1392</f>
        <v>299.99749999999995</v>
      </c>
      <c r="H183" s="222">
        <f t="shared" si="15"/>
        <v>119.99899999999998</v>
      </c>
    </row>
    <row r="184" spans="1:9" x14ac:dyDescent="0.2">
      <c r="A184" s="135" t="s">
        <v>737</v>
      </c>
      <c r="B184" s="135" t="s">
        <v>490</v>
      </c>
      <c r="C184" s="135" t="s">
        <v>738</v>
      </c>
      <c r="D184" s="135" t="s">
        <v>10</v>
      </c>
      <c r="E184" s="337">
        <f t="shared" si="16"/>
        <v>4</v>
      </c>
      <c r="F184" s="135">
        <v>5</v>
      </c>
      <c r="G184" s="222">
        <f>'Aux - Insumos'!J1402</f>
        <v>47.988571428571426</v>
      </c>
      <c r="H184" s="222">
        <f t="shared" si="15"/>
        <v>38.390857142857143</v>
      </c>
    </row>
    <row r="185" spans="1:9" x14ac:dyDescent="0.2">
      <c r="A185" s="135" t="s">
        <v>739</v>
      </c>
      <c r="B185" s="135" t="s">
        <v>490</v>
      </c>
      <c r="C185" s="135" t="s">
        <v>5082</v>
      </c>
      <c r="D185" s="135" t="s">
        <v>10</v>
      </c>
      <c r="E185" s="337">
        <f t="shared" si="16"/>
        <v>4</v>
      </c>
      <c r="F185" s="135">
        <v>5</v>
      </c>
      <c r="G185" s="222">
        <f>'Aux - Insumos'!J1415</f>
        <v>8.6780000000000008</v>
      </c>
      <c r="H185" s="222">
        <f t="shared" si="15"/>
        <v>6.942400000000001</v>
      </c>
    </row>
    <row r="186" spans="1:9" x14ac:dyDescent="0.2">
      <c r="A186" s="135" t="s">
        <v>740</v>
      </c>
      <c r="B186" s="135" t="s">
        <v>490</v>
      </c>
      <c r="C186" s="135" t="s">
        <v>741</v>
      </c>
      <c r="D186" s="135" t="s">
        <v>10</v>
      </c>
      <c r="E186" s="337">
        <f t="shared" si="16"/>
        <v>4</v>
      </c>
      <c r="F186" s="135">
        <v>10</v>
      </c>
      <c r="G186" s="222">
        <f>'Aux - Insumos'!J1433</f>
        <v>316.35999999999996</v>
      </c>
      <c r="H186" s="222">
        <f t="shared" si="15"/>
        <v>126.54399999999998</v>
      </c>
    </row>
    <row r="187" spans="1:9" x14ac:dyDescent="0.2">
      <c r="A187" s="135" t="s">
        <v>742</v>
      </c>
      <c r="B187" s="135" t="s">
        <v>490</v>
      </c>
      <c r="C187" s="135" t="s">
        <v>5967</v>
      </c>
      <c r="D187" s="135" t="s">
        <v>10</v>
      </c>
      <c r="E187" s="337">
        <f t="shared" si="16"/>
        <v>4</v>
      </c>
      <c r="F187" s="135">
        <v>10</v>
      </c>
      <c r="G187" s="222">
        <f>'Aux - Insumos'!J1442</f>
        <v>792.46142857142877</v>
      </c>
      <c r="H187" s="222">
        <f t="shared" si="15"/>
        <v>316.98457142857148</v>
      </c>
    </row>
    <row r="188" spans="1:9" x14ac:dyDescent="0.2">
      <c r="A188" s="135" t="s">
        <v>743</v>
      </c>
      <c r="B188" s="135" t="s">
        <v>490</v>
      </c>
      <c r="C188" s="135" t="s">
        <v>5083</v>
      </c>
      <c r="D188" s="135" t="s">
        <v>10</v>
      </c>
      <c r="E188" s="337">
        <f t="shared" si="16"/>
        <v>4</v>
      </c>
      <c r="F188" s="135">
        <v>5</v>
      </c>
      <c r="G188" s="222">
        <f>'Aux - Insumos'!J1455</f>
        <v>35.527142857142856</v>
      </c>
      <c r="H188" s="222">
        <f t="shared" si="15"/>
        <v>28.421714285714284</v>
      </c>
    </row>
    <row r="189" spans="1:9" x14ac:dyDescent="0.2">
      <c r="A189" s="135" t="s">
        <v>744</v>
      </c>
      <c r="B189" s="135" t="s">
        <v>490</v>
      </c>
      <c r="C189" s="135" t="s">
        <v>5084</v>
      </c>
      <c r="D189" s="135" t="s">
        <v>10</v>
      </c>
      <c r="E189" s="337">
        <f t="shared" si="16"/>
        <v>4</v>
      </c>
      <c r="F189" s="135">
        <v>5</v>
      </c>
      <c r="G189" s="222">
        <f>'Aux - Insumos'!J1468</f>
        <v>41.023333333333333</v>
      </c>
      <c r="H189" s="222">
        <f t="shared" si="15"/>
        <v>32.818666666666665</v>
      </c>
    </row>
    <row r="190" spans="1:9" x14ac:dyDescent="0.2">
      <c r="A190" s="135" t="s">
        <v>745</v>
      </c>
      <c r="B190" s="135" t="s">
        <v>490</v>
      </c>
      <c r="C190" s="135" t="s">
        <v>746</v>
      </c>
      <c r="D190" s="135" t="s">
        <v>10</v>
      </c>
      <c r="E190" s="337">
        <f t="shared" si="16"/>
        <v>4</v>
      </c>
      <c r="F190" s="135">
        <v>5</v>
      </c>
      <c r="G190" s="222">
        <f>'Aux - Insumos'!J1479</f>
        <v>20.3</v>
      </c>
      <c r="H190" s="222">
        <f t="shared" si="15"/>
        <v>16.240000000000002</v>
      </c>
    </row>
    <row r="191" spans="1:9" x14ac:dyDescent="0.2">
      <c r="A191" s="135" t="s">
        <v>747</v>
      </c>
      <c r="B191" s="135" t="s">
        <v>490</v>
      </c>
      <c r="C191" s="135" t="s">
        <v>748</v>
      </c>
      <c r="D191" s="135" t="s">
        <v>10</v>
      </c>
      <c r="E191" s="337">
        <f t="shared" si="16"/>
        <v>4</v>
      </c>
      <c r="F191" s="135">
        <v>5</v>
      </c>
      <c r="G191" s="222">
        <f>'Aux - Insumos'!J1484</f>
        <v>17.423999999999999</v>
      </c>
      <c r="H191" s="222">
        <f t="shared" si="15"/>
        <v>13.9392</v>
      </c>
    </row>
    <row r="192" spans="1:9" x14ac:dyDescent="0.2">
      <c r="A192" s="135" t="s">
        <v>749</v>
      </c>
      <c r="B192" s="135" t="s">
        <v>490</v>
      </c>
      <c r="C192" s="135" t="s">
        <v>651</v>
      </c>
      <c r="D192" s="135" t="s">
        <v>10</v>
      </c>
      <c r="E192" s="337">
        <f t="shared" si="16"/>
        <v>4</v>
      </c>
      <c r="F192" s="135">
        <v>10</v>
      </c>
      <c r="G192" s="222">
        <f>G114</f>
        <v>819.75</v>
      </c>
      <c r="H192" s="222">
        <f t="shared" si="15"/>
        <v>327.9</v>
      </c>
    </row>
    <row r="193" spans="1:8" x14ac:dyDescent="0.2">
      <c r="A193" s="135" t="s">
        <v>750</v>
      </c>
      <c r="B193" s="135" t="s">
        <v>490</v>
      </c>
      <c r="C193" s="135" t="s">
        <v>751</v>
      </c>
      <c r="D193" s="135" t="s">
        <v>10</v>
      </c>
      <c r="E193" s="337">
        <f t="shared" si="16"/>
        <v>4</v>
      </c>
      <c r="F193" s="135">
        <v>5</v>
      </c>
      <c r="G193" s="222">
        <f>G37</f>
        <v>46.45333333333334</v>
      </c>
      <c r="H193" s="222">
        <f t="shared" si="15"/>
        <v>37.162666666666674</v>
      </c>
    </row>
    <row r="194" spans="1:8" x14ac:dyDescent="0.2">
      <c r="A194" s="135" t="s">
        <v>752</v>
      </c>
      <c r="B194" s="135" t="s">
        <v>490</v>
      </c>
      <c r="C194" s="135" t="s">
        <v>623</v>
      </c>
      <c r="D194" s="135" t="s">
        <v>10</v>
      </c>
      <c r="E194" s="337">
        <f t="shared" si="16"/>
        <v>4</v>
      </c>
      <c r="F194" s="135">
        <v>10</v>
      </c>
      <c r="G194" s="222">
        <f>G87</f>
        <v>50.35</v>
      </c>
      <c r="H194" s="222">
        <f t="shared" si="15"/>
        <v>20.14</v>
      </c>
    </row>
    <row r="195" spans="1:8" x14ac:dyDescent="0.2">
      <c r="A195" s="135" t="s">
        <v>753</v>
      </c>
      <c r="B195" s="135" t="s">
        <v>490</v>
      </c>
      <c r="C195" s="135" t="s">
        <v>538</v>
      </c>
      <c r="D195" s="135" t="s">
        <v>10</v>
      </c>
      <c r="E195" s="337">
        <f t="shared" si="16"/>
        <v>4</v>
      </c>
      <c r="F195" s="135">
        <v>5</v>
      </c>
      <c r="G195" s="222">
        <f>G36</f>
        <v>12.233333333333334</v>
      </c>
      <c r="H195" s="222">
        <f t="shared" si="15"/>
        <v>9.7866666666666671</v>
      </c>
    </row>
    <row r="196" spans="1:8" x14ac:dyDescent="0.2">
      <c r="A196" s="342" t="s">
        <v>754</v>
      </c>
      <c r="B196" s="342" t="s">
        <v>490</v>
      </c>
      <c r="C196" s="342" t="s">
        <v>5968</v>
      </c>
      <c r="D196" s="342" t="s">
        <v>10</v>
      </c>
      <c r="E196" s="337">
        <f t="shared" si="16"/>
        <v>4</v>
      </c>
      <c r="F196" s="342">
        <v>5</v>
      </c>
      <c r="G196" s="338">
        <f>'Aux - Insumos'!J1497</f>
        <v>36.906666666666666</v>
      </c>
      <c r="H196" s="222">
        <f t="shared" si="15"/>
        <v>29.525333333333332</v>
      </c>
    </row>
    <row r="197" spans="1:8" x14ac:dyDescent="0.2">
      <c r="A197" s="135" t="s">
        <v>755</v>
      </c>
      <c r="B197" s="135" t="s">
        <v>490</v>
      </c>
      <c r="C197" s="135" t="s">
        <v>5969</v>
      </c>
      <c r="D197" s="135" t="s">
        <v>10</v>
      </c>
      <c r="E197" s="337">
        <f t="shared" si="16"/>
        <v>4</v>
      </c>
      <c r="F197" s="135">
        <v>10</v>
      </c>
      <c r="G197" s="222">
        <f>'Aux - Insumos'!J1506</f>
        <v>21.734285714285711</v>
      </c>
      <c r="H197" s="222">
        <f t="shared" si="15"/>
        <v>8.6937142857142842</v>
      </c>
    </row>
    <row r="198" spans="1:8" x14ac:dyDescent="0.2">
      <c r="A198" s="135" t="s">
        <v>757</v>
      </c>
      <c r="B198" s="135" t="s">
        <v>490</v>
      </c>
      <c r="C198" s="135" t="s">
        <v>758</v>
      </c>
      <c r="D198" s="135" t="s">
        <v>10</v>
      </c>
      <c r="E198" s="337">
        <f t="shared" si="16"/>
        <v>4</v>
      </c>
      <c r="F198" s="135">
        <v>5</v>
      </c>
      <c r="G198" s="222">
        <f>'Aux - Insumos'!J1519</f>
        <v>85.84333333333332</v>
      </c>
      <c r="H198" s="222">
        <f t="shared" si="15"/>
        <v>68.674666666666653</v>
      </c>
    </row>
    <row r="199" spans="1:8" x14ac:dyDescent="0.2">
      <c r="A199" s="135" t="s">
        <v>759</v>
      </c>
      <c r="B199" s="135" t="s">
        <v>490</v>
      </c>
      <c r="C199" s="135" t="s">
        <v>895</v>
      </c>
      <c r="D199" s="135" t="s">
        <v>10</v>
      </c>
      <c r="E199" s="337">
        <f>$H$156*2</f>
        <v>8</v>
      </c>
      <c r="F199" s="135">
        <v>1</v>
      </c>
      <c r="G199" s="222">
        <f>G125</f>
        <v>12.73</v>
      </c>
      <c r="H199" s="222">
        <f t="shared" si="15"/>
        <v>101.84</v>
      </c>
    </row>
    <row r="200" spans="1:8" x14ac:dyDescent="0.2">
      <c r="A200" s="135" t="s">
        <v>760</v>
      </c>
      <c r="B200" s="135" t="s">
        <v>490</v>
      </c>
      <c r="C200" s="135" t="s">
        <v>761</v>
      </c>
      <c r="D200" s="135" t="s">
        <v>10</v>
      </c>
      <c r="E200" s="337">
        <f t="shared" si="16"/>
        <v>4</v>
      </c>
      <c r="F200" s="135">
        <v>5</v>
      </c>
      <c r="G200" s="222">
        <f>G40</f>
        <v>157.506</v>
      </c>
      <c r="H200" s="222">
        <f t="shared" si="15"/>
        <v>126.0048</v>
      </c>
    </row>
    <row r="201" spans="1:8" x14ac:dyDescent="0.2">
      <c r="A201" s="135" t="s">
        <v>762</v>
      </c>
      <c r="B201" s="135" t="s">
        <v>490</v>
      </c>
      <c r="C201" s="135" t="s">
        <v>554</v>
      </c>
      <c r="D201" s="135" t="s">
        <v>10</v>
      </c>
      <c r="E201" s="337">
        <f t="shared" si="16"/>
        <v>4</v>
      </c>
      <c r="F201" s="135">
        <v>5</v>
      </c>
      <c r="G201" s="222">
        <f>G44</f>
        <v>128.71333333333334</v>
      </c>
      <c r="H201" s="222">
        <f t="shared" si="15"/>
        <v>102.97066666666667</v>
      </c>
    </row>
    <row r="202" spans="1:8" x14ac:dyDescent="0.2">
      <c r="A202" s="135" t="s">
        <v>763</v>
      </c>
      <c r="B202" s="135" t="s">
        <v>490</v>
      </c>
      <c r="C202" s="135" t="s">
        <v>556</v>
      </c>
      <c r="D202" s="135" t="s">
        <v>10</v>
      </c>
      <c r="E202" s="337">
        <f t="shared" si="16"/>
        <v>4</v>
      </c>
      <c r="F202" s="135">
        <v>5</v>
      </c>
      <c r="G202" s="222">
        <f>G45</f>
        <v>23.678888888888888</v>
      </c>
      <c r="H202" s="222">
        <f t="shared" si="15"/>
        <v>18.943111111111111</v>
      </c>
    </row>
    <row r="203" spans="1:8" x14ac:dyDescent="0.2">
      <c r="A203" s="135" t="s">
        <v>764</v>
      </c>
      <c r="B203" s="135" t="s">
        <v>490</v>
      </c>
      <c r="C203" s="135" t="s">
        <v>890</v>
      </c>
      <c r="D203" s="135" t="s">
        <v>10</v>
      </c>
      <c r="E203" s="337">
        <f>$H$156*2</f>
        <v>8</v>
      </c>
      <c r="F203" s="135">
        <v>5</v>
      </c>
      <c r="G203" s="222">
        <f>G118</f>
        <v>463.19666666666666</v>
      </c>
      <c r="H203" s="222">
        <f t="shared" si="15"/>
        <v>741.11466666666661</v>
      </c>
    </row>
    <row r="204" spans="1:8" x14ac:dyDescent="0.2">
      <c r="A204" s="701" t="s">
        <v>15771</v>
      </c>
      <c r="B204" s="841"/>
      <c r="C204" s="841"/>
      <c r="D204" s="841"/>
      <c r="E204" s="841"/>
      <c r="F204" s="842"/>
      <c r="G204" s="343"/>
      <c r="H204" s="189">
        <f>SUM(H159:H203)</f>
        <v>5601.8251026029529</v>
      </c>
    </row>
    <row r="205" spans="1:8" x14ac:dyDescent="0.2">
      <c r="A205" s="829" t="s">
        <v>765</v>
      </c>
      <c r="B205" s="830"/>
      <c r="C205" s="830"/>
      <c r="D205" s="830"/>
      <c r="E205" s="830"/>
      <c r="F205" s="831"/>
      <c r="G205" s="336"/>
      <c r="H205" s="336"/>
    </row>
    <row r="206" spans="1:8" x14ac:dyDescent="0.2">
      <c r="A206" s="334" t="s">
        <v>14</v>
      </c>
      <c r="B206" s="334" t="s">
        <v>475</v>
      </c>
      <c r="C206" s="334" t="s">
        <v>476</v>
      </c>
      <c r="D206" s="334" t="s">
        <v>2</v>
      </c>
      <c r="E206" s="334" t="s">
        <v>16</v>
      </c>
      <c r="F206" s="334" t="s">
        <v>477</v>
      </c>
      <c r="G206" s="335" t="s">
        <v>478</v>
      </c>
      <c r="H206" s="335" t="s">
        <v>15965</v>
      </c>
    </row>
    <row r="207" spans="1:8" x14ac:dyDescent="0.2">
      <c r="A207" s="342" t="s">
        <v>766</v>
      </c>
      <c r="B207" s="342" t="s">
        <v>562</v>
      </c>
      <c r="C207" s="342" t="s">
        <v>767</v>
      </c>
      <c r="D207" s="342" t="s">
        <v>10</v>
      </c>
      <c r="E207" s="337">
        <f>$H$156</f>
        <v>4</v>
      </c>
      <c r="F207" s="342">
        <v>1</v>
      </c>
      <c r="G207" s="338">
        <f>'Aux - Insumos'!J1528</f>
        <v>3.1324999999999998</v>
      </c>
      <c r="H207" s="338">
        <f>G207*E207/F207</f>
        <v>12.53</v>
      </c>
    </row>
    <row r="208" spans="1:8" x14ac:dyDescent="0.2">
      <c r="A208" s="135" t="s">
        <v>768</v>
      </c>
      <c r="B208" s="135" t="s">
        <v>562</v>
      </c>
      <c r="C208" s="135" t="s">
        <v>563</v>
      </c>
      <c r="D208" s="135" t="s">
        <v>10</v>
      </c>
      <c r="E208" s="337">
        <f t="shared" ref="E208:E216" si="17">$H$156</f>
        <v>4</v>
      </c>
      <c r="F208" s="135">
        <v>1</v>
      </c>
      <c r="G208" s="222">
        <f>G50</f>
        <v>29.650000000000002</v>
      </c>
      <c r="H208" s="338">
        <f t="shared" ref="H208:H216" si="18">G208*E208/F208</f>
        <v>118.60000000000001</v>
      </c>
    </row>
    <row r="209" spans="1:8" x14ac:dyDescent="0.2">
      <c r="A209" s="135" t="s">
        <v>769</v>
      </c>
      <c r="B209" s="135" t="s">
        <v>562</v>
      </c>
      <c r="C209" s="135" t="s">
        <v>567</v>
      </c>
      <c r="D209" s="135" t="s">
        <v>10</v>
      </c>
      <c r="E209" s="337">
        <f t="shared" si="17"/>
        <v>4</v>
      </c>
      <c r="F209" s="135">
        <v>1</v>
      </c>
      <c r="G209" s="222">
        <f>G52</f>
        <v>11.8675</v>
      </c>
      <c r="H209" s="338">
        <f t="shared" si="18"/>
        <v>47.47</v>
      </c>
    </row>
    <row r="210" spans="1:8" x14ac:dyDescent="0.2">
      <c r="A210" s="135" t="s">
        <v>770</v>
      </c>
      <c r="B210" s="135" t="s">
        <v>562</v>
      </c>
      <c r="C210" s="135" t="s">
        <v>571</v>
      </c>
      <c r="D210" s="135" t="s">
        <v>10</v>
      </c>
      <c r="E210" s="337">
        <f t="shared" si="17"/>
        <v>4</v>
      </c>
      <c r="F210" s="135">
        <v>1</v>
      </c>
      <c r="G210" s="222">
        <f>G54</f>
        <v>1.5099999999999998</v>
      </c>
      <c r="H210" s="338">
        <f t="shared" si="18"/>
        <v>6.0399999999999991</v>
      </c>
    </row>
    <row r="211" spans="1:8" x14ac:dyDescent="0.2">
      <c r="A211" s="135" t="s">
        <v>771</v>
      </c>
      <c r="B211" s="135" t="s">
        <v>562</v>
      </c>
      <c r="C211" s="135" t="s">
        <v>772</v>
      </c>
      <c r="D211" s="135" t="s">
        <v>10</v>
      </c>
      <c r="E211" s="337">
        <f t="shared" si="17"/>
        <v>4</v>
      </c>
      <c r="F211" s="135">
        <v>1</v>
      </c>
      <c r="G211" s="222">
        <f>'Aux - Insumos'!J1539</f>
        <v>31.795000000000002</v>
      </c>
      <c r="H211" s="338">
        <f t="shared" si="18"/>
        <v>127.18</v>
      </c>
    </row>
    <row r="212" spans="1:8" x14ac:dyDescent="0.2">
      <c r="A212" s="135" t="s">
        <v>773</v>
      </c>
      <c r="B212" s="135" t="s">
        <v>562</v>
      </c>
      <c r="C212" s="135" t="s">
        <v>774</v>
      </c>
      <c r="D212" s="135" t="s">
        <v>10</v>
      </c>
      <c r="E212" s="337">
        <f t="shared" si="17"/>
        <v>4</v>
      </c>
      <c r="F212" s="135">
        <v>1</v>
      </c>
      <c r="G212" s="222">
        <f>'Aux - Insumos'!J1548</f>
        <v>84.446666666666673</v>
      </c>
      <c r="H212" s="338">
        <f t="shared" si="18"/>
        <v>337.78666666666669</v>
      </c>
    </row>
    <row r="213" spans="1:8" x14ac:dyDescent="0.2">
      <c r="A213" s="135" t="s">
        <v>775</v>
      </c>
      <c r="B213" s="135" t="s">
        <v>562</v>
      </c>
      <c r="C213" s="135" t="s">
        <v>573</v>
      </c>
      <c r="D213" s="135" t="s">
        <v>10</v>
      </c>
      <c r="E213" s="337">
        <f t="shared" si="17"/>
        <v>4</v>
      </c>
      <c r="F213" s="135">
        <v>1</v>
      </c>
      <c r="G213" s="222">
        <f>G55</f>
        <v>82.923000000000002</v>
      </c>
      <c r="H213" s="338">
        <f t="shared" si="18"/>
        <v>331.69200000000001</v>
      </c>
    </row>
    <row r="214" spans="1:8" x14ac:dyDescent="0.2">
      <c r="A214" s="135" t="s">
        <v>776</v>
      </c>
      <c r="B214" s="135" t="s">
        <v>562</v>
      </c>
      <c r="C214" s="135" t="s">
        <v>777</v>
      </c>
      <c r="D214" s="135" t="s">
        <v>10</v>
      </c>
      <c r="E214" s="337">
        <f t="shared" si="17"/>
        <v>4</v>
      </c>
      <c r="F214" s="135">
        <v>1</v>
      </c>
      <c r="G214" s="222">
        <f>'Aux - Insumos'!J1562</f>
        <v>113.21857142857142</v>
      </c>
      <c r="H214" s="338">
        <f t="shared" si="18"/>
        <v>452.87428571428569</v>
      </c>
    </row>
    <row r="215" spans="1:8" x14ac:dyDescent="0.2">
      <c r="A215" s="135" t="s">
        <v>778</v>
      </c>
      <c r="B215" s="135" t="s">
        <v>562</v>
      </c>
      <c r="C215" s="135" t="s">
        <v>779</v>
      </c>
      <c r="D215" s="135" t="s">
        <v>10</v>
      </c>
      <c r="E215" s="337">
        <f t="shared" si="17"/>
        <v>4</v>
      </c>
      <c r="F215" s="135">
        <v>1</v>
      </c>
      <c r="G215" s="222">
        <f>'Aux - Insumos'!J1576</f>
        <v>60.892499999999998</v>
      </c>
      <c r="H215" s="338">
        <f t="shared" si="18"/>
        <v>243.57</v>
      </c>
    </row>
    <row r="216" spans="1:8" x14ac:dyDescent="0.2">
      <c r="A216" s="135" t="s">
        <v>780</v>
      </c>
      <c r="B216" s="135" t="s">
        <v>562</v>
      </c>
      <c r="C216" s="135" t="s">
        <v>577</v>
      </c>
      <c r="D216" s="135" t="s">
        <v>10</v>
      </c>
      <c r="E216" s="337">
        <f t="shared" si="17"/>
        <v>4</v>
      </c>
      <c r="F216" s="135">
        <v>1</v>
      </c>
      <c r="G216" s="222">
        <f>G57</f>
        <v>195.33666666666667</v>
      </c>
      <c r="H216" s="338">
        <f t="shared" si="18"/>
        <v>781.34666666666669</v>
      </c>
    </row>
    <row r="217" spans="1:8" x14ac:dyDescent="0.2">
      <c r="A217" s="701" t="s">
        <v>15772</v>
      </c>
      <c r="B217" s="841"/>
      <c r="C217" s="841"/>
      <c r="D217" s="841"/>
      <c r="E217" s="841"/>
      <c r="F217" s="842"/>
      <c r="G217" s="343"/>
      <c r="H217" s="189">
        <f>SUM(H207:H216)</f>
        <v>2459.0896190476192</v>
      </c>
    </row>
    <row r="218" spans="1:8" ht="18.75" customHeight="1" x14ac:dyDescent="0.2">
      <c r="A218" s="835" t="s">
        <v>13977</v>
      </c>
      <c r="B218" s="836"/>
      <c r="C218" s="836"/>
      <c r="D218" s="836"/>
      <c r="E218" s="836"/>
      <c r="F218" s="837"/>
      <c r="G218" s="331" t="s">
        <v>15396</v>
      </c>
      <c r="H218" s="331">
        <f>SINTÉTICA!F14+SINTÉTICA!F23</f>
        <v>4</v>
      </c>
    </row>
    <row r="219" spans="1:8" ht="18.75" customHeight="1" x14ac:dyDescent="0.2">
      <c r="A219" s="829" t="s">
        <v>781</v>
      </c>
      <c r="B219" s="830"/>
      <c r="C219" s="830"/>
      <c r="D219" s="830"/>
      <c r="E219" s="830"/>
      <c r="F219" s="831"/>
      <c r="G219" s="336"/>
      <c r="H219" s="336"/>
    </row>
    <row r="220" spans="1:8" x14ac:dyDescent="0.2">
      <c r="A220" s="334" t="s">
        <v>14</v>
      </c>
      <c r="B220" s="334" t="s">
        <v>475</v>
      </c>
      <c r="C220" s="334" t="s">
        <v>476</v>
      </c>
      <c r="D220" s="334" t="s">
        <v>2</v>
      </c>
      <c r="E220" s="334" t="s">
        <v>16</v>
      </c>
      <c r="F220" s="334" t="s">
        <v>477</v>
      </c>
      <c r="G220" s="335" t="s">
        <v>478</v>
      </c>
      <c r="H220" s="335" t="s">
        <v>15965</v>
      </c>
    </row>
    <row r="221" spans="1:8" x14ac:dyDescent="0.2">
      <c r="A221" s="135" t="s">
        <v>782</v>
      </c>
      <c r="B221" s="135" t="s">
        <v>490</v>
      </c>
      <c r="C221" s="135" t="s">
        <v>5981</v>
      </c>
      <c r="D221" s="135" t="s">
        <v>10</v>
      </c>
      <c r="E221" s="337">
        <f>$H$218/2</f>
        <v>2</v>
      </c>
      <c r="F221" s="135">
        <v>5</v>
      </c>
      <c r="G221" s="222">
        <f>G109</f>
        <v>446.75</v>
      </c>
      <c r="H221" s="222">
        <f>(G221*E221)/F221</f>
        <v>178.7</v>
      </c>
    </row>
    <row r="222" spans="1:8" x14ac:dyDescent="0.2">
      <c r="A222" s="135" t="s">
        <v>783</v>
      </c>
      <c r="B222" s="135" t="s">
        <v>490</v>
      </c>
      <c r="C222" s="136" t="s">
        <v>493</v>
      </c>
      <c r="D222" s="135" t="s">
        <v>10</v>
      </c>
      <c r="E222" s="337">
        <f>$H$218/2</f>
        <v>2</v>
      </c>
      <c r="F222" s="135">
        <v>5</v>
      </c>
      <c r="G222" s="222">
        <f>G13</f>
        <v>720.99727272727262</v>
      </c>
      <c r="H222" s="222">
        <f t="shared" ref="H222:H269" si="19">(G222*E222)/F222</f>
        <v>288.39890909090906</v>
      </c>
    </row>
    <row r="223" spans="1:8" x14ac:dyDescent="0.2">
      <c r="A223" s="135" t="s">
        <v>784</v>
      </c>
      <c r="B223" s="135" t="s">
        <v>490</v>
      </c>
      <c r="C223" s="135" t="s">
        <v>497</v>
      </c>
      <c r="D223" s="135" t="s">
        <v>10</v>
      </c>
      <c r="E223" s="337">
        <f>$H$218</f>
        <v>4</v>
      </c>
      <c r="F223" s="135">
        <v>10</v>
      </c>
      <c r="G223" s="222">
        <f>G15</f>
        <v>354.03833333333336</v>
      </c>
      <c r="H223" s="222">
        <f t="shared" si="19"/>
        <v>141.61533333333335</v>
      </c>
    </row>
    <row r="224" spans="1:8" x14ac:dyDescent="0.2">
      <c r="A224" s="135" t="s">
        <v>785</v>
      </c>
      <c r="B224" s="135" t="s">
        <v>490</v>
      </c>
      <c r="C224" s="135" t="s">
        <v>554</v>
      </c>
      <c r="D224" s="135" t="s">
        <v>10</v>
      </c>
      <c r="E224" s="337">
        <f>$H$218</f>
        <v>4</v>
      </c>
      <c r="F224" s="135">
        <v>5</v>
      </c>
      <c r="G224" s="222">
        <f>G44</f>
        <v>128.71333333333334</v>
      </c>
      <c r="H224" s="222">
        <f t="shared" si="19"/>
        <v>102.97066666666667</v>
      </c>
    </row>
    <row r="225" spans="1:8" x14ac:dyDescent="0.2">
      <c r="A225" s="135" t="s">
        <v>786</v>
      </c>
      <c r="B225" s="135" t="s">
        <v>490</v>
      </c>
      <c r="C225" s="135" t="s">
        <v>556</v>
      </c>
      <c r="D225" s="135" t="s">
        <v>10</v>
      </c>
      <c r="E225" s="337">
        <f>$H$218</f>
        <v>4</v>
      </c>
      <c r="F225" s="135">
        <v>5</v>
      </c>
      <c r="G225" s="222">
        <f>G45</f>
        <v>23.678888888888888</v>
      </c>
      <c r="H225" s="222">
        <f t="shared" si="19"/>
        <v>18.943111111111111</v>
      </c>
    </row>
    <row r="226" spans="1:8" x14ac:dyDescent="0.2">
      <c r="A226" s="135" t="s">
        <v>787</v>
      </c>
      <c r="B226" s="135" t="s">
        <v>490</v>
      </c>
      <c r="C226" s="135" t="s">
        <v>606</v>
      </c>
      <c r="D226" s="135" t="s">
        <v>10</v>
      </c>
      <c r="E226" s="337">
        <f>$H$218</f>
        <v>4</v>
      </c>
      <c r="F226" s="135">
        <v>5</v>
      </c>
      <c r="G226" s="222">
        <f>G78</f>
        <v>29.372727272727275</v>
      </c>
      <c r="H226" s="222">
        <f t="shared" si="19"/>
        <v>23.49818181818182</v>
      </c>
    </row>
    <row r="227" spans="1:8" x14ac:dyDescent="0.2">
      <c r="A227" s="135" t="s">
        <v>788</v>
      </c>
      <c r="B227" s="135" t="s">
        <v>490</v>
      </c>
      <c r="C227" s="135" t="s">
        <v>591</v>
      </c>
      <c r="D227" s="135" t="s">
        <v>10</v>
      </c>
      <c r="E227" s="337">
        <f>$H$218</f>
        <v>4</v>
      </c>
      <c r="F227" s="135">
        <v>10</v>
      </c>
      <c r="G227" s="222">
        <f>G70</f>
        <v>531.05666666666673</v>
      </c>
      <c r="H227" s="222">
        <f t="shared" si="19"/>
        <v>212.42266666666669</v>
      </c>
    </row>
    <row r="228" spans="1:8" x14ac:dyDescent="0.2">
      <c r="A228" s="135" t="s">
        <v>789</v>
      </c>
      <c r="B228" s="135" t="s">
        <v>490</v>
      </c>
      <c r="C228" s="135" t="s">
        <v>5085</v>
      </c>
      <c r="D228" s="135" t="s">
        <v>10</v>
      </c>
      <c r="E228" s="337">
        <f>$H$218/2</f>
        <v>2</v>
      </c>
      <c r="F228" s="135">
        <v>10</v>
      </c>
      <c r="G228" s="222">
        <f>'Aux - Insumos'!J1586</f>
        <v>356.11999999999995</v>
      </c>
      <c r="H228" s="222">
        <f t="shared" si="19"/>
        <v>71.22399999999999</v>
      </c>
    </row>
    <row r="229" spans="1:8" x14ac:dyDescent="0.2">
      <c r="A229" s="135" t="s">
        <v>790</v>
      </c>
      <c r="B229" s="135" t="s">
        <v>490</v>
      </c>
      <c r="C229" s="135" t="s">
        <v>5086</v>
      </c>
      <c r="D229" s="135" t="s">
        <v>10</v>
      </c>
      <c r="E229" s="337">
        <f>$H$218/2</f>
        <v>2</v>
      </c>
      <c r="F229" s="135">
        <v>10</v>
      </c>
      <c r="G229" s="222">
        <f>'Aux - Insumos'!J1598</f>
        <v>368.88333333333338</v>
      </c>
      <c r="H229" s="222">
        <f t="shared" si="19"/>
        <v>73.776666666666671</v>
      </c>
    </row>
    <row r="230" spans="1:8" x14ac:dyDescent="0.2">
      <c r="A230" s="135" t="s">
        <v>791</v>
      </c>
      <c r="B230" s="135" t="s">
        <v>490</v>
      </c>
      <c r="C230" s="135" t="s">
        <v>5087</v>
      </c>
      <c r="D230" s="135" t="s">
        <v>10</v>
      </c>
      <c r="E230" s="337">
        <f>$H$218/2</f>
        <v>2</v>
      </c>
      <c r="F230" s="135">
        <v>10</v>
      </c>
      <c r="G230" s="222">
        <f>'Aux - Insumos'!J1607</f>
        <v>391.58</v>
      </c>
      <c r="H230" s="222">
        <f t="shared" si="19"/>
        <v>78.316000000000003</v>
      </c>
    </row>
    <row r="231" spans="1:8" x14ac:dyDescent="0.2">
      <c r="A231" s="135" t="s">
        <v>792</v>
      </c>
      <c r="B231" s="135" t="s">
        <v>490</v>
      </c>
      <c r="C231" s="135" t="s">
        <v>505</v>
      </c>
      <c r="D231" s="135" t="s">
        <v>10</v>
      </c>
      <c r="E231" s="337">
        <f>$H$218</f>
        <v>4</v>
      </c>
      <c r="F231" s="135">
        <v>10</v>
      </c>
      <c r="G231" s="222">
        <f>G19</f>
        <v>34.003846153846155</v>
      </c>
      <c r="H231" s="222">
        <f t="shared" si="19"/>
        <v>13.601538461538462</v>
      </c>
    </row>
    <row r="232" spans="1:8" x14ac:dyDescent="0.2">
      <c r="A232" s="135" t="s">
        <v>793</v>
      </c>
      <c r="B232" s="135" t="s">
        <v>490</v>
      </c>
      <c r="C232" s="135" t="s">
        <v>5970</v>
      </c>
      <c r="D232" s="135" t="s">
        <v>10</v>
      </c>
      <c r="E232" s="337">
        <f>H218/2</f>
        <v>2</v>
      </c>
      <c r="F232" s="135">
        <v>10</v>
      </c>
      <c r="G232" s="222">
        <f>'Aux - Insumos'!J1615</f>
        <v>739.9</v>
      </c>
      <c r="H232" s="222">
        <f t="shared" si="19"/>
        <v>147.97999999999999</v>
      </c>
    </row>
    <row r="233" spans="1:8" x14ac:dyDescent="0.2">
      <c r="A233" s="135" t="s">
        <v>794</v>
      </c>
      <c r="B233" s="135" t="s">
        <v>490</v>
      </c>
      <c r="C233" s="135" t="s">
        <v>651</v>
      </c>
      <c r="D233" s="135" t="s">
        <v>10</v>
      </c>
      <c r="E233" s="337">
        <f>$H$218</f>
        <v>4</v>
      </c>
      <c r="F233" s="135">
        <v>10</v>
      </c>
      <c r="G233" s="222">
        <f>G114</f>
        <v>819.75</v>
      </c>
      <c r="H233" s="222">
        <f t="shared" si="19"/>
        <v>327.9</v>
      </c>
    </row>
    <row r="234" spans="1:8" x14ac:dyDescent="0.2">
      <c r="A234" s="135" t="s">
        <v>794</v>
      </c>
      <c r="B234" s="135" t="s">
        <v>490</v>
      </c>
      <c r="C234" s="135" t="s">
        <v>795</v>
      </c>
      <c r="D234" s="135" t="s">
        <v>10</v>
      </c>
      <c r="E234" s="337">
        <f>$H$218/2</f>
        <v>2</v>
      </c>
      <c r="F234" s="135">
        <v>5</v>
      </c>
      <c r="G234" s="222">
        <f>'Aux - Insumos'!J1620</f>
        <v>3118.6933333333332</v>
      </c>
      <c r="H234" s="222">
        <f t="shared" si="19"/>
        <v>1247.4773333333333</v>
      </c>
    </row>
    <row r="235" spans="1:8" x14ac:dyDescent="0.2">
      <c r="A235" s="135" t="s">
        <v>796</v>
      </c>
      <c r="B235" s="135" t="s">
        <v>490</v>
      </c>
      <c r="C235" s="135" t="s">
        <v>797</v>
      </c>
      <c r="D235" s="135" t="s">
        <v>10</v>
      </c>
      <c r="E235" s="337">
        <f>$H$218/2</f>
        <v>2</v>
      </c>
      <c r="F235" s="135">
        <v>5</v>
      </c>
      <c r="G235" s="222">
        <f>'Aux - Insumos'!J1629</f>
        <v>133.32</v>
      </c>
      <c r="H235" s="222">
        <f t="shared" si="19"/>
        <v>53.327999999999996</v>
      </c>
    </row>
    <row r="236" spans="1:8" x14ac:dyDescent="0.2">
      <c r="A236" s="135" t="s">
        <v>798</v>
      </c>
      <c r="B236" s="135" t="s">
        <v>490</v>
      </c>
      <c r="C236" s="135" t="s">
        <v>5971</v>
      </c>
      <c r="D236" s="135" t="s">
        <v>10</v>
      </c>
      <c r="E236" s="337">
        <f>$H$218/2</f>
        <v>2</v>
      </c>
      <c r="F236" s="135">
        <v>10</v>
      </c>
      <c r="G236" s="222">
        <f>'Aux - Insumos'!J1634</f>
        <v>865.55142857142835</v>
      </c>
      <c r="H236" s="222">
        <f t="shared" si="19"/>
        <v>173.11028571428568</v>
      </c>
    </row>
    <row r="237" spans="1:8" x14ac:dyDescent="0.2">
      <c r="A237" s="135" t="s">
        <v>799</v>
      </c>
      <c r="B237" s="135" t="s">
        <v>490</v>
      </c>
      <c r="C237" s="135" t="s">
        <v>5088</v>
      </c>
      <c r="D237" s="135" t="s">
        <v>10</v>
      </c>
      <c r="E237" s="337">
        <v>1</v>
      </c>
      <c r="F237" s="135">
        <v>5</v>
      </c>
      <c r="G237" s="222">
        <f>'Aux - Insumos'!J1651</f>
        <v>1498.5160000000001</v>
      </c>
      <c r="H237" s="222">
        <f t="shared" si="19"/>
        <v>299.70320000000004</v>
      </c>
    </row>
    <row r="238" spans="1:8" x14ac:dyDescent="0.2">
      <c r="A238" s="135" t="s">
        <v>800</v>
      </c>
      <c r="B238" s="135" t="s">
        <v>490</v>
      </c>
      <c r="C238" s="135" t="s">
        <v>5972</v>
      </c>
      <c r="D238" s="135" t="s">
        <v>10</v>
      </c>
      <c r="E238" s="337">
        <v>1</v>
      </c>
      <c r="F238" s="135">
        <v>10</v>
      </c>
      <c r="G238" s="222">
        <f>'Aux - Insumos'!J1661</f>
        <v>857.1</v>
      </c>
      <c r="H238" s="222">
        <f t="shared" si="19"/>
        <v>85.710000000000008</v>
      </c>
    </row>
    <row r="239" spans="1:8" x14ac:dyDescent="0.2">
      <c r="A239" s="135" t="s">
        <v>801</v>
      </c>
      <c r="B239" s="135" t="s">
        <v>490</v>
      </c>
      <c r="C239" s="135" t="s">
        <v>5973</v>
      </c>
      <c r="D239" s="135" t="s">
        <v>10</v>
      </c>
      <c r="E239" s="337">
        <v>1</v>
      </c>
      <c r="F239" s="135">
        <v>10</v>
      </c>
      <c r="G239" s="222">
        <f>'Aux - Insumos'!J1674</f>
        <v>343.04833333333335</v>
      </c>
      <c r="H239" s="222">
        <f t="shared" si="19"/>
        <v>34.304833333333335</v>
      </c>
    </row>
    <row r="240" spans="1:8" x14ac:dyDescent="0.2">
      <c r="A240" s="135" t="s">
        <v>802</v>
      </c>
      <c r="B240" s="135" t="s">
        <v>490</v>
      </c>
      <c r="C240" s="135" t="s">
        <v>5974</v>
      </c>
      <c r="D240" s="135" t="s">
        <v>10</v>
      </c>
      <c r="E240" s="337">
        <v>1</v>
      </c>
      <c r="F240" s="135">
        <v>10</v>
      </c>
      <c r="G240" s="222">
        <f>'Aux - Insumos'!J1685</f>
        <v>441.42214285714283</v>
      </c>
      <c r="H240" s="222">
        <f t="shared" si="19"/>
        <v>44.142214285714282</v>
      </c>
    </row>
    <row r="241" spans="1:8" x14ac:dyDescent="0.2">
      <c r="A241" s="135" t="s">
        <v>803</v>
      </c>
      <c r="B241" s="135" t="s">
        <v>490</v>
      </c>
      <c r="C241" s="135" t="s">
        <v>804</v>
      </c>
      <c r="D241" s="135" t="s">
        <v>10</v>
      </c>
      <c r="E241" s="337">
        <f>H218*4</f>
        <v>16</v>
      </c>
      <c r="F241" s="135">
        <v>5</v>
      </c>
      <c r="G241" s="222">
        <f>'Aux - Insumos'!J1697</f>
        <v>56.605000000000004</v>
      </c>
      <c r="H241" s="222">
        <f t="shared" si="19"/>
        <v>181.13600000000002</v>
      </c>
    </row>
    <row r="242" spans="1:8" x14ac:dyDescent="0.2">
      <c r="A242" s="135" t="s">
        <v>805</v>
      </c>
      <c r="B242" s="135" t="s">
        <v>490</v>
      </c>
      <c r="C242" s="135" t="s">
        <v>523</v>
      </c>
      <c r="D242" s="135" t="s">
        <v>10</v>
      </c>
      <c r="E242" s="337">
        <f>$H$218</f>
        <v>4</v>
      </c>
      <c r="F242" s="135">
        <v>5</v>
      </c>
      <c r="G242" s="222">
        <f>G28</f>
        <v>41.641111111111108</v>
      </c>
      <c r="H242" s="222">
        <f t="shared" si="19"/>
        <v>33.312888888888885</v>
      </c>
    </row>
    <row r="243" spans="1:8" x14ac:dyDescent="0.2">
      <c r="A243" s="135" t="s">
        <v>806</v>
      </c>
      <c r="B243" s="135" t="s">
        <v>490</v>
      </c>
      <c r="C243" s="135" t="s">
        <v>519</v>
      </c>
      <c r="D243" s="135" t="s">
        <v>10</v>
      </c>
      <c r="E243" s="337">
        <f>$H$218</f>
        <v>4</v>
      </c>
      <c r="F243" s="135">
        <v>5</v>
      </c>
      <c r="G243" s="222">
        <f>G26</f>
        <v>25.271428571428572</v>
      </c>
      <c r="H243" s="222">
        <f t="shared" si="19"/>
        <v>20.217142857142857</v>
      </c>
    </row>
    <row r="244" spans="1:8" x14ac:dyDescent="0.2">
      <c r="A244" s="135" t="s">
        <v>807</v>
      </c>
      <c r="B244" s="135" t="s">
        <v>490</v>
      </c>
      <c r="C244" s="135" t="s">
        <v>5975</v>
      </c>
      <c r="D244" s="135" t="s">
        <v>10</v>
      </c>
      <c r="E244" s="337">
        <v>1</v>
      </c>
      <c r="F244" s="135">
        <v>10</v>
      </c>
      <c r="G244" s="222">
        <f>'Aux - Insumos'!J1707</f>
        <v>1150.2012500000001</v>
      </c>
      <c r="H244" s="222">
        <f t="shared" si="19"/>
        <v>115.02012500000001</v>
      </c>
    </row>
    <row r="245" spans="1:8" x14ac:dyDescent="0.2">
      <c r="A245" s="135" t="s">
        <v>808</v>
      </c>
      <c r="B245" s="135" t="s">
        <v>490</v>
      </c>
      <c r="C245" s="135" t="s">
        <v>809</v>
      </c>
      <c r="D245" s="135" t="s">
        <v>10</v>
      </c>
      <c r="E245" s="337">
        <f>$H$218</f>
        <v>4</v>
      </c>
      <c r="F245" s="135">
        <v>5</v>
      </c>
      <c r="G245" s="222">
        <f>G16</f>
        <v>12.49</v>
      </c>
      <c r="H245" s="222">
        <f t="shared" si="19"/>
        <v>9.9920000000000009</v>
      </c>
    </row>
    <row r="246" spans="1:8" x14ac:dyDescent="0.2">
      <c r="A246" s="135" t="s">
        <v>810</v>
      </c>
      <c r="B246" s="135" t="s">
        <v>490</v>
      </c>
      <c r="C246" s="135" t="s">
        <v>593</v>
      </c>
      <c r="D246" s="135" t="s">
        <v>10</v>
      </c>
      <c r="E246" s="337">
        <f t="shared" ref="E246:E252" si="20">$H$218</f>
        <v>4</v>
      </c>
      <c r="F246" s="135">
        <v>5</v>
      </c>
      <c r="G246" s="222">
        <f>G71</f>
        <v>32.520000000000003</v>
      </c>
      <c r="H246" s="222">
        <f t="shared" si="19"/>
        <v>26.016000000000002</v>
      </c>
    </row>
    <row r="247" spans="1:8" x14ac:dyDescent="0.2">
      <c r="A247" s="135" t="s">
        <v>811</v>
      </c>
      <c r="B247" s="135" t="s">
        <v>490</v>
      </c>
      <c r="C247" s="135" t="s">
        <v>812</v>
      </c>
      <c r="D247" s="135" t="s">
        <v>10</v>
      </c>
      <c r="E247" s="337">
        <f t="shared" si="20"/>
        <v>4</v>
      </c>
      <c r="F247" s="135">
        <v>5</v>
      </c>
      <c r="G247" s="222">
        <f>'Aux - Insumos'!J1722</f>
        <v>76.12</v>
      </c>
      <c r="H247" s="222">
        <f t="shared" si="19"/>
        <v>60.896000000000001</v>
      </c>
    </row>
    <row r="248" spans="1:8" x14ac:dyDescent="0.2">
      <c r="A248" s="135" t="s">
        <v>813</v>
      </c>
      <c r="B248" s="135" t="s">
        <v>490</v>
      </c>
      <c r="C248" s="135" t="s">
        <v>527</v>
      </c>
      <c r="D248" s="135" t="s">
        <v>10</v>
      </c>
      <c r="E248" s="337">
        <f t="shared" si="20"/>
        <v>4</v>
      </c>
      <c r="F248" s="135">
        <v>5</v>
      </c>
      <c r="G248" s="222">
        <f>G30</f>
        <v>64.229411764705887</v>
      </c>
      <c r="H248" s="222">
        <f t="shared" si="19"/>
        <v>51.383529411764712</v>
      </c>
    </row>
    <row r="249" spans="1:8" x14ac:dyDescent="0.2">
      <c r="A249" s="135" t="s">
        <v>814</v>
      </c>
      <c r="B249" s="135" t="s">
        <v>490</v>
      </c>
      <c r="C249" s="135" t="s">
        <v>815</v>
      </c>
      <c r="D249" s="135" t="s">
        <v>10</v>
      </c>
      <c r="E249" s="337">
        <f t="shared" si="20"/>
        <v>4</v>
      </c>
      <c r="F249" s="135">
        <v>5</v>
      </c>
      <c r="G249" s="222">
        <f>'Aux - Insumos'!J1731</f>
        <v>60.024999999999999</v>
      </c>
      <c r="H249" s="222">
        <f t="shared" si="19"/>
        <v>48.019999999999996</v>
      </c>
    </row>
    <row r="250" spans="1:8" x14ac:dyDescent="0.2">
      <c r="A250" s="135" t="s">
        <v>816</v>
      </c>
      <c r="B250" s="135" t="s">
        <v>490</v>
      </c>
      <c r="C250" s="135" t="s">
        <v>817</v>
      </c>
      <c r="D250" s="135" t="s">
        <v>10</v>
      </c>
      <c r="E250" s="337">
        <f t="shared" si="20"/>
        <v>4</v>
      </c>
      <c r="F250" s="135">
        <v>5</v>
      </c>
      <c r="G250" s="222">
        <f>G31</f>
        <v>30.326666666666664</v>
      </c>
      <c r="H250" s="222">
        <f t="shared" si="19"/>
        <v>24.261333333333333</v>
      </c>
    </row>
    <row r="251" spans="1:8" x14ac:dyDescent="0.2">
      <c r="A251" s="135" t="s">
        <v>818</v>
      </c>
      <c r="B251" s="135" t="s">
        <v>490</v>
      </c>
      <c r="C251" s="135" t="s">
        <v>725</v>
      </c>
      <c r="D251" s="135" t="s">
        <v>10</v>
      </c>
      <c r="E251" s="337">
        <f t="shared" si="20"/>
        <v>4</v>
      </c>
      <c r="F251" s="135">
        <v>5</v>
      </c>
      <c r="G251" s="222">
        <f>G175</f>
        <v>32.229999999999997</v>
      </c>
      <c r="H251" s="222">
        <f t="shared" si="19"/>
        <v>25.783999999999999</v>
      </c>
    </row>
    <row r="252" spans="1:8" x14ac:dyDescent="0.2">
      <c r="A252" s="135" t="s">
        <v>819</v>
      </c>
      <c r="B252" s="135" t="s">
        <v>490</v>
      </c>
      <c r="C252" s="135" t="s">
        <v>716</v>
      </c>
      <c r="D252" s="135" t="s">
        <v>10</v>
      </c>
      <c r="E252" s="337">
        <f t="shared" si="20"/>
        <v>4</v>
      </c>
      <c r="F252" s="135">
        <v>5</v>
      </c>
      <c r="G252" s="222">
        <f>G167</f>
        <v>36.801428571428573</v>
      </c>
      <c r="H252" s="222">
        <f t="shared" si="19"/>
        <v>29.441142857142857</v>
      </c>
    </row>
    <row r="253" spans="1:8" x14ac:dyDescent="0.2">
      <c r="A253" s="135" t="s">
        <v>820</v>
      </c>
      <c r="B253" s="135" t="s">
        <v>490</v>
      </c>
      <c r="C253" s="135" t="s">
        <v>501</v>
      </c>
      <c r="D253" s="135" t="s">
        <v>10</v>
      </c>
      <c r="E253" s="337">
        <f>$H$218/2</f>
        <v>2</v>
      </c>
      <c r="F253" s="135">
        <v>5</v>
      </c>
      <c r="G253" s="222">
        <f>G17</f>
        <v>18.825000000000003</v>
      </c>
      <c r="H253" s="222">
        <f t="shared" si="19"/>
        <v>7.5300000000000011</v>
      </c>
    </row>
    <row r="254" spans="1:8" x14ac:dyDescent="0.2">
      <c r="A254" s="135" t="s">
        <v>821</v>
      </c>
      <c r="B254" s="135" t="s">
        <v>490</v>
      </c>
      <c r="C254" s="135" t="s">
        <v>503</v>
      </c>
      <c r="D254" s="135" t="s">
        <v>10</v>
      </c>
      <c r="E254" s="337">
        <f>$H$218/2</f>
        <v>2</v>
      </c>
      <c r="F254" s="135">
        <v>5</v>
      </c>
      <c r="G254" s="222">
        <f>G18</f>
        <v>23.354545454545452</v>
      </c>
      <c r="H254" s="222">
        <f t="shared" si="19"/>
        <v>9.34181818181818</v>
      </c>
    </row>
    <row r="255" spans="1:8" x14ac:dyDescent="0.2">
      <c r="A255" s="135" t="s">
        <v>822</v>
      </c>
      <c r="B255" s="135" t="s">
        <v>490</v>
      </c>
      <c r="C255" s="135" t="s">
        <v>823</v>
      </c>
      <c r="D255" s="135" t="s">
        <v>10</v>
      </c>
      <c r="E255" s="337">
        <f>$H$218</f>
        <v>4</v>
      </c>
      <c r="F255" s="135">
        <v>5</v>
      </c>
      <c r="G255" s="222">
        <f>G92</f>
        <v>145.07199999999997</v>
      </c>
      <c r="H255" s="222">
        <f t="shared" si="19"/>
        <v>116.05759999999998</v>
      </c>
    </row>
    <row r="256" spans="1:8" x14ac:dyDescent="0.2">
      <c r="A256" s="342" t="s">
        <v>824</v>
      </c>
      <c r="B256" s="342" t="s">
        <v>490</v>
      </c>
      <c r="C256" s="342" t="s">
        <v>825</v>
      </c>
      <c r="D256" s="342" t="s">
        <v>10</v>
      </c>
      <c r="E256" s="337">
        <f>$H$218/2</f>
        <v>2</v>
      </c>
      <c r="F256" s="342">
        <v>10</v>
      </c>
      <c r="G256" s="338">
        <f>'Aux - Insumos'!J1741</f>
        <v>123.61500000000001</v>
      </c>
      <c r="H256" s="222">
        <f t="shared" si="19"/>
        <v>24.723000000000003</v>
      </c>
    </row>
    <row r="257" spans="1:8" x14ac:dyDescent="0.2">
      <c r="A257" s="135" t="s">
        <v>826</v>
      </c>
      <c r="B257" s="135" t="s">
        <v>490</v>
      </c>
      <c r="C257" s="135" t="s">
        <v>827</v>
      </c>
      <c r="D257" s="135" t="s">
        <v>10</v>
      </c>
      <c r="E257" s="337">
        <f>$H$218/2</f>
        <v>2</v>
      </c>
      <c r="F257" s="135">
        <v>10</v>
      </c>
      <c r="G257" s="222">
        <f>'Aux - Insumos'!J1750</f>
        <v>525.42142857142858</v>
      </c>
      <c r="H257" s="222">
        <f t="shared" si="19"/>
        <v>105.08428571428571</v>
      </c>
    </row>
    <row r="258" spans="1:8" x14ac:dyDescent="0.2">
      <c r="A258" s="135" t="s">
        <v>828</v>
      </c>
      <c r="B258" s="135" t="s">
        <v>490</v>
      </c>
      <c r="C258" s="135" t="s">
        <v>12139</v>
      </c>
      <c r="D258" s="135" t="s">
        <v>10</v>
      </c>
      <c r="E258" s="337">
        <f>$H$218/2</f>
        <v>2</v>
      </c>
      <c r="F258" s="135">
        <v>5</v>
      </c>
      <c r="G258" s="222">
        <f>'Aux - Insumos'!J1763</f>
        <v>388.04249999999996</v>
      </c>
      <c r="H258" s="222">
        <f t="shared" si="19"/>
        <v>155.21699999999998</v>
      </c>
    </row>
    <row r="259" spans="1:8" x14ac:dyDescent="0.2">
      <c r="A259" s="135" t="s">
        <v>829</v>
      </c>
      <c r="B259" s="135" t="s">
        <v>490</v>
      </c>
      <c r="C259" s="135" t="s">
        <v>830</v>
      </c>
      <c r="D259" s="135" t="s">
        <v>10</v>
      </c>
      <c r="E259" s="337">
        <f>$H$218/2</f>
        <v>2</v>
      </c>
      <c r="F259" s="135">
        <v>5</v>
      </c>
      <c r="G259" s="222">
        <f>G88</f>
        <v>166.10666666666668</v>
      </c>
      <c r="H259" s="222">
        <f t="shared" si="19"/>
        <v>66.442666666666668</v>
      </c>
    </row>
    <row r="260" spans="1:8" x14ac:dyDescent="0.2">
      <c r="A260" s="342" t="s">
        <v>831</v>
      </c>
      <c r="B260" s="342" t="s">
        <v>490</v>
      </c>
      <c r="C260" s="342" t="s">
        <v>832</v>
      </c>
      <c r="D260" s="342" t="s">
        <v>10</v>
      </c>
      <c r="E260" s="337">
        <v>2</v>
      </c>
      <c r="F260" s="342">
        <v>10</v>
      </c>
      <c r="G260" s="338">
        <f>'Aux - Insumos'!J1772</f>
        <v>431.6366666666666</v>
      </c>
      <c r="H260" s="222">
        <f t="shared" si="19"/>
        <v>86.327333333333314</v>
      </c>
    </row>
    <row r="261" spans="1:8" x14ac:dyDescent="0.2">
      <c r="A261" s="135" t="s">
        <v>833</v>
      </c>
      <c r="B261" s="135" t="s">
        <v>490</v>
      </c>
      <c r="C261" s="135" t="s">
        <v>666</v>
      </c>
      <c r="D261" s="135" t="s">
        <v>10</v>
      </c>
      <c r="E261" s="337">
        <v>2</v>
      </c>
      <c r="F261" s="135">
        <v>10</v>
      </c>
      <c r="G261" s="222">
        <f>G123</f>
        <v>1246.0966666666666</v>
      </c>
      <c r="H261" s="222">
        <f t="shared" si="19"/>
        <v>249.21933333333331</v>
      </c>
    </row>
    <row r="262" spans="1:8" x14ac:dyDescent="0.2">
      <c r="A262" s="135" t="s">
        <v>834</v>
      </c>
      <c r="B262" s="135" t="s">
        <v>490</v>
      </c>
      <c r="C262" s="135" t="s">
        <v>835</v>
      </c>
      <c r="D262" s="135" t="s">
        <v>10</v>
      </c>
      <c r="E262" s="337">
        <v>2</v>
      </c>
      <c r="F262" s="135">
        <v>10</v>
      </c>
      <c r="G262" s="222">
        <f>'Aux - Insumos'!J1781</f>
        <v>394.61500000000001</v>
      </c>
      <c r="H262" s="222">
        <f t="shared" si="19"/>
        <v>78.923000000000002</v>
      </c>
    </row>
    <row r="263" spans="1:8" x14ac:dyDescent="0.2">
      <c r="A263" s="135" t="s">
        <v>836</v>
      </c>
      <c r="B263" s="135" t="s">
        <v>490</v>
      </c>
      <c r="C263" s="135" t="s">
        <v>5961</v>
      </c>
      <c r="D263" s="135" t="s">
        <v>10</v>
      </c>
      <c r="E263" s="337">
        <f>$H$218/2</f>
        <v>2</v>
      </c>
      <c r="F263" s="135">
        <v>5</v>
      </c>
      <c r="G263" s="222">
        <f>G171</f>
        <v>49.333750000000002</v>
      </c>
      <c r="H263" s="222">
        <f t="shared" si="19"/>
        <v>19.733499999999999</v>
      </c>
    </row>
    <row r="264" spans="1:8" x14ac:dyDescent="0.2">
      <c r="A264" s="135" t="s">
        <v>837</v>
      </c>
      <c r="B264" s="135" t="s">
        <v>490</v>
      </c>
      <c r="C264" s="135" t="s">
        <v>505</v>
      </c>
      <c r="D264" s="135" t="s">
        <v>10</v>
      </c>
      <c r="E264" s="337">
        <f>$H$218</f>
        <v>4</v>
      </c>
      <c r="F264" s="135">
        <v>10</v>
      </c>
      <c r="G264" s="222">
        <f>G19</f>
        <v>34.003846153846155</v>
      </c>
      <c r="H264" s="222">
        <f t="shared" si="19"/>
        <v>13.601538461538462</v>
      </c>
    </row>
    <row r="265" spans="1:8" x14ac:dyDescent="0.2">
      <c r="A265" s="135" t="s">
        <v>838</v>
      </c>
      <c r="B265" s="135" t="s">
        <v>490</v>
      </c>
      <c r="C265" s="135" t="s">
        <v>5976</v>
      </c>
      <c r="D265" s="135" t="s">
        <v>10</v>
      </c>
      <c r="E265" s="337">
        <f>$H$218/2</f>
        <v>2</v>
      </c>
      <c r="F265" s="135">
        <v>10</v>
      </c>
      <c r="G265" s="222">
        <f>'Aux - Insumos'!J1791</f>
        <v>274.92333333333335</v>
      </c>
      <c r="H265" s="222">
        <f t="shared" si="19"/>
        <v>54.984666666666669</v>
      </c>
    </row>
    <row r="266" spans="1:8" x14ac:dyDescent="0.2">
      <c r="A266" s="135" t="s">
        <v>839</v>
      </c>
      <c r="B266" s="135" t="s">
        <v>490</v>
      </c>
      <c r="C266" s="135" t="s">
        <v>840</v>
      </c>
      <c r="D266" s="135" t="s">
        <v>10</v>
      </c>
      <c r="E266" s="337">
        <f>$H$218/2</f>
        <v>2</v>
      </c>
      <c r="F266" s="135">
        <v>5</v>
      </c>
      <c r="G266" s="222">
        <f>'Aux - Insumos'!J1802</f>
        <v>46.033333333333331</v>
      </c>
      <c r="H266" s="222">
        <f t="shared" si="19"/>
        <v>18.413333333333334</v>
      </c>
    </row>
    <row r="267" spans="1:8" x14ac:dyDescent="0.2">
      <c r="A267" s="135" t="s">
        <v>841</v>
      </c>
      <c r="B267" s="135" t="s">
        <v>490</v>
      </c>
      <c r="C267" s="135" t="s">
        <v>686</v>
      </c>
      <c r="D267" s="135" t="s">
        <v>10</v>
      </c>
      <c r="E267" s="337">
        <f>$H$218</f>
        <v>4</v>
      </c>
      <c r="F267" s="135">
        <v>5</v>
      </c>
      <c r="G267" s="222">
        <f>G137</f>
        <v>75.839999999999989</v>
      </c>
      <c r="H267" s="222">
        <f t="shared" si="19"/>
        <v>60.67199999999999</v>
      </c>
    </row>
    <row r="268" spans="1:8" x14ac:dyDescent="0.2">
      <c r="A268" s="135" t="s">
        <v>842</v>
      </c>
      <c r="B268" s="135" t="s">
        <v>490</v>
      </c>
      <c r="C268" s="135" t="s">
        <v>761</v>
      </c>
      <c r="D268" s="135" t="s">
        <v>10</v>
      </c>
      <c r="E268" s="337">
        <f>$H$218</f>
        <v>4</v>
      </c>
      <c r="F268" s="135">
        <v>5</v>
      </c>
      <c r="G268" s="222">
        <f>G40</f>
        <v>157.506</v>
      </c>
      <c r="H268" s="222">
        <f t="shared" si="19"/>
        <v>126.0048</v>
      </c>
    </row>
    <row r="269" spans="1:8" x14ac:dyDescent="0.2">
      <c r="A269" s="135" t="s">
        <v>843</v>
      </c>
      <c r="B269" s="135" t="s">
        <v>490</v>
      </c>
      <c r="C269" s="135" t="s">
        <v>844</v>
      </c>
      <c r="D269" s="135" t="s">
        <v>10</v>
      </c>
      <c r="E269" s="337">
        <f>$H$218/2</f>
        <v>2</v>
      </c>
      <c r="F269" s="135">
        <v>5</v>
      </c>
      <c r="G269" s="222">
        <f>'Aux - Insumos'!J1811</f>
        <v>69.905000000000001</v>
      </c>
      <c r="H269" s="222">
        <f t="shared" si="19"/>
        <v>27.962</v>
      </c>
    </row>
    <row r="270" spans="1:8" x14ac:dyDescent="0.2">
      <c r="A270" s="701" t="s">
        <v>15773</v>
      </c>
      <c r="B270" s="841"/>
      <c r="C270" s="841"/>
      <c r="D270" s="841"/>
      <c r="E270" s="841"/>
      <c r="F270" s="842"/>
      <c r="G270" s="343"/>
      <c r="H270" s="189">
        <f>SUM(H221:H269)</f>
        <v>5462.8409785209869</v>
      </c>
    </row>
    <row r="271" spans="1:8" x14ac:dyDescent="0.2">
      <c r="A271" s="829" t="s">
        <v>845</v>
      </c>
      <c r="B271" s="830"/>
      <c r="C271" s="830"/>
      <c r="D271" s="830"/>
      <c r="E271" s="830"/>
      <c r="F271" s="831"/>
      <c r="G271" s="336"/>
      <c r="H271" s="336"/>
    </row>
    <row r="272" spans="1:8" x14ac:dyDescent="0.2">
      <c r="A272" s="334" t="s">
        <v>14</v>
      </c>
      <c r="B272" s="334" t="s">
        <v>475</v>
      </c>
      <c r="C272" s="334" t="s">
        <v>476</v>
      </c>
      <c r="D272" s="334" t="s">
        <v>2</v>
      </c>
      <c r="E272" s="334" t="s">
        <v>16</v>
      </c>
      <c r="F272" s="334" t="s">
        <v>477</v>
      </c>
      <c r="G272" s="335" t="s">
        <v>478</v>
      </c>
      <c r="H272" s="335" t="s">
        <v>15965</v>
      </c>
    </row>
    <row r="273" spans="1:8" x14ac:dyDescent="0.2">
      <c r="A273" s="135" t="s">
        <v>846</v>
      </c>
      <c r="B273" s="135" t="s">
        <v>562</v>
      </c>
      <c r="C273" s="135" t="s">
        <v>847</v>
      </c>
      <c r="D273" s="135" t="s">
        <v>10</v>
      </c>
      <c r="E273" s="337">
        <f>$H$218</f>
        <v>4</v>
      </c>
      <c r="F273" s="135">
        <v>1</v>
      </c>
      <c r="G273" s="222">
        <f>G212</f>
        <v>84.446666666666673</v>
      </c>
      <c r="H273" s="222">
        <f>G273*E273/F273</f>
        <v>337.78666666666669</v>
      </c>
    </row>
    <row r="274" spans="1:8" x14ac:dyDescent="0.2">
      <c r="A274" s="135" t="s">
        <v>848</v>
      </c>
      <c r="B274" s="135" t="s">
        <v>562</v>
      </c>
      <c r="C274" s="135" t="s">
        <v>563</v>
      </c>
      <c r="D274" s="135" t="s">
        <v>10</v>
      </c>
      <c r="E274" s="337">
        <f t="shared" ref="E274:E279" si="21">$H$218</f>
        <v>4</v>
      </c>
      <c r="F274" s="135">
        <v>1</v>
      </c>
      <c r="G274" s="222">
        <f>G50</f>
        <v>29.650000000000002</v>
      </c>
      <c r="H274" s="222">
        <f t="shared" ref="H274:H279" si="22">G274*E274/F274</f>
        <v>118.60000000000001</v>
      </c>
    </row>
    <row r="275" spans="1:8" x14ac:dyDescent="0.2">
      <c r="A275" s="135" t="s">
        <v>849</v>
      </c>
      <c r="B275" s="135" t="s">
        <v>562</v>
      </c>
      <c r="C275" s="135" t="s">
        <v>567</v>
      </c>
      <c r="D275" s="135" t="s">
        <v>10</v>
      </c>
      <c r="E275" s="337">
        <f t="shared" si="21"/>
        <v>4</v>
      </c>
      <c r="F275" s="135">
        <v>1</v>
      </c>
      <c r="G275" s="222">
        <f>G52</f>
        <v>11.8675</v>
      </c>
      <c r="H275" s="222">
        <f t="shared" si="22"/>
        <v>47.47</v>
      </c>
    </row>
    <row r="276" spans="1:8" x14ac:dyDescent="0.2">
      <c r="A276" s="135" t="s">
        <v>850</v>
      </c>
      <c r="B276" s="135" t="s">
        <v>562</v>
      </c>
      <c r="C276" s="135" t="s">
        <v>571</v>
      </c>
      <c r="D276" s="135" t="s">
        <v>10</v>
      </c>
      <c r="E276" s="337">
        <f t="shared" si="21"/>
        <v>4</v>
      </c>
      <c r="F276" s="135">
        <v>1</v>
      </c>
      <c r="G276" s="222">
        <f>G54</f>
        <v>1.5099999999999998</v>
      </c>
      <c r="H276" s="222">
        <f t="shared" si="22"/>
        <v>6.0399999999999991</v>
      </c>
    </row>
    <row r="277" spans="1:8" x14ac:dyDescent="0.2">
      <c r="A277" s="135" t="s">
        <v>851</v>
      </c>
      <c r="B277" s="135" t="s">
        <v>562</v>
      </c>
      <c r="C277" s="135" t="s">
        <v>852</v>
      </c>
      <c r="D277" s="135" t="s">
        <v>10</v>
      </c>
      <c r="E277" s="337">
        <f t="shared" si="21"/>
        <v>4</v>
      </c>
      <c r="F277" s="135">
        <v>1</v>
      </c>
      <c r="G277" s="222">
        <f>'Aux - Insumos'!J1820</f>
        <v>139.26</v>
      </c>
      <c r="H277" s="222">
        <f t="shared" si="22"/>
        <v>557.04</v>
      </c>
    </row>
    <row r="278" spans="1:8" x14ac:dyDescent="0.2">
      <c r="A278" s="135" t="s">
        <v>853</v>
      </c>
      <c r="B278" s="135" t="s">
        <v>562</v>
      </c>
      <c r="C278" s="135" t="s">
        <v>854</v>
      </c>
      <c r="D278" s="135" t="s">
        <v>10</v>
      </c>
      <c r="E278" s="337">
        <f t="shared" si="21"/>
        <v>4</v>
      </c>
      <c r="F278" s="135">
        <v>1</v>
      </c>
      <c r="G278" s="222">
        <f>'Aux - Insumos'!J1831</f>
        <v>31.462499999999999</v>
      </c>
      <c r="H278" s="222">
        <f t="shared" si="22"/>
        <v>125.85</v>
      </c>
    </row>
    <row r="279" spans="1:8" x14ac:dyDescent="0.2">
      <c r="A279" s="135" t="s">
        <v>855</v>
      </c>
      <c r="B279" s="135" t="s">
        <v>562</v>
      </c>
      <c r="C279" s="135" t="s">
        <v>573</v>
      </c>
      <c r="D279" s="135" t="s">
        <v>10</v>
      </c>
      <c r="E279" s="337">
        <f t="shared" si="21"/>
        <v>4</v>
      </c>
      <c r="F279" s="135">
        <v>1</v>
      </c>
      <c r="G279" s="222">
        <f>G55</f>
        <v>82.923000000000002</v>
      </c>
      <c r="H279" s="222">
        <f t="shared" si="22"/>
        <v>331.69200000000001</v>
      </c>
    </row>
    <row r="280" spans="1:8" x14ac:dyDescent="0.2">
      <c r="A280" s="701" t="s">
        <v>15774</v>
      </c>
      <c r="B280" s="841"/>
      <c r="C280" s="841"/>
      <c r="D280" s="841"/>
      <c r="E280" s="841"/>
      <c r="F280" s="842"/>
      <c r="G280" s="343"/>
      <c r="H280" s="189">
        <f>SUM(H273:H279)</f>
        <v>1524.4786666666666</v>
      </c>
    </row>
    <row r="281" spans="1:8" ht="18.75" customHeight="1" x14ac:dyDescent="0.2">
      <c r="A281" s="835" t="s">
        <v>13978</v>
      </c>
      <c r="B281" s="836"/>
      <c r="C281" s="836"/>
      <c r="D281" s="836"/>
      <c r="E281" s="836"/>
      <c r="F281" s="837"/>
      <c r="G281" s="331" t="s">
        <v>15396</v>
      </c>
      <c r="H281" s="331">
        <f>SINTÉTICA!F15</f>
        <v>2</v>
      </c>
    </row>
    <row r="282" spans="1:8" ht="18.75" customHeight="1" x14ac:dyDescent="0.2">
      <c r="A282" s="829" t="s">
        <v>856</v>
      </c>
      <c r="B282" s="830"/>
      <c r="C282" s="830"/>
      <c r="D282" s="830"/>
      <c r="E282" s="830"/>
      <c r="F282" s="831"/>
      <c r="G282" s="336"/>
      <c r="H282" s="336"/>
    </row>
    <row r="283" spans="1:8" x14ac:dyDescent="0.2">
      <c r="A283" s="334" t="s">
        <v>14</v>
      </c>
      <c r="B283" s="334" t="s">
        <v>475</v>
      </c>
      <c r="C283" s="334" t="s">
        <v>476</v>
      </c>
      <c r="D283" s="334" t="s">
        <v>2</v>
      </c>
      <c r="E283" s="334" t="s">
        <v>16</v>
      </c>
      <c r="F283" s="334" t="s">
        <v>477</v>
      </c>
      <c r="G283" s="335" t="s">
        <v>478</v>
      </c>
      <c r="H283" s="335" t="s">
        <v>15965</v>
      </c>
    </row>
    <row r="284" spans="1:8" x14ac:dyDescent="0.2">
      <c r="A284" s="135" t="s">
        <v>857</v>
      </c>
      <c r="B284" s="135" t="s">
        <v>490</v>
      </c>
      <c r="C284" s="135" t="s">
        <v>5981</v>
      </c>
      <c r="D284" s="135" t="s">
        <v>10</v>
      </c>
      <c r="E284" s="337">
        <f t="shared" ref="E284:E289" si="23">$H$281*3</f>
        <v>6</v>
      </c>
      <c r="F284" s="135">
        <v>5</v>
      </c>
      <c r="G284" s="222">
        <f>G109</f>
        <v>446.75</v>
      </c>
      <c r="H284" s="222">
        <f>(G284*E284)/F284</f>
        <v>536.1</v>
      </c>
    </row>
    <row r="285" spans="1:8" x14ac:dyDescent="0.2">
      <c r="A285" s="135" t="s">
        <v>858</v>
      </c>
      <c r="B285" s="135" t="s">
        <v>490</v>
      </c>
      <c r="C285" s="136" t="s">
        <v>493</v>
      </c>
      <c r="D285" s="135" t="s">
        <v>10</v>
      </c>
      <c r="E285" s="337">
        <f t="shared" si="23"/>
        <v>6</v>
      </c>
      <c r="F285" s="135">
        <v>5</v>
      </c>
      <c r="G285" s="222">
        <f>G13</f>
        <v>720.99727272727262</v>
      </c>
      <c r="H285" s="222">
        <f t="shared" ref="H285:H303" si="24">(G285*E285)/F285</f>
        <v>865.19672727272723</v>
      </c>
    </row>
    <row r="286" spans="1:8" x14ac:dyDescent="0.2">
      <c r="A286" s="135" t="s">
        <v>859</v>
      </c>
      <c r="B286" s="135" t="s">
        <v>490</v>
      </c>
      <c r="C286" s="135" t="s">
        <v>497</v>
      </c>
      <c r="D286" s="135" t="s">
        <v>10</v>
      </c>
      <c r="E286" s="337">
        <f t="shared" si="23"/>
        <v>6</v>
      </c>
      <c r="F286" s="135">
        <v>10</v>
      </c>
      <c r="G286" s="222">
        <f>G15</f>
        <v>354.03833333333336</v>
      </c>
      <c r="H286" s="222">
        <f t="shared" si="24"/>
        <v>212.423</v>
      </c>
    </row>
    <row r="287" spans="1:8" x14ac:dyDescent="0.2">
      <c r="A287" s="135" t="s">
        <v>860</v>
      </c>
      <c r="B287" s="135" t="s">
        <v>490</v>
      </c>
      <c r="C287" s="135" t="s">
        <v>554</v>
      </c>
      <c r="D287" s="135" t="s">
        <v>10</v>
      </c>
      <c r="E287" s="337">
        <f t="shared" si="23"/>
        <v>6</v>
      </c>
      <c r="F287" s="135">
        <v>5</v>
      </c>
      <c r="G287" s="222">
        <f>G44</f>
        <v>128.71333333333334</v>
      </c>
      <c r="H287" s="222">
        <f t="shared" si="24"/>
        <v>154.45599999999999</v>
      </c>
    </row>
    <row r="288" spans="1:8" x14ac:dyDescent="0.2">
      <c r="A288" s="135" t="s">
        <v>861</v>
      </c>
      <c r="B288" s="135" t="s">
        <v>490</v>
      </c>
      <c r="C288" s="135" t="s">
        <v>556</v>
      </c>
      <c r="D288" s="135" t="s">
        <v>10</v>
      </c>
      <c r="E288" s="337">
        <f t="shared" si="23"/>
        <v>6</v>
      </c>
      <c r="F288" s="135">
        <v>5</v>
      </c>
      <c r="G288" s="222">
        <f>G45</f>
        <v>23.678888888888888</v>
      </c>
      <c r="H288" s="222">
        <f t="shared" si="24"/>
        <v>28.414666666666665</v>
      </c>
    </row>
    <row r="289" spans="1:8" x14ac:dyDescent="0.2">
      <c r="A289" s="135" t="s">
        <v>862</v>
      </c>
      <c r="B289" s="135" t="s">
        <v>490</v>
      </c>
      <c r="C289" s="135" t="s">
        <v>606</v>
      </c>
      <c r="D289" s="135" t="s">
        <v>10</v>
      </c>
      <c r="E289" s="337">
        <f t="shared" si="23"/>
        <v>6</v>
      </c>
      <c r="F289" s="135">
        <v>5</v>
      </c>
      <c r="G289" s="222">
        <f>G78</f>
        <v>29.372727272727275</v>
      </c>
      <c r="H289" s="222">
        <f t="shared" si="24"/>
        <v>35.24727272727273</v>
      </c>
    </row>
    <row r="290" spans="1:8" x14ac:dyDescent="0.2">
      <c r="A290" s="135" t="s">
        <v>863</v>
      </c>
      <c r="B290" s="135" t="s">
        <v>490</v>
      </c>
      <c r="C290" s="135" t="s">
        <v>939</v>
      </c>
      <c r="D290" s="135" t="s">
        <v>10</v>
      </c>
      <c r="E290" s="337">
        <f>H281*6</f>
        <v>12</v>
      </c>
      <c r="F290" s="135">
        <v>5</v>
      </c>
      <c r="G290" s="222">
        <f>'Aux - Insumos'!J1841</f>
        <v>65.569999999999993</v>
      </c>
      <c r="H290" s="222">
        <f t="shared" si="24"/>
        <v>157.36799999999999</v>
      </c>
    </row>
    <row r="291" spans="1:8" x14ac:dyDescent="0.2">
      <c r="A291" s="135" t="s">
        <v>864</v>
      </c>
      <c r="B291" s="135" t="s">
        <v>490</v>
      </c>
      <c r="C291" s="135" t="s">
        <v>865</v>
      </c>
      <c r="D291" s="135" t="s">
        <v>10</v>
      </c>
      <c r="E291" s="337">
        <f>$H$281</f>
        <v>2</v>
      </c>
      <c r="F291" s="135">
        <v>10</v>
      </c>
      <c r="G291" s="222">
        <f>'Aux - Insumos'!J1849</f>
        <v>21.044</v>
      </c>
      <c r="H291" s="222">
        <f t="shared" si="24"/>
        <v>4.2088000000000001</v>
      </c>
    </row>
    <row r="292" spans="1:8" x14ac:dyDescent="0.2">
      <c r="A292" s="135" t="s">
        <v>866</v>
      </c>
      <c r="B292" s="135" t="s">
        <v>490</v>
      </c>
      <c r="C292" s="135" t="s">
        <v>867</v>
      </c>
      <c r="D292" s="135" t="s">
        <v>10</v>
      </c>
      <c r="E292" s="337">
        <f>$H$281</f>
        <v>2</v>
      </c>
      <c r="F292" s="135">
        <v>5</v>
      </c>
      <c r="G292" s="222">
        <f>'Aux - Insumos'!J1859</f>
        <v>51.384545454545453</v>
      </c>
      <c r="H292" s="222">
        <f t="shared" si="24"/>
        <v>20.55381818181818</v>
      </c>
    </row>
    <row r="293" spans="1:8" x14ac:dyDescent="0.2">
      <c r="A293" s="135" t="s">
        <v>868</v>
      </c>
      <c r="B293" s="135" t="s">
        <v>490</v>
      </c>
      <c r="C293" s="135" t="s">
        <v>869</v>
      </c>
      <c r="D293" s="135" t="s">
        <v>10</v>
      </c>
      <c r="E293" s="337">
        <f>H281*2</f>
        <v>4</v>
      </c>
      <c r="F293" s="135">
        <v>5</v>
      </c>
      <c r="G293" s="222">
        <f>'Aux - Insumos'!J1876</f>
        <v>19.466000000000001</v>
      </c>
      <c r="H293" s="222">
        <f t="shared" si="24"/>
        <v>15.572800000000001</v>
      </c>
    </row>
    <row r="294" spans="1:8" x14ac:dyDescent="0.2">
      <c r="A294" s="135" t="s">
        <v>870</v>
      </c>
      <c r="B294" s="135" t="s">
        <v>490</v>
      </c>
      <c r="C294" s="135" t="s">
        <v>593</v>
      </c>
      <c r="D294" s="135" t="s">
        <v>10</v>
      </c>
      <c r="E294" s="337">
        <f>$H$281</f>
        <v>2</v>
      </c>
      <c r="F294" s="135">
        <v>5</v>
      </c>
      <c r="G294" s="222">
        <f>G71</f>
        <v>32.520000000000003</v>
      </c>
      <c r="H294" s="222">
        <f t="shared" si="24"/>
        <v>13.008000000000001</v>
      </c>
    </row>
    <row r="295" spans="1:8" x14ac:dyDescent="0.2">
      <c r="A295" s="135" t="s">
        <v>871</v>
      </c>
      <c r="B295" s="135" t="s">
        <v>490</v>
      </c>
      <c r="C295" s="135" t="s">
        <v>5977</v>
      </c>
      <c r="D295" s="135" t="s">
        <v>10</v>
      </c>
      <c r="E295" s="337">
        <f>H281*2</f>
        <v>4</v>
      </c>
      <c r="F295" s="135">
        <v>5</v>
      </c>
      <c r="G295" s="222">
        <f>'Aux - Insumos'!J1886</f>
        <v>5.5787500000000003</v>
      </c>
      <c r="H295" s="222">
        <f t="shared" si="24"/>
        <v>4.4630000000000001</v>
      </c>
    </row>
    <row r="296" spans="1:8" x14ac:dyDescent="0.2">
      <c r="A296" s="135" t="s">
        <v>872</v>
      </c>
      <c r="B296" s="135" t="s">
        <v>490</v>
      </c>
      <c r="C296" s="135" t="s">
        <v>873</v>
      </c>
      <c r="D296" s="135" t="s">
        <v>10</v>
      </c>
      <c r="E296" s="337">
        <f>$H$281</f>
        <v>2</v>
      </c>
      <c r="F296" s="135">
        <v>5</v>
      </c>
      <c r="G296" s="222">
        <f>'Aux - Insumos'!J1901</f>
        <v>108.58333333333333</v>
      </c>
      <c r="H296" s="222">
        <f t="shared" si="24"/>
        <v>43.43333333333333</v>
      </c>
    </row>
    <row r="297" spans="1:8" x14ac:dyDescent="0.2">
      <c r="A297" s="135" t="s">
        <v>874</v>
      </c>
      <c r="B297" s="135" t="s">
        <v>490</v>
      </c>
      <c r="C297" s="135" t="s">
        <v>15763</v>
      </c>
      <c r="D297" s="135" t="s">
        <v>10</v>
      </c>
      <c r="E297" s="337">
        <f>$H$281*3</f>
        <v>6</v>
      </c>
      <c r="F297" s="135">
        <v>5</v>
      </c>
      <c r="G297" s="222">
        <f>'Aux - Insumos'!J1909</f>
        <v>20.29</v>
      </c>
      <c r="H297" s="222">
        <f t="shared" si="24"/>
        <v>24.347999999999999</v>
      </c>
    </row>
    <row r="298" spans="1:8" x14ac:dyDescent="0.2">
      <c r="A298" s="135" t="s">
        <v>875</v>
      </c>
      <c r="B298" s="342" t="s">
        <v>490</v>
      </c>
      <c r="C298" s="342" t="s">
        <v>5979</v>
      </c>
      <c r="D298" s="342" t="s">
        <v>10</v>
      </c>
      <c r="E298" s="337">
        <f t="shared" ref="E298:E303" si="25">$H$281</f>
        <v>2</v>
      </c>
      <c r="F298" s="342">
        <v>5</v>
      </c>
      <c r="G298" s="338">
        <f>'Aux - Insumos'!J1914</f>
        <v>11</v>
      </c>
      <c r="H298" s="222">
        <f t="shared" si="24"/>
        <v>4.4000000000000004</v>
      </c>
    </row>
    <row r="299" spans="1:8" x14ac:dyDescent="0.2">
      <c r="A299" s="135" t="s">
        <v>876</v>
      </c>
      <c r="B299" s="135" t="s">
        <v>490</v>
      </c>
      <c r="C299" s="135" t="s">
        <v>756</v>
      </c>
      <c r="D299" s="135" t="s">
        <v>10</v>
      </c>
      <c r="E299" s="337">
        <f t="shared" si="25"/>
        <v>2</v>
      </c>
      <c r="F299" s="135">
        <v>10</v>
      </c>
      <c r="G299" s="222">
        <f>G197</f>
        <v>21.734285714285711</v>
      </c>
      <c r="H299" s="222">
        <f t="shared" si="24"/>
        <v>4.3468571428571421</v>
      </c>
    </row>
    <row r="300" spans="1:8" x14ac:dyDescent="0.2">
      <c r="A300" s="135" t="s">
        <v>877</v>
      </c>
      <c r="B300" s="135" t="s">
        <v>490</v>
      </c>
      <c r="C300" s="135" t="s">
        <v>880</v>
      </c>
      <c r="D300" s="135" t="s">
        <v>10</v>
      </c>
      <c r="E300" s="337">
        <f t="shared" si="25"/>
        <v>2</v>
      </c>
      <c r="F300" s="135">
        <v>10</v>
      </c>
      <c r="G300" s="222">
        <f>G114</f>
        <v>819.75</v>
      </c>
      <c r="H300" s="222">
        <f t="shared" si="24"/>
        <v>163.95</v>
      </c>
    </row>
    <row r="301" spans="1:8" x14ac:dyDescent="0.2">
      <c r="A301" s="135" t="s">
        <v>878</v>
      </c>
      <c r="B301" s="135" t="s">
        <v>490</v>
      </c>
      <c r="C301" s="135" t="s">
        <v>809</v>
      </c>
      <c r="D301" s="135" t="s">
        <v>10</v>
      </c>
      <c r="E301" s="337">
        <f t="shared" si="25"/>
        <v>2</v>
      </c>
      <c r="F301" s="135">
        <v>5</v>
      </c>
      <c r="G301" s="222">
        <f>G16</f>
        <v>12.49</v>
      </c>
      <c r="H301" s="222">
        <f t="shared" si="24"/>
        <v>4.9960000000000004</v>
      </c>
    </row>
    <row r="302" spans="1:8" x14ac:dyDescent="0.2">
      <c r="A302" s="135" t="s">
        <v>879</v>
      </c>
      <c r="B302" s="135" t="s">
        <v>490</v>
      </c>
      <c r="C302" s="135" t="s">
        <v>761</v>
      </c>
      <c r="D302" s="135" t="s">
        <v>10</v>
      </c>
      <c r="E302" s="337">
        <f t="shared" si="25"/>
        <v>2</v>
      </c>
      <c r="F302" s="135">
        <v>5</v>
      </c>
      <c r="G302" s="222">
        <f>G40</f>
        <v>157.506</v>
      </c>
      <c r="H302" s="222">
        <f t="shared" si="24"/>
        <v>63.002400000000002</v>
      </c>
    </row>
    <row r="303" spans="1:8" x14ac:dyDescent="0.2">
      <c r="A303" s="135" t="s">
        <v>881</v>
      </c>
      <c r="B303" s="135" t="s">
        <v>490</v>
      </c>
      <c r="C303" s="135" t="s">
        <v>519</v>
      </c>
      <c r="D303" s="135" t="s">
        <v>10</v>
      </c>
      <c r="E303" s="337">
        <f t="shared" si="25"/>
        <v>2</v>
      </c>
      <c r="F303" s="135">
        <v>5</v>
      </c>
      <c r="G303" s="222">
        <f>G26</f>
        <v>25.271428571428572</v>
      </c>
      <c r="H303" s="222">
        <f t="shared" si="24"/>
        <v>10.108571428571429</v>
      </c>
    </row>
    <row r="304" spans="1:8" x14ac:dyDescent="0.2">
      <c r="A304" s="701" t="s">
        <v>15775</v>
      </c>
      <c r="B304" s="841"/>
      <c r="C304" s="841"/>
      <c r="D304" s="841"/>
      <c r="E304" s="841"/>
      <c r="F304" s="842"/>
      <c r="G304" s="343"/>
      <c r="H304" s="189">
        <f>SUM(H284:H303)</f>
        <v>2365.5972467532461</v>
      </c>
    </row>
    <row r="305" spans="1:8" x14ac:dyDescent="0.2">
      <c r="A305" s="829" t="s">
        <v>882</v>
      </c>
      <c r="B305" s="830"/>
      <c r="C305" s="830"/>
      <c r="D305" s="830"/>
      <c r="E305" s="830"/>
      <c r="F305" s="831"/>
      <c r="G305" s="336"/>
      <c r="H305" s="336"/>
    </row>
    <row r="306" spans="1:8" x14ac:dyDescent="0.2">
      <c r="A306" s="334" t="s">
        <v>14</v>
      </c>
      <c r="B306" s="334" t="s">
        <v>475</v>
      </c>
      <c r="C306" s="334" t="s">
        <v>476</v>
      </c>
      <c r="D306" s="334" t="s">
        <v>2</v>
      </c>
      <c r="E306" s="334" t="s">
        <v>16</v>
      </c>
      <c r="F306" s="334" t="s">
        <v>477</v>
      </c>
      <c r="G306" s="335" t="s">
        <v>478</v>
      </c>
      <c r="H306" s="335" t="s">
        <v>15965</v>
      </c>
    </row>
    <row r="307" spans="1:8" x14ac:dyDescent="0.2">
      <c r="A307" s="135" t="s">
        <v>5222</v>
      </c>
      <c r="B307" s="135" t="s">
        <v>562</v>
      </c>
      <c r="C307" s="135" t="s">
        <v>767</v>
      </c>
      <c r="D307" s="135" t="s">
        <v>10</v>
      </c>
      <c r="E307" s="337">
        <f>$H$281</f>
        <v>2</v>
      </c>
      <c r="F307" s="135">
        <v>1</v>
      </c>
      <c r="G307" s="222">
        <f>G207</f>
        <v>3.1324999999999998</v>
      </c>
      <c r="H307" s="222">
        <f>G307*E307/F307</f>
        <v>6.2649999999999997</v>
      </c>
    </row>
    <row r="308" spans="1:8" x14ac:dyDescent="0.2">
      <c r="A308" s="135" t="s">
        <v>5223</v>
      </c>
      <c r="B308" s="135" t="s">
        <v>562</v>
      </c>
      <c r="C308" s="135" t="s">
        <v>563</v>
      </c>
      <c r="D308" s="135" t="s">
        <v>10</v>
      </c>
      <c r="E308" s="337">
        <f>$H$281</f>
        <v>2</v>
      </c>
      <c r="F308" s="135">
        <v>1</v>
      </c>
      <c r="G308" s="222">
        <f>G50</f>
        <v>29.650000000000002</v>
      </c>
      <c r="H308" s="222">
        <f>G308*E308/F308</f>
        <v>59.300000000000004</v>
      </c>
    </row>
    <row r="309" spans="1:8" x14ac:dyDescent="0.2">
      <c r="A309" s="135" t="s">
        <v>5224</v>
      </c>
      <c r="B309" s="135" t="s">
        <v>562</v>
      </c>
      <c r="C309" s="135" t="s">
        <v>567</v>
      </c>
      <c r="D309" s="135" t="s">
        <v>10</v>
      </c>
      <c r="E309" s="337">
        <f>$H$281</f>
        <v>2</v>
      </c>
      <c r="F309" s="135">
        <v>1</v>
      </c>
      <c r="G309" s="222">
        <f>G52</f>
        <v>11.8675</v>
      </c>
      <c r="H309" s="222">
        <f>G309*E309/F309</f>
        <v>23.734999999999999</v>
      </c>
    </row>
    <row r="310" spans="1:8" x14ac:dyDescent="0.2">
      <c r="A310" s="135" t="s">
        <v>5225</v>
      </c>
      <c r="B310" s="135" t="s">
        <v>562</v>
      </c>
      <c r="C310" s="135" t="s">
        <v>571</v>
      </c>
      <c r="D310" s="135" t="s">
        <v>10</v>
      </c>
      <c r="E310" s="337">
        <f>$H$281</f>
        <v>2</v>
      </c>
      <c r="F310" s="135">
        <v>1</v>
      </c>
      <c r="G310" s="222">
        <f>G54</f>
        <v>1.5099999999999998</v>
      </c>
      <c r="H310" s="222">
        <f>G310*E310/F310</f>
        <v>3.0199999999999996</v>
      </c>
    </row>
    <row r="311" spans="1:8" x14ac:dyDescent="0.2">
      <c r="A311" s="135" t="s">
        <v>5226</v>
      </c>
      <c r="B311" s="135" t="s">
        <v>562</v>
      </c>
      <c r="C311" s="135" t="s">
        <v>573</v>
      </c>
      <c r="D311" s="135" t="s">
        <v>10</v>
      </c>
      <c r="E311" s="337">
        <f>$H$281</f>
        <v>2</v>
      </c>
      <c r="F311" s="135">
        <v>1</v>
      </c>
      <c r="G311" s="222">
        <f>G55</f>
        <v>82.923000000000002</v>
      </c>
      <c r="H311" s="222">
        <f>G311*E311/F311</f>
        <v>165.846</v>
      </c>
    </row>
    <row r="312" spans="1:8" x14ac:dyDescent="0.2">
      <c r="A312" s="701" t="s">
        <v>15776</v>
      </c>
      <c r="B312" s="841"/>
      <c r="C312" s="841"/>
      <c r="D312" s="841"/>
      <c r="E312" s="841"/>
      <c r="F312" s="842"/>
      <c r="G312" s="343"/>
      <c r="H312" s="189">
        <f>SUM(H307:H311)</f>
        <v>258.166</v>
      </c>
    </row>
    <row r="313" spans="1:8" ht="18.75" customHeight="1" x14ac:dyDescent="0.2">
      <c r="A313" s="835" t="s">
        <v>13979</v>
      </c>
      <c r="B313" s="836"/>
      <c r="C313" s="836"/>
      <c r="D313" s="836"/>
      <c r="E313" s="836"/>
      <c r="F313" s="837"/>
      <c r="G313" s="331"/>
      <c r="H313" s="331">
        <f>SINTÉTICA!F3+SINTÉTICA!F4+SINTÉTICA!F5+SINTÉTICA!F6+SINTÉTICA!F7+SINTÉTICA!F8</f>
        <v>12</v>
      </c>
    </row>
    <row r="314" spans="1:8" x14ac:dyDescent="0.2">
      <c r="A314" s="829" t="s">
        <v>5274</v>
      </c>
      <c r="B314" s="830"/>
      <c r="C314" s="830"/>
      <c r="D314" s="830"/>
      <c r="E314" s="830"/>
      <c r="F314" s="831"/>
      <c r="G314" s="336"/>
      <c r="H314" s="336"/>
    </row>
    <row r="315" spans="1:8" x14ac:dyDescent="0.2">
      <c r="A315" s="334" t="s">
        <v>14</v>
      </c>
      <c r="B315" s="334" t="s">
        <v>475</v>
      </c>
      <c r="C315" s="334" t="s">
        <v>476</v>
      </c>
      <c r="D315" s="334" t="s">
        <v>2</v>
      </c>
      <c r="E315" s="334" t="s">
        <v>16</v>
      </c>
      <c r="F315" s="334" t="s">
        <v>477</v>
      </c>
      <c r="G315" s="335" t="s">
        <v>478</v>
      </c>
      <c r="H315" s="335" t="s">
        <v>15965</v>
      </c>
    </row>
    <row r="316" spans="1:8" x14ac:dyDescent="0.2">
      <c r="A316" s="135" t="s">
        <v>5275</v>
      </c>
      <c r="B316" s="135" t="s">
        <v>562</v>
      </c>
      <c r="C316" s="135" t="s">
        <v>767</v>
      </c>
      <c r="D316" s="135" t="s">
        <v>10</v>
      </c>
      <c r="E316" s="337">
        <f>H$313</f>
        <v>12</v>
      </c>
      <c r="F316" s="135">
        <v>1</v>
      </c>
      <c r="G316" s="222">
        <f>G56</f>
        <v>4.0628571428571432</v>
      </c>
      <c r="H316" s="222">
        <f>G316*E316/F316</f>
        <v>48.754285714285714</v>
      </c>
    </row>
    <row r="317" spans="1:8" x14ac:dyDescent="0.2">
      <c r="A317" s="135" t="s">
        <v>5276</v>
      </c>
      <c r="B317" s="135" t="s">
        <v>562</v>
      </c>
      <c r="C317" s="135" t="s">
        <v>563</v>
      </c>
      <c r="D317" s="135" t="s">
        <v>10</v>
      </c>
      <c r="E317" s="337">
        <f>H$313</f>
        <v>12</v>
      </c>
      <c r="F317" s="135">
        <v>1</v>
      </c>
      <c r="G317" s="222">
        <f>G50</f>
        <v>29.650000000000002</v>
      </c>
      <c r="H317" s="222">
        <f>G317*E317/F317</f>
        <v>355.8</v>
      </c>
    </row>
    <row r="318" spans="1:8" x14ac:dyDescent="0.2">
      <c r="A318" s="135" t="s">
        <v>5277</v>
      </c>
      <c r="B318" s="135" t="s">
        <v>562</v>
      </c>
      <c r="C318" s="135" t="s">
        <v>567</v>
      </c>
      <c r="D318" s="135" t="s">
        <v>10</v>
      </c>
      <c r="E318" s="337">
        <f>H$313</f>
        <v>12</v>
      </c>
      <c r="F318" s="135">
        <v>1</v>
      </c>
      <c r="G318" s="222">
        <f>G52</f>
        <v>11.8675</v>
      </c>
      <c r="H318" s="222">
        <f>G318*E318/F318</f>
        <v>142.41</v>
      </c>
    </row>
    <row r="319" spans="1:8" x14ac:dyDescent="0.2">
      <c r="A319" s="135" t="s">
        <v>5278</v>
      </c>
      <c r="B319" s="135" t="s">
        <v>562</v>
      </c>
      <c r="C319" s="135" t="s">
        <v>571</v>
      </c>
      <c r="D319" s="135" t="s">
        <v>10</v>
      </c>
      <c r="E319" s="337">
        <f>H$313</f>
        <v>12</v>
      </c>
      <c r="F319" s="135">
        <v>1</v>
      </c>
      <c r="G319" s="222">
        <f>G54</f>
        <v>1.5099999999999998</v>
      </c>
      <c r="H319" s="222">
        <f>G319*E319/F319</f>
        <v>18.119999999999997</v>
      </c>
    </row>
    <row r="320" spans="1:8" x14ac:dyDescent="0.2">
      <c r="A320" s="135" t="s">
        <v>5279</v>
      </c>
      <c r="B320" s="135" t="s">
        <v>562</v>
      </c>
      <c r="C320" s="135" t="s">
        <v>573</v>
      </c>
      <c r="D320" s="135" t="s">
        <v>10</v>
      </c>
      <c r="E320" s="337">
        <f>H$313</f>
        <v>12</v>
      </c>
      <c r="F320" s="135">
        <v>1</v>
      </c>
      <c r="G320" s="222">
        <f>G55</f>
        <v>82.923000000000002</v>
      </c>
      <c r="H320" s="222">
        <f>G320*E320/F320</f>
        <v>995.07600000000002</v>
      </c>
    </row>
    <row r="321" spans="1:10" x14ac:dyDescent="0.2">
      <c r="A321" s="846" t="s">
        <v>15777</v>
      </c>
      <c r="B321" s="847"/>
      <c r="C321" s="847"/>
      <c r="D321" s="847"/>
      <c r="E321" s="847"/>
      <c r="F321" s="848"/>
      <c r="G321" s="345"/>
      <c r="H321" s="346">
        <f>SUM(H316:H320)</f>
        <v>1560.1602857142857</v>
      </c>
      <c r="J321" s="332"/>
    </row>
    <row r="322" spans="1:10" ht="18.75" customHeight="1" x14ac:dyDescent="0.2">
      <c r="A322" s="835" t="s">
        <v>13980</v>
      </c>
      <c r="B322" s="836"/>
      <c r="C322" s="836"/>
      <c r="D322" s="836"/>
      <c r="E322" s="836"/>
      <c r="F322" s="837"/>
      <c r="G322" s="331" t="s">
        <v>15396</v>
      </c>
      <c r="H322" s="331">
        <f>SINTÉTICA!F9</f>
        <v>22</v>
      </c>
    </row>
    <row r="323" spans="1:10" x14ac:dyDescent="0.2">
      <c r="A323" s="829" t="s">
        <v>5280</v>
      </c>
      <c r="B323" s="830"/>
      <c r="C323" s="830"/>
      <c r="D323" s="830"/>
      <c r="E323" s="830"/>
      <c r="F323" s="831"/>
      <c r="G323" s="336"/>
      <c r="H323" s="336"/>
    </row>
    <row r="324" spans="1:10" x14ac:dyDescent="0.2">
      <c r="A324" s="334" t="s">
        <v>14</v>
      </c>
      <c r="B324" s="334" t="s">
        <v>475</v>
      </c>
      <c r="C324" s="334" t="s">
        <v>476</v>
      </c>
      <c r="D324" s="334" t="s">
        <v>2</v>
      </c>
      <c r="E324" s="334" t="s">
        <v>16</v>
      </c>
      <c r="F324" s="334" t="s">
        <v>477</v>
      </c>
      <c r="G324" s="335" t="s">
        <v>478</v>
      </c>
      <c r="H324" s="335" t="s">
        <v>15965</v>
      </c>
    </row>
    <row r="325" spans="1:10" x14ac:dyDescent="0.2">
      <c r="A325" s="135" t="s">
        <v>5281</v>
      </c>
      <c r="B325" s="135" t="s">
        <v>562</v>
      </c>
      <c r="C325" s="135" t="s">
        <v>767</v>
      </c>
      <c r="D325" s="135" t="s">
        <v>10</v>
      </c>
      <c r="E325" s="337">
        <f>H$322</f>
        <v>22</v>
      </c>
      <c r="F325" s="135">
        <v>1</v>
      </c>
      <c r="G325" s="222">
        <f>G56</f>
        <v>4.0628571428571432</v>
      </c>
      <c r="H325" s="222">
        <f>G325*E325/F325</f>
        <v>89.382857142857148</v>
      </c>
    </row>
    <row r="326" spans="1:10" x14ac:dyDescent="0.2">
      <c r="A326" s="135" t="s">
        <v>5282</v>
      </c>
      <c r="B326" s="135" t="s">
        <v>562</v>
      </c>
      <c r="C326" s="135" t="s">
        <v>563</v>
      </c>
      <c r="D326" s="135" t="s">
        <v>10</v>
      </c>
      <c r="E326" s="337">
        <f>H$322</f>
        <v>22</v>
      </c>
      <c r="F326" s="135">
        <v>1</v>
      </c>
      <c r="G326" s="222">
        <f>G50</f>
        <v>29.650000000000002</v>
      </c>
      <c r="H326" s="222">
        <f>G326*E326/F326</f>
        <v>652.30000000000007</v>
      </c>
    </row>
    <row r="327" spans="1:10" x14ac:dyDescent="0.2">
      <c r="A327" s="135" t="s">
        <v>5283</v>
      </c>
      <c r="B327" s="135" t="s">
        <v>562</v>
      </c>
      <c r="C327" s="135" t="s">
        <v>567</v>
      </c>
      <c r="D327" s="135" t="s">
        <v>10</v>
      </c>
      <c r="E327" s="337">
        <f>H$322</f>
        <v>22</v>
      </c>
      <c r="F327" s="135">
        <v>1</v>
      </c>
      <c r="G327" s="222">
        <f>G52</f>
        <v>11.8675</v>
      </c>
      <c r="H327" s="222">
        <f>G327*E327/F327</f>
        <v>261.08499999999998</v>
      </c>
    </row>
    <row r="328" spans="1:10" x14ac:dyDescent="0.2">
      <c r="A328" s="135" t="s">
        <v>5284</v>
      </c>
      <c r="B328" s="135" t="s">
        <v>562</v>
      </c>
      <c r="C328" s="135" t="s">
        <v>571</v>
      </c>
      <c r="D328" s="135" t="s">
        <v>10</v>
      </c>
      <c r="E328" s="337">
        <f>H$322</f>
        <v>22</v>
      </c>
      <c r="F328" s="135">
        <v>1</v>
      </c>
      <c r="G328" s="222">
        <f>G54</f>
        <v>1.5099999999999998</v>
      </c>
      <c r="H328" s="222">
        <f>G328*E328/F328</f>
        <v>33.22</v>
      </c>
    </row>
    <row r="329" spans="1:10" x14ac:dyDescent="0.2">
      <c r="A329" s="135" t="s">
        <v>5285</v>
      </c>
      <c r="B329" s="135" t="s">
        <v>562</v>
      </c>
      <c r="C329" s="135" t="s">
        <v>573</v>
      </c>
      <c r="D329" s="135" t="s">
        <v>10</v>
      </c>
      <c r="E329" s="337">
        <f>H$322</f>
        <v>22</v>
      </c>
      <c r="F329" s="135">
        <v>1</v>
      </c>
      <c r="G329" s="222">
        <f>G55</f>
        <v>82.923000000000002</v>
      </c>
      <c r="H329" s="222">
        <f>G329*E329/F329</f>
        <v>1824.306</v>
      </c>
    </row>
    <row r="330" spans="1:10" x14ac:dyDescent="0.2">
      <c r="A330" s="846" t="s">
        <v>15778</v>
      </c>
      <c r="B330" s="847"/>
      <c r="C330" s="847"/>
      <c r="D330" s="847"/>
      <c r="E330" s="847"/>
      <c r="F330" s="848"/>
      <c r="G330" s="345"/>
      <c r="H330" s="346">
        <f>SUM(H325:H329)</f>
        <v>2860.2938571428572</v>
      </c>
    </row>
    <row r="331" spans="1:10" ht="18.75" customHeight="1" x14ac:dyDescent="0.2">
      <c r="A331" s="835" t="s">
        <v>14028</v>
      </c>
      <c r="B331" s="836"/>
      <c r="C331" s="836"/>
      <c r="D331" s="836"/>
      <c r="E331" s="836"/>
      <c r="F331" s="837"/>
      <c r="G331" s="331" t="s">
        <v>15396</v>
      </c>
      <c r="H331" s="331">
        <f>SINTÉTICA!F24</f>
        <v>6</v>
      </c>
    </row>
    <row r="332" spans="1:10" x14ac:dyDescent="0.2">
      <c r="A332" s="832" t="s">
        <v>12694</v>
      </c>
      <c r="B332" s="833"/>
      <c r="C332" s="833"/>
      <c r="D332" s="833"/>
      <c r="E332" s="833"/>
      <c r="F332" s="834"/>
      <c r="G332" s="347"/>
      <c r="H332" s="347"/>
    </row>
    <row r="333" spans="1:10" x14ac:dyDescent="0.2">
      <c r="A333" s="348" t="s">
        <v>14</v>
      </c>
      <c r="B333" s="348" t="s">
        <v>475</v>
      </c>
      <c r="C333" s="348" t="s">
        <v>476</v>
      </c>
      <c r="D333" s="348" t="s">
        <v>2</v>
      </c>
      <c r="E333" s="348" t="s">
        <v>16</v>
      </c>
      <c r="F333" s="348" t="s">
        <v>477</v>
      </c>
      <c r="G333" s="349" t="s">
        <v>478</v>
      </c>
      <c r="H333" s="349" t="s">
        <v>15966</v>
      </c>
    </row>
    <row r="334" spans="1:10" x14ac:dyDescent="0.2">
      <c r="A334" s="350" t="s">
        <v>12572</v>
      </c>
      <c r="B334" s="350" t="s">
        <v>490</v>
      </c>
      <c r="C334" s="342" t="s">
        <v>584</v>
      </c>
      <c r="D334" s="351" t="s">
        <v>12753</v>
      </c>
      <c r="E334" s="351">
        <f>H$331</f>
        <v>6</v>
      </c>
      <c r="F334" s="351">
        <v>10</v>
      </c>
      <c r="G334" s="352">
        <f>G67</f>
        <v>174.03985833333334</v>
      </c>
      <c r="H334" s="352">
        <f>E334*G334/F334</f>
        <v>104.42391500000001</v>
      </c>
    </row>
    <row r="335" spans="1:10" x14ac:dyDescent="0.2">
      <c r="A335" s="350" t="s">
        <v>12573</v>
      </c>
      <c r="B335" s="350" t="s">
        <v>490</v>
      </c>
      <c r="C335" s="351" t="s">
        <v>12785</v>
      </c>
      <c r="D335" s="351" t="s">
        <v>12753</v>
      </c>
      <c r="E335" s="351">
        <f t="shared" ref="E335:E341" si="26">H$331</f>
        <v>6</v>
      </c>
      <c r="F335" s="351">
        <v>5</v>
      </c>
      <c r="G335" s="352">
        <f>'Aux - Insumos'!J1919</f>
        <v>52.426000000000002</v>
      </c>
      <c r="H335" s="352">
        <f t="shared" ref="H335:H395" si="27">E335*G335/F335</f>
        <v>62.911200000000008</v>
      </c>
    </row>
    <row r="336" spans="1:10" x14ac:dyDescent="0.2">
      <c r="A336" s="350" t="s">
        <v>12574</v>
      </c>
      <c r="B336" s="350" t="s">
        <v>490</v>
      </c>
      <c r="C336" s="135" t="s">
        <v>521</v>
      </c>
      <c r="D336" s="351" t="s">
        <v>12753</v>
      </c>
      <c r="E336" s="351">
        <f t="shared" si="26"/>
        <v>6</v>
      </c>
      <c r="F336" s="351">
        <v>5</v>
      </c>
      <c r="G336" s="352">
        <f>G27</f>
        <v>101.06666666666666</v>
      </c>
      <c r="H336" s="352">
        <f t="shared" si="27"/>
        <v>121.28</v>
      </c>
    </row>
    <row r="337" spans="1:8" x14ac:dyDescent="0.2">
      <c r="A337" s="350" t="s">
        <v>12575</v>
      </c>
      <c r="B337" s="350" t="s">
        <v>490</v>
      </c>
      <c r="C337" s="351" t="s">
        <v>12786</v>
      </c>
      <c r="D337" s="351" t="s">
        <v>12753</v>
      </c>
      <c r="E337" s="351">
        <f t="shared" si="26"/>
        <v>6</v>
      </c>
      <c r="F337" s="351">
        <v>5</v>
      </c>
      <c r="G337" s="352">
        <f>'Aux - Insumos'!J1929</f>
        <v>45.425000000000004</v>
      </c>
      <c r="H337" s="352">
        <f t="shared" si="27"/>
        <v>54.510000000000005</v>
      </c>
    </row>
    <row r="338" spans="1:8" x14ac:dyDescent="0.2">
      <c r="A338" s="350" t="s">
        <v>12576</v>
      </c>
      <c r="B338" s="350" t="s">
        <v>490</v>
      </c>
      <c r="C338" s="135" t="s">
        <v>606</v>
      </c>
      <c r="D338" s="351" t="s">
        <v>12753</v>
      </c>
      <c r="E338" s="351">
        <f t="shared" si="26"/>
        <v>6</v>
      </c>
      <c r="F338" s="351">
        <v>5</v>
      </c>
      <c r="G338" s="352">
        <f>G78</f>
        <v>29.372727272727275</v>
      </c>
      <c r="H338" s="352">
        <f t="shared" si="27"/>
        <v>35.24727272727273</v>
      </c>
    </row>
    <row r="339" spans="1:8" x14ac:dyDescent="0.2">
      <c r="A339" s="350" t="s">
        <v>12696</v>
      </c>
      <c r="B339" s="350" t="s">
        <v>490</v>
      </c>
      <c r="C339" s="135" t="s">
        <v>604</v>
      </c>
      <c r="D339" s="351" t="s">
        <v>12753</v>
      </c>
      <c r="E339" s="351">
        <f t="shared" si="26"/>
        <v>6</v>
      </c>
      <c r="F339" s="351">
        <v>5</v>
      </c>
      <c r="G339" s="352">
        <f>G77</f>
        <v>25.971330000000002</v>
      </c>
      <c r="H339" s="352">
        <f t="shared" si="27"/>
        <v>31.165596000000004</v>
      </c>
    </row>
    <row r="340" spans="1:8" x14ac:dyDescent="0.2">
      <c r="A340" s="350" t="s">
        <v>12697</v>
      </c>
      <c r="B340" s="350" t="s">
        <v>490</v>
      </c>
      <c r="C340" s="135" t="s">
        <v>523</v>
      </c>
      <c r="D340" s="351" t="s">
        <v>12753</v>
      </c>
      <c r="E340" s="351">
        <f t="shared" si="26"/>
        <v>6</v>
      </c>
      <c r="F340" s="351">
        <v>5</v>
      </c>
      <c r="G340" s="352">
        <f>G28</f>
        <v>41.641111111111108</v>
      </c>
      <c r="H340" s="352">
        <f t="shared" si="27"/>
        <v>49.969333333333324</v>
      </c>
    </row>
    <row r="341" spans="1:8" x14ac:dyDescent="0.2">
      <c r="A341" s="350" t="s">
        <v>12698</v>
      </c>
      <c r="B341" s="350" t="s">
        <v>490</v>
      </c>
      <c r="C341" s="135" t="s">
        <v>519</v>
      </c>
      <c r="D341" s="351" t="s">
        <v>12753</v>
      </c>
      <c r="E341" s="351">
        <f t="shared" si="26"/>
        <v>6</v>
      </c>
      <c r="F341" s="351">
        <v>5</v>
      </c>
      <c r="G341" s="352">
        <f>G26</f>
        <v>25.271428571428572</v>
      </c>
      <c r="H341" s="352">
        <f t="shared" si="27"/>
        <v>30.325714285714287</v>
      </c>
    </row>
    <row r="342" spans="1:8" x14ac:dyDescent="0.2">
      <c r="A342" s="350" t="s">
        <v>12699</v>
      </c>
      <c r="B342" s="350" t="s">
        <v>490</v>
      </c>
      <c r="C342" s="351" t="s">
        <v>12776</v>
      </c>
      <c r="D342" s="351" t="s">
        <v>12753</v>
      </c>
      <c r="E342" s="351">
        <v>1</v>
      </c>
      <c r="F342" s="351">
        <v>10</v>
      </c>
      <c r="G342" s="352">
        <f>'Aux - Insumos'!J1938</f>
        <v>1318.4433333333334</v>
      </c>
      <c r="H342" s="352">
        <f t="shared" si="27"/>
        <v>131.84433333333334</v>
      </c>
    </row>
    <row r="343" spans="1:8" x14ac:dyDescent="0.2">
      <c r="A343" s="350" t="s">
        <v>12700</v>
      </c>
      <c r="B343" s="350" t="s">
        <v>490</v>
      </c>
      <c r="C343" s="135" t="s">
        <v>509</v>
      </c>
      <c r="D343" s="351" t="s">
        <v>12753</v>
      </c>
      <c r="E343" s="351">
        <f>H331/3</f>
        <v>2</v>
      </c>
      <c r="F343" s="351">
        <v>1</v>
      </c>
      <c r="G343" s="352">
        <f>G21</f>
        <v>16.930000000000003</v>
      </c>
      <c r="H343" s="352">
        <f t="shared" si="27"/>
        <v>33.860000000000007</v>
      </c>
    </row>
    <row r="344" spans="1:8" x14ac:dyDescent="0.2">
      <c r="A344" s="350" t="s">
        <v>12701</v>
      </c>
      <c r="B344" s="350" t="s">
        <v>490</v>
      </c>
      <c r="C344" s="135" t="s">
        <v>835</v>
      </c>
      <c r="D344" s="351" t="s">
        <v>12753</v>
      </c>
      <c r="E344" s="351">
        <v>1</v>
      </c>
      <c r="F344" s="351">
        <v>10</v>
      </c>
      <c r="G344" s="352">
        <f>G262</f>
        <v>394.61500000000001</v>
      </c>
      <c r="H344" s="352">
        <f t="shared" si="27"/>
        <v>39.461500000000001</v>
      </c>
    </row>
    <row r="345" spans="1:8" x14ac:dyDescent="0.2">
      <c r="A345" s="350" t="s">
        <v>12702</v>
      </c>
      <c r="B345" s="350" t="s">
        <v>490</v>
      </c>
      <c r="C345" s="135" t="s">
        <v>895</v>
      </c>
      <c r="D345" s="351" t="s">
        <v>12753</v>
      </c>
      <c r="E345" s="351">
        <f>H$331</f>
        <v>6</v>
      </c>
      <c r="F345" s="351">
        <v>1</v>
      </c>
      <c r="G345" s="352">
        <f>G125</f>
        <v>12.73</v>
      </c>
      <c r="H345" s="352">
        <f t="shared" si="27"/>
        <v>76.38</v>
      </c>
    </row>
    <row r="346" spans="1:8" x14ac:dyDescent="0.2">
      <c r="A346" s="350" t="s">
        <v>12703</v>
      </c>
      <c r="B346" s="350" t="s">
        <v>490</v>
      </c>
      <c r="C346" s="351" t="s">
        <v>12861</v>
      </c>
      <c r="D346" s="351" t="s">
        <v>12753</v>
      </c>
      <c r="E346" s="351">
        <v>1</v>
      </c>
      <c r="F346" s="351">
        <v>10</v>
      </c>
      <c r="G346" s="352">
        <f>'Aux - Insumos'!J1946</f>
        <v>902.88750000000005</v>
      </c>
      <c r="H346" s="352">
        <f t="shared" si="27"/>
        <v>90.288750000000007</v>
      </c>
    </row>
    <row r="347" spans="1:8" x14ac:dyDescent="0.2">
      <c r="A347" s="350" t="s">
        <v>12704</v>
      </c>
      <c r="B347" s="350" t="s">
        <v>490</v>
      </c>
      <c r="C347" s="351" t="s">
        <v>12779</v>
      </c>
      <c r="D347" s="351" t="s">
        <v>12753</v>
      </c>
      <c r="E347" s="351">
        <v>1</v>
      </c>
      <c r="F347" s="351">
        <v>5</v>
      </c>
      <c r="G347" s="352">
        <f>'Aux - Insumos'!J1956</f>
        <v>505.28333333333336</v>
      </c>
      <c r="H347" s="352">
        <f t="shared" si="27"/>
        <v>101.05666666666667</v>
      </c>
    </row>
    <row r="348" spans="1:8" x14ac:dyDescent="0.2">
      <c r="A348" s="350" t="s">
        <v>12705</v>
      </c>
      <c r="B348" s="350" t="s">
        <v>490</v>
      </c>
      <c r="C348" s="351" t="s">
        <v>12787</v>
      </c>
      <c r="D348" s="351" t="s">
        <v>12753</v>
      </c>
      <c r="E348" s="351">
        <f>H$331</f>
        <v>6</v>
      </c>
      <c r="F348" s="351">
        <v>5</v>
      </c>
      <c r="G348" s="352">
        <f>'Aux - Insumos'!J1964</f>
        <v>51.454000000000008</v>
      </c>
      <c r="H348" s="352">
        <f t="shared" si="27"/>
        <v>61.744800000000012</v>
      </c>
    </row>
    <row r="349" spans="1:8" x14ac:dyDescent="0.2">
      <c r="A349" s="350" t="s">
        <v>12706</v>
      </c>
      <c r="B349" s="350" t="s">
        <v>490</v>
      </c>
      <c r="C349" s="351" t="s">
        <v>12788</v>
      </c>
      <c r="D349" s="351" t="s">
        <v>12753</v>
      </c>
      <c r="E349" s="351">
        <f>H$331</f>
        <v>6</v>
      </c>
      <c r="F349" s="351">
        <v>5</v>
      </c>
      <c r="G349" s="352">
        <f>'Aux - Insumos'!J1974</f>
        <v>83.245000000000005</v>
      </c>
      <c r="H349" s="352">
        <f t="shared" si="27"/>
        <v>99.894000000000005</v>
      </c>
    </row>
    <row r="350" spans="1:8" x14ac:dyDescent="0.2">
      <c r="A350" s="350" t="s">
        <v>12707</v>
      </c>
      <c r="B350" s="350" t="s">
        <v>490</v>
      </c>
      <c r="C350" s="135" t="s">
        <v>12138</v>
      </c>
      <c r="D350" s="351" t="s">
        <v>12789</v>
      </c>
      <c r="E350" s="351">
        <f>H$331/3</f>
        <v>2</v>
      </c>
      <c r="F350" s="351">
        <v>5</v>
      </c>
      <c r="G350" s="352">
        <f>G33</f>
        <v>442.95499999999998</v>
      </c>
      <c r="H350" s="352">
        <f t="shared" si="27"/>
        <v>177.18199999999999</v>
      </c>
    </row>
    <row r="351" spans="1:8" x14ac:dyDescent="0.2">
      <c r="A351" s="350" t="s">
        <v>12708</v>
      </c>
      <c r="B351" s="350" t="s">
        <v>490</v>
      </c>
      <c r="C351" s="351" t="s">
        <v>12862</v>
      </c>
      <c r="D351" s="351" t="s">
        <v>12789</v>
      </c>
      <c r="E351" s="351">
        <f>H$331/3</f>
        <v>2</v>
      </c>
      <c r="F351" s="351">
        <v>5</v>
      </c>
      <c r="G351" s="352">
        <f>'Aux - Insumos'!J1982</f>
        <v>85.33250000000001</v>
      </c>
      <c r="H351" s="352">
        <f t="shared" si="27"/>
        <v>34.133000000000003</v>
      </c>
    </row>
    <row r="352" spans="1:8" x14ac:dyDescent="0.2">
      <c r="A352" s="350" t="s">
        <v>12709</v>
      </c>
      <c r="B352" s="350" t="s">
        <v>490</v>
      </c>
      <c r="C352" s="351" t="s">
        <v>12790</v>
      </c>
      <c r="D352" s="351" t="s">
        <v>12789</v>
      </c>
      <c r="E352" s="351">
        <f>H$331/3</f>
        <v>2</v>
      </c>
      <c r="F352" s="351">
        <v>5</v>
      </c>
      <c r="G352" s="352">
        <f>'Aux - Insumos'!J1990</f>
        <v>417.12000000000006</v>
      </c>
      <c r="H352" s="352">
        <f t="shared" si="27"/>
        <v>166.84800000000001</v>
      </c>
    </row>
    <row r="353" spans="1:8" x14ac:dyDescent="0.2">
      <c r="A353" s="350" t="s">
        <v>12710</v>
      </c>
      <c r="B353" s="350" t="s">
        <v>490</v>
      </c>
      <c r="C353" s="351" t="s">
        <v>12791</v>
      </c>
      <c r="D353" s="351" t="s">
        <v>12753</v>
      </c>
      <c r="E353" s="351">
        <f>H$331/3</f>
        <v>2</v>
      </c>
      <c r="F353" s="351">
        <v>5</v>
      </c>
      <c r="G353" s="352">
        <f>'Aux - Insumos'!J1998</f>
        <v>55.727499999999999</v>
      </c>
      <c r="H353" s="352">
        <f t="shared" si="27"/>
        <v>22.291</v>
      </c>
    </row>
    <row r="354" spans="1:8" x14ac:dyDescent="0.2">
      <c r="A354" s="350" t="s">
        <v>12711</v>
      </c>
      <c r="B354" s="350" t="s">
        <v>490</v>
      </c>
      <c r="C354" s="351" t="s">
        <v>12780</v>
      </c>
      <c r="D354" s="351" t="s">
        <v>12753</v>
      </c>
      <c r="E354" s="351">
        <f>H$331/3</f>
        <v>2</v>
      </c>
      <c r="F354" s="351">
        <v>10</v>
      </c>
      <c r="G354" s="352">
        <f>'Aux - Insumos'!J2007</f>
        <v>886.6724999999999</v>
      </c>
      <c r="H354" s="352">
        <f t="shared" si="27"/>
        <v>177.33449999999999</v>
      </c>
    </row>
    <row r="355" spans="1:8" x14ac:dyDescent="0.2">
      <c r="A355" s="350" t="s">
        <v>12810</v>
      </c>
      <c r="B355" s="350" t="s">
        <v>490</v>
      </c>
      <c r="C355" s="135" t="s">
        <v>797</v>
      </c>
      <c r="D355" s="351" t="s">
        <v>12753</v>
      </c>
      <c r="E355" s="351">
        <v>1</v>
      </c>
      <c r="F355" s="351">
        <v>10</v>
      </c>
      <c r="G355" s="352">
        <f>G235</f>
        <v>133.32</v>
      </c>
      <c r="H355" s="352">
        <f t="shared" si="27"/>
        <v>13.331999999999999</v>
      </c>
    </row>
    <row r="356" spans="1:8" x14ac:dyDescent="0.2">
      <c r="A356" s="350" t="s">
        <v>12712</v>
      </c>
      <c r="B356" s="350" t="s">
        <v>490</v>
      </c>
      <c r="C356" s="351" t="s">
        <v>12777</v>
      </c>
      <c r="D356" s="351" t="s">
        <v>12753</v>
      </c>
      <c r="E356" s="351">
        <v>1</v>
      </c>
      <c r="F356" s="351">
        <v>10</v>
      </c>
      <c r="G356" s="352">
        <f>'Aux - Insumos'!J2015</f>
        <v>235.36199999999999</v>
      </c>
      <c r="H356" s="352">
        <f t="shared" si="27"/>
        <v>23.536200000000001</v>
      </c>
    </row>
    <row r="357" spans="1:8" x14ac:dyDescent="0.2">
      <c r="A357" s="350" t="s">
        <v>12713</v>
      </c>
      <c r="B357" s="350" t="s">
        <v>490</v>
      </c>
      <c r="C357" s="351" t="s">
        <v>12754</v>
      </c>
      <c r="D357" s="351" t="s">
        <v>12753</v>
      </c>
      <c r="E357" s="351">
        <f>H331*3</f>
        <v>18</v>
      </c>
      <c r="F357" s="351">
        <v>1</v>
      </c>
      <c r="G357" s="352">
        <f>'Aux - Insumos'!J2024</f>
        <v>62.213750000000005</v>
      </c>
      <c r="H357" s="352">
        <f t="shared" si="27"/>
        <v>1119.8475000000001</v>
      </c>
    </row>
    <row r="358" spans="1:8" x14ac:dyDescent="0.2">
      <c r="A358" s="350" t="s">
        <v>12714</v>
      </c>
      <c r="B358" s="350" t="s">
        <v>490</v>
      </c>
      <c r="C358" s="135" t="s">
        <v>5981</v>
      </c>
      <c r="D358" s="351" t="s">
        <v>12753</v>
      </c>
      <c r="E358" s="351">
        <f>H$331</f>
        <v>6</v>
      </c>
      <c r="F358" s="351">
        <v>1</v>
      </c>
      <c r="G358" s="352">
        <f>G109</f>
        <v>446.75</v>
      </c>
      <c r="H358" s="352">
        <f t="shared" si="27"/>
        <v>2680.5</v>
      </c>
    </row>
    <row r="359" spans="1:8" x14ac:dyDescent="0.2">
      <c r="A359" s="350" t="s">
        <v>12811</v>
      </c>
      <c r="B359" s="350" t="s">
        <v>490</v>
      </c>
      <c r="C359" s="135" t="s">
        <v>5978</v>
      </c>
      <c r="D359" s="351" t="s">
        <v>12753</v>
      </c>
      <c r="E359" s="351">
        <f>H$331/3</f>
        <v>2</v>
      </c>
      <c r="F359" s="351">
        <v>1</v>
      </c>
      <c r="G359" s="352">
        <f>G297</f>
        <v>20.29</v>
      </c>
      <c r="H359" s="352">
        <f t="shared" si="27"/>
        <v>40.58</v>
      </c>
    </row>
    <row r="360" spans="1:8" x14ac:dyDescent="0.2">
      <c r="A360" s="350" t="s">
        <v>12715</v>
      </c>
      <c r="B360" s="350" t="s">
        <v>490</v>
      </c>
      <c r="C360" s="135" t="s">
        <v>725</v>
      </c>
      <c r="D360" s="351" t="s">
        <v>12753</v>
      </c>
      <c r="E360" s="351">
        <f>H$331/3</f>
        <v>2</v>
      </c>
      <c r="F360" s="351">
        <v>1</v>
      </c>
      <c r="G360" s="352">
        <f>G175</f>
        <v>32.229999999999997</v>
      </c>
      <c r="H360" s="352">
        <f t="shared" si="27"/>
        <v>64.459999999999994</v>
      </c>
    </row>
    <row r="361" spans="1:8" x14ac:dyDescent="0.2">
      <c r="A361" s="350" t="s">
        <v>12716</v>
      </c>
      <c r="B361" s="350" t="s">
        <v>490</v>
      </c>
      <c r="C361" s="135" t="s">
        <v>593</v>
      </c>
      <c r="D361" s="351" t="s">
        <v>12753</v>
      </c>
      <c r="E361" s="351">
        <f>H$331</f>
        <v>6</v>
      </c>
      <c r="F361" s="351">
        <v>1</v>
      </c>
      <c r="G361" s="352">
        <f>G71</f>
        <v>32.520000000000003</v>
      </c>
      <c r="H361" s="352">
        <f t="shared" si="27"/>
        <v>195.12</v>
      </c>
    </row>
    <row r="362" spans="1:8" x14ac:dyDescent="0.2">
      <c r="A362" s="350" t="s">
        <v>12717</v>
      </c>
      <c r="B362" s="350" t="s">
        <v>490</v>
      </c>
      <c r="C362" s="351" t="s">
        <v>12755</v>
      </c>
      <c r="D362" s="351" t="s">
        <v>38</v>
      </c>
      <c r="E362" s="351">
        <f>H$331*2</f>
        <v>12</v>
      </c>
      <c r="F362" s="351">
        <v>1</v>
      </c>
      <c r="G362" s="352">
        <f>'Aux - Insumos'!J2039</f>
        <v>46.196000000000005</v>
      </c>
      <c r="H362" s="352">
        <f t="shared" si="27"/>
        <v>554.35200000000009</v>
      </c>
    </row>
    <row r="363" spans="1:8" x14ac:dyDescent="0.2">
      <c r="A363" s="350" t="s">
        <v>12718</v>
      </c>
      <c r="B363" s="350" t="s">
        <v>490</v>
      </c>
      <c r="C363" s="351" t="s">
        <v>12781</v>
      </c>
      <c r="D363" s="351" t="s">
        <v>12753</v>
      </c>
      <c r="E363" s="351">
        <f>H$331/3</f>
        <v>2</v>
      </c>
      <c r="F363" s="351">
        <v>1</v>
      </c>
      <c r="G363" s="352">
        <f>'Aux - Insumos'!J2049</f>
        <v>63.640909090909084</v>
      </c>
      <c r="H363" s="352">
        <f t="shared" si="27"/>
        <v>127.28181818181817</v>
      </c>
    </row>
    <row r="364" spans="1:8" x14ac:dyDescent="0.2">
      <c r="A364" s="350" t="s">
        <v>12719</v>
      </c>
      <c r="B364" s="350" t="s">
        <v>490</v>
      </c>
      <c r="C364" s="351" t="s">
        <v>12756</v>
      </c>
      <c r="D364" s="351" t="s">
        <v>12757</v>
      </c>
      <c r="E364" s="351">
        <f>H$331</f>
        <v>6</v>
      </c>
      <c r="F364" s="351">
        <v>1</v>
      </c>
      <c r="G364" s="352">
        <f>'Aux - Insumos'!J2066</f>
        <v>131.7475</v>
      </c>
      <c r="H364" s="352">
        <f t="shared" si="27"/>
        <v>790.48500000000001</v>
      </c>
    </row>
    <row r="365" spans="1:8" x14ac:dyDescent="0.2">
      <c r="A365" s="350" t="s">
        <v>12720</v>
      </c>
      <c r="B365" s="350" t="s">
        <v>490</v>
      </c>
      <c r="C365" s="351" t="s">
        <v>12758</v>
      </c>
      <c r="D365" s="351" t="s">
        <v>12757</v>
      </c>
      <c r="E365" s="351">
        <f>H$331*3</f>
        <v>18</v>
      </c>
      <c r="F365" s="351">
        <v>1</v>
      </c>
      <c r="G365" s="352">
        <f>'Aux - Insumos'!J2074</f>
        <v>50.83</v>
      </c>
      <c r="H365" s="352">
        <f t="shared" si="27"/>
        <v>914.93999999999994</v>
      </c>
    </row>
    <row r="366" spans="1:8" x14ac:dyDescent="0.2">
      <c r="A366" s="350" t="s">
        <v>12721</v>
      </c>
      <c r="B366" s="350" t="s">
        <v>490</v>
      </c>
      <c r="C366" s="351" t="s">
        <v>12759</v>
      </c>
      <c r="D366" s="351" t="s">
        <v>12757</v>
      </c>
      <c r="E366" s="351">
        <f>H$331</f>
        <v>6</v>
      </c>
      <c r="F366" s="351">
        <v>1</v>
      </c>
      <c r="G366" s="352">
        <f>'Aux - Insumos'!J2083</f>
        <v>26.506666666666668</v>
      </c>
      <c r="H366" s="352">
        <f t="shared" si="27"/>
        <v>159.04000000000002</v>
      </c>
    </row>
    <row r="367" spans="1:8" x14ac:dyDescent="0.2">
      <c r="A367" s="350" t="s">
        <v>12722</v>
      </c>
      <c r="B367" s="350" t="s">
        <v>490</v>
      </c>
      <c r="C367" s="351" t="s">
        <v>12760</v>
      </c>
      <c r="D367" s="351" t="s">
        <v>12757</v>
      </c>
      <c r="E367" s="351">
        <f>H$331</f>
        <v>6</v>
      </c>
      <c r="F367" s="351">
        <v>1</v>
      </c>
      <c r="G367" s="352">
        <f>'Aux - Insumos'!J2094</f>
        <v>23.213333333333328</v>
      </c>
      <c r="H367" s="352">
        <f t="shared" si="27"/>
        <v>139.27999999999997</v>
      </c>
    </row>
    <row r="368" spans="1:8" x14ac:dyDescent="0.2">
      <c r="A368" s="350" t="s">
        <v>12812</v>
      </c>
      <c r="B368" s="350" t="s">
        <v>490</v>
      </c>
      <c r="C368" s="351" t="s">
        <v>12761</v>
      </c>
      <c r="D368" s="351" t="s">
        <v>12757</v>
      </c>
      <c r="E368" s="351">
        <f>H$331/3</f>
        <v>2</v>
      </c>
      <c r="F368" s="351">
        <v>1</v>
      </c>
      <c r="G368" s="352">
        <f>'Aux - Insumos'!J2108</f>
        <v>56.238</v>
      </c>
      <c r="H368" s="352">
        <f t="shared" si="27"/>
        <v>112.476</v>
      </c>
    </row>
    <row r="369" spans="1:8" x14ac:dyDescent="0.2">
      <c r="A369" s="350" t="s">
        <v>12723</v>
      </c>
      <c r="B369" s="350" t="s">
        <v>490</v>
      </c>
      <c r="C369" s="351" t="s">
        <v>12762</v>
      </c>
      <c r="D369" s="351" t="s">
        <v>12757</v>
      </c>
      <c r="E369" s="351">
        <f>H331*5</f>
        <v>30</v>
      </c>
      <c r="F369" s="351">
        <v>1</v>
      </c>
      <c r="G369" s="352">
        <f>'Aux - Insumos'!J2117</f>
        <v>25.537142857142861</v>
      </c>
      <c r="H369" s="352">
        <f t="shared" si="27"/>
        <v>766.11428571428587</v>
      </c>
    </row>
    <row r="370" spans="1:8" x14ac:dyDescent="0.2">
      <c r="A370" s="350" t="s">
        <v>12724</v>
      </c>
      <c r="B370" s="350" t="s">
        <v>490</v>
      </c>
      <c r="C370" s="351" t="s">
        <v>12763</v>
      </c>
      <c r="D370" s="351" t="s">
        <v>12753</v>
      </c>
      <c r="E370" s="351">
        <f>H331*4</f>
        <v>24</v>
      </c>
      <c r="F370" s="351">
        <v>1</v>
      </c>
      <c r="G370" s="352">
        <f>'Aux - Insumos'!J2130</f>
        <v>23.336666666666662</v>
      </c>
      <c r="H370" s="352">
        <f t="shared" si="27"/>
        <v>560.07999999999993</v>
      </c>
    </row>
    <row r="371" spans="1:8" x14ac:dyDescent="0.2">
      <c r="A371" s="350" t="s">
        <v>12725</v>
      </c>
      <c r="B371" s="350" t="s">
        <v>490</v>
      </c>
      <c r="C371" s="351" t="s">
        <v>12764</v>
      </c>
      <c r="D371" s="351" t="s">
        <v>38</v>
      </c>
      <c r="E371" s="351">
        <f>H$331</f>
        <v>6</v>
      </c>
      <c r="F371" s="351">
        <v>1</v>
      </c>
      <c r="G371" s="352">
        <f>'Aux - Insumos'!J2141</f>
        <v>55.703999999999994</v>
      </c>
      <c r="H371" s="352">
        <f t="shared" si="27"/>
        <v>334.22399999999993</v>
      </c>
    </row>
    <row r="372" spans="1:8" x14ac:dyDescent="0.2">
      <c r="A372" s="350" t="s">
        <v>12726</v>
      </c>
      <c r="B372" s="350" t="s">
        <v>490</v>
      </c>
      <c r="C372" s="135" t="s">
        <v>527</v>
      </c>
      <c r="D372" s="351" t="s">
        <v>12765</v>
      </c>
      <c r="E372" s="351">
        <f t="shared" ref="E372:E377" si="28">H$331/3</f>
        <v>2</v>
      </c>
      <c r="F372" s="351">
        <v>5</v>
      </c>
      <c r="G372" s="352">
        <f>G30</f>
        <v>64.229411764705887</v>
      </c>
      <c r="H372" s="352">
        <f t="shared" si="27"/>
        <v>25.691764705882356</v>
      </c>
    </row>
    <row r="373" spans="1:8" x14ac:dyDescent="0.2">
      <c r="A373" s="350" t="s">
        <v>12727</v>
      </c>
      <c r="B373" s="350" t="s">
        <v>490</v>
      </c>
      <c r="C373" s="135" t="s">
        <v>817</v>
      </c>
      <c r="D373" s="351" t="s">
        <v>12765</v>
      </c>
      <c r="E373" s="351">
        <f t="shared" si="28"/>
        <v>2</v>
      </c>
      <c r="F373" s="351">
        <v>5</v>
      </c>
      <c r="G373" s="352">
        <f>G250</f>
        <v>30.326666666666664</v>
      </c>
      <c r="H373" s="352">
        <f t="shared" si="27"/>
        <v>12.130666666666666</v>
      </c>
    </row>
    <row r="374" spans="1:8" x14ac:dyDescent="0.2">
      <c r="A374" s="350" t="s">
        <v>12728</v>
      </c>
      <c r="B374" s="350" t="s">
        <v>490</v>
      </c>
      <c r="C374" s="135" t="s">
        <v>554</v>
      </c>
      <c r="D374" s="351" t="s">
        <v>12765</v>
      </c>
      <c r="E374" s="351">
        <f t="shared" si="28"/>
        <v>2</v>
      </c>
      <c r="F374" s="351">
        <v>1</v>
      </c>
      <c r="G374" s="352">
        <f>G44</f>
        <v>128.71333333333334</v>
      </c>
      <c r="H374" s="352">
        <f t="shared" si="27"/>
        <v>257.42666666666668</v>
      </c>
    </row>
    <row r="375" spans="1:8" x14ac:dyDescent="0.2">
      <c r="A375" s="350" t="s">
        <v>12729</v>
      </c>
      <c r="B375" s="350" t="s">
        <v>490</v>
      </c>
      <c r="C375" s="135" t="s">
        <v>556</v>
      </c>
      <c r="D375" s="351" t="s">
        <v>12765</v>
      </c>
      <c r="E375" s="351">
        <f t="shared" si="28"/>
        <v>2</v>
      </c>
      <c r="F375" s="351">
        <v>1</v>
      </c>
      <c r="G375" s="352">
        <f>G45</f>
        <v>23.678888888888888</v>
      </c>
      <c r="H375" s="352">
        <f t="shared" si="27"/>
        <v>47.357777777777777</v>
      </c>
    </row>
    <row r="376" spans="1:8" x14ac:dyDescent="0.2">
      <c r="A376" s="350" t="s">
        <v>12730</v>
      </c>
      <c r="B376" s="350" t="s">
        <v>490</v>
      </c>
      <c r="C376" s="135" t="s">
        <v>536</v>
      </c>
      <c r="D376" s="351" t="s">
        <v>12765</v>
      </c>
      <c r="E376" s="351">
        <f t="shared" si="28"/>
        <v>2</v>
      </c>
      <c r="F376" s="351">
        <v>5</v>
      </c>
      <c r="G376" s="352">
        <f>G35</f>
        <v>67.331666666666678</v>
      </c>
      <c r="H376" s="352">
        <f t="shared" si="27"/>
        <v>26.93266666666667</v>
      </c>
    </row>
    <row r="377" spans="1:8" x14ac:dyDescent="0.2">
      <c r="A377" s="350" t="s">
        <v>12731</v>
      </c>
      <c r="B377" s="350" t="s">
        <v>490</v>
      </c>
      <c r="C377" s="351" t="s">
        <v>12782</v>
      </c>
      <c r="D377" s="351" t="s">
        <v>12753</v>
      </c>
      <c r="E377" s="351">
        <f t="shared" si="28"/>
        <v>2</v>
      </c>
      <c r="F377" s="351">
        <v>5</v>
      </c>
      <c r="G377" s="352">
        <f>'Aux - Insumos'!J2151</f>
        <v>307.73599999999999</v>
      </c>
      <c r="H377" s="352">
        <f t="shared" si="27"/>
        <v>123.09439999999999</v>
      </c>
    </row>
    <row r="378" spans="1:8" x14ac:dyDescent="0.2">
      <c r="A378" s="350" t="s">
        <v>12732</v>
      </c>
      <c r="B378" s="350" t="s">
        <v>490</v>
      </c>
      <c r="C378" s="351" t="s">
        <v>12766</v>
      </c>
      <c r="D378" s="351" t="s">
        <v>12753</v>
      </c>
      <c r="E378" s="351">
        <f>H$331</f>
        <v>6</v>
      </c>
      <c r="F378" s="351">
        <v>1</v>
      </c>
      <c r="G378" s="352">
        <f>'Aux - Insumos'!J2161</f>
        <v>14.336500000000001</v>
      </c>
      <c r="H378" s="352">
        <f t="shared" si="27"/>
        <v>86.019000000000005</v>
      </c>
    </row>
    <row r="379" spans="1:8" x14ac:dyDescent="0.2">
      <c r="A379" s="350" t="s">
        <v>12733</v>
      </c>
      <c r="B379" s="350" t="s">
        <v>490</v>
      </c>
      <c r="C379" s="135" t="s">
        <v>495</v>
      </c>
      <c r="D379" s="351" t="s">
        <v>12753</v>
      </c>
      <c r="E379" s="351">
        <f>H$331</f>
        <v>6</v>
      </c>
      <c r="F379" s="351">
        <v>1</v>
      </c>
      <c r="G379" s="352">
        <f>G14</f>
        <v>62.080000000000005</v>
      </c>
      <c r="H379" s="352">
        <f t="shared" si="27"/>
        <v>372.48</v>
      </c>
    </row>
    <row r="380" spans="1:8" x14ac:dyDescent="0.2">
      <c r="A380" s="350" t="s">
        <v>12734</v>
      </c>
      <c r="B380" s="350" t="s">
        <v>490</v>
      </c>
      <c r="C380" s="351" t="s">
        <v>12767</v>
      </c>
      <c r="D380" s="351" t="s">
        <v>12753</v>
      </c>
      <c r="E380" s="351">
        <f>H331*4</f>
        <v>24</v>
      </c>
      <c r="F380" s="351">
        <v>1</v>
      </c>
      <c r="G380" s="352">
        <f>'Aux - Insumos'!J2174</f>
        <v>12.385999999999999</v>
      </c>
      <c r="H380" s="352">
        <f t="shared" si="27"/>
        <v>297.26400000000001</v>
      </c>
    </row>
    <row r="381" spans="1:8" x14ac:dyDescent="0.2">
      <c r="A381" s="350" t="s">
        <v>12813</v>
      </c>
      <c r="B381" s="350" t="s">
        <v>490</v>
      </c>
      <c r="C381" s="135" t="s">
        <v>497</v>
      </c>
      <c r="D381" s="351" t="s">
        <v>12753</v>
      </c>
      <c r="E381" s="351">
        <v>1</v>
      </c>
      <c r="F381" s="351">
        <v>10</v>
      </c>
      <c r="G381" s="352">
        <f>G15</f>
        <v>354.03833333333336</v>
      </c>
      <c r="H381" s="352">
        <f t="shared" si="27"/>
        <v>35.403833333333338</v>
      </c>
    </row>
    <row r="382" spans="1:8" x14ac:dyDescent="0.2">
      <c r="A382" s="350" t="s">
        <v>12814</v>
      </c>
      <c r="B382" s="350" t="s">
        <v>490</v>
      </c>
      <c r="C382" s="351" t="s">
        <v>12792</v>
      </c>
      <c r="D382" s="351" t="s">
        <v>12753</v>
      </c>
      <c r="E382" s="351">
        <v>1</v>
      </c>
      <c r="F382" s="351">
        <v>10</v>
      </c>
      <c r="G382" s="352">
        <f>'Aux - Insumos'!J2185</f>
        <v>39.5</v>
      </c>
      <c r="H382" s="352">
        <f t="shared" si="27"/>
        <v>3.95</v>
      </c>
    </row>
    <row r="383" spans="1:8" x14ac:dyDescent="0.2">
      <c r="A383" s="350" t="s">
        <v>12735</v>
      </c>
      <c r="B383" s="350" t="s">
        <v>490</v>
      </c>
      <c r="C383" s="135" t="s">
        <v>756</v>
      </c>
      <c r="D383" s="351" t="s">
        <v>12753</v>
      </c>
      <c r="E383" s="351">
        <v>1</v>
      </c>
      <c r="F383" s="351">
        <v>10</v>
      </c>
      <c r="G383" s="352">
        <f>G299</f>
        <v>21.734285714285711</v>
      </c>
      <c r="H383" s="352">
        <f t="shared" si="27"/>
        <v>2.173428571428571</v>
      </c>
    </row>
    <row r="384" spans="1:8" x14ac:dyDescent="0.2">
      <c r="A384" s="350" t="s">
        <v>12736</v>
      </c>
      <c r="B384" s="350" t="s">
        <v>490</v>
      </c>
      <c r="C384" s="351" t="s">
        <v>12768</v>
      </c>
      <c r="D384" s="351" t="s">
        <v>12769</v>
      </c>
      <c r="E384" s="351">
        <f>H$331/3</f>
        <v>2</v>
      </c>
      <c r="F384" s="351">
        <v>1</v>
      </c>
      <c r="G384" s="352">
        <f>'Aux - Insumos'!J2195</f>
        <v>26.57</v>
      </c>
      <c r="H384" s="352">
        <f t="shared" si="27"/>
        <v>53.14</v>
      </c>
    </row>
    <row r="385" spans="1:8" x14ac:dyDescent="0.2">
      <c r="A385" s="350" t="s">
        <v>12737</v>
      </c>
      <c r="B385" s="350" t="s">
        <v>490</v>
      </c>
      <c r="C385" s="135" t="s">
        <v>5973</v>
      </c>
      <c r="D385" s="351" t="s">
        <v>12753</v>
      </c>
      <c r="E385" s="351">
        <v>1</v>
      </c>
      <c r="F385" s="351">
        <v>1</v>
      </c>
      <c r="G385" s="352">
        <f>G239</f>
        <v>343.04833333333335</v>
      </c>
      <c r="H385" s="352">
        <f t="shared" si="27"/>
        <v>343.04833333333335</v>
      </c>
    </row>
    <row r="386" spans="1:8" x14ac:dyDescent="0.2">
      <c r="A386" s="350" t="s">
        <v>12738</v>
      </c>
      <c r="B386" s="350" t="s">
        <v>490</v>
      </c>
      <c r="C386" s="351" t="s">
        <v>12770</v>
      </c>
      <c r="D386" s="351" t="s">
        <v>12753</v>
      </c>
      <c r="E386" s="351">
        <f>H$331*7</f>
        <v>42</v>
      </c>
      <c r="F386" s="351">
        <v>1</v>
      </c>
      <c r="G386" s="352">
        <f>'Aux - Insumos'!J2203</f>
        <v>8.0117619047619044</v>
      </c>
      <c r="H386" s="352">
        <f t="shared" si="27"/>
        <v>336.49399999999997</v>
      </c>
    </row>
    <row r="387" spans="1:8" x14ac:dyDescent="0.2">
      <c r="A387" s="350" t="s">
        <v>12739</v>
      </c>
      <c r="B387" s="350" t="s">
        <v>490</v>
      </c>
      <c r="C387" s="351" t="s">
        <v>12771</v>
      </c>
      <c r="D387" s="351" t="s">
        <v>12753</v>
      </c>
      <c r="E387" s="351">
        <f>H$331*7</f>
        <v>42</v>
      </c>
      <c r="F387" s="351">
        <v>1</v>
      </c>
      <c r="G387" s="352">
        <f>'Aux - Insumos'!J2214</f>
        <v>9.9373333333333331</v>
      </c>
      <c r="H387" s="352">
        <f t="shared" si="27"/>
        <v>417.36799999999999</v>
      </c>
    </row>
    <row r="388" spans="1:8" x14ac:dyDescent="0.2">
      <c r="A388" s="350" t="s">
        <v>12740</v>
      </c>
      <c r="B388" s="350" t="s">
        <v>490</v>
      </c>
      <c r="C388" s="135" t="s">
        <v>869</v>
      </c>
      <c r="D388" s="351" t="s">
        <v>12753</v>
      </c>
      <c r="E388" s="351">
        <v>1</v>
      </c>
      <c r="F388" s="351">
        <v>10</v>
      </c>
      <c r="G388" s="352">
        <f>G293</f>
        <v>19.466000000000001</v>
      </c>
      <c r="H388" s="352">
        <f t="shared" si="27"/>
        <v>1.9466000000000001</v>
      </c>
    </row>
    <row r="389" spans="1:8" x14ac:dyDescent="0.2">
      <c r="A389" s="350" t="s">
        <v>12741</v>
      </c>
      <c r="B389" s="350" t="s">
        <v>490</v>
      </c>
      <c r="C389" s="351" t="s">
        <v>13981</v>
      </c>
      <c r="D389" s="351" t="s">
        <v>12753</v>
      </c>
      <c r="E389" s="351">
        <v>1</v>
      </c>
      <c r="F389" s="351">
        <v>10</v>
      </c>
      <c r="G389" s="352">
        <f>'Aux - Insumos'!J2225</f>
        <v>397.08666666666664</v>
      </c>
      <c r="H389" s="352">
        <f t="shared" si="27"/>
        <v>39.708666666666666</v>
      </c>
    </row>
    <row r="390" spans="1:8" x14ac:dyDescent="0.2">
      <c r="A390" s="350" t="s">
        <v>12742</v>
      </c>
      <c r="B390" s="350" t="s">
        <v>490</v>
      </c>
      <c r="C390" s="351" t="s">
        <v>12784</v>
      </c>
      <c r="D390" s="351" t="s">
        <v>10</v>
      </c>
      <c r="E390" s="351">
        <f>H$331</f>
        <v>6</v>
      </c>
      <c r="F390" s="351">
        <v>5</v>
      </c>
      <c r="G390" s="352">
        <f>'Aux - Insumos'!J2233</f>
        <v>541.16999999999996</v>
      </c>
      <c r="H390" s="352">
        <f t="shared" si="27"/>
        <v>649.40399999999988</v>
      </c>
    </row>
    <row r="391" spans="1:8" x14ac:dyDescent="0.2">
      <c r="A391" s="350" t="s">
        <v>12743</v>
      </c>
      <c r="B391" s="350" t="s">
        <v>490</v>
      </c>
      <c r="C391" s="351" t="s">
        <v>12772</v>
      </c>
      <c r="D391" s="351" t="s">
        <v>12753</v>
      </c>
      <c r="E391" s="351">
        <f>H$331</f>
        <v>6</v>
      </c>
      <c r="F391" s="351">
        <v>1</v>
      </c>
      <c r="G391" s="352">
        <f>'Aux - Insumos'!J2243</f>
        <v>55.339999999999996</v>
      </c>
      <c r="H391" s="352">
        <f t="shared" si="27"/>
        <v>332.03999999999996</v>
      </c>
    </row>
    <row r="392" spans="1:8" x14ac:dyDescent="0.2">
      <c r="A392" s="350" t="s">
        <v>12744</v>
      </c>
      <c r="B392" s="350" t="s">
        <v>490</v>
      </c>
      <c r="C392" s="135" t="s">
        <v>5979</v>
      </c>
      <c r="D392" s="351" t="s">
        <v>12753</v>
      </c>
      <c r="E392" s="351">
        <f>H$331/3</f>
        <v>2</v>
      </c>
      <c r="F392" s="351">
        <v>1</v>
      </c>
      <c r="G392" s="352">
        <f>G298</f>
        <v>11</v>
      </c>
      <c r="H392" s="352">
        <f t="shared" si="27"/>
        <v>22</v>
      </c>
    </row>
    <row r="393" spans="1:8" x14ac:dyDescent="0.2">
      <c r="A393" s="350" t="s">
        <v>12745</v>
      </c>
      <c r="B393" s="350" t="s">
        <v>490</v>
      </c>
      <c r="C393" s="351" t="s">
        <v>12793</v>
      </c>
      <c r="D393" s="351" t="s">
        <v>12753</v>
      </c>
      <c r="E393" s="351">
        <v>1</v>
      </c>
      <c r="F393" s="351">
        <v>5</v>
      </c>
      <c r="G393" s="352">
        <f>'Aux - Insumos'!J2253</f>
        <v>321.19600000000003</v>
      </c>
      <c r="H393" s="352">
        <f t="shared" si="27"/>
        <v>64.239200000000011</v>
      </c>
    </row>
    <row r="394" spans="1:8" x14ac:dyDescent="0.2">
      <c r="A394" s="350" t="s">
        <v>12746</v>
      </c>
      <c r="B394" s="350" t="s">
        <v>490</v>
      </c>
      <c r="C394" s="135" t="s">
        <v>552</v>
      </c>
      <c r="D394" s="351" t="s">
        <v>12753</v>
      </c>
      <c r="E394" s="351">
        <f>H$331/3</f>
        <v>2</v>
      </c>
      <c r="F394" s="351">
        <v>1</v>
      </c>
      <c r="G394" s="352">
        <f>G43</f>
        <v>186.30333333333331</v>
      </c>
      <c r="H394" s="352">
        <f t="shared" si="27"/>
        <v>372.60666666666663</v>
      </c>
    </row>
    <row r="395" spans="1:8" x14ac:dyDescent="0.2">
      <c r="A395" s="350" t="s">
        <v>12747</v>
      </c>
      <c r="B395" s="350" t="s">
        <v>490</v>
      </c>
      <c r="C395" s="351" t="s">
        <v>12773</v>
      </c>
      <c r="D395" s="351" t="s">
        <v>12774</v>
      </c>
      <c r="E395" s="351">
        <f>H$331*4</f>
        <v>24</v>
      </c>
      <c r="F395" s="351">
        <v>1</v>
      </c>
      <c r="G395" s="352">
        <f>'Aux - Insumos'!J2262</f>
        <v>7.564166666666666</v>
      </c>
      <c r="H395" s="352">
        <f t="shared" si="27"/>
        <v>181.54</v>
      </c>
    </row>
    <row r="396" spans="1:8" x14ac:dyDescent="0.2">
      <c r="A396" s="350" t="s">
        <v>12748</v>
      </c>
      <c r="B396" s="350" t="s">
        <v>490</v>
      </c>
      <c r="C396" s="135" t="s">
        <v>503</v>
      </c>
      <c r="D396" s="351" t="s">
        <v>12753</v>
      </c>
      <c r="E396" s="351">
        <f>H$331/3</f>
        <v>2</v>
      </c>
      <c r="F396" s="351">
        <v>10</v>
      </c>
      <c r="G396" s="352">
        <f>G18</f>
        <v>23.354545454545452</v>
      </c>
      <c r="H396" s="352">
        <f>E396*G396/F396</f>
        <v>4.67090909090909</v>
      </c>
    </row>
    <row r="397" spans="1:8" x14ac:dyDescent="0.2">
      <c r="A397" s="350" t="s">
        <v>12749</v>
      </c>
      <c r="B397" s="350" t="s">
        <v>490</v>
      </c>
      <c r="C397" s="351" t="s">
        <v>12778</v>
      </c>
      <c r="D397" s="351" t="s">
        <v>12753</v>
      </c>
      <c r="E397" s="351">
        <f>H$331/2</f>
        <v>3</v>
      </c>
      <c r="F397" s="351">
        <v>10</v>
      </c>
      <c r="G397" s="352">
        <f>'Aux - Insumos'!J2269</f>
        <v>61.996000000000002</v>
      </c>
      <c r="H397" s="352">
        <f>E397*G397/F397</f>
        <v>18.598800000000001</v>
      </c>
    </row>
    <row r="398" spans="1:8" x14ac:dyDescent="0.2">
      <c r="A398" s="350" t="s">
        <v>12750</v>
      </c>
      <c r="B398" s="350" t="s">
        <v>490</v>
      </c>
      <c r="C398" s="135" t="s">
        <v>653</v>
      </c>
      <c r="D398" s="351" t="s">
        <v>12753</v>
      </c>
      <c r="E398" s="351">
        <f>H$331/3</f>
        <v>2</v>
      </c>
      <c r="F398" s="351">
        <v>1</v>
      </c>
      <c r="G398" s="352">
        <f>G115</f>
        <v>12.49</v>
      </c>
      <c r="H398" s="352">
        <f>E398*G398/F398</f>
        <v>24.98</v>
      </c>
    </row>
    <row r="399" spans="1:8" x14ac:dyDescent="0.2">
      <c r="A399" s="350" t="s">
        <v>12751</v>
      </c>
      <c r="B399" s="350" t="s">
        <v>490</v>
      </c>
      <c r="C399" s="351" t="s">
        <v>12783</v>
      </c>
      <c r="D399" s="351" t="s">
        <v>12753</v>
      </c>
      <c r="E399" s="351">
        <v>1</v>
      </c>
      <c r="F399" s="351">
        <v>5</v>
      </c>
      <c r="G399" s="352">
        <f>'Aux - Insumos'!J2279</f>
        <v>226.86666666666667</v>
      </c>
      <c r="H399" s="352">
        <f>E399*G399/F399</f>
        <v>45.373333333333335</v>
      </c>
    </row>
    <row r="400" spans="1:8" x14ac:dyDescent="0.2">
      <c r="A400" s="350" t="s">
        <v>12752</v>
      </c>
      <c r="B400" s="350" t="s">
        <v>490</v>
      </c>
      <c r="C400" s="351" t="s">
        <v>12775</v>
      </c>
      <c r="D400" s="351" t="s">
        <v>12753</v>
      </c>
      <c r="E400" s="351">
        <f>H$331/3</f>
        <v>2</v>
      </c>
      <c r="F400" s="351">
        <v>1</v>
      </c>
      <c r="G400" s="352">
        <f>'Aux - Insumos'!J2287</f>
        <v>39.980000000000004</v>
      </c>
      <c r="H400" s="352">
        <f>E400*G400/F400</f>
        <v>79.960000000000008</v>
      </c>
    </row>
    <row r="401" spans="1:8" x14ac:dyDescent="0.2">
      <c r="A401" s="849" t="s">
        <v>15779</v>
      </c>
      <c r="B401" s="850"/>
      <c r="C401" s="850"/>
      <c r="D401" s="850"/>
      <c r="E401" s="850"/>
      <c r="F401" s="850"/>
      <c r="G401" s="353"/>
      <c r="H401" s="354">
        <f>SUM(H334:H400)</f>
        <v>14574.843098721758</v>
      </c>
    </row>
    <row r="402" spans="1:8" x14ac:dyDescent="0.2">
      <c r="A402" s="832" t="s">
        <v>12695</v>
      </c>
      <c r="B402" s="833"/>
      <c r="C402" s="833"/>
      <c r="D402" s="833"/>
      <c r="E402" s="833"/>
      <c r="F402" s="834"/>
      <c r="G402" s="347"/>
      <c r="H402" s="347"/>
    </row>
    <row r="403" spans="1:8" x14ac:dyDescent="0.2">
      <c r="A403" s="348" t="s">
        <v>14</v>
      </c>
      <c r="B403" s="348" t="s">
        <v>475</v>
      </c>
      <c r="C403" s="348" t="s">
        <v>476</v>
      </c>
      <c r="D403" s="348" t="s">
        <v>2</v>
      </c>
      <c r="E403" s="348" t="s">
        <v>16</v>
      </c>
      <c r="F403" s="348" t="s">
        <v>477</v>
      </c>
      <c r="G403" s="349" t="s">
        <v>478</v>
      </c>
      <c r="H403" s="349" t="s">
        <v>15966</v>
      </c>
    </row>
    <row r="404" spans="1:8" x14ac:dyDescent="0.2">
      <c r="A404" s="350" t="s">
        <v>12804</v>
      </c>
      <c r="B404" s="350" t="s">
        <v>562</v>
      </c>
      <c r="C404" s="135" t="s">
        <v>767</v>
      </c>
      <c r="D404" s="350" t="s">
        <v>10</v>
      </c>
      <c r="E404" s="355">
        <f t="shared" ref="E404:E409" si="29">H$331</f>
        <v>6</v>
      </c>
      <c r="F404" s="350">
        <v>1</v>
      </c>
      <c r="G404" s="356">
        <f>G207</f>
        <v>3.1324999999999998</v>
      </c>
      <c r="H404" s="356">
        <f t="shared" ref="H404:H409" si="30">G404*E404/F404</f>
        <v>18.794999999999998</v>
      </c>
    </row>
    <row r="405" spans="1:8" x14ac:dyDescent="0.2">
      <c r="A405" s="350" t="s">
        <v>12805</v>
      </c>
      <c r="B405" s="350" t="s">
        <v>562</v>
      </c>
      <c r="C405" s="135" t="s">
        <v>563</v>
      </c>
      <c r="D405" s="350" t="s">
        <v>10</v>
      </c>
      <c r="E405" s="355">
        <f t="shared" si="29"/>
        <v>6</v>
      </c>
      <c r="F405" s="350">
        <v>1</v>
      </c>
      <c r="G405" s="356">
        <f>G50</f>
        <v>29.650000000000002</v>
      </c>
      <c r="H405" s="356">
        <f t="shared" si="30"/>
        <v>177.9</v>
      </c>
    </row>
    <row r="406" spans="1:8" x14ac:dyDescent="0.2">
      <c r="A406" s="350" t="s">
        <v>12806</v>
      </c>
      <c r="B406" s="350" t="s">
        <v>562</v>
      </c>
      <c r="C406" s="135" t="s">
        <v>567</v>
      </c>
      <c r="D406" s="350" t="s">
        <v>10</v>
      </c>
      <c r="E406" s="355">
        <f t="shared" si="29"/>
        <v>6</v>
      </c>
      <c r="F406" s="350">
        <v>1</v>
      </c>
      <c r="G406" s="356">
        <f>G52</f>
        <v>11.8675</v>
      </c>
      <c r="H406" s="356">
        <f t="shared" si="30"/>
        <v>71.204999999999998</v>
      </c>
    </row>
    <row r="407" spans="1:8" x14ac:dyDescent="0.2">
      <c r="A407" s="350" t="s">
        <v>12807</v>
      </c>
      <c r="B407" s="350" t="s">
        <v>562</v>
      </c>
      <c r="C407" s="135" t="s">
        <v>571</v>
      </c>
      <c r="D407" s="350" t="s">
        <v>10</v>
      </c>
      <c r="E407" s="355">
        <f t="shared" si="29"/>
        <v>6</v>
      </c>
      <c r="F407" s="350">
        <v>1</v>
      </c>
      <c r="G407" s="356">
        <f>G54</f>
        <v>1.5099999999999998</v>
      </c>
      <c r="H407" s="356">
        <f t="shared" si="30"/>
        <v>9.0599999999999987</v>
      </c>
    </row>
    <row r="408" spans="1:8" x14ac:dyDescent="0.2">
      <c r="A408" s="350" t="s">
        <v>12808</v>
      </c>
      <c r="B408" s="350" t="s">
        <v>562</v>
      </c>
      <c r="C408" s="135" t="s">
        <v>573</v>
      </c>
      <c r="D408" s="350" t="s">
        <v>10</v>
      </c>
      <c r="E408" s="355">
        <f t="shared" si="29"/>
        <v>6</v>
      </c>
      <c r="F408" s="350">
        <v>1</v>
      </c>
      <c r="G408" s="356">
        <f>G55</f>
        <v>82.923000000000002</v>
      </c>
      <c r="H408" s="356">
        <f t="shared" si="30"/>
        <v>497.53800000000001</v>
      </c>
    </row>
    <row r="409" spans="1:8" x14ac:dyDescent="0.2">
      <c r="A409" s="350" t="s">
        <v>12809</v>
      </c>
      <c r="B409" s="350" t="s">
        <v>562</v>
      </c>
      <c r="C409" s="342" t="s">
        <v>577</v>
      </c>
      <c r="D409" s="350" t="s">
        <v>10</v>
      </c>
      <c r="E409" s="355">
        <f t="shared" si="29"/>
        <v>6</v>
      </c>
      <c r="F409" s="350">
        <v>1</v>
      </c>
      <c r="G409" s="356">
        <f>G57</f>
        <v>195.33666666666667</v>
      </c>
      <c r="H409" s="356">
        <f t="shared" si="30"/>
        <v>1172.02</v>
      </c>
    </row>
    <row r="410" spans="1:8" ht="13.5" thickBot="1" x14ac:dyDescent="0.25">
      <c r="A410" s="843" t="s">
        <v>15780</v>
      </c>
      <c r="B410" s="844"/>
      <c r="C410" s="844"/>
      <c r="D410" s="844"/>
      <c r="E410" s="844"/>
      <c r="F410" s="845"/>
      <c r="G410" s="357"/>
      <c r="H410" s="358">
        <f>SUM(H404:H409)</f>
        <v>1946.518</v>
      </c>
    </row>
    <row r="411" spans="1:8" ht="13.5" thickBot="1" x14ac:dyDescent="0.25">
      <c r="G411" s="359" t="s">
        <v>15395</v>
      </c>
      <c r="H411" s="360">
        <f>H8+H47+H58+H95+H105+H145+H155+H204+H217+H270+H280+H304+H312+H321+H330+H401+H410</f>
        <v>99440.046303609794</v>
      </c>
    </row>
    <row r="416" spans="1:8" x14ac:dyDescent="0.2">
      <c r="C416" s="277"/>
    </row>
    <row r="417" spans="3:3" x14ac:dyDescent="0.2">
      <c r="C417" s="277"/>
    </row>
    <row r="418" spans="3:3" x14ac:dyDescent="0.2">
      <c r="C418" s="277"/>
    </row>
    <row r="419" spans="3:3" x14ac:dyDescent="0.2">
      <c r="C419" s="277"/>
    </row>
    <row r="420" spans="3:3" x14ac:dyDescent="0.2">
      <c r="C420" s="277"/>
    </row>
    <row r="421" spans="3:3" x14ac:dyDescent="0.2">
      <c r="C421" s="361"/>
    </row>
  </sheetData>
  <autoFilter ref="A2:H311" xr:uid="{00000000-0009-0000-0000-000013000000}"/>
  <mergeCells count="44">
    <mergeCell ref="A270:F270"/>
    <mergeCell ref="A217:F217"/>
    <mergeCell ref="A205:F205"/>
    <mergeCell ref="A282:F282"/>
    <mergeCell ref="A305:F305"/>
    <mergeCell ref="A3:F3"/>
    <mergeCell ref="A204:F204"/>
    <mergeCell ref="A155:F155"/>
    <mergeCell ref="A145:F145"/>
    <mergeCell ref="A105:F105"/>
    <mergeCell ref="A95:F95"/>
    <mergeCell ref="A60:F60"/>
    <mergeCell ref="A410:F410"/>
    <mergeCell ref="A330:F330"/>
    <mergeCell ref="A321:F321"/>
    <mergeCell ref="A106:F106"/>
    <mergeCell ref="A156:F156"/>
    <mergeCell ref="A218:F218"/>
    <mergeCell ref="A281:F281"/>
    <mergeCell ref="A313:F313"/>
    <mergeCell ref="A322:F322"/>
    <mergeCell ref="A331:F331"/>
    <mergeCell ref="A402:F402"/>
    <mergeCell ref="A314:F314"/>
    <mergeCell ref="A401:F401"/>
    <mergeCell ref="A312:F312"/>
    <mergeCell ref="A304:F304"/>
    <mergeCell ref="A280:F280"/>
    <mergeCell ref="A323:F323"/>
    <mergeCell ref="A332:F332"/>
    <mergeCell ref="A219:F219"/>
    <mergeCell ref="A271:F271"/>
    <mergeCell ref="A1:F1"/>
    <mergeCell ref="A9:F9"/>
    <mergeCell ref="A59:F59"/>
    <mergeCell ref="A11:F11"/>
    <mergeCell ref="A49:F49"/>
    <mergeCell ref="A58:F58"/>
    <mergeCell ref="A47:F47"/>
    <mergeCell ref="A8:F8"/>
    <mergeCell ref="A97:F97"/>
    <mergeCell ref="A107:F107"/>
    <mergeCell ref="A146:F146"/>
    <mergeCell ref="A157:F157"/>
  </mergeCells>
  <phoneticPr fontId="6" type="noConversion"/>
  <printOptions horizontalCentered="1"/>
  <pageMargins left="0.55118110236220474" right="0.55118110236220474" top="1.2598425196850394" bottom="0.98425196850393704" header="0" footer="0"/>
  <pageSetup paperSize="9" scale="39" fitToHeight="0" orientation="portrait" r:id="rId1"/>
  <ignoredErrors>
    <ignoredError sqref="E199 E293 E295 E297" 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7030A0"/>
    <pageSetUpPr fitToPage="1"/>
  </sheetPr>
  <dimension ref="B4:M24"/>
  <sheetViews>
    <sheetView view="pageBreakPreview" zoomScaleNormal="100" zoomScaleSheetLayoutView="100" workbookViewId="0">
      <selection activeCell="E29" sqref="E29"/>
    </sheetView>
  </sheetViews>
  <sheetFormatPr defaultRowHeight="12.75" x14ac:dyDescent="0.2"/>
  <cols>
    <col min="1" max="1" width="9.140625" style="224"/>
    <col min="2" max="2" width="11.28515625" style="224" customWidth="1"/>
    <col min="3" max="3" width="33" style="224" customWidth="1"/>
    <col min="4" max="4" width="17.7109375" style="224" customWidth="1"/>
    <col min="5" max="5" width="12.85546875" style="224" customWidth="1"/>
    <col min="6" max="8" width="18.28515625" style="224" customWidth="1"/>
    <col min="9" max="9" width="17.28515625" style="224" customWidth="1"/>
    <col min="10" max="10" width="16.28515625" style="224" customWidth="1"/>
    <col min="11" max="11" width="23.7109375" style="224" customWidth="1"/>
    <col min="12" max="12" width="20.140625" style="224" customWidth="1"/>
    <col min="13" max="13" width="19.7109375" style="224" customWidth="1"/>
    <col min="14" max="256" width="9.140625" style="224"/>
    <col min="257" max="257" width="11.28515625" style="224" customWidth="1"/>
    <col min="258" max="258" width="33" style="224" customWidth="1"/>
    <col min="259" max="259" width="17.7109375" style="224" customWidth="1"/>
    <col min="260" max="260" width="12.85546875" style="224" customWidth="1"/>
    <col min="261" max="263" width="18.28515625" style="224" customWidth="1"/>
    <col min="264" max="264" width="17.28515625" style="224" customWidth="1"/>
    <col min="265" max="265" width="16.28515625" style="224" customWidth="1"/>
    <col min="266" max="266" width="23.7109375" style="224" customWidth="1"/>
    <col min="267" max="267" width="20.140625" style="224" customWidth="1"/>
    <col min="268" max="268" width="25.7109375" style="224" customWidth="1"/>
    <col min="269" max="269" width="19.7109375" style="224" customWidth="1"/>
    <col min="270" max="512" width="9.140625" style="224"/>
    <col min="513" max="513" width="11.28515625" style="224" customWidth="1"/>
    <col min="514" max="514" width="33" style="224" customWidth="1"/>
    <col min="515" max="515" width="17.7109375" style="224" customWidth="1"/>
    <col min="516" max="516" width="12.85546875" style="224" customWidth="1"/>
    <col min="517" max="519" width="18.28515625" style="224" customWidth="1"/>
    <col min="520" max="520" width="17.28515625" style="224" customWidth="1"/>
    <col min="521" max="521" width="16.28515625" style="224" customWidth="1"/>
    <col min="522" max="522" width="23.7109375" style="224" customWidth="1"/>
    <col min="523" max="523" width="20.140625" style="224" customWidth="1"/>
    <col min="524" max="524" width="25.7109375" style="224" customWidth="1"/>
    <col min="525" max="525" width="19.7109375" style="224" customWidth="1"/>
    <col min="526" max="768" width="9.140625" style="224"/>
    <col min="769" max="769" width="11.28515625" style="224" customWidth="1"/>
    <col min="770" max="770" width="33" style="224" customWidth="1"/>
    <col min="771" max="771" width="17.7109375" style="224" customWidth="1"/>
    <col min="772" max="772" width="12.85546875" style="224" customWidth="1"/>
    <col min="773" max="775" width="18.28515625" style="224" customWidth="1"/>
    <col min="776" max="776" width="17.28515625" style="224" customWidth="1"/>
    <col min="777" max="777" width="16.28515625" style="224" customWidth="1"/>
    <col min="778" max="778" width="23.7109375" style="224" customWidth="1"/>
    <col min="779" max="779" width="20.140625" style="224" customWidth="1"/>
    <col min="780" max="780" width="25.7109375" style="224" customWidth="1"/>
    <col min="781" max="781" width="19.7109375" style="224" customWidth="1"/>
    <col min="782" max="1024" width="9.140625" style="224"/>
    <col min="1025" max="1025" width="11.28515625" style="224" customWidth="1"/>
    <col min="1026" max="1026" width="33" style="224" customWidth="1"/>
    <col min="1027" max="1027" width="17.7109375" style="224" customWidth="1"/>
    <col min="1028" max="1028" width="12.85546875" style="224" customWidth="1"/>
    <col min="1029" max="1031" width="18.28515625" style="224" customWidth="1"/>
    <col min="1032" max="1032" width="17.28515625" style="224" customWidth="1"/>
    <col min="1033" max="1033" width="16.28515625" style="224" customWidth="1"/>
    <col min="1034" max="1034" width="23.7109375" style="224" customWidth="1"/>
    <col min="1035" max="1035" width="20.140625" style="224" customWidth="1"/>
    <col min="1036" max="1036" width="25.7109375" style="224" customWidth="1"/>
    <col min="1037" max="1037" width="19.7109375" style="224" customWidth="1"/>
    <col min="1038" max="1280" width="9.140625" style="224"/>
    <col min="1281" max="1281" width="11.28515625" style="224" customWidth="1"/>
    <col min="1282" max="1282" width="33" style="224" customWidth="1"/>
    <col min="1283" max="1283" width="17.7109375" style="224" customWidth="1"/>
    <col min="1284" max="1284" width="12.85546875" style="224" customWidth="1"/>
    <col min="1285" max="1287" width="18.28515625" style="224" customWidth="1"/>
    <col min="1288" max="1288" width="17.28515625" style="224" customWidth="1"/>
    <col min="1289" max="1289" width="16.28515625" style="224" customWidth="1"/>
    <col min="1290" max="1290" width="23.7109375" style="224" customWidth="1"/>
    <col min="1291" max="1291" width="20.140625" style="224" customWidth="1"/>
    <col min="1292" max="1292" width="25.7109375" style="224" customWidth="1"/>
    <col min="1293" max="1293" width="19.7109375" style="224" customWidth="1"/>
    <col min="1294" max="1536" width="9.140625" style="224"/>
    <col min="1537" max="1537" width="11.28515625" style="224" customWidth="1"/>
    <col min="1538" max="1538" width="33" style="224" customWidth="1"/>
    <col min="1539" max="1539" width="17.7109375" style="224" customWidth="1"/>
    <col min="1540" max="1540" width="12.85546875" style="224" customWidth="1"/>
    <col min="1541" max="1543" width="18.28515625" style="224" customWidth="1"/>
    <col min="1544" max="1544" width="17.28515625" style="224" customWidth="1"/>
    <col min="1545" max="1545" width="16.28515625" style="224" customWidth="1"/>
    <col min="1546" max="1546" width="23.7109375" style="224" customWidth="1"/>
    <col min="1547" max="1547" width="20.140625" style="224" customWidth="1"/>
    <col min="1548" max="1548" width="25.7109375" style="224" customWidth="1"/>
    <col min="1549" max="1549" width="19.7109375" style="224" customWidth="1"/>
    <col min="1550" max="1792" width="9.140625" style="224"/>
    <col min="1793" max="1793" width="11.28515625" style="224" customWidth="1"/>
    <col min="1794" max="1794" width="33" style="224" customWidth="1"/>
    <col min="1795" max="1795" width="17.7109375" style="224" customWidth="1"/>
    <col min="1796" max="1796" width="12.85546875" style="224" customWidth="1"/>
    <col min="1797" max="1799" width="18.28515625" style="224" customWidth="1"/>
    <col min="1800" max="1800" width="17.28515625" style="224" customWidth="1"/>
    <col min="1801" max="1801" width="16.28515625" style="224" customWidth="1"/>
    <col min="1802" max="1802" width="23.7109375" style="224" customWidth="1"/>
    <col min="1803" max="1803" width="20.140625" style="224" customWidth="1"/>
    <col min="1804" max="1804" width="25.7109375" style="224" customWidth="1"/>
    <col min="1805" max="1805" width="19.7109375" style="224" customWidth="1"/>
    <col min="1806" max="2048" width="9.140625" style="224"/>
    <col min="2049" max="2049" width="11.28515625" style="224" customWidth="1"/>
    <col min="2050" max="2050" width="33" style="224" customWidth="1"/>
    <col min="2051" max="2051" width="17.7109375" style="224" customWidth="1"/>
    <col min="2052" max="2052" width="12.85546875" style="224" customWidth="1"/>
    <col min="2053" max="2055" width="18.28515625" style="224" customWidth="1"/>
    <col min="2056" max="2056" width="17.28515625" style="224" customWidth="1"/>
    <col min="2057" max="2057" width="16.28515625" style="224" customWidth="1"/>
    <col min="2058" max="2058" width="23.7109375" style="224" customWidth="1"/>
    <col min="2059" max="2059" width="20.140625" style="224" customWidth="1"/>
    <col min="2060" max="2060" width="25.7109375" style="224" customWidth="1"/>
    <col min="2061" max="2061" width="19.7109375" style="224" customWidth="1"/>
    <col min="2062" max="2304" width="9.140625" style="224"/>
    <col min="2305" max="2305" width="11.28515625" style="224" customWidth="1"/>
    <col min="2306" max="2306" width="33" style="224" customWidth="1"/>
    <col min="2307" max="2307" width="17.7109375" style="224" customWidth="1"/>
    <col min="2308" max="2308" width="12.85546875" style="224" customWidth="1"/>
    <col min="2309" max="2311" width="18.28515625" style="224" customWidth="1"/>
    <col min="2312" max="2312" width="17.28515625" style="224" customWidth="1"/>
    <col min="2313" max="2313" width="16.28515625" style="224" customWidth="1"/>
    <col min="2314" max="2314" width="23.7109375" style="224" customWidth="1"/>
    <col min="2315" max="2315" width="20.140625" style="224" customWidth="1"/>
    <col min="2316" max="2316" width="25.7109375" style="224" customWidth="1"/>
    <col min="2317" max="2317" width="19.7109375" style="224" customWidth="1"/>
    <col min="2318" max="2560" width="9.140625" style="224"/>
    <col min="2561" max="2561" width="11.28515625" style="224" customWidth="1"/>
    <col min="2562" max="2562" width="33" style="224" customWidth="1"/>
    <col min="2563" max="2563" width="17.7109375" style="224" customWidth="1"/>
    <col min="2564" max="2564" width="12.85546875" style="224" customWidth="1"/>
    <col min="2565" max="2567" width="18.28515625" style="224" customWidth="1"/>
    <col min="2568" max="2568" width="17.28515625" style="224" customWidth="1"/>
    <col min="2569" max="2569" width="16.28515625" style="224" customWidth="1"/>
    <col min="2570" max="2570" width="23.7109375" style="224" customWidth="1"/>
    <col min="2571" max="2571" width="20.140625" style="224" customWidth="1"/>
    <col min="2572" max="2572" width="25.7109375" style="224" customWidth="1"/>
    <col min="2573" max="2573" width="19.7109375" style="224" customWidth="1"/>
    <col min="2574" max="2816" width="9.140625" style="224"/>
    <col min="2817" max="2817" width="11.28515625" style="224" customWidth="1"/>
    <col min="2818" max="2818" width="33" style="224" customWidth="1"/>
    <col min="2819" max="2819" width="17.7109375" style="224" customWidth="1"/>
    <col min="2820" max="2820" width="12.85546875" style="224" customWidth="1"/>
    <col min="2821" max="2823" width="18.28515625" style="224" customWidth="1"/>
    <col min="2824" max="2824" width="17.28515625" style="224" customWidth="1"/>
    <col min="2825" max="2825" width="16.28515625" style="224" customWidth="1"/>
    <col min="2826" max="2826" width="23.7109375" style="224" customWidth="1"/>
    <col min="2827" max="2827" width="20.140625" style="224" customWidth="1"/>
    <col min="2828" max="2828" width="25.7109375" style="224" customWidth="1"/>
    <col min="2829" max="2829" width="19.7109375" style="224" customWidth="1"/>
    <col min="2830" max="3072" width="9.140625" style="224"/>
    <col min="3073" max="3073" width="11.28515625" style="224" customWidth="1"/>
    <col min="3074" max="3074" width="33" style="224" customWidth="1"/>
    <col min="3075" max="3075" width="17.7109375" style="224" customWidth="1"/>
    <col min="3076" max="3076" width="12.85546875" style="224" customWidth="1"/>
    <col min="3077" max="3079" width="18.28515625" style="224" customWidth="1"/>
    <col min="3080" max="3080" width="17.28515625" style="224" customWidth="1"/>
    <col min="3081" max="3081" width="16.28515625" style="224" customWidth="1"/>
    <col min="3082" max="3082" width="23.7109375" style="224" customWidth="1"/>
    <col min="3083" max="3083" width="20.140625" style="224" customWidth="1"/>
    <col min="3084" max="3084" width="25.7109375" style="224" customWidth="1"/>
    <col min="3085" max="3085" width="19.7109375" style="224" customWidth="1"/>
    <col min="3086" max="3328" width="9.140625" style="224"/>
    <col min="3329" max="3329" width="11.28515625" style="224" customWidth="1"/>
    <col min="3330" max="3330" width="33" style="224" customWidth="1"/>
    <col min="3331" max="3331" width="17.7109375" style="224" customWidth="1"/>
    <col min="3332" max="3332" width="12.85546875" style="224" customWidth="1"/>
    <col min="3333" max="3335" width="18.28515625" style="224" customWidth="1"/>
    <col min="3336" max="3336" width="17.28515625" style="224" customWidth="1"/>
    <col min="3337" max="3337" width="16.28515625" style="224" customWidth="1"/>
    <col min="3338" max="3338" width="23.7109375" style="224" customWidth="1"/>
    <col min="3339" max="3339" width="20.140625" style="224" customWidth="1"/>
    <col min="3340" max="3340" width="25.7109375" style="224" customWidth="1"/>
    <col min="3341" max="3341" width="19.7109375" style="224" customWidth="1"/>
    <col min="3342" max="3584" width="9.140625" style="224"/>
    <col min="3585" max="3585" width="11.28515625" style="224" customWidth="1"/>
    <col min="3586" max="3586" width="33" style="224" customWidth="1"/>
    <col min="3587" max="3587" width="17.7109375" style="224" customWidth="1"/>
    <col min="3588" max="3588" width="12.85546875" style="224" customWidth="1"/>
    <col min="3589" max="3591" width="18.28515625" style="224" customWidth="1"/>
    <col min="3592" max="3592" width="17.28515625" style="224" customWidth="1"/>
    <col min="3593" max="3593" width="16.28515625" style="224" customWidth="1"/>
    <col min="3594" max="3594" width="23.7109375" style="224" customWidth="1"/>
    <col min="3595" max="3595" width="20.140625" style="224" customWidth="1"/>
    <col min="3596" max="3596" width="25.7109375" style="224" customWidth="1"/>
    <col min="3597" max="3597" width="19.7109375" style="224" customWidth="1"/>
    <col min="3598" max="3840" width="9.140625" style="224"/>
    <col min="3841" max="3841" width="11.28515625" style="224" customWidth="1"/>
    <col min="3842" max="3842" width="33" style="224" customWidth="1"/>
    <col min="3843" max="3843" width="17.7109375" style="224" customWidth="1"/>
    <col min="3844" max="3844" width="12.85546875" style="224" customWidth="1"/>
    <col min="3845" max="3847" width="18.28515625" style="224" customWidth="1"/>
    <col min="3848" max="3848" width="17.28515625" style="224" customWidth="1"/>
    <col min="3849" max="3849" width="16.28515625" style="224" customWidth="1"/>
    <col min="3850" max="3850" width="23.7109375" style="224" customWidth="1"/>
    <col min="3851" max="3851" width="20.140625" style="224" customWidth="1"/>
    <col min="3852" max="3852" width="25.7109375" style="224" customWidth="1"/>
    <col min="3853" max="3853" width="19.7109375" style="224" customWidth="1"/>
    <col min="3854" max="4096" width="9.140625" style="224"/>
    <col min="4097" max="4097" width="11.28515625" style="224" customWidth="1"/>
    <col min="4098" max="4098" width="33" style="224" customWidth="1"/>
    <col min="4099" max="4099" width="17.7109375" style="224" customWidth="1"/>
    <col min="4100" max="4100" width="12.85546875" style="224" customWidth="1"/>
    <col min="4101" max="4103" width="18.28515625" style="224" customWidth="1"/>
    <col min="4104" max="4104" width="17.28515625" style="224" customWidth="1"/>
    <col min="4105" max="4105" width="16.28515625" style="224" customWidth="1"/>
    <col min="4106" max="4106" width="23.7109375" style="224" customWidth="1"/>
    <col min="4107" max="4107" width="20.140625" style="224" customWidth="1"/>
    <col min="4108" max="4108" width="25.7109375" style="224" customWidth="1"/>
    <col min="4109" max="4109" width="19.7109375" style="224" customWidth="1"/>
    <col min="4110" max="4352" width="9.140625" style="224"/>
    <col min="4353" max="4353" width="11.28515625" style="224" customWidth="1"/>
    <col min="4354" max="4354" width="33" style="224" customWidth="1"/>
    <col min="4355" max="4355" width="17.7109375" style="224" customWidth="1"/>
    <col min="4356" max="4356" width="12.85546875" style="224" customWidth="1"/>
    <col min="4357" max="4359" width="18.28515625" style="224" customWidth="1"/>
    <col min="4360" max="4360" width="17.28515625" style="224" customWidth="1"/>
    <col min="4361" max="4361" width="16.28515625" style="224" customWidth="1"/>
    <col min="4362" max="4362" width="23.7109375" style="224" customWidth="1"/>
    <col min="4363" max="4363" width="20.140625" style="224" customWidth="1"/>
    <col min="4364" max="4364" width="25.7109375" style="224" customWidth="1"/>
    <col min="4365" max="4365" width="19.7109375" style="224" customWidth="1"/>
    <col min="4366" max="4608" width="9.140625" style="224"/>
    <col min="4609" max="4609" width="11.28515625" style="224" customWidth="1"/>
    <col min="4610" max="4610" width="33" style="224" customWidth="1"/>
    <col min="4611" max="4611" width="17.7109375" style="224" customWidth="1"/>
    <col min="4612" max="4612" width="12.85546875" style="224" customWidth="1"/>
    <col min="4613" max="4615" width="18.28515625" style="224" customWidth="1"/>
    <col min="4616" max="4616" width="17.28515625" style="224" customWidth="1"/>
    <col min="4617" max="4617" width="16.28515625" style="224" customWidth="1"/>
    <col min="4618" max="4618" width="23.7109375" style="224" customWidth="1"/>
    <col min="4619" max="4619" width="20.140625" style="224" customWidth="1"/>
    <col min="4620" max="4620" width="25.7109375" style="224" customWidth="1"/>
    <col min="4621" max="4621" width="19.7109375" style="224" customWidth="1"/>
    <col min="4622" max="4864" width="9.140625" style="224"/>
    <col min="4865" max="4865" width="11.28515625" style="224" customWidth="1"/>
    <col min="4866" max="4866" width="33" style="224" customWidth="1"/>
    <col min="4867" max="4867" width="17.7109375" style="224" customWidth="1"/>
    <col min="4868" max="4868" width="12.85546875" style="224" customWidth="1"/>
    <col min="4869" max="4871" width="18.28515625" style="224" customWidth="1"/>
    <col min="4872" max="4872" width="17.28515625" style="224" customWidth="1"/>
    <col min="4873" max="4873" width="16.28515625" style="224" customWidth="1"/>
    <col min="4874" max="4874" width="23.7109375" style="224" customWidth="1"/>
    <col min="4875" max="4875" width="20.140625" style="224" customWidth="1"/>
    <col min="4876" max="4876" width="25.7109375" style="224" customWidth="1"/>
    <col min="4877" max="4877" width="19.7109375" style="224" customWidth="1"/>
    <col min="4878" max="5120" width="9.140625" style="224"/>
    <col min="5121" max="5121" width="11.28515625" style="224" customWidth="1"/>
    <col min="5122" max="5122" width="33" style="224" customWidth="1"/>
    <col min="5123" max="5123" width="17.7109375" style="224" customWidth="1"/>
    <col min="5124" max="5124" width="12.85546875" style="224" customWidth="1"/>
    <col min="5125" max="5127" width="18.28515625" style="224" customWidth="1"/>
    <col min="5128" max="5128" width="17.28515625" style="224" customWidth="1"/>
    <col min="5129" max="5129" width="16.28515625" style="224" customWidth="1"/>
    <col min="5130" max="5130" width="23.7109375" style="224" customWidth="1"/>
    <col min="5131" max="5131" width="20.140625" style="224" customWidth="1"/>
    <col min="5132" max="5132" width="25.7109375" style="224" customWidth="1"/>
    <col min="5133" max="5133" width="19.7109375" style="224" customWidth="1"/>
    <col min="5134" max="5376" width="9.140625" style="224"/>
    <col min="5377" max="5377" width="11.28515625" style="224" customWidth="1"/>
    <col min="5378" max="5378" width="33" style="224" customWidth="1"/>
    <col min="5379" max="5379" width="17.7109375" style="224" customWidth="1"/>
    <col min="5380" max="5380" width="12.85546875" style="224" customWidth="1"/>
    <col min="5381" max="5383" width="18.28515625" style="224" customWidth="1"/>
    <col min="5384" max="5384" width="17.28515625" style="224" customWidth="1"/>
    <col min="5385" max="5385" width="16.28515625" style="224" customWidth="1"/>
    <col min="5386" max="5386" width="23.7109375" style="224" customWidth="1"/>
    <col min="5387" max="5387" width="20.140625" style="224" customWidth="1"/>
    <col min="5388" max="5388" width="25.7109375" style="224" customWidth="1"/>
    <col min="5389" max="5389" width="19.7109375" style="224" customWidth="1"/>
    <col min="5390" max="5632" width="9.140625" style="224"/>
    <col min="5633" max="5633" width="11.28515625" style="224" customWidth="1"/>
    <col min="5634" max="5634" width="33" style="224" customWidth="1"/>
    <col min="5635" max="5635" width="17.7109375" style="224" customWidth="1"/>
    <col min="5636" max="5636" width="12.85546875" style="224" customWidth="1"/>
    <col min="5637" max="5639" width="18.28515625" style="224" customWidth="1"/>
    <col min="5640" max="5640" width="17.28515625" style="224" customWidth="1"/>
    <col min="5641" max="5641" width="16.28515625" style="224" customWidth="1"/>
    <col min="5642" max="5642" width="23.7109375" style="224" customWidth="1"/>
    <col min="5643" max="5643" width="20.140625" style="224" customWidth="1"/>
    <col min="5644" max="5644" width="25.7109375" style="224" customWidth="1"/>
    <col min="5645" max="5645" width="19.7109375" style="224" customWidth="1"/>
    <col min="5646" max="5888" width="9.140625" style="224"/>
    <col min="5889" max="5889" width="11.28515625" style="224" customWidth="1"/>
    <col min="5890" max="5890" width="33" style="224" customWidth="1"/>
    <col min="5891" max="5891" width="17.7109375" style="224" customWidth="1"/>
    <col min="5892" max="5892" width="12.85546875" style="224" customWidth="1"/>
    <col min="5893" max="5895" width="18.28515625" style="224" customWidth="1"/>
    <col min="5896" max="5896" width="17.28515625" style="224" customWidth="1"/>
    <col min="5897" max="5897" width="16.28515625" style="224" customWidth="1"/>
    <col min="5898" max="5898" width="23.7109375" style="224" customWidth="1"/>
    <col min="5899" max="5899" width="20.140625" style="224" customWidth="1"/>
    <col min="5900" max="5900" width="25.7109375" style="224" customWidth="1"/>
    <col min="5901" max="5901" width="19.7109375" style="224" customWidth="1"/>
    <col min="5902" max="6144" width="9.140625" style="224"/>
    <col min="6145" max="6145" width="11.28515625" style="224" customWidth="1"/>
    <col min="6146" max="6146" width="33" style="224" customWidth="1"/>
    <col min="6147" max="6147" width="17.7109375" style="224" customWidth="1"/>
    <col min="6148" max="6148" width="12.85546875" style="224" customWidth="1"/>
    <col min="6149" max="6151" width="18.28515625" style="224" customWidth="1"/>
    <col min="6152" max="6152" width="17.28515625" style="224" customWidth="1"/>
    <col min="6153" max="6153" width="16.28515625" style="224" customWidth="1"/>
    <col min="6154" max="6154" width="23.7109375" style="224" customWidth="1"/>
    <col min="6155" max="6155" width="20.140625" style="224" customWidth="1"/>
    <col min="6156" max="6156" width="25.7109375" style="224" customWidth="1"/>
    <col min="6157" max="6157" width="19.7109375" style="224" customWidth="1"/>
    <col min="6158" max="6400" width="9.140625" style="224"/>
    <col min="6401" max="6401" width="11.28515625" style="224" customWidth="1"/>
    <col min="6402" max="6402" width="33" style="224" customWidth="1"/>
    <col min="6403" max="6403" width="17.7109375" style="224" customWidth="1"/>
    <col min="6404" max="6404" width="12.85546875" style="224" customWidth="1"/>
    <col min="6405" max="6407" width="18.28515625" style="224" customWidth="1"/>
    <col min="6408" max="6408" width="17.28515625" style="224" customWidth="1"/>
    <col min="6409" max="6409" width="16.28515625" style="224" customWidth="1"/>
    <col min="6410" max="6410" width="23.7109375" style="224" customWidth="1"/>
    <col min="6411" max="6411" width="20.140625" style="224" customWidth="1"/>
    <col min="6412" max="6412" width="25.7109375" style="224" customWidth="1"/>
    <col min="6413" max="6413" width="19.7109375" style="224" customWidth="1"/>
    <col min="6414" max="6656" width="9.140625" style="224"/>
    <col min="6657" max="6657" width="11.28515625" style="224" customWidth="1"/>
    <col min="6658" max="6658" width="33" style="224" customWidth="1"/>
    <col min="6659" max="6659" width="17.7109375" style="224" customWidth="1"/>
    <col min="6660" max="6660" width="12.85546875" style="224" customWidth="1"/>
    <col min="6661" max="6663" width="18.28515625" style="224" customWidth="1"/>
    <col min="6664" max="6664" width="17.28515625" style="224" customWidth="1"/>
    <col min="6665" max="6665" width="16.28515625" style="224" customWidth="1"/>
    <col min="6666" max="6666" width="23.7109375" style="224" customWidth="1"/>
    <col min="6667" max="6667" width="20.140625" style="224" customWidth="1"/>
    <col min="6668" max="6668" width="25.7109375" style="224" customWidth="1"/>
    <col min="6669" max="6669" width="19.7109375" style="224" customWidth="1"/>
    <col min="6670" max="6912" width="9.140625" style="224"/>
    <col min="6913" max="6913" width="11.28515625" style="224" customWidth="1"/>
    <col min="6914" max="6914" width="33" style="224" customWidth="1"/>
    <col min="6915" max="6915" width="17.7109375" style="224" customWidth="1"/>
    <col min="6916" max="6916" width="12.85546875" style="224" customWidth="1"/>
    <col min="6917" max="6919" width="18.28515625" style="224" customWidth="1"/>
    <col min="6920" max="6920" width="17.28515625" style="224" customWidth="1"/>
    <col min="6921" max="6921" width="16.28515625" style="224" customWidth="1"/>
    <col min="6922" max="6922" width="23.7109375" style="224" customWidth="1"/>
    <col min="6923" max="6923" width="20.140625" style="224" customWidth="1"/>
    <col min="6924" max="6924" width="25.7109375" style="224" customWidth="1"/>
    <col min="6925" max="6925" width="19.7109375" style="224" customWidth="1"/>
    <col min="6926" max="7168" width="9.140625" style="224"/>
    <col min="7169" max="7169" width="11.28515625" style="224" customWidth="1"/>
    <col min="7170" max="7170" width="33" style="224" customWidth="1"/>
    <col min="7171" max="7171" width="17.7109375" style="224" customWidth="1"/>
    <col min="7172" max="7172" width="12.85546875" style="224" customWidth="1"/>
    <col min="7173" max="7175" width="18.28515625" style="224" customWidth="1"/>
    <col min="7176" max="7176" width="17.28515625" style="224" customWidth="1"/>
    <col min="7177" max="7177" width="16.28515625" style="224" customWidth="1"/>
    <col min="7178" max="7178" width="23.7109375" style="224" customWidth="1"/>
    <col min="7179" max="7179" width="20.140625" style="224" customWidth="1"/>
    <col min="7180" max="7180" width="25.7109375" style="224" customWidth="1"/>
    <col min="7181" max="7181" width="19.7109375" style="224" customWidth="1"/>
    <col min="7182" max="7424" width="9.140625" style="224"/>
    <col min="7425" max="7425" width="11.28515625" style="224" customWidth="1"/>
    <col min="7426" max="7426" width="33" style="224" customWidth="1"/>
    <col min="7427" max="7427" width="17.7109375" style="224" customWidth="1"/>
    <col min="7428" max="7428" width="12.85546875" style="224" customWidth="1"/>
    <col min="7429" max="7431" width="18.28515625" style="224" customWidth="1"/>
    <col min="7432" max="7432" width="17.28515625" style="224" customWidth="1"/>
    <col min="7433" max="7433" width="16.28515625" style="224" customWidth="1"/>
    <col min="7434" max="7434" width="23.7109375" style="224" customWidth="1"/>
    <col min="7435" max="7435" width="20.140625" style="224" customWidth="1"/>
    <col min="7436" max="7436" width="25.7109375" style="224" customWidth="1"/>
    <col min="7437" max="7437" width="19.7109375" style="224" customWidth="1"/>
    <col min="7438" max="7680" width="9.140625" style="224"/>
    <col min="7681" max="7681" width="11.28515625" style="224" customWidth="1"/>
    <col min="7682" max="7682" width="33" style="224" customWidth="1"/>
    <col min="7683" max="7683" width="17.7109375" style="224" customWidth="1"/>
    <col min="7684" max="7684" width="12.85546875" style="224" customWidth="1"/>
    <col min="7685" max="7687" width="18.28515625" style="224" customWidth="1"/>
    <col min="7688" max="7688" width="17.28515625" style="224" customWidth="1"/>
    <col min="7689" max="7689" width="16.28515625" style="224" customWidth="1"/>
    <col min="7690" max="7690" width="23.7109375" style="224" customWidth="1"/>
    <col min="7691" max="7691" width="20.140625" style="224" customWidth="1"/>
    <col min="7692" max="7692" width="25.7109375" style="224" customWidth="1"/>
    <col min="7693" max="7693" width="19.7109375" style="224" customWidth="1"/>
    <col min="7694" max="7936" width="9.140625" style="224"/>
    <col min="7937" max="7937" width="11.28515625" style="224" customWidth="1"/>
    <col min="7938" max="7938" width="33" style="224" customWidth="1"/>
    <col min="7939" max="7939" width="17.7109375" style="224" customWidth="1"/>
    <col min="7940" max="7940" width="12.85546875" style="224" customWidth="1"/>
    <col min="7941" max="7943" width="18.28515625" style="224" customWidth="1"/>
    <col min="7944" max="7944" width="17.28515625" style="224" customWidth="1"/>
    <col min="7945" max="7945" width="16.28515625" style="224" customWidth="1"/>
    <col min="7946" max="7946" width="23.7109375" style="224" customWidth="1"/>
    <col min="7947" max="7947" width="20.140625" style="224" customWidth="1"/>
    <col min="7948" max="7948" width="25.7109375" style="224" customWidth="1"/>
    <col min="7949" max="7949" width="19.7109375" style="224" customWidth="1"/>
    <col min="7950" max="8192" width="9.140625" style="224"/>
    <col min="8193" max="8193" width="11.28515625" style="224" customWidth="1"/>
    <col min="8194" max="8194" width="33" style="224" customWidth="1"/>
    <col min="8195" max="8195" width="17.7109375" style="224" customWidth="1"/>
    <col min="8196" max="8196" width="12.85546875" style="224" customWidth="1"/>
    <col min="8197" max="8199" width="18.28515625" style="224" customWidth="1"/>
    <col min="8200" max="8200" width="17.28515625" style="224" customWidth="1"/>
    <col min="8201" max="8201" width="16.28515625" style="224" customWidth="1"/>
    <col min="8202" max="8202" width="23.7109375" style="224" customWidth="1"/>
    <col min="8203" max="8203" width="20.140625" style="224" customWidth="1"/>
    <col min="8204" max="8204" width="25.7109375" style="224" customWidth="1"/>
    <col min="8205" max="8205" width="19.7109375" style="224" customWidth="1"/>
    <col min="8206" max="8448" width="9.140625" style="224"/>
    <col min="8449" max="8449" width="11.28515625" style="224" customWidth="1"/>
    <col min="8450" max="8450" width="33" style="224" customWidth="1"/>
    <col min="8451" max="8451" width="17.7109375" style="224" customWidth="1"/>
    <col min="8452" max="8452" width="12.85546875" style="224" customWidth="1"/>
    <col min="8453" max="8455" width="18.28515625" style="224" customWidth="1"/>
    <col min="8456" max="8456" width="17.28515625" style="224" customWidth="1"/>
    <col min="8457" max="8457" width="16.28515625" style="224" customWidth="1"/>
    <col min="8458" max="8458" width="23.7109375" style="224" customWidth="1"/>
    <col min="8459" max="8459" width="20.140625" style="224" customWidth="1"/>
    <col min="8460" max="8460" width="25.7109375" style="224" customWidth="1"/>
    <col min="8461" max="8461" width="19.7109375" style="224" customWidth="1"/>
    <col min="8462" max="8704" width="9.140625" style="224"/>
    <col min="8705" max="8705" width="11.28515625" style="224" customWidth="1"/>
    <col min="8706" max="8706" width="33" style="224" customWidth="1"/>
    <col min="8707" max="8707" width="17.7109375" style="224" customWidth="1"/>
    <col min="8708" max="8708" width="12.85546875" style="224" customWidth="1"/>
    <col min="8709" max="8711" width="18.28515625" style="224" customWidth="1"/>
    <col min="8712" max="8712" width="17.28515625" style="224" customWidth="1"/>
    <col min="8713" max="8713" width="16.28515625" style="224" customWidth="1"/>
    <col min="8714" max="8714" width="23.7109375" style="224" customWidth="1"/>
    <col min="8715" max="8715" width="20.140625" style="224" customWidth="1"/>
    <col min="8716" max="8716" width="25.7109375" style="224" customWidth="1"/>
    <col min="8717" max="8717" width="19.7109375" style="224" customWidth="1"/>
    <col min="8718" max="8960" width="9.140625" style="224"/>
    <col min="8961" max="8961" width="11.28515625" style="224" customWidth="1"/>
    <col min="8962" max="8962" width="33" style="224" customWidth="1"/>
    <col min="8963" max="8963" width="17.7109375" style="224" customWidth="1"/>
    <col min="8964" max="8964" width="12.85546875" style="224" customWidth="1"/>
    <col min="8965" max="8967" width="18.28515625" style="224" customWidth="1"/>
    <col min="8968" max="8968" width="17.28515625" style="224" customWidth="1"/>
    <col min="8969" max="8969" width="16.28515625" style="224" customWidth="1"/>
    <col min="8970" max="8970" width="23.7109375" style="224" customWidth="1"/>
    <col min="8971" max="8971" width="20.140625" style="224" customWidth="1"/>
    <col min="8972" max="8972" width="25.7109375" style="224" customWidth="1"/>
    <col min="8973" max="8973" width="19.7109375" style="224" customWidth="1"/>
    <col min="8974" max="9216" width="9.140625" style="224"/>
    <col min="9217" max="9217" width="11.28515625" style="224" customWidth="1"/>
    <col min="9218" max="9218" width="33" style="224" customWidth="1"/>
    <col min="9219" max="9219" width="17.7109375" style="224" customWidth="1"/>
    <col min="9220" max="9220" width="12.85546875" style="224" customWidth="1"/>
    <col min="9221" max="9223" width="18.28515625" style="224" customWidth="1"/>
    <col min="9224" max="9224" width="17.28515625" style="224" customWidth="1"/>
    <col min="9225" max="9225" width="16.28515625" style="224" customWidth="1"/>
    <col min="9226" max="9226" width="23.7109375" style="224" customWidth="1"/>
    <col min="9227" max="9227" width="20.140625" style="224" customWidth="1"/>
    <col min="9228" max="9228" width="25.7109375" style="224" customWidth="1"/>
    <col min="9229" max="9229" width="19.7109375" style="224" customWidth="1"/>
    <col min="9230" max="9472" width="9.140625" style="224"/>
    <col min="9473" max="9473" width="11.28515625" style="224" customWidth="1"/>
    <col min="9474" max="9474" width="33" style="224" customWidth="1"/>
    <col min="9475" max="9475" width="17.7109375" style="224" customWidth="1"/>
    <col min="9476" max="9476" width="12.85546875" style="224" customWidth="1"/>
    <col min="9477" max="9479" width="18.28515625" style="224" customWidth="1"/>
    <col min="9480" max="9480" width="17.28515625" style="224" customWidth="1"/>
    <col min="9481" max="9481" width="16.28515625" style="224" customWidth="1"/>
    <col min="9482" max="9482" width="23.7109375" style="224" customWidth="1"/>
    <col min="9483" max="9483" width="20.140625" style="224" customWidth="1"/>
    <col min="9484" max="9484" width="25.7109375" style="224" customWidth="1"/>
    <col min="9485" max="9485" width="19.7109375" style="224" customWidth="1"/>
    <col min="9486" max="9728" width="9.140625" style="224"/>
    <col min="9729" max="9729" width="11.28515625" style="224" customWidth="1"/>
    <col min="9730" max="9730" width="33" style="224" customWidth="1"/>
    <col min="9731" max="9731" width="17.7109375" style="224" customWidth="1"/>
    <col min="9732" max="9732" width="12.85546875" style="224" customWidth="1"/>
    <col min="9733" max="9735" width="18.28515625" style="224" customWidth="1"/>
    <col min="9736" max="9736" width="17.28515625" style="224" customWidth="1"/>
    <col min="9737" max="9737" width="16.28515625" style="224" customWidth="1"/>
    <col min="9738" max="9738" width="23.7109375" style="224" customWidth="1"/>
    <col min="9739" max="9739" width="20.140625" style="224" customWidth="1"/>
    <col min="9740" max="9740" width="25.7109375" style="224" customWidth="1"/>
    <col min="9741" max="9741" width="19.7109375" style="224" customWidth="1"/>
    <col min="9742" max="9984" width="9.140625" style="224"/>
    <col min="9985" max="9985" width="11.28515625" style="224" customWidth="1"/>
    <col min="9986" max="9986" width="33" style="224" customWidth="1"/>
    <col min="9987" max="9987" width="17.7109375" style="224" customWidth="1"/>
    <col min="9988" max="9988" width="12.85546875" style="224" customWidth="1"/>
    <col min="9989" max="9991" width="18.28515625" style="224" customWidth="1"/>
    <col min="9992" max="9992" width="17.28515625" style="224" customWidth="1"/>
    <col min="9993" max="9993" width="16.28515625" style="224" customWidth="1"/>
    <col min="9994" max="9994" width="23.7109375" style="224" customWidth="1"/>
    <col min="9995" max="9995" width="20.140625" style="224" customWidth="1"/>
    <col min="9996" max="9996" width="25.7109375" style="224" customWidth="1"/>
    <col min="9997" max="9997" width="19.7109375" style="224" customWidth="1"/>
    <col min="9998" max="10240" width="9.140625" style="224"/>
    <col min="10241" max="10241" width="11.28515625" style="224" customWidth="1"/>
    <col min="10242" max="10242" width="33" style="224" customWidth="1"/>
    <col min="10243" max="10243" width="17.7109375" style="224" customWidth="1"/>
    <col min="10244" max="10244" width="12.85546875" style="224" customWidth="1"/>
    <col min="10245" max="10247" width="18.28515625" style="224" customWidth="1"/>
    <col min="10248" max="10248" width="17.28515625" style="224" customWidth="1"/>
    <col min="10249" max="10249" width="16.28515625" style="224" customWidth="1"/>
    <col min="10250" max="10250" width="23.7109375" style="224" customWidth="1"/>
    <col min="10251" max="10251" width="20.140625" style="224" customWidth="1"/>
    <col min="10252" max="10252" width="25.7109375" style="224" customWidth="1"/>
    <col min="10253" max="10253" width="19.7109375" style="224" customWidth="1"/>
    <col min="10254" max="10496" width="9.140625" style="224"/>
    <col min="10497" max="10497" width="11.28515625" style="224" customWidth="1"/>
    <col min="10498" max="10498" width="33" style="224" customWidth="1"/>
    <col min="10499" max="10499" width="17.7109375" style="224" customWidth="1"/>
    <col min="10500" max="10500" width="12.85546875" style="224" customWidth="1"/>
    <col min="10501" max="10503" width="18.28515625" style="224" customWidth="1"/>
    <col min="10504" max="10504" width="17.28515625" style="224" customWidth="1"/>
    <col min="10505" max="10505" width="16.28515625" style="224" customWidth="1"/>
    <col min="10506" max="10506" width="23.7109375" style="224" customWidth="1"/>
    <col min="10507" max="10507" width="20.140625" style="224" customWidth="1"/>
    <col min="10508" max="10508" width="25.7109375" style="224" customWidth="1"/>
    <col min="10509" max="10509" width="19.7109375" style="224" customWidth="1"/>
    <col min="10510" max="10752" width="9.140625" style="224"/>
    <col min="10753" max="10753" width="11.28515625" style="224" customWidth="1"/>
    <col min="10754" max="10754" width="33" style="224" customWidth="1"/>
    <col min="10755" max="10755" width="17.7109375" style="224" customWidth="1"/>
    <col min="10756" max="10756" width="12.85546875" style="224" customWidth="1"/>
    <col min="10757" max="10759" width="18.28515625" style="224" customWidth="1"/>
    <col min="10760" max="10760" width="17.28515625" style="224" customWidth="1"/>
    <col min="10761" max="10761" width="16.28515625" style="224" customWidth="1"/>
    <col min="10762" max="10762" width="23.7109375" style="224" customWidth="1"/>
    <col min="10763" max="10763" width="20.140625" style="224" customWidth="1"/>
    <col min="10764" max="10764" width="25.7109375" style="224" customWidth="1"/>
    <col min="10765" max="10765" width="19.7109375" style="224" customWidth="1"/>
    <col min="10766" max="11008" width="9.140625" style="224"/>
    <col min="11009" max="11009" width="11.28515625" style="224" customWidth="1"/>
    <col min="11010" max="11010" width="33" style="224" customWidth="1"/>
    <col min="11011" max="11011" width="17.7109375" style="224" customWidth="1"/>
    <col min="11012" max="11012" width="12.85546875" style="224" customWidth="1"/>
    <col min="11013" max="11015" width="18.28515625" style="224" customWidth="1"/>
    <col min="11016" max="11016" width="17.28515625" style="224" customWidth="1"/>
    <col min="11017" max="11017" width="16.28515625" style="224" customWidth="1"/>
    <col min="11018" max="11018" width="23.7109375" style="224" customWidth="1"/>
    <col min="11019" max="11019" width="20.140625" style="224" customWidth="1"/>
    <col min="11020" max="11020" width="25.7109375" style="224" customWidth="1"/>
    <col min="11021" max="11021" width="19.7109375" style="224" customWidth="1"/>
    <col min="11022" max="11264" width="9.140625" style="224"/>
    <col min="11265" max="11265" width="11.28515625" style="224" customWidth="1"/>
    <col min="11266" max="11266" width="33" style="224" customWidth="1"/>
    <col min="11267" max="11267" width="17.7109375" style="224" customWidth="1"/>
    <col min="11268" max="11268" width="12.85546875" style="224" customWidth="1"/>
    <col min="11269" max="11271" width="18.28515625" style="224" customWidth="1"/>
    <col min="11272" max="11272" width="17.28515625" style="224" customWidth="1"/>
    <col min="11273" max="11273" width="16.28515625" style="224" customWidth="1"/>
    <col min="11274" max="11274" width="23.7109375" style="224" customWidth="1"/>
    <col min="11275" max="11275" width="20.140625" style="224" customWidth="1"/>
    <col min="11276" max="11276" width="25.7109375" style="224" customWidth="1"/>
    <col min="11277" max="11277" width="19.7109375" style="224" customWidth="1"/>
    <col min="11278" max="11520" width="9.140625" style="224"/>
    <col min="11521" max="11521" width="11.28515625" style="224" customWidth="1"/>
    <col min="11522" max="11522" width="33" style="224" customWidth="1"/>
    <col min="11523" max="11523" width="17.7109375" style="224" customWidth="1"/>
    <col min="11524" max="11524" width="12.85546875" style="224" customWidth="1"/>
    <col min="11525" max="11527" width="18.28515625" style="224" customWidth="1"/>
    <col min="11528" max="11528" width="17.28515625" style="224" customWidth="1"/>
    <col min="11529" max="11529" width="16.28515625" style="224" customWidth="1"/>
    <col min="11530" max="11530" width="23.7109375" style="224" customWidth="1"/>
    <col min="11531" max="11531" width="20.140625" style="224" customWidth="1"/>
    <col min="11532" max="11532" width="25.7109375" style="224" customWidth="1"/>
    <col min="11533" max="11533" width="19.7109375" style="224" customWidth="1"/>
    <col min="11534" max="11776" width="9.140625" style="224"/>
    <col min="11777" max="11777" width="11.28515625" style="224" customWidth="1"/>
    <col min="11778" max="11778" width="33" style="224" customWidth="1"/>
    <col min="11779" max="11779" width="17.7109375" style="224" customWidth="1"/>
    <col min="11780" max="11780" width="12.85546875" style="224" customWidth="1"/>
    <col min="11781" max="11783" width="18.28515625" style="224" customWidth="1"/>
    <col min="11784" max="11784" width="17.28515625" style="224" customWidth="1"/>
    <col min="11785" max="11785" width="16.28515625" style="224" customWidth="1"/>
    <col min="11786" max="11786" width="23.7109375" style="224" customWidth="1"/>
    <col min="11787" max="11787" width="20.140625" style="224" customWidth="1"/>
    <col min="11788" max="11788" width="25.7109375" style="224" customWidth="1"/>
    <col min="11789" max="11789" width="19.7109375" style="224" customWidth="1"/>
    <col min="11790" max="12032" width="9.140625" style="224"/>
    <col min="12033" max="12033" width="11.28515625" style="224" customWidth="1"/>
    <col min="12034" max="12034" width="33" style="224" customWidth="1"/>
    <col min="12035" max="12035" width="17.7109375" style="224" customWidth="1"/>
    <col min="12036" max="12036" width="12.85546875" style="224" customWidth="1"/>
    <col min="12037" max="12039" width="18.28515625" style="224" customWidth="1"/>
    <col min="12040" max="12040" width="17.28515625" style="224" customWidth="1"/>
    <col min="12041" max="12041" width="16.28515625" style="224" customWidth="1"/>
    <col min="12042" max="12042" width="23.7109375" style="224" customWidth="1"/>
    <col min="12043" max="12043" width="20.140625" style="224" customWidth="1"/>
    <col min="12044" max="12044" width="25.7109375" style="224" customWidth="1"/>
    <col min="12045" max="12045" width="19.7109375" style="224" customWidth="1"/>
    <col min="12046" max="12288" width="9.140625" style="224"/>
    <col min="12289" max="12289" width="11.28515625" style="224" customWidth="1"/>
    <col min="12290" max="12290" width="33" style="224" customWidth="1"/>
    <col min="12291" max="12291" width="17.7109375" style="224" customWidth="1"/>
    <col min="12292" max="12292" width="12.85546875" style="224" customWidth="1"/>
    <col min="12293" max="12295" width="18.28515625" style="224" customWidth="1"/>
    <col min="12296" max="12296" width="17.28515625" style="224" customWidth="1"/>
    <col min="12297" max="12297" width="16.28515625" style="224" customWidth="1"/>
    <col min="12298" max="12298" width="23.7109375" style="224" customWidth="1"/>
    <col min="12299" max="12299" width="20.140625" style="224" customWidth="1"/>
    <col min="12300" max="12300" width="25.7109375" style="224" customWidth="1"/>
    <col min="12301" max="12301" width="19.7109375" style="224" customWidth="1"/>
    <col min="12302" max="12544" width="9.140625" style="224"/>
    <col min="12545" max="12545" width="11.28515625" style="224" customWidth="1"/>
    <col min="12546" max="12546" width="33" style="224" customWidth="1"/>
    <col min="12547" max="12547" width="17.7109375" style="224" customWidth="1"/>
    <col min="12548" max="12548" width="12.85546875" style="224" customWidth="1"/>
    <col min="12549" max="12551" width="18.28515625" style="224" customWidth="1"/>
    <col min="12552" max="12552" width="17.28515625" style="224" customWidth="1"/>
    <col min="12553" max="12553" width="16.28515625" style="224" customWidth="1"/>
    <col min="12554" max="12554" width="23.7109375" style="224" customWidth="1"/>
    <col min="12555" max="12555" width="20.140625" style="224" customWidth="1"/>
    <col min="12556" max="12556" width="25.7109375" style="224" customWidth="1"/>
    <col min="12557" max="12557" width="19.7109375" style="224" customWidth="1"/>
    <col min="12558" max="12800" width="9.140625" style="224"/>
    <col min="12801" max="12801" width="11.28515625" style="224" customWidth="1"/>
    <col min="12802" max="12802" width="33" style="224" customWidth="1"/>
    <col min="12803" max="12803" width="17.7109375" style="224" customWidth="1"/>
    <col min="12804" max="12804" width="12.85546875" style="224" customWidth="1"/>
    <col min="12805" max="12807" width="18.28515625" style="224" customWidth="1"/>
    <col min="12808" max="12808" width="17.28515625" style="224" customWidth="1"/>
    <col min="12809" max="12809" width="16.28515625" style="224" customWidth="1"/>
    <col min="12810" max="12810" width="23.7109375" style="224" customWidth="1"/>
    <col min="12811" max="12811" width="20.140625" style="224" customWidth="1"/>
    <col min="12812" max="12812" width="25.7109375" style="224" customWidth="1"/>
    <col min="12813" max="12813" width="19.7109375" style="224" customWidth="1"/>
    <col min="12814" max="13056" width="9.140625" style="224"/>
    <col min="13057" max="13057" width="11.28515625" style="224" customWidth="1"/>
    <col min="13058" max="13058" width="33" style="224" customWidth="1"/>
    <col min="13059" max="13059" width="17.7109375" style="224" customWidth="1"/>
    <col min="13060" max="13060" width="12.85546875" style="224" customWidth="1"/>
    <col min="13061" max="13063" width="18.28515625" style="224" customWidth="1"/>
    <col min="13064" max="13064" width="17.28515625" style="224" customWidth="1"/>
    <col min="13065" max="13065" width="16.28515625" style="224" customWidth="1"/>
    <col min="13066" max="13066" width="23.7109375" style="224" customWidth="1"/>
    <col min="13067" max="13067" width="20.140625" style="224" customWidth="1"/>
    <col min="13068" max="13068" width="25.7109375" style="224" customWidth="1"/>
    <col min="13069" max="13069" width="19.7109375" style="224" customWidth="1"/>
    <col min="13070" max="13312" width="9.140625" style="224"/>
    <col min="13313" max="13313" width="11.28515625" style="224" customWidth="1"/>
    <col min="13314" max="13314" width="33" style="224" customWidth="1"/>
    <col min="13315" max="13315" width="17.7109375" style="224" customWidth="1"/>
    <col min="13316" max="13316" width="12.85546875" style="224" customWidth="1"/>
    <col min="13317" max="13319" width="18.28515625" style="224" customWidth="1"/>
    <col min="13320" max="13320" width="17.28515625" style="224" customWidth="1"/>
    <col min="13321" max="13321" width="16.28515625" style="224" customWidth="1"/>
    <col min="13322" max="13322" width="23.7109375" style="224" customWidth="1"/>
    <col min="13323" max="13323" width="20.140625" style="224" customWidth="1"/>
    <col min="13324" max="13324" width="25.7109375" style="224" customWidth="1"/>
    <col min="13325" max="13325" width="19.7109375" style="224" customWidth="1"/>
    <col min="13326" max="13568" width="9.140625" style="224"/>
    <col min="13569" max="13569" width="11.28515625" style="224" customWidth="1"/>
    <col min="13570" max="13570" width="33" style="224" customWidth="1"/>
    <col min="13571" max="13571" width="17.7109375" style="224" customWidth="1"/>
    <col min="13572" max="13572" width="12.85546875" style="224" customWidth="1"/>
    <col min="13573" max="13575" width="18.28515625" style="224" customWidth="1"/>
    <col min="13576" max="13576" width="17.28515625" style="224" customWidth="1"/>
    <col min="13577" max="13577" width="16.28515625" style="224" customWidth="1"/>
    <col min="13578" max="13578" width="23.7109375" style="224" customWidth="1"/>
    <col min="13579" max="13579" width="20.140625" style="224" customWidth="1"/>
    <col min="13580" max="13580" width="25.7109375" style="224" customWidth="1"/>
    <col min="13581" max="13581" width="19.7109375" style="224" customWidth="1"/>
    <col min="13582" max="13824" width="9.140625" style="224"/>
    <col min="13825" max="13825" width="11.28515625" style="224" customWidth="1"/>
    <col min="13826" max="13826" width="33" style="224" customWidth="1"/>
    <col min="13827" max="13827" width="17.7109375" style="224" customWidth="1"/>
    <col min="13828" max="13828" width="12.85546875" style="224" customWidth="1"/>
    <col min="13829" max="13831" width="18.28515625" style="224" customWidth="1"/>
    <col min="13832" max="13832" width="17.28515625" style="224" customWidth="1"/>
    <col min="13833" max="13833" width="16.28515625" style="224" customWidth="1"/>
    <col min="13834" max="13834" width="23.7109375" style="224" customWidth="1"/>
    <col min="13835" max="13835" width="20.140625" style="224" customWidth="1"/>
    <col min="13836" max="13836" width="25.7109375" style="224" customWidth="1"/>
    <col min="13837" max="13837" width="19.7109375" style="224" customWidth="1"/>
    <col min="13838" max="14080" width="9.140625" style="224"/>
    <col min="14081" max="14081" width="11.28515625" style="224" customWidth="1"/>
    <col min="14082" max="14082" width="33" style="224" customWidth="1"/>
    <col min="14083" max="14083" width="17.7109375" style="224" customWidth="1"/>
    <col min="14084" max="14084" width="12.85546875" style="224" customWidth="1"/>
    <col min="14085" max="14087" width="18.28515625" style="224" customWidth="1"/>
    <col min="14088" max="14088" width="17.28515625" style="224" customWidth="1"/>
    <col min="14089" max="14089" width="16.28515625" style="224" customWidth="1"/>
    <col min="14090" max="14090" width="23.7109375" style="224" customWidth="1"/>
    <col min="14091" max="14091" width="20.140625" style="224" customWidth="1"/>
    <col min="14092" max="14092" width="25.7109375" style="224" customWidth="1"/>
    <col min="14093" max="14093" width="19.7109375" style="224" customWidth="1"/>
    <col min="14094" max="14336" width="9.140625" style="224"/>
    <col min="14337" max="14337" width="11.28515625" style="224" customWidth="1"/>
    <col min="14338" max="14338" width="33" style="224" customWidth="1"/>
    <col min="14339" max="14339" width="17.7109375" style="224" customWidth="1"/>
    <col min="14340" max="14340" width="12.85546875" style="224" customWidth="1"/>
    <col min="14341" max="14343" width="18.28515625" style="224" customWidth="1"/>
    <col min="14344" max="14344" width="17.28515625" style="224" customWidth="1"/>
    <col min="14345" max="14345" width="16.28515625" style="224" customWidth="1"/>
    <col min="14346" max="14346" width="23.7109375" style="224" customWidth="1"/>
    <col min="14347" max="14347" width="20.140625" style="224" customWidth="1"/>
    <col min="14348" max="14348" width="25.7109375" style="224" customWidth="1"/>
    <col min="14349" max="14349" width="19.7109375" style="224" customWidth="1"/>
    <col min="14350" max="14592" width="9.140625" style="224"/>
    <col min="14593" max="14593" width="11.28515625" style="224" customWidth="1"/>
    <col min="14594" max="14594" width="33" style="224" customWidth="1"/>
    <col min="14595" max="14595" width="17.7109375" style="224" customWidth="1"/>
    <col min="14596" max="14596" width="12.85546875" style="224" customWidth="1"/>
    <col min="14597" max="14599" width="18.28515625" style="224" customWidth="1"/>
    <col min="14600" max="14600" width="17.28515625" style="224" customWidth="1"/>
    <col min="14601" max="14601" width="16.28515625" style="224" customWidth="1"/>
    <col min="14602" max="14602" width="23.7109375" style="224" customWidth="1"/>
    <col min="14603" max="14603" width="20.140625" style="224" customWidth="1"/>
    <col min="14604" max="14604" width="25.7109375" style="224" customWidth="1"/>
    <col min="14605" max="14605" width="19.7109375" style="224" customWidth="1"/>
    <col min="14606" max="14848" width="9.140625" style="224"/>
    <col min="14849" max="14849" width="11.28515625" style="224" customWidth="1"/>
    <col min="14850" max="14850" width="33" style="224" customWidth="1"/>
    <col min="14851" max="14851" width="17.7109375" style="224" customWidth="1"/>
    <col min="14852" max="14852" width="12.85546875" style="224" customWidth="1"/>
    <col min="14853" max="14855" width="18.28515625" style="224" customWidth="1"/>
    <col min="14856" max="14856" width="17.28515625" style="224" customWidth="1"/>
    <col min="14857" max="14857" width="16.28515625" style="224" customWidth="1"/>
    <col min="14858" max="14858" width="23.7109375" style="224" customWidth="1"/>
    <col min="14859" max="14859" width="20.140625" style="224" customWidth="1"/>
    <col min="14860" max="14860" width="25.7109375" style="224" customWidth="1"/>
    <col min="14861" max="14861" width="19.7109375" style="224" customWidth="1"/>
    <col min="14862" max="15104" width="9.140625" style="224"/>
    <col min="15105" max="15105" width="11.28515625" style="224" customWidth="1"/>
    <col min="15106" max="15106" width="33" style="224" customWidth="1"/>
    <col min="15107" max="15107" width="17.7109375" style="224" customWidth="1"/>
    <col min="15108" max="15108" width="12.85546875" style="224" customWidth="1"/>
    <col min="15109" max="15111" width="18.28515625" style="224" customWidth="1"/>
    <col min="15112" max="15112" width="17.28515625" style="224" customWidth="1"/>
    <col min="15113" max="15113" width="16.28515625" style="224" customWidth="1"/>
    <col min="15114" max="15114" width="23.7109375" style="224" customWidth="1"/>
    <col min="15115" max="15115" width="20.140625" style="224" customWidth="1"/>
    <col min="15116" max="15116" width="25.7109375" style="224" customWidth="1"/>
    <col min="15117" max="15117" width="19.7109375" style="224" customWidth="1"/>
    <col min="15118" max="15360" width="9.140625" style="224"/>
    <col min="15361" max="15361" width="11.28515625" style="224" customWidth="1"/>
    <col min="15362" max="15362" width="33" style="224" customWidth="1"/>
    <col min="15363" max="15363" width="17.7109375" style="224" customWidth="1"/>
    <col min="15364" max="15364" width="12.85546875" style="224" customWidth="1"/>
    <col min="15365" max="15367" width="18.28515625" style="224" customWidth="1"/>
    <col min="15368" max="15368" width="17.28515625" style="224" customWidth="1"/>
    <col min="15369" max="15369" width="16.28515625" style="224" customWidth="1"/>
    <col min="15370" max="15370" width="23.7109375" style="224" customWidth="1"/>
    <col min="15371" max="15371" width="20.140625" style="224" customWidth="1"/>
    <col min="15372" max="15372" width="25.7109375" style="224" customWidth="1"/>
    <col min="15373" max="15373" width="19.7109375" style="224" customWidth="1"/>
    <col min="15374" max="15616" width="9.140625" style="224"/>
    <col min="15617" max="15617" width="11.28515625" style="224" customWidth="1"/>
    <col min="15618" max="15618" width="33" style="224" customWidth="1"/>
    <col min="15619" max="15619" width="17.7109375" style="224" customWidth="1"/>
    <col min="15620" max="15620" width="12.85546875" style="224" customWidth="1"/>
    <col min="15621" max="15623" width="18.28515625" style="224" customWidth="1"/>
    <col min="15624" max="15624" width="17.28515625" style="224" customWidth="1"/>
    <col min="15625" max="15625" width="16.28515625" style="224" customWidth="1"/>
    <col min="15626" max="15626" width="23.7109375" style="224" customWidth="1"/>
    <col min="15627" max="15627" width="20.140625" style="224" customWidth="1"/>
    <col min="15628" max="15628" width="25.7109375" style="224" customWidth="1"/>
    <col min="15629" max="15629" width="19.7109375" style="224" customWidth="1"/>
    <col min="15630" max="15872" width="9.140625" style="224"/>
    <col min="15873" max="15873" width="11.28515625" style="224" customWidth="1"/>
    <col min="15874" max="15874" width="33" style="224" customWidth="1"/>
    <col min="15875" max="15875" width="17.7109375" style="224" customWidth="1"/>
    <col min="15876" max="15876" width="12.85546875" style="224" customWidth="1"/>
    <col min="15877" max="15879" width="18.28515625" style="224" customWidth="1"/>
    <col min="15880" max="15880" width="17.28515625" style="224" customWidth="1"/>
    <col min="15881" max="15881" width="16.28515625" style="224" customWidth="1"/>
    <col min="15882" max="15882" width="23.7109375" style="224" customWidth="1"/>
    <col min="15883" max="15883" width="20.140625" style="224" customWidth="1"/>
    <col min="15884" max="15884" width="25.7109375" style="224" customWidth="1"/>
    <col min="15885" max="15885" width="19.7109375" style="224" customWidth="1"/>
    <col min="15886" max="16128" width="9.140625" style="224"/>
    <col min="16129" max="16129" width="11.28515625" style="224" customWidth="1"/>
    <col min="16130" max="16130" width="33" style="224" customWidth="1"/>
    <col min="16131" max="16131" width="17.7109375" style="224" customWidth="1"/>
    <col min="16132" max="16132" width="12.85546875" style="224" customWidth="1"/>
    <col min="16133" max="16135" width="18.28515625" style="224" customWidth="1"/>
    <col min="16136" max="16136" width="17.28515625" style="224" customWidth="1"/>
    <col min="16137" max="16137" width="16.28515625" style="224" customWidth="1"/>
    <col min="16138" max="16138" width="23.7109375" style="224" customWidth="1"/>
    <col min="16139" max="16139" width="20.140625" style="224" customWidth="1"/>
    <col min="16140" max="16140" width="25.7109375" style="224" customWidth="1"/>
    <col min="16141" max="16141" width="19.7109375" style="224" customWidth="1"/>
    <col min="16142" max="16384" width="9.140625" style="224"/>
  </cols>
  <sheetData>
    <row r="4" spans="2:13" ht="13.5" thickBot="1" x14ac:dyDescent="0.25"/>
    <row r="5" spans="2:13" x14ac:dyDescent="0.2">
      <c r="B5" s="762" t="s">
        <v>5251</v>
      </c>
      <c r="C5" s="763"/>
      <c r="D5" s="763"/>
      <c r="E5" s="763"/>
      <c r="F5" s="763"/>
      <c r="G5" s="763"/>
      <c r="H5" s="763"/>
      <c r="I5" s="763"/>
      <c r="J5" s="763"/>
      <c r="K5" s="763"/>
      <c r="L5" s="764"/>
    </row>
    <row r="6" spans="2:13" ht="25.5" x14ac:dyDescent="0.2">
      <c r="B6" s="282" t="s">
        <v>0</v>
      </c>
      <c r="C6" s="225" t="s">
        <v>1</v>
      </c>
      <c r="D6" s="225" t="s">
        <v>5252</v>
      </c>
      <c r="E6" s="225" t="s">
        <v>2</v>
      </c>
      <c r="F6" s="225" t="s">
        <v>3</v>
      </c>
      <c r="G6" s="225" t="s">
        <v>4</v>
      </c>
      <c r="H6" s="225" t="s">
        <v>5</v>
      </c>
      <c r="I6" s="225" t="s">
        <v>6</v>
      </c>
      <c r="J6" s="225" t="s">
        <v>7</v>
      </c>
      <c r="K6" s="225" t="s">
        <v>8</v>
      </c>
      <c r="L6" s="283" t="s">
        <v>9</v>
      </c>
    </row>
    <row r="7" spans="2:13" x14ac:dyDescent="0.2">
      <c r="B7" s="284" t="s">
        <v>474</v>
      </c>
      <c r="C7" s="81" t="s">
        <v>12110</v>
      </c>
      <c r="D7" s="82">
        <v>44524</v>
      </c>
      <c r="E7" s="81" t="s">
        <v>5148</v>
      </c>
      <c r="F7" s="326">
        <v>0.05</v>
      </c>
      <c r="G7" s="851">
        <f>AVERAGE(F7:F13)</f>
        <v>7.674285714285714E-2</v>
      </c>
      <c r="H7" s="851">
        <f>_xlfn.STDEV.P(F7:F13)</f>
        <v>2.1303645371683423E-2</v>
      </c>
      <c r="I7" s="851">
        <f>G7+H7</f>
        <v>9.8046502514540557E-2</v>
      </c>
      <c r="J7" s="851">
        <f>G7-H7</f>
        <v>5.5439211771173717E-2</v>
      </c>
      <c r="K7" s="229" t="str">
        <f t="shared" ref="K7:K13" si="0">IF(F7&gt;$I$7,"Excessivamente Elevado",IF(F7&lt;$J$7,"Inexequível","Exequível e Aceitável"))</f>
        <v>Inexequível</v>
      </c>
      <c r="L7" s="854">
        <f>(SUMIF(K7:K13,"Exequível e Aceitável",F7:F13))/COUNTIF(K7:K13,"Exequível e Aceitável")</f>
        <v>8.3499999999999991E-2</v>
      </c>
    </row>
    <row r="8" spans="2:13" x14ac:dyDescent="0.2">
      <c r="B8" s="284" t="s">
        <v>474</v>
      </c>
      <c r="C8" s="81" t="s">
        <v>12111</v>
      </c>
      <c r="D8" s="82">
        <v>44537</v>
      </c>
      <c r="E8" s="81" t="s">
        <v>5148</v>
      </c>
      <c r="F8" s="326">
        <v>8.1699999999999995E-2</v>
      </c>
      <c r="G8" s="852"/>
      <c r="H8" s="852"/>
      <c r="I8" s="852"/>
      <c r="J8" s="852"/>
      <c r="K8" s="229" t="str">
        <f t="shared" si="0"/>
        <v>Exequível e Aceitável</v>
      </c>
      <c r="L8" s="855"/>
    </row>
    <row r="9" spans="2:13" x14ac:dyDescent="0.2">
      <c r="B9" s="284" t="s">
        <v>474</v>
      </c>
      <c r="C9" s="83" t="s">
        <v>12112</v>
      </c>
      <c r="D9" s="84">
        <v>44504</v>
      </c>
      <c r="E9" s="81" t="s">
        <v>5148</v>
      </c>
      <c r="F9" s="327">
        <v>4.5400000000000003E-2</v>
      </c>
      <c r="G9" s="852"/>
      <c r="H9" s="852"/>
      <c r="I9" s="852"/>
      <c r="J9" s="852"/>
      <c r="K9" s="229" t="str">
        <f t="shared" si="0"/>
        <v>Inexequível</v>
      </c>
      <c r="L9" s="855"/>
    </row>
    <row r="10" spans="2:13" x14ac:dyDescent="0.2">
      <c r="B10" s="284" t="s">
        <v>474</v>
      </c>
      <c r="C10" s="83" t="s">
        <v>12113</v>
      </c>
      <c r="D10" s="84">
        <v>44487</v>
      </c>
      <c r="E10" s="81" t="s">
        <v>5148</v>
      </c>
      <c r="F10" s="327">
        <v>0.10780000000000001</v>
      </c>
      <c r="G10" s="852"/>
      <c r="H10" s="852"/>
      <c r="I10" s="852"/>
      <c r="J10" s="852"/>
      <c r="K10" s="229" t="str">
        <f>IF(F10&gt;$I$7,"Excessivamente Elevado",IF(F10&lt;$J$7,"Inexequível","Exequível e Aceitável"))</f>
        <v>Excessivamente Elevado</v>
      </c>
      <c r="L10" s="855"/>
    </row>
    <row r="11" spans="2:13" x14ac:dyDescent="0.2">
      <c r="B11" s="328"/>
      <c r="C11" s="83" t="s">
        <v>15880</v>
      </c>
      <c r="D11" s="84">
        <v>44817</v>
      </c>
      <c r="E11" s="83" t="s">
        <v>5148</v>
      </c>
      <c r="F11" s="327">
        <v>8.7300000000000003E-2</v>
      </c>
      <c r="G11" s="852"/>
      <c r="H11" s="852"/>
      <c r="I11" s="852"/>
      <c r="J11" s="852"/>
      <c r="K11" s="300" t="str">
        <f t="shared" si="0"/>
        <v>Exequível e Aceitável</v>
      </c>
      <c r="L11" s="855"/>
    </row>
    <row r="12" spans="2:13" x14ac:dyDescent="0.2">
      <c r="B12" s="328"/>
      <c r="C12" s="83" t="s">
        <v>15881</v>
      </c>
      <c r="D12" s="84">
        <v>44651</v>
      </c>
      <c r="E12" s="83" t="s">
        <v>5148</v>
      </c>
      <c r="F12" s="327">
        <v>7.0000000000000007E-2</v>
      </c>
      <c r="G12" s="852"/>
      <c r="H12" s="852"/>
      <c r="I12" s="852"/>
      <c r="J12" s="852"/>
      <c r="K12" s="300" t="str">
        <f t="shared" si="0"/>
        <v>Exequível e Aceitável</v>
      </c>
      <c r="L12" s="855"/>
    </row>
    <row r="13" spans="2:13" ht="13.5" thickBot="1" x14ac:dyDescent="0.25">
      <c r="B13" s="285" t="s">
        <v>474</v>
      </c>
      <c r="C13" s="85" t="s">
        <v>15879</v>
      </c>
      <c r="D13" s="86">
        <v>44799</v>
      </c>
      <c r="E13" s="85" t="s">
        <v>5148</v>
      </c>
      <c r="F13" s="329">
        <v>9.5000000000000001E-2</v>
      </c>
      <c r="G13" s="853"/>
      <c r="H13" s="853"/>
      <c r="I13" s="853"/>
      <c r="J13" s="853"/>
      <c r="K13" s="288" t="str">
        <f t="shared" si="0"/>
        <v>Exequível e Aceitável</v>
      </c>
      <c r="L13" s="856"/>
    </row>
    <row r="14" spans="2:13" ht="13.5" thickBot="1" x14ac:dyDescent="0.25">
      <c r="B14" s="230"/>
      <c r="C14" s="123"/>
      <c r="D14" s="123"/>
      <c r="E14" s="123"/>
      <c r="F14" s="230"/>
      <c r="G14" s="123"/>
      <c r="H14" s="230"/>
      <c r="I14" s="123"/>
      <c r="J14" s="230"/>
      <c r="K14" s="230"/>
      <c r="L14" s="123"/>
      <c r="M14" s="330"/>
    </row>
    <row r="15" spans="2:13" x14ac:dyDescent="0.2">
      <c r="B15" s="762" t="s">
        <v>5253</v>
      </c>
      <c r="C15" s="763"/>
      <c r="D15" s="763"/>
      <c r="E15" s="763"/>
      <c r="F15" s="763"/>
      <c r="G15" s="763"/>
      <c r="H15" s="763"/>
      <c r="I15" s="763"/>
      <c r="J15" s="763"/>
      <c r="K15" s="763"/>
      <c r="L15" s="764"/>
      <c r="M15" s="330"/>
    </row>
    <row r="16" spans="2:13" ht="25.5" x14ac:dyDescent="0.2">
      <c r="B16" s="282" t="s">
        <v>0</v>
      </c>
      <c r="C16" s="225" t="s">
        <v>1</v>
      </c>
      <c r="D16" s="225" t="s">
        <v>5252</v>
      </c>
      <c r="E16" s="225" t="s">
        <v>2</v>
      </c>
      <c r="F16" s="225" t="s">
        <v>3</v>
      </c>
      <c r="G16" s="225" t="s">
        <v>4</v>
      </c>
      <c r="H16" s="225" t="s">
        <v>5</v>
      </c>
      <c r="I16" s="225" t="s">
        <v>6</v>
      </c>
      <c r="J16" s="225" t="s">
        <v>7</v>
      </c>
      <c r="K16" s="225" t="s">
        <v>8</v>
      </c>
      <c r="L16" s="283" t="s">
        <v>9</v>
      </c>
      <c r="M16" s="330"/>
    </row>
    <row r="17" spans="2:13" x14ac:dyDescent="0.2">
      <c r="B17" s="284" t="s">
        <v>474</v>
      </c>
      <c r="C17" s="81" t="s">
        <v>12110</v>
      </c>
      <c r="D17" s="82">
        <v>44524</v>
      </c>
      <c r="E17" s="81" t="s">
        <v>5148</v>
      </c>
      <c r="F17" s="326">
        <v>7.1300000000000002E-2</v>
      </c>
      <c r="G17" s="851">
        <f>AVERAGE(F17:F23)</f>
        <v>8.0457142857142866E-2</v>
      </c>
      <c r="H17" s="851">
        <f>_xlfn.STDEV.P(F17:F23)</f>
        <v>5.0207621992307612E-2</v>
      </c>
      <c r="I17" s="851">
        <f>G17+H17</f>
        <v>0.13066476484945047</v>
      </c>
      <c r="J17" s="851">
        <f>G17-H17</f>
        <v>3.0249520864835254E-2</v>
      </c>
      <c r="K17" s="229" t="str">
        <f t="shared" ref="K17:K23" si="1">IF(F17&gt;$I$17,"Excessivamente Elevado",IF(F17&lt;$J$17,"Inexequível","Exequível e Aceitável"))</f>
        <v>Exequível e Aceitável</v>
      </c>
      <c r="L17" s="854">
        <f>(SUMIF(K17:K23,"Exequível e Aceitável",F17:F23))/COUNTIF(K17:K23,"Exequível e Aceitável")</f>
        <v>6.7839999999999984E-2</v>
      </c>
      <c r="M17" s="330"/>
    </row>
    <row r="18" spans="2:13" x14ac:dyDescent="0.2">
      <c r="B18" s="284" t="s">
        <v>474</v>
      </c>
      <c r="C18" s="81" t="s">
        <v>12111</v>
      </c>
      <c r="D18" s="82">
        <v>44537</v>
      </c>
      <c r="E18" s="81" t="s">
        <v>5148</v>
      </c>
      <c r="F18" s="326">
        <v>0.03</v>
      </c>
      <c r="G18" s="852"/>
      <c r="H18" s="852"/>
      <c r="I18" s="852"/>
      <c r="J18" s="852"/>
      <c r="K18" s="229" t="str">
        <f t="shared" si="1"/>
        <v>Inexequível</v>
      </c>
      <c r="L18" s="855"/>
      <c r="M18" s="330"/>
    </row>
    <row r="19" spans="2:13" x14ac:dyDescent="0.2">
      <c r="B19" s="284" t="s">
        <v>474</v>
      </c>
      <c r="C19" s="83" t="s">
        <v>12112</v>
      </c>
      <c r="D19" s="84">
        <v>44504</v>
      </c>
      <c r="E19" s="81" t="s">
        <v>5148</v>
      </c>
      <c r="F19" s="327">
        <v>7.2900000000000006E-2</v>
      </c>
      <c r="G19" s="852"/>
      <c r="H19" s="852"/>
      <c r="I19" s="852"/>
      <c r="J19" s="852"/>
      <c r="K19" s="229" t="str">
        <f t="shared" si="1"/>
        <v>Exequível e Aceitável</v>
      </c>
      <c r="L19" s="855"/>
      <c r="M19" s="330"/>
    </row>
    <row r="20" spans="2:13" x14ac:dyDescent="0.2">
      <c r="B20" s="284" t="s">
        <v>474</v>
      </c>
      <c r="C20" s="83" t="s">
        <v>12113</v>
      </c>
      <c r="D20" s="84">
        <v>44487</v>
      </c>
      <c r="E20" s="81" t="s">
        <v>5148</v>
      </c>
      <c r="F20" s="327">
        <v>0.19400000000000001</v>
      </c>
      <c r="G20" s="852"/>
      <c r="H20" s="852"/>
      <c r="I20" s="852"/>
      <c r="J20" s="852"/>
      <c r="K20" s="229" t="str">
        <f t="shared" si="1"/>
        <v>Excessivamente Elevado</v>
      </c>
      <c r="L20" s="855"/>
      <c r="M20" s="330"/>
    </row>
    <row r="21" spans="2:13" x14ac:dyDescent="0.2">
      <c r="B21" s="328"/>
      <c r="C21" s="83" t="s">
        <v>15880</v>
      </c>
      <c r="D21" s="84">
        <v>44817</v>
      </c>
      <c r="E21" s="83" t="s">
        <v>5148</v>
      </c>
      <c r="F21" s="327">
        <v>0.05</v>
      </c>
      <c r="G21" s="852"/>
      <c r="H21" s="852"/>
      <c r="I21" s="852"/>
      <c r="J21" s="852"/>
      <c r="K21" s="300" t="str">
        <f t="shared" si="1"/>
        <v>Exequível e Aceitável</v>
      </c>
      <c r="L21" s="855"/>
      <c r="M21" s="330"/>
    </row>
    <row r="22" spans="2:13" x14ac:dyDescent="0.2">
      <c r="B22" s="328"/>
      <c r="C22" s="83" t="s">
        <v>15881</v>
      </c>
      <c r="D22" s="84">
        <v>44651</v>
      </c>
      <c r="E22" s="83" t="s">
        <v>5148</v>
      </c>
      <c r="F22" s="327">
        <v>0.05</v>
      </c>
      <c r="G22" s="852"/>
      <c r="H22" s="852"/>
      <c r="I22" s="852"/>
      <c r="J22" s="852"/>
      <c r="K22" s="300" t="str">
        <f t="shared" si="1"/>
        <v>Exequível e Aceitável</v>
      </c>
      <c r="L22" s="855"/>
      <c r="M22" s="330"/>
    </row>
    <row r="23" spans="2:13" ht="13.5" thickBot="1" x14ac:dyDescent="0.25">
      <c r="B23" s="285" t="s">
        <v>474</v>
      </c>
      <c r="C23" s="85" t="s">
        <v>15879</v>
      </c>
      <c r="D23" s="86">
        <v>44799</v>
      </c>
      <c r="E23" s="85" t="s">
        <v>5148</v>
      </c>
      <c r="F23" s="329">
        <v>9.5000000000000001E-2</v>
      </c>
      <c r="G23" s="853"/>
      <c r="H23" s="853"/>
      <c r="I23" s="853"/>
      <c r="J23" s="853"/>
      <c r="K23" s="288" t="str">
        <f t="shared" si="1"/>
        <v>Exequível e Aceitável</v>
      </c>
      <c r="L23" s="856"/>
      <c r="M23" s="330"/>
    </row>
    <row r="24" spans="2:13" ht="15.75" customHeight="1" x14ac:dyDescent="0.2">
      <c r="B24" s="230"/>
      <c r="C24" s="123"/>
      <c r="D24" s="123"/>
      <c r="E24" s="123"/>
      <c r="F24" s="230"/>
      <c r="G24" s="123"/>
      <c r="H24" s="230"/>
      <c r="I24" s="123"/>
      <c r="J24" s="230"/>
      <c r="K24" s="230"/>
      <c r="L24" s="123"/>
      <c r="M24" s="330"/>
    </row>
  </sheetData>
  <mergeCells count="12">
    <mergeCell ref="B15:L15"/>
    <mergeCell ref="G17:G23"/>
    <mergeCell ref="H17:H23"/>
    <mergeCell ref="I17:I23"/>
    <mergeCell ref="J17:J23"/>
    <mergeCell ref="L17:L23"/>
    <mergeCell ref="B5:L5"/>
    <mergeCell ref="G7:G13"/>
    <mergeCell ref="H7:H13"/>
    <mergeCell ref="I7:I13"/>
    <mergeCell ref="J7:J13"/>
    <mergeCell ref="L7:L13"/>
  </mergeCells>
  <conditionalFormatting sqref="K7:K13 K17:K23">
    <cfRule type="cellIs" dxfId="2" priority="1" stopIfTrue="1" operator="equal">
      <formula>"Inexequível"</formula>
    </cfRule>
    <cfRule type="cellIs" dxfId="1" priority="2" stopIfTrue="1" operator="equal">
      <formula>"Excessivamente Elevado"</formula>
    </cfRule>
    <cfRule type="cellIs" dxfId="0" priority="3" stopIfTrue="1" operator="equal">
      <formula>"Exequível e Aceitável"</formula>
    </cfRule>
  </conditionalFormatting>
  <printOptions horizontalCentered="1"/>
  <pageMargins left="0.55118110236220474" right="0.55118110236220474" top="1.2598425196850394" bottom="0.98425196850393704" header="0" footer="0"/>
  <pageSetup paperSize="9" scale="42" fitToHeight="0" orientation="portrait"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7030A0"/>
    <pageSetUpPr fitToPage="1"/>
  </sheetPr>
  <dimension ref="A1:E5208"/>
  <sheetViews>
    <sheetView view="pageBreakPreview" topLeftCell="A3593" zoomScale="60" zoomScaleNormal="100" workbookViewId="0">
      <selection activeCell="A33" sqref="A33:J33"/>
    </sheetView>
  </sheetViews>
  <sheetFormatPr defaultRowHeight="12.75" x14ac:dyDescent="0.2"/>
  <cols>
    <col min="1" max="1" width="10.5703125" style="144" customWidth="1"/>
    <col min="2" max="2" width="114.42578125" style="144" customWidth="1"/>
    <col min="3" max="3" width="11.7109375" style="144" customWidth="1"/>
    <col min="4" max="4" width="18.7109375" style="144" customWidth="1"/>
    <col min="5" max="5" width="20.28515625" style="144" customWidth="1"/>
    <col min="6" max="256" width="9.140625" style="144"/>
    <col min="257" max="257" width="10.5703125" style="144" customWidth="1"/>
    <col min="258" max="258" width="78.140625" style="144" customWidth="1"/>
    <col min="259" max="259" width="21.140625" style="144" customWidth="1"/>
    <col min="260" max="260" width="18.7109375" style="144" customWidth="1"/>
    <col min="261" max="261" width="22.28515625" style="144" customWidth="1"/>
    <col min="262" max="512" width="9.140625" style="144"/>
    <col min="513" max="513" width="10.5703125" style="144" customWidth="1"/>
    <col min="514" max="514" width="78.140625" style="144" customWidth="1"/>
    <col min="515" max="515" width="21.140625" style="144" customWidth="1"/>
    <col min="516" max="516" width="18.7109375" style="144" customWidth="1"/>
    <col min="517" max="517" width="22.28515625" style="144" customWidth="1"/>
    <col min="518" max="768" width="9.140625" style="144"/>
    <col min="769" max="769" width="10.5703125" style="144" customWidth="1"/>
    <col min="770" max="770" width="78.140625" style="144" customWidth="1"/>
    <col min="771" max="771" width="21.140625" style="144" customWidth="1"/>
    <col min="772" max="772" width="18.7109375" style="144" customWidth="1"/>
    <col min="773" max="773" width="22.28515625" style="144" customWidth="1"/>
    <col min="774" max="1024" width="9.140625" style="144"/>
    <col min="1025" max="1025" width="10.5703125" style="144" customWidth="1"/>
    <col min="1026" max="1026" width="78.140625" style="144" customWidth="1"/>
    <col min="1027" max="1027" width="21.140625" style="144" customWidth="1"/>
    <col min="1028" max="1028" width="18.7109375" style="144" customWidth="1"/>
    <col min="1029" max="1029" width="22.28515625" style="144" customWidth="1"/>
    <col min="1030" max="1280" width="9.140625" style="144"/>
    <col min="1281" max="1281" width="10.5703125" style="144" customWidth="1"/>
    <col min="1282" max="1282" width="78.140625" style="144" customWidth="1"/>
    <col min="1283" max="1283" width="21.140625" style="144" customWidth="1"/>
    <col min="1284" max="1284" width="18.7109375" style="144" customWidth="1"/>
    <col min="1285" max="1285" width="22.28515625" style="144" customWidth="1"/>
    <col min="1286" max="1536" width="9.140625" style="144"/>
    <col min="1537" max="1537" width="10.5703125" style="144" customWidth="1"/>
    <col min="1538" max="1538" width="78.140625" style="144" customWidth="1"/>
    <col min="1539" max="1539" width="21.140625" style="144" customWidth="1"/>
    <col min="1540" max="1540" width="18.7109375" style="144" customWidth="1"/>
    <col min="1541" max="1541" width="22.28515625" style="144" customWidth="1"/>
    <col min="1542" max="1792" width="9.140625" style="144"/>
    <col min="1793" max="1793" width="10.5703125" style="144" customWidth="1"/>
    <col min="1794" max="1794" width="78.140625" style="144" customWidth="1"/>
    <col min="1795" max="1795" width="21.140625" style="144" customWidth="1"/>
    <col min="1796" max="1796" width="18.7109375" style="144" customWidth="1"/>
    <col min="1797" max="1797" width="22.28515625" style="144" customWidth="1"/>
    <col min="1798" max="2048" width="9.140625" style="144"/>
    <col min="2049" max="2049" width="10.5703125" style="144" customWidth="1"/>
    <col min="2050" max="2050" width="78.140625" style="144" customWidth="1"/>
    <col min="2051" max="2051" width="21.140625" style="144" customWidth="1"/>
    <col min="2052" max="2052" width="18.7109375" style="144" customWidth="1"/>
    <col min="2053" max="2053" width="22.28515625" style="144" customWidth="1"/>
    <col min="2054" max="2304" width="9.140625" style="144"/>
    <col min="2305" max="2305" width="10.5703125" style="144" customWidth="1"/>
    <col min="2306" max="2306" width="78.140625" style="144" customWidth="1"/>
    <col min="2307" max="2307" width="21.140625" style="144" customWidth="1"/>
    <col min="2308" max="2308" width="18.7109375" style="144" customWidth="1"/>
    <col min="2309" max="2309" width="22.28515625" style="144" customWidth="1"/>
    <col min="2310" max="2560" width="9.140625" style="144"/>
    <col min="2561" max="2561" width="10.5703125" style="144" customWidth="1"/>
    <col min="2562" max="2562" width="78.140625" style="144" customWidth="1"/>
    <col min="2563" max="2563" width="21.140625" style="144" customWidth="1"/>
    <col min="2564" max="2564" width="18.7109375" style="144" customWidth="1"/>
    <col min="2565" max="2565" width="22.28515625" style="144" customWidth="1"/>
    <col min="2566" max="2816" width="9.140625" style="144"/>
    <col min="2817" max="2817" width="10.5703125" style="144" customWidth="1"/>
    <col min="2818" max="2818" width="78.140625" style="144" customWidth="1"/>
    <col min="2819" max="2819" width="21.140625" style="144" customWidth="1"/>
    <col min="2820" max="2820" width="18.7109375" style="144" customWidth="1"/>
    <col min="2821" max="2821" width="22.28515625" style="144" customWidth="1"/>
    <col min="2822" max="3072" width="9.140625" style="144"/>
    <col min="3073" max="3073" width="10.5703125" style="144" customWidth="1"/>
    <col min="3074" max="3074" width="78.140625" style="144" customWidth="1"/>
    <col min="3075" max="3075" width="21.140625" style="144" customWidth="1"/>
    <col min="3076" max="3076" width="18.7109375" style="144" customWidth="1"/>
    <col min="3077" max="3077" width="22.28515625" style="144" customWidth="1"/>
    <col min="3078" max="3328" width="9.140625" style="144"/>
    <col min="3329" max="3329" width="10.5703125" style="144" customWidth="1"/>
    <col min="3330" max="3330" width="78.140625" style="144" customWidth="1"/>
    <col min="3331" max="3331" width="21.140625" style="144" customWidth="1"/>
    <col min="3332" max="3332" width="18.7109375" style="144" customWidth="1"/>
    <col min="3333" max="3333" width="22.28515625" style="144" customWidth="1"/>
    <col min="3334" max="3584" width="9.140625" style="144"/>
    <col min="3585" max="3585" width="10.5703125" style="144" customWidth="1"/>
    <col min="3586" max="3586" width="78.140625" style="144" customWidth="1"/>
    <col min="3587" max="3587" width="21.140625" style="144" customWidth="1"/>
    <col min="3588" max="3588" width="18.7109375" style="144" customWidth="1"/>
    <col min="3589" max="3589" width="22.28515625" style="144" customWidth="1"/>
    <col min="3590" max="3840" width="9.140625" style="144"/>
    <col min="3841" max="3841" width="10.5703125" style="144" customWidth="1"/>
    <col min="3842" max="3842" width="78.140625" style="144" customWidth="1"/>
    <col min="3843" max="3843" width="21.140625" style="144" customWidth="1"/>
    <col min="3844" max="3844" width="18.7109375" style="144" customWidth="1"/>
    <col min="3845" max="3845" width="22.28515625" style="144" customWidth="1"/>
    <col min="3846" max="4096" width="9.140625" style="144"/>
    <col min="4097" max="4097" width="10.5703125" style="144" customWidth="1"/>
    <col min="4098" max="4098" width="78.140625" style="144" customWidth="1"/>
    <col min="4099" max="4099" width="21.140625" style="144" customWidth="1"/>
    <col min="4100" max="4100" width="18.7109375" style="144" customWidth="1"/>
    <col min="4101" max="4101" width="22.28515625" style="144" customWidth="1"/>
    <col min="4102" max="4352" width="9.140625" style="144"/>
    <col min="4353" max="4353" width="10.5703125" style="144" customWidth="1"/>
    <col min="4354" max="4354" width="78.140625" style="144" customWidth="1"/>
    <col min="4355" max="4355" width="21.140625" style="144" customWidth="1"/>
    <col min="4356" max="4356" width="18.7109375" style="144" customWidth="1"/>
    <col min="4357" max="4357" width="22.28515625" style="144" customWidth="1"/>
    <col min="4358" max="4608" width="9.140625" style="144"/>
    <col min="4609" max="4609" width="10.5703125" style="144" customWidth="1"/>
    <col min="4610" max="4610" width="78.140625" style="144" customWidth="1"/>
    <col min="4611" max="4611" width="21.140625" style="144" customWidth="1"/>
    <col min="4612" max="4612" width="18.7109375" style="144" customWidth="1"/>
    <col min="4613" max="4613" width="22.28515625" style="144" customWidth="1"/>
    <col min="4614" max="4864" width="9.140625" style="144"/>
    <col min="4865" max="4865" width="10.5703125" style="144" customWidth="1"/>
    <col min="4866" max="4866" width="78.140625" style="144" customWidth="1"/>
    <col min="4867" max="4867" width="21.140625" style="144" customWidth="1"/>
    <col min="4868" max="4868" width="18.7109375" style="144" customWidth="1"/>
    <col min="4869" max="4869" width="22.28515625" style="144" customWidth="1"/>
    <col min="4870" max="5120" width="9.140625" style="144"/>
    <col min="5121" max="5121" width="10.5703125" style="144" customWidth="1"/>
    <col min="5122" max="5122" width="78.140625" style="144" customWidth="1"/>
    <col min="5123" max="5123" width="21.140625" style="144" customWidth="1"/>
    <col min="5124" max="5124" width="18.7109375" style="144" customWidth="1"/>
    <col min="5125" max="5125" width="22.28515625" style="144" customWidth="1"/>
    <col min="5126" max="5376" width="9.140625" style="144"/>
    <col min="5377" max="5377" width="10.5703125" style="144" customWidth="1"/>
    <col min="5378" max="5378" width="78.140625" style="144" customWidth="1"/>
    <col min="5379" max="5379" width="21.140625" style="144" customWidth="1"/>
    <col min="5380" max="5380" width="18.7109375" style="144" customWidth="1"/>
    <col min="5381" max="5381" width="22.28515625" style="144" customWidth="1"/>
    <col min="5382" max="5632" width="9.140625" style="144"/>
    <col min="5633" max="5633" width="10.5703125" style="144" customWidth="1"/>
    <col min="5634" max="5634" width="78.140625" style="144" customWidth="1"/>
    <col min="5635" max="5635" width="21.140625" style="144" customWidth="1"/>
    <col min="5636" max="5636" width="18.7109375" style="144" customWidth="1"/>
    <col min="5637" max="5637" width="22.28515625" style="144" customWidth="1"/>
    <col min="5638" max="5888" width="9.140625" style="144"/>
    <col min="5889" max="5889" width="10.5703125" style="144" customWidth="1"/>
    <col min="5890" max="5890" width="78.140625" style="144" customWidth="1"/>
    <col min="5891" max="5891" width="21.140625" style="144" customWidth="1"/>
    <col min="5892" max="5892" width="18.7109375" style="144" customWidth="1"/>
    <col min="5893" max="5893" width="22.28515625" style="144" customWidth="1"/>
    <col min="5894" max="6144" width="9.140625" style="144"/>
    <col min="6145" max="6145" width="10.5703125" style="144" customWidth="1"/>
    <col min="6146" max="6146" width="78.140625" style="144" customWidth="1"/>
    <col min="6147" max="6147" width="21.140625" style="144" customWidth="1"/>
    <col min="6148" max="6148" width="18.7109375" style="144" customWidth="1"/>
    <col min="6149" max="6149" width="22.28515625" style="144" customWidth="1"/>
    <col min="6150" max="6400" width="9.140625" style="144"/>
    <col min="6401" max="6401" width="10.5703125" style="144" customWidth="1"/>
    <col min="6402" max="6402" width="78.140625" style="144" customWidth="1"/>
    <col min="6403" max="6403" width="21.140625" style="144" customWidth="1"/>
    <col min="6404" max="6404" width="18.7109375" style="144" customWidth="1"/>
    <col min="6405" max="6405" width="22.28515625" style="144" customWidth="1"/>
    <col min="6406" max="6656" width="9.140625" style="144"/>
    <col min="6657" max="6657" width="10.5703125" style="144" customWidth="1"/>
    <col min="6658" max="6658" width="78.140625" style="144" customWidth="1"/>
    <col min="6659" max="6659" width="21.140625" style="144" customWidth="1"/>
    <col min="6660" max="6660" width="18.7109375" style="144" customWidth="1"/>
    <col min="6661" max="6661" width="22.28515625" style="144" customWidth="1"/>
    <col min="6662" max="6912" width="9.140625" style="144"/>
    <col min="6913" max="6913" width="10.5703125" style="144" customWidth="1"/>
    <col min="6914" max="6914" width="78.140625" style="144" customWidth="1"/>
    <col min="6915" max="6915" width="21.140625" style="144" customWidth="1"/>
    <col min="6916" max="6916" width="18.7109375" style="144" customWidth="1"/>
    <col min="6917" max="6917" width="22.28515625" style="144" customWidth="1"/>
    <col min="6918" max="7168" width="9.140625" style="144"/>
    <col min="7169" max="7169" width="10.5703125" style="144" customWidth="1"/>
    <col min="7170" max="7170" width="78.140625" style="144" customWidth="1"/>
    <col min="7171" max="7171" width="21.140625" style="144" customWidth="1"/>
    <col min="7172" max="7172" width="18.7109375" style="144" customWidth="1"/>
    <col min="7173" max="7173" width="22.28515625" style="144" customWidth="1"/>
    <col min="7174" max="7424" width="9.140625" style="144"/>
    <col min="7425" max="7425" width="10.5703125" style="144" customWidth="1"/>
    <col min="7426" max="7426" width="78.140625" style="144" customWidth="1"/>
    <col min="7427" max="7427" width="21.140625" style="144" customWidth="1"/>
    <col min="7428" max="7428" width="18.7109375" style="144" customWidth="1"/>
    <col min="7429" max="7429" width="22.28515625" style="144" customWidth="1"/>
    <col min="7430" max="7680" width="9.140625" style="144"/>
    <col min="7681" max="7681" width="10.5703125" style="144" customWidth="1"/>
    <col min="7682" max="7682" width="78.140625" style="144" customWidth="1"/>
    <col min="7683" max="7683" width="21.140625" style="144" customWidth="1"/>
    <col min="7684" max="7684" width="18.7109375" style="144" customWidth="1"/>
    <col min="7685" max="7685" width="22.28515625" style="144" customWidth="1"/>
    <col min="7686" max="7936" width="9.140625" style="144"/>
    <col min="7937" max="7937" width="10.5703125" style="144" customWidth="1"/>
    <col min="7938" max="7938" width="78.140625" style="144" customWidth="1"/>
    <col min="7939" max="7939" width="21.140625" style="144" customWidth="1"/>
    <col min="7940" max="7940" width="18.7109375" style="144" customWidth="1"/>
    <col min="7941" max="7941" width="22.28515625" style="144" customWidth="1"/>
    <col min="7942" max="8192" width="9.140625" style="144"/>
    <col min="8193" max="8193" width="10.5703125" style="144" customWidth="1"/>
    <col min="8194" max="8194" width="78.140625" style="144" customWidth="1"/>
    <col min="8195" max="8195" width="21.140625" style="144" customWidth="1"/>
    <col min="8196" max="8196" width="18.7109375" style="144" customWidth="1"/>
    <col min="8197" max="8197" width="22.28515625" style="144" customWidth="1"/>
    <col min="8198" max="8448" width="9.140625" style="144"/>
    <col min="8449" max="8449" width="10.5703125" style="144" customWidth="1"/>
    <col min="8450" max="8450" width="78.140625" style="144" customWidth="1"/>
    <col min="8451" max="8451" width="21.140625" style="144" customWidth="1"/>
    <col min="8452" max="8452" width="18.7109375" style="144" customWidth="1"/>
    <col min="8453" max="8453" width="22.28515625" style="144" customWidth="1"/>
    <col min="8454" max="8704" width="9.140625" style="144"/>
    <col min="8705" max="8705" width="10.5703125" style="144" customWidth="1"/>
    <col min="8706" max="8706" width="78.140625" style="144" customWidth="1"/>
    <col min="8707" max="8707" width="21.140625" style="144" customWidth="1"/>
    <col min="8708" max="8708" width="18.7109375" style="144" customWidth="1"/>
    <col min="8709" max="8709" width="22.28515625" style="144" customWidth="1"/>
    <col min="8710" max="8960" width="9.140625" style="144"/>
    <col min="8961" max="8961" width="10.5703125" style="144" customWidth="1"/>
    <col min="8962" max="8962" width="78.140625" style="144" customWidth="1"/>
    <col min="8963" max="8963" width="21.140625" style="144" customWidth="1"/>
    <col min="8964" max="8964" width="18.7109375" style="144" customWidth="1"/>
    <col min="8965" max="8965" width="22.28515625" style="144" customWidth="1"/>
    <col min="8966" max="9216" width="9.140625" style="144"/>
    <col min="9217" max="9217" width="10.5703125" style="144" customWidth="1"/>
    <col min="9218" max="9218" width="78.140625" style="144" customWidth="1"/>
    <col min="9219" max="9219" width="21.140625" style="144" customWidth="1"/>
    <col min="9220" max="9220" width="18.7109375" style="144" customWidth="1"/>
    <col min="9221" max="9221" width="22.28515625" style="144" customWidth="1"/>
    <col min="9222" max="9472" width="9.140625" style="144"/>
    <col min="9473" max="9473" width="10.5703125" style="144" customWidth="1"/>
    <col min="9474" max="9474" width="78.140625" style="144" customWidth="1"/>
    <col min="9475" max="9475" width="21.140625" style="144" customWidth="1"/>
    <col min="9476" max="9476" width="18.7109375" style="144" customWidth="1"/>
    <col min="9477" max="9477" width="22.28515625" style="144" customWidth="1"/>
    <col min="9478" max="9728" width="9.140625" style="144"/>
    <col min="9729" max="9729" width="10.5703125" style="144" customWidth="1"/>
    <col min="9730" max="9730" width="78.140625" style="144" customWidth="1"/>
    <col min="9731" max="9731" width="21.140625" style="144" customWidth="1"/>
    <col min="9732" max="9732" width="18.7109375" style="144" customWidth="1"/>
    <col min="9733" max="9733" width="22.28515625" style="144" customWidth="1"/>
    <col min="9734" max="9984" width="9.140625" style="144"/>
    <col min="9985" max="9985" width="10.5703125" style="144" customWidth="1"/>
    <col min="9986" max="9986" width="78.140625" style="144" customWidth="1"/>
    <col min="9987" max="9987" width="21.140625" style="144" customWidth="1"/>
    <col min="9988" max="9988" width="18.7109375" style="144" customWidth="1"/>
    <col min="9989" max="9989" width="22.28515625" style="144" customWidth="1"/>
    <col min="9990" max="10240" width="9.140625" style="144"/>
    <col min="10241" max="10241" width="10.5703125" style="144" customWidth="1"/>
    <col min="10242" max="10242" width="78.140625" style="144" customWidth="1"/>
    <col min="10243" max="10243" width="21.140625" style="144" customWidth="1"/>
    <col min="10244" max="10244" width="18.7109375" style="144" customWidth="1"/>
    <col min="10245" max="10245" width="22.28515625" style="144" customWidth="1"/>
    <col min="10246" max="10496" width="9.140625" style="144"/>
    <col min="10497" max="10497" width="10.5703125" style="144" customWidth="1"/>
    <col min="10498" max="10498" width="78.140625" style="144" customWidth="1"/>
    <col min="10499" max="10499" width="21.140625" style="144" customWidth="1"/>
    <col min="10500" max="10500" width="18.7109375" style="144" customWidth="1"/>
    <col min="10501" max="10501" width="22.28515625" style="144" customWidth="1"/>
    <col min="10502" max="10752" width="9.140625" style="144"/>
    <col min="10753" max="10753" width="10.5703125" style="144" customWidth="1"/>
    <col min="10754" max="10754" width="78.140625" style="144" customWidth="1"/>
    <col min="10755" max="10755" width="21.140625" style="144" customWidth="1"/>
    <col min="10756" max="10756" width="18.7109375" style="144" customWidth="1"/>
    <col min="10757" max="10757" width="22.28515625" style="144" customWidth="1"/>
    <col min="10758" max="11008" width="9.140625" style="144"/>
    <col min="11009" max="11009" width="10.5703125" style="144" customWidth="1"/>
    <col min="11010" max="11010" width="78.140625" style="144" customWidth="1"/>
    <col min="11011" max="11011" width="21.140625" style="144" customWidth="1"/>
    <col min="11012" max="11012" width="18.7109375" style="144" customWidth="1"/>
    <col min="11013" max="11013" width="22.28515625" style="144" customWidth="1"/>
    <col min="11014" max="11264" width="9.140625" style="144"/>
    <col min="11265" max="11265" width="10.5703125" style="144" customWidth="1"/>
    <col min="11266" max="11266" width="78.140625" style="144" customWidth="1"/>
    <col min="11267" max="11267" width="21.140625" style="144" customWidth="1"/>
    <col min="11268" max="11268" width="18.7109375" style="144" customWidth="1"/>
    <col min="11269" max="11269" width="22.28515625" style="144" customWidth="1"/>
    <col min="11270" max="11520" width="9.140625" style="144"/>
    <col min="11521" max="11521" width="10.5703125" style="144" customWidth="1"/>
    <col min="11522" max="11522" width="78.140625" style="144" customWidth="1"/>
    <col min="11523" max="11523" width="21.140625" style="144" customWidth="1"/>
    <col min="11524" max="11524" width="18.7109375" style="144" customWidth="1"/>
    <col min="11525" max="11525" width="22.28515625" style="144" customWidth="1"/>
    <col min="11526" max="11776" width="9.140625" style="144"/>
    <col min="11777" max="11777" width="10.5703125" style="144" customWidth="1"/>
    <col min="11778" max="11778" width="78.140625" style="144" customWidth="1"/>
    <col min="11779" max="11779" width="21.140625" style="144" customWidth="1"/>
    <col min="11780" max="11780" width="18.7109375" style="144" customWidth="1"/>
    <col min="11781" max="11781" width="22.28515625" style="144" customWidth="1"/>
    <col min="11782" max="12032" width="9.140625" style="144"/>
    <col min="12033" max="12033" width="10.5703125" style="144" customWidth="1"/>
    <col min="12034" max="12034" width="78.140625" style="144" customWidth="1"/>
    <col min="12035" max="12035" width="21.140625" style="144" customWidth="1"/>
    <col min="12036" max="12036" width="18.7109375" style="144" customWidth="1"/>
    <col min="12037" max="12037" width="22.28515625" style="144" customWidth="1"/>
    <col min="12038" max="12288" width="9.140625" style="144"/>
    <col min="12289" max="12289" width="10.5703125" style="144" customWidth="1"/>
    <col min="12290" max="12290" width="78.140625" style="144" customWidth="1"/>
    <col min="12291" max="12291" width="21.140625" style="144" customWidth="1"/>
    <col min="12292" max="12292" width="18.7109375" style="144" customWidth="1"/>
    <col min="12293" max="12293" width="22.28515625" style="144" customWidth="1"/>
    <col min="12294" max="12544" width="9.140625" style="144"/>
    <col min="12545" max="12545" width="10.5703125" style="144" customWidth="1"/>
    <col min="12546" max="12546" width="78.140625" style="144" customWidth="1"/>
    <col min="12547" max="12547" width="21.140625" style="144" customWidth="1"/>
    <col min="12548" max="12548" width="18.7109375" style="144" customWidth="1"/>
    <col min="12549" max="12549" width="22.28515625" style="144" customWidth="1"/>
    <col min="12550" max="12800" width="9.140625" style="144"/>
    <col min="12801" max="12801" width="10.5703125" style="144" customWidth="1"/>
    <col min="12802" max="12802" width="78.140625" style="144" customWidth="1"/>
    <col min="12803" max="12803" width="21.140625" style="144" customWidth="1"/>
    <col min="12804" max="12804" width="18.7109375" style="144" customWidth="1"/>
    <col min="12805" max="12805" width="22.28515625" style="144" customWidth="1"/>
    <col min="12806" max="13056" width="9.140625" style="144"/>
    <col min="13057" max="13057" width="10.5703125" style="144" customWidth="1"/>
    <col min="13058" max="13058" width="78.140625" style="144" customWidth="1"/>
    <col min="13059" max="13059" width="21.140625" style="144" customWidth="1"/>
    <col min="13060" max="13060" width="18.7109375" style="144" customWidth="1"/>
    <col min="13061" max="13061" width="22.28515625" style="144" customWidth="1"/>
    <col min="13062" max="13312" width="9.140625" style="144"/>
    <col min="13313" max="13313" width="10.5703125" style="144" customWidth="1"/>
    <col min="13314" max="13314" width="78.140625" style="144" customWidth="1"/>
    <col min="13315" max="13315" width="21.140625" style="144" customWidth="1"/>
    <col min="13316" max="13316" width="18.7109375" style="144" customWidth="1"/>
    <col min="13317" max="13317" width="22.28515625" style="144" customWidth="1"/>
    <col min="13318" max="13568" width="9.140625" style="144"/>
    <col min="13569" max="13569" width="10.5703125" style="144" customWidth="1"/>
    <col min="13570" max="13570" width="78.140625" style="144" customWidth="1"/>
    <col min="13571" max="13571" width="21.140625" style="144" customWidth="1"/>
    <col min="13572" max="13572" width="18.7109375" style="144" customWidth="1"/>
    <col min="13573" max="13573" width="22.28515625" style="144" customWidth="1"/>
    <col min="13574" max="13824" width="9.140625" style="144"/>
    <col min="13825" max="13825" width="10.5703125" style="144" customWidth="1"/>
    <col min="13826" max="13826" width="78.140625" style="144" customWidth="1"/>
    <col min="13827" max="13827" width="21.140625" style="144" customWidth="1"/>
    <col min="13828" max="13828" width="18.7109375" style="144" customWidth="1"/>
    <col min="13829" max="13829" width="22.28515625" style="144" customWidth="1"/>
    <col min="13830" max="14080" width="9.140625" style="144"/>
    <col min="14081" max="14081" width="10.5703125" style="144" customWidth="1"/>
    <col min="14082" max="14082" width="78.140625" style="144" customWidth="1"/>
    <col min="14083" max="14083" width="21.140625" style="144" customWidth="1"/>
    <col min="14084" max="14084" width="18.7109375" style="144" customWidth="1"/>
    <col min="14085" max="14085" width="22.28515625" style="144" customWidth="1"/>
    <col min="14086" max="14336" width="9.140625" style="144"/>
    <col min="14337" max="14337" width="10.5703125" style="144" customWidth="1"/>
    <col min="14338" max="14338" width="78.140625" style="144" customWidth="1"/>
    <col min="14339" max="14339" width="21.140625" style="144" customWidth="1"/>
    <col min="14340" max="14340" width="18.7109375" style="144" customWidth="1"/>
    <col min="14341" max="14341" width="22.28515625" style="144" customWidth="1"/>
    <col min="14342" max="14592" width="9.140625" style="144"/>
    <col min="14593" max="14593" width="10.5703125" style="144" customWidth="1"/>
    <col min="14594" max="14594" width="78.140625" style="144" customWidth="1"/>
    <col min="14595" max="14595" width="21.140625" style="144" customWidth="1"/>
    <col min="14596" max="14596" width="18.7109375" style="144" customWidth="1"/>
    <col min="14597" max="14597" width="22.28515625" style="144" customWidth="1"/>
    <col min="14598" max="14848" width="9.140625" style="144"/>
    <col min="14849" max="14849" width="10.5703125" style="144" customWidth="1"/>
    <col min="14850" max="14850" width="78.140625" style="144" customWidth="1"/>
    <col min="14851" max="14851" width="21.140625" style="144" customWidth="1"/>
    <col min="14852" max="14852" width="18.7109375" style="144" customWidth="1"/>
    <col min="14853" max="14853" width="22.28515625" style="144" customWidth="1"/>
    <col min="14854" max="15104" width="9.140625" style="144"/>
    <col min="15105" max="15105" width="10.5703125" style="144" customWidth="1"/>
    <col min="15106" max="15106" width="78.140625" style="144" customWidth="1"/>
    <col min="15107" max="15107" width="21.140625" style="144" customWidth="1"/>
    <col min="15108" max="15108" width="18.7109375" style="144" customWidth="1"/>
    <col min="15109" max="15109" width="22.28515625" style="144" customWidth="1"/>
    <col min="15110" max="15360" width="9.140625" style="144"/>
    <col min="15361" max="15361" width="10.5703125" style="144" customWidth="1"/>
    <col min="15362" max="15362" width="78.140625" style="144" customWidth="1"/>
    <col min="15363" max="15363" width="21.140625" style="144" customWidth="1"/>
    <col min="15364" max="15364" width="18.7109375" style="144" customWidth="1"/>
    <col min="15365" max="15365" width="22.28515625" style="144" customWidth="1"/>
    <col min="15366" max="15616" width="9.140625" style="144"/>
    <col min="15617" max="15617" width="10.5703125" style="144" customWidth="1"/>
    <col min="15618" max="15618" width="78.140625" style="144" customWidth="1"/>
    <col min="15619" max="15619" width="21.140625" style="144" customWidth="1"/>
    <col min="15620" max="15620" width="18.7109375" style="144" customWidth="1"/>
    <col min="15621" max="15621" width="22.28515625" style="144" customWidth="1"/>
    <col min="15622" max="15872" width="9.140625" style="144"/>
    <col min="15873" max="15873" width="10.5703125" style="144" customWidth="1"/>
    <col min="15874" max="15874" width="78.140625" style="144" customWidth="1"/>
    <col min="15875" max="15875" width="21.140625" style="144" customWidth="1"/>
    <col min="15876" max="15876" width="18.7109375" style="144" customWidth="1"/>
    <col min="15877" max="15877" width="22.28515625" style="144" customWidth="1"/>
    <col min="15878" max="16128" width="9.140625" style="144"/>
    <col min="16129" max="16129" width="10.5703125" style="144" customWidth="1"/>
    <col min="16130" max="16130" width="78.140625" style="144" customWidth="1"/>
    <col min="16131" max="16131" width="21.140625" style="144" customWidth="1"/>
    <col min="16132" max="16132" width="18.7109375" style="144" customWidth="1"/>
    <col min="16133" max="16133" width="22.28515625" style="144" customWidth="1"/>
    <col min="16134" max="16384" width="9.140625" style="144"/>
  </cols>
  <sheetData>
    <row r="1" spans="1:5" x14ac:dyDescent="0.2">
      <c r="A1" s="857" t="s">
        <v>15316</v>
      </c>
      <c r="B1" s="857"/>
    </row>
    <row r="2" spans="1:5" x14ac:dyDescent="0.2">
      <c r="A2" s="173" t="s">
        <v>1004</v>
      </c>
      <c r="B2" s="173"/>
    </row>
    <row r="3" spans="1:5" x14ac:dyDescent="0.2">
      <c r="A3" s="173" t="s">
        <v>12863</v>
      </c>
      <c r="B3" s="173"/>
    </row>
    <row r="4" spans="1:5" x14ac:dyDescent="0.2">
      <c r="A4" s="173" t="s">
        <v>2797</v>
      </c>
      <c r="B4" s="173"/>
    </row>
    <row r="5" spans="1:5" x14ac:dyDescent="0.2">
      <c r="A5" s="144" t="s">
        <v>5528</v>
      </c>
    </row>
    <row r="6" spans="1:5" x14ac:dyDescent="0.2">
      <c r="A6" s="144" t="s">
        <v>1004</v>
      </c>
    </row>
    <row r="7" spans="1:5" x14ac:dyDescent="0.2">
      <c r="A7" s="144" t="s">
        <v>2798</v>
      </c>
      <c r="B7" s="144" t="s">
        <v>2799</v>
      </c>
      <c r="C7" s="144" t="s">
        <v>397</v>
      </c>
      <c r="D7" s="144" t="s">
        <v>2800</v>
      </c>
      <c r="E7" s="144" t="s">
        <v>2801</v>
      </c>
    </row>
    <row r="8" spans="1:5" x14ac:dyDescent="0.2">
      <c r="A8" s="144">
        <v>38605</v>
      </c>
      <c r="B8" s="144" t="s">
        <v>2810</v>
      </c>
      <c r="C8" s="144" t="s">
        <v>2802</v>
      </c>
      <c r="D8" s="144" t="s">
        <v>2803</v>
      </c>
      <c r="E8" s="174">
        <v>124.38</v>
      </c>
    </row>
    <row r="9" spans="1:5" x14ac:dyDescent="0.2">
      <c r="A9" s="144">
        <v>11270</v>
      </c>
      <c r="B9" s="144" t="s">
        <v>2811</v>
      </c>
      <c r="C9" s="144" t="s">
        <v>2802</v>
      </c>
      <c r="D9" s="144" t="s">
        <v>2807</v>
      </c>
      <c r="E9" s="174">
        <v>2.52</v>
      </c>
    </row>
    <row r="10" spans="1:5" x14ac:dyDescent="0.2">
      <c r="A10" s="144">
        <v>412</v>
      </c>
      <c r="B10" s="144" t="s">
        <v>2812</v>
      </c>
      <c r="C10" s="144" t="s">
        <v>2802</v>
      </c>
      <c r="D10" s="144" t="s">
        <v>2803</v>
      </c>
      <c r="E10" s="174">
        <v>0.77</v>
      </c>
    </row>
    <row r="11" spans="1:5" x14ac:dyDescent="0.2">
      <c r="A11" s="144">
        <v>414</v>
      </c>
      <c r="B11" s="144" t="s">
        <v>2813</v>
      </c>
      <c r="C11" s="144" t="s">
        <v>2802</v>
      </c>
      <c r="D11" s="144" t="s">
        <v>2803</v>
      </c>
      <c r="E11" s="174">
        <v>0.04</v>
      </c>
    </row>
    <row r="12" spans="1:5" x14ac:dyDescent="0.2">
      <c r="A12" s="144">
        <v>410</v>
      </c>
      <c r="B12" s="144" t="s">
        <v>2814</v>
      </c>
      <c r="C12" s="144" t="s">
        <v>2802</v>
      </c>
      <c r="D12" s="144" t="s">
        <v>2803</v>
      </c>
      <c r="E12" s="174">
        <v>0.11</v>
      </c>
    </row>
    <row r="13" spans="1:5" x14ac:dyDescent="0.2">
      <c r="A13" s="144">
        <v>411</v>
      </c>
      <c r="B13" s="144" t="s">
        <v>2563</v>
      </c>
      <c r="C13" s="144" t="s">
        <v>2802</v>
      </c>
      <c r="D13" s="144" t="s">
        <v>2805</v>
      </c>
      <c r="E13" s="174">
        <v>0.15</v>
      </c>
    </row>
    <row r="14" spans="1:5" x14ac:dyDescent="0.2">
      <c r="A14" s="144">
        <v>408</v>
      </c>
      <c r="B14" s="144" t="s">
        <v>2433</v>
      </c>
      <c r="C14" s="144" t="s">
        <v>2802</v>
      </c>
      <c r="D14" s="144" t="s">
        <v>2803</v>
      </c>
      <c r="E14" s="174">
        <v>0.74</v>
      </c>
    </row>
    <row r="15" spans="1:5" x14ac:dyDescent="0.2">
      <c r="A15" s="144">
        <v>39131</v>
      </c>
      <c r="B15" s="144" t="s">
        <v>2815</v>
      </c>
      <c r="C15" s="144" t="s">
        <v>2802</v>
      </c>
      <c r="D15" s="144" t="s">
        <v>2803</v>
      </c>
      <c r="E15" s="174">
        <v>3.23</v>
      </c>
    </row>
    <row r="16" spans="1:5" x14ac:dyDescent="0.2">
      <c r="A16" s="144">
        <v>394</v>
      </c>
      <c r="B16" s="144" t="s">
        <v>2435</v>
      </c>
      <c r="C16" s="144" t="s">
        <v>2802</v>
      </c>
      <c r="D16" s="144" t="s">
        <v>2803</v>
      </c>
      <c r="E16" s="174">
        <v>3.27</v>
      </c>
    </row>
    <row r="17" spans="1:5" x14ac:dyDescent="0.2">
      <c r="A17" s="144">
        <v>39130</v>
      </c>
      <c r="B17" s="144" t="s">
        <v>2816</v>
      </c>
      <c r="C17" s="144" t="s">
        <v>2802</v>
      </c>
      <c r="D17" s="144" t="s">
        <v>2803</v>
      </c>
      <c r="E17" s="174">
        <v>2.95</v>
      </c>
    </row>
    <row r="18" spans="1:5" x14ac:dyDescent="0.2">
      <c r="A18" s="144">
        <v>395</v>
      </c>
      <c r="B18" s="144" t="s">
        <v>2817</v>
      </c>
      <c r="C18" s="144" t="s">
        <v>2802</v>
      </c>
      <c r="D18" s="144" t="s">
        <v>2803</v>
      </c>
      <c r="E18" s="174">
        <v>3.15</v>
      </c>
    </row>
    <row r="19" spans="1:5" x14ac:dyDescent="0.2">
      <c r="A19" s="144">
        <v>39127</v>
      </c>
      <c r="B19" s="144" t="s">
        <v>2818</v>
      </c>
      <c r="C19" s="144" t="s">
        <v>2802</v>
      </c>
      <c r="D19" s="144" t="s">
        <v>2803</v>
      </c>
      <c r="E19" s="174">
        <v>1.55</v>
      </c>
    </row>
    <row r="20" spans="1:5" x14ac:dyDescent="0.2">
      <c r="A20" s="144">
        <v>392</v>
      </c>
      <c r="B20" s="144" t="s">
        <v>2434</v>
      </c>
      <c r="C20" s="144" t="s">
        <v>2802</v>
      </c>
      <c r="D20" s="144" t="s">
        <v>2803</v>
      </c>
      <c r="E20" s="174">
        <v>1.59</v>
      </c>
    </row>
    <row r="21" spans="1:5" x14ac:dyDescent="0.2">
      <c r="A21" s="144">
        <v>39129</v>
      </c>
      <c r="B21" s="144" t="s">
        <v>2819</v>
      </c>
      <c r="C21" s="144" t="s">
        <v>2802</v>
      </c>
      <c r="D21" s="144" t="s">
        <v>2803</v>
      </c>
      <c r="E21" s="174">
        <v>1.81</v>
      </c>
    </row>
    <row r="22" spans="1:5" x14ac:dyDescent="0.2">
      <c r="A22" s="144">
        <v>393</v>
      </c>
      <c r="B22" s="144" t="s">
        <v>2820</v>
      </c>
      <c r="C22" s="144" t="s">
        <v>2802</v>
      </c>
      <c r="D22" s="144" t="s">
        <v>2805</v>
      </c>
      <c r="E22" s="174">
        <v>1.9</v>
      </c>
    </row>
    <row r="23" spans="1:5" x14ac:dyDescent="0.2">
      <c r="A23" s="144">
        <v>39133</v>
      </c>
      <c r="B23" s="144" t="s">
        <v>2821</v>
      </c>
      <c r="C23" s="144" t="s">
        <v>2802</v>
      </c>
      <c r="D23" s="144" t="s">
        <v>2803</v>
      </c>
      <c r="E23" s="174">
        <v>4.24</v>
      </c>
    </row>
    <row r="24" spans="1:5" x14ac:dyDescent="0.2">
      <c r="A24" s="144">
        <v>397</v>
      </c>
      <c r="B24" s="144" t="s">
        <v>2822</v>
      </c>
      <c r="C24" s="144" t="s">
        <v>2802</v>
      </c>
      <c r="D24" s="144" t="s">
        <v>2803</v>
      </c>
      <c r="E24" s="174">
        <v>4.68</v>
      </c>
    </row>
    <row r="25" spans="1:5" x14ac:dyDescent="0.2">
      <c r="A25" s="144">
        <v>39132</v>
      </c>
      <c r="B25" s="144" t="s">
        <v>2823</v>
      </c>
      <c r="C25" s="144" t="s">
        <v>2802</v>
      </c>
      <c r="D25" s="144" t="s">
        <v>2803</v>
      </c>
      <c r="E25" s="174">
        <v>3.39</v>
      </c>
    </row>
    <row r="26" spans="1:5" x14ac:dyDescent="0.2">
      <c r="A26" s="144">
        <v>396</v>
      </c>
      <c r="B26" s="144" t="s">
        <v>2824</v>
      </c>
      <c r="C26" s="144" t="s">
        <v>2802</v>
      </c>
      <c r="D26" s="144" t="s">
        <v>2803</v>
      </c>
      <c r="E26" s="174">
        <v>3.63</v>
      </c>
    </row>
    <row r="27" spans="1:5" x14ac:dyDescent="0.2">
      <c r="A27" s="144">
        <v>39135</v>
      </c>
      <c r="B27" s="144" t="s">
        <v>2825</v>
      </c>
      <c r="C27" s="144" t="s">
        <v>2802</v>
      </c>
      <c r="D27" s="144" t="s">
        <v>2803</v>
      </c>
      <c r="E27" s="174">
        <v>6.79</v>
      </c>
    </row>
    <row r="28" spans="1:5" x14ac:dyDescent="0.2">
      <c r="A28" s="144">
        <v>39128</v>
      </c>
      <c r="B28" s="144" t="s">
        <v>2826</v>
      </c>
      <c r="C28" s="144" t="s">
        <v>2802</v>
      </c>
      <c r="D28" s="144" t="s">
        <v>2803</v>
      </c>
      <c r="E28" s="174">
        <v>1.69</v>
      </c>
    </row>
    <row r="29" spans="1:5" x14ac:dyDescent="0.2">
      <c r="A29" s="144">
        <v>400</v>
      </c>
      <c r="B29" s="144" t="s">
        <v>2827</v>
      </c>
      <c r="C29" s="144" t="s">
        <v>2802</v>
      </c>
      <c r="D29" s="144" t="s">
        <v>2803</v>
      </c>
      <c r="E29" s="174">
        <v>1.65</v>
      </c>
    </row>
    <row r="30" spans="1:5" x14ac:dyDescent="0.2">
      <c r="A30" s="144">
        <v>39125</v>
      </c>
      <c r="B30" s="144" t="s">
        <v>2828</v>
      </c>
      <c r="C30" s="144" t="s">
        <v>2802</v>
      </c>
      <c r="D30" s="144" t="s">
        <v>2803</v>
      </c>
      <c r="E30" s="174">
        <v>1.69</v>
      </c>
    </row>
    <row r="31" spans="1:5" x14ac:dyDescent="0.2">
      <c r="A31" s="144">
        <v>39134</v>
      </c>
      <c r="B31" s="144" t="s">
        <v>2829</v>
      </c>
      <c r="C31" s="144" t="s">
        <v>2802</v>
      </c>
      <c r="D31" s="144" t="s">
        <v>2803</v>
      </c>
      <c r="E31" s="174">
        <v>5.65</v>
      </c>
    </row>
    <row r="32" spans="1:5" x14ac:dyDescent="0.2">
      <c r="A32" s="144">
        <v>398</v>
      </c>
      <c r="B32" s="144" t="s">
        <v>2436</v>
      </c>
      <c r="C32" s="144" t="s">
        <v>2802</v>
      </c>
      <c r="D32" s="144" t="s">
        <v>2803</v>
      </c>
      <c r="E32" s="174">
        <v>5.21</v>
      </c>
    </row>
    <row r="33" spans="1:5" x14ac:dyDescent="0.2">
      <c r="A33" s="144">
        <v>39126</v>
      </c>
      <c r="B33" s="144" t="s">
        <v>2830</v>
      </c>
      <c r="C33" s="144" t="s">
        <v>2802</v>
      </c>
      <c r="D33" s="144" t="s">
        <v>2803</v>
      </c>
      <c r="E33" s="174">
        <v>7.64</v>
      </c>
    </row>
    <row r="34" spans="1:5" x14ac:dyDescent="0.2">
      <c r="A34" s="144">
        <v>399</v>
      </c>
      <c r="B34" s="144" t="s">
        <v>2831</v>
      </c>
      <c r="C34" s="144" t="s">
        <v>2802</v>
      </c>
      <c r="D34" s="144" t="s">
        <v>2803</v>
      </c>
      <c r="E34" s="174">
        <v>6.73</v>
      </c>
    </row>
    <row r="35" spans="1:5" x14ac:dyDescent="0.2">
      <c r="A35" s="144">
        <v>39158</v>
      </c>
      <c r="B35" s="144" t="s">
        <v>2832</v>
      </c>
      <c r="C35" s="144" t="s">
        <v>2802</v>
      </c>
      <c r="D35" s="144" t="s">
        <v>2803</v>
      </c>
      <c r="E35" s="174">
        <v>18.07</v>
      </c>
    </row>
    <row r="36" spans="1:5" x14ac:dyDescent="0.2">
      <c r="A36" s="144">
        <v>39141</v>
      </c>
      <c r="B36" s="144" t="s">
        <v>2833</v>
      </c>
      <c r="C36" s="144" t="s">
        <v>2802</v>
      </c>
      <c r="D36" s="144" t="s">
        <v>2803</v>
      </c>
      <c r="E36" s="174">
        <v>1.31</v>
      </c>
    </row>
    <row r="37" spans="1:5" x14ac:dyDescent="0.2">
      <c r="A37" s="144">
        <v>39140</v>
      </c>
      <c r="B37" s="144" t="s">
        <v>2834</v>
      </c>
      <c r="C37" s="144" t="s">
        <v>2802</v>
      </c>
      <c r="D37" s="144" t="s">
        <v>2803</v>
      </c>
      <c r="E37" s="174">
        <v>1.19</v>
      </c>
    </row>
    <row r="38" spans="1:5" x14ac:dyDescent="0.2">
      <c r="A38" s="144">
        <v>39137</v>
      </c>
      <c r="B38" s="144" t="s">
        <v>2835</v>
      </c>
      <c r="C38" s="144" t="s">
        <v>2802</v>
      </c>
      <c r="D38" s="144" t="s">
        <v>2803</v>
      </c>
      <c r="E38" s="174">
        <v>0.68</v>
      </c>
    </row>
    <row r="39" spans="1:5" x14ac:dyDescent="0.2">
      <c r="A39" s="144">
        <v>39139</v>
      </c>
      <c r="B39" s="144" t="s">
        <v>2836</v>
      </c>
      <c r="C39" s="144" t="s">
        <v>2802</v>
      </c>
      <c r="D39" s="144" t="s">
        <v>2803</v>
      </c>
      <c r="E39" s="174">
        <v>0.99</v>
      </c>
    </row>
    <row r="40" spans="1:5" x14ac:dyDescent="0.2">
      <c r="A40" s="144">
        <v>39143</v>
      </c>
      <c r="B40" s="144" t="s">
        <v>2837</v>
      </c>
      <c r="C40" s="144" t="s">
        <v>2802</v>
      </c>
      <c r="D40" s="144" t="s">
        <v>2803</v>
      </c>
      <c r="E40" s="174">
        <v>2.7</v>
      </c>
    </row>
    <row r="41" spans="1:5" x14ac:dyDescent="0.2">
      <c r="A41" s="144">
        <v>39142</v>
      </c>
      <c r="B41" s="144" t="s">
        <v>2838</v>
      </c>
      <c r="C41" s="144" t="s">
        <v>2802</v>
      </c>
      <c r="D41" s="144" t="s">
        <v>2803</v>
      </c>
      <c r="E41" s="174">
        <v>1.94</v>
      </c>
    </row>
    <row r="42" spans="1:5" x14ac:dyDescent="0.2">
      <c r="A42" s="144">
        <v>39138</v>
      </c>
      <c r="B42" s="144" t="s">
        <v>2839</v>
      </c>
      <c r="C42" s="144" t="s">
        <v>2802</v>
      </c>
      <c r="D42" s="144" t="s">
        <v>2803</v>
      </c>
      <c r="E42" s="174">
        <v>0.72</v>
      </c>
    </row>
    <row r="43" spans="1:5" x14ac:dyDescent="0.2">
      <c r="A43" s="144">
        <v>39136</v>
      </c>
      <c r="B43" s="144" t="s">
        <v>2840</v>
      </c>
      <c r="C43" s="144" t="s">
        <v>2802</v>
      </c>
      <c r="D43" s="144" t="s">
        <v>2803</v>
      </c>
      <c r="E43" s="174">
        <v>0.48</v>
      </c>
    </row>
    <row r="44" spans="1:5" x14ac:dyDescent="0.2">
      <c r="A44" s="144">
        <v>39144</v>
      </c>
      <c r="B44" s="144" t="s">
        <v>2841</v>
      </c>
      <c r="C44" s="144" t="s">
        <v>2802</v>
      </c>
      <c r="D44" s="144" t="s">
        <v>2803</v>
      </c>
      <c r="E44" s="174">
        <v>3.15</v>
      </c>
    </row>
    <row r="45" spans="1:5" x14ac:dyDescent="0.2">
      <c r="A45" s="144">
        <v>39145</v>
      </c>
      <c r="B45" s="144" t="s">
        <v>2842</v>
      </c>
      <c r="C45" s="144" t="s">
        <v>2802</v>
      </c>
      <c r="D45" s="144" t="s">
        <v>2803</v>
      </c>
      <c r="E45" s="174">
        <v>5.19</v>
      </c>
    </row>
    <row r="46" spans="1:5" x14ac:dyDescent="0.2">
      <c r="A46" s="144">
        <v>12615</v>
      </c>
      <c r="B46" s="144" t="s">
        <v>2843</v>
      </c>
      <c r="C46" s="144" t="s">
        <v>2802</v>
      </c>
      <c r="D46" s="144" t="s">
        <v>2807</v>
      </c>
      <c r="E46" s="174">
        <v>4.91</v>
      </c>
    </row>
    <row r="47" spans="1:5" x14ac:dyDescent="0.2">
      <c r="A47" s="144">
        <v>11927</v>
      </c>
      <c r="B47" s="144" t="s">
        <v>2844</v>
      </c>
      <c r="C47" s="144" t="s">
        <v>2802</v>
      </c>
      <c r="D47" s="144" t="s">
        <v>2807</v>
      </c>
      <c r="E47" s="174">
        <v>7.52</v>
      </c>
    </row>
    <row r="48" spans="1:5" x14ac:dyDescent="0.2">
      <c r="A48" s="144">
        <v>11928</v>
      </c>
      <c r="B48" s="144" t="s">
        <v>2845</v>
      </c>
      <c r="C48" s="144" t="s">
        <v>2802</v>
      </c>
      <c r="D48" s="144" t="s">
        <v>2807</v>
      </c>
      <c r="E48" s="174">
        <v>8.61</v>
      </c>
    </row>
    <row r="49" spans="1:5" x14ac:dyDescent="0.2">
      <c r="A49" s="144">
        <v>11929</v>
      </c>
      <c r="B49" s="144" t="s">
        <v>1601</v>
      </c>
      <c r="C49" s="144" t="s">
        <v>2802</v>
      </c>
      <c r="D49" s="144" t="s">
        <v>2807</v>
      </c>
      <c r="E49" s="174">
        <v>13.33</v>
      </c>
    </row>
    <row r="50" spans="1:5" x14ac:dyDescent="0.2">
      <c r="A50" s="144">
        <v>36801</v>
      </c>
      <c r="B50" s="144" t="s">
        <v>12141</v>
      </c>
      <c r="C50" s="144" t="s">
        <v>2802</v>
      </c>
      <c r="D50" s="144" t="s">
        <v>2803</v>
      </c>
      <c r="E50" s="174">
        <v>27.09</v>
      </c>
    </row>
    <row r="51" spans="1:5" x14ac:dyDescent="0.2">
      <c r="A51" s="144">
        <v>36246</v>
      </c>
      <c r="B51" s="144" t="s">
        <v>2550</v>
      </c>
      <c r="C51" s="144" t="s">
        <v>2809</v>
      </c>
      <c r="D51" s="144" t="s">
        <v>2803</v>
      </c>
      <c r="E51" s="174">
        <v>4.09</v>
      </c>
    </row>
    <row r="52" spans="1:5" x14ac:dyDescent="0.2">
      <c r="A52" s="144">
        <v>37600</v>
      </c>
      <c r="B52" s="144" t="s">
        <v>2846</v>
      </c>
      <c r="C52" s="144" t="s">
        <v>2802</v>
      </c>
      <c r="D52" s="144" t="s">
        <v>2807</v>
      </c>
      <c r="E52" s="174">
        <v>121.11</v>
      </c>
    </row>
    <row r="53" spans="1:5" x14ac:dyDescent="0.2">
      <c r="A53" s="144">
        <v>37599</v>
      </c>
      <c r="B53" s="144" t="s">
        <v>2847</v>
      </c>
      <c r="C53" s="144" t="s">
        <v>2802</v>
      </c>
      <c r="D53" s="144" t="s">
        <v>2807</v>
      </c>
      <c r="E53" s="174">
        <v>112.73</v>
      </c>
    </row>
    <row r="54" spans="1:5" x14ac:dyDescent="0.2">
      <c r="A54" s="144">
        <v>1</v>
      </c>
      <c r="B54" s="144" t="s">
        <v>12864</v>
      </c>
      <c r="C54" s="144" t="s">
        <v>284</v>
      </c>
      <c r="D54" s="144" t="s">
        <v>2807</v>
      </c>
      <c r="E54" s="174">
        <v>56.63</v>
      </c>
    </row>
    <row r="55" spans="1:5" x14ac:dyDescent="0.2">
      <c r="A55" s="144">
        <v>3</v>
      </c>
      <c r="B55" s="144" t="s">
        <v>5529</v>
      </c>
      <c r="C55" s="144" t="s">
        <v>261</v>
      </c>
      <c r="D55" s="144" t="s">
        <v>2803</v>
      </c>
      <c r="E55" s="174">
        <v>11.9</v>
      </c>
    </row>
    <row r="56" spans="1:5" x14ac:dyDescent="0.2">
      <c r="A56" s="144">
        <v>43054</v>
      </c>
      <c r="B56" s="144" t="s">
        <v>1381</v>
      </c>
      <c r="C56" s="144" t="s">
        <v>284</v>
      </c>
      <c r="D56" s="144" t="s">
        <v>2803</v>
      </c>
      <c r="E56" s="174">
        <v>11.5</v>
      </c>
    </row>
    <row r="57" spans="1:5" x14ac:dyDescent="0.2">
      <c r="A57" s="144">
        <v>42402</v>
      </c>
      <c r="B57" s="144" t="s">
        <v>2848</v>
      </c>
      <c r="C57" s="144" t="s">
        <v>284</v>
      </c>
      <c r="D57" s="144" t="s">
        <v>2803</v>
      </c>
      <c r="E57" s="174">
        <v>10.99</v>
      </c>
    </row>
    <row r="58" spans="1:5" x14ac:dyDescent="0.2">
      <c r="A58" s="144">
        <v>42403</v>
      </c>
      <c r="B58" s="144" t="s">
        <v>2849</v>
      </c>
      <c r="C58" s="144" t="s">
        <v>284</v>
      </c>
      <c r="D58" s="144" t="s">
        <v>2803</v>
      </c>
      <c r="E58" s="174">
        <v>14.1</v>
      </c>
    </row>
    <row r="59" spans="1:5" x14ac:dyDescent="0.2">
      <c r="A59" s="144">
        <v>42404</v>
      </c>
      <c r="B59" s="144" t="s">
        <v>2850</v>
      </c>
      <c r="C59" s="144" t="s">
        <v>284</v>
      </c>
      <c r="D59" s="144" t="s">
        <v>2803</v>
      </c>
      <c r="E59" s="174">
        <v>14.02</v>
      </c>
    </row>
    <row r="60" spans="1:5" x14ac:dyDescent="0.2">
      <c r="A60" s="144">
        <v>42405</v>
      </c>
      <c r="B60" s="144" t="s">
        <v>2851</v>
      </c>
      <c r="C60" s="144" t="s">
        <v>284</v>
      </c>
      <c r="D60" s="144" t="s">
        <v>2803</v>
      </c>
      <c r="E60" s="174">
        <v>14.93</v>
      </c>
    </row>
    <row r="61" spans="1:5" x14ac:dyDescent="0.2">
      <c r="A61" s="144">
        <v>34341</v>
      </c>
      <c r="B61" s="144" t="s">
        <v>2852</v>
      </c>
      <c r="C61" s="144" t="s">
        <v>284</v>
      </c>
      <c r="D61" s="144" t="s">
        <v>2803</v>
      </c>
      <c r="E61" s="174">
        <v>12.96</v>
      </c>
    </row>
    <row r="62" spans="1:5" x14ac:dyDescent="0.2">
      <c r="A62" s="144">
        <v>43053</v>
      </c>
      <c r="B62" s="144" t="s">
        <v>1380</v>
      </c>
      <c r="C62" s="144" t="s">
        <v>284</v>
      </c>
      <c r="D62" s="144" t="s">
        <v>2803</v>
      </c>
      <c r="E62" s="174">
        <v>10.27</v>
      </c>
    </row>
    <row r="63" spans="1:5" x14ac:dyDescent="0.2">
      <c r="A63" s="144">
        <v>43058</v>
      </c>
      <c r="B63" s="144" t="s">
        <v>2853</v>
      </c>
      <c r="C63" s="144" t="s">
        <v>284</v>
      </c>
      <c r="D63" s="144" t="s">
        <v>2803</v>
      </c>
      <c r="E63" s="174">
        <v>10.65</v>
      </c>
    </row>
    <row r="64" spans="1:5" x14ac:dyDescent="0.2">
      <c r="A64" s="144">
        <v>34</v>
      </c>
      <c r="B64" s="144" t="s">
        <v>1290</v>
      </c>
      <c r="C64" s="144" t="s">
        <v>284</v>
      </c>
      <c r="D64" s="144" t="s">
        <v>2803</v>
      </c>
      <c r="E64" s="174">
        <v>10.7</v>
      </c>
    </row>
    <row r="65" spans="1:5" x14ac:dyDescent="0.2">
      <c r="A65" s="144">
        <v>43055</v>
      </c>
      <c r="B65" s="144" t="s">
        <v>1279</v>
      </c>
      <c r="C65" s="144" t="s">
        <v>284</v>
      </c>
      <c r="D65" s="144" t="s">
        <v>2805</v>
      </c>
      <c r="E65" s="174">
        <v>9.27</v>
      </c>
    </row>
    <row r="66" spans="1:5" x14ac:dyDescent="0.2">
      <c r="A66" s="144">
        <v>43056</v>
      </c>
      <c r="B66" s="144" t="s">
        <v>1280</v>
      </c>
      <c r="C66" s="144" t="s">
        <v>284</v>
      </c>
      <c r="D66" s="144" t="s">
        <v>2803</v>
      </c>
      <c r="E66" s="174">
        <v>10.69</v>
      </c>
    </row>
    <row r="67" spans="1:5" x14ac:dyDescent="0.2">
      <c r="A67" s="144">
        <v>43057</v>
      </c>
      <c r="B67" s="144" t="s">
        <v>1382</v>
      </c>
      <c r="C67" s="144" t="s">
        <v>284</v>
      </c>
      <c r="D67" s="144" t="s">
        <v>2803</v>
      </c>
      <c r="E67" s="174">
        <v>11.75</v>
      </c>
    </row>
    <row r="68" spans="1:5" x14ac:dyDescent="0.2">
      <c r="A68" s="144">
        <v>34449</v>
      </c>
      <c r="B68" s="144" t="s">
        <v>2854</v>
      </c>
      <c r="C68" s="144" t="s">
        <v>284</v>
      </c>
      <c r="D68" s="144" t="s">
        <v>2803</v>
      </c>
      <c r="E68" s="174">
        <v>12.56</v>
      </c>
    </row>
    <row r="69" spans="1:5" x14ac:dyDescent="0.2">
      <c r="A69" s="144">
        <v>32</v>
      </c>
      <c r="B69" s="144" t="s">
        <v>1378</v>
      </c>
      <c r="C69" s="144" t="s">
        <v>284</v>
      </c>
      <c r="D69" s="144" t="s">
        <v>2803</v>
      </c>
      <c r="E69" s="174">
        <v>11.29</v>
      </c>
    </row>
    <row r="70" spans="1:5" x14ac:dyDescent="0.2">
      <c r="A70" s="144">
        <v>33</v>
      </c>
      <c r="B70" s="144" t="s">
        <v>1372</v>
      </c>
      <c r="C70" s="144" t="s">
        <v>284</v>
      </c>
      <c r="D70" s="144" t="s">
        <v>2803</v>
      </c>
      <c r="E70" s="174">
        <v>11.35</v>
      </c>
    </row>
    <row r="71" spans="1:5" x14ac:dyDescent="0.2">
      <c r="A71" s="144">
        <v>43061</v>
      </c>
      <c r="B71" s="144" t="s">
        <v>2855</v>
      </c>
      <c r="C71" s="144" t="s">
        <v>284</v>
      </c>
      <c r="D71" s="144" t="s">
        <v>2803</v>
      </c>
      <c r="E71" s="174">
        <v>10.61</v>
      </c>
    </row>
    <row r="72" spans="1:5" x14ac:dyDescent="0.2">
      <c r="A72" s="144">
        <v>43059</v>
      </c>
      <c r="B72" s="144" t="s">
        <v>1379</v>
      </c>
      <c r="C72" s="144" t="s">
        <v>284</v>
      </c>
      <c r="D72" s="144" t="s">
        <v>2803</v>
      </c>
      <c r="E72" s="174">
        <v>10.130000000000001</v>
      </c>
    </row>
    <row r="73" spans="1:5" x14ac:dyDescent="0.2">
      <c r="A73" s="144">
        <v>43062</v>
      </c>
      <c r="B73" s="144" t="s">
        <v>2856</v>
      </c>
      <c r="C73" s="144" t="s">
        <v>284</v>
      </c>
      <c r="D73" s="144" t="s">
        <v>2803</v>
      </c>
      <c r="E73" s="174">
        <v>11.22</v>
      </c>
    </row>
    <row r="74" spans="1:5" x14ac:dyDescent="0.2">
      <c r="A74" s="144">
        <v>43060</v>
      </c>
      <c r="B74" s="144" t="s">
        <v>2857</v>
      </c>
      <c r="C74" s="144" t="s">
        <v>284</v>
      </c>
      <c r="D74" s="144" t="s">
        <v>2803</v>
      </c>
      <c r="E74" s="174">
        <v>8.82</v>
      </c>
    </row>
    <row r="75" spans="1:5" x14ac:dyDescent="0.2">
      <c r="A75" s="144">
        <v>20063</v>
      </c>
      <c r="B75" s="144" t="s">
        <v>2858</v>
      </c>
      <c r="C75" s="144" t="s">
        <v>2802</v>
      </c>
      <c r="D75" s="144" t="s">
        <v>2807</v>
      </c>
      <c r="E75" s="174">
        <v>4.88</v>
      </c>
    </row>
    <row r="76" spans="1:5" x14ac:dyDescent="0.2">
      <c r="A76" s="144">
        <v>40410</v>
      </c>
      <c r="B76" s="144" t="s">
        <v>2290</v>
      </c>
      <c r="C76" s="144" t="s">
        <v>2802</v>
      </c>
      <c r="D76" s="144" t="s">
        <v>2807</v>
      </c>
      <c r="E76" s="174">
        <v>28.74</v>
      </c>
    </row>
    <row r="77" spans="1:5" x14ac:dyDescent="0.2">
      <c r="A77" s="144">
        <v>40411</v>
      </c>
      <c r="B77" s="144" t="s">
        <v>2291</v>
      </c>
      <c r="C77" s="144" t="s">
        <v>2802</v>
      </c>
      <c r="D77" s="144" t="s">
        <v>2807</v>
      </c>
      <c r="E77" s="174">
        <v>31.19</v>
      </c>
    </row>
    <row r="78" spans="1:5" x14ac:dyDescent="0.2">
      <c r="A78" s="144">
        <v>40412</v>
      </c>
      <c r="B78" s="144" t="s">
        <v>2292</v>
      </c>
      <c r="C78" s="144" t="s">
        <v>2802</v>
      </c>
      <c r="D78" s="144" t="s">
        <v>2807</v>
      </c>
      <c r="E78" s="174">
        <v>35</v>
      </c>
    </row>
    <row r="79" spans="1:5" x14ac:dyDescent="0.2">
      <c r="A79" s="144">
        <v>38838</v>
      </c>
      <c r="B79" s="144" t="s">
        <v>2859</v>
      </c>
      <c r="C79" s="144" t="s">
        <v>2802</v>
      </c>
      <c r="D79" s="144" t="s">
        <v>2807</v>
      </c>
      <c r="E79" s="174">
        <v>7.65</v>
      </c>
    </row>
    <row r="80" spans="1:5" x14ac:dyDescent="0.2">
      <c r="A80" s="144">
        <v>38839</v>
      </c>
      <c r="B80" s="144" t="s">
        <v>2860</v>
      </c>
      <c r="C80" s="144" t="s">
        <v>2802</v>
      </c>
      <c r="D80" s="144" t="s">
        <v>2807</v>
      </c>
      <c r="E80" s="174">
        <v>9.01</v>
      </c>
    </row>
    <row r="81" spans="1:5" x14ac:dyDescent="0.2">
      <c r="A81" s="144">
        <v>55</v>
      </c>
      <c r="B81" s="144" t="s">
        <v>2861</v>
      </c>
      <c r="C81" s="144" t="s">
        <v>2802</v>
      </c>
      <c r="D81" s="144" t="s">
        <v>2807</v>
      </c>
      <c r="E81" s="174">
        <v>5.25</v>
      </c>
    </row>
    <row r="82" spans="1:5" x14ac:dyDescent="0.2">
      <c r="A82" s="144">
        <v>61</v>
      </c>
      <c r="B82" s="144" t="s">
        <v>2862</v>
      </c>
      <c r="C82" s="144" t="s">
        <v>2802</v>
      </c>
      <c r="D82" s="144" t="s">
        <v>2807</v>
      </c>
      <c r="E82" s="174">
        <v>4.96</v>
      </c>
    </row>
    <row r="83" spans="1:5" x14ac:dyDescent="0.2">
      <c r="A83" s="144">
        <v>62</v>
      </c>
      <c r="B83" s="144" t="s">
        <v>2863</v>
      </c>
      <c r="C83" s="144" t="s">
        <v>2802</v>
      </c>
      <c r="D83" s="144" t="s">
        <v>2807</v>
      </c>
      <c r="E83" s="174">
        <v>10.29</v>
      </c>
    </row>
    <row r="84" spans="1:5" x14ac:dyDescent="0.2">
      <c r="A84" s="144">
        <v>77</v>
      </c>
      <c r="B84" s="144" t="s">
        <v>2864</v>
      </c>
      <c r="C84" s="144" t="s">
        <v>2802</v>
      </c>
      <c r="D84" s="144" t="s">
        <v>2803</v>
      </c>
      <c r="E84" s="174">
        <v>1.44</v>
      </c>
    </row>
    <row r="85" spans="1:5" x14ac:dyDescent="0.2">
      <c r="A85" s="144">
        <v>76</v>
      </c>
      <c r="B85" s="144" t="s">
        <v>2865</v>
      </c>
      <c r="C85" s="144" t="s">
        <v>2802</v>
      </c>
      <c r="D85" s="144" t="s">
        <v>2803</v>
      </c>
      <c r="E85" s="174">
        <v>1.46</v>
      </c>
    </row>
    <row r="86" spans="1:5" x14ac:dyDescent="0.2">
      <c r="A86" s="144">
        <v>67</v>
      </c>
      <c r="B86" s="144" t="s">
        <v>2341</v>
      </c>
      <c r="C86" s="144" t="s">
        <v>2802</v>
      </c>
      <c r="D86" s="144" t="s">
        <v>2803</v>
      </c>
      <c r="E86" s="174">
        <v>14.11</v>
      </c>
    </row>
    <row r="87" spans="1:5" x14ac:dyDescent="0.2">
      <c r="A87" s="144">
        <v>71</v>
      </c>
      <c r="B87" s="144" t="s">
        <v>2866</v>
      </c>
      <c r="C87" s="144" t="s">
        <v>2802</v>
      </c>
      <c r="D87" s="144" t="s">
        <v>2803</v>
      </c>
      <c r="E87" s="174">
        <v>25.93</v>
      </c>
    </row>
    <row r="88" spans="1:5" x14ac:dyDescent="0.2">
      <c r="A88" s="144">
        <v>73</v>
      </c>
      <c r="B88" s="144" t="s">
        <v>2867</v>
      </c>
      <c r="C88" s="144" t="s">
        <v>2802</v>
      </c>
      <c r="D88" s="144" t="s">
        <v>2803</v>
      </c>
      <c r="E88" s="174">
        <v>19.36</v>
      </c>
    </row>
    <row r="89" spans="1:5" x14ac:dyDescent="0.2">
      <c r="A89" s="144">
        <v>103</v>
      </c>
      <c r="B89" s="144" t="s">
        <v>2129</v>
      </c>
      <c r="C89" s="144" t="s">
        <v>2802</v>
      </c>
      <c r="D89" s="144" t="s">
        <v>2803</v>
      </c>
      <c r="E89" s="174">
        <v>57.58</v>
      </c>
    </row>
    <row r="90" spans="1:5" x14ac:dyDescent="0.2">
      <c r="A90" s="144">
        <v>107</v>
      </c>
      <c r="B90" s="144" t="s">
        <v>1812</v>
      </c>
      <c r="C90" s="144" t="s">
        <v>2802</v>
      </c>
      <c r="D90" s="144" t="s">
        <v>2803</v>
      </c>
      <c r="E90" s="174">
        <v>0.9</v>
      </c>
    </row>
    <row r="91" spans="1:5" x14ac:dyDescent="0.2">
      <c r="A91" s="144">
        <v>65</v>
      </c>
      <c r="B91" s="144" t="s">
        <v>1819</v>
      </c>
      <c r="C91" s="144" t="s">
        <v>2802</v>
      </c>
      <c r="D91" s="144" t="s">
        <v>2803</v>
      </c>
      <c r="E91" s="174">
        <v>1.1100000000000001</v>
      </c>
    </row>
    <row r="92" spans="1:5" x14ac:dyDescent="0.2">
      <c r="A92" s="144">
        <v>108</v>
      </c>
      <c r="B92" s="144" t="s">
        <v>1827</v>
      </c>
      <c r="C92" s="144" t="s">
        <v>2802</v>
      </c>
      <c r="D92" s="144" t="s">
        <v>2803</v>
      </c>
      <c r="E92" s="174">
        <v>2.2999999999999998</v>
      </c>
    </row>
    <row r="93" spans="1:5" x14ac:dyDescent="0.2">
      <c r="A93" s="144">
        <v>110</v>
      </c>
      <c r="B93" s="144" t="s">
        <v>1864</v>
      </c>
      <c r="C93" s="144" t="s">
        <v>2802</v>
      </c>
      <c r="D93" s="144" t="s">
        <v>2803</v>
      </c>
      <c r="E93" s="174">
        <v>8.89</v>
      </c>
    </row>
    <row r="94" spans="1:5" x14ac:dyDescent="0.2">
      <c r="A94" s="144">
        <v>109</v>
      </c>
      <c r="B94" s="144" t="s">
        <v>1865</v>
      </c>
      <c r="C94" s="144" t="s">
        <v>2802</v>
      </c>
      <c r="D94" s="144" t="s">
        <v>2803</v>
      </c>
      <c r="E94" s="174">
        <v>4.38</v>
      </c>
    </row>
    <row r="95" spans="1:5" x14ac:dyDescent="0.2">
      <c r="A95" s="144">
        <v>111</v>
      </c>
      <c r="B95" s="144" t="s">
        <v>1872</v>
      </c>
      <c r="C95" s="144" t="s">
        <v>2802</v>
      </c>
      <c r="D95" s="144" t="s">
        <v>2803</v>
      </c>
      <c r="E95" s="174">
        <v>10.25</v>
      </c>
    </row>
    <row r="96" spans="1:5" x14ac:dyDescent="0.2">
      <c r="A96" s="144">
        <v>112</v>
      </c>
      <c r="B96" s="144" t="s">
        <v>1873</v>
      </c>
      <c r="C96" s="144" t="s">
        <v>2802</v>
      </c>
      <c r="D96" s="144" t="s">
        <v>2803</v>
      </c>
      <c r="E96" s="174">
        <v>5.58</v>
      </c>
    </row>
    <row r="97" spans="1:5" x14ac:dyDescent="0.2">
      <c r="A97" s="144">
        <v>113</v>
      </c>
      <c r="B97" s="144" t="s">
        <v>1878</v>
      </c>
      <c r="C97" s="144" t="s">
        <v>2802</v>
      </c>
      <c r="D97" s="144" t="s">
        <v>2803</v>
      </c>
      <c r="E97" s="174">
        <v>15.15</v>
      </c>
    </row>
    <row r="98" spans="1:5" x14ac:dyDescent="0.2">
      <c r="A98" s="144">
        <v>104</v>
      </c>
      <c r="B98" s="144" t="s">
        <v>1881</v>
      </c>
      <c r="C98" s="144" t="s">
        <v>2802</v>
      </c>
      <c r="D98" s="144" t="s">
        <v>2803</v>
      </c>
      <c r="E98" s="174">
        <v>22.03</v>
      </c>
    </row>
    <row r="99" spans="1:5" x14ac:dyDescent="0.2">
      <c r="A99" s="144">
        <v>102</v>
      </c>
      <c r="B99" s="144" t="s">
        <v>1884</v>
      </c>
      <c r="C99" s="144" t="s">
        <v>2802</v>
      </c>
      <c r="D99" s="144" t="s">
        <v>2803</v>
      </c>
      <c r="E99" s="174">
        <v>36.17</v>
      </c>
    </row>
    <row r="100" spans="1:5" x14ac:dyDescent="0.2">
      <c r="A100" s="144">
        <v>95</v>
      </c>
      <c r="B100" s="144" t="s">
        <v>2149</v>
      </c>
      <c r="C100" s="144" t="s">
        <v>2802</v>
      </c>
      <c r="D100" s="144" t="s">
        <v>2803</v>
      </c>
      <c r="E100" s="174">
        <v>12.24</v>
      </c>
    </row>
    <row r="101" spans="1:5" x14ac:dyDescent="0.2">
      <c r="A101" s="144">
        <v>96</v>
      </c>
      <c r="B101" s="144" t="s">
        <v>2136</v>
      </c>
      <c r="C101" s="144" t="s">
        <v>2802</v>
      </c>
      <c r="D101" s="144" t="s">
        <v>2803</v>
      </c>
      <c r="E101" s="174">
        <v>14.08</v>
      </c>
    </row>
    <row r="102" spans="1:5" x14ac:dyDescent="0.2">
      <c r="A102" s="144">
        <v>97</v>
      </c>
      <c r="B102" s="144" t="s">
        <v>2137</v>
      </c>
      <c r="C102" s="144" t="s">
        <v>2802</v>
      </c>
      <c r="D102" s="144" t="s">
        <v>2803</v>
      </c>
      <c r="E102" s="174">
        <v>18.28</v>
      </c>
    </row>
    <row r="103" spans="1:5" x14ac:dyDescent="0.2">
      <c r="A103" s="144">
        <v>98</v>
      </c>
      <c r="B103" s="144" t="s">
        <v>2138</v>
      </c>
      <c r="C103" s="144" t="s">
        <v>2802</v>
      </c>
      <c r="D103" s="144" t="s">
        <v>2803</v>
      </c>
      <c r="E103" s="174">
        <v>24.64</v>
      </c>
    </row>
    <row r="104" spans="1:5" x14ac:dyDescent="0.2">
      <c r="A104" s="144">
        <v>99</v>
      </c>
      <c r="B104" s="144" t="s">
        <v>2139</v>
      </c>
      <c r="C104" s="144" t="s">
        <v>2802</v>
      </c>
      <c r="D104" s="144" t="s">
        <v>2803</v>
      </c>
      <c r="E104" s="174">
        <v>29.88</v>
      </c>
    </row>
    <row r="105" spans="1:5" x14ac:dyDescent="0.2">
      <c r="A105" s="144">
        <v>100</v>
      </c>
      <c r="B105" s="144" t="s">
        <v>2140</v>
      </c>
      <c r="C105" s="144" t="s">
        <v>2802</v>
      </c>
      <c r="D105" s="144" t="s">
        <v>2803</v>
      </c>
      <c r="E105" s="174">
        <v>41.69</v>
      </c>
    </row>
    <row r="106" spans="1:5" x14ac:dyDescent="0.2">
      <c r="A106" s="144">
        <v>75</v>
      </c>
      <c r="B106" s="144" t="s">
        <v>2148</v>
      </c>
      <c r="C106" s="144" t="s">
        <v>2802</v>
      </c>
      <c r="D106" s="144" t="s">
        <v>2803</v>
      </c>
      <c r="E106" s="174">
        <v>434.51</v>
      </c>
    </row>
    <row r="107" spans="1:5" x14ac:dyDescent="0.2">
      <c r="A107" s="144">
        <v>114</v>
      </c>
      <c r="B107" s="144" t="s">
        <v>2141</v>
      </c>
      <c r="C107" s="144" t="s">
        <v>2802</v>
      </c>
      <c r="D107" s="144" t="s">
        <v>2803</v>
      </c>
      <c r="E107" s="174">
        <v>15.83</v>
      </c>
    </row>
    <row r="108" spans="1:5" x14ac:dyDescent="0.2">
      <c r="A108" s="144">
        <v>68</v>
      </c>
      <c r="B108" s="144" t="s">
        <v>2142</v>
      </c>
      <c r="C108" s="144" t="s">
        <v>2802</v>
      </c>
      <c r="D108" s="144" t="s">
        <v>2803</v>
      </c>
      <c r="E108" s="174">
        <v>24.21</v>
      </c>
    </row>
    <row r="109" spans="1:5" x14ac:dyDescent="0.2">
      <c r="A109" s="144">
        <v>86</v>
      </c>
      <c r="B109" s="144" t="s">
        <v>2143</v>
      </c>
      <c r="C109" s="144" t="s">
        <v>2802</v>
      </c>
      <c r="D109" s="144" t="s">
        <v>2803</v>
      </c>
      <c r="E109" s="174">
        <v>45.01</v>
      </c>
    </row>
    <row r="110" spans="1:5" x14ac:dyDescent="0.2">
      <c r="A110" s="144">
        <v>66</v>
      </c>
      <c r="B110" s="144" t="s">
        <v>2144</v>
      </c>
      <c r="C110" s="144" t="s">
        <v>2802</v>
      </c>
      <c r="D110" s="144" t="s">
        <v>2803</v>
      </c>
      <c r="E110" s="174">
        <v>45.17</v>
      </c>
    </row>
    <row r="111" spans="1:5" x14ac:dyDescent="0.2">
      <c r="A111" s="144">
        <v>69</v>
      </c>
      <c r="B111" s="144" t="s">
        <v>2145</v>
      </c>
      <c r="C111" s="144" t="s">
        <v>2802</v>
      </c>
      <c r="D111" s="144" t="s">
        <v>2803</v>
      </c>
      <c r="E111" s="174">
        <v>69.040000000000006</v>
      </c>
    </row>
    <row r="112" spans="1:5" x14ac:dyDescent="0.2">
      <c r="A112" s="144">
        <v>83</v>
      </c>
      <c r="B112" s="144" t="s">
        <v>2146</v>
      </c>
      <c r="C112" s="144" t="s">
        <v>2802</v>
      </c>
      <c r="D112" s="144" t="s">
        <v>2803</v>
      </c>
      <c r="E112" s="174">
        <v>220.51</v>
      </c>
    </row>
    <row r="113" spans="1:5" x14ac:dyDescent="0.2">
      <c r="A113" s="144">
        <v>74</v>
      </c>
      <c r="B113" s="144" t="s">
        <v>2147</v>
      </c>
      <c r="C113" s="144" t="s">
        <v>2802</v>
      </c>
      <c r="D113" s="144" t="s">
        <v>2803</v>
      </c>
      <c r="E113" s="174">
        <v>307.86</v>
      </c>
    </row>
    <row r="114" spans="1:5" x14ac:dyDescent="0.2">
      <c r="A114" s="144">
        <v>106</v>
      </c>
      <c r="B114" s="144" t="s">
        <v>2156</v>
      </c>
      <c r="C114" s="144" t="s">
        <v>2802</v>
      </c>
      <c r="D114" s="144" t="s">
        <v>2803</v>
      </c>
      <c r="E114" s="174">
        <v>467.69</v>
      </c>
    </row>
    <row r="115" spans="1:5" x14ac:dyDescent="0.2">
      <c r="A115" s="144">
        <v>87</v>
      </c>
      <c r="B115" s="144" t="s">
        <v>2157</v>
      </c>
      <c r="C115" s="144" t="s">
        <v>2802</v>
      </c>
      <c r="D115" s="144" t="s">
        <v>2803</v>
      </c>
      <c r="E115" s="174">
        <v>22.23</v>
      </c>
    </row>
    <row r="116" spans="1:5" x14ac:dyDescent="0.2">
      <c r="A116" s="144">
        <v>88</v>
      </c>
      <c r="B116" s="144" t="s">
        <v>2150</v>
      </c>
      <c r="C116" s="144" t="s">
        <v>2802</v>
      </c>
      <c r="D116" s="144" t="s">
        <v>2803</v>
      </c>
      <c r="E116" s="174">
        <v>24.81</v>
      </c>
    </row>
    <row r="117" spans="1:5" x14ac:dyDescent="0.2">
      <c r="A117" s="144">
        <v>89</v>
      </c>
      <c r="B117" s="144" t="s">
        <v>2151</v>
      </c>
      <c r="C117" s="144" t="s">
        <v>2802</v>
      </c>
      <c r="D117" s="144" t="s">
        <v>2803</v>
      </c>
      <c r="E117" s="174">
        <v>36.68</v>
      </c>
    </row>
    <row r="118" spans="1:5" x14ac:dyDescent="0.2">
      <c r="A118" s="144">
        <v>90</v>
      </c>
      <c r="B118" s="144" t="s">
        <v>2152</v>
      </c>
      <c r="C118" s="144" t="s">
        <v>2802</v>
      </c>
      <c r="D118" s="144" t="s">
        <v>2803</v>
      </c>
      <c r="E118" s="174">
        <v>42.03</v>
      </c>
    </row>
    <row r="119" spans="1:5" x14ac:dyDescent="0.2">
      <c r="A119" s="144">
        <v>81</v>
      </c>
      <c r="B119" s="144" t="s">
        <v>2153</v>
      </c>
      <c r="C119" s="144" t="s">
        <v>2802</v>
      </c>
      <c r="D119" s="144" t="s">
        <v>2803</v>
      </c>
      <c r="E119" s="174">
        <v>71.88</v>
      </c>
    </row>
    <row r="120" spans="1:5" x14ac:dyDescent="0.2">
      <c r="A120" s="144">
        <v>82</v>
      </c>
      <c r="B120" s="144" t="s">
        <v>2154</v>
      </c>
      <c r="C120" s="144" t="s">
        <v>2802</v>
      </c>
      <c r="D120" s="144" t="s">
        <v>2803</v>
      </c>
      <c r="E120" s="174">
        <v>279.05</v>
      </c>
    </row>
    <row r="121" spans="1:5" x14ac:dyDescent="0.2">
      <c r="A121" s="144">
        <v>105</v>
      </c>
      <c r="B121" s="144" t="s">
        <v>2155</v>
      </c>
      <c r="C121" s="144" t="s">
        <v>2802</v>
      </c>
      <c r="D121" s="144" t="s">
        <v>2803</v>
      </c>
      <c r="E121" s="174">
        <v>326.7</v>
      </c>
    </row>
    <row r="122" spans="1:5" x14ac:dyDescent="0.2">
      <c r="A122" s="144">
        <v>60</v>
      </c>
      <c r="B122" s="144" t="s">
        <v>2868</v>
      </c>
      <c r="C122" s="144" t="s">
        <v>2802</v>
      </c>
      <c r="D122" s="144" t="s">
        <v>2807</v>
      </c>
      <c r="E122" s="174">
        <v>6.81</v>
      </c>
    </row>
    <row r="123" spans="1:5" x14ac:dyDescent="0.2">
      <c r="A123" s="144">
        <v>72</v>
      </c>
      <c r="B123" s="144" t="s">
        <v>2869</v>
      </c>
      <c r="C123" s="144" t="s">
        <v>2802</v>
      </c>
      <c r="D123" s="144" t="s">
        <v>2803</v>
      </c>
      <c r="E123" s="174">
        <v>43.94</v>
      </c>
    </row>
    <row r="124" spans="1:5" x14ac:dyDescent="0.2">
      <c r="A124" s="144">
        <v>70</v>
      </c>
      <c r="B124" s="144" t="s">
        <v>2870</v>
      </c>
      <c r="C124" s="144" t="s">
        <v>2802</v>
      </c>
      <c r="D124" s="144" t="s">
        <v>2803</v>
      </c>
      <c r="E124" s="174">
        <v>36.75</v>
      </c>
    </row>
    <row r="125" spans="1:5" x14ac:dyDescent="0.2">
      <c r="A125" s="144">
        <v>85</v>
      </c>
      <c r="B125" s="144" t="s">
        <v>2871</v>
      </c>
      <c r="C125" s="144" t="s">
        <v>2802</v>
      </c>
      <c r="D125" s="144" t="s">
        <v>2803</v>
      </c>
      <c r="E125" s="174">
        <v>53.33</v>
      </c>
    </row>
    <row r="126" spans="1:5" x14ac:dyDescent="0.2">
      <c r="A126" s="144">
        <v>84</v>
      </c>
      <c r="B126" s="144" t="s">
        <v>2872</v>
      </c>
      <c r="C126" s="144" t="s">
        <v>2802</v>
      </c>
      <c r="D126" s="144" t="s">
        <v>2803</v>
      </c>
      <c r="E126" s="174">
        <v>0.61</v>
      </c>
    </row>
    <row r="127" spans="1:5" x14ac:dyDescent="0.2">
      <c r="A127" s="144">
        <v>37997</v>
      </c>
      <c r="B127" s="144" t="s">
        <v>1915</v>
      </c>
      <c r="C127" s="144" t="s">
        <v>2802</v>
      </c>
      <c r="D127" s="144" t="s">
        <v>2803</v>
      </c>
      <c r="E127" s="174">
        <v>6.25</v>
      </c>
    </row>
    <row r="128" spans="1:5" x14ac:dyDescent="0.2">
      <c r="A128" s="144">
        <v>37998</v>
      </c>
      <c r="B128" s="144" t="s">
        <v>1922</v>
      </c>
      <c r="C128" s="144" t="s">
        <v>2802</v>
      </c>
      <c r="D128" s="144" t="s">
        <v>2803</v>
      </c>
      <c r="E128" s="174">
        <v>6.48</v>
      </c>
    </row>
    <row r="129" spans="1:5" x14ac:dyDescent="0.2">
      <c r="A129" s="144">
        <v>10899</v>
      </c>
      <c r="B129" s="144" t="s">
        <v>1626</v>
      </c>
      <c r="C129" s="144" t="s">
        <v>2802</v>
      </c>
      <c r="D129" s="144" t="s">
        <v>2803</v>
      </c>
      <c r="E129" s="174">
        <v>70.09</v>
      </c>
    </row>
    <row r="130" spans="1:5" x14ac:dyDescent="0.2">
      <c r="A130" s="144">
        <v>10900</v>
      </c>
      <c r="B130" s="144" t="s">
        <v>2873</v>
      </c>
      <c r="C130" s="144" t="s">
        <v>2802</v>
      </c>
      <c r="D130" s="144" t="s">
        <v>2803</v>
      </c>
      <c r="E130" s="174">
        <v>54.85</v>
      </c>
    </row>
    <row r="131" spans="1:5" x14ac:dyDescent="0.2">
      <c r="A131" s="144">
        <v>46</v>
      </c>
      <c r="B131" s="144" t="s">
        <v>2874</v>
      </c>
      <c r="C131" s="144" t="s">
        <v>2802</v>
      </c>
      <c r="D131" s="144" t="s">
        <v>2807</v>
      </c>
      <c r="E131" s="174">
        <v>56.75</v>
      </c>
    </row>
    <row r="132" spans="1:5" x14ac:dyDescent="0.2">
      <c r="A132" s="144">
        <v>51</v>
      </c>
      <c r="B132" s="144" t="s">
        <v>2875</v>
      </c>
      <c r="C132" s="144" t="s">
        <v>2802</v>
      </c>
      <c r="D132" s="144" t="s">
        <v>2807</v>
      </c>
      <c r="E132" s="174">
        <v>156.57</v>
      </c>
    </row>
    <row r="133" spans="1:5" x14ac:dyDescent="0.2">
      <c r="A133" s="144">
        <v>12863</v>
      </c>
      <c r="B133" s="144" t="s">
        <v>2876</v>
      </c>
      <c r="C133" s="144" t="s">
        <v>2802</v>
      </c>
      <c r="D133" s="144" t="s">
        <v>2807</v>
      </c>
      <c r="E133" s="174">
        <v>36.06</v>
      </c>
    </row>
    <row r="134" spans="1:5" x14ac:dyDescent="0.2">
      <c r="A134" s="144">
        <v>50</v>
      </c>
      <c r="B134" s="144" t="s">
        <v>2877</v>
      </c>
      <c r="C134" s="144" t="s">
        <v>2802</v>
      </c>
      <c r="D134" s="144" t="s">
        <v>2807</v>
      </c>
      <c r="E134" s="174">
        <v>81.760000000000005</v>
      </c>
    </row>
    <row r="135" spans="1:5" x14ac:dyDescent="0.2">
      <c r="A135" s="144">
        <v>47</v>
      </c>
      <c r="B135" s="144" t="s">
        <v>2878</v>
      </c>
      <c r="C135" s="144" t="s">
        <v>2802</v>
      </c>
      <c r="D135" s="144" t="s">
        <v>2807</v>
      </c>
      <c r="E135" s="174">
        <v>97.04</v>
      </c>
    </row>
    <row r="136" spans="1:5" x14ac:dyDescent="0.2">
      <c r="A136" s="144">
        <v>48</v>
      </c>
      <c r="B136" s="144" t="s">
        <v>2879</v>
      </c>
      <c r="C136" s="144" t="s">
        <v>2802</v>
      </c>
      <c r="D136" s="144" t="s">
        <v>2807</v>
      </c>
      <c r="E136" s="174">
        <v>25.31</v>
      </c>
    </row>
    <row r="137" spans="1:5" x14ac:dyDescent="0.2">
      <c r="A137" s="144">
        <v>52</v>
      </c>
      <c r="B137" s="144" t="s">
        <v>2880</v>
      </c>
      <c r="C137" s="144" t="s">
        <v>2802</v>
      </c>
      <c r="D137" s="144" t="s">
        <v>2807</v>
      </c>
      <c r="E137" s="174">
        <v>19.23</v>
      </c>
    </row>
    <row r="138" spans="1:5" x14ac:dyDescent="0.2">
      <c r="A138" s="144">
        <v>43</v>
      </c>
      <c r="B138" s="144" t="s">
        <v>2881</v>
      </c>
      <c r="C138" s="144" t="s">
        <v>2802</v>
      </c>
      <c r="D138" s="144" t="s">
        <v>2807</v>
      </c>
      <c r="E138" s="174">
        <v>64.900000000000006</v>
      </c>
    </row>
    <row r="139" spans="1:5" x14ac:dyDescent="0.2">
      <c r="A139" s="144">
        <v>39719</v>
      </c>
      <c r="B139" s="144" t="s">
        <v>5530</v>
      </c>
      <c r="C139" s="144" t="s">
        <v>261</v>
      </c>
      <c r="D139" s="144" t="s">
        <v>2803</v>
      </c>
      <c r="E139" s="174">
        <v>179.94</v>
      </c>
    </row>
    <row r="140" spans="1:5" x14ac:dyDescent="0.2">
      <c r="A140" s="144">
        <v>3410</v>
      </c>
      <c r="B140" s="144" t="s">
        <v>5531</v>
      </c>
      <c r="C140" s="144" t="s">
        <v>284</v>
      </c>
      <c r="D140" s="144" t="s">
        <v>2803</v>
      </c>
      <c r="E140" s="174">
        <v>40.47</v>
      </c>
    </row>
    <row r="141" spans="1:5" x14ac:dyDescent="0.2">
      <c r="A141" s="144">
        <v>4791</v>
      </c>
      <c r="B141" s="144" t="s">
        <v>5344</v>
      </c>
      <c r="C141" s="144" t="s">
        <v>284</v>
      </c>
      <c r="D141" s="144" t="s">
        <v>2803</v>
      </c>
      <c r="E141" s="174">
        <v>48.04</v>
      </c>
    </row>
    <row r="142" spans="1:5" x14ac:dyDescent="0.2">
      <c r="A142" s="144">
        <v>157</v>
      </c>
      <c r="B142" s="144" t="s">
        <v>39</v>
      </c>
      <c r="C142" s="144" t="s">
        <v>284</v>
      </c>
      <c r="D142" s="144" t="s">
        <v>2803</v>
      </c>
      <c r="E142" s="174">
        <v>163.82</v>
      </c>
    </row>
    <row r="143" spans="1:5" x14ac:dyDescent="0.2">
      <c r="A143" s="144">
        <v>156</v>
      </c>
      <c r="B143" s="144" t="s">
        <v>40</v>
      </c>
      <c r="C143" s="144" t="s">
        <v>284</v>
      </c>
      <c r="D143" s="144" t="s">
        <v>2803</v>
      </c>
      <c r="E143" s="174">
        <v>58.33</v>
      </c>
    </row>
    <row r="144" spans="1:5" x14ac:dyDescent="0.2">
      <c r="A144" s="144">
        <v>131</v>
      </c>
      <c r="B144" s="144" t="s">
        <v>41</v>
      </c>
      <c r="C144" s="144" t="s">
        <v>284</v>
      </c>
      <c r="D144" s="144" t="s">
        <v>2803</v>
      </c>
      <c r="E144" s="174">
        <v>49.88</v>
      </c>
    </row>
    <row r="145" spans="1:5" x14ac:dyDescent="0.2">
      <c r="A145" s="144">
        <v>21114</v>
      </c>
      <c r="B145" s="144" t="s">
        <v>1895</v>
      </c>
      <c r="C145" s="144" t="s">
        <v>2802</v>
      </c>
      <c r="D145" s="144" t="s">
        <v>2803</v>
      </c>
      <c r="E145" s="174">
        <v>35.47</v>
      </c>
    </row>
    <row r="146" spans="1:5" x14ac:dyDescent="0.2">
      <c r="A146" s="144">
        <v>119</v>
      </c>
      <c r="B146" s="144" t="s">
        <v>2342</v>
      </c>
      <c r="C146" s="144" t="s">
        <v>2802</v>
      </c>
      <c r="D146" s="144" t="s">
        <v>2805</v>
      </c>
      <c r="E146" s="174">
        <v>8.99</v>
      </c>
    </row>
    <row r="147" spans="1:5" x14ac:dyDescent="0.2">
      <c r="A147" s="144">
        <v>122</v>
      </c>
      <c r="B147" s="144" t="s">
        <v>5345</v>
      </c>
      <c r="C147" s="144" t="s">
        <v>2802</v>
      </c>
      <c r="D147" s="144" t="s">
        <v>2803</v>
      </c>
      <c r="E147" s="174">
        <v>69.17</v>
      </c>
    </row>
    <row r="148" spans="1:5" x14ac:dyDescent="0.2">
      <c r="A148" s="144">
        <v>20080</v>
      </c>
      <c r="B148" s="144" t="s">
        <v>1421</v>
      </c>
      <c r="C148" s="144" t="s">
        <v>2802</v>
      </c>
      <c r="D148" s="144" t="s">
        <v>2803</v>
      </c>
      <c r="E148" s="174">
        <v>22.57</v>
      </c>
    </row>
    <row r="149" spans="1:5" x14ac:dyDescent="0.2">
      <c r="A149" s="144">
        <v>124</v>
      </c>
      <c r="B149" s="144" t="s">
        <v>2882</v>
      </c>
      <c r="C149" s="144" t="s">
        <v>261</v>
      </c>
      <c r="D149" s="144" t="s">
        <v>2803</v>
      </c>
      <c r="E149" s="174">
        <v>19.23</v>
      </c>
    </row>
    <row r="150" spans="1:5" x14ac:dyDescent="0.2">
      <c r="A150" s="144">
        <v>7334</v>
      </c>
      <c r="B150" s="144" t="s">
        <v>1347</v>
      </c>
      <c r="C150" s="144" t="s">
        <v>261</v>
      </c>
      <c r="D150" s="144" t="s">
        <v>2803</v>
      </c>
      <c r="E150" s="174">
        <v>15.81</v>
      </c>
    </row>
    <row r="151" spans="1:5" x14ac:dyDescent="0.2">
      <c r="A151" s="144">
        <v>123</v>
      </c>
      <c r="B151" s="144" t="s">
        <v>1410</v>
      </c>
      <c r="C151" s="144" t="s">
        <v>261</v>
      </c>
      <c r="D151" s="144" t="s">
        <v>2805</v>
      </c>
      <c r="E151" s="174">
        <v>7.87</v>
      </c>
    </row>
    <row r="152" spans="1:5" x14ac:dyDescent="0.2">
      <c r="A152" s="144">
        <v>127</v>
      </c>
      <c r="B152" s="144" t="s">
        <v>2883</v>
      </c>
      <c r="C152" s="144" t="s">
        <v>261</v>
      </c>
      <c r="D152" s="144" t="s">
        <v>2803</v>
      </c>
      <c r="E152" s="174">
        <v>18.79</v>
      </c>
    </row>
    <row r="153" spans="1:5" x14ac:dyDescent="0.2">
      <c r="A153" s="144">
        <v>41373</v>
      </c>
      <c r="B153" s="144" t="s">
        <v>2884</v>
      </c>
      <c r="C153" s="144" t="s">
        <v>261</v>
      </c>
      <c r="D153" s="144" t="s">
        <v>2803</v>
      </c>
      <c r="E153" s="174">
        <v>26.18</v>
      </c>
    </row>
    <row r="154" spans="1:5" x14ac:dyDescent="0.2">
      <c r="A154" s="144">
        <v>133</v>
      </c>
      <c r="B154" s="144" t="s">
        <v>2885</v>
      </c>
      <c r="C154" s="144" t="s">
        <v>261</v>
      </c>
      <c r="D154" s="144" t="s">
        <v>2803</v>
      </c>
      <c r="E154" s="174">
        <v>7.8</v>
      </c>
    </row>
    <row r="155" spans="1:5" x14ac:dyDescent="0.2">
      <c r="A155" s="144">
        <v>43617</v>
      </c>
      <c r="B155" s="144" t="s">
        <v>2552</v>
      </c>
      <c r="C155" s="144" t="s">
        <v>261</v>
      </c>
      <c r="D155" s="144" t="s">
        <v>2803</v>
      </c>
      <c r="E155" s="174">
        <v>8.7200000000000006</v>
      </c>
    </row>
    <row r="156" spans="1:5" x14ac:dyDescent="0.2">
      <c r="A156" s="144">
        <v>132</v>
      </c>
      <c r="B156" s="144" t="s">
        <v>1385</v>
      </c>
      <c r="C156" s="144" t="s">
        <v>261</v>
      </c>
      <c r="D156" s="144" t="s">
        <v>2803</v>
      </c>
      <c r="E156" s="174">
        <v>8.09</v>
      </c>
    </row>
    <row r="157" spans="1:5" x14ac:dyDescent="0.2">
      <c r="A157" s="144">
        <v>43618</v>
      </c>
      <c r="B157" s="144" t="s">
        <v>2886</v>
      </c>
      <c r="C157" s="144" t="s">
        <v>284</v>
      </c>
      <c r="D157" s="144" t="s">
        <v>2803</v>
      </c>
      <c r="E157" s="174">
        <v>20.36</v>
      </c>
    </row>
    <row r="158" spans="1:5" x14ac:dyDescent="0.2">
      <c r="A158" s="144">
        <v>37476</v>
      </c>
      <c r="B158" s="144" t="s">
        <v>5532</v>
      </c>
      <c r="C158" s="144" t="s">
        <v>2802</v>
      </c>
      <c r="D158" s="144" t="s">
        <v>2803</v>
      </c>
      <c r="E158" s="175">
        <v>3527.06</v>
      </c>
    </row>
    <row r="159" spans="1:5" x14ac:dyDescent="0.2">
      <c r="A159" s="144">
        <v>37478</v>
      </c>
      <c r="B159" s="144" t="s">
        <v>5533</v>
      </c>
      <c r="C159" s="144" t="s">
        <v>2802</v>
      </c>
      <c r="D159" s="144" t="s">
        <v>2803</v>
      </c>
      <c r="E159" s="175">
        <v>4417.7299999999996</v>
      </c>
    </row>
    <row r="160" spans="1:5" x14ac:dyDescent="0.2">
      <c r="A160" s="144">
        <v>37477</v>
      </c>
      <c r="B160" s="144" t="s">
        <v>5534</v>
      </c>
      <c r="C160" s="144" t="s">
        <v>2802</v>
      </c>
      <c r="D160" s="144" t="s">
        <v>2803</v>
      </c>
      <c r="E160" s="175">
        <v>5985.31</v>
      </c>
    </row>
    <row r="161" spans="1:5" x14ac:dyDescent="0.2">
      <c r="A161" s="144">
        <v>37479</v>
      </c>
      <c r="B161" s="144" t="s">
        <v>5535</v>
      </c>
      <c r="C161" s="144" t="s">
        <v>2802</v>
      </c>
      <c r="D161" s="144" t="s">
        <v>2803</v>
      </c>
      <c r="E161" s="175">
        <v>7098.65</v>
      </c>
    </row>
    <row r="162" spans="1:5" x14ac:dyDescent="0.2">
      <c r="A162" s="144">
        <v>4319</v>
      </c>
      <c r="B162" s="144" t="s">
        <v>2887</v>
      </c>
      <c r="C162" s="144" t="s">
        <v>2802</v>
      </c>
      <c r="D162" s="144" t="s">
        <v>2803</v>
      </c>
      <c r="E162" s="174">
        <v>2.31</v>
      </c>
    </row>
    <row r="163" spans="1:5" x14ac:dyDescent="0.2">
      <c r="A163" s="144">
        <v>42409</v>
      </c>
      <c r="B163" s="144" t="s">
        <v>2888</v>
      </c>
      <c r="C163" s="144" t="s">
        <v>284</v>
      </c>
      <c r="D163" s="144" t="s">
        <v>2803</v>
      </c>
      <c r="E163" s="174">
        <v>12.82</v>
      </c>
    </row>
    <row r="164" spans="1:5" x14ac:dyDescent="0.2">
      <c r="A164" s="144">
        <v>40553</v>
      </c>
      <c r="B164" s="144" t="s">
        <v>1270</v>
      </c>
      <c r="C164" s="144" t="s">
        <v>2889</v>
      </c>
      <c r="D164" s="144" t="s">
        <v>2807</v>
      </c>
      <c r="E164" s="174">
        <v>41.58</v>
      </c>
    </row>
    <row r="165" spans="1:5" x14ac:dyDescent="0.2">
      <c r="A165" s="144">
        <v>6114</v>
      </c>
      <c r="B165" s="144" t="s">
        <v>12142</v>
      </c>
      <c r="C165" s="144" t="s">
        <v>2808</v>
      </c>
      <c r="D165" s="144" t="s">
        <v>2803</v>
      </c>
      <c r="E165" s="174">
        <v>10.65</v>
      </c>
    </row>
    <row r="166" spans="1:5" x14ac:dyDescent="0.2">
      <c r="A166" s="144">
        <v>40912</v>
      </c>
      <c r="B166" s="144" t="s">
        <v>2698</v>
      </c>
      <c r="C166" s="144" t="s">
        <v>2890</v>
      </c>
      <c r="D166" s="144" t="s">
        <v>2803</v>
      </c>
      <c r="E166" s="175">
        <v>1899.08</v>
      </c>
    </row>
    <row r="167" spans="1:5" x14ac:dyDescent="0.2">
      <c r="A167" s="144">
        <v>247</v>
      </c>
      <c r="B167" s="144" t="s">
        <v>12865</v>
      </c>
      <c r="C167" s="144" t="s">
        <v>2808</v>
      </c>
      <c r="D167" s="144" t="s">
        <v>2803</v>
      </c>
      <c r="E167" s="174">
        <v>11.32</v>
      </c>
    </row>
    <row r="168" spans="1:5" x14ac:dyDescent="0.2">
      <c r="A168" s="144">
        <v>40919</v>
      </c>
      <c r="B168" s="144" t="s">
        <v>2699</v>
      </c>
      <c r="C168" s="144" t="s">
        <v>2890</v>
      </c>
      <c r="D168" s="144" t="s">
        <v>2803</v>
      </c>
      <c r="E168" s="175">
        <v>2017.67</v>
      </c>
    </row>
    <row r="169" spans="1:5" x14ac:dyDescent="0.2">
      <c r="A169" s="144">
        <v>40984</v>
      </c>
      <c r="B169" s="144" t="s">
        <v>2700</v>
      </c>
      <c r="C169" s="144" t="s">
        <v>2890</v>
      </c>
      <c r="D169" s="144" t="s">
        <v>2803</v>
      </c>
      <c r="E169" s="175">
        <v>1540.02</v>
      </c>
    </row>
    <row r="170" spans="1:5" x14ac:dyDescent="0.2">
      <c r="A170" s="144">
        <v>44499</v>
      </c>
      <c r="B170" s="144" t="s">
        <v>12143</v>
      </c>
      <c r="C170" s="144" t="s">
        <v>2808</v>
      </c>
      <c r="D170" s="144" t="s">
        <v>2803</v>
      </c>
      <c r="E170" s="174">
        <v>8.64</v>
      </c>
    </row>
    <row r="171" spans="1:5" x14ac:dyDescent="0.2">
      <c r="A171" s="144">
        <v>248</v>
      </c>
      <c r="B171" s="144" t="s">
        <v>12144</v>
      </c>
      <c r="C171" s="144" t="s">
        <v>2808</v>
      </c>
      <c r="D171" s="144" t="s">
        <v>2803</v>
      </c>
      <c r="E171" s="174">
        <v>13.17</v>
      </c>
    </row>
    <row r="172" spans="1:5" x14ac:dyDescent="0.2">
      <c r="A172" s="144">
        <v>41086</v>
      </c>
      <c r="B172" s="144" t="s">
        <v>2701</v>
      </c>
      <c r="C172" s="144" t="s">
        <v>2890</v>
      </c>
      <c r="D172" s="144" t="s">
        <v>2803</v>
      </c>
      <c r="E172" s="175">
        <v>2345.4699999999998</v>
      </c>
    </row>
    <row r="173" spans="1:5" x14ac:dyDescent="0.2">
      <c r="A173" s="144">
        <v>34466</v>
      </c>
      <c r="B173" s="144" t="s">
        <v>12866</v>
      </c>
      <c r="C173" s="144" t="s">
        <v>2808</v>
      </c>
      <c r="D173" s="144" t="s">
        <v>2803</v>
      </c>
      <c r="E173" s="174">
        <v>11.72</v>
      </c>
    </row>
    <row r="174" spans="1:5" x14ac:dyDescent="0.2">
      <c r="A174" s="144">
        <v>41083</v>
      </c>
      <c r="B174" s="144" t="s">
        <v>2702</v>
      </c>
      <c r="C174" s="144" t="s">
        <v>2890</v>
      </c>
      <c r="D174" s="144" t="s">
        <v>2803</v>
      </c>
      <c r="E174" s="175">
        <v>2089.7399999999998</v>
      </c>
    </row>
    <row r="175" spans="1:5" x14ac:dyDescent="0.2">
      <c r="A175" s="144">
        <v>252</v>
      </c>
      <c r="B175" s="144" t="s">
        <v>12145</v>
      </c>
      <c r="C175" s="144" t="s">
        <v>2808</v>
      </c>
      <c r="D175" s="144" t="s">
        <v>2803</v>
      </c>
      <c r="E175" s="174">
        <v>11.74</v>
      </c>
    </row>
    <row r="176" spans="1:5" x14ac:dyDescent="0.2">
      <c r="A176" s="144">
        <v>40909</v>
      </c>
      <c r="B176" s="144" t="s">
        <v>2703</v>
      </c>
      <c r="C176" s="144" t="s">
        <v>2890</v>
      </c>
      <c r="D176" s="144" t="s">
        <v>2803</v>
      </c>
      <c r="E176" s="175">
        <v>2090.52</v>
      </c>
    </row>
    <row r="177" spans="1:5" x14ac:dyDescent="0.2">
      <c r="A177" s="144">
        <v>242</v>
      </c>
      <c r="B177" s="144" t="s">
        <v>2594</v>
      </c>
      <c r="C177" s="144" t="s">
        <v>2808</v>
      </c>
      <c r="D177" s="144" t="s">
        <v>2803</v>
      </c>
      <c r="E177" s="174">
        <v>11.74</v>
      </c>
    </row>
    <row r="178" spans="1:5" x14ac:dyDescent="0.2">
      <c r="A178" s="144">
        <v>41085</v>
      </c>
      <c r="B178" s="144" t="s">
        <v>2704</v>
      </c>
      <c r="C178" s="144" t="s">
        <v>2890</v>
      </c>
      <c r="D178" s="144" t="s">
        <v>2803</v>
      </c>
      <c r="E178" s="175">
        <v>2091.14</v>
      </c>
    </row>
    <row r="179" spans="1:5" x14ac:dyDescent="0.2">
      <c r="A179" s="144">
        <v>427</v>
      </c>
      <c r="B179" s="144" t="s">
        <v>2891</v>
      </c>
      <c r="C179" s="144" t="s">
        <v>2802</v>
      </c>
      <c r="D179" s="144" t="s">
        <v>2807</v>
      </c>
      <c r="E179" s="174">
        <v>11.98</v>
      </c>
    </row>
    <row r="180" spans="1:5" x14ac:dyDescent="0.2">
      <c r="A180" s="144">
        <v>417</v>
      </c>
      <c r="B180" s="144" t="s">
        <v>2892</v>
      </c>
      <c r="C180" s="144" t="s">
        <v>2802</v>
      </c>
      <c r="D180" s="144" t="s">
        <v>2807</v>
      </c>
      <c r="E180" s="174">
        <v>5.65</v>
      </c>
    </row>
    <row r="181" spans="1:5" x14ac:dyDescent="0.2">
      <c r="A181" s="144">
        <v>11273</v>
      </c>
      <c r="B181" s="144" t="s">
        <v>1579</v>
      </c>
      <c r="C181" s="144" t="s">
        <v>2802</v>
      </c>
      <c r="D181" s="144" t="s">
        <v>2807</v>
      </c>
      <c r="E181" s="174">
        <v>17.53</v>
      </c>
    </row>
    <row r="182" spans="1:5" x14ac:dyDescent="0.2">
      <c r="A182" s="144">
        <v>11272</v>
      </c>
      <c r="B182" s="144" t="s">
        <v>1580</v>
      </c>
      <c r="C182" s="144" t="s">
        <v>2802</v>
      </c>
      <c r="D182" s="144" t="s">
        <v>2807</v>
      </c>
      <c r="E182" s="174">
        <v>10.58</v>
      </c>
    </row>
    <row r="183" spans="1:5" x14ac:dyDescent="0.2">
      <c r="A183" s="144">
        <v>11275</v>
      </c>
      <c r="B183" s="144" t="s">
        <v>1581</v>
      </c>
      <c r="C183" s="144" t="s">
        <v>2802</v>
      </c>
      <c r="D183" s="144" t="s">
        <v>2807</v>
      </c>
      <c r="E183" s="174">
        <v>4.24</v>
      </c>
    </row>
    <row r="184" spans="1:5" x14ac:dyDescent="0.2">
      <c r="A184" s="144">
        <v>11274</v>
      </c>
      <c r="B184" s="144" t="s">
        <v>1582</v>
      </c>
      <c r="C184" s="144" t="s">
        <v>2802</v>
      </c>
      <c r="D184" s="144" t="s">
        <v>2807</v>
      </c>
      <c r="E184" s="174">
        <v>3.23</v>
      </c>
    </row>
    <row r="185" spans="1:5" x14ac:dyDescent="0.2">
      <c r="A185" s="144">
        <v>38470</v>
      </c>
      <c r="B185" s="144" t="s">
        <v>2893</v>
      </c>
      <c r="C185" s="144" t="s">
        <v>2802</v>
      </c>
      <c r="D185" s="144" t="s">
        <v>2805</v>
      </c>
      <c r="E185" s="174">
        <v>46</v>
      </c>
    </row>
    <row r="186" spans="1:5" x14ac:dyDescent="0.2">
      <c r="A186" s="144">
        <v>38547</v>
      </c>
      <c r="B186" s="144" t="s">
        <v>2894</v>
      </c>
      <c r="C186" s="144" t="s">
        <v>2802</v>
      </c>
      <c r="D186" s="144" t="s">
        <v>2803</v>
      </c>
      <c r="E186" s="174">
        <v>125.52</v>
      </c>
    </row>
    <row r="187" spans="1:5" x14ac:dyDescent="0.2">
      <c r="A187" s="144">
        <v>38469</v>
      </c>
      <c r="B187" s="144" t="s">
        <v>2895</v>
      </c>
      <c r="C187" s="144" t="s">
        <v>2802</v>
      </c>
      <c r="D187" s="144" t="s">
        <v>2803</v>
      </c>
      <c r="E187" s="174">
        <v>134.97</v>
      </c>
    </row>
    <row r="188" spans="1:5" x14ac:dyDescent="0.2">
      <c r="A188" s="144">
        <v>38467</v>
      </c>
      <c r="B188" s="144" t="s">
        <v>2896</v>
      </c>
      <c r="C188" s="144" t="s">
        <v>2802</v>
      </c>
      <c r="D188" s="144" t="s">
        <v>2803</v>
      </c>
      <c r="E188" s="174">
        <v>75.94</v>
      </c>
    </row>
    <row r="189" spans="1:5" x14ac:dyDescent="0.2">
      <c r="A189" s="144">
        <v>38468</v>
      </c>
      <c r="B189" s="144" t="s">
        <v>2897</v>
      </c>
      <c r="C189" s="144" t="s">
        <v>2802</v>
      </c>
      <c r="D189" s="144" t="s">
        <v>2803</v>
      </c>
      <c r="E189" s="174">
        <v>83.57</v>
      </c>
    </row>
    <row r="190" spans="1:5" x14ac:dyDescent="0.2">
      <c r="A190" s="144">
        <v>38471</v>
      </c>
      <c r="B190" s="144" t="s">
        <v>2898</v>
      </c>
      <c r="C190" s="144" t="s">
        <v>2802</v>
      </c>
      <c r="D190" s="144" t="s">
        <v>2803</v>
      </c>
      <c r="E190" s="174">
        <v>108.53</v>
      </c>
    </row>
    <row r="191" spans="1:5" x14ac:dyDescent="0.2">
      <c r="A191" s="144">
        <v>37370</v>
      </c>
      <c r="B191" s="144" t="s">
        <v>2584</v>
      </c>
      <c r="C191" s="144" t="s">
        <v>2808</v>
      </c>
      <c r="D191" s="144" t="s">
        <v>2805</v>
      </c>
      <c r="E191" s="174">
        <v>2.85</v>
      </c>
    </row>
    <row r="192" spans="1:5" x14ac:dyDescent="0.2">
      <c r="A192" s="144">
        <v>40862</v>
      </c>
      <c r="B192" s="144" t="s">
        <v>2657</v>
      </c>
      <c r="C192" s="144" t="s">
        <v>2890</v>
      </c>
      <c r="D192" s="144" t="s">
        <v>2805</v>
      </c>
      <c r="E192" s="174">
        <v>536.95000000000005</v>
      </c>
    </row>
    <row r="193" spans="1:5" x14ac:dyDescent="0.2">
      <c r="A193" s="144">
        <v>10658</v>
      </c>
      <c r="B193" s="144" t="s">
        <v>1184</v>
      </c>
      <c r="C193" s="144" t="s">
        <v>2802</v>
      </c>
      <c r="D193" s="144" t="s">
        <v>2807</v>
      </c>
      <c r="E193" s="175">
        <v>7770</v>
      </c>
    </row>
    <row r="194" spans="1:5" x14ac:dyDescent="0.2">
      <c r="A194" s="144">
        <v>253</v>
      </c>
      <c r="B194" s="144" t="s">
        <v>12867</v>
      </c>
      <c r="C194" s="144" t="s">
        <v>2808</v>
      </c>
      <c r="D194" s="144" t="s">
        <v>2805</v>
      </c>
      <c r="E194" s="174">
        <v>23.01</v>
      </c>
    </row>
    <row r="195" spans="1:5" x14ac:dyDescent="0.2">
      <c r="A195" s="144">
        <v>40809</v>
      </c>
      <c r="B195" s="144" t="s">
        <v>2668</v>
      </c>
      <c r="C195" s="144" t="s">
        <v>2890</v>
      </c>
      <c r="D195" s="144" t="s">
        <v>2803</v>
      </c>
      <c r="E195" s="175">
        <v>4095.69</v>
      </c>
    </row>
    <row r="196" spans="1:5" x14ac:dyDescent="0.2">
      <c r="A196" s="144">
        <v>42428</v>
      </c>
      <c r="B196" s="144" t="s">
        <v>2899</v>
      </c>
      <c r="C196" s="144" t="s">
        <v>2802</v>
      </c>
      <c r="D196" s="144" t="s">
        <v>2807</v>
      </c>
      <c r="E196" s="175">
        <v>2251</v>
      </c>
    </row>
    <row r="197" spans="1:5" x14ac:dyDescent="0.2">
      <c r="A197" s="144">
        <v>583</v>
      </c>
      <c r="B197" s="144" t="s">
        <v>2900</v>
      </c>
      <c r="C197" s="144" t="s">
        <v>284</v>
      </c>
      <c r="D197" s="144" t="s">
        <v>2807</v>
      </c>
      <c r="E197" s="174">
        <v>42.74</v>
      </c>
    </row>
    <row r="198" spans="1:5" x14ac:dyDescent="0.2">
      <c r="A198" s="144">
        <v>301</v>
      </c>
      <c r="B198" s="144" t="s">
        <v>1860</v>
      </c>
      <c r="C198" s="144" t="s">
        <v>2802</v>
      </c>
      <c r="D198" s="144" t="s">
        <v>2805</v>
      </c>
      <c r="E198" s="174">
        <v>3.48</v>
      </c>
    </row>
    <row r="199" spans="1:5" x14ac:dyDescent="0.2">
      <c r="A199" s="144">
        <v>296</v>
      </c>
      <c r="B199" s="144" t="s">
        <v>12146</v>
      </c>
      <c r="C199" s="144" t="s">
        <v>2802</v>
      </c>
      <c r="D199" s="144" t="s">
        <v>2803</v>
      </c>
      <c r="E199" s="174">
        <v>1.96</v>
      </c>
    </row>
    <row r="200" spans="1:5" x14ac:dyDescent="0.2">
      <c r="A200" s="144">
        <v>297</v>
      </c>
      <c r="B200" s="144" t="s">
        <v>12147</v>
      </c>
      <c r="C200" s="144" t="s">
        <v>2802</v>
      </c>
      <c r="D200" s="144" t="s">
        <v>2803</v>
      </c>
      <c r="E200" s="174">
        <v>2.89</v>
      </c>
    </row>
    <row r="201" spans="1:5" x14ac:dyDescent="0.2">
      <c r="A201" s="144">
        <v>299</v>
      </c>
      <c r="B201" s="144" t="s">
        <v>12148</v>
      </c>
      <c r="C201" s="144" t="s">
        <v>2802</v>
      </c>
      <c r="D201" s="144" t="s">
        <v>2803</v>
      </c>
      <c r="E201" s="174">
        <v>4.08</v>
      </c>
    </row>
    <row r="202" spans="1:5" x14ac:dyDescent="0.2">
      <c r="A202" s="144">
        <v>300</v>
      </c>
      <c r="B202" s="144" t="s">
        <v>1869</v>
      </c>
      <c r="C202" s="144" t="s">
        <v>2802</v>
      </c>
      <c r="D202" s="144" t="s">
        <v>2803</v>
      </c>
      <c r="E202" s="174">
        <v>14.12</v>
      </c>
    </row>
    <row r="203" spans="1:5" x14ac:dyDescent="0.2">
      <c r="A203" s="144">
        <v>20085</v>
      </c>
      <c r="B203" s="144" t="s">
        <v>1854</v>
      </c>
      <c r="C203" s="144" t="s">
        <v>2802</v>
      </c>
      <c r="D203" s="144" t="s">
        <v>2803</v>
      </c>
      <c r="E203" s="174">
        <v>2.58</v>
      </c>
    </row>
    <row r="204" spans="1:5" x14ac:dyDescent="0.2">
      <c r="A204" s="144">
        <v>298</v>
      </c>
      <c r="B204" s="144" t="s">
        <v>12149</v>
      </c>
      <c r="C204" s="144" t="s">
        <v>2802</v>
      </c>
      <c r="D204" s="144" t="s">
        <v>2803</v>
      </c>
      <c r="E204" s="174">
        <v>3.14</v>
      </c>
    </row>
    <row r="205" spans="1:5" x14ac:dyDescent="0.2">
      <c r="A205" s="144">
        <v>311</v>
      </c>
      <c r="B205" s="144" t="s">
        <v>2901</v>
      </c>
      <c r="C205" s="144" t="s">
        <v>2802</v>
      </c>
      <c r="D205" s="144" t="s">
        <v>2803</v>
      </c>
      <c r="E205" s="174">
        <v>11.65</v>
      </c>
    </row>
    <row r="206" spans="1:5" x14ac:dyDescent="0.2">
      <c r="A206" s="144">
        <v>318</v>
      </c>
      <c r="B206" s="144" t="s">
        <v>2902</v>
      </c>
      <c r="C206" s="144" t="s">
        <v>2802</v>
      </c>
      <c r="D206" s="144" t="s">
        <v>2803</v>
      </c>
      <c r="E206" s="174">
        <v>23.46</v>
      </c>
    </row>
    <row r="207" spans="1:5" x14ac:dyDescent="0.2">
      <c r="A207" s="144">
        <v>319</v>
      </c>
      <c r="B207" s="144" t="s">
        <v>2903</v>
      </c>
      <c r="C207" s="144" t="s">
        <v>2802</v>
      </c>
      <c r="D207" s="144" t="s">
        <v>2803</v>
      </c>
      <c r="E207" s="174">
        <v>36.78</v>
      </c>
    </row>
    <row r="208" spans="1:5" x14ac:dyDescent="0.2">
      <c r="A208" s="144">
        <v>303</v>
      </c>
      <c r="B208" s="144" t="s">
        <v>1254</v>
      </c>
      <c r="C208" s="144" t="s">
        <v>2802</v>
      </c>
      <c r="D208" s="144" t="s">
        <v>2803</v>
      </c>
      <c r="E208" s="174">
        <v>3.85</v>
      </c>
    </row>
    <row r="209" spans="1:5" x14ac:dyDescent="0.2">
      <c r="A209" s="144">
        <v>305</v>
      </c>
      <c r="B209" s="144" t="s">
        <v>1016</v>
      </c>
      <c r="C209" s="144" t="s">
        <v>2802</v>
      </c>
      <c r="D209" s="144" t="s">
        <v>2803</v>
      </c>
      <c r="E209" s="174">
        <v>12.13</v>
      </c>
    </row>
    <row r="210" spans="1:5" x14ac:dyDescent="0.2">
      <c r="A210" s="144">
        <v>306</v>
      </c>
      <c r="B210" s="144" t="s">
        <v>1018</v>
      </c>
      <c r="C210" s="144" t="s">
        <v>2802</v>
      </c>
      <c r="D210" s="144" t="s">
        <v>2803</v>
      </c>
      <c r="E210" s="174">
        <v>18.39</v>
      </c>
    </row>
    <row r="211" spans="1:5" x14ac:dyDescent="0.2">
      <c r="A211" s="144">
        <v>307</v>
      </c>
      <c r="B211" s="144" t="s">
        <v>1020</v>
      </c>
      <c r="C211" s="144" t="s">
        <v>2802</v>
      </c>
      <c r="D211" s="144" t="s">
        <v>2803</v>
      </c>
      <c r="E211" s="174">
        <v>46.47</v>
      </c>
    </row>
    <row r="212" spans="1:5" x14ac:dyDescent="0.2">
      <c r="A212" s="144">
        <v>309</v>
      </c>
      <c r="B212" s="144" t="s">
        <v>1024</v>
      </c>
      <c r="C212" s="144" t="s">
        <v>2802</v>
      </c>
      <c r="D212" s="144" t="s">
        <v>2803</v>
      </c>
      <c r="E212" s="174">
        <v>76.12</v>
      </c>
    </row>
    <row r="213" spans="1:5" x14ac:dyDescent="0.2">
      <c r="A213" s="144">
        <v>310</v>
      </c>
      <c r="B213" s="144" t="s">
        <v>1026</v>
      </c>
      <c r="C213" s="144" t="s">
        <v>2802</v>
      </c>
      <c r="D213" s="144" t="s">
        <v>2803</v>
      </c>
      <c r="E213" s="174">
        <v>105.5</v>
      </c>
    </row>
    <row r="214" spans="1:5" x14ac:dyDescent="0.2">
      <c r="A214" s="144">
        <v>328</v>
      </c>
      <c r="B214" s="144" t="s">
        <v>2904</v>
      </c>
      <c r="C214" s="144" t="s">
        <v>2802</v>
      </c>
      <c r="D214" s="144" t="s">
        <v>2803</v>
      </c>
      <c r="E214" s="174">
        <v>9.2200000000000006</v>
      </c>
    </row>
    <row r="215" spans="1:5" x14ac:dyDescent="0.2">
      <c r="A215" s="144">
        <v>325</v>
      </c>
      <c r="B215" s="144" t="s">
        <v>2905</v>
      </c>
      <c r="C215" s="144" t="s">
        <v>2802</v>
      </c>
      <c r="D215" s="144" t="s">
        <v>2803</v>
      </c>
      <c r="E215" s="174">
        <v>2.72</v>
      </c>
    </row>
    <row r="216" spans="1:5" x14ac:dyDescent="0.2">
      <c r="A216" s="144">
        <v>20326</v>
      </c>
      <c r="B216" s="144" t="s">
        <v>2906</v>
      </c>
      <c r="C216" s="144" t="s">
        <v>2802</v>
      </c>
      <c r="D216" s="144" t="s">
        <v>2803</v>
      </c>
      <c r="E216" s="174">
        <v>4.9800000000000004</v>
      </c>
    </row>
    <row r="217" spans="1:5" x14ac:dyDescent="0.2">
      <c r="A217" s="144">
        <v>329</v>
      </c>
      <c r="B217" s="144" t="s">
        <v>2907</v>
      </c>
      <c r="C217" s="144" t="s">
        <v>2802</v>
      </c>
      <c r="D217" s="144" t="s">
        <v>2803</v>
      </c>
      <c r="E217" s="174">
        <v>7.71</v>
      </c>
    </row>
    <row r="218" spans="1:5" x14ac:dyDescent="0.2">
      <c r="A218" s="144">
        <v>308</v>
      </c>
      <c r="B218" s="144" t="s">
        <v>1022</v>
      </c>
      <c r="C218" s="144" t="s">
        <v>2802</v>
      </c>
      <c r="D218" s="144" t="s">
        <v>2803</v>
      </c>
      <c r="E218" s="174">
        <v>103.71</v>
      </c>
    </row>
    <row r="219" spans="1:5" x14ac:dyDescent="0.2">
      <c r="A219" s="144">
        <v>39642</v>
      </c>
      <c r="B219" s="144" t="s">
        <v>12150</v>
      </c>
      <c r="C219" s="144" t="s">
        <v>2802</v>
      </c>
      <c r="D219" s="144" t="s">
        <v>2803</v>
      </c>
      <c r="E219" s="174">
        <v>3.42</v>
      </c>
    </row>
    <row r="220" spans="1:5" x14ac:dyDescent="0.2">
      <c r="A220" s="144">
        <v>39641</v>
      </c>
      <c r="B220" s="144" t="s">
        <v>12151</v>
      </c>
      <c r="C220" s="144" t="s">
        <v>2802</v>
      </c>
      <c r="D220" s="144" t="s">
        <v>2803</v>
      </c>
      <c r="E220" s="174">
        <v>3</v>
      </c>
    </row>
    <row r="221" spans="1:5" x14ac:dyDescent="0.2">
      <c r="A221" s="144">
        <v>39643</v>
      </c>
      <c r="B221" s="144" t="s">
        <v>12152</v>
      </c>
      <c r="C221" s="144" t="s">
        <v>2802</v>
      </c>
      <c r="D221" s="144" t="s">
        <v>2803</v>
      </c>
      <c r="E221" s="174">
        <v>4.01</v>
      </c>
    </row>
    <row r="222" spans="1:5" x14ac:dyDescent="0.2">
      <c r="A222" s="144">
        <v>39644</v>
      </c>
      <c r="B222" s="144" t="s">
        <v>12153</v>
      </c>
      <c r="C222" s="144" t="s">
        <v>2802</v>
      </c>
      <c r="D222" s="144" t="s">
        <v>2803</v>
      </c>
      <c r="E222" s="174">
        <v>6.22</v>
      </c>
    </row>
    <row r="223" spans="1:5" x14ac:dyDescent="0.2">
      <c r="A223" s="144">
        <v>39645</v>
      </c>
      <c r="B223" s="144" t="s">
        <v>12154</v>
      </c>
      <c r="C223" s="144" t="s">
        <v>2802</v>
      </c>
      <c r="D223" s="144" t="s">
        <v>2803</v>
      </c>
      <c r="E223" s="174">
        <v>6.82</v>
      </c>
    </row>
    <row r="224" spans="1:5" x14ac:dyDescent="0.2">
      <c r="A224" s="144">
        <v>41610</v>
      </c>
      <c r="B224" s="144" t="s">
        <v>2908</v>
      </c>
      <c r="C224" s="144" t="s">
        <v>2802</v>
      </c>
      <c r="D224" s="144" t="s">
        <v>2803</v>
      </c>
      <c r="E224" s="174">
        <v>654.35</v>
      </c>
    </row>
    <row r="225" spans="1:5" x14ac:dyDescent="0.2">
      <c r="A225" s="144">
        <v>41611</v>
      </c>
      <c r="B225" s="144" t="s">
        <v>2909</v>
      </c>
      <c r="C225" s="144" t="s">
        <v>2802</v>
      </c>
      <c r="D225" s="144" t="s">
        <v>2803</v>
      </c>
      <c r="E225" s="175">
        <v>1031.3900000000001</v>
      </c>
    </row>
    <row r="226" spans="1:5" x14ac:dyDescent="0.2">
      <c r="A226" s="144">
        <v>41612</v>
      </c>
      <c r="B226" s="144" t="s">
        <v>2910</v>
      </c>
      <c r="C226" s="144" t="s">
        <v>2802</v>
      </c>
      <c r="D226" s="144" t="s">
        <v>2803</v>
      </c>
      <c r="E226" s="175">
        <v>1448.23</v>
      </c>
    </row>
    <row r="227" spans="1:5" x14ac:dyDescent="0.2">
      <c r="A227" s="144">
        <v>41637</v>
      </c>
      <c r="B227" s="144" t="s">
        <v>2911</v>
      </c>
      <c r="C227" s="144" t="s">
        <v>2802</v>
      </c>
      <c r="D227" s="144" t="s">
        <v>2803</v>
      </c>
      <c r="E227" s="174">
        <v>135.38</v>
      </c>
    </row>
    <row r="228" spans="1:5" x14ac:dyDescent="0.2">
      <c r="A228" s="144">
        <v>41638</v>
      </c>
      <c r="B228" s="144" t="s">
        <v>2912</v>
      </c>
      <c r="C228" s="144" t="s">
        <v>2802</v>
      </c>
      <c r="D228" s="144" t="s">
        <v>2803</v>
      </c>
      <c r="E228" s="174">
        <v>176.35</v>
      </c>
    </row>
    <row r="229" spans="1:5" x14ac:dyDescent="0.2">
      <c r="A229" s="144">
        <v>41639</v>
      </c>
      <c r="B229" s="144" t="s">
        <v>2913</v>
      </c>
      <c r="C229" s="144" t="s">
        <v>2802</v>
      </c>
      <c r="D229" s="144" t="s">
        <v>2803</v>
      </c>
      <c r="E229" s="174">
        <v>426.63</v>
      </c>
    </row>
    <row r="230" spans="1:5" x14ac:dyDescent="0.2">
      <c r="A230" s="144">
        <v>11789</v>
      </c>
      <c r="B230" s="144" t="s">
        <v>2914</v>
      </c>
      <c r="C230" s="144" t="s">
        <v>2802</v>
      </c>
      <c r="D230" s="144" t="s">
        <v>2807</v>
      </c>
      <c r="E230" s="174">
        <v>1.6</v>
      </c>
    </row>
    <row r="231" spans="1:5" x14ac:dyDescent="0.2">
      <c r="A231" s="144">
        <v>20975</v>
      </c>
      <c r="B231" s="144" t="s">
        <v>2915</v>
      </c>
      <c r="C231" s="144" t="s">
        <v>2802</v>
      </c>
      <c r="D231" s="144" t="s">
        <v>2803</v>
      </c>
      <c r="E231" s="174">
        <v>10.99</v>
      </c>
    </row>
    <row r="232" spans="1:5" x14ac:dyDescent="0.2">
      <c r="A232" s="144">
        <v>20976</v>
      </c>
      <c r="B232" s="144" t="s">
        <v>2916</v>
      </c>
      <c r="C232" s="144" t="s">
        <v>2802</v>
      </c>
      <c r="D232" s="144" t="s">
        <v>2803</v>
      </c>
      <c r="E232" s="174">
        <v>16.600000000000001</v>
      </c>
    </row>
    <row r="233" spans="1:5" x14ac:dyDescent="0.2">
      <c r="A233" s="144">
        <v>40340</v>
      </c>
      <c r="B233" s="144" t="s">
        <v>12155</v>
      </c>
      <c r="C233" s="144" t="s">
        <v>2802</v>
      </c>
      <c r="D233" s="144" t="s">
        <v>2803</v>
      </c>
      <c r="E233" s="174">
        <v>25.6</v>
      </c>
    </row>
    <row r="234" spans="1:5" x14ac:dyDescent="0.2">
      <c r="A234" s="144">
        <v>40341</v>
      </c>
      <c r="B234" s="144" t="s">
        <v>12156</v>
      </c>
      <c r="C234" s="144" t="s">
        <v>2802</v>
      </c>
      <c r="D234" s="144" t="s">
        <v>2803</v>
      </c>
      <c r="E234" s="174">
        <v>30.55</v>
      </c>
    </row>
    <row r="235" spans="1:5" x14ac:dyDescent="0.2">
      <c r="A235" s="144">
        <v>40342</v>
      </c>
      <c r="B235" s="144" t="s">
        <v>12157</v>
      </c>
      <c r="C235" s="144" t="s">
        <v>2802</v>
      </c>
      <c r="D235" s="144" t="s">
        <v>2803</v>
      </c>
      <c r="E235" s="174">
        <v>36.44</v>
      </c>
    </row>
    <row r="236" spans="1:5" x14ac:dyDescent="0.2">
      <c r="A236" s="144">
        <v>40343</v>
      </c>
      <c r="B236" s="144" t="s">
        <v>12158</v>
      </c>
      <c r="C236" s="144" t="s">
        <v>2802</v>
      </c>
      <c r="D236" s="144" t="s">
        <v>2803</v>
      </c>
      <c r="E236" s="174">
        <v>43.22</v>
      </c>
    </row>
    <row r="237" spans="1:5" x14ac:dyDescent="0.2">
      <c r="A237" s="144">
        <v>40344</v>
      </c>
      <c r="B237" s="144" t="s">
        <v>12159</v>
      </c>
      <c r="C237" s="144" t="s">
        <v>2802</v>
      </c>
      <c r="D237" s="144" t="s">
        <v>2803</v>
      </c>
      <c r="E237" s="174">
        <v>58.92</v>
      </c>
    </row>
    <row r="238" spans="1:5" x14ac:dyDescent="0.2">
      <c r="A238" s="144">
        <v>40345</v>
      </c>
      <c r="B238" s="144" t="s">
        <v>12160</v>
      </c>
      <c r="C238" s="144" t="s">
        <v>2802</v>
      </c>
      <c r="D238" s="144" t="s">
        <v>2803</v>
      </c>
      <c r="E238" s="174">
        <v>72.599999999999994</v>
      </c>
    </row>
    <row r="239" spans="1:5" x14ac:dyDescent="0.2">
      <c r="A239" s="144">
        <v>40346</v>
      </c>
      <c r="B239" s="144" t="s">
        <v>12161</v>
      </c>
      <c r="C239" s="144" t="s">
        <v>2802</v>
      </c>
      <c r="D239" s="144" t="s">
        <v>2803</v>
      </c>
      <c r="E239" s="174">
        <v>84.21</v>
      </c>
    </row>
    <row r="240" spans="1:5" x14ac:dyDescent="0.2">
      <c r="A240" s="144">
        <v>40347</v>
      </c>
      <c r="B240" s="144" t="s">
        <v>12162</v>
      </c>
      <c r="C240" s="144" t="s">
        <v>2802</v>
      </c>
      <c r="D240" s="144" t="s">
        <v>2803</v>
      </c>
      <c r="E240" s="174">
        <v>105.81</v>
      </c>
    </row>
    <row r="241" spans="1:5" x14ac:dyDescent="0.2">
      <c r="A241" s="144">
        <v>6138</v>
      </c>
      <c r="B241" s="144" t="s">
        <v>5347</v>
      </c>
      <c r="C241" s="144" t="s">
        <v>2802</v>
      </c>
      <c r="D241" s="144" t="s">
        <v>2803</v>
      </c>
      <c r="E241" s="174">
        <v>13.99</v>
      </c>
    </row>
    <row r="242" spans="1:5" x14ac:dyDescent="0.2">
      <c r="A242" s="144">
        <v>38840</v>
      </c>
      <c r="B242" s="144" t="s">
        <v>2917</v>
      </c>
      <c r="C242" s="144" t="s">
        <v>2802</v>
      </c>
      <c r="D242" s="144" t="s">
        <v>2807</v>
      </c>
      <c r="E242" s="174">
        <v>2.14</v>
      </c>
    </row>
    <row r="243" spans="1:5" x14ac:dyDescent="0.2">
      <c r="A243" s="144">
        <v>38841</v>
      </c>
      <c r="B243" s="144" t="s">
        <v>2918</v>
      </c>
      <c r="C243" s="144" t="s">
        <v>2802</v>
      </c>
      <c r="D243" s="144" t="s">
        <v>2807</v>
      </c>
      <c r="E243" s="174">
        <v>2.38</v>
      </c>
    </row>
    <row r="244" spans="1:5" x14ac:dyDescent="0.2">
      <c r="A244" s="144">
        <v>38842</v>
      </c>
      <c r="B244" s="144" t="s">
        <v>2919</v>
      </c>
      <c r="C244" s="144" t="s">
        <v>2802</v>
      </c>
      <c r="D244" s="144" t="s">
        <v>2807</v>
      </c>
      <c r="E244" s="174">
        <v>4.7</v>
      </c>
    </row>
    <row r="245" spans="1:5" x14ac:dyDescent="0.2">
      <c r="A245" s="144">
        <v>38843</v>
      </c>
      <c r="B245" s="144" t="s">
        <v>2920</v>
      </c>
      <c r="C245" s="144" t="s">
        <v>2802</v>
      </c>
      <c r="D245" s="144" t="s">
        <v>2807</v>
      </c>
      <c r="E245" s="174">
        <v>7.34</v>
      </c>
    </row>
    <row r="246" spans="1:5" x14ac:dyDescent="0.2">
      <c r="A246" s="144">
        <v>43424</v>
      </c>
      <c r="B246" s="144" t="s">
        <v>2921</v>
      </c>
      <c r="C246" s="144" t="s">
        <v>2802</v>
      </c>
      <c r="D246" s="144" t="s">
        <v>2803</v>
      </c>
      <c r="E246" s="174">
        <v>548.24</v>
      </c>
    </row>
    <row r="247" spans="1:5" x14ac:dyDescent="0.2">
      <c r="A247" s="144">
        <v>43426</v>
      </c>
      <c r="B247" s="144" t="s">
        <v>2922</v>
      </c>
      <c r="C247" s="144" t="s">
        <v>2802</v>
      </c>
      <c r="D247" s="144" t="s">
        <v>2803</v>
      </c>
      <c r="E247" s="175">
        <v>1890.89</v>
      </c>
    </row>
    <row r="248" spans="1:5" x14ac:dyDescent="0.2">
      <c r="A248" s="144">
        <v>12565</v>
      </c>
      <c r="B248" s="144" t="s">
        <v>2386</v>
      </c>
      <c r="C248" s="144" t="s">
        <v>2802</v>
      </c>
      <c r="D248" s="144" t="s">
        <v>2803</v>
      </c>
      <c r="E248" s="174">
        <v>663.11</v>
      </c>
    </row>
    <row r="249" spans="1:5" x14ac:dyDescent="0.2">
      <c r="A249" s="144">
        <v>12567</v>
      </c>
      <c r="B249" s="144" t="s">
        <v>2387</v>
      </c>
      <c r="C249" s="144" t="s">
        <v>2802</v>
      </c>
      <c r="D249" s="144" t="s">
        <v>2803</v>
      </c>
      <c r="E249" s="174">
        <v>890.67</v>
      </c>
    </row>
    <row r="250" spans="1:5" x14ac:dyDescent="0.2">
      <c r="A250" s="144">
        <v>12568</v>
      </c>
      <c r="B250" s="144" t="s">
        <v>2388</v>
      </c>
      <c r="C250" s="144" t="s">
        <v>2802</v>
      </c>
      <c r="D250" s="144" t="s">
        <v>2803</v>
      </c>
      <c r="E250" s="175">
        <v>1246.94</v>
      </c>
    </row>
    <row r="251" spans="1:5" x14ac:dyDescent="0.2">
      <c r="A251" s="144">
        <v>43441</v>
      </c>
      <c r="B251" s="144" t="s">
        <v>2923</v>
      </c>
      <c r="C251" s="144" t="s">
        <v>2802</v>
      </c>
      <c r="D251" s="144" t="s">
        <v>2803</v>
      </c>
      <c r="E251" s="174">
        <v>160.32</v>
      </c>
    </row>
    <row r="252" spans="1:5" x14ac:dyDescent="0.2">
      <c r="A252" s="144">
        <v>43423</v>
      </c>
      <c r="B252" s="144" t="s">
        <v>2924</v>
      </c>
      <c r="C252" s="144" t="s">
        <v>2802</v>
      </c>
      <c r="D252" s="144" t="s">
        <v>2803</v>
      </c>
      <c r="E252" s="174">
        <v>74.81</v>
      </c>
    </row>
    <row r="253" spans="1:5" x14ac:dyDescent="0.2">
      <c r="A253" s="144">
        <v>12532</v>
      </c>
      <c r="B253" s="144" t="s">
        <v>1298</v>
      </c>
      <c r="C253" s="144" t="s">
        <v>2802</v>
      </c>
      <c r="D253" s="144" t="s">
        <v>2803</v>
      </c>
      <c r="E253" s="174">
        <v>115.38</v>
      </c>
    </row>
    <row r="254" spans="1:5" x14ac:dyDescent="0.2">
      <c r="A254" s="144">
        <v>43444</v>
      </c>
      <c r="B254" s="144" t="s">
        <v>2925</v>
      </c>
      <c r="C254" s="144" t="s">
        <v>2802</v>
      </c>
      <c r="D254" s="144" t="s">
        <v>2803</v>
      </c>
      <c r="E254" s="174">
        <v>387.44</v>
      </c>
    </row>
    <row r="255" spans="1:5" x14ac:dyDescent="0.2">
      <c r="A255" s="144">
        <v>12551</v>
      </c>
      <c r="B255" s="144" t="s">
        <v>1294</v>
      </c>
      <c r="C255" s="144" t="s">
        <v>2802</v>
      </c>
      <c r="D255" s="144" t="s">
        <v>2803</v>
      </c>
      <c r="E255" s="174">
        <v>276.42</v>
      </c>
    </row>
    <row r="256" spans="1:5" x14ac:dyDescent="0.2">
      <c r="A256" s="144">
        <v>43442</v>
      </c>
      <c r="B256" s="144" t="s">
        <v>2926</v>
      </c>
      <c r="C256" s="144" t="s">
        <v>2802</v>
      </c>
      <c r="D256" s="144" t="s">
        <v>2803</v>
      </c>
      <c r="E256" s="174">
        <v>213.76</v>
      </c>
    </row>
    <row r="257" spans="1:5" x14ac:dyDescent="0.2">
      <c r="A257" s="144">
        <v>43443</v>
      </c>
      <c r="B257" s="144" t="s">
        <v>2927</v>
      </c>
      <c r="C257" s="144" t="s">
        <v>2802</v>
      </c>
      <c r="D257" s="144" t="s">
        <v>2803</v>
      </c>
      <c r="E257" s="174">
        <v>280.56</v>
      </c>
    </row>
    <row r="258" spans="1:5" x14ac:dyDescent="0.2">
      <c r="A258" s="144">
        <v>12544</v>
      </c>
      <c r="B258" s="144" t="s">
        <v>1299</v>
      </c>
      <c r="C258" s="144" t="s">
        <v>2802</v>
      </c>
      <c r="D258" s="144" t="s">
        <v>2803</v>
      </c>
      <c r="E258" s="174">
        <v>151.41</v>
      </c>
    </row>
    <row r="259" spans="1:5" x14ac:dyDescent="0.2">
      <c r="A259" s="144">
        <v>12547</v>
      </c>
      <c r="B259" s="144" t="s">
        <v>1293</v>
      </c>
      <c r="C259" s="144" t="s">
        <v>2802</v>
      </c>
      <c r="D259" s="144" t="s">
        <v>2803</v>
      </c>
      <c r="E259" s="174">
        <v>203.64</v>
      </c>
    </row>
    <row r="260" spans="1:5" x14ac:dyDescent="0.2">
      <c r="A260" s="144">
        <v>43445</v>
      </c>
      <c r="B260" s="144" t="s">
        <v>2928</v>
      </c>
      <c r="C260" s="144" t="s">
        <v>2802</v>
      </c>
      <c r="D260" s="144" t="s">
        <v>2803</v>
      </c>
      <c r="E260" s="174">
        <v>534.4</v>
      </c>
    </row>
    <row r="261" spans="1:5" x14ac:dyDescent="0.2">
      <c r="A261" s="144">
        <v>12563</v>
      </c>
      <c r="B261" s="144" t="s">
        <v>1295</v>
      </c>
      <c r="C261" s="144" t="s">
        <v>2802</v>
      </c>
      <c r="D261" s="144" t="s">
        <v>2803</v>
      </c>
      <c r="E261" s="174">
        <v>382.34</v>
      </c>
    </row>
    <row r="262" spans="1:5" x14ac:dyDescent="0.2">
      <c r="A262" s="144">
        <v>43425</v>
      </c>
      <c r="B262" s="144" t="s">
        <v>2929</v>
      </c>
      <c r="C262" s="144" t="s">
        <v>2802</v>
      </c>
      <c r="D262" s="144" t="s">
        <v>2803</v>
      </c>
      <c r="E262" s="174">
        <v>240.48</v>
      </c>
    </row>
    <row r="263" spans="1:5" x14ac:dyDescent="0.2">
      <c r="A263" s="144">
        <v>43446</v>
      </c>
      <c r="B263" s="144" t="s">
        <v>2930</v>
      </c>
      <c r="C263" s="144" t="s">
        <v>2802</v>
      </c>
      <c r="D263" s="144" t="s">
        <v>2803</v>
      </c>
      <c r="E263" s="174">
        <v>507.68</v>
      </c>
    </row>
    <row r="264" spans="1:5" x14ac:dyDescent="0.2">
      <c r="A264" s="144">
        <v>43447</v>
      </c>
      <c r="B264" s="144" t="s">
        <v>2931</v>
      </c>
      <c r="C264" s="144" t="s">
        <v>2802</v>
      </c>
      <c r="D264" s="144" t="s">
        <v>2803</v>
      </c>
      <c r="E264" s="174">
        <v>623.47</v>
      </c>
    </row>
    <row r="265" spans="1:5" x14ac:dyDescent="0.2">
      <c r="A265" s="144">
        <v>43448</v>
      </c>
      <c r="B265" s="144" t="s">
        <v>2932</v>
      </c>
      <c r="C265" s="144" t="s">
        <v>2802</v>
      </c>
      <c r="D265" s="144" t="s">
        <v>2803</v>
      </c>
      <c r="E265" s="174">
        <v>872.85</v>
      </c>
    </row>
    <row r="266" spans="1:5" x14ac:dyDescent="0.2">
      <c r="A266" s="144">
        <v>13761</v>
      </c>
      <c r="B266" s="144" t="s">
        <v>1162</v>
      </c>
      <c r="C266" s="144" t="s">
        <v>2802</v>
      </c>
      <c r="D266" s="144" t="s">
        <v>2803</v>
      </c>
      <c r="E266" s="175">
        <v>2706.99</v>
      </c>
    </row>
    <row r="267" spans="1:5" x14ac:dyDescent="0.2">
      <c r="A267" s="144">
        <v>4814</v>
      </c>
      <c r="B267" s="144" t="s">
        <v>1568</v>
      </c>
      <c r="C267" s="144" t="s">
        <v>2802</v>
      </c>
      <c r="D267" s="144" t="s">
        <v>2803</v>
      </c>
      <c r="E267" s="174">
        <v>98.83</v>
      </c>
    </row>
    <row r="268" spans="1:5" x14ac:dyDescent="0.2">
      <c r="A268" s="144">
        <v>44473</v>
      </c>
      <c r="B268" s="144" t="s">
        <v>5536</v>
      </c>
      <c r="C268" s="144" t="s">
        <v>2802</v>
      </c>
      <c r="D268" s="144" t="s">
        <v>2807</v>
      </c>
      <c r="E268" s="175">
        <v>2812.24</v>
      </c>
    </row>
    <row r="269" spans="1:5" x14ac:dyDescent="0.2">
      <c r="A269" s="144">
        <v>6122</v>
      </c>
      <c r="B269" s="144" t="s">
        <v>12868</v>
      </c>
      <c r="C269" s="144" t="s">
        <v>2808</v>
      </c>
      <c r="D269" s="144" t="s">
        <v>2803</v>
      </c>
      <c r="E269" s="174">
        <v>21.91</v>
      </c>
    </row>
    <row r="270" spans="1:5" x14ac:dyDescent="0.2">
      <c r="A270" s="144">
        <v>40810</v>
      </c>
      <c r="B270" s="144" t="s">
        <v>2671</v>
      </c>
      <c r="C270" s="144" t="s">
        <v>2890</v>
      </c>
      <c r="D270" s="144" t="s">
        <v>2803</v>
      </c>
      <c r="E270" s="175">
        <v>3899.12</v>
      </c>
    </row>
    <row r="271" spans="1:5" x14ac:dyDescent="0.2">
      <c r="A271" s="144">
        <v>21100</v>
      </c>
      <c r="B271" s="144" t="s">
        <v>2933</v>
      </c>
      <c r="C271" s="144" t="s">
        <v>2802</v>
      </c>
      <c r="D271" s="144" t="s">
        <v>2807</v>
      </c>
      <c r="E271" s="175">
        <v>3047.95</v>
      </c>
    </row>
    <row r="272" spans="1:5" x14ac:dyDescent="0.2">
      <c r="A272" s="144">
        <v>11816</v>
      </c>
      <c r="B272" s="144" t="s">
        <v>2934</v>
      </c>
      <c r="C272" s="144" t="s">
        <v>2802</v>
      </c>
      <c r="D272" s="144" t="s">
        <v>2807</v>
      </c>
      <c r="E272" s="175">
        <v>3250</v>
      </c>
    </row>
    <row r="273" spans="1:5" x14ac:dyDescent="0.2">
      <c r="A273" s="144">
        <v>11814</v>
      </c>
      <c r="B273" s="144" t="s">
        <v>2935</v>
      </c>
      <c r="C273" s="144" t="s">
        <v>2802</v>
      </c>
      <c r="D273" s="144" t="s">
        <v>2807</v>
      </c>
      <c r="E273" s="175">
        <v>7074.43</v>
      </c>
    </row>
    <row r="274" spans="1:5" x14ac:dyDescent="0.2">
      <c r="A274" s="144">
        <v>14186</v>
      </c>
      <c r="B274" s="144" t="s">
        <v>2936</v>
      </c>
      <c r="C274" s="144" t="s">
        <v>2802</v>
      </c>
      <c r="D274" s="144" t="s">
        <v>2807</v>
      </c>
      <c r="E274" s="175">
        <v>8882.91</v>
      </c>
    </row>
    <row r="275" spans="1:5" x14ac:dyDescent="0.2">
      <c r="A275" s="144">
        <v>14185</v>
      </c>
      <c r="B275" s="144" t="s">
        <v>2937</v>
      </c>
      <c r="C275" s="144" t="s">
        <v>2802</v>
      </c>
      <c r="D275" s="144" t="s">
        <v>2807</v>
      </c>
      <c r="E275" s="175">
        <v>11506.83</v>
      </c>
    </row>
    <row r="276" spans="1:5" x14ac:dyDescent="0.2">
      <c r="A276" s="144">
        <v>11811</v>
      </c>
      <c r="B276" s="144" t="s">
        <v>2938</v>
      </c>
      <c r="C276" s="144" t="s">
        <v>2802</v>
      </c>
      <c r="D276" s="144" t="s">
        <v>2807</v>
      </c>
      <c r="E276" s="175">
        <v>4399.7700000000004</v>
      </c>
    </row>
    <row r="277" spans="1:5" x14ac:dyDescent="0.2">
      <c r="A277" s="144">
        <v>44498</v>
      </c>
      <c r="B277" s="144" t="s">
        <v>12163</v>
      </c>
      <c r="C277" s="144" t="s">
        <v>2802</v>
      </c>
      <c r="D277" s="144" t="s">
        <v>2807</v>
      </c>
      <c r="E277" s="175">
        <v>344264.33</v>
      </c>
    </row>
    <row r="278" spans="1:5" x14ac:dyDescent="0.2">
      <c r="A278" s="144">
        <v>34469</v>
      </c>
      <c r="B278" s="144" t="s">
        <v>5537</v>
      </c>
      <c r="C278" s="144" t="s">
        <v>2802</v>
      </c>
      <c r="D278" s="144" t="s">
        <v>2807</v>
      </c>
      <c r="E278" s="175">
        <v>10937.09</v>
      </c>
    </row>
    <row r="279" spans="1:5" x14ac:dyDescent="0.2">
      <c r="A279" s="144">
        <v>34476</v>
      </c>
      <c r="B279" s="144" t="s">
        <v>5538</v>
      </c>
      <c r="C279" s="144" t="s">
        <v>2802</v>
      </c>
      <c r="D279" s="144" t="s">
        <v>2807</v>
      </c>
      <c r="E279" s="175">
        <v>5704.15</v>
      </c>
    </row>
    <row r="280" spans="1:5" x14ac:dyDescent="0.2">
      <c r="A280" s="144">
        <v>34477</v>
      </c>
      <c r="B280" s="144" t="s">
        <v>5539</v>
      </c>
      <c r="C280" s="144" t="s">
        <v>2802</v>
      </c>
      <c r="D280" s="144" t="s">
        <v>2807</v>
      </c>
      <c r="E280" s="175">
        <v>7570.51</v>
      </c>
    </row>
    <row r="281" spans="1:5" x14ac:dyDescent="0.2">
      <c r="A281" s="144">
        <v>34482</v>
      </c>
      <c r="B281" s="144" t="s">
        <v>5540</v>
      </c>
      <c r="C281" s="144" t="s">
        <v>2802</v>
      </c>
      <c r="D281" s="144" t="s">
        <v>2807</v>
      </c>
      <c r="E281" s="175">
        <v>7070.44</v>
      </c>
    </row>
    <row r="282" spans="1:5" x14ac:dyDescent="0.2">
      <c r="A282" s="144">
        <v>34472</v>
      </c>
      <c r="B282" s="144" t="s">
        <v>5541</v>
      </c>
      <c r="C282" s="144" t="s">
        <v>2802</v>
      </c>
      <c r="D282" s="144" t="s">
        <v>2807</v>
      </c>
      <c r="E282" s="175">
        <v>3365</v>
      </c>
    </row>
    <row r="283" spans="1:5" x14ac:dyDescent="0.2">
      <c r="A283" s="144">
        <v>42425</v>
      </c>
      <c r="B283" s="144" t="s">
        <v>2939</v>
      </c>
      <c r="C283" s="144" t="s">
        <v>2802</v>
      </c>
      <c r="D283" s="144" t="s">
        <v>2803</v>
      </c>
      <c r="E283" s="175">
        <v>2188.5700000000002</v>
      </c>
    </row>
    <row r="284" spans="1:5" x14ac:dyDescent="0.2">
      <c r="A284" s="144">
        <v>42422</v>
      </c>
      <c r="B284" s="144" t="s">
        <v>2940</v>
      </c>
      <c r="C284" s="144" t="s">
        <v>2802</v>
      </c>
      <c r="D284" s="144" t="s">
        <v>2805</v>
      </c>
      <c r="E284" s="175">
        <v>3249</v>
      </c>
    </row>
    <row r="285" spans="1:5" x14ac:dyDescent="0.2">
      <c r="A285" s="144">
        <v>43184</v>
      </c>
      <c r="B285" s="144" t="s">
        <v>2941</v>
      </c>
      <c r="C285" s="144" t="s">
        <v>2802</v>
      </c>
      <c r="D285" s="144" t="s">
        <v>2803</v>
      </c>
      <c r="E285" s="175">
        <v>4490.43</v>
      </c>
    </row>
    <row r="286" spans="1:5" x14ac:dyDescent="0.2">
      <c r="A286" s="144">
        <v>42424</v>
      </c>
      <c r="B286" s="144" t="s">
        <v>2942</v>
      </c>
      <c r="C286" s="144" t="s">
        <v>2802</v>
      </c>
      <c r="D286" s="144" t="s">
        <v>2803</v>
      </c>
      <c r="E286" s="175">
        <v>1954.58</v>
      </c>
    </row>
    <row r="287" spans="1:5" x14ac:dyDescent="0.2">
      <c r="A287" s="144">
        <v>42421</v>
      </c>
      <c r="B287" s="144" t="s">
        <v>2943</v>
      </c>
      <c r="C287" s="144" t="s">
        <v>2802</v>
      </c>
      <c r="D287" s="144" t="s">
        <v>2803</v>
      </c>
      <c r="E287" s="175">
        <v>17796.240000000002</v>
      </c>
    </row>
    <row r="288" spans="1:5" x14ac:dyDescent="0.2">
      <c r="A288" s="144">
        <v>42416</v>
      </c>
      <c r="B288" s="144" t="s">
        <v>2944</v>
      </c>
      <c r="C288" s="144" t="s">
        <v>2802</v>
      </c>
      <c r="D288" s="144" t="s">
        <v>2803</v>
      </c>
      <c r="E288" s="175">
        <v>8425.9699999999993</v>
      </c>
    </row>
    <row r="289" spans="1:5" x14ac:dyDescent="0.2">
      <c r="A289" s="144">
        <v>42417</v>
      </c>
      <c r="B289" s="144" t="s">
        <v>2945</v>
      </c>
      <c r="C289" s="144" t="s">
        <v>2802</v>
      </c>
      <c r="D289" s="144" t="s">
        <v>2803</v>
      </c>
      <c r="E289" s="175">
        <v>9446.2000000000007</v>
      </c>
    </row>
    <row r="290" spans="1:5" x14ac:dyDescent="0.2">
      <c r="A290" s="144">
        <v>42419</v>
      </c>
      <c r="B290" s="144" t="s">
        <v>2946</v>
      </c>
      <c r="C290" s="144" t="s">
        <v>2802</v>
      </c>
      <c r="D290" s="144" t="s">
        <v>2803</v>
      </c>
      <c r="E290" s="175">
        <v>10672.2</v>
      </c>
    </row>
    <row r="291" spans="1:5" x14ac:dyDescent="0.2">
      <c r="A291" s="144">
        <v>42420</v>
      </c>
      <c r="B291" s="144" t="s">
        <v>2947</v>
      </c>
      <c r="C291" s="144" t="s">
        <v>2802</v>
      </c>
      <c r="D291" s="144" t="s">
        <v>2803</v>
      </c>
      <c r="E291" s="175">
        <v>14668.15</v>
      </c>
    </row>
    <row r="292" spans="1:5" x14ac:dyDescent="0.2">
      <c r="A292" s="144">
        <v>43195</v>
      </c>
      <c r="B292" s="144" t="s">
        <v>2948</v>
      </c>
      <c r="C292" s="144" t="s">
        <v>2802</v>
      </c>
      <c r="D292" s="144" t="s">
        <v>2803</v>
      </c>
      <c r="E292" s="175">
        <v>5164.8599999999997</v>
      </c>
    </row>
    <row r="293" spans="1:5" x14ac:dyDescent="0.2">
      <c r="A293" s="144">
        <v>43196</v>
      </c>
      <c r="B293" s="144" t="s">
        <v>2949</v>
      </c>
      <c r="C293" s="144" t="s">
        <v>2802</v>
      </c>
      <c r="D293" s="144" t="s">
        <v>2803</v>
      </c>
      <c r="E293" s="175">
        <v>6401.11</v>
      </c>
    </row>
    <row r="294" spans="1:5" x14ac:dyDescent="0.2">
      <c r="A294" s="144">
        <v>43198</v>
      </c>
      <c r="B294" s="144" t="s">
        <v>2950</v>
      </c>
      <c r="C294" s="144" t="s">
        <v>2802</v>
      </c>
      <c r="D294" s="144" t="s">
        <v>2803</v>
      </c>
      <c r="E294" s="175">
        <v>9511.89</v>
      </c>
    </row>
    <row r="295" spans="1:5" x14ac:dyDescent="0.2">
      <c r="A295" s="144">
        <v>43199</v>
      </c>
      <c r="B295" s="144" t="s">
        <v>2951</v>
      </c>
      <c r="C295" s="144" t="s">
        <v>2802</v>
      </c>
      <c r="D295" s="144" t="s">
        <v>2803</v>
      </c>
      <c r="E295" s="175">
        <v>9860.44</v>
      </c>
    </row>
    <row r="296" spans="1:5" x14ac:dyDescent="0.2">
      <c r="A296" s="144">
        <v>43200</v>
      </c>
      <c r="B296" s="144" t="s">
        <v>2952</v>
      </c>
      <c r="C296" s="144" t="s">
        <v>2802</v>
      </c>
      <c r="D296" s="144" t="s">
        <v>2803</v>
      </c>
      <c r="E296" s="175">
        <v>11315.58</v>
      </c>
    </row>
    <row r="297" spans="1:5" x14ac:dyDescent="0.2">
      <c r="A297" s="144">
        <v>39556</v>
      </c>
      <c r="B297" s="144" t="s">
        <v>2953</v>
      </c>
      <c r="C297" s="144" t="s">
        <v>2802</v>
      </c>
      <c r="D297" s="144" t="s">
        <v>2803</v>
      </c>
      <c r="E297" s="175">
        <v>6180.23</v>
      </c>
    </row>
    <row r="298" spans="1:5" x14ac:dyDescent="0.2">
      <c r="A298" s="144">
        <v>39557</v>
      </c>
      <c r="B298" s="144" t="s">
        <v>2954</v>
      </c>
      <c r="C298" s="144" t="s">
        <v>2802</v>
      </c>
      <c r="D298" s="144" t="s">
        <v>2803</v>
      </c>
      <c r="E298" s="175">
        <v>6654.76</v>
      </c>
    </row>
    <row r="299" spans="1:5" x14ac:dyDescent="0.2">
      <c r="A299" s="144">
        <v>39559</v>
      </c>
      <c r="B299" s="144" t="s">
        <v>2955</v>
      </c>
      <c r="C299" s="144" t="s">
        <v>2802</v>
      </c>
      <c r="D299" s="144" t="s">
        <v>2803</v>
      </c>
      <c r="E299" s="175">
        <v>9834.4599999999991</v>
      </c>
    </row>
    <row r="300" spans="1:5" x14ac:dyDescent="0.2">
      <c r="A300" s="144">
        <v>39560</v>
      </c>
      <c r="B300" s="144" t="s">
        <v>2956</v>
      </c>
      <c r="C300" s="144" t="s">
        <v>2802</v>
      </c>
      <c r="D300" s="144" t="s">
        <v>2803</v>
      </c>
      <c r="E300" s="175">
        <v>11377.51</v>
      </c>
    </row>
    <row r="301" spans="1:5" x14ac:dyDescent="0.2">
      <c r="A301" s="144">
        <v>39561</v>
      </c>
      <c r="B301" s="144" t="s">
        <v>2957</v>
      </c>
      <c r="C301" s="144" t="s">
        <v>2802</v>
      </c>
      <c r="D301" s="144" t="s">
        <v>2803</v>
      </c>
      <c r="E301" s="175">
        <v>11902.33</v>
      </c>
    </row>
    <row r="302" spans="1:5" x14ac:dyDescent="0.2">
      <c r="A302" s="144">
        <v>43190</v>
      </c>
      <c r="B302" s="144" t="s">
        <v>2958</v>
      </c>
      <c r="C302" s="144" t="s">
        <v>2802</v>
      </c>
      <c r="D302" s="144" t="s">
        <v>2803</v>
      </c>
      <c r="E302" s="175">
        <v>1756.47</v>
      </c>
    </row>
    <row r="303" spans="1:5" x14ac:dyDescent="0.2">
      <c r="A303" s="144">
        <v>39555</v>
      </c>
      <c r="B303" s="144" t="s">
        <v>2959</v>
      </c>
      <c r="C303" s="144" t="s">
        <v>2802</v>
      </c>
      <c r="D303" s="144" t="s">
        <v>2803</v>
      </c>
      <c r="E303" s="175">
        <v>1900.04</v>
      </c>
    </row>
    <row r="304" spans="1:5" x14ac:dyDescent="0.2">
      <c r="A304" s="144">
        <v>43191</v>
      </c>
      <c r="B304" s="144" t="s">
        <v>2960</v>
      </c>
      <c r="C304" s="144" t="s">
        <v>2802</v>
      </c>
      <c r="D304" s="144" t="s">
        <v>2803</v>
      </c>
      <c r="E304" s="175">
        <v>2527.3200000000002</v>
      </c>
    </row>
    <row r="305" spans="1:5" x14ac:dyDescent="0.2">
      <c r="A305" s="144">
        <v>39548</v>
      </c>
      <c r="B305" s="144" t="s">
        <v>2961</v>
      </c>
      <c r="C305" s="144" t="s">
        <v>2802</v>
      </c>
      <c r="D305" s="144" t="s">
        <v>2803</v>
      </c>
      <c r="E305" s="175">
        <v>2818.35</v>
      </c>
    </row>
    <row r="306" spans="1:5" x14ac:dyDescent="0.2">
      <c r="A306" s="144">
        <v>43192</v>
      </c>
      <c r="B306" s="144" t="s">
        <v>2962</v>
      </c>
      <c r="C306" s="144" t="s">
        <v>2802</v>
      </c>
      <c r="D306" s="144" t="s">
        <v>2803</v>
      </c>
      <c r="E306" s="175">
        <v>3310.57</v>
      </c>
    </row>
    <row r="307" spans="1:5" x14ac:dyDescent="0.2">
      <c r="A307" s="144">
        <v>39554</v>
      </c>
      <c r="B307" s="144" t="s">
        <v>2963</v>
      </c>
      <c r="C307" s="144" t="s">
        <v>2802</v>
      </c>
      <c r="D307" s="144" t="s">
        <v>2803</v>
      </c>
      <c r="E307" s="175">
        <v>3726.85</v>
      </c>
    </row>
    <row r="308" spans="1:5" x14ac:dyDescent="0.2">
      <c r="A308" s="144">
        <v>43194</v>
      </c>
      <c r="B308" s="144" t="s">
        <v>2964</v>
      </c>
      <c r="C308" s="144" t="s">
        <v>2802</v>
      </c>
      <c r="D308" s="144" t="s">
        <v>2803</v>
      </c>
      <c r="E308" s="175">
        <v>1504.71</v>
      </c>
    </row>
    <row r="309" spans="1:5" x14ac:dyDescent="0.2">
      <c r="A309" s="144">
        <v>39551</v>
      </c>
      <c r="B309" s="144" t="s">
        <v>2965</v>
      </c>
      <c r="C309" s="144" t="s">
        <v>2802</v>
      </c>
      <c r="D309" s="144" t="s">
        <v>2803</v>
      </c>
      <c r="E309" s="175">
        <v>1656.85</v>
      </c>
    </row>
    <row r="310" spans="1:5" x14ac:dyDescent="0.2">
      <c r="A310" s="144">
        <v>43185</v>
      </c>
      <c r="B310" s="144" t="s">
        <v>2966</v>
      </c>
      <c r="C310" s="144" t="s">
        <v>2802</v>
      </c>
      <c r="D310" s="144" t="s">
        <v>2803</v>
      </c>
      <c r="E310" s="175">
        <v>4708.47</v>
      </c>
    </row>
    <row r="311" spans="1:5" x14ac:dyDescent="0.2">
      <c r="A311" s="144">
        <v>43186</v>
      </c>
      <c r="B311" s="144" t="s">
        <v>2967</v>
      </c>
      <c r="C311" s="144" t="s">
        <v>2802</v>
      </c>
      <c r="D311" s="144" t="s">
        <v>2803</v>
      </c>
      <c r="E311" s="175">
        <v>4966.49</v>
      </c>
    </row>
    <row r="312" spans="1:5" x14ac:dyDescent="0.2">
      <c r="A312" s="144">
        <v>43187</v>
      </c>
      <c r="B312" s="144" t="s">
        <v>2968</v>
      </c>
      <c r="C312" s="144" t="s">
        <v>2802</v>
      </c>
      <c r="D312" s="144" t="s">
        <v>2803</v>
      </c>
      <c r="E312" s="175">
        <v>6590.58</v>
      </c>
    </row>
    <row r="313" spans="1:5" x14ac:dyDescent="0.2">
      <c r="A313" s="144">
        <v>43188</v>
      </c>
      <c r="B313" s="144" t="s">
        <v>2969</v>
      </c>
      <c r="C313" s="144" t="s">
        <v>2802</v>
      </c>
      <c r="D313" s="144" t="s">
        <v>2803</v>
      </c>
      <c r="E313" s="175">
        <v>7985.36</v>
      </c>
    </row>
    <row r="314" spans="1:5" x14ac:dyDescent="0.2">
      <c r="A314" s="144">
        <v>43189</v>
      </c>
      <c r="B314" s="144" t="s">
        <v>2970</v>
      </c>
      <c r="C314" s="144" t="s">
        <v>2802</v>
      </c>
      <c r="D314" s="144" t="s">
        <v>2803</v>
      </c>
      <c r="E314" s="175">
        <v>8982.2000000000007</v>
      </c>
    </row>
    <row r="315" spans="1:5" x14ac:dyDescent="0.2">
      <c r="A315" s="144">
        <v>39580</v>
      </c>
      <c r="B315" s="144" t="s">
        <v>2971</v>
      </c>
      <c r="C315" s="144" t="s">
        <v>2802</v>
      </c>
      <c r="D315" s="144" t="s">
        <v>2803</v>
      </c>
      <c r="E315" s="175">
        <v>70783.42</v>
      </c>
    </row>
    <row r="316" spans="1:5" x14ac:dyDescent="0.2">
      <c r="A316" s="144">
        <v>39577</v>
      </c>
      <c r="B316" s="144" t="s">
        <v>2972</v>
      </c>
      <c r="C316" s="144" t="s">
        <v>2802</v>
      </c>
      <c r="D316" s="144" t="s">
        <v>2803</v>
      </c>
      <c r="E316" s="175">
        <v>22155.06</v>
      </c>
    </row>
    <row r="317" spans="1:5" x14ac:dyDescent="0.2">
      <c r="A317" s="144">
        <v>39578</v>
      </c>
      <c r="B317" s="144" t="s">
        <v>2973</v>
      </c>
      <c r="C317" s="144" t="s">
        <v>2802</v>
      </c>
      <c r="D317" s="144" t="s">
        <v>2803</v>
      </c>
      <c r="E317" s="175">
        <v>28591.54</v>
      </c>
    </row>
    <row r="318" spans="1:5" x14ac:dyDescent="0.2">
      <c r="A318" s="144">
        <v>39579</v>
      </c>
      <c r="B318" s="144" t="s">
        <v>2974</v>
      </c>
      <c r="C318" s="144" t="s">
        <v>2802</v>
      </c>
      <c r="D318" s="144" t="s">
        <v>2803</v>
      </c>
      <c r="E318" s="175">
        <v>41598.46</v>
      </c>
    </row>
    <row r="319" spans="1:5" x14ac:dyDescent="0.2">
      <c r="A319" s="144">
        <v>39826</v>
      </c>
      <c r="B319" s="144" t="s">
        <v>2975</v>
      </c>
      <c r="C319" s="144" t="s">
        <v>2802</v>
      </c>
      <c r="D319" s="144" t="s">
        <v>2803</v>
      </c>
      <c r="E319" s="175">
        <v>5109.05</v>
      </c>
    </row>
    <row r="320" spans="1:5" x14ac:dyDescent="0.2">
      <c r="A320" s="144">
        <v>10700</v>
      </c>
      <c r="B320" s="144" t="s">
        <v>2976</v>
      </c>
      <c r="C320" s="144" t="s">
        <v>2802</v>
      </c>
      <c r="D320" s="144" t="s">
        <v>2807</v>
      </c>
      <c r="E320" s="175">
        <v>31018.25</v>
      </c>
    </row>
    <row r="321" spans="1:5" x14ac:dyDescent="0.2">
      <c r="A321" s="144">
        <v>346</v>
      </c>
      <c r="B321" s="144" t="s">
        <v>2569</v>
      </c>
      <c r="C321" s="144" t="s">
        <v>284</v>
      </c>
      <c r="D321" s="144" t="s">
        <v>2803</v>
      </c>
      <c r="E321" s="174">
        <v>28.19</v>
      </c>
    </row>
    <row r="322" spans="1:5" x14ac:dyDescent="0.2">
      <c r="A322" s="144">
        <v>3312</v>
      </c>
      <c r="B322" s="144" t="s">
        <v>2977</v>
      </c>
      <c r="C322" s="144" t="s">
        <v>284</v>
      </c>
      <c r="D322" s="144" t="s">
        <v>2803</v>
      </c>
      <c r="E322" s="174">
        <v>24.97</v>
      </c>
    </row>
    <row r="323" spans="1:5" x14ac:dyDescent="0.2">
      <c r="A323" s="144">
        <v>339</v>
      </c>
      <c r="B323" s="144" t="s">
        <v>2568</v>
      </c>
      <c r="C323" s="144" t="s">
        <v>2809</v>
      </c>
      <c r="D323" s="144" t="s">
        <v>2803</v>
      </c>
      <c r="E323" s="174">
        <v>1.45</v>
      </c>
    </row>
    <row r="324" spans="1:5" x14ac:dyDescent="0.2">
      <c r="A324" s="144">
        <v>340</v>
      </c>
      <c r="B324" s="144" t="s">
        <v>2978</v>
      </c>
      <c r="C324" s="144" t="s">
        <v>2809</v>
      </c>
      <c r="D324" s="144" t="s">
        <v>2803</v>
      </c>
      <c r="E324" s="174">
        <v>1.31</v>
      </c>
    </row>
    <row r="325" spans="1:5" x14ac:dyDescent="0.2">
      <c r="A325" s="144">
        <v>43130</v>
      </c>
      <c r="B325" s="144" t="s">
        <v>42</v>
      </c>
      <c r="C325" s="144" t="s">
        <v>284</v>
      </c>
      <c r="D325" s="144" t="s">
        <v>2805</v>
      </c>
      <c r="E325" s="174">
        <v>23.8</v>
      </c>
    </row>
    <row r="326" spans="1:5" x14ac:dyDescent="0.2">
      <c r="A326" s="144">
        <v>344</v>
      </c>
      <c r="B326" s="144" t="s">
        <v>2979</v>
      </c>
      <c r="C326" s="144" t="s">
        <v>284</v>
      </c>
      <c r="D326" s="144" t="s">
        <v>2803</v>
      </c>
      <c r="E326" s="174">
        <v>31.29</v>
      </c>
    </row>
    <row r="327" spans="1:5" x14ac:dyDescent="0.2">
      <c r="A327" s="144">
        <v>345</v>
      </c>
      <c r="B327" s="144" t="s">
        <v>44</v>
      </c>
      <c r="C327" s="144" t="s">
        <v>284</v>
      </c>
      <c r="D327" s="144" t="s">
        <v>2803</v>
      </c>
      <c r="E327" s="174">
        <v>33.950000000000003</v>
      </c>
    </row>
    <row r="328" spans="1:5" x14ac:dyDescent="0.2">
      <c r="A328" s="144">
        <v>43131</v>
      </c>
      <c r="B328" s="144" t="s">
        <v>2548</v>
      </c>
      <c r="C328" s="144" t="s">
        <v>284</v>
      </c>
      <c r="D328" s="144" t="s">
        <v>2803</v>
      </c>
      <c r="E328" s="174">
        <v>27.64</v>
      </c>
    </row>
    <row r="329" spans="1:5" x14ac:dyDescent="0.2">
      <c r="A329" s="144">
        <v>3313</v>
      </c>
      <c r="B329" s="144" t="s">
        <v>2980</v>
      </c>
      <c r="C329" s="144" t="s">
        <v>284</v>
      </c>
      <c r="D329" s="144" t="s">
        <v>2803</v>
      </c>
      <c r="E329" s="174">
        <v>32.130000000000003</v>
      </c>
    </row>
    <row r="330" spans="1:5" x14ac:dyDescent="0.2">
      <c r="A330" s="144">
        <v>43132</v>
      </c>
      <c r="B330" s="144" t="s">
        <v>1287</v>
      </c>
      <c r="C330" s="144" t="s">
        <v>284</v>
      </c>
      <c r="D330" s="144" t="s">
        <v>2803</v>
      </c>
      <c r="E330" s="174">
        <v>23.8</v>
      </c>
    </row>
    <row r="331" spans="1:5" x14ac:dyDescent="0.2">
      <c r="A331" s="144">
        <v>366</v>
      </c>
      <c r="B331" s="144" t="s">
        <v>2494</v>
      </c>
      <c r="C331" s="144" t="s">
        <v>2889</v>
      </c>
      <c r="D331" s="144" t="s">
        <v>2805</v>
      </c>
      <c r="E331" s="174">
        <v>168.98</v>
      </c>
    </row>
    <row r="332" spans="1:5" x14ac:dyDescent="0.2">
      <c r="A332" s="144">
        <v>367</v>
      </c>
      <c r="B332" s="144" t="s">
        <v>1255</v>
      </c>
      <c r="C332" s="144" t="s">
        <v>2889</v>
      </c>
      <c r="D332" s="144" t="s">
        <v>2803</v>
      </c>
      <c r="E332" s="174">
        <v>171.18</v>
      </c>
    </row>
    <row r="333" spans="1:5" x14ac:dyDescent="0.2">
      <c r="A333" s="144">
        <v>370</v>
      </c>
      <c r="B333" s="144" t="s">
        <v>1247</v>
      </c>
      <c r="C333" s="144" t="s">
        <v>2889</v>
      </c>
      <c r="D333" s="144" t="s">
        <v>2803</v>
      </c>
      <c r="E333" s="174">
        <v>168.98</v>
      </c>
    </row>
    <row r="334" spans="1:5" x14ac:dyDescent="0.2">
      <c r="A334" s="144">
        <v>368</v>
      </c>
      <c r="B334" s="144" t="s">
        <v>2448</v>
      </c>
      <c r="C334" s="144" t="s">
        <v>2889</v>
      </c>
      <c r="D334" s="144" t="s">
        <v>2803</v>
      </c>
      <c r="E334" s="174">
        <v>84.49</v>
      </c>
    </row>
    <row r="335" spans="1:5" x14ac:dyDescent="0.2">
      <c r="A335" s="144">
        <v>11075</v>
      </c>
      <c r="B335" s="144" t="s">
        <v>2981</v>
      </c>
      <c r="C335" s="144" t="s">
        <v>2889</v>
      </c>
      <c r="D335" s="144" t="s">
        <v>2803</v>
      </c>
      <c r="E335" s="175">
        <v>1939.37</v>
      </c>
    </row>
    <row r="336" spans="1:5" x14ac:dyDescent="0.2">
      <c r="A336" s="144">
        <v>1381</v>
      </c>
      <c r="B336" s="144" t="s">
        <v>2520</v>
      </c>
      <c r="C336" s="144" t="s">
        <v>284</v>
      </c>
      <c r="D336" s="144" t="s">
        <v>2805</v>
      </c>
      <c r="E336" s="174">
        <v>0.55000000000000004</v>
      </c>
    </row>
    <row r="337" spans="1:5" x14ac:dyDescent="0.2">
      <c r="A337" s="144">
        <v>34353</v>
      </c>
      <c r="B337" s="144" t="s">
        <v>2551</v>
      </c>
      <c r="C337" s="144" t="s">
        <v>284</v>
      </c>
      <c r="D337" s="144" t="s">
        <v>2803</v>
      </c>
      <c r="E337" s="174">
        <v>1.02</v>
      </c>
    </row>
    <row r="338" spans="1:5" x14ac:dyDescent="0.2">
      <c r="A338" s="144">
        <v>37595</v>
      </c>
      <c r="B338" s="144" t="s">
        <v>2522</v>
      </c>
      <c r="C338" s="144" t="s">
        <v>284</v>
      </c>
      <c r="D338" s="144" t="s">
        <v>2803</v>
      </c>
      <c r="E338" s="174">
        <v>1.69</v>
      </c>
    </row>
    <row r="339" spans="1:5" x14ac:dyDescent="0.2">
      <c r="A339" s="144">
        <v>37596</v>
      </c>
      <c r="B339" s="144" t="s">
        <v>2540</v>
      </c>
      <c r="C339" s="144" t="s">
        <v>284</v>
      </c>
      <c r="D339" s="144" t="s">
        <v>2803</v>
      </c>
      <c r="E339" s="174">
        <v>1.94</v>
      </c>
    </row>
    <row r="340" spans="1:5" x14ac:dyDescent="0.2">
      <c r="A340" s="144">
        <v>371</v>
      </c>
      <c r="B340" s="144" t="s">
        <v>46</v>
      </c>
      <c r="C340" s="144" t="s">
        <v>284</v>
      </c>
      <c r="D340" s="144" t="s">
        <v>2803</v>
      </c>
      <c r="E340" s="174">
        <v>0.6</v>
      </c>
    </row>
    <row r="341" spans="1:5" x14ac:dyDescent="0.2">
      <c r="A341" s="144">
        <v>37553</v>
      </c>
      <c r="B341" s="144" t="s">
        <v>2555</v>
      </c>
      <c r="C341" s="144" t="s">
        <v>284</v>
      </c>
      <c r="D341" s="144" t="s">
        <v>2803</v>
      </c>
      <c r="E341" s="174">
        <v>1.1200000000000001</v>
      </c>
    </row>
    <row r="342" spans="1:5" x14ac:dyDescent="0.2">
      <c r="A342" s="144">
        <v>37552</v>
      </c>
      <c r="B342" s="144" t="s">
        <v>47</v>
      </c>
      <c r="C342" s="144" t="s">
        <v>284</v>
      </c>
      <c r="D342" s="144" t="s">
        <v>2803</v>
      </c>
      <c r="E342" s="174">
        <v>1.8</v>
      </c>
    </row>
    <row r="343" spans="1:5" x14ac:dyDescent="0.2">
      <c r="A343" s="144">
        <v>36880</v>
      </c>
      <c r="B343" s="144" t="s">
        <v>2554</v>
      </c>
      <c r="C343" s="144" t="s">
        <v>284</v>
      </c>
      <c r="D343" s="144" t="s">
        <v>2803</v>
      </c>
      <c r="E343" s="174">
        <v>1.83</v>
      </c>
    </row>
    <row r="344" spans="1:5" x14ac:dyDescent="0.2">
      <c r="A344" s="144">
        <v>34355</v>
      </c>
      <c r="B344" s="144" t="s">
        <v>2982</v>
      </c>
      <c r="C344" s="144" t="s">
        <v>284</v>
      </c>
      <c r="D344" s="144" t="s">
        <v>2803</v>
      </c>
      <c r="E344" s="174">
        <v>1.58</v>
      </c>
    </row>
    <row r="345" spans="1:5" x14ac:dyDescent="0.2">
      <c r="A345" s="144">
        <v>130</v>
      </c>
      <c r="B345" s="144" t="s">
        <v>2983</v>
      </c>
      <c r="C345" s="144" t="s">
        <v>284</v>
      </c>
      <c r="D345" s="144" t="s">
        <v>2803</v>
      </c>
      <c r="E345" s="174">
        <v>4.4800000000000004</v>
      </c>
    </row>
    <row r="346" spans="1:5" x14ac:dyDescent="0.2">
      <c r="A346" s="144">
        <v>135</v>
      </c>
      <c r="B346" s="144" t="s">
        <v>1411</v>
      </c>
      <c r="C346" s="144" t="s">
        <v>284</v>
      </c>
      <c r="D346" s="144" t="s">
        <v>2803</v>
      </c>
      <c r="E346" s="174">
        <v>3.61</v>
      </c>
    </row>
    <row r="347" spans="1:5" x14ac:dyDescent="0.2">
      <c r="A347" s="144">
        <v>36886</v>
      </c>
      <c r="B347" s="144" t="s">
        <v>2553</v>
      </c>
      <c r="C347" s="144" t="s">
        <v>284</v>
      </c>
      <c r="D347" s="144" t="s">
        <v>2803</v>
      </c>
      <c r="E347" s="174">
        <v>0.56999999999999995</v>
      </c>
    </row>
    <row r="348" spans="1:5" x14ac:dyDescent="0.2">
      <c r="A348" s="144">
        <v>38546</v>
      </c>
      <c r="B348" s="144" t="s">
        <v>2536</v>
      </c>
      <c r="C348" s="144" t="s">
        <v>2889</v>
      </c>
      <c r="D348" s="144" t="s">
        <v>2803</v>
      </c>
      <c r="E348" s="174">
        <v>476.28</v>
      </c>
    </row>
    <row r="349" spans="1:5" x14ac:dyDescent="0.2">
      <c r="A349" s="144">
        <v>34549</v>
      </c>
      <c r="B349" s="144" t="s">
        <v>2984</v>
      </c>
      <c r="C349" s="144" t="s">
        <v>2889</v>
      </c>
      <c r="D349" s="144" t="s">
        <v>2803</v>
      </c>
      <c r="E349" s="175">
        <v>1460.67</v>
      </c>
    </row>
    <row r="350" spans="1:5" x14ac:dyDescent="0.2">
      <c r="A350" s="144">
        <v>6081</v>
      </c>
      <c r="B350" s="144" t="s">
        <v>2985</v>
      </c>
      <c r="C350" s="144" t="s">
        <v>2889</v>
      </c>
      <c r="D350" s="144" t="s">
        <v>2803</v>
      </c>
      <c r="E350" s="174">
        <v>102.24</v>
      </c>
    </row>
    <row r="351" spans="1:5" x14ac:dyDescent="0.2">
      <c r="A351" s="144">
        <v>6077</v>
      </c>
      <c r="B351" s="144" t="s">
        <v>2986</v>
      </c>
      <c r="C351" s="144" t="s">
        <v>2889</v>
      </c>
      <c r="D351" s="144" t="s">
        <v>2803</v>
      </c>
      <c r="E351" s="174">
        <v>73.03</v>
      </c>
    </row>
    <row r="352" spans="1:5" x14ac:dyDescent="0.2">
      <c r="A352" s="144">
        <v>6079</v>
      </c>
      <c r="B352" s="144" t="s">
        <v>2447</v>
      </c>
      <c r="C352" s="144" t="s">
        <v>2889</v>
      </c>
      <c r="D352" s="144" t="s">
        <v>2803</v>
      </c>
      <c r="E352" s="174">
        <v>73.03</v>
      </c>
    </row>
    <row r="353" spans="1:5" x14ac:dyDescent="0.2">
      <c r="A353" s="144">
        <v>1091</v>
      </c>
      <c r="B353" s="144" t="s">
        <v>1569</v>
      </c>
      <c r="C353" s="144" t="s">
        <v>2802</v>
      </c>
      <c r="D353" s="144" t="s">
        <v>2807</v>
      </c>
      <c r="E353" s="174">
        <v>47.73</v>
      </c>
    </row>
    <row r="354" spans="1:5" x14ac:dyDescent="0.2">
      <c r="A354" s="144">
        <v>1094</v>
      </c>
      <c r="B354" s="144" t="s">
        <v>1560</v>
      </c>
      <c r="C354" s="144" t="s">
        <v>2802</v>
      </c>
      <c r="D354" s="144" t="s">
        <v>2807</v>
      </c>
      <c r="E354" s="174">
        <v>33.380000000000003</v>
      </c>
    </row>
    <row r="355" spans="1:5" x14ac:dyDescent="0.2">
      <c r="A355" s="144">
        <v>1095</v>
      </c>
      <c r="B355" s="144" t="s">
        <v>1570</v>
      </c>
      <c r="C355" s="144" t="s">
        <v>2802</v>
      </c>
      <c r="D355" s="144" t="s">
        <v>2807</v>
      </c>
      <c r="E355" s="174">
        <v>70.95</v>
      </c>
    </row>
    <row r="356" spans="1:5" x14ac:dyDescent="0.2">
      <c r="A356" s="144">
        <v>1092</v>
      </c>
      <c r="B356" s="144" t="s">
        <v>1573</v>
      </c>
      <c r="C356" s="144" t="s">
        <v>2802</v>
      </c>
      <c r="D356" s="144" t="s">
        <v>2807</v>
      </c>
      <c r="E356" s="174">
        <v>54.9</v>
      </c>
    </row>
    <row r="357" spans="1:5" x14ac:dyDescent="0.2">
      <c r="A357" s="144">
        <v>1093</v>
      </c>
      <c r="B357" s="144" t="s">
        <v>1571</v>
      </c>
      <c r="C357" s="144" t="s">
        <v>2802</v>
      </c>
      <c r="D357" s="144" t="s">
        <v>2807</v>
      </c>
      <c r="E357" s="174">
        <v>128.21</v>
      </c>
    </row>
    <row r="358" spans="1:5" x14ac:dyDescent="0.2">
      <c r="A358" s="144">
        <v>1090</v>
      </c>
      <c r="B358" s="144" t="s">
        <v>1574</v>
      </c>
      <c r="C358" s="144" t="s">
        <v>2802</v>
      </c>
      <c r="D358" s="144" t="s">
        <v>2807</v>
      </c>
      <c r="E358" s="174">
        <v>91.79</v>
      </c>
    </row>
    <row r="359" spans="1:5" x14ac:dyDescent="0.2">
      <c r="A359" s="144">
        <v>1096</v>
      </c>
      <c r="B359" s="144" t="s">
        <v>1572</v>
      </c>
      <c r="C359" s="144" t="s">
        <v>2802</v>
      </c>
      <c r="D359" s="144" t="s">
        <v>2807</v>
      </c>
      <c r="E359" s="174">
        <v>165.2</v>
      </c>
    </row>
    <row r="360" spans="1:5" x14ac:dyDescent="0.2">
      <c r="A360" s="144">
        <v>1097</v>
      </c>
      <c r="B360" s="144" t="s">
        <v>1575</v>
      </c>
      <c r="C360" s="144" t="s">
        <v>2802</v>
      </c>
      <c r="D360" s="144" t="s">
        <v>2807</v>
      </c>
      <c r="E360" s="174">
        <v>140.22999999999999</v>
      </c>
    </row>
    <row r="361" spans="1:5" x14ac:dyDescent="0.2">
      <c r="A361" s="144">
        <v>378</v>
      </c>
      <c r="B361" s="144" t="s">
        <v>12164</v>
      </c>
      <c r="C361" s="144" t="s">
        <v>2808</v>
      </c>
      <c r="D361" s="144" t="s">
        <v>2803</v>
      </c>
      <c r="E361" s="174">
        <v>16.39</v>
      </c>
    </row>
    <row r="362" spans="1:5" x14ac:dyDescent="0.2">
      <c r="A362" s="144">
        <v>40911</v>
      </c>
      <c r="B362" s="144" t="s">
        <v>2705</v>
      </c>
      <c r="C362" s="144" t="s">
        <v>2890</v>
      </c>
      <c r="D362" s="144" t="s">
        <v>2803</v>
      </c>
      <c r="E362" s="175">
        <v>2916.72</v>
      </c>
    </row>
    <row r="363" spans="1:5" x14ac:dyDescent="0.2">
      <c r="A363" s="144">
        <v>33939</v>
      </c>
      <c r="B363" s="144" t="s">
        <v>2645</v>
      </c>
      <c r="C363" s="144" t="s">
        <v>2808</v>
      </c>
      <c r="D363" s="144" t="s">
        <v>2803</v>
      </c>
      <c r="E363" s="174">
        <v>56.85</v>
      </c>
    </row>
    <row r="364" spans="1:5" x14ac:dyDescent="0.2">
      <c r="A364" s="144">
        <v>40815</v>
      </c>
      <c r="B364" s="144" t="s">
        <v>2678</v>
      </c>
      <c r="C364" s="144" t="s">
        <v>2890</v>
      </c>
      <c r="D364" s="144" t="s">
        <v>2803</v>
      </c>
      <c r="E364" s="175">
        <v>10118.67</v>
      </c>
    </row>
    <row r="365" spans="1:5" x14ac:dyDescent="0.2">
      <c r="A365" s="144">
        <v>34760</v>
      </c>
      <c r="B365" s="144" t="s">
        <v>2688</v>
      </c>
      <c r="C365" s="144" t="s">
        <v>2808</v>
      </c>
      <c r="D365" s="144" t="s">
        <v>2803</v>
      </c>
      <c r="E365" s="174">
        <v>62.99</v>
      </c>
    </row>
    <row r="366" spans="1:5" x14ac:dyDescent="0.2">
      <c r="A366" s="144">
        <v>40935</v>
      </c>
      <c r="B366" s="144" t="s">
        <v>2692</v>
      </c>
      <c r="C366" s="144" t="s">
        <v>2890</v>
      </c>
      <c r="D366" s="144" t="s">
        <v>2803</v>
      </c>
      <c r="E366" s="175">
        <v>11210.38</v>
      </c>
    </row>
    <row r="367" spans="1:5" x14ac:dyDescent="0.2">
      <c r="A367" s="144">
        <v>33952</v>
      </c>
      <c r="B367" s="144" t="s">
        <v>2646</v>
      </c>
      <c r="C367" s="144" t="s">
        <v>2808</v>
      </c>
      <c r="D367" s="144" t="s">
        <v>2803</v>
      </c>
      <c r="E367" s="174">
        <v>80.760000000000005</v>
      </c>
    </row>
    <row r="368" spans="1:5" x14ac:dyDescent="0.2">
      <c r="A368" s="144">
        <v>40816</v>
      </c>
      <c r="B368" s="144" t="s">
        <v>2679</v>
      </c>
      <c r="C368" s="144" t="s">
        <v>2890</v>
      </c>
      <c r="D368" s="144" t="s">
        <v>2803</v>
      </c>
      <c r="E368" s="175">
        <v>14372.72</v>
      </c>
    </row>
    <row r="369" spans="1:5" x14ac:dyDescent="0.2">
      <c r="A369" s="144">
        <v>33953</v>
      </c>
      <c r="B369" s="144" t="s">
        <v>2647</v>
      </c>
      <c r="C369" s="144" t="s">
        <v>2808</v>
      </c>
      <c r="D369" s="144" t="s">
        <v>2803</v>
      </c>
      <c r="E369" s="174">
        <v>106.77</v>
      </c>
    </row>
    <row r="370" spans="1:5" x14ac:dyDescent="0.2">
      <c r="A370" s="144">
        <v>40817</v>
      </c>
      <c r="B370" s="144" t="s">
        <v>2680</v>
      </c>
      <c r="C370" s="144" t="s">
        <v>2890</v>
      </c>
      <c r="D370" s="144" t="s">
        <v>2803</v>
      </c>
      <c r="E370" s="175">
        <v>19002.009999999998</v>
      </c>
    </row>
    <row r="371" spans="1:5" x14ac:dyDescent="0.2">
      <c r="A371" s="144">
        <v>13348</v>
      </c>
      <c r="B371" s="144" t="s">
        <v>992</v>
      </c>
      <c r="C371" s="144" t="s">
        <v>2802</v>
      </c>
      <c r="D371" s="144" t="s">
        <v>2807</v>
      </c>
      <c r="E371" s="174">
        <v>1.35</v>
      </c>
    </row>
    <row r="372" spans="1:5" x14ac:dyDescent="0.2">
      <c r="A372" s="144">
        <v>39211</v>
      </c>
      <c r="B372" s="144" t="s">
        <v>993</v>
      </c>
      <c r="C372" s="144" t="s">
        <v>2802</v>
      </c>
      <c r="D372" s="144" t="s">
        <v>2807</v>
      </c>
      <c r="E372" s="174">
        <v>1.72</v>
      </c>
    </row>
    <row r="373" spans="1:5" x14ac:dyDescent="0.2">
      <c r="A373" s="144">
        <v>39212</v>
      </c>
      <c r="B373" s="144" t="s">
        <v>994</v>
      </c>
      <c r="C373" s="144" t="s">
        <v>2802</v>
      </c>
      <c r="D373" s="144" t="s">
        <v>2807</v>
      </c>
      <c r="E373" s="174">
        <v>1.92</v>
      </c>
    </row>
    <row r="374" spans="1:5" x14ac:dyDescent="0.2">
      <c r="A374" s="144">
        <v>39208</v>
      </c>
      <c r="B374" s="144" t="s">
        <v>995</v>
      </c>
      <c r="C374" s="144" t="s">
        <v>2802</v>
      </c>
      <c r="D374" s="144" t="s">
        <v>2807</v>
      </c>
      <c r="E374" s="174">
        <v>0.52</v>
      </c>
    </row>
    <row r="375" spans="1:5" x14ac:dyDescent="0.2">
      <c r="A375" s="144">
        <v>39210</v>
      </c>
      <c r="B375" s="144" t="s">
        <v>996</v>
      </c>
      <c r="C375" s="144" t="s">
        <v>2802</v>
      </c>
      <c r="D375" s="144" t="s">
        <v>2807</v>
      </c>
      <c r="E375" s="174">
        <v>0.96</v>
      </c>
    </row>
    <row r="376" spans="1:5" x14ac:dyDescent="0.2">
      <c r="A376" s="144">
        <v>39214</v>
      </c>
      <c r="B376" s="144" t="s">
        <v>997</v>
      </c>
      <c r="C376" s="144" t="s">
        <v>2802</v>
      </c>
      <c r="D376" s="144" t="s">
        <v>2807</v>
      </c>
      <c r="E376" s="174">
        <v>3.55</v>
      </c>
    </row>
    <row r="377" spans="1:5" x14ac:dyDescent="0.2">
      <c r="A377" s="144">
        <v>39213</v>
      </c>
      <c r="B377" s="144" t="s">
        <v>998</v>
      </c>
      <c r="C377" s="144" t="s">
        <v>2802</v>
      </c>
      <c r="D377" s="144" t="s">
        <v>2807</v>
      </c>
      <c r="E377" s="174">
        <v>2.5099999999999998</v>
      </c>
    </row>
    <row r="378" spans="1:5" x14ac:dyDescent="0.2">
      <c r="A378" s="144">
        <v>39209</v>
      </c>
      <c r="B378" s="144" t="s">
        <v>999</v>
      </c>
      <c r="C378" s="144" t="s">
        <v>2802</v>
      </c>
      <c r="D378" s="144" t="s">
        <v>2807</v>
      </c>
      <c r="E378" s="174">
        <v>0.62</v>
      </c>
    </row>
    <row r="379" spans="1:5" x14ac:dyDescent="0.2">
      <c r="A379" s="144">
        <v>39207</v>
      </c>
      <c r="B379" s="144" t="s">
        <v>1000</v>
      </c>
      <c r="C379" s="144" t="s">
        <v>2802</v>
      </c>
      <c r="D379" s="144" t="s">
        <v>2807</v>
      </c>
      <c r="E379" s="174">
        <v>0.96</v>
      </c>
    </row>
    <row r="380" spans="1:5" x14ac:dyDescent="0.2">
      <c r="A380" s="144">
        <v>39215</v>
      </c>
      <c r="B380" s="144" t="s">
        <v>1001</v>
      </c>
      <c r="C380" s="144" t="s">
        <v>2802</v>
      </c>
      <c r="D380" s="144" t="s">
        <v>2807</v>
      </c>
      <c r="E380" s="174">
        <v>6.47</v>
      </c>
    </row>
    <row r="381" spans="1:5" x14ac:dyDescent="0.2">
      <c r="A381" s="144">
        <v>39216</v>
      </c>
      <c r="B381" s="144" t="s">
        <v>1002</v>
      </c>
      <c r="C381" s="144" t="s">
        <v>2802</v>
      </c>
      <c r="D381" s="144" t="s">
        <v>2807</v>
      </c>
      <c r="E381" s="174">
        <v>9.0299999999999994</v>
      </c>
    </row>
    <row r="382" spans="1:5" x14ac:dyDescent="0.2">
      <c r="A382" s="144">
        <v>11267</v>
      </c>
      <c r="B382" s="144" t="s">
        <v>5291</v>
      </c>
      <c r="C382" s="144" t="s">
        <v>2802</v>
      </c>
      <c r="D382" s="144" t="s">
        <v>2807</v>
      </c>
      <c r="E382" s="174">
        <v>1.18</v>
      </c>
    </row>
    <row r="383" spans="1:5" x14ac:dyDescent="0.2">
      <c r="A383" s="144">
        <v>379</v>
      </c>
      <c r="B383" s="144" t="s">
        <v>2987</v>
      </c>
      <c r="C383" s="144" t="s">
        <v>2802</v>
      </c>
      <c r="D383" s="144" t="s">
        <v>2807</v>
      </c>
      <c r="E383" s="174">
        <v>1.18</v>
      </c>
    </row>
    <row r="384" spans="1:5" x14ac:dyDescent="0.2">
      <c r="A384" s="144">
        <v>510</v>
      </c>
      <c r="B384" s="144" t="s">
        <v>2988</v>
      </c>
      <c r="C384" s="144" t="s">
        <v>284</v>
      </c>
      <c r="D384" s="144" t="s">
        <v>2803</v>
      </c>
      <c r="E384" s="174">
        <v>11.27</v>
      </c>
    </row>
    <row r="385" spans="1:5" x14ac:dyDescent="0.2">
      <c r="A385" s="144">
        <v>516</v>
      </c>
      <c r="B385" s="144" t="s">
        <v>2989</v>
      </c>
      <c r="C385" s="144" t="s">
        <v>284</v>
      </c>
      <c r="D385" s="144" t="s">
        <v>2803</v>
      </c>
      <c r="E385" s="174">
        <v>13.35</v>
      </c>
    </row>
    <row r="386" spans="1:5" x14ac:dyDescent="0.2">
      <c r="A386" s="144">
        <v>509</v>
      </c>
      <c r="B386" s="144" t="s">
        <v>2990</v>
      </c>
      <c r="C386" s="144" t="s">
        <v>284</v>
      </c>
      <c r="D386" s="144" t="s">
        <v>2803</v>
      </c>
      <c r="E386" s="174">
        <v>14.98</v>
      </c>
    </row>
    <row r="387" spans="1:5" x14ac:dyDescent="0.2">
      <c r="A387" s="144">
        <v>40331</v>
      </c>
      <c r="B387" s="144" t="s">
        <v>2597</v>
      </c>
      <c r="C387" s="144" t="s">
        <v>2808</v>
      </c>
      <c r="D387" s="144" t="s">
        <v>2803</v>
      </c>
      <c r="E387" s="174">
        <v>12.43</v>
      </c>
    </row>
    <row r="388" spans="1:5" x14ac:dyDescent="0.2">
      <c r="A388" s="144">
        <v>40930</v>
      </c>
      <c r="B388" s="144" t="s">
        <v>2706</v>
      </c>
      <c r="C388" s="144" t="s">
        <v>2890</v>
      </c>
      <c r="D388" s="144" t="s">
        <v>2803</v>
      </c>
      <c r="E388" s="175">
        <v>2213.7800000000002</v>
      </c>
    </row>
    <row r="389" spans="1:5" x14ac:dyDescent="0.2">
      <c r="A389" s="144">
        <v>11761</v>
      </c>
      <c r="B389" s="144" t="s">
        <v>2371</v>
      </c>
      <c r="C389" s="144" t="s">
        <v>2802</v>
      </c>
      <c r="D389" s="144" t="s">
        <v>2803</v>
      </c>
      <c r="E389" s="174">
        <v>86.82</v>
      </c>
    </row>
    <row r="390" spans="1:5" x14ac:dyDescent="0.2">
      <c r="A390" s="144">
        <v>377</v>
      </c>
      <c r="B390" s="144" t="s">
        <v>48</v>
      </c>
      <c r="C390" s="144" t="s">
        <v>2802</v>
      </c>
      <c r="D390" s="144" t="s">
        <v>2805</v>
      </c>
      <c r="E390" s="174">
        <v>40.799999999999997</v>
      </c>
    </row>
    <row r="391" spans="1:5" x14ac:dyDescent="0.2">
      <c r="A391" s="144">
        <v>7588</v>
      </c>
      <c r="B391" s="144" t="s">
        <v>49</v>
      </c>
      <c r="C391" s="144" t="s">
        <v>2802</v>
      </c>
      <c r="D391" s="144" t="s">
        <v>2805</v>
      </c>
      <c r="E391" s="174">
        <v>49.3</v>
      </c>
    </row>
    <row r="392" spans="1:5" x14ac:dyDescent="0.2">
      <c r="A392" s="144">
        <v>34392</v>
      </c>
      <c r="B392" s="144" t="s">
        <v>12869</v>
      </c>
      <c r="C392" s="144" t="s">
        <v>2808</v>
      </c>
      <c r="D392" s="144" t="s">
        <v>2803</v>
      </c>
      <c r="E392" s="174">
        <v>15.01</v>
      </c>
    </row>
    <row r="393" spans="1:5" x14ac:dyDescent="0.2">
      <c r="A393" s="144">
        <v>40908</v>
      </c>
      <c r="B393" s="144" t="s">
        <v>2690</v>
      </c>
      <c r="C393" s="144" t="s">
        <v>2890</v>
      </c>
      <c r="D393" s="144" t="s">
        <v>2803</v>
      </c>
      <c r="E393" s="175">
        <v>2674.23</v>
      </c>
    </row>
    <row r="394" spans="1:5" x14ac:dyDescent="0.2">
      <c r="A394" s="144">
        <v>34551</v>
      </c>
      <c r="B394" s="144" t="s">
        <v>12165</v>
      </c>
      <c r="C394" s="144" t="s">
        <v>2808</v>
      </c>
      <c r="D394" s="144" t="s">
        <v>2803</v>
      </c>
      <c r="E394" s="174">
        <v>10.65</v>
      </c>
    </row>
    <row r="395" spans="1:5" x14ac:dyDescent="0.2">
      <c r="A395" s="144">
        <v>41078</v>
      </c>
      <c r="B395" s="144" t="s">
        <v>2707</v>
      </c>
      <c r="C395" s="144" t="s">
        <v>2890</v>
      </c>
      <c r="D395" s="144" t="s">
        <v>2803</v>
      </c>
      <c r="E395" s="175">
        <v>1899.08</v>
      </c>
    </row>
    <row r="396" spans="1:5" x14ac:dyDescent="0.2">
      <c r="A396" s="144">
        <v>246</v>
      </c>
      <c r="B396" s="144" t="s">
        <v>12870</v>
      </c>
      <c r="C396" s="144" t="s">
        <v>2808</v>
      </c>
      <c r="D396" s="144" t="s">
        <v>2803</v>
      </c>
      <c r="E396" s="174">
        <v>11.72</v>
      </c>
    </row>
    <row r="397" spans="1:5" x14ac:dyDescent="0.2">
      <c r="A397" s="144">
        <v>40927</v>
      </c>
      <c r="B397" s="144" t="s">
        <v>2708</v>
      </c>
      <c r="C397" s="144" t="s">
        <v>2890</v>
      </c>
      <c r="D397" s="144" t="s">
        <v>2803</v>
      </c>
      <c r="E397" s="175">
        <v>2089.7399999999998</v>
      </c>
    </row>
    <row r="398" spans="1:5" x14ac:dyDescent="0.2">
      <c r="A398" s="144">
        <v>2350</v>
      </c>
      <c r="B398" s="144" t="s">
        <v>12871</v>
      </c>
      <c r="C398" s="144" t="s">
        <v>2808</v>
      </c>
      <c r="D398" s="144" t="s">
        <v>2803</v>
      </c>
      <c r="E398" s="174">
        <v>17.100000000000001</v>
      </c>
    </row>
    <row r="399" spans="1:5" x14ac:dyDescent="0.2">
      <c r="A399" s="144">
        <v>40812</v>
      </c>
      <c r="B399" s="144" t="s">
        <v>2675</v>
      </c>
      <c r="C399" s="144" t="s">
        <v>2890</v>
      </c>
      <c r="D399" s="144" t="s">
        <v>2803</v>
      </c>
      <c r="E399" s="175">
        <v>3044.44</v>
      </c>
    </row>
    <row r="400" spans="1:5" x14ac:dyDescent="0.2">
      <c r="A400" s="144">
        <v>245</v>
      </c>
      <c r="B400" s="144" t="s">
        <v>12872</v>
      </c>
      <c r="C400" s="144" t="s">
        <v>2808</v>
      </c>
      <c r="D400" s="144" t="s">
        <v>2803</v>
      </c>
      <c r="E400" s="174">
        <v>21.69</v>
      </c>
    </row>
    <row r="401" spans="1:5" x14ac:dyDescent="0.2">
      <c r="A401" s="144">
        <v>41090</v>
      </c>
      <c r="B401" s="144" t="s">
        <v>2709</v>
      </c>
      <c r="C401" s="144" t="s">
        <v>2890</v>
      </c>
      <c r="D401" s="144" t="s">
        <v>2803</v>
      </c>
      <c r="E401" s="175">
        <v>3861.95</v>
      </c>
    </row>
    <row r="402" spans="1:5" x14ac:dyDescent="0.2">
      <c r="A402" s="144">
        <v>251</v>
      </c>
      <c r="B402" s="144" t="s">
        <v>2604</v>
      </c>
      <c r="C402" s="144" t="s">
        <v>2808</v>
      </c>
      <c r="D402" s="144" t="s">
        <v>2803</v>
      </c>
      <c r="E402" s="174">
        <v>10.61</v>
      </c>
    </row>
    <row r="403" spans="1:5" x14ac:dyDescent="0.2">
      <c r="A403" s="144">
        <v>40975</v>
      </c>
      <c r="B403" s="144" t="s">
        <v>2710</v>
      </c>
      <c r="C403" s="144" t="s">
        <v>2890</v>
      </c>
      <c r="D403" s="144" t="s">
        <v>2803</v>
      </c>
      <c r="E403" s="175">
        <v>1891.02</v>
      </c>
    </row>
    <row r="404" spans="1:5" x14ac:dyDescent="0.2">
      <c r="A404" s="144">
        <v>6127</v>
      </c>
      <c r="B404" s="144" t="s">
        <v>12166</v>
      </c>
      <c r="C404" s="144" t="s">
        <v>2808</v>
      </c>
      <c r="D404" s="144" t="s">
        <v>2803</v>
      </c>
      <c r="E404" s="174">
        <v>10.65</v>
      </c>
    </row>
    <row r="405" spans="1:5" x14ac:dyDescent="0.2">
      <c r="A405" s="144">
        <v>41072</v>
      </c>
      <c r="B405" s="144" t="s">
        <v>2711</v>
      </c>
      <c r="C405" s="144" t="s">
        <v>2890</v>
      </c>
      <c r="D405" s="144" t="s">
        <v>2803</v>
      </c>
      <c r="E405" s="175">
        <v>1899.08</v>
      </c>
    </row>
    <row r="406" spans="1:5" x14ac:dyDescent="0.2">
      <c r="A406" s="144">
        <v>6121</v>
      </c>
      <c r="B406" s="144" t="s">
        <v>2605</v>
      </c>
      <c r="C406" s="144" t="s">
        <v>2808</v>
      </c>
      <c r="D406" s="144" t="s">
        <v>2803</v>
      </c>
      <c r="E406" s="174">
        <v>10.71</v>
      </c>
    </row>
    <row r="407" spans="1:5" x14ac:dyDescent="0.2">
      <c r="A407" s="144">
        <v>41071</v>
      </c>
      <c r="B407" s="144" t="s">
        <v>2712</v>
      </c>
      <c r="C407" s="144" t="s">
        <v>2890</v>
      </c>
      <c r="D407" s="144" t="s">
        <v>2803</v>
      </c>
      <c r="E407" s="175">
        <v>1905.72</v>
      </c>
    </row>
    <row r="408" spans="1:5" x14ac:dyDescent="0.2">
      <c r="A408" s="144">
        <v>244</v>
      </c>
      <c r="B408" s="144" t="s">
        <v>12873</v>
      </c>
      <c r="C408" s="144" t="s">
        <v>2808</v>
      </c>
      <c r="D408" s="144" t="s">
        <v>2803</v>
      </c>
      <c r="E408" s="174">
        <v>7.37</v>
      </c>
    </row>
    <row r="409" spans="1:5" x14ac:dyDescent="0.2">
      <c r="A409" s="144">
        <v>41093</v>
      </c>
      <c r="B409" s="144" t="s">
        <v>2713</v>
      </c>
      <c r="C409" s="144" t="s">
        <v>2890</v>
      </c>
      <c r="D409" s="144" t="s">
        <v>2803</v>
      </c>
      <c r="E409" s="175">
        <v>1312.61</v>
      </c>
    </row>
    <row r="410" spans="1:5" x14ac:dyDescent="0.2">
      <c r="A410" s="144">
        <v>532</v>
      </c>
      <c r="B410" s="144" t="s">
        <v>2608</v>
      </c>
      <c r="C410" s="144" t="s">
        <v>2808</v>
      </c>
      <c r="D410" s="144" t="s">
        <v>2803</v>
      </c>
      <c r="E410" s="174">
        <v>30.31</v>
      </c>
    </row>
    <row r="411" spans="1:5" x14ac:dyDescent="0.2">
      <c r="A411" s="144">
        <v>40931</v>
      </c>
      <c r="B411" s="144" t="s">
        <v>2714</v>
      </c>
      <c r="C411" s="144" t="s">
        <v>2890</v>
      </c>
      <c r="D411" s="144" t="s">
        <v>2803</v>
      </c>
      <c r="E411" s="175">
        <v>5395.72</v>
      </c>
    </row>
    <row r="412" spans="1:5" x14ac:dyDescent="0.2">
      <c r="A412" s="144">
        <v>36150</v>
      </c>
      <c r="B412" s="144" t="s">
        <v>2991</v>
      </c>
      <c r="C412" s="144" t="s">
        <v>2802</v>
      </c>
      <c r="D412" s="144" t="s">
        <v>2803</v>
      </c>
      <c r="E412" s="174">
        <v>46.3</v>
      </c>
    </row>
    <row r="413" spans="1:5" x14ac:dyDescent="0.2">
      <c r="A413" s="144">
        <v>4760</v>
      </c>
      <c r="B413" s="144" t="s">
        <v>12167</v>
      </c>
      <c r="C413" s="144" t="s">
        <v>2808</v>
      </c>
      <c r="D413" s="144" t="s">
        <v>2803</v>
      </c>
      <c r="E413" s="174">
        <v>16.39</v>
      </c>
    </row>
    <row r="414" spans="1:5" x14ac:dyDescent="0.2">
      <c r="A414" s="144">
        <v>41069</v>
      </c>
      <c r="B414" s="144" t="s">
        <v>2716</v>
      </c>
      <c r="C414" s="144" t="s">
        <v>2890</v>
      </c>
      <c r="D414" s="144" t="s">
        <v>2803</v>
      </c>
      <c r="E414" s="175">
        <v>2916.72</v>
      </c>
    </row>
    <row r="415" spans="1:5" x14ac:dyDescent="0.2">
      <c r="A415" s="144">
        <v>10422</v>
      </c>
      <c r="B415" s="144" t="s">
        <v>5348</v>
      </c>
      <c r="C415" s="144" t="s">
        <v>2802</v>
      </c>
      <c r="D415" s="144" t="s">
        <v>2803</v>
      </c>
      <c r="E415" s="174">
        <v>343.61</v>
      </c>
    </row>
    <row r="416" spans="1:5" x14ac:dyDescent="0.2">
      <c r="A416" s="144">
        <v>44019</v>
      </c>
      <c r="B416" s="144" t="s">
        <v>5542</v>
      </c>
      <c r="C416" s="144" t="s">
        <v>2802</v>
      </c>
      <c r="D416" s="144" t="s">
        <v>2803</v>
      </c>
      <c r="E416" s="174">
        <v>475.65</v>
      </c>
    </row>
    <row r="417" spans="1:5" x14ac:dyDescent="0.2">
      <c r="A417" s="144">
        <v>36520</v>
      </c>
      <c r="B417" s="144" t="s">
        <v>5543</v>
      </c>
      <c r="C417" s="144" t="s">
        <v>2802</v>
      </c>
      <c r="D417" s="144" t="s">
        <v>2803</v>
      </c>
      <c r="E417" s="174">
        <v>578.33000000000004</v>
      </c>
    </row>
    <row r="418" spans="1:5" x14ac:dyDescent="0.2">
      <c r="A418" s="144">
        <v>42319</v>
      </c>
      <c r="B418" s="144" t="s">
        <v>5544</v>
      </c>
      <c r="C418" s="144" t="s">
        <v>2802</v>
      </c>
      <c r="D418" s="144" t="s">
        <v>2803</v>
      </c>
      <c r="E418" s="174">
        <v>518.22</v>
      </c>
    </row>
    <row r="419" spans="1:5" x14ac:dyDescent="0.2">
      <c r="A419" s="144">
        <v>10420</v>
      </c>
      <c r="B419" s="144" t="s">
        <v>5349</v>
      </c>
      <c r="C419" s="144" t="s">
        <v>2802</v>
      </c>
      <c r="D419" s="144" t="s">
        <v>2805</v>
      </c>
      <c r="E419" s="174">
        <v>183.83</v>
      </c>
    </row>
    <row r="420" spans="1:5" x14ac:dyDescent="0.2">
      <c r="A420" s="144">
        <v>10421</v>
      </c>
      <c r="B420" s="144" t="s">
        <v>5350</v>
      </c>
      <c r="C420" s="144" t="s">
        <v>2802</v>
      </c>
      <c r="D420" s="144" t="s">
        <v>2803</v>
      </c>
      <c r="E420" s="174">
        <v>202</v>
      </c>
    </row>
    <row r="421" spans="1:5" x14ac:dyDescent="0.2">
      <c r="A421" s="144">
        <v>11786</v>
      </c>
      <c r="B421" s="144" t="s">
        <v>5545</v>
      </c>
      <c r="C421" s="144" t="s">
        <v>2802</v>
      </c>
      <c r="D421" s="144" t="s">
        <v>2803</v>
      </c>
      <c r="E421" s="174">
        <v>407.32</v>
      </c>
    </row>
    <row r="422" spans="1:5" x14ac:dyDescent="0.2">
      <c r="A422" s="144">
        <v>10</v>
      </c>
      <c r="B422" s="144" t="s">
        <v>2992</v>
      </c>
      <c r="C422" s="144" t="s">
        <v>2802</v>
      </c>
      <c r="D422" s="144" t="s">
        <v>2803</v>
      </c>
      <c r="E422" s="174">
        <v>12.73</v>
      </c>
    </row>
    <row r="423" spans="1:5" x14ac:dyDescent="0.2">
      <c r="A423" s="144">
        <v>4815</v>
      </c>
      <c r="B423" s="144" t="s">
        <v>2993</v>
      </c>
      <c r="C423" s="144" t="s">
        <v>2802</v>
      </c>
      <c r="D423" s="144" t="s">
        <v>2803</v>
      </c>
      <c r="E423" s="174">
        <v>6.54</v>
      </c>
    </row>
    <row r="424" spans="1:5" x14ac:dyDescent="0.2">
      <c r="A424" s="144">
        <v>541</v>
      </c>
      <c r="B424" s="144" t="s">
        <v>2361</v>
      </c>
      <c r="C424" s="144" t="s">
        <v>2802</v>
      </c>
      <c r="D424" s="144" t="s">
        <v>2805</v>
      </c>
      <c r="E424" s="174">
        <v>202.85</v>
      </c>
    </row>
    <row r="425" spans="1:5" x14ac:dyDescent="0.2">
      <c r="A425" s="144">
        <v>542</v>
      </c>
      <c r="B425" s="144" t="s">
        <v>2994</v>
      </c>
      <c r="C425" s="144" t="s">
        <v>2802</v>
      </c>
      <c r="D425" s="144" t="s">
        <v>2803</v>
      </c>
      <c r="E425" s="174">
        <v>254.27</v>
      </c>
    </row>
    <row r="426" spans="1:5" x14ac:dyDescent="0.2">
      <c r="A426" s="144">
        <v>540</v>
      </c>
      <c r="B426" s="144" t="s">
        <v>2995</v>
      </c>
      <c r="C426" s="144" t="s">
        <v>2802</v>
      </c>
      <c r="D426" s="144" t="s">
        <v>2803</v>
      </c>
      <c r="E426" s="174">
        <v>573</v>
      </c>
    </row>
    <row r="427" spans="1:5" x14ac:dyDescent="0.2">
      <c r="A427" s="144">
        <v>38364</v>
      </c>
      <c r="B427" s="144" t="s">
        <v>2996</v>
      </c>
      <c r="C427" s="144" t="s">
        <v>2802</v>
      </c>
      <c r="D427" s="144" t="s">
        <v>2803</v>
      </c>
      <c r="E427" s="174">
        <v>670.85</v>
      </c>
    </row>
    <row r="428" spans="1:5" x14ac:dyDescent="0.2">
      <c r="A428" s="144">
        <v>11692</v>
      </c>
      <c r="B428" s="144" t="s">
        <v>2360</v>
      </c>
      <c r="C428" s="144" t="s">
        <v>2804</v>
      </c>
      <c r="D428" s="144" t="s">
        <v>2803</v>
      </c>
      <c r="E428" s="174">
        <v>420.99</v>
      </c>
    </row>
    <row r="429" spans="1:5" x14ac:dyDescent="0.2">
      <c r="A429" s="144">
        <v>1746</v>
      </c>
      <c r="B429" s="144" t="s">
        <v>2997</v>
      </c>
      <c r="C429" s="144" t="s">
        <v>2802</v>
      </c>
      <c r="D429" s="144" t="s">
        <v>2805</v>
      </c>
      <c r="E429" s="174">
        <v>196.14</v>
      </c>
    </row>
    <row r="430" spans="1:5" x14ac:dyDescent="0.2">
      <c r="A430" s="144">
        <v>1748</v>
      </c>
      <c r="B430" s="144" t="s">
        <v>2998</v>
      </c>
      <c r="C430" s="144" t="s">
        <v>2802</v>
      </c>
      <c r="D430" s="144" t="s">
        <v>2803</v>
      </c>
      <c r="E430" s="174">
        <v>260.82</v>
      </c>
    </row>
    <row r="431" spans="1:5" x14ac:dyDescent="0.2">
      <c r="A431" s="144">
        <v>1749</v>
      </c>
      <c r="B431" s="144" t="s">
        <v>2999</v>
      </c>
      <c r="C431" s="144" t="s">
        <v>2802</v>
      </c>
      <c r="D431" s="144" t="s">
        <v>2803</v>
      </c>
      <c r="E431" s="174">
        <v>377.88</v>
      </c>
    </row>
    <row r="432" spans="1:5" x14ac:dyDescent="0.2">
      <c r="A432" s="144">
        <v>37412</v>
      </c>
      <c r="B432" s="144" t="s">
        <v>3000</v>
      </c>
      <c r="C432" s="144" t="s">
        <v>2802</v>
      </c>
      <c r="D432" s="144" t="s">
        <v>2803</v>
      </c>
      <c r="E432" s="174">
        <v>191.72</v>
      </c>
    </row>
    <row r="433" spans="1:5" x14ac:dyDescent="0.2">
      <c r="A433" s="144">
        <v>1745</v>
      </c>
      <c r="B433" s="144" t="s">
        <v>3001</v>
      </c>
      <c r="C433" s="144" t="s">
        <v>2802</v>
      </c>
      <c r="D433" s="144" t="s">
        <v>2803</v>
      </c>
      <c r="E433" s="174">
        <v>227.98</v>
      </c>
    </row>
    <row r="434" spans="1:5" x14ac:dyDescent="0.2">
      <c r="A434" s="144">
        <v>1750</v>
      </c>
      <c r="B434" s="144" t="s">
        <v>3002</v>
      </c>
      <c r="C434" s="144" t="s">
        <v>2802</v>
      </c>
      <c r="D434" s="144" t="s">
        <v>2803</v>
      </c>
      <c r="E434" s="174">
        <v>532.77</v>
      </c>
    </row>
    <row r="435" spans="1:5" x14ac:dyDescent="0.2">
      <c r="A435" s="144">
        <v>11687</v>
      </c>
      <c r="B435" s="144" t="s">
        <v>3003</v>
      </c>
      <c r="C435" s="144" t="s">
        <v>2809</v>
      </c>
      <c r="D435" s="144" t="s">
        <v>2803</v>
      </c>
      <c r="E435" s="174">
        <v>848.87</v>
      </c>
    </row>
    <row r="436" spans="1:5" x14ac:dyDescent="0.2">
      <c r="A436" s="144">
        <v>11689</v>
      </c>
      <c r="B436" s="144" t="s">
        <v>3004</v>
      </c>
      <c r="C436" s="144" t="s">
        <v>2809</v>
      </c>
      <c r="D436" s="144" t="s">
        <v>2803</v>
      </c>
      <c r="E436" s="175">
        <v>1063.5899999999999</v>
      </c>
    </row>
    <row r="437" spans="1:5" x14ac:dyDescent="0.2">
      <c r="A437" s="144">
        <v>11693</v>
      </c>
      <c r="B437" s="144" t="s">
        <v>3005</v>
      </c>
      <c r="C437" s="144" t="s">
        <v>2804</v>
      </c>
      <c r="D437" s="144" t="s">
        <v>2803</v>
      </c>
      <c r="E437" s="174">
        <v>224.92</v>
      </c>
    </row>
    <row r="438" spans="1:5" x14ac:dyDescent="0.2">
      <c r="A438" s="144">
        <v>36215</v>
      </c>
      <c r="B438" s="144" t="s">
        <v>2385</v>
      </c>
      <c r="C438" s="144" t="s">
        <v>2802</v>
      </c>
      <c r="D438" s="144" t="s">
        <v>2803</v>
      </c>
      <c r="E438" s="174">
        <v>653.89</v>
      </c>
    </row>
    <row r="439" spans="1:5" x14ac:dyDescent="0.2">
      <c r="A439" s="144">
        <v>42439</v>
      </c>
      <c r="B439" s="144" t="s">
        <v>3006</v>
      </c>
      <c r="C439" s="144" t="s">
        <v>2802</v>
      </c>
      <c r="D439" s="144" t="s">
        <v>2807</v>
      </c>
      <c r="E439" s="175">
        <v>1197.21</v>
      </c>
    </row>
    <row r="440" spans="1:5" x14ac:dyDescent="0.2">
      <c r="A440" s="144">
        <v>38381</v>
      </c>
      <c r="B440" s="144" t="s">
        <v>3007</v>
      </c>
      <c r="C440" s="144" t="s">
        <v>2802</v>
      </c>
      <c r="D440" s="144" t="s">
        <v>2803</v>
      </c>
      <c r="E440" s="174">
        <v>9.68</v>
      </c>
    </row>
    <row r="441" spans="1:5" x14ac:dyDescent="0.2">
      <c r="A441" s="144">
        <v>39621</v>
      </c>
      <c r="B441" s="144" t="s">
        <v>5351</v>
      </c>
      <c r="C441" s="144" t="s">
        <v>3008</v>
      </c>
      <c r="D441" s="144" t="s">
        <v>2803</v>
      </c>
      <c r="E441" s="175">
        <v>1354.98</v>
      </c>
    </row>
    <row r="442" spans="1:5" x14ac:dyDescent="0.2">
      <c r="A442" s="144">
        <v>39624</v>
      </c>
      <c r="B442" s="144" t="s">
        <v>50</v>
      </c>
      <c r="C442" s="144" t="s">
        <v>3008</v>
      </c>
      <c r="D442" s="144" t="s">
        <v>2803</v>
      </c>
      <c r="E442" s="175">
        <v>1494.69</v>
      </c>
    </row>
    <row r="443" spans="1:5" x14ac:dyDescent="0.2">
      <c r="A443" s="144">
        <v>39615</v>
      </c>
      <c r="B443" s="144" t="s">
        <v>5352</v>
      </c>
      <c r="C443" s="144" t="s">
        <v>2802</v>
      </c>
      <c r="D443" s="144" t="s">
        <v>2803</v>
      </c>
      <c r="E443" s="174">
        <v>603.99</v>
      </c>
    </row>
    <row r="444" spans="1:5" x14ac:dyDescent="0.2">
      <c r="A444" s="144">
        <v>39620</v>
      </c>
      <c r="B444" s="144" t="s">
        <v>51</v>
      </c>
      <c r="C444" s="144" t="s">
        <v>2802</v>
      </c>
      <c r="D444" s="144" t="s">
        <v>2803</v>
      </c>
      <c r="E444" s="174">
        <v>922.46</v>
      </c>
    </row>
    <row r="445" spans="1:5" x14ac:dyDescent="0.2">
      <c r="A445" s="144">
        <v>39623</v>
      </c>
      <c r="B445" s="144" t="s">
        <v>52</v>
      </c>
      <c r="C445" s="144" t="s">
        <v>2802</v>
      </c>
      <c r="D445" s="144" t="s">
        <v>2803</v>
      </c>
      <c r="E445" s="174">
        <v>988.04</v>
      </c>
    </row>
    <row r="446" spans="1:5" x14ac:dyDescent="0.2">
      <c r="A446" s="144">
        <v>36207</v>
      </c>
      <c r="B446" s="144" t="s">
        <v>2374</v>
      </c>
      <c r="C446" s="144" t="s">
        <v>2802</v>
      </c>
      <c r="D446" s="144" t="s">
        <v>2803</v>
      </c>
      <c r="E446" s="174">
        <v>289.63</v>
      </c>
    </row>
    <row r="447" spans="1:5" x14ac:dyDescent="0.2">
      <c r="A447" s="144">
        <v>36209</v>
      </c>
      <c r="B447" s="144" t="s">
        <v>2375</v>
      </c>
      <c r="C447" s="144" t="s">
        <v>2802</v>
      </c>
      <c r="D447" s="144" t="s">
        <v>2803</v>
      </c>
      <c r="E447" s="174">
        <v>332.39</v>
      </c>
    </row>
    <row r="448" spans="1:5" x14ac:dyDescent="0.2">
      <c r="A448" s="144">
        <v>36210</v>
      </c>
      <c r="B448" s="144" t="s">
        <v>2376</v>
      </c>
      <c r="C448" s="144" t="s">
        <v>2802</v>
      </c>
      <c r="D448" s="144" t="s">
        <v>2803</v>
      </c>
      <c r="E448" s="174">
        <v>359.64</v>
      </c>
    </row>
    <row r="449" spans="1:5" x14ac:dyDescent="0.2">
      <c r="A449" s="144">
        <v>36204</v>
      </c>
      <c r="B449" s="144" t="s">
        <v>2377</v>
      </c>
      <c r="C449" s="144" t="s">
        <v>2802</v>
      </c>
      <c r="D449" s="144" t="s">
        <v>2803</v>
      </c>
      <c r="E449" s="174">
        <v>127.51</v>
      </c>
    </row>
    <row r="450" spans="1:5" x14ac:dyDescent="0.2">
      <c r="A450" s="144">
        <v>36205</v>
      </c>
      <c r="B450" s="144" t="s">
        <v>2378</v>
      </c>
      <c r="C450" s="144" t="s">
        <v>2802</v>
      </c>
      <c r="D450" s="144" t="s">
        <v>2803</v>
      </c>
      <c r="E450" s="174">
        <v>141.62</v>
      </c>
    </row>
    <row r="451" spans="1:5" x14ac:dyDescent="0.2">
      <c r="A451" s="144">
        <v>36081</v>
      </c>
      <c r="B451" s="144" t="s">
        <v>2379</v>
      </c>
      <c r="C451" s="144" t="s">
        <v>2802</v>
      </c>
      <c r="D451" s="144" t="s">
        <v>2805</v>
      </c>
      <c r="E451" s="174">
        <v>151</v>
      </c>
    </row>
    <row r="452" spans="1:5" x14ac:dyDescent="0.2">
      <c r="A452" s="144">
        <v>36206</v>
      </c>
      <c r="B452" s="144" t="s">
        <v>2380</v>
      </c>
      <c r="C452" s="144" t="s">
        <v>2802</v>
      </c>
      <c r="D452" s="144" t="s">
        <v>2803</v>
      </c>
      <c r="E452" s="174">
        <v>158.19999999999999</v>
      </c>
    </row>
    <row r="453" spans="1:5" x14ac:dyDescent="0.2">
      <c r="A453" s="144">
        <v>36218</v>
      </c>
      <c r="B453" s="144" t="s">
        <v>2381</v>
      </c>
      <c r="C453" s="144" t="s">
        <v>2802</v>
      </c>
      <c r="D453" s="144" t="s">
        <v>2807</v>
      </c>
      <c r="E453" s="174">
        <v>136.26</v>
      </c>
    </row>
    <row r="454" spans="1:5" x14ac:dyDescent="0.2">
      <c r="A454" s="144">
        <v>36220</v>
      </c>
      <c r="B454" s="144" t="s">
        <v>2382</v>
      </c>
      <c r="C454" s="144" t="s">
        <v>2802</v>
      </c>
      <c r="D454" s="144" t="s">
        <v>2807</v>
      </c>
      <c r="E454" s="174">
        <v>156.24</v>
      </c>
    </row>
    <row r="455" spans="1:5" x14ac:dyDescent="0.2">
      <c r="A455" s="144">
        <v>36080</v>
      </c>
      <c r="B455" s="144" t="s">
        <v>2383</v>
      </c>
      <c r="C455" s="144" t="s">
        <v>2802</v>
      </c>
      <c r="D455" s="144" t="s">
        <v>2807</v>
      </c>
      <c r="E455" s="174">
        <v>169</v>
      </c>
    </row>
    <row r="456" spans="1:5" x14ac:dyDescent="0.2">
      <c r="A456" s="144">
        <v>36223</v>
      </c>
      <c r="B456" s="144" t="s">
        <v>2384</v>
      </c>
      <c r="C456" s="144" t="s">
        <v>2802</v>
      </c>
      <c r="D456" s="144" t="s">
        <v>2807</v>
      </c>
      <c r="E456" s="174">
        <v>176.97</v>
      </c>
    </row>
    <row r="457" spans="1:5" x14ac:dyDescent="0.2">
      <c r="A457" s="144">
        <v>546</v>
      </c>
      <c r="B457" s="144" t="s">
        <v>5353</v>
      </c>
      <c r="C457" s="144" t="s">
        <v>284</v>
      </c>
      <c r="D457" s="144" t="s">
        <v>2805</v>
      </c>
      <c r="E457" s="174">
        <v>14.23</v>
      </c>
    </row>
    <row r="458" spans="1:5" x14ac:dyDescent="0.2">
      <c r="A458" s="144">
        <v>566</v>
      </c>
      <c r="B458" s="144" t="s">
        <v>5354</v>
      </c>
      <c r="C458" s="144" t="s">
        <v>2809</v>
      </c>
      <c r="D458" s="144" t="s">
        <v>2803</v>
      </c>
      <c r="E458" s="174">
        <v>6.75</v>
      </c>
    </row>
    <row r="459" spans="1:5" x14ac:dyDescent="0.2">
      <c r="A459" s="144">
        <v>565</v>
      </c>
      <c r="B459" s="144" t="s">
        <v>5355</v>
      </c>
      <c r="C459" s="144" t="s">
        <v>2809</v>
      </c>
      <c r="D459" s="144" t="s">
        <v>2803</v>
      </c>
      <c r="E459" s="174">
        <v>24.61</v>
      </c>
    </row>
    <row r="460" spans="1:5" x14ac:dyDescent="0.2">
      <c r="A460" s="144">
        <v>555</v>
      </c>
      <c r="B460" s="144" t="s">
        <v>5356</v>
      </c>
      <c r="C460" s="144" t="s">
        <v>2809</v>
      </c>
      <c r="D460" s="144" t="s">
        <v>2803</v>
      </c>
      <c r="E460" s="174">
        <v>17.45</v>
      </c>
    </row>
    <row r="461" spans="1:5" x14ac:dyDescent="0.2">
      <c r="A461" s="144">
        <v>557</v>
      </c>
      <c r="B461" s="144" t="s">
        <v>5357</v>
      </c>
      <c r="C461" s="144" t="s">
        <v>2809</v>
      </c>
      <c r="D461" s="144" t="s">
        <v>2803</v>
      </c>
      <c r="E461" s="174">
        <v>54.75</v>
      </c>
    </row>
    <row r="462" spans="1:5" x14ac:dyDescent="0.2">
      <c r="A462" s="144">
        <v>552</v>
      </c>
      <c r="B462" s="144" t="s">
        <v>5358</v>
      </c>
      <c r="C462" s="144" t="s">
        <v>2809</v>
      </c>
      <c r="D462" s="144" t="s">
        <v>2803</v>
      </c>
      <c r="E462" s="174">
        <v>27.16</v>
      </c>
    </row>
    <row r="463" spans="1:5" x14ac:dyDescent="0.2">
      <c r="A463" s="144">
        <v>563</v>
      </c>
      <c r="B463" s="144" t="s">
        <v>5359</v>
      </c>
      <c r="C463" s="144" t="s">
        <v>2809</v>
      </c>
      <c r="D463" s="144" t="s">
        <v>2803</v>
      </c>
      <c r="E463" s="174">
        <v>40.82</v>
      </c>
    </row>
    <row r="464" spans="1:5" x14ac:dyDescent="0.2">
      <c r="A464" s="144">
        <v>549</v>
      </c>
      <c r="B464" s="144" t="s">
        <v>5360</v>
      </c>
      <c r="C464" s="144" t="s">
        <v>2809</v>
      </c>
      <c r="D464" s="144" t="s">
        <v>2803</v>
      </c>
      <c r="E464" s="174">
        <v>73.47</v>
      </c>
    </row>
    <row r="465" spans="1:5" x14ac:dyDescent="0.2">
      <c r="A465" s="144">
        <v>551</v>
      </c>
      <c r="B465" s="144" t="s">
        <v>5361</v>
      </c>
      <c r="C465" s="144" t="s">
        <v>2809</v>
      </c>
      <c r="D465" s="144" t="s">
        <v>2803</v>
      </c>
      <c r="E465" s="174">
        <v>145.47</v>
      </c>
    </row>
    <row r="466" spans="1:5" x14ac:dyDescent="0.2">
      <c r="A466" s="144">
        <v>559</v>
      </c>
      <c r="B466" s="144" t="s">
        <v>5362</v>
      </c>
      <c r="C466" s="144" t="s">
        <v>2809</v>
      </c>
      <c r="D466" s="144" t="s">
        <v>2803</v>
      </c>
      <c r="E466" s="174">
        <v>36.36</v>
      </c>
    </row>
    <row r="467" spans="1:5" x14ac:dyDescent="0.2">
      <c r="A467" s="144">
        <v>560</v>
      </c>
      <c r="B467" s="144" t="s">
        <v>5363</v>
      </c>
      <c r="C467" s="144" t="s">
        <v>2809</v>
      </c>
      <c r="D467" s="144" t="s">
        <v>2803</v>
      </c>
      <c r="E467" s="174">
        <v>45.5</v>
      </c>
    </row>
    <row r="468" spans="1:5" x14ac:dyDescent="0.2">
      <c r="A468" s="144">
        <v>547</v>
      </c>
      <c r="B468" s="144" t="s">
        <v>5364</v>
      </c>
      <c r="C468" s="144" t="s">
        <v>2809</v>
      </c>
      <c r="D468" s="144" t="s">
        <v>2803</v>
      </c>
      <c r="E468" s="174">
        <v>54.48</v>
      </c>
    </row>
    <row r="469" spans="1:5" x14ac:dyDescent="0.2">
      <c r="A469" s="144">
        <v>38127</v>
      </c>
      <c r="B469" s="144" t="s">
        <v>5546</v>
      </c>
      <c r="C469" s="144" t="s">
        <v>2802</v>
      </c>
      <c r="D469" s="144" t="s">
        <v>2803</v>
      </c>
      <c r="E469" s="174">
        <v>344.86</v>
      </c>
    </row>
    <row r="470" spans="1:5" x14ac:dyDescent="0.2">
      <c r="A470" s="144">
        <v>38060</v>
      </c>
      <c r="B470" s="144" t="s">
        <v>1621</v>
      </c>
      <c r="C470" s="144" t="s">
        <v>2802</v>
      </c>
      <c r="D470" s="144" t="s">
        <v>2803</v>
      </c>
      <c r="E470" s="174">
        <v>41.49</v>
      </c>
    </row>
    <row r="471" spans="1:5" x14ac:dyDescent="0.2">
      <c r="A471" s="144">
        <v>10956</v>
      </c>
      <c r="B471" s="144" t="s">
        <v>3009</v>
      </c>
      <c r="C471" s="144" t="s">
        <v>2802</v>
      </c>
      <c r="D471" s="144" t="s">
        <v>2803</v>
      </c>
      <c r="E471" s="174">
        <v>45.5</v>
      </c>
    </row>
    <row r="472" spans="1:5" x14ac:dyDescent="0.2">
      <c r="A472" s="144">
        <v>39380</v>
      </c>
      <c r="B472" s="144" t="s">
        <v>3010</v>
      </c>
      <c r="C472" s="144" t="s">
        <v>2802</v>
      </c>
      <c r="D472" s="144" t="s">
        <v>2803</v>
      </c>
      <c r="E472" s="174">
        <v>13</v>
      </c>
    </row>
    <row r="473" spans="1:5" x14ac:dyDescent="0.2">
      <c r="A473" s="144">
        <v>44172</v>
      </c>
      <c r="B473" s="144" t="s">
        <v>12874</v>
      </c>
      <c r="C473" s="144" t="s">
        <v>2802</v>
      </c>
      <c r="D473" s="144" t="s">
        <v>2807</v>
      </c>
      <c r="E473" s="174">
        <v>8.51</v>
      </c>
    </row>
    <row r="474" spans="1:5" x14ac:dyDescent="0.2">
      <c r="A474" s="144">
        <v>37597</v>
      </c>
      <c r="B474" s="144" t="s">
        <v>1120</v>
      </c>
      <c r="C474" s="144" t="s">
        <v>2802</v>
      </c>
      <c r="D474" s="144" t="s">
        <v>2807</v>
      </c>
      <c r="E474" s="175">
        <v>634375</v>
      </c>
    </row>
    <row r="475" spans="1:5" x14ac:dyDescent="0.2">
      <c r="A475" s="144">
        <v>183</v>
      </c>
      <c r="B475" s="144" t="s">
        <v>5547</v>
      </c>
      <c r="C475" s="144" t="s">
        <v>3011</v>
      </c>
      <c r="D475" s="144" t="s">
        <v>2805</v>
      </c>
      <c r="E475" s="174">
        <v>280</v>
      </c>
    </row>
    <row r="476" spans="1:5" x14ac:dyDescent="0.2">
      <c r="A476" s="144">
        <v>184</v>
      </c>
      <c r="B476" s="144" t="s">
        <v>5548</v>
      </c>
      <c r="C476" s="144" t="s">
        <v>3011</v>
      </c>
      <c r="D476" s="144" t="s">
        <v>2803</v>
      </c>
      <c r="E476" s="174">
        <v>173.41</v>
      </c>
    </row>
    <row r="477" spans="1:5" x14ac:dyDescent="0.2">
      <c r="A477" s="144">
        <v>181</v>
      </c>
      <c r="B477" s="144" t="s">
        <v>5549</v>
      </c>
      <c r="C477" s="144" t="s">
        <v>3011</v>
      </c>
      <c r="D477" s="144" t="s">
        <v>2803</v>
      </c>
      <c r="E477" s="174">
        <v>373.93</v>
      </c>
    </row>
    <row r="478" spans="1:5" x14ac:dyDescent="0.2">
      <c r="A478" s="144">
        <v>20001</v>
      </c>
      <c r="B478" s="144" t="s">
        <v>5550</v>
      </c>
      <c r="C478" s="144" t="s">
        <v>3011</v>
      </c>
      <c r="D478" s="144" t="s">
        <v>2803</v>
      </c>
      <c r="E478" s="174">
        <v>216.77</v>
      </c>
    </row>
    <row r="479" spans="1:5" x14ac:dyDescent="0.2">
      <c r="A479" s="144">
        <v>39837</v>
      </c>
      <c r="B479" s="144" t="s">
        <v>3012</v>
      </c>
      <c r="C479" s="144" t="s">
        <v>3011</v>
      </c>
      <c r="D479" s="144" t="s">
        <v>2807</v>
      </c>
      <c r="E479" s="174">
        <v>347.65</v>
      </c>
    </row>
    <row r="480" spans="1:5" x14ac:dyDescent="0.2">
      <c r="A480" s="144">
        <v>43366</v>
      </c>
      <c r="B480" s="144" t="s">
        <v>12168</v>
      </c>
      <c r="C480" s="144" t="s">
        <v>284</v>
      </c>
      <c r="D480" s="144" t="s">
        <v>2803</v>
      </c>
      <c r="E480" s="174">
        <v>3.09</v>
      </c>
    </row>
    <row r="481" spans="1:5" x14ac:dyDescent="0.2">
      <c r="A481" s="144">
        <v>10535</v>
      </c>
      <c r="B481" s="144" t="s">
        <v>1115</v>
      </c>
      <c r="C481" s="144" t="s">
        <v>2802</v>
      </c>
      <c r="D481" s="144" t="s">
        <v>2805</v>
      </c>
      <c r="E481" s="175">
        <v>5500</v>
      </c>
    </row>
    <row r="482" spans="1:5" x14ac:dyDescent="0.2">
      <c r="A482" s="144">
        <v>10537</v>
      </c>
      <c r="B482" s="144" t="s">
        <v>1109</v>
      </c>
      <c r="C482" s="144" t="s">
        <v>2802</v>
      </c>
      <c r="D482" s="144" t="s">
        <v>2803</v>
      </c>
      <c r="E482" s="175">
        <v>7500.5</v>
      </c>
    </row>
    <row r="483" spans="1:5" x14ac:dyDescent="0.2">
      <c r="A483" s="144">
        <v>13891</v>
      </c>
      <c r="B483" s="144" t="s">
        <v>1167</v>
      </c>
      <c r="C483" s="144" t="s">
        <v>2802</v>
      </c>
      <c r="D483" s="144" t="s">
        <v>2803</v>
      </c>
      <c r="E483" s="175">
        <v>6879.66</v>
      </c>
    </row>
    <row r="484" spans="1:5" x14ac:dyDescent="0.2">
      <c r="A484" s="144">
        <v>44492</v>
      </c>
      <c r="B484" s="144" t="s">
        <v>12169</v>
      </c>
      <c r="C484" s="144" t="s">
        <v>2802</v>
      </c>
      <c r="D484" s="144" t="s">
        <v>2803</v>
      </c>
      <c r="E484" s="175">
        <v>29923.72</v>
      </c>
    </row>
    <row r="485" spans="1:5" x14ac:dyDescent="0.2">
      <c r="A485" s="144">
        <v>36396</v>
      </c>
      <c r="B485" s="144" t="s">
        <v>3013</v>
      </c>
      <c r="C485" s="144" t="s">
        <v>2802</v>
      </c>
      <c r="D485" s="144" t="s">
        <v>2803</v>
      </c>
      <c r="E485" s="175">
        <v>6292.37</v>
      </c>
    </row>
    <row r="486" spans="1:5" x14ac:dyDescent="0.2">
      <c r="A486" s="144">
        <v>36397</v>
      </c>
      <c r="B486" s="144" t="s">
        <v>1121</v>
      </c>
      <c r="C486" s="144" t="s">
        <v>2802</v>
      </c>
      <c r="D486" s="144" t="s">
        <v>2803</v>
      </c>
      <c r="E486" s="175">
        <v>22372.880000000001</v>
      </c>
    </row>
    <row r="487" spans="1:5" x14ac:dyDescent="0.2">
      <c r="A487" s="144">
        <v>36398</v>
      </c>
      <c r="B487" s="144" t="s">
        <v>1126</v>
      </c>
      <c r="C487" s="144" t="s">
        <v>2802</v>
      </c>
      <c r="D487" s="144" t="s">
        <v>2803</v>
      </c>
      <c r="E487" s="175">
        <v>27192.37</v>
      </c>
    </row>
    <row r="488" spans="1:5" x14ac:dyDescent="0.2">
      <c r="A488" s="144">
        <v>647</v>
      </c>
      <c r="B488" s="144" t="s">
        <v>2611</v>
      </c>
      <c r="C488" s="144" t="s">
        <v>2808</v>
      </c>
      <c r="D488" s="144" t="s">
        <v>2803</v>
      </c>
      <c r="E488" s="174">
        <v>11.5</v>
      </c>
    </row>
    <row r="489" spans="1:5" x14ac:dyDescent="0.2">
      <c r="A489" s="144">
        <v>40920</v>
      </c>
      <c r="B489" s="144" t="s">
        <v>2717</v>
      </c>
      <c r="C489" s="144" t="s">
        <v>2890</v>
      </c>
      <c r="D489" s="144" t="s">
        <v>2803</v>
      </c>
      <c r="E489" s="175">
        <v>2049.6</v>
      </c>
    </row>
    <row r="490" spans="1:5" x14ac:dyDescent="0.2">
      <c r="A490" s="144">
        <v>715</v>
      </c>
      <c r="B490" s="144" t="s">
        <v>5551</v>
      </c>
      <c r="C490" s="144" t="s">
        <v>2802</v>
      </c>
      <c r="D490" s="144" t="s">
        <v>2805</v>
      </c>
      <c r="E490" s="174">
        <v>26.4</v>
      </c>
    </row>
    <row r="491" spans="1:5" x14ac:dyDescent="0.2">
      <c r="A491" s="144">
        <v>716</v>
      </c>
      <c r="B491" s="144" t="s">
        <v>5552</v>
      </c>
      <c r="C491" s="144" t="s">
        <v>2802</v>
      </c>
      <c r="D491" s="144" t="s">
        <v>2803</v>
      </c>
      <c r="E491" s="174">
        <v>29.85</v>
      </c>
    </row>
    <row r="492" spans="1:5" x14ac:dyDescent="0.2">
      <c r="A492" s="144">
        <v>38783</v>
      </c>
      <c r="B492" s="144" t="s">
        <v>5553</v>
      </c>
      <c r="C492" s="144" t="s">
        <v>2802</v>
      </c>
      <c r="D492" s="144" t="s">
        <v>2803</v>
      </c>
      <c r="E492" s="174">
        <v>1.17</v>
      </c>
    </row>
    <row r="493" spans="1:5" x14ac:dyDescent="0.2">
      <c r="A493" s="144">
        <v>37593</v>
      </c>
      <c r="B493" s="144" t="s">
        <v>5554</v>
      </c>
      <c r="C493" s="144" t="s">
        <v>2802</v>
      </c>
      <c r="D493" s="144" t="s">
        <v>2803</v>
      </c>
      <c r="E493" s="174">
        <v>2.89</v>
      </c>
    </row>
    <row r="494" spans="1:5" x14ac:dyDescent="0.2">
      <c r="A494" s="144">
        <v>37594</v>
      </c>
      <c r="B494" s="144" t="s">
        <v>5366</v>
      </c>
      <c r="C494" s="144" t="s">
        <v>2802</v>
      </c>
      <c r="D494" s="144" t="s">
        <v>2803</v>
      </c>
      <c r="E494" s="174">
        <v>3.59</v>
      </c>
    </row>
    <row r="495" spans="1:5" x14ac:dyDescent="0.2">
      <c r="A495" s="144">
        <v>37592</v>
      </c>
      <c r="B495" s="144" t="s">
        <v>5555</v>
      </c>
      <c r="C495" s="144" t="s">
        <v>2802</v>
      </c>
      <c r="D495" s="144" t="s">
        <v>2803</v>
      </c>
      <c r="E495" s="174">
        <v>2.27</v>
      </c>
    </row>
    <row r="496" spans="1:5" x14ac:dyDescent="0.2">
      <c r="A496" s="144">
        <v>7270</v>
      </c>
      <c r="B496" s="144" t="s">
        <v>5556</v>
      </c>
      <c r="C496" s="144" t="s">
        <v>2802</v>
      </c>
      <c r="D496" s="144" t="s">
        <v>2803</v>
      </c>
      <c r="E496" s="174">
        <v>1.02</v>
      </c>
    </row>
    <row r="497" spans="1:5" x14ac:dyDescent="0.2">
      <c r="A497" s="144">
        <v>7267</v>
      </c>
      <c r="B497" s="144" t="s">
        <v>5557</v>
      </c>
      <c r="C497" s="144" t="s">
        <v>2802</v>
      </c>
      <c r="D497" s="144" t="s">
        <v>2803</v>
      </c>
      <c r="E497" s="174">
        <v>0.8</v>
      </c>
    </row>
    <row r="498" spans="1:5" x14ac:dyDescent="0.2">
      <c r="A498" s="144">
        <v>7271</v>
      </c>
      <c r="B498" s="144" t="s">
        <v>5365</v>
      </c>
      <c r="C498" s="144" t="s">
        <v>2802</v>
      </c>
      <c r="D498" s="144" t="s">
        <v>2805</v>
      </c>
      <c r="E498" s="174">
        <v>0.88</v>
      </c>
    </row>
    <row r="499" spans="1:5" x14ac:dyDescent="0.2">
      <c r="A499" s="144">
        <v>7268</v>
      </c>
      <c r="B499" s="144" t="s">
        <v>5558</v>
      </c>
      <c r="C499" s="144" t="s">
        <v>2802</v>
      </c>
      <c r="D499" s="144" t="s">
        <v>2803</v>
      </c>
      <c r="E499" s="174">
        <v>1.22</v>
      </c>
    </row>
    <row r="500" spans="1:5" x14ac:dyDescent="0.2">
      <c r="A500" s="144">
        <v>34556</v>
      </c>
      <c r="B500" s="144" t="s">
        <v>3015</v>
      </c>
      <c r="C500" s="144" t="s">
        <v>2802</v>
      </c>
      <c r="D500" s="144" t="s">
        <v>2803</v>
      </c>
      <c r="E500" s="174">
        <v>4.37</v>
      </c>
    </row>
    <row r="501" spans="1:5" x14ac:dyDescent="0.2">
      <c r="A501" s="144">
        <v>37873</v>
      </c>
      <c r="B501" s="144" t="s">
        <v>3016</v>
      </c>
      <c r="C501" s="144" t="s">
        <v>2802</v>
      </c>
      <c r="D501" s="144" t="s">
        <v>2803</v>
      </c>
      <c r="E501" s="174">
        <v>4.45</v>
      </c>
    </row>
    <row r="502" spans="1:5" x14ac:dyDescent="0.2">
      <c r="A502" s="144">
        <v>34564</v>
      </c>
      <c r="B502" s="144" t="s">
        <v>2476</v>
      </c>
      <c r="C502" s="144" t="s">
        <v>2802</v>
      </c>
      <c r="D502" s="144" t="s">
        <v>2803</v>
      </c>
      <c r="E502" s="174">
        <v>4.66</v>
      </c>
    </row>
    <row r="503" spans="1:5" x14ac:dyDescent="0.2">
      <c r="A503" s="144">
        <v>34565</v>
      </c>
      <c r="B503" s="144" t="s">
        <v>3017</v>
      </c>
      <c r="C503" s="144" t="s">
        <v>2802</v>
      </c>
      <c r="D503" s="144" t="s">
        <v>2803</v>
      </c>
      <c r="E503" s="174">
        <v>4.93</v>
      </c>
    </row>
    <row r="504" spans="1:5" x14ac:dyDescent="0.2">
      <c r="A504" s="144">
        <v>38590</v>
      </c>
      <c r="B504" s="144" t="s">
        <v>2474</v>
      </c>
      <c r="C504" s="144" t="s">
        <v>2802</v>
      </c>
      <c r="D504" s="144" t="s">
        <v>2803</v>
      </c>
      <c r="E504" s="174">
        <v>3.64</v>
      </c>
    </row>
    <row r="505" spans="1:5" x14ac:dyDescent="0.2">
      <c r="A505" s="144">
        <v>34566</v>
      </c>
      <c r="B505" s="144" t="s">
        <v>1399</v>
      </c>
      <c r="C505" s="144" t="s">
        <v>2802</v>
      </c>
      <c r="D505" s="144" t="s">
        <v>2803</v>
      </c>
      <c r="E505" s="174">
        <v>3.82</v>
      </c>
    </row>
    <row r="506" spans="1:5" x14ac:dyDescent="0.2">
      <c r="A506" s="144">
        <v>34567</v>
      </c>
      <c r="B506" s="144" t="s">
        <v>3018</v>
      </c>
      <c r="C506" s="144" t="s">
        <v>2802</v>
      </c>
      <c r="D506" s="144" t="s">
        <v>2803</v>
      </c>
      <c r="E506" s="174">
        <v>4.05</v>
      </c>
    </row>
    <row r="507" spans="1:5" x14ac:dyDescent="0.2">
      <c r="A507" s="144">
        <v>38591</v>
      </c>
      <c r="B507" s="144" t="s">
        <v>2465</v>
      </c>
      <c r="C507" s="144" t="s">
        <v>2802</v>
      </c>
      <c r="D507" s="144" t="s">
        <v>2803</v>
      </c>
      <c r="E507" s="174">
        <v>3.68</v>
      </c>
    </row>
    <row r="508" spans="1:5" x14ac:dyDescent="0.2">
      <c r="A508" s="144">
        <v>34568</v>
      </c>
      <c r="B508" s="144" t="s">
        <v>3019</v>
      </c>
      <c r="C508" s="144" t="s">
        <v>2802</v>
      </c>
      <c r="D508" s="144" t="s">
        <v>2803</v>
      </c>
      <c r="E508" s="174">
        <v>4.79</v>
      </c>
    </row>
    <row r="509" spans="1:5" x14ac:dyDescent="0.2">
      <c r="A509" s="144">
        <v>34569</v>
      </c>
      <c r="B509" s="144" t="s">
        <v>3020</v>
      </c>
      <c r="C509" s="144" t="s">
        <v>2802</v>
      </c>
      <c r="D509" s="144" t="s">
        <v>2803</v>
      </c>
      <c r="E509" s="174">
        <v>4.93</v>
      </c>
    </row>
    <row r="510" spans="1:5" x14ac:dyDescent="0.2">
      <c r="A510" s="144">
        <v>34570</v>
      </c>
      <c r="B510" s="144" t="s">
        <v>2468</v>
      </c>
      <c r="C510" s="144" t="s">
        <v>2802</v>
      </c>
      <c r="D510" s="144" t="s">
        <v>2803</v>
      </c>
      <c r="E510" s="174">
        <v>5.35</v>
      </c>
    </row>
    <row r="511" spans="1:5" x14ac:dyDescent="0.2">
      <c r="A511" s="144">
        <v>25070</v>
      </c>
      <c r="B511" s="144" t="s">
        <v>2463</v>
      </c>
      <c r="C511" s="144" t="s">
        <v>2802</v>
      </c>
      <c r="D511" s="144" t="s">
        <v>2803</v>
      </c>
      <c r="E511" s="174">
        <v>4.0199999999999996</v>
      </c>
    </row>
    <row r="512" spans="1:5" x14ac:dyDescent="0.2">
      <c r="A512" s="144">
        <v>34571</v>
      </c>
      <c r="B512" s="144" t="s">
        <v>3021</v>
      </c>
      <c r="C512" s="144" t="s">
        <v>2802</v>
      </c>
      <c r="D512" s="144" t="s">
        <v>2803</v>
      </c>
      <c r="E512" s="174">
        <v>4.0599999999999996</v>
      </c>
    </row>
    <row r="513" spans="1:5" x14ac:dyDescent="0.2">
      <c r="A513" s="144">
        <v>34573</v>
      </c>
      <c r="B513" s="144" t="s">
        <v>3022</v>
      </c>
      <c r="C513" s="144" t="s">
        <v>2802</v>
      </c>
      <c r="D513" s="144" t="s">
        <v>2803</v>
      </c>
      <c r="E513" s="174">
        <v>4.2699999999999996</v>
      </c>
    </row>
    <row r="514" spans="1:5" x14ac:dyDescent="0.2">
      <c r="A514" s="144">
        <v>37107</v>
      </c>
      <c r="B514" s="144" t="s">
        <v>3023</v>
      </c>
      <c r="C514" s="144" t="s">
        <v>2802</v>
      </c>
      <c r="D514" s="144" t="s">
        <v>2803</v>
      </c>
      <c r="E514" s="174">
        <v>5.64</v>
      </c>
    </row>
    <row r="515" spans="1:5" x14ac:dyDescent="0.2">
      <c r="A515" s="144">
        <v>34576</v>
      </c>
      <c r="B515" s="144" t="s">
        <v>3024</v>
      </c>
      <c r="C515" s="144" t="s">
        <v>2802</v>
      </c>
      <c r="D515" s="144" t="s">
        <v>2803</v>
      </c>
      <c r="E515" s="174">
        <v>6.23</v>
      </c>
    </row>
    <row r="516" spans="1:5" x14ac:dyDescent="0.2">
      <c r="A516" s="144">
        <v>34577</v>
      </c>
      <c r="B516" s="144" t="s">
        <v>3025</v>
      </c>
      <c r="C516" s="144" t="s">
        <v>2802</v>
      </c>
      <c r="D516" s="144" t="s">
        <v>2803</v>
      </c>
      <c r="E516" s="174">
        <v>6.5</v>
      </c>
    </row>
    <row r="517" spans="1:5" x14ac:dyDescent="0.2">
      <c r="A517" s="144">
        <v>34578</v>
      </c>
      <c r="B517" s="144" t="s">
        <v>3026</v>
      </c>
      <c r="C517" s="144" t="s">
        <v>2802</v>
      </c>
      <c r="D517" s="144" t="s">
        <v>2803</v>
      </c>
      <c r="E517" s="174">
        <v>7.05</v>
      </c>
    </row>
    <row r="518" spans="1:5" x14ac:dyDescent="0.2">
      <c r="A518" s="144">
        <v>34579</v>
      </c>
      <c r="B518" s="144" t="s">
        <v>3027</v>
      </c>
      <c r="C518" s="144" t="s">
        <v>2802</v>
      </c>
      <c r="D518" s="144" t="s">
        <v>2803</v>
      </c>
      <c r="E518" s="174">
        <v>7.52</v>
      </c>
    </row>
    <row r="519" spans="1:5" x14ac:dyDescent="0.2">
      <c r="A519" s="144">
        <v>25067</v>
      </c>
      <c r="B519" s="144" t="s">
        <v>1297</v>
      </c>
      <c r="C519" s="144" t="s">
        <v>2802</v>
      </c>
      <c r="D519" s="144" t="s">
        <v>2803</v>
      </c>
      <c r="E519" s="174">
        <v>5.03</v>
      </c>
    </row>
    <row r="520" spans="1:5" x14ac:dyDescent="0.2">
      <c r="A520" s="144">
        <v>34580</v>
      </c>
      <c r="B520" s="144" t="s">
        <v>3028</v>
      </c>
      <c r="C520" s="144" t="s">
        <v>2802</v>
      </c>
      <c r="D520" s="144" t="s">
        <v>2803</v>
      </c>
      <c r="E520" s="174">
        <v>5.62</v>
      </c>
    </row>
    <row r="521" spans="1:5" x14ac:dyDescent="0.2">
      <c r="A521" s="144">
        <v>25071</v>
      </c>
      <c r="B521" s="144" t="s">
        <v>3029</v>
      </c>
      <c r="C521" s="144" t="s">
        <v>2802</v>
      </c>
      <c r="D521" s="144" t="s">
        <v>2803</v>
      </c>
      <c r="E521" s="174">
        <v>2.8</v>
      </c>
    </row>
    <row r="522" spans="1:5" x14ac:dyDescent="0.2">
      <c r="A522" s="144">
        <v>44171</v>
      </c>
      <c r="B522" s="144" t="s">
        <v>12875</v>
      </c>
      <c r="C522" s="144" t="s">
        <v>2802</v>
      </c>
      <c r="D522" s="144" t="s">
        <v>2807</v>
      </c>
      <c r="E522" s="174">
        <v>24.28</v>
      </c>
    </row>
    <row r="523" spans="1:5" x14ac:dyDescent="0.2">
      <c r="A523" s="144">
        <v>38395</v>
      </c>
      <c r="B523" s="144" t="s">
        <v>3030</v>
      </c>
      <c r="C523" s="144" t="s">
        <v>2802</v>
      </c>
      <c r="D523" s="144" t="s">
        <v>2803</v>
      </c>
      <c r="E523" s="174">
        <v>8.09</v>
      </c>
    </row>
    <row r="524" spans="1:5" x14ac:dyDescent="0.2">
      <c r="A524" s="144">
        <v>34583</v>
      </c>
      <c r="B524" s="144" t="s">
        <v>5559</v>
      </c>
      <c r="C524" s="144" t="s">
        <v>2804</v>
      </c>
      <c r="D524" s="144" t="s">
        <v>2803</v>
      </c>
      <c r="E524" s="174">
        <v>55.64</v>
      </c>
    </row>
    <row r="525" spans="1:5" x14ac:dyDescent="0.2">
      <c r="A525" s="144">
        <v>34584</v>
      </c>
      <c r="B525" s="144" t="s">
        <v>5560</v>
      </c>
      <c r="C525" s="144" t="s">
        <v>2804</v>
      </c>
      <c r="D525" s="144" t="s">
        <v>2803</v>
      </c>
      <c r="E525" s="174">
        <v>40.799999999999997</v>
      </c>
    </row>
    <row r="526" spans="1:5" x14ac:dyDescent="0.2">
      <c r="A526" s="144">
        <v>709</v>
      </c>
      <c r="B526" s="144" t="s">
        <v>3031</v>
      </c>
      <c r="C526" s="144" t="s">
        <v>2804</v>
      </c>
      <c r="D526" s="144" t="s">
        <v>2807</v>
      </c>
      <c r="E526" s="174">
        <v>813.39</v>
      </c>
    </row>
    <row r="527" spans="1:5" x14ac:dyDescent="0.2">
      <c r="A527" s="144">
        <v>34599</v>
      </c>
      <c r="B527" s="144" t="s">
        <v>3032</v>
      </c>
      <c r="C527" s="144" t="s">
        <v>2802</v>
      </c>
      <c r="D527" s="144" t="s">
        <v>2803</v>
      </c>
      <c r="E527" s="174">
        <v>2.87</v>
      </c>
    </row>
    <row r="528" spans="1:5" x14ac:dyDescent="0.2">
      <c r="A528" s="144">
        <v>34592</v>
      </c>
      <c r="B528" s="144" t="s">
        <v>3033</v>
      </c>
      <c r="C528" s="144" t="s">
        <v>2802</v>
      </c>
      <c r="D528" s="144" t="s">
        <v>2803</v>
      </c>
      <c r="E528" s="174">
        <v>3.2</v>
      </c>
    </row>
    <row r="529" spans="1:5" x14ac:dyDescent="0.2">
      <c r="A529" s="144">
        <v>37103</v>
      </c>
      <c r="B529" s="144" t="s">
        <v>3034</v>
      </c>
      <c r="C529" s="144" t="s">
        <v>2802</v>
      </c>
      <c r="D529" s="144" t="s">
        <v>2803</v>
      </c>
      <c r="E529" s="174">
        <v>3.66</v>
      </c>
    </row>
    <row r="530" spans="1:5" x14ac:dyDescent="0.2">
      <c r="A530" s="144">
        <v>34555</v>
      </c>
      <c r="B530" s="144" t="s">
        <v>3035</v>
      </c>
      <c r="C530" s="144" t="s">
        <v>2802</v>
      </c>
      <c r="D530" s="144" t="s">
        <v>2803</v>
      </c>
      <c r="E530" s="174">
        <v>4.6500000000000004</v>
      </c>
    </row>
    <row r="531" spans="1:5" x14ac:dyDescent="0.2">
      <c r="A531" s="144">
        <v>674</v>
      </c>
      <c r="B531" s="144" t="s">
        <v>2489</v>
      </c>
      <c r="C531" s="144" t="s">
        <v>2804</v>
      </c>
      <c r="D531" s="144" t="s">
        <v>2807</v>
      </c>
      <c r="E531" s="174">
        <v>77.61</v>
      </c>
    </row>
    <row r="532" spans="1:5" x14ac:dyDescent="0.2">
      <c r="A532" s="144">
        <v>34600</v>
      </c>
      <c r="B532" s="144" t="s">
        <v>2490</v>
      </c>
      <c r="C532" s="144" t="s">
        <v>2804</v>
      </c>
      <c r="D532" s="144" t="s">
        <v>2807</v>
      </c>
      <c r="E532" s="174">
        <v>114</v>
      </c>
    </row>
    <row r="533" spans="1:5" x14ac:dyDescent="0.2">
      <c r="A533" s="144">
        <v>652</v>
      </c>
      <c r="B533" s="144" t="s">
        <v>2491</v>
      </c>
      <c r="C533" s="144" t="s">
        <v>2804</v>
      </c>
      <c r="D533" s="144" t="s">
        <v>2807</v>
      </c>
      <c r="E533" s="174">
        <v>174.63</v>
      </c>
    </row>
    <row r="534" spans="1:5" x14ac:dyDescent="0.2">
      <c r="A534" s="144">
        <v>651</v>
      </c>
      <c r="B534" s="144" t="s">
        <v>2461</v>
      </c>
      <c r="C534" s="144" t="s">
        <v>2802</v>
      </c>
      <c r="D534" s="144" t="s">
        <v>2803</v>
      </c>
      <c r="E534" s="174">
        <v>3.52</v>
      </c>
    </row>
    <row r="535" spans="1:5" x14ac:dyDescent="0.2">
      <c r="A535" s="144">
        <v>654</v>
      </c>
      <c r="B535" s="144" t="s">
        <v>2462</v>
      </c>
      <c r="C535" s="144" t="s">
        <v>2802</v>
      </c>
      <c r="D535" s="144" t="s">
        <v>2803</v>
      </c>
      <c r="E535" s="174">
        <v>4.37</v>
      </c>
    </row>
    <row r="536" spans="1:5" x14ac:dyDescent="0.2">
      <c r="A536" s="144">
        <v>650</v>
      </c>
      <c r="B536" s="144" t="s">
        <v>1508</v>
      </c>
      <c r="C536" s="144" t="s">
        <v>2802</v>
      </c>
      <c r="D536" s="144" t="s">
        <v>2805</v>
      </c>
      <c r="E536" s="174">
        <v>2.82</v>
      </c>
    </row>
    <row r="537" spans="1:5" x14ac:dyDescent="0.2">
      <c r="A537" s="144">
        <v>718</v>
      </c>
      <c r="B537" s="144" t="s">
        <v>5561</v>
      </c>
      <c r="C537" s="144" t="s">
        <v>2802</v>
      </c>
      <c r="D537" s="144" t="s">
        <v>2803</v>
      </c>
      <c r="E537" s="174">
        <v>26.09</v>
      </c>
    </row>
    <row r="538" spans="1:5" x14ac:dyDescent="0.2">
      <c r="A538" s="144">
        <v>11981</v>
      </c>
      <c r="B538" s="144" t="s">
        <v>5562</v>
      </c>
      <c r="C538" s="144" t="s">
        <v>2802</v>
      </c>
      <c r="D538" s="144" t="s">
        <v>2803</v>
      </c>
      <c r="E538" s="174">
        <v>25.34</v>
      </c>
    </row>
    <row r="539" spans="1:5" x14ac:dyDescent="0.2">
      <c r="A539" s="144">
        <v>34586</v>
      </c>
      <c r="B539" s="144" t="s">
        <v>1400</v>
      </c>
      <c r="C539" s="144" t="s">
        <v>2802</v>
      </c>
      <c r="D539" s="144" t="s">
        <v>2803</v>
      </c>
      <c r="E539" s="174">
        <v>2.4700000000000002</v>
      </c>
    </row>
    <row r="540" spans="1:5" x14ac:dyDescent="0.2">
      <c r="A540" s="144">
        <v>38603</v>
      </c>
      <c r="B540" s="144" t="s">
        <v>2457</v>
      </c>
      <c r="C540" s="144" t="s">
        <v>2802</v>
      </c>
      <c r="D540" s="144" t="s">
        <v>2803</v>
      </c>
      <c r="E540" s="174">
        <v>2.99</v>
      </c>
    </row>
    <row r="541" spans="1:5" x14ac:dyDescent="0.2">
      <c r="A541" s="144">
        <v>34588</v>
      </c>
      <c r="B541" s="144" t="s">
        <v>2454</v>
      </c>
      <c r="C541" s="144" t="s">
        <v>2802</v>
      </c>
      <c r="D541" s="144" t="s">
        <v>2803</v>
      </c>
      <c r="E541" s="174">
        <v>3.22</v>
      </c>
    </row>
    <row r="542" spans="1:5" x14ac:dyDescent="0.2">
      <c r="A542" s="144">
        <v>34590</v>
      </c>
      <c r="B542" s="144" t="s">
        <v>3036</v>
      </c>
      <c r="C542" s="144" t="s">
        <v>2802</v>
      </c>
      <c r="D542" s="144" t="s">
        <v>2803</v>
      </c>
      <c r="E542" s="174">
        <v>2.94</v>
      </c>
    </row>
    <row r="543" spans="1:5" x14ac:dyDescent="0.2">
      <c r="A543" s="144">
        <v>34591</v>
      </c>
      <c r="B543" s="144" t="s">
        <v>3037</v>
      </c>
      <c r="C543" s="144" t="s">
        <v>2802</v>
      </c>
      <c r="D543" s="144" t="s">
        <v>2803</v>
      </c>
      <c r="E543" s="174">
        <v>3.99</v>
      </c>
    </row>
    <row r="544" spans="1:5" x14ac:dyDescent="0.2">
      <c r="A544" s="144">
        <v>41372</v>
      </c>
      <c r="B544" s="144" t="s">
        <v>3038</v>
      </c>
      <c r="C544" s="144" t="s">
        <v>2804</v>
      </c>
      <c r="D544" s="144" t="s">
        <v>2807</v>
      </c>
      <c r="E544" s="174">
        <v>108.92</v>
      </c>
    </row>
    <row r="545" spans="1:5" x14ac:dyDescent="0.2">
      <c r="A545" s="144">
        <v>41371</v>
      </c>
      <c r="B545" s="144" t="s">
        <v>3039</v>
      </c>
      <c r="C545" s="144" t="s">
        <v>2804</v>
      </c>
      <c r="D545" s="144" t="s">
        <v>2807</v>
      </c>
      <c r="E545" s="174">
        <v>64.38</v>
      </c>
    </row>
    <row r="546" spans="1:5" x14ac:dyDescent="0.2">
      <c r="A546" s="144">
        <v>40517</v>
      </c>
      <c r="B546" s="144" t="s">
        <v>2496</v>
      </c>
      <c r="C546" s="144" t="s">
        <v>2804</v>
      </c>
      <c r="D546" s="144" t="s">
        <v>2803</v>
      </c>
      <c r="E546" s="174">
        <v>56.06</v>
      </c>
    </row>
    <row r="547" spans="1:5" x14ac:dyDescent="0.2">
      <c r="A547" s="144">
        <v>40515</v>
      </c>
      <c r="B547" s="144" t="s">
        <v>2497</v>
      </c>
      <c r="C547" s="144" t="s">
        <v>2804</v>
      </c>
      <c r="D547" s="144" t="s">
        <v>2803</v>
      </c>
      <c r="E547" s="174">
        <v>126.15</v>
      </c>
    </row>
    <row r="548" spans="1:5" x14ac:dyDescent="0.2">
      <c r="A548" s="144">
        <v>40529</v>
      </c>
      <c r="B548" s="144" t="s">
        <v>3040</v>
      </c>
      <c r="C548" s="144" t="s">
        <v>2804</v>
      </c>
      <c r="D548" s="144" t="s">
        <v>2803</v>
      </c>
      <c r="E548" s="174">
        <v>80.59</v>
      </c>
    </row>
    <row r="549" spans="1:5" x14ac:dyDescent="0.2">
      <c r="A549" s="144">
        <v>36170</v>
      </c>
      <c r="B549" s="144" t="s">
        <v>2502</v>
      </c>
      <c r="C549" s="144" t="s">
        <v>2804</v>
      </c>
      <c r="D549" s="144" t="s">
        <v>2805</v>
      </c>
      <c r="E549" s="174">
        <v>66.87</v>
      </c>
    </row>
    <row r="550" spans="1:5" x14ac:dyDescent="0.2">
      <c r="A550" s="144">
        <v>40524</v>
      </c>
      <c r="B550" s="144" t="s">
        <v>2503</v>
      </c>
      <c r="C550" s="144" t="s">
        <v>2804</v>
      </c>
      <c r="D550" s="144" t="s">
        <v>2803</v>
      </c>
      <c r="E550" s="174">
        <v>78.84</v>
      </c>
    </row>
    <row r="551" spans="1:5" x14ac:dyDescent="0.2">
      <c r="A551" s="144">
        <v>36156</v>
      </c>
      <c r="B551" s="144" t="s">
        <v>2504</v>
      </c>
      <c r="C551" s="144" t="s">
        <v>2804</v>
      </c>
      <c r="D551" s="144" t="s">
        <v>2803</v>
      </c>
      <c r="E551" s="174">
        <v>61.32</v>
      </c>
    </row>
    <row r="552" spans="1:5" x14ac:dyDescent="0.2">
      <c r="A552" s="144">
        <v>36155</v>
      </c>
      <c r="B552" s="144" t="s">
        <v>2501</v>
      </c>
      <c r="C552" s="144" t="s">
        <v>2804</v>
      </c>
      <c r="D552" s="144" t="s">
        <v>2803</v>
      </c>
      <c r="E552" s="174">
        <v>52.94</v>
      </c>
    </row>
    <row r="553" spans="1:5" x14ac:dyDescent="0.2">
      <c r="A553" s="144">
        <v>36154</v>
      </c>
      <c r="B553" s="144" t="s">
        <v>2505</v>
      </c>
      <c r="C553" s="144" t="s">
        <v>2804</v>
      </c>
      <c r="D553" s="144" t="s">
        <v>2803</v>
      </c>
      <c r="E553" s="174">
        <v>73.58</v>
      </c>
    </row>
    <row r="554" spans="1:5" x14ac:dyDescent="0.2">
      <c r="A554" s="144">
        <v>695</v>
      </c>
      <c r="B554" s="144" t="s">
        <v>3041</v>
      </c>
      <c r="C554" s="144" t="s">
        <v>2804</v>
      </c>
      <c r="D554" s="144" t="s">
        <v>2803</v>
      </c>
      <c r="E554" s="174">
        <v>54.05</v>
      </c>
    </row>
    <row r="555" spans="1:5" x14ac:dyDescent="0.2">
      <c r="A555" s="144">
        <v>679</v>
      </c>
      <c r="B555" s="144" t="s">
        <v>2500</v>
      </c>
      <c r="C555" s="144" t="s">
        <v>2804</v>
      </c>
      <c r="D555" s="144" t="s">
        <v>2803</v>
      </c>
      <c r="E555" s="174">
        <v>80.59</v>
      </c>
    </row>
    <row r="556" spans="1:5" x14ac:dyDescent="0.2">
      <c r="A556" s="144">
        <v>711</v>
      </c>
      <c r="B556" s="144" t="s">
        <v>2498</v>
      </c>
      <c r="C556" s="144" t="s">
        <v>2804</v>
      </c>
      <c r="D556" s="144" t="s">
        <v>2803</v>
      </c>
      <c r="E556" s="174">
        <v>53.31</v>
      </c>
    </row>
    <row r="557" spans="1:5" x14ac:dyDescent="0.2">
      <c r="A557" s="144">
        <v>712</v>
      </c>
      <c r="B557" s="144" t="s">
        <v>2499</v>
      </c>
      <c r="C557" s="144" t="s">
        <v>2804</v>
      </c>
      <c r="D557" s="144" t="s">
        <v>2803</v>
      </c>
      <c r="E557" s="174">
        <v>67.150000000000006</v>
      </c>
    </row>
    <row r="558" spans="1:5" x14ac:dyDescent="0.2">
      <c r="A558" s="144">
        <v>12614</v>
      </c>
      <c r="B558" s="144" t="s">
        <v>1221</v>
      </c>
      <c r="C558" s="144" t="s">
        <v>2802</v>
      </c>
      <c r="D558" s="144" t="s">
        <v>2807</v>
      </c>
      <c r="E558" s="174">
        <v>22.83</v>
      </c>
    </row>
    <row r="559" spans="1:5" x14ac:dyDescent="0.2">
      <c r="A559" s="144">
        <v>6140</v>
      </c>
      <c r="B559" s="144" t="s">
        <v>3042</v>
      </c>
      <c r="C559" s="144" t="s">
        <v>2802</v>
      </c>
      <c r="D559" s="144" t="s">
        <v>2803</v>
      </c>
      <c r="E559" s="174">
        <v>3.39</v>
      </c>
    </row>
    <row r="560" spans="1:5" x14ac:dyDescent="0.2">
      <c r="A560" s="144">
        <v>38399</v>
      </c>
      <c r="B560" s="144" t="s">
        <v>3043</v>
      </c>
      <c r="C560" s="144" t="s">
        <v>2802</v>
      </c>
      <c r="D560" s="144" t="s">
        <v>2803</v>
      </c>
      <c r="E560" s="174">
        <v>296.51</v>
      </c>
    </row>
    <row r="561" spans="1:5" x14ac:dyDescent="0.2">
      <c r="A561" s="144">
        <v>735</v>
      </c>
      <c r="B561" s="144" t="s">
        <v>1677</v>
      </c>
      <c r="C561" s="144" t="s">
        <v>2802</v>
      </c>
      <c r="D561" s="144" t="s">
        <v>2803</v>
      </c>
      <c r="E561" s="175">
        <v>2699.6</v>
      </c>
    </row>
    <row r="562" spans="1:5" x14ac:dyDescent="0.2">
      <c r="A562" s="144">
        <v>736</v>
      </c>
      <c r="B562" s="144" t="s">
        <v>1676</v>
      </c>
      <c r="C562" s="144" t="s">
        <v>2802</v>
      </c>
      <c r="D562" s="144" t="s">
        <v>2803</v>
      </c>
      <c r="E562" s="175">
        <v>2269.88</v>
      </c>
    </row>
    <row r="563" spans="1:5" x14ac:dyDescent="0.2">
      <c r="A563" s="144">
        <v>729</v>
      </c>
      <c r="B563" s="144" t="s">
        <v>3044</v>
      </c>
      <c r="C563" s="144" t="s">
        <v>2802</v>
      </c>
      <c r="D563" s="144" t="s">
        <v>2805</v>
      </c>
      <c r="E563" s="174">
        <v>925</v>
      </c>
    </row>
    <row r="564" spans="1:5" x14ac:dyDescent="0.2">
      <c r="A564" s="144">
        <v>39925</v>
      </c>
      <c r="B564" s="144" t="s">
        <v>1136</v>
      </c>
      <c r="C564" s="144" t="s">
        <v>2802</v>
      </c>
      <c r="D564" s="144" t="s">
        <v>2803</v>
      </c>
      <c r="E564" s="175">
        <v>13366.16</v>
      </c>
    </row>
    <row r="565" spans="1:5" x14ac:dyDescent="0.2">
      <c r="A565" s="144">
        <v>731</v>
      </c>
      <c r="B565" s="144" t="s">
        <v>1679</v>
      </c>
      <c r="C565" s="144" t="s">
        <v>2802</v>
      </c>
      <c r="D565" s="144" t="s">
        <v>2803</v>
      </c>
      <c r="E565" s="174">
        <v>900.25</v>
      </c>
    </row>
    <row r="566" spans="1:5" x14ac:dyDescent="0.2">
      <c r="A566" s="144">
        <v>10575</v>
      </c>
      <c r="B566" s="144" t="s">
        <v>3045</v>
      </c>
      <c r="C566" s="144" t="s">
        <v>2802</v>
      </c>
      <c r="D566" s="144" t="s">
        <v>2803</v>
      </c>
      <c r="E566" s="175">
        <v>1404.91</v>
      </c>
    </row>
    <row r="567" spans="1:5" x14ac:dyDescent="0.2">
      <c r="A567" s="144">
        <v>733</v>
      </c>
      <c r="B567" s="144" t="s">
        <v>3046</v>
      </c>
      <c r="C567" s="144" t="s">
        <v>2802</v>
      </c>
      <c r="D567" s="144" t="s">
        <v>2803</v>
      </c>
      <c r="E567" s="175">
        <v>1538.21</v>
      </c>
    </row>
    <row r="568" spans="1:5" x14ac:dyDescent="0.2">
      <c r="A568" s="144">
        <v>732</v>
      </c>
      <c r="B568" s="144" t="s">
        <v>1673</v>
      </c>
      <c r="C568" s="144" t="s">
        <v>2802</v>
      </c>
      <c r="D568" s="144" t="s">
        <v>2803</v>
      </c>
      <c r="E568" s="175">
        <v>1517.53</v>
      </c>
    </row>
    <row r="569" spans="1:5" x14ac:dyDescent="0.2">
      <c r="A569" s="144">
        <v>737</v>
      </c>
      <c r="B569" s="144" t="s">
        <v>3047</v>
      </c>
      <c r="C569" s="144" t="s">
        <v>2802</v>
      </c>
      <c r="D569" s="144" t="s">
        <v>2803</v>
      </c>
      <c r="E569" s="175">
        <v>8509.85</v>
      </c>
    </row>
    <row r="570" spans="1:5" x14ac:dyDescent="0.2">
      <c r="A570" s="144">
        <v>738</v>
      </c>
      <c r="B570" s="144" t="s">
        <v>3048</v>
      </c>
      <c r="C570" s="144" t="s">
        <v>2802</v>
      </c>
      <c r="D570" s="144" t="s">
        <v>2803</v>
      </c>
      <c r="E570" s="175">
        <v>3945.95</v>
      </c>
    </row>
    <row r="571" spans="1:5" x14ac:dyDescent="0.2">
      <c r="A571" s="144">
        <v>740</v>
      </c>
      <c r="B571" s="144" t="s">
        <v>1675</v>
      </c>
      <c r="C571" s="144" t="s">
        <v>2802</v>
      </c>
      <c r="D571" s="144" t="s">
        <v>2803</v>
      </c>
      <c r="E571" s="175">
        <v>8005.53</v>
      </c>
    </row>
    <row r="572" spans="1:5" x14ac:dyDescent="0.2">
      <c r="A572" s="144">
        <v>734</v>
      </c>
      <c r="B572" s="144" t="s">
        <v>1678</v>
      </c>
      <c r="C572" s="144" t="s">
        <v>2802</v>
      </c>
      <c r="D572" s="144" t="s">
        <v>2803</v>
      </c>
      <c r="E572" s="175">
        <v>1626.79</v>
      </c>
    </row>
    <row r="573" spans="1:5" x14ac:dyDescent="0.2">
      <c r="A573" s="144">
        <v>39008</v>
      </c>
      <c r="B573" s="144" t="s">
        <v>1137</v>
      </c>
      <c r="C573" s="144" t="s">
        <v>2802</v>
      </c>
      <c r="D573" s="144" t="s">
        <v>2803</v>
      </c>
      <c r="E573" s="175">
        <v>67046.679999999993</v>
      </c>
    </row>
    <row r="574" spans="1:5" x14ac:dyDescent="0.2">
      <c r="A574" s="144">
        <v>39009</v>
      </c>
      <c r="B574" s="144" t="s">
        <v>1138</v>
      </c>
      <c r="C574" s="144" t="s">
        <v>2802</v>
      </c>
      <c r="D574" s="144" t="s">
        <v>2803</v>
      </c>
      <c r="E574" s="175">
        <v>71832.210000000006</v>
      </c>
    </row>
    <row r="575" spans="1:5" x14ac:dyDescent="0.2">
      <c r="A575" s="144">
        <v>10587</v>
      </c>
      <c r="B575" s="144" t="s">
        <v>3049</v>
      </c>
      <c r="C575" s="144" t="s">
        <v>2802</v>
      </c>
      <c r="D575" s="144" t="s">
        <v>2807</v>
      </c>
      <c r="E575" s="175">
        <v>3676.47</v>
      </c>
    </row>
    <row r="576" spans="1:5" x14ac:dyDescent="0.2">
      <c r="A576" s="144">
        <v>759</v>
      </c>
      <c r="B576" s="144" t="s">
        <v>3050</v>
      </c>
      <c r="C576" s="144" t="s">
        <v>2802</v>
      </c>
      <c r="D576" s="144" t="s">
        <v>2807</v>
      </c>
      <c r="E576" s="175">
        <v>5286.04</v>
      </c>
    </row>
    <row r="577" spans="1:5" x14ac:dyDescent="0.2">
      <c r="A577" s="144">
        <v>761</v>
      </c>
      <c r="B577" s="144" t="s">
        <v>3051</v>
      </c>
      <c r="C577" s="144" t="s">
        <v>2802</v>
      </c>
      <c r="D577" s="144" t="s">
        <v>2807</v>
      </c>
      <c r="E577" s="175">
        <v>8960.2800000000007</v>
      </c>
    </row>
    <row r="578" spans="1:5" x14ac:dyDescent="0.2">
      <c r="A578" s="144">
        <v>750</v>
      </c>
      <c r="B578" s="144" t="s">
        <v>3052</v>
      </c>
      <c r="C578" s="144" t="s">
        <v>2802</v>
      </c>
      <c r="D578" s="144" t="s">
        <v>2807</v>
      </c>
      <c r="E578" s="175">
        <v>8507.07</v>
      </c>
    </row>
    <row r="579" spans="1:5" x14ac:dyDescent="0.2">
      <c r="A579" s="144">
        <v>755</v>
      </c>
      <c r="B579" s="144" t="s">
        <v>3053</v>
      </c>
      <c r="C579" s="144" t="s">
        <v>2802</v>
      </c>
      <c r="D579" s="144" t="s">
        <v>2807</v>
      </c>
      <c r="E579" s="175">
        <v>34908.9</v>
      </c>
    </row>
    <row r="580" spans="1:5" x14ac:dyDescent="0.2">
      <c r="A580" s="144">
        <v>749</v>
      </c>
      <c r="B580" s="144" t="s">
        <v>3054</v>
      </c>
      <c r="C580" s="144" t="s">
        <v>2802</v>
      </c>
      <c r="D580" s="144" t="s">
        <v>2807</v>
      </c>
      <c r="E580" s="175">
        <v>12838.85</v>
      </c>
    </row>
    <row r="581" spans="1:5" x14ac:dyDescent="0.2">
      <c r="A581" s="144">
        <v>756</v>
      </c>
      <c r="B581" s="144" t="s">
        <v>3055</v>
      </c>
      <c r="C581" s="144" t="s">
        <v>2802</v>
      </c>
      <c r="D581" s="144" t="s">
        <v>2807</v>
      </c>
      <c r="E581" s="175">
        <v>38072.83</v>
      </c>
    </row>
    <row r="582" spans="1:5" x14ac:dyDescent="0.2">
      <c r="A582" s="144">
        <v>757</v>
      </c>
      <c r="B582" s="144" t="s">
        <v>3056</v>
      </c>
      <c r="C582" s="144" t="s">
        <v>2802</v>
      </c>
      <c r="D582" s="144" t="s">
        <v>2807</v>
      </c>
      <c r="E582" s="175">
        <v>17287.5</v>
      </c>
    </row>
    <row r="583" spans="1:5" x14ac:dyDescent="0.2">
      <c r="A583" s="144">
        <v>10588</v>
      </c>
      <c r="B583" s="144" t="s">
        <v>3057</v>
      </c>
      <c r="C583" s="144" t="s">
        <v>2802</v>
      </c>
      <c r="D583" s="144" t="s">
        <v>2807</v>
      </c>
      <c r="E583" s="175">
        <v>3816.64</v>
      </c>
    </row>
    <row r="584" spans="1:5" x14ac:dyDescent="0.2">
      <c r="A584" s="144">
        <v>10592</v>
      </c>
      <c r="B584" s="144" t="s">
        <v>1674</v>
      </c>
      <c r="C584" s="144" t="s">
        <v>2802</v>
      </c>
      <c r="D584" s="144" t="s">
        <v>2807</v>
      </c>
      <c r="E584" s="175">
        <v>4610</v>
      </c>
    </row>
    <row r="585" spans="1:5" x14ac:dyDescent="0.2">
      <c r="A585" s="144">
        <v>10589</v>
      </c>
      <c r="B585" s="144" t="s">
        <v>3058</v>
      </c>
      <c r="C585" s="144" t="s">
        <v>2802</v>
      </c>
      <c r="D585" s="144" t="s">
        <v>2807</v>
      </c>
      <c r="E585" s="175">
        <v>6193.24</v>
      </c>
    </row>
    <row r="586" spans="1:5" x14ac:dyDescent="0.2">
      <c r="A586" s="144">
        <v>760</v>
      </c>
      <c r="B586" s="144" t="s">
        <v>3059</v>
      </c>
      <c r="C586" s="144" t="s">
        <v>2802</v>
      </c>
      <c r="D586" s="144" t="s">
        <v>2807</v>
      </c>
      <c r="E586" s="175">
        <v>34575</v>
      </c>
    </row>
    <row r="587" spans="1:5" x14ac:dyDescent="0.2">
      <c r="A587" s="144">
        <v>751</v>
      </c>
      <c r="B587" s="144" t="s">
        <v>1088</v>
      </c>
      <c r="C587" s="144" t="s">
        <v>2802</v>
      </c>
      <c r="D587" s="144" t="s">
        <v>2807</v>
      </c>
      <c r="E587" s="175">
        <v>5445.56</v>
      </c>
    </row>
    <row r="588" spans="1:5" x14ac:dyDescent="0.2">
      <c r="A588" s="144">
        <v>754</v>
      </c>
      <c r="B588" s="144" t="s">
        <v>3060</v>
      </c>
      <c r="C588" s="144" t="s">
        <v>2802</v>
      </c>
      <c r="D588" s="144" t="s">
        <v>2807</v>
      </c>
      <c r="E588" s="175">
        <v>8643.75</v>
      </c>
    </row>
    <row r="589" spans="1:5" x14ac:dyDescent="0.2">
      <c r="A589" s="144">
        <v>44489</v>
      </c>
      <c r="B589" s="144" t="s">
        <v>12170</v>
      </c>
      <c r="C589" s="144" t="s">
        <v>2802</v>
      </c>
      <c r="D589" s="144" t="s">
        <v>2803</v>
      </c>
      <c r="E589" s="175">
        <v>229954.58</v>
      </c>
    </row>
    <row r="590" spans="1:5" x14ac:dyDescent="0.2">
      <c r="A590" s="144">
        <v>39917</v>
      </c>
      <c r="B590" s="144" t="s">
        <v>1135</v>
      </c>
      <c r="C590" s="144" t="s">
        <v>2802</v>
      </c>
      <c r="D590" s="144" t="s">
        <v>2803</v>
      </c>
      <c r="E590" s="175">
        <v>102988.53</v>
      </c>
    </row>
    <row r="591" spans="1:5" x14ac:dyDescent="0.2">
      <c r="A591" s="144">
        <v>38167</v>
      </c>
      <c r="B591" s="144" t="s">
        <v>5563</v>
      </c>
      <c r="C591" s="144" t="s">
        <v>3008</v>
      </c>
      <c r="D591" s="144" t="s">
        <v>2803</v>
      </c>
      <c r="E591" s="174">
        <v>25.75</v>
      </c>
    </row>
    <row r="592" spans="1:5" x14ac:dyDescent="0.2">
      <c r="A592" s="144">
        <v>36145</v>
      </c>
      <c r="B592" s="144" t="s">
        <v>3061</v>
      </c>
      <c r="C592" s="144" t="s">
        <v>3008</v>
      </c>
      <c r="D592" s="144" t="s">
        <v>2803</v>
      </c>
      <c r="E592" s="174">
        <v>44.89</v>
      </c>
    </row>
    <row r="593" spans="1:5" x14ac:dyDescent="0.2">
      <c r="A593" s="144">
        <v>12893</v>
      </c>
      <c r="B593" s="144" t="s">
        <v>3062</v>
      </c>
      <c r="C593" s="144" t="s">
        <v>3008</v>
      </c>
      <c r="D593" s="144" t="s">
        <v>2803</v>
      </c>
      <c r="E593" s="174">
        <v>74.83</v>
      </c>
    </row>
    <row r="594" spans="1:5" x14ac:dyDescent="0.2">
      <c r="A594" s="144">
        <v>11685</v>
      </c>
      <c r="B594" s="144" t="s">
        <v>3063</v>
      </c>
      <c r="C594" s="144" t="s">
        <v>2802</v>
      </c>
      <c r="D594" s="144" t="s">
        <v>2803</v>
      </c>
      <c r="E594" s="174">
        <v>27.6</v>
      </c>
    </row>
    <row r="595" spans="1:5" x14ac:dyDescent="0.2">
      <c r="A595" s="144">
        <v>11680</v>
      </c>
      <c r="B595" s="144" t="s">
        <v>3064</v>
      </c>
      <c r="C595" s="144" t="s">
        <v>2802</v>
      </c>
      <c r="D595" s="144" t="s">
        <v>2803</v>
      </c>
      <c r="E595" s="174">
        <v>21.41</v>
      </c>
    </row>
    <row r="596" spans="1:5" x14ac:dyDescent="0.2">
      <c r="A596" s="144">
        <v>11679</v>
      </c>
      <c r="B596" s="144" t="s">
        <v>5564</v>
      </c>
      <c r="C596" s="144" t="s">
        <v>2802</v>
      </c>
      <c r="D596" s="144" t="s">
        <v>2803</v>
      </c>
      <c r="E596" s="174">
        <v>29.04</v>
      </c>
    </row>
    <row r="597" spans="1:5" x14ac:dyDescent="0.2">
      <c r="A597" s="144">
        <v>2512</v>
      </c>
      <c r="B597" s="144" t="s">
        <v>1598</v>
      </c>
      <c r="C597" s="144" t="s">
        <v>2802</v>
      </c>
      <c r="D597" s="144" t="s">
        <v>2803</v>
      </c>
      <c r="E597" s="174">
        <v>25</v>
      </c>
    </row>
    <row r="598" spans="1:5" x14ac:dyDescent="0.2">
      <c r="A598" s="144">
        <v>4374</v>
      </c>
      <c r="B598" s="144" t="s">
        <v>3065</v>
      </c>
      <c r="C598" s="144" t="s">
        <v>2802</v>
      </c>
      <c r="D598" s="144" t="s">
        <v>2803</v>
      </c>
      <c r="E598" s="174">
        <v>0.74</v>
      </c>
    </row>
    <row r="599" spans="1:5" x14ac:dyDescent="0.2">
      <c r="A599" s="144">
        <v>7568</v>
      </c>
      <c r="B599" s="144" t="s">
        <v>54</v>
      </c>
      <c r="C599" s="144" t="s">
        <v>2802</v>
      </c>
      <c r="D599" s="144" t="s">
        <v>2803</v>
      </c>
      <c r="E599" s="174">
        <v>1.22</v>
      </c>
    </row>
    <row r="600" spans="1:5" x14ac:dyDescent="0.2">
      <c r="A600" s="144">
        <v>7584</v>
      </c>
      <c r="B600" s="144" t="s">
        <v>55</v>
      </c>
      <c r="C600" s="144" t="s">
        <v>2802</v>
      </c>
      <c r="D600" s="144" t="s">
        <v>2803</v>
      </c>
      <c r="E600" s="174">
        <v>1.87</v>
      </c>
    </row>
    <row r="601" spans="1:5" x14ac:dyDescent="0.2">
      <c r="A601" s="144">
        <v>11945</v>
      </c>
      <c r="B601" s="144" t="s">
        <v>3066</v>
      </c>
      <c r="C601" s="144" t="s">
        <v>2802</v>
      </c>
      <c r="D601" s="144" t="s">
        <v>2803</v>
      </c>
      <c r="E601" s="174">
        <v>0.12</v>
      </c>
    </row>
    <row r="602" spans="1:5" x14ac:dyDescent="0.2">
      <c r="A602" s="144">
        <v>11946</v>
      </c>
      <c r="B602" s="144" t="s">
        <v>3067</v>
      </c>
      <c r="C602" s="144" t="s">
        <v>2802</v>
      </c>
      <c r="D602" s="144" t="s">
        <v>2803</v>
      </c>
      <c r="E602" s="174">
        <v>0.13</v>
      </c>
    </row>
    <row r="603" spans="1:5" x14ac:dyDescent="0.2">
      <c r="A603" s="144">
        <v>4375</v>
      </c>
      <c r="B603" s="144" t="s">
        <v>1344</v>
      </c>
      <c r="C603" s="144" t="s">
        <v>2802</v>
      </c>
      <c r="D603" s="144" t="s">
        <v>2805</v>
      </c>
      <c r="E603" s="174">
        <v>0.2</v>
      </c>
    </row>
    <row r="604" spans="1:5" x14ac:dyDescent="0.2">
      <c r="A604" s="144">
        <v>11950</v>
      </c>
      <c r="B604" s="144" t="s">
        <v>56</v>
      </c>
      <c r="C604" s="144" t="s">
        <v>2802</v>
      </c>
      <c r="D604" s="144" t="s">
        <v>2803</v>
      </c>
      <c r="E604" s="174">
        <v>0.41</v>
      </c>
    </row>
    <row r="605" spans="1:5" x14ac:dyDescent="0.2">
      <c r="A605" s="144">
        <v>4376</v>
      </c>
      <c r="B605" s="144" t="s">
        <v>3068</v>
      </c>
      <c r="C605" s="144" t="s">
        <v>2802</v>
      </c>
      <c r="D605" s="144" t="s">
        <v>2803</v>
      </c>
      <c r="E605" s="174">
        <v>0.39</v>
      </c>
    </row>
    <row r="606" spans="1:5" x14ac:dyDescent="0.2">
      <c r="A606" s="144">
        <v>7583</v>
      </c>
      <c r="B606" s="144" t="s">
        <v>57</v>
      </c>
      <c r="C606" s="144" t="s">
        <v>2802</v>
      </c>
      <c r="D606" s="144" t="s">
        <v>2803</v>
      </c>
      <c r="E606" s="174">
        <v>0.83</v>
      </c>
    </row>
    <row r="607" spans="1:5" x14ac:dyDescent="0.2">
      <c r="A607" s="144">
        <v>4350</v>
      </c>
      <c r="B607" s="144" t="s">
        <v>58</v>
      </c>
      <c r="C607" s="144" t="s">
        <v>2802</v>
      </c>
      <c r="D607" s="144" t="s">
        <v>2807</v>
      </c>
      <c r="E607" s="174">
        <v>0.62</v>
      </c>
    </row>
    <row r="608" spans="1:5" x14ac:dyDescent="0.2">
      <c r="A608" s="144">
        <v>39886</v>
      </c>
      <c r="B608" s="144" t="s">
        <v>2085</v>
      </c>
      <c r="C608" s="144" t="s">
        <v>2802</v>
      </c>
      <c r="D608" s="144" t="s">
        <v>2807</v>
      </c>
      <c r="E608" s="174">
        <v>6.35</v>
      </c>
    </row>
    <row r="609" spans="1:5" x14ac:dyDescent="0.2">
      <c r="A609" s="144">
        <v>39887</v>
      </c>
      <c r="B609" s="144" t="s">
        <v>2090</v>
      </c>
      <c r="C609" s="144" t="s">
        <v>2802</v>
      </c>
      <c r="D609" s="144" t="s">
        <v>2807</v>
      </c>
      <c r="E609" s="174">
        <v>9.5299999999999994</v>
      </c>
    </row>
    <row r="610" spans="1:5" x14ac:dyDescent="0.2">
      <c r="A610" s="144">
        <v>39888</v>
      </c>
      <c r="B610" s="144" t="s">
        <v>2095</v>
      </c>
      <c r="C610" s="144" t="s">
        <v>2802</v>
      </c>
      <c r="D610" s="144" t="s">
        <v>2807</v>
      </c>
      <c r="E610" s="174">
        <v>21.8</v>
      </c>
    </row>
    <row r="611" spans="1:5" x14ac:dyDescent="0.2">
      <c r="A611" s="144">
        <v>39890</v>
      </c>
      <c r="B611" s="144" t="s">
        <v>2098</v>
      </c>
      <c r="C611" s="144" t="s">
        <v>2802</v>
      </c>
      <c r="D611" s="144" t="s">
        <v>2807</v>
      </c>
      <c r="E611" s="174">
        <v>37.22</v>
      </c>
    </row>
    <row r="612" spans="1:5" x14ac:dyDescent="0.2">
      <c r="A612" s="144">
        <v>39891</v>
      </c>
      <c r="B612" s="144" t="s">
        <v>2101</v>
      </c>
      <c r="C612" s="144" t="s">
        <v>2802</v>
      </c>
      <c r="D612" s="144" t="s">
        <v>2807</v>
      </c>
      <c r="E612" s="174">
        <v>52.48</v>
      </c>
    </row>
    <row r="613" spans="1:5" x14ac:dyDescent="0.2">
      <c r="A613" s="144">
        <v>39892</v>
      </c>
      <c r="B613" s="144" t="s">
        <v>2104</v>
      </c>
      <c r="C613" s="144" t="s">
        <v>2802</v>
      </c>
      <c r="D613" s="144" t="s">
        <v>2807</v>
      </c>
      <c r="E613" s="174">
        <v>163.58000000000001</v>
      </c>
    </row>
    <row r="614" spans="1:5" x14ac:dyDescent="0.2">
      <c r="A614" s="144">
        <v>790</v>
      </c>
      <c r="B614" s="144" t="s">
        <v>3069</v>
      </c>
      <c r="C614" s="144" t="s">
        <v>2802</v>
      </c>
      <c r="D614" s="144" t="s">
        <v>2807</v>
      </c>
      <c r="E614" s="174">
        <v>21.7</v>
      </c>
    </row>
    <row r="615" spans="1:5" x14ac:dyDescent="0.2">
      <c r="A615" s="144">
        <v>766</v>
      </c>
      <c r="B615" s="144" t="s">
        <v>3070</v>
      </c>
      <c r="C615" s="144" t="s">
        <v>2802</v>
      </c>
      <c r="D615" s="144" t="s">
        <v>2807</v>
      </c>
      <c r="E615" s="174">
        <v>21.7</v>
      </c>
    </row>
    <row r="616" spans="1:5" x14ac:dyDescent="0.2">
      <c r="A616" s="144">
        <v>791</v>
      </c>
      <c r="B616" s="144" t="s">
        <v>3071</v>
      </c>
      <c r="C616" s="144" t="s">
        <v>2802</v>
      </c>
      <c r="D616" s="144" t="s">
        <v>2807</v>
      </c>
      <c r="E616" s="174">
        <v>21.7</v>
      </c>
    </row>
    <row r="617" spans="1:5" x14ac:dyDescent="0.2">
      <c r="A617" s="144">
        <v>767</v>
      </c>
      <c r="B617" s="144" t="s">
        <v>3072</v>
      </c>
      <c r="C617" s="144" t="s">
        <v>2802</v>
      </c>
      <c r="D617" s="144" t="s">
        <v>2807</v>
      </c>
      <c r="E617" s="174">
        <v>21.7</v>
      </c>
    </row>
    <row r="618" spans="1:5" x14ac:dyDescent="0.2">
      <c r="A618" s="144">
        <v>768</v>
      </c>
      <c r="B618" s="144" t="s">
        <v>3073</v>
      </c>
      <c r="C618" s="144" t="s">
        <v>2802</v>
      </c>
      <c r="D618" s="144" t="s">
        <v>2807</v>
      </c>
      <c r="E618" s="174">
        <v>17.04</v>
      </c>
    </row>
    <row r="619" spans="1:5" x14ac:dyDescent="0.2">
      <c r="A619" s="144">
        <v>789</v>
      </c>
      <c r="B619" s="144" t="s">
        <v>3074</v>
      </c>
      <c r="C619" s="144" t="s">
        <v>2802</v>
      </c>
      <c r="D619" s="144" t="s">
        <v>2807</v>
      </c>
      <c r="E619" s="174">
        <v>16.68</v>
      </c>
    </row>
    <row r="620" spans="1:5" x14ac:dyDescent="0.2">
      <c r="A620" s="144">
        <v>769</v>
      </c>
      <c r="B620" s="144" t="s">
        <v>3075</v>
      </c>
      <c r="C620" s="144" t="s">
        <v>2802</v>
      </c>
      <c r="D620" s="144" t="s">
        <v>2807</v>
      </c>
      <c r="E620" s="174">
        <v>17.04</v>
      </c>
    </row>
    <row r="621" spans="1:5" x14ac:dyDescent="0.2">
      <c r="A621" s="144">
        <v>770</v>
      </c>
      <c r="B621" s="144" t="s">
        <v>3076</v>
      </c>
      <c r="C621" s="144" t="s">
        <v>2802</v>
      </c>
      <c r="D621" s="144" t="s">
        <v>2807</v>
      </c>
      <c r="E621" s="174">
        <v>6.01</v>
      </c>
    </row>
    <row r="622" spans="1:5" x14ac:dyDescent="0.2">
      <c r="A622" s="144">
        <v>12394</v>
      </c>
      <c r="B622" s="144" t="s">
        <v>3077</v>
      </c>
      <c r="C622" s="144" t="s">
        <v>2802</v>
      </c>
      <c r="D622" s="144" t="s">
        <v>2807</v>
      </c>
      <c r="E622" s="174">
        <v>6.01</v>
      </c>
    </row>
    <row r="623" spans="1:5" x14ac:dyDescent="0.2">
      <c r="A623" s="144">
        <v>764</v>
      </c>
      <c r="B623" s="144" t="s">
        <v>3078</v>
      </c>
      <c r="C623" s="144" t="s">
        <v>2802</v>
      </c>
      <c r="D623" s="144" t="s">
        <v>2807</v>
      </c>
      <c r="E623" s="174">
        <v>10.49</v>
      </c>
    </row>
    <row r="624" spans="1:5" x14ac:dyDescent="0.2">
      <c r="A624" s="144">
        <v>765</v>
      </c>
      <c r="B624" s="144" t="s">
        <v>3079</v>
      </c>
      <c r="C624" s="144" t="s">
        <v>2802</v>
      </c>
      <c r="D624" s="144" t="s">
        <v>2807</v>
      </c>
      <c r="E624" s="174">
        <v>10.49</v>
      </c>
    </row>
    <row r="625" spans="1:5" x14ac:dyDescent="0.2">
      <c r="A625" s="144">
        <v>787</v>
      </c>
      <c r="B625" s="144" t="s">
        <v>3080</v>
      </c>
      <c r="C625" s="144" t="s">
        <v>2802</v>
      </c>
      <c r="D625" s="144" t="s">
        <v>2807</v>
      </c>
      <c r="E625" s="174">
        <v>46.86</v>
      </c>
    </row>
    <row r="626" spans="1:5" x14ac:dyDescent="0.2">
      <c r="A626" s="144">
        <v>774</v>
      </c>
      <c r="B626" s="144" t="s">
        <v>3081</v>
      </c>
      <c r="C626" s="144" t="s">
        <v>2802</v>
      </c>
      <c r="D626" s="144" t="s">
        <v>2807</v>
      </c>
      <c r="E626" s="174">
        <v>46.86</v>
      </c>
    </row>
    <row r="627" spans="1:5" x14ac:dyDescent="0.2">
      <c r="A627" s="144">
        <v>773</v>
      </c>
      <c r="B627" s="144" t="s">
        <v>3082</v>
      </c>
      <c r="C627" s="144" t="s">
        <v>2802</v>
      </c>
      <c r="D627" s="144" t="s">
        <v>2807</v>
      </c>
      <c r="E627" s="174">
        <v>46.86</v>
      </c>
    </row>
    <row r="628" spans="1:5" x14ac:dyDescent="0.2">
      <c r="A628" s="144">
        <v>775</v>
      </c>
      <c r="B628" s="144" t="s">
        <v>3083</v>
      </c>
      <c r="C628" s="144" t="s">
        <v>2802</v>
      </c>
      <c r="D628" s="144" t="s">
        <v>2807</v>
      </c>
      <c r="E628" s="174">
        <v>46.86</v>
      </c>
    </row>
    <row r="629" spans="1:5" x14ac:dyDescent="0.2">
      <c r="A629" s="144">
        <v>788</v>
      </c>
      <c r="B629" s="144" t="s">
        <v>3084</v>
      </c>
      <c r="C629" s="144" t="s">
        <v>2802</v>
      </c>
      <c r="D629" s="144" t="s">
        <v>2807</v>
      </c>
      <c r="E629" s="174">
        <v>29.12</v>
      </c>
    </row>
    <row r="630" spans="1:5" x14ac:dyDescent="0.2">
      <c r="A630" s="144">
        <v>772</v>
      </c>
      <c r="B630" s="144" t="s">
        <v>3085</v>
      </c>
      <c r="C630" s="144" t="s">
        <v>2802</v>
      </c>
      <c r="D630" s="144" t="s">
        <v>2807</v>
      </c>
      <c r="E630" s="174">
        <v>29.12</v>
      </c>
    </row>
    <row r="631" spans="1:5" x14ac:dyDescent="0.2">
      <c r="A631" s="144">
        <v>771</v>
      </c>
      <c r="B631" s="144" t="s">
        <v>3086</v>
      </c>
      <c r="C631" s="144" t="s">
        <v>2802</v>
      </c>
      <c r="D631" s="144" t="s">
        <v>2807</v>
      </c>
      <c r="E631" s="174">
        <v>29.12</v>
      </c>
    </row>
    <row r="632" spans="1:5" x14ac:dyDescent="0.2">
      <c r="A632" s="144">
        <v>779</v>
      </c>
      <c r="B632" s="144" t="s">
        <v>1659</v>
      </c>
      <c r="C632" s="144" t="s">
        <v>2802</v>
      </c>
      <c r="D632" s="144" t="s">
        <v>2807</v>
      </c>
      <c r="E632" s="174">
        <v>7.24</v>
      </c>
    </row>
    <row r="633" spans="1:5" x14ac:dyDescent="0.2">
      <c r="A633" s="144">
        <v>776</v>
      </c>
      <c r="B633" s="144" t="s">
        <v>3087</v>
      </c>
      <c r="C633" s="144" t="s">
        <v>2802</v>
      </c>
      <c r="D633" s="144" t="s">
        <v>2807</v>
      </c>
      <c r="E633" s="174">
        <v>69.08</v>
      </c>
    </row>
    <row r="634" spans="1:5" x14ac:dyDescent="0.2">
      <c r="A634" s="144">
        <v>777</v>
      </c>
      <c r="B634" s="144" t="s">
        <v>3088</v>
      </c>
      <c r="C634" s="144" t="s">
        <v>2802</v>
      </c>
      <c r="D634" s="144" t="s">
        <v>2807</v>
      </c>
      <c r="E634" s="174">
        <v>67.150000000000006</v>
      </c>
    </row>
    <row r="635" spans="1:5" x14ac:dyDescent="0.2">
      <c r="A635" s="144">
        <v>780</v>
      </c>
      <c r="B635" s="144" t="s">
        <v>3089</v>
      </c>
      <c r="C635" s="144" t="s">
        <v>2802</v>
      </c>
      <c r="D635" s="144" t="s">
        <v>2807</v>
      </c>
      <c r="E635" s="174">
        <v>67.489999999999995</v>
      </c>
    </row>
    <row r="636" spans="1:5" x14ac:dyDescent="0.2">
      <c r="A636" s="144">
        <v>778</v>
      </c>
      <c r="B636" s="144" t="s">
        <v>3090</v>
      </c>
      <c r="C636" s="144" t="s">
        <v>2802</v>
      </c>
      <c r="D636" s="144" t="s">
        <v>2807</v>
      </c>
      <c r="E636" s="174">
        <v>69.08</v>
      </c>
    </row>
    <row r="637" spans="1:5" x14ac:dyDescent="0.2">
      <c r="A637" s="144">
        <v>781</v>
      </c>
      <c r="B637" s="144" t="s">
        <v>3091</v>
      </c>
      <c r="C637" s="144" t="s">
        <v>2802</v>
      </c>
      <c r="D637" s="144" t="s">
        <v>2807</v>
      </c>
      <c r="E637" s="174">
        <v>127.63</v>
      </c>
    </row>
    <row r="638" spans="1:5" x14ac:dyDescent="0.2">
      <c r="A638" s="144">
        <v>786</v>
      </c>
      <c r="B638" s="144" t="s">
        <v>3092</v>
      </c>
      <c r="C638" s="144" t="s">
        <v>2802</v>
      </c>
      <c r="D638" s="144" t="s">
        <v>2807</v>
      </c>
      <c r="E638" s="174">
        <v>127.63</v>
      </c>
    </row>
    <row r="639" spans="1:5" x14ac:dyDescent="0.2">
      <c r="A639" s="144">
        <v>782</v>
      </c>
      <c r="B639" s="144" t="s">
        <v>3093</v>
      </c>
      <c r="C639" s="144" t="s">
        <v>2802</v>
      </c>
      <c r="D639" s="144" t="s">
        <v>2807</v>
      </c>
      <c r="E639" s="174">
        <v>127.63</v>
      </c>
    </row>
    <row r="640" spans="1:5" x14ac:dyDescent="0.2">
      <c r="A640" s="144">
        <v>783</v>
      </c>
      <c r="B640" s="144" t="s">
        <v>3094</v>
      </c>
      <c r="C640" s="144" t="s">
        <v>2802</v>
      </c>
      <c r="D640" s="144" t="s">
        <v>2807</v>
      </c>
      <c r="E640" s="174">
        <v>349.3</v>
      </c>
    </row>
    <row r="641" spans="1:5" x14ac:dyDescent="0.2">
      <c r="A641" s="144">
        <v>785</v>
      </c>
      <c r="B641" s="144" t="s">
        <v>3095</v>
      </c>
      <c r="C641" s="144" t="s">
        <v>2802</v>
      </c>
      <c r="D641" s="144" t="s">
        <v>2807</v>
      </c>
      <c r="E641" s="174">
        <v>369.07</v>
      </c>
    </row>
    <row r="642" spans="1:5" x14ac:dyDescent="0.2">
      <c r="A642" s="144">
        <v>784</v>
      </c>
      <c r="B642" s="144" t="s">
        <v>3096</v>
      </c>
      <c r="C642" s="144" t="s">
        <v>2802</v>
      </c>
      <c r="D642" s="144" t="s">
        <v>2807</v>
      </c>
      <c r="E642" s="174">
        <v>395.92</v>
      </c>
    </row>
    <row r="643" spans="1:5" x14ac:dyDescent="0.2">
      <c r="A643" s="144">
        <v>831</v>
      </c>
      <c r="B643" s="144" t="s">
        <v>3097</v>
      </c>
      <c r="C643" s="144" t="s">
        <v>2802</v>
      </c>
      <c r="D643" s="144" t="s">
        <v>2803</v>
      </c>
      <c r="E643" s="174">
        <v>94.24</v>
      </c>
    </row>
    <row r="644" spans="1:5" x14ac:dyDescent="0.2">
      <c r="A644" s="144">
        <v>828</v>
      </c>
      <c r="B644" s="144" t="s">
        <v>3098</v>
      </c>
      <c r="C644" s="144" t="s">
        <v>2802</v>
      </c>
      <c r="D644" s="144" t="s">
        <v>2803</v>
      </c>
      <c r="E644" s="174">
        <v>0.54</v>
      </c>
    </row>
    <row r="645" spans="1:5" x14ac:dyDescent="0.2">
      <c r="A645" s="144">
        <v>829</v>
      </c>
      <c r="B645" s="144" t="s">
        <v>3099</v>
      </c>
      <c r="C645" s="144" t="s">
        <v>2802</v>
      </c>
      <c r="D645" s="144" t="s">
        <v>2803</v>
      </c>
      <c r="E645" s="174">
        <v>1.1399999999999999</v>
      </c>
    </row>
    <row r="646" spans="1:5" x14ac:dyDescent="0.2">
      <c r="A646" s="144">
        <v>812</v>
      </c>
      <c r="B646" s="144" t="s">
        <v>2010</v>
      </c>
      <c r="C646" s="144" t="s">
        <v>2802</v>
      </c>
      <c r="D646" s="144" t="s">
        <v>2803</v>
      </c>
      <c r="E646" s="174">
        <v>2.4700000000000002</v>
      </c>
    </row>
    <row r="647" spans="1:5" x14ac:dyDescent="0.2">
      <c r="A647" s="144">
        <v>819</v>
      </c>
      <c r="B647" s="144" t="s">
        <v>3100</v>
      </c>
      <c r="C647" s="144" t="s">
        <v>2802</v>
      </c>
      <c r="D647" s="144" t="s">
        <v>2803</v>
      </c>
      <c r="E647" s="174">
        <v>4.07</v>
      </c>
    </row>
    <row r="648" spans="1:5" x14ac:dyDescent="0.2">
      <c r="A648" s="144">
        <v>818</v>
      </c>
      <c r="B648" s="144" t="s">
        <v>3101</v>
      </c>
      <c r="C648" s="144" t="s">
        <v>2802</v>
      </c>
      <c r="D648" s="144" t="s">
        <v>2803</v>
      </c>
      <c r="E648" s="174">
        <v>6.84</v>
      </c>
    </row>
    <row r="649" spans="1:5" x14ac:dyDescent="0.2">
      <c r="A649" s="144">
        <v>823</v>
      </c>
      <c r="B649" s="144" t="s">
        <v>3102</v>
      </c>
      <c r="C649" s="144" t="s">
        <v>2802</v>
      </c>
      <c r="D649" s="144" t="s">
        <v>2803</v>
      </c>
      <c r="E649" s="174">
        <v>20.62</v>
      </c>
    </row>
    <row r="650" spans="1:5" x14ac:dyDescent="0.2">
      <c r="A650" s="144">
        <v>830</v>
      </c>
      <c r="B650" s="144" t="s">
        <v>3103</v>
      </c>
      <c r="C650" s="144" t="s">
        <v>2802</v>
      </c>
      <c r="D650" s="144" t="s">
        <v>2803</v>
      </c>
      <c r="E650" s="174">
        <v>16.98</v>
      </c>
    </row>
    <row r="651" spans="1:5" x14ac:dyDescent="0.2">
      <c r="A651" s="144">
        <v>826</v>
      </c>
      <c r="B651" s="144" t="s">
        <v>3104</v>
      </c>
      <c r="C651" s="144" t="s">
        <v>2802</v>
      </c>
      <c r="D651" s="144" t="s">
        <v>2803</v>
      </c>
      <c r="E651" s="174">
        <v>52.85</v>
      </c>
    </row>
    <row r="652" spans="1:5" x14ac:dyDescent="0.2">
      <c r="A652" s="144">
        <v>827</v>
      </c>
      <c r="B652" s="144" t="s">
        <v>3105</v>
      </c>
      <c r="C652" s="144" t="s">
        <v>2802</v>
      </c>
      <c r="D652" s="144" t="s">
        <v>2803</v>
      </c>
      <c r="E652" s="174">
        <v>44.65</v>
      </c>
    </row>
    <row r="653" spans="1:5" x14ac:dyDescent="0.2">
      <c r="A653" s="144">
        <v>832</v>
      </c>
      <c r="B653" s="144" t="s">
        <v>3106</v>
      </c>
      <c r="C653" s="144" t="s">
        <v>2802</v>
      </c>
      <c r="D653" s="144" t="s">
        <v>2803</v>
      </c>
      <c r="E653" s="174">
        <v>3.09</v>
      </c>
    </row>
    <row r="654" spans="1:5" x14ac:dyDescent="0.2">
      <c r="A654" s="144">
        <v>833</v>
      </c>
      <c r="B654" s="144" t="s">
        <v>3107</v>
      </c>
      <c r="C654" s="144" t="s">
        <v>2802</v>
      </c>
      <c r="D654" s="144" t="s">
        <v>2803</v>
      </c>
      <c r="E654" s="174">
        <v>4.38</v>
      </c>
    </row>
    <row r="655" spans="1:5" x14ac:dyDescent="0.2">
      <c r="A655" s="144">
        <v>834</v>
      </c>
      <c r="B655" s="144" t="s">
        <v>3108</v>
      </c>
      <c r="C655" s="144" t="s">
        <v>2802</v>
      </c>
      <c r="D655" s="144" t="s">
        <v>2803</v>
      </c>
      <c r="E655" s="174">
        <v>4.8</v>
      </c>
    </row>
    <row r="656" spans="1:5" x14ac:dyDescent="0.2">
      <c r="A656" s="144">
        <v>825</v>
      </c>
      <c r="B656" s="144" t="s">
        <v>3109</v>
      </c>
      <c r="C656" s="144" t="s">
        <v>2802</v>
      </c>
      <c r="D656" s="144" t="s">
        <v>2803</v>
      </c>
      <c r="E656" s="174">
        <v>5.36</v>
      </c>
    </row>
    <row r="657" spans="1:5" x14ac:dyDescent="0.2">
      <c r="A657" s="144">
        <v>813</v>
      </c>
      <c r="B657" s="144" t="s">
        <v>2430</v>
      </c>
      <c r="C657" s="144" t="s">
        <v>2802</v>
      </c>
      <c r="D657" s="144" t="s">
        <v>2803</v>
      </c>
      <c r="E657" s="174">
        <v>5.27</v>
      </c>
    </row>
    <row r="658" spans="1:5" x14ac:dyDescent="0.2">
      <c r="A658" s="144">
        <v>820</v>
      </c>
      <c r="B658" s="144" t="s">
        <v>2431</v>
      </c>
      <c r="C658" s="144" t="s">
        <v>2802</v>
      </c>
      <c r="D658" s="144" t="s">
        <v>2803</v>
      </c>
      <c r="E658" s="174">
        <v>6.68</v>
      </c>
    </row>
    <row r="659" spans="1:5" x14ac:dyDescent="0.2">
      <c r="A659" s="144">
        <v>816</v>
      </c>
      <c r="B659" s="144" t="s">
        <v>3110</v>
      </c>
      <c r="C659" s="144" t="s">
        <v>2802</v>
      </c>
      <c r="D659" s="144" t="s">
        <v>2803</v>
      </c>
      <c r="E659" s="174">
        <v>11.38</v>
      </c>
    </row>
    <row r="660" spans="1:5" x14ac:dyDescent="0.2">
      <c r="A660" s="144">
        <v>814</v>
      </c>
      <c r="B660" s="144" t="s">
        <v>3111</v>
      </c>
      <c r="C660" s="144" t="s">
        <v>2802</v>
      </c>
      <c r="D660" s="144" t="s">
        <v>2803</v>
      </c>
      <c r="E660" s="174">
        <v>13.75</v>
      </c>
    </row>
    <row r="661" spans="1:5" x14ac:dyDescent="0.2">
      <c r="A661" s="144">
        <v>815</v>
      </c>
      <c r="B661" s="144" t="s">
        <v>3112</v>
      </c>
      <c r="C661" s="144" t="s">
        <v>2802</v>
      </c>
      <c r="D661" s="144" t="s">
        <v>2803</v>
      </c>
      <c r="E661" s="174">
        <v>14.85</v>
      </c>
    </row>
    <row r="662" spans="1:5" x14ac:dyDescent="0.2">
      <c r="A662" s="144">
        <v>822</v>
      </c>
      <c r="B662" s="144" t="s">
        <v>3113</v>
      </c>
      <c r="C662" s="144" t="s">
        <v>2802</v>
      </c>
      <c r="D662" s="144" t="s">
        <v>2803</v>
      </c>
      <c r="E662" s="174">
        <v>18.09</v>
      </c>
    </row>
    <row r="663" spans="1:5" x14ac:dyDescent="0.2">
      <c r="A663" s="144">
        <v>821</v>
      </c>
      <c r="B663" s="144" t="s">
        <v>3114</v>
      </c>
      <c r="C663" s="144" t="s">
        <v>2802</v>
      </c>
      <c r="D663" s="144" t="s">
        <v>2803</v>
      </c>
      <c r="E663" s="174">
        <v>21.15</v>
      </c>
    </row>
    <row r="664" spans="1:5" x14ac:dyDescent="0.2">
      <c r="A664" s="144">
        <v>817</v>
      </c>
      <c r="B664" s="144" t="s">
        <v>3115</v>
      </c>
      <c r="C664" s="144" t="s">
        <v>2802</v>
      </c>
      <c r="D664" s="144" t="s">
        <v>2803</v>
      </c>
      <c r="E664" s="174">
        <v>25.15</v>
      </c>
    </row>
    <row r="665" spans="1:5" x14ac:dyDescent="0.2">
      <c r="A665" s="144">
        <v>20086</v>
      </c>
      <c r="B665" s="144" t="s">
        <v>3116</v>
      </c>
      <c r="C665" s="144" t="s">
        <v>2802</v>
      </c>
      <c r="D665" s="144" t="s">
        <v>2803</v>
      </c>
      <c r="E665" s="174">
        <v>3</v>
      </c>
    </row>
    <row r="666" spans="1:5" x14ac:dyDescent="0.2">
      <c r="A666" s="144">
        <v>39191</v>
      </c>
      <c r="B666" s="144" t="s">
        <v>3117</v>
      </c>
      <c r="C666" s="144" t="s">
        <v>2802</v>
      </c>
      <c r="D666" s="144" t="s">
        <v>2807</v>
      </c>
      <c r="E666" s="174">
        <v>20.18</v>
      </c>
    </row>
    <row r="667" spans="1:5" x14ac:dyDescent="0.2">
      <c r="A667" s="144">
        <v>39190</v>
      </c>
      <c r="B667" s="144" t="s">
        <v>3118</v>
      </c>
      <c r="C667" s="144" t="s">
        <v>2802</v>
      </c>
      <c r="D667" s="144" t="s">
        <v>2807</v>
      </c>
      <c r="E667" s="174">
        <v>21.08</v>
      </c>
    </row>
    <row r="668" spans="1:5" x14ac:dyDescent="0.2">
      <c r="A668" s="144">
        <v>39189</v>
      </c>
      <c r="B668" s="144" t="s">
        <v>3119</v>
      </c>
      <c r="C668" s="144" t="s">
        <v>2802</v>
      </c>
      <c r="D668" s="144" t="s">
        <v>2807</v>
      </c>
      <c r="E668" s="174">
        <v>22.31</v>
      </c>
    </row>
    <row r="669" spans="1:5" x14ac:dyDescent="0.2">
      <c r="A669" s="144">
        <v>39186</v>
      </c>
      <c r="B669" s="144" t="s">
        <v>3120</v>
      </c>
      <c r="C669" s="144" t="s">
        <v>2802</v>
      </c>
      <c r="D669" s="144" t="s">
        <v>2807</v>
      </c>
      <c r="E669" s="174">
        <v>19.96</v>
      </c>
    </row>
    <row r="670" spans="1:5" x14ac:dyDescent="0.2">
      <c r="A670" s="144">
        <v>39188</v>
      </c>
      <c r="B670" s="144" t="s">
        <v>3121</v>
      </c>
      <c r="C670" s="144" t="s">
        <v>2802</v>
      </c>
      <c r="D670" s="144" t="s">
        <v>2807</v>
      </c>
      <c r="E670" s="174">
        <v>16.420000000000002</v>
      </c>
    </row>
    <row r="671" spans="1:5" x14ac:dyDescent="0.2">
      <c r="A671" s="144">
        <v>39187</v>
      </c>
      <c r="B671" s="144" t="s">
        <v>3122</v>
      </c>
      <c r="C671" s="144" t="s">
        <v>2802</v>
      </c>
      <c r="D671" s="144" t="s">
        <v>2807</v>
      </c>
      <c r="E671" s="174">
        <v>17.21</v>
      </c>
    </row>
    <row r="672" spans="1:5" x14ac:dyDescent="0.2">
      <c r="A672" s="144">
        <v>39184</v>
      </c>
      <c r="B672" s="144" t="s">
        <v>3123</v>
      </c>
      <c r="C672" s="144" t="s">
        <v>2802</v>
      </c>
      <c r="D672" s="144" t="s">
        <v>2807</v>
      </c>
      <c r="E672" s="174">
        <v>6.47</v>
      </c>
    </row>
    <row r="673" spans="1:5" x14ac:dyDescent="0.2">
      <c r="A673" s="144">
        <v>39185</v>
      </c>
      <c r="B673" s="144" t="s">
        <v>3124</v>
      </c>
      <c r="C673" s="144" t="s">
        <v>2802</v>
      </c>
      <c r="D673" s="144" t="s">
        <v>2807</v>
      </c>
      <c r="E673" s="174">
        <v>5.9</v>
      </c>
    </row>
    <row r="674" spans="1:5" x14ac:dyDescent="0.2">
      <c r="A674" s="144">
        <v>39198</v>
      </c>
      <c r="B674" s="144" t="s">
        <v>3125</v>
      </c>
      <c r="C674" s="144" t="s">
        <v>2802</v>
      </c>
      <c r="D674" s="144" t="s">
        <v>2807</v>
      </c>
      <c r="E674" s="174">
        <v>66.19</v>
      </c>
    </row>
    <row r="675" spans="1:5" x14ac:dyDescent="0.2">
      <c r="A675" s="144">
        <v>39197</v>
      </c>
      <c r="B675" s="144" t="s">
        <v>3126</v>
      </c>
      <c r="C675" s="144" t="s">
        <v>2802</v>
      </c>
      <c r="D675" s="144" t="s">
        <v>2807</v>
      </c>
      <c r="E675" s="174">
        <v>69.14</v>
      </c>
    </row>
    <row r="676" spans="1:5" x14ac:dyDescent="0.2">
      <c r="A676" s="144">
        <v>39196</v>
      </c>
      <c r="B676" s="144" t="s">
        <v>3127</v>
      </c>
      <c r="C676" s="144" t="s">
        <v>2802</v>
      </c>
      <c r="D676" s="144" t="s">
        <v>2807</v>
      </c>
      <c r="E676" s="174">
        <v>71.31</v>
      </c>
    </row>
    <row r="677" spans="1:5" x14ac:dyDescent="0.2">
      <c r="A677" s="144">
        <v>39199</v>
      </c>
      <c r="B677" s="144" t="s">
        <v>3128</v>
      </c>
      <c r="C677" s="144" t="s">
        <v>2802</v>
      </c>
      <c r="D677" s="144" t="s">
        <v>2807</v>
      </c>
      <c r="E677" s="174">
        <v>63.7</v>
      </c>
    </row>
    <row r="678" spans="1:5" x14ac:dyDescent="0.2">
      <c r="A678" s="144">
        <v>39195</v>
      </c>
      <c r="B678" s="144" t="s">
        <v>3129</v>
      </c>
      <c r="C678" s="144" t="s">
        <v>2802</v>
      </c>
      <c r="D678" s="144" t="s">
        <v>2807</v>
      </c>
      <c r="E678" s="174">
        <v>36.770000000000003</v>
      </c>
    </row>
    <row r="679" spans="1:5" x14ac:dyDescent="0.2">
      <c r="A679" s="144">
        <v>39194</v>
      </c>
      <c r="B679" s="144" t="s">
        <v>3130</v>
      </c>
      <c r="C679" s="144" t="s">
        <v>2802</v>
      </c>
      <c r="D679" s="144" t="s">
        <v>2807</v>
      </c>
      <c r="E679" s="174">
        <v>39.35</v>
      </c>
    </row>
    <row r="680" spans="1:5" x14ac:dyDescent="0.2">
      <c r="A680" s="144">
        <v>39193</v>
      </c>
      <c r="B680" s="144" t="s">
        <v>3131</v>
      </c>
      <c r="C680" s="144" t="s">
        <v>2802</v>
      </c>
      <c r="D680" s="144" t="s">
        <v>2807</v>
      </c>
      <c r="E680" s="174">
        <v>43.12</v>
      </c>
    </row>
    <row r="681" spans="1:5" x14ac:dyDescent="0.2">
      <c r="A681" s="144">
        <v>39192</v>
      </c>
      <c r="B681" s="144" t="s">
        <v>3132</v>
      </c>
      <c r="C681" s="144" t="s">
        <v>2802</v>
      </c>
      <c r="D681" s="144" t="s">
        <v>2807</v>
      </c>
      <c r="E681" s="174">
        <v>44.86</v>
      </c>
    </row>
    <row r="682" spans="1:5" x14ac:dyDescent="0.2">
      <c r="A682" s="144">
        <v>39920</v>
      </c>
      <c r="B682" s="144" t="s">
        <v>3133</v>
      </c>
      <c r="C682" s="144" t="s">
        <v>2802</v>
      </c>
      <c r="D682" s="144" t="s">
        <v>2807</v>
      </c>
      <c r="E682" s="174">
        <v>5.43</v>
      </c>
    </row>
    <row r="683" spans="1:5" x14ac:dyDescent="0.2">
      <c r="A683" s="144">
        <v>39201</v>
      </c>
      <c r="B683" s="144" t="s">
        <v>3134</v>
      </c>
      <c r="C683" s="144" t="s">
        <v>2802</v>
      </c>
      <c r="D683" s="144" t="s">
        <v>2807</v>
      </c>
      <c r="E683" s="174">
        <v>79.13</v>
      </c>
    </row>
    <row r="684" spans="1:5" x14ac:dyDescent="0.2">
      <c r="A684" s="144">
        <v>39200</v>
      </c>
      <c r="B684" s="144" t="s">
        <v>3135</v>
      </c>
      <c r="C684" s="144" t="s">
        <v>2802</v>
      </c>
      <c r="D684" s="144" t="s">
        <v>2807</v>
      </c>
      <c r="E684" s="174">
        <v>79.77</v>
      </c>
    </row>
    <row r="685" spans="1:5" x14ac:dyDescent="0.2">
      <c r="A685" s="144">
        <v>39203</v>
      </c>
      <c r="B685" s="144" t="s">
        <v>3136</v>
      </c>
      <c r="C685" s="144" t="s">
        <v>2802</v>
      </c>
      <c r="D685" s="144" t="s">
        <v>2807</v>
      </c>
      <c r="E685" s="174">
        <v>64.41</v>
      </c>
    </row>
    <row r="686" spans="1:5" x14ac:dyDescent="0.2">
      <c r="A686" s="144">
        <v>39202</v>
      </c>
      <c r="B686" s="144" t="s">
        <v>3137</v>
      </c>
      <c r="C686" s="144" t="s">
        <v>2802</v>
      </c>
      <c r="D686" s="144" t="s">
        <v>2807</v>
      </c>
      <c r="E686" s="174">
        <v>75.67</v>
      </c>
    </row>
    <row r="687" spans="1:5" x14ac:dyDescent="0.2">
      <c r="A687" s="144">
        <v>39205</v>
      </c>
      <c r="B687" s="144" t="s">
        <v>3138</v>
      </c>
      <c r="C687" s="144" t="s">
        <v>2802</v>
      </c>
      <c r="D687" s="144" t="s">
        <v>2807</v>
      </c>
      <c r="E687" s="174">
        <v>126.24</v>
      </c>
    </row>
    <row r="688" spans="1:5" x14ac:dyDescent="0.2">
      <c r="A688" s="144">
        <v>39204</v>
      </c>
      <c r="B688" s="144" t="s">
        <v>3139</v>
      </c>
      <c r="C688" s="144" t="s">
        <v>2802</v>
      </c>
      <c r="D688" s="144" t="s">
        <v>2807</v>
      </c>
      <c r="E688" s="174">
        <v>129.29</v>
      </c>
    </row>
    <row r="689" spans="1:5" x14ac:dyDescent="0.2">
      <c r="A689" s="144">
        <v>39206</v>
      </c>
      <c r="B689" s="144" t="s">
        <v>3140</v>
      </c>
      <c r="C689" s="144" t="s">
        <v>2802</v>
      </c>
      <c r="D689" s="144" t="s">
        <v>2807</v>
      </c>
      <c r="E689" s="174">
        <v>122.66</v>
      </c>
    </row>
    <row r="690" spans="1:5" x14ac:dyDescent="0.2">
      <c r="A690" s="144">
        <v>797</v>
      </c>
      <c r="B690" s="144" t="s">
        <v>3141</v>
      </c>
      <c r="C690" s="144" t="s">
        <v>2802</v>
      </c>
      <c r="D690" s="144" t="s">
        <v>2803</v>
      </c>
      <c r="E690" s="174">
        <v>9.83</v>
      </c>
    </row>
    <row r="691" spans="1:5" x14ac:dyDescent="0.2">
      <c r="A691" s="144">
        <v>798</v>
      </c>
      <c r="B691" s="144" t="s">
        <v>3142</v>
      </c>
      <c r="C691" s="144" t="s">
        <v>2802</v>
      </c>
      <c r="D691" s="144" t="s">
        <v>2803</v>
      </c>
      <c r="E691" s="174">
        <v>1.35</v>
      </c>
    </row>
    <row r="692" spans="1:5" x14ac:dyDescent="0.2">
      <c r="A692" s="144">
        <v>796</v>
      </c>
      <c r="B692" s="144" t="s">
        <v>3143</v>
      </c>
      <c r="C692" s="144" t="s">
        <v>2802</v>
      </c>
      <c r="D692" s="144" t="s">
        <v>2803</v>
      </c>
      <c r="E692" s="174">
        <v>9.42</v>
      </c>
    </row>
    <row r="693" spans="1:5" x14ac:dyDescent="0.2">
      <c r="A693" s="144">
        <v>799</v>
      </c>
      <c r="B693" s="144" t="s">
        <v>3144</v>
      </c>
      <c r="C693" s="144" t="s">
        <v>2802</v>
      </c>
      <c r="D693" s="144" t="s">
        <v>2803</v>
      </c>
      <c r="E693" s="174">
        <v>4.43</v>
      </c>
    </row>
    <row r="694" spans="1:5" x14ac:dyDescent="0.2">
      <c r="A694" s="144">
        <v>792</v>
      </c>
      <c r="B694" s="144" t="s">
        <v>3145</v>
      </c>
      <c r="C694" s="144" t="s">
        <v>2802</v>
      </c>
      <c r="D694" s="144" t="s">
        <v>2803</v>
      </c>
      <c r="E694" s="174">
        <v>4.5</v>
      </c>
    </row>
    <row r="695" spans="1:5" x14ac:dyDescent="0.2">
      <c r="A695" s="144">
        <v>804</v>
      </c>
      <c r="B695" s="144" t="s">
        <v>3146</v>
      </c>
      <c r="C695" s="144" t="s">
        <v>2802</v>
      </c>
      <c r="D695" s="144" t="s">
        <v>2803</v>
      </c>
      <c r="E695" s="174">
        <v>22.34</v>
      </c>
    </row>
    <row r="696" spans="1:5" x14ac:dyDescent="0.2">
      <c r="A696" s="144">
        <v>793</v>
      </c>
      <c r="B696" s="144" t="s">
        <v>3147</v>
      </c>
      <c r="C696" s="144" t="s">
        <v>2802</v>
      </c>
      <c r="D696" s="144" t="s">
        <v>2803</v>
      </c>
      <c r="E696" s="174">
        <v>9.59</v>
      </c>
    </row>
    <row r="697" spans="1:5" x14ac:dyDescent="0.2">
      <c r="A697" s="144">
        <v>801</v>
      </c>
      <c r="B697" s="144" t="s">
        <v>3148</v>
      </c>
      <c r="C697" s="144" t="s">
        <v>2802</v>
      </c>
      <c r="D697" s="144" t="s">
        <v>2803</v>
      </c>
      <c r="E697" s="174">
        <v>6.84</v>
      </c>
    </row>
    <row r="698" spans="1:5" x14ac:dyDescent="0.2">
      <c r="A698" s="144">
        <v>794</v>
      </c>
      <c r="B698" s="144" t="s">
        <v>3149</v>
      </c>
      <c r="C698" s="144" t="s">
        <v>2802</v>
      </c>
      <c r="D698" s="144" t="s">
        <v>2803</v>
      </c>
      <c r="E698" s="174">
        <v>7.06</v>
      </c>
    </row>
    <row r="699" spans="1:5" x14ac:dyDescent="0.2">
      <c r="A699" s="144">
        <v>802</v>
      </c>
      <c r="B699" s="144" t="s">
        <v>3150</v>
      </c>
      <c r="C699" s="144" t="s">
        <v>2802</v>
      </c>
      <c r="D699" s="144" t="s">
        <v>2803</v>
      </c>
      <c r="E699" s="174">
        <v>19.7</v>
      </c>
    </row>
    <row r="700" spans="1:5" x14ac:dyDescent="0.2">
      <c r="A700" s="144">
        <v>803</v>
      </c>
      <c r="B700" s="144" t="s">
        <v>3151</v>
      </c>
      <c r="C700" s="144" t="s">
        <v>2802</v>
      </c>
      <c r="D700" s="144" t="s">
        <v>2803</v>
      </c>
      <c r="E700" s="174">
        <v>17.18</v>
      </c>
    </row>
    <row r="701" spans="1:5" x14ac:dyDescent="0.2">
      <c r="A701" s="144">
        <v>38001</v>
      </c>
      <c r="B701" s="144" t="s">
        <v>1924</v>
      </c>
      <c r="C701" s="144" t="s">
        <v>2802</v>
      </c>
      <c r="D701" s="144" t="s">
        <v>2803</v>
      </c>
      <c r="E701" s="174">
        <v>1.03</v>
      </c>
    </row>
    <row r="702" spans="1:5" x14ac:dyDescent="0.2">
      <c r="A702" s="144">
        <v>38002</v>
      </c>
      <c r="B702" s="144" t="s">
        <v>1930</v>
      </c>
      <c r="C702" s="144" t="s">
        <v>2802</v>
      </c>
      <c r="D702" s="144" t="s">
        <v>2803</v>
      </c>
      <c r="E702" s="174">
        <v>1.91</v>
      </c>
    </row>
    <row r="703" spans="1:5" x14ac:dyDescent="0.2">
      <c r="A703" s="144">
        <v>38003</v>
      </c>
      <c r="B703" s="144" t="s">
        <v>1935</v>
      </c>
      <c r="C703" s="144" t="s">
        <v>2802</v>
      </c>
      <c r="D703" s="144" t="s">
        <v>2803</v>
      </c>
      <c r="E703" s="174">
        <v>22.89</v>
      </c>
    </row>
    <row r="704" spans="1:5" x14ac:dyDescent="0.2">
      <c r="A704" s="144">
        <v>38004</v>
      </c>
      <c r="B704" s="144" t="s">
        <v>1990</v>
      </c>
      <c r="C704" s="144" t="s">
        <v>2802</v>
      </c>
      <c r="D704" s="144" t="s">
        <v>2803</v>
      </c>
      <c r="E704" s="174">
        <v>30.61</v>
      </c>
    </row>
    <row r="705" spans="1:5" x14ac:dyDescent="0.2">
      <c r="A705" s="144">
        <v>36327</v>
      </c>
      <c r="B705" s="144" t="s">
        <v>3152</v>
      </c>
      <c r="C705" s="144" t="s">
        <v>2802</v>
      </c>
      <c r="D705" s="144" t="s">
        <v>2803</v>
      </c>
      <c r="E705" s="174">
        <v>2.91</v>
      </c>
    </row>
    <row r="706" spans="1:5" x14ac:dyDescent="0.2">
      <c r="A706" s="144">
        <v>38992</v>
      </c>
      <c r="B706" s="144" t="s">
        <v>2175</v>
      </c>
      <c r="C706" s="144" t="s">
        <v>2802</v>
      </c>
      <c r="D706" s="144" t="s">
        <v>2803</v>
      </c>
      <c r="E706" s="174">
        <v>4.6500000000000004</v>
      </c>
    </row>
    <row r="707" spans="1:5" x14ac:dyDescent="0.2">
      <c r="A707" s="144">
        <v>38993</v>
      </c>
      <c r="B707" s="144" t="s">
        <v>2177</v>
      </c>
      <c r="C707" s="144" t="s">
        <v>2802</v>
      </c>
      <c r="D707" s="144" t="s">
        <v>2803</v>
      </c>
      <c r="E707" s="174">
        <v>13.26</v>
      </c>
    </row>
    <row r="708" spans="1:5" x14ac:dyDescent="0.2">
      <c r="A708" s="144">
        <v>38418</v>
      </c>
      <c r="B708" s="144" t="s">
        <v>5565</v>
      </c>
      <c r="C708" s="144" t="s">
        <v>2802</v>
      </c>
      <c r="D708" s="144" t="s">
        <v>2803</v>
      </c>
      <c r="E708" s="174">
        <v>8.6999999999999993</v>
      </c>
    </row>
    <row r="709" spans="1:5" x14ac:dyDescent="0.2">
      <c r="A709" s="144">
        <v>39178</v>
      </c>
      <c r="B709" s="144" t="s">
        <v>3153</v>
      </c>
      <c r="C709" s="144" t="s">
        <v>2802</v>
      </c>
      <c r="D709" s="144" t="s">
        <v>2807</v>
      </c>
      <c r="E709" s="174">
        <v>2.1800000000000002</v>
      </c>
    </row>
    <row r="710" spans="1:5" x14ac:dyDescent="0.2">
      <c r="A710" s="144">
        <v>39177</v>
      </c>
      <c r="B710" s="144" t="s">
        <v>3154</v>
      </c>
      <c r="C710" s="144" t="s">
        <v>2802</v>
      </c>
      <c r="D710" s="144" t="s">
        <v>2807</v>
      </c>
      <c r="E710" s="174">
        <v>1.97</v>
      </c>
    </row>
    <row r="711" spans="1:5" x14ac:dyDescent="0.2">
      <c r="A711" s="144">
        <v>39174</v>
      </c>
      <c r="B711" s="144" t="s">
        <v>3155</v>
      </c>
      <c r="C711" s="144" t="s">
        <v>2802</v>
      </c>
      <c r="D711" s="144" t="s">
        <v>2807</v>
      </c>
      <c r="E711" s="174">
        <v>0.98</v>
      </c>
    </row>
    <row r="712" spans="1:5" x14ac:dyDescent="0.2">
      <c r="A712" s="144">
        <v>39176</v>
      </c>
      <c r="B712" s="144" t="s">
        <v>3156</v>
      </c>
      <c r="C712" s="144" t="s">
        <v>2802</v>
      </c>
      <c r="D712" s="144" t="s">
        <v>2807</v>
      </c>
      <c r="E712" s="174">
        <v>1.29</v>
      </c>
    </row>
    <row r="713" spans="1:5" x14ac:dyDescent="0.2">
      <c r="A713" s="144">
        <v>39180</v>
      </c>
      <c r="B713" s="144" t="s">
        <v>3157</v>
      </c>
      <c r="C713" s="144" t="s">
        <v>2802</v>
      </c>
      <c r="D713" s="144" t="s">
        <v>2807</v>
      </c>
      <c r="E713" s="174">
        <v>5.92</v>
      </c>
    </row>
    <row r="714" spans="1:5" x14ac:dyDescent="0.2">
      <c r="A714" s="144">
        <v>39179</v>
      </c>
      <c r="B714" s="144" t="s">
        <v>3158</v>
      </c>
      <c r="C714" s="144" t="s">
        <v>2802</v>
      </c>
      <c r="D714" s="144" t="s">
        <v>2807</v>
      </c>
      <c r="E714" s="174">
        <v>5.24</v>
      </c>
    </row>
    <row r="715" spans="1:5" x14ac:dyDescent="0.2">
      <c r="A715" s="144">
        <v>39175</v>
      </c>
      <c r="B715" s="144" t="s">
        <v>1680</v>
      </c>
      <c r="C715" s="144" t="s">
        <v>2802</v>
      </c>
      <c r="D715" s="144" t="s">
        <v>2807</v>
      </c>
      <c r="E715" s="174">
        <v>1.2</v>
      </c>
    </row>
    <row r="716" spans="1:5" x14ac:dyDescent="0.2">
      <c r="A716" s="144">
        <v>39217</v>
      </c>
      <c r="B716" s="144" t="s">
        <v>3159</v>
      </c>
      <c r="C716" s="144" t="s">
        <v>2802</v>
      </c>
      <c r="D716" s="144" t="s">
        <v>2807</v>
      </c>
      <c r="E716" s="174">
        <v>0.93</v>
      </c>
    </row>
    <row r="717" spans="1:5" x14ac:dyDescent="0.2">
      <c r="A717" s="144">
        <v>39181</v>
      </c>
      <c r="B717" s="144" t="s">
        <v>3160</v>
      </c>
      <c r="C717" s="144" t="s">
        <v>2802</v>
      </c>
      <c r="D717" s="144" t="s">
        <v>2807</v>
      </c>
      <c r="E717" s="174">
        <v>7.94</v>
      </c>
    </row>
    <row r="718" spans="1:5" x14ac:dyDescent="0.2">
      <c r="A718" s="144">
        <v>39182</v>
      </c>
      <c r="B718" s="144" t="s">
        <v>3161</v>
      </c>
      <c r="C718" s="144" t="s">
        <v>2802</v>
      </c>
      <c r="D718" s="144" t="s">
        <v>2807</v>
      </c>
      <c r="E718" s="174">
        <v>11.17</v>
      </c>
    </row>
    <row r="719" spans="1:5" x14ac:dyDescent="0.2">
      <c r="A719" s="144">
        <v>12616</v>
      </c>
      <c r="B719" s="144" t="s">
        <v>1222</v>
      </c>
      <c r="C719" s="144" t="s">
        <v>2802</v>
      </c>
      <c r="D719" s="144" t="s">
        <v>2807</v>
      </c>
      <c r="E719" s="174">
        <v>6.77</v>
      </c>
    </row>
    <row r="720" spans="1:5" x14ac:dyDescent="0.2">
      <c r="A720" s="144">
        <v>1049</v>
      </c>
      <c r="B720" s="144" t="s">
        <v>3162</v>
      </c>
      <c r="C720" s="144" t="s">
        <v>2802</v>
      </c>
      <c r="D720" s="144" t="s">
        <v>2807</v>
      </c>
      <c r="E720" s="174">
        <v>9.35</v>
      </c>
    </row>
    <row r="721" spans="1:5" x14ac:dyDescent="0.2">
      <c r="A721" s="144">
        <v>1099</v>
      </c>
      <c r="B721" s="144" t="s">
        <v>3163</v>
      </c>
      <c r="C721" s="144" t="s">
        <v>2802</v>
      </c>
      <c r="D721" s="144" t="s">
        <v>2807</v>
      </c>
      <c r="E721" s="174">
        <v>7.15</v>
      </c>
    </row>
    <row r="722" spans="1:5" x14ac:dyDescent="0.2">
      <c r="A722" s="144">
        <v>39678</v>
      </c>
      <c r="B722" s="144" t="s">
        <v>3164</v>
      </c>
      <c r="C722" s="144" t="s">
        <v>2802</v>
      </c>
      <c r="D722" s="144" t="s">
        <v>2807</v>
      </c>
      <c r="E722" s="174">
        <v>2.88</v>
      </c>
    </row>
    <row r="723" spans="1:5" x14ac:dyDescent="0.2">
      <c r="A723" s="144">
        <v>1050</v>
      </c>
      <c r="B723" s="144" t="s">
        <v>3165</v>
      </c>
      <c r="C723" s="144" t="s">
        <v>2802</v>
      </c>
      <c r="D723" s="144" t="s">
        <v>2807</v>
      </c>
      <c r="E723" s="174">
        <v>4.8899999999999997</v>
      </c>
    </row>
    <row r="724" spans="1:5" x14ac:dyDescent="0.2">
      <c r="A724" s="144">
        <v>1101</v>
      </c>
      <c r="B724" s="144" t="s">
        <v>3166</v>
      </c>
      <c r="C724" s="144" t="s">
        <v>2802</v>
      </c>
      <c r="D724" s="144" t="s">
        <v>2807</v>
      </c>
      <c r="E724" s="174">
        <v>30.85</v>
      </c>
    </row>
    <row r="725" spans="1:5" x14ac:dyDescent="0.2">
      <c r="A725" s="144">
        <v>1100</v>
      </c>
      <c r="B725" s="144" t="s">
        <v>3167</v>
      </c>
      <c r="C725" s="144" t="s">
        <v>2802</v>
      </c>
      <c r="D725" s="144" t="s">
        <v>2807</v>
      </c>
      <c r="E725" s="174">
        <v>15.92</v>
      </c>
    </row>
    <row r="726" spans="1:5" x14ac:dyDescent="0.2">
      <c r="A726" s="144">
        <v>39679</v>
      </c>
      <c r="B726" s="144" t="s">
        <v>3168</v>
      </c>
      <c r="C726" s="144" t="s">
        <v>2802</v>
      </c>
      <c r="D726" s="144" t="s">
        <v>2807</v>
      </c>
      <c r="E726" s="174">
        <v>61.48</v>
      </c>
    </row>
    <row r="727" spans="1:5" x14ac:dyDescent="0.2">
      <c r="A727" s="144">
        <v>1098</v>
      </c>
      <c r="B727" s="144" t="s">
        <v>3169</v>
      </c>
      <c r="C727" s="144" t="s">
        <v>2802</v>
      </c>
      <c r="D727" s="144" t="s">
        <v>2807</v>
      </c>
      <c r="E727" s="174">
        <v>3.82</v>
      </c>
    </row>
    <row r="728" spans="1:5" x14ac:dyDescent="0.2">
      <c r="A728" s="144">
        <v>1102</v>
      </c>
      <c r="B728" s="144" t="s">
        <v>3170</v>
      </c>
      <c r="C728" s="144" t="s">
        <v>2802</v>
      </c>
      <c r="D728" s="144" t="s">
        <v>2807</v>
      </c>
      <c r="E728" s="174">
        <v>46</v>
      </c>
    </row>
    <row r="729" spans="1:5" x14ac:dyDescent="0.2">
      <c r="A729" s="144">
        <v>1051</v>
      </c>
      <c r="B729" s="144" t="s">
        <v>3171</v>
      </c>
      <c r="C729" s="144" t="s">
        <v>2802</v>
      </c>
      <c r="D729" s="144" t="s">
        <v>2807</v>
      </c>
      <c r="E729" s="174">
        <v>66.86</v>
      </c>
    </row>
    <row r="730" spans="1:5" x14ac:dyDescent="0.2">
      <c r="A730" s="144">
        <v>37399</v>
      </c>
      <c r="B730" s="144" t="s">
        <v>3172</v>
      </c>
      <c r="C730" s="144" t="s">
        <v>2802</v>
      </c>
      <c r="D730" s="144" t="s">
        <v>2803</v>
      </c>
      <c r="E730" s="174">
        <v>29.89</v>
      </c>
    </row>
    <row r="731" spans="1:5" x14ac:dyDescent="0.2">
      <c r="A731" s="144">
        <v>41955</v>
      </c>
      <c r="B731" s="144" t="s">
        <v>3173</v>
      </c>
      <c r="C731" s="144" t="s">
        <v>284</v>
      </c>
      <c r="D731" s="144" t="s">
        <v>2803</v>
      </c>
      <c r="E731" s="174">
        <v>79.650000000000006</v>
      </c>
    </row>
    <row r="732" spans="1:5" x14ac:dyDescent="0.2">
      <c r="A732" s="144">
        <v>41953</v>
      </c>
      <c r="B732" s="144" t="s">
        <v>3174</v>
      </c>
      <c r="C732" s="144" t="s">
        <v>284</v>
      </c>
      <c r="D732" s="144" t="s">
        <v>2803</v>
      </c>
      <c r="E732" s="174">
        <v>76.010000000000005</v>
      </c>
    </row>
    <row r="733" spans="1:5" x14ac:dyDescent="0.2">
      <c r="A733" s="144">
        <v>41954</v>
      </c>
      <c r="B733" s="144" t="s">
        <v>2565</v>
      </c>
      <c r="C733" s="144" t="s">
        <v>284</v>
      </c>
      <c r="D733" s="144" t="s">
        <v>2803</v>
      </c>
      <c r="E733" s="174">
        <v>75.290000000000006</v>
      </c>
    </row>
    <row r="734" spans="1:5" x14ac:dyDescent="0.2">
      <c r="A734" s="144">
        <v>25004</v>
      </c>
      <c r="B734" s="144" t="s">
        <v>3175</v>
      </c>
      <c r="C734" s="144" t="s">
        <v>284</v>
      </c>
      <c r="D734" s="144" t="s">
        <v>2807</v>
      </c>
      <c r="E734" s="174">
        <v>29.7</v>
      </c>
    </row>
    <row r="735" spans="1:5" x14ac:dyDescent="0.2">
      <c r="A735" s="144">
        <v>25002</v>
      </c>
      <c r="B735" s="144" t="s">
        <v>3176</v>
      </c>
      <c r="C735" s="144" t="s">
        <v>284</v>
      </c>
      <c r="D735" s="144" t="s">
        <v>2807</v>
      </c>
      <c r="E735" s="174">
        <v>29.95</v>
      </c>
    </row>
    <row r="736" spans="1:5" x14ac:dyDescent="0.2">
      <c r="A736" s="144">
        <v>37409</v>
      </c>
      <c r="B736" s="144" t="s">
        <v>3177</v>
      </c>
      <c r="C736" s="144" t="s">
        <v>284</v>
      </c>
      <c r="D736" s="144" t="s">
        <v>2807</v>
      </c>
      <c r="E736" s="174">
        <v>29.46</v>
      </c>
    </row>
    <row r="737" spans="1:5" x14ac:dyDescent="0.2">
      <c r="A737" s="144">
        <v>841</v>
      </c>
      <c r="B737" s="144" t="s">
        <v>3178</v>
      </c>
      <c r="C737" s="144" t="s">
        <v>284</v>
      </c>
      <c r="D737" s="144" t="s">
        <v>2807</v>
      </c>
      <c r="E737" s="174">
        <v>30.43</v>
      </c>
    </row>
    <row r="738" spans="1:5" x14ac:dyDescent="0.2">
      <c r="A738" s="144">
        <v>25005</v>
      </c>
      <c r="B738" s="144" t="s">
        <v>3179</v>
      </c>
      <c r="C738" s="144" t="s">
        <v>284</v>
      </c>
      <c r="D738" s="144" t="s">
        <v>2807</v>
      </c>
      <c r="E738" s="174">
        <v>33.36</v>
      </c>
    </row>
    <row r="739" spans="1:5" x14ac:dyDescent="0.2">
      <c r="A739" s="144">
        <v>25003</v>
      </c>
      <c r="B739" s="144" t="s">
        <v>3180</v>
      </c>
      <c r="C739" s="144" t="s">
        <v>284</v>
      </c>
      <c r="D739" s="144" t="s">
        <v>2807</v>
      </c>
      <c r="E739" s="174">
        <v>35.64</v>
      </c>
    </row>
    <row r="740" spans="1:5" x14ac:dyDescent="0.2">
      <c r="A740" s="144">
        <v>37410</v>
      </c>
      <c r="B740" s="144" t="s">
        <v>3181</v>
      </c>
      <c r="C740" s="144" t="s">
        <v>284</v>
      </c>
      <c r="D740" s="144" t="s">
        <v>2807</v>
      </c>
      <c r="E740" s="174">
        <v>33.36</v>
      </c>
    </row>
    <row r="741" spans="1:5" x14ac:dyDescent="0.2">
      <c r="A741" s="144">
        <v>842</v>
      </c>
      <c r="B741" s="144" t="s">
        <v>3182</v>
      </c>
      <c r="C741" s="144" t="s">
        <v>284</v>
      </c>
      <c r="D741" s="144" t="s">
        <v>2807</v>
      </c>
      <c r="E741" s="174">
        <v>37.53</v>
      </c>
    </row>
    <row r="742" spans="1:5" x14ac:dyDescent="0.2">
      <c r="A742" s="144">
        <v>862</v>
      </c>
      <c r="B742" s="144" t="s">
        <v>3183</v>
      </c>
      <c r="C742" s="144" t="s">
        <v>2809</v>
      </c>
      <c r="D742" s="144" t="s">
        <v>2803</v>
      </c>
      <c r="E742" s="174">
        <v>9.49</v>
      </c>
    </row>
    <row r="743" spans="1:5" x14ac:dyDescent="0.2">
      <c r="A743" s="144">
        <v>866</v>
      </c>
      <c r="B743" s="144" t="s">
        <v>3184</v>
      </c>
      <c r="C743" s="144" t="s">
        <v>2809</v>
      </c>
      <c r="D743" s="144" t="s">
        <v>2803</v>
      </c>
      <c r="E743" s="174">
        <v>116.64</v>
      </c>
    </row>
    <row r="744" spans="1:5" x14ac:dyDescent="0.2">
      <c r="A744" s="144">
        <v>892</v>
      </c>
      <c r="B744" s="144" t="s">
        <v>3185</v>
      </c>
      <c r="C744" s="144" t="s">
        <v>2809</v>
      </c>
      <c r="D744" s="144" t="s">
        <v>2803</v>
      </c>
      <c r="E744" s="174">
        <v>148.33000000000001</v>
      </c>
    </row>
    <row r="745" spans="1:5" x14ac:dyDescent="0.2">
      <c r="A745" s="144">
        <v>857</v>
      </c>
      <c r="B745" s="144" t="s">
        <v>1616</v>
      </c>
      <c r="C745" s="144" t="s">
        <v>2809</v>
      </c>
      <c r="D745" s="144" t="s">
        <v>2805</v>
      </c>
      <c r="E745" s="174">
        <v>15.1</v>
      </c>
    </row>
    <row r="746" spans="1:5" x14ac:dyDescent="0.2">
      <c r="A746" s="144">
        <v>37404</v>
      </c>
      <c r="B746" s="144" t="s">
        <v>3186</v>
      </c>
      <c r="C746" s="144" t="s">
        <v>2809</v>
      </c>
      <c r="D746" s="144" t="s">
        <v>2803</v>
      </c>
      <c r="E746" s="174">
        <v>178.36</v>
      </c>
    </row>
    <row r="747" spans="1:5" x14ac:dyDescent="0.2">
      <c r="A747" s="144">
        <v>868</v>
      </c>
      <c r="B747" s="144" t="s">
        <v>1617</v>
      </c>
      <c r="C747" s="144" t="s">
        <v>2809</v>
      </c>
      <c r="D747" s="144" t="s">
        <v>2803</v>
      </c>
      <c r="E747" s="174">
        <v>23.32</v>
      </c>
    </row>
    <row r="748" spans="1:5" x14ac:dyDescent="0.2">
      <c r="A748" s="144">
        <v>870</v>
      </c>
      <c r="B748" s="144" t="s">
        <v>3187</v>
      </c>
      <c r="C748" s="144" t="s">
        <v>2809</v>
      </c>
      <c r="D748" s="144" t="s">
        <v>2803</v>
      </c>
      <c r="E748" s="174">
        <v>307.35000000000002</v>
      </c>
    </row>
    <row r="749" spans="1:5" x14ac:dyDescent="0.2">
      <c r="A749" s="144">
        <v>863</v>
      </c>
      <c r="B749" s="144" t="s">
        <v>1583</v>
      </c>
      <c r="C749" s="144" t="s">
        <v>2809</v>
      </c>
      <c r="D749" s="144" t="s">
        <v>2803</v>
      </c>
      <c r="E749" s="174">
        <v>32.22</v>
      </c>
    </row>
    <row r="750" spans="1:5" x14ac:dyDescent="0.2">
      <c r="A750" s="144">
        <v>867</v>
      </c>
      <c r="B750" s="144" t="s">
        <v>1618</v>
      </c>
      <c r="C750" s="144" t="s">
        <v>2809</v>
      </c>
      <c r="D750" s="144" t="s">
        <v>2803</v>
      </c>
      <c r="E750" s="174">
        <v>44.87</v>
      </c>
    </row>
    <row r="751" spans="1:5" x14ac:dyDescent="0.2">
      <c r="A751" s="144">
        <v>891</v>
      </c>
      <c r="B751" s="144" t="s">
        <v>3188</v>
      </c>
      <c r="C751" s="144" t="s">
        <v>2809</v>
      </c>
      <c r="D751" s="144" t="s">
        <v>2803</v>
      </c>
      <c r="E751" s="174">
        <v>516.16999999999996</v>
      </c>
    </row>
    <row r="752" spans="1:5" x14ac:dyDescent="0.2">
      <c r="A752" s="144">
        <v>864</v>
      </c>
      <c r="B752" s="144" t="s">
        <v>1619</v>
      </c>
      <c r="C752" s="144" t="s">
        <v>2809</v>
      </c>
      <c r="D752" s="144" t="s">
        <v>2803</v>
      </c>
      <c r="E752" s="174">
        <v>63.22</v>
      </c>
    </row>
    <row r="753" spans="1:5" x14ac:dyDescent="0.2">
      <c r="A753" s="144">
        <v>865</v>
      </c>
      <c r="B753" s="144" t="s">
        <v>1620</v>
      </c>
      <c r="C753" s="144" t="s">
        <v>2809</v>
      </c>
      <c r="D753" s="144" t="s">
        <v>2803</v>
      </c>
      <c r="E753" s="174">
        <v>89.04</v>
      </c>
    </row>
    <row r="754" spans="1:5" x14ac:dyDescent="0.2">
      <c r="A754" s="144">
        <v>1006</v>
      </c>
      <c r="B754" s="144" t="s">
        <v>3189</v>
      </c>
      <c r="C754" s="144" t="s">
        <v>2809</v>
      </c>
      <c r="D754" s="144" t="s">
        <v>2803</v>
      </c>
      <c r="E754" s="174">
        <v>122.35</v>
      </c>
    </row>
    <row r="755" spans="1:5" x14ac:dyDescent="0.2">
      <c r="A755" s="144">
        <v>948</v>
      </c>
      <c r="B755" s="144" t="s">
        <v>3190</v>
      </c>
      <c r="C755" s="144" t="s">
        <v>2809</v>
      </c>
      <c r="D755" s="144" t="s">
        <v>2803</v>
      </c>
      <c r="E755" s="174">
        <v>63.71</v>
      </c>
    </row>
    <row r="756" spans="1:5" x14ac:dyDescent="0.2">
      <c r="A756" s="144">
        <v>947</v>
      </c>
      <c r="B756" s="144" t="s">
        <v>3191</v>
      </c>
      <c r="C756" s="144" t="s">
        <v>2809</v>
      </c>
      <c r="D756" s="144" t="s">
        <v>2803</v>
      </c>
      <c r="E756" s="174">
        <v>64.81</v>
      </c>
    </row>
    <row r="757" spans="1:5" x14ac:dyDescent="0.2">
      <c r="A757" s="144">
        <v>911</v>
      </c>
      <c r="B757" s="144" t="s">
        <v>3192</v>
      </c>
      <c r="C757" s="144" t="s">
        <v>2809</v>
      </c>
      <c r="D757" s="144" t="s">
        <v>2803</v>
      </c>
      <c r="E757" s="174">
        <v>94.24</v>
      </c>
    </row>
    <row r="758" spans="1:5" x14ac:dyDescent="0.2">
      <c r="A758" s="144">
        <v>925</v>
      </c>
      <c r="B758" s="144" t="s">
        <v>3193</v>
      </c>
      <c r="C758" s="144" t="s">
        <v>2809</v>
      </c>
      <c r="D758" s="144" t="s">
        <v>2803</v>
      </c>
      <c r="E758" s="174">
        <v>87.11</v>
      </c>
    </row>
    <row r="759" spans="1:5" x14ac:dyDescent="0.2">
      <c r="A759" s="144">
        <v>954</v>
      </c>
      <c r="B759" s="144" t="s">
        <v>3194</v>
      </c>
      <c r="C759" s="144" t="s">
        <v>2809</v>
      </c>
      <c r="D759" s="144" t="s">
        <v>2803</v>
      </c>
      <c r="E759" s="174">
        <v>96.24</v>
      </c>
    </row>
    <row r="760" spans="1:5" x14ac:dyDescent="0.2">
      <c r="A760" s="144">
        <v>901</v>
      </c>
      <c r="B760" s="144" t="s">
        <v>3195</v>
      </c>
      <c r="C760" s="144" t="s">
        <v>2809</v>
      </c>
      <c r="D760" s="144" t="s">
        <v>2803</v>
      </c>
      <c r="E760" s="174">
        <v>102.99</v>
      </c>
    </row>
    <row r="761" spans="1:5" x14ac:dyDescent="0.2">
      <c r="A761" s="144">
        <v>926</v>
      </c>
      <c r="B761" s="144" t="s">
        <v>3196</v>
      </c>
      <c r="C761" s="144" t="s">
        <v>2809</v>
      </c>
      <c r="D761" s="144" t="s">
        <v>2803</v>
      </c>
      <c r="E761" s="174">
        <v>108.85</v>
      </c>
    </row>
    <row r="762" spans="1:5" x14ac:dyDescent="0.2">
      <c r="A762" s="144">
        <v>912</v>
      </c>
      <c r="B762" s="144" t="s">
        <v>3197</v>
      </c>
      <c r="C762" s="144" t="s">
        <v>2809</v>
      </c>
      <c r="D762" s="144" t="s">
        <v>2803</v>
      </c>
      <c r="E762" s="174">
        <v>109.51</v>
      </c>
    </row>
    <row r="763" spans="1:5" x14ac:dyDescent="0.2">
      <c r="A763" s="144">
        <v>955</v>
      </c>
      <c r="B763" s="144" t="s">
        <v>3198</v>
      </c>
      <c r="C763" s="144" t="s">
        <v>2809</v>
      </c>
      <c r="D763" s="144" t="s">
        <v>2803</v>
      </c>
      <c r="E763" s="174">
        <v>130.72</v>
      </c>
    </row>
    <row r="764" spans="1:5" x14ac:dyDescent="0.2">
      <c r="A764" s="144">
        <v>946</v>
      </c>
      <c r="B764" s="144" t="s">
        <v>3199</v>
      </c>
      <c r="C764" s="144" t="s">
        <v>2809</v>
      </c>
      <c r="D764" s="144" t="s">
        <v>2803</v>
      </c>
      <c r="E764" s="174">
        <v>146.96</v>
      </c>
    </row>
    <row r="765" spans="1:5" x14ac:dyDescent="0.2">
      <c r="A765" s="144">
        <v>953</v>
      </c>
      <c r="B765" s="144" t="s">
        <v>3200</v>
      </c>
      <c r="C765" s="144" t="s">
        <v>2809</v>
      </c>
      <c r="D765" s="144" t="s">
        <v>2803</v>
      </c>
      <c r="E765" s="174">
        <v>133.74</v>
      </c>
    </row>
    <row r="766" spans="1:5" x14ac:dyDescent="0.2">
      <c r="A766" s="144">
        <v>902</v>
      </c>
      <c r="B766" s="144" t="s">
        <v>3201</v>
      </c>
      <c r="C766" s="144" t="s">
        <v>2809</v>
      </c>
      <c r="D766" s="144" t="s">
        <v>2803</v>
      </c>
      <c r="E766" s="174">
        <v>162.57</v>
      </c>
    </row>
    <row r="767" spans="1:5" x14ac:dyDescent="0.2">
      <c r="A767" s="144">
        <v>927</v>
      </c>
      <c r="B767" s="144" t="s">
        <v>3202</v>
      </c>
      <c r="C767" s="144" t="s">
        <v>2809</v>
      </c>
      <c r="D767" s="144" t="s">
        <v>2803</v>
      </c>
      <c r="E767" s="174">
        <v>157.58000000000001</v>
      </c>
    </row>
    <row r="768" spans="1:5" x14ac:dyDescent="0.2">
      <c r="A768" s="144">
        <v>913</v>
      </c>
      <c r="B768" s="144" t="s">
        <v>3203</v>
      </c>
      <c r="C768" s="144" t="s">
        <v>2809</v>
      </c>
      <c r="D768" s="144" t="s">
        <v>2803</v>
      </c>
      <c r="E768" s="174">
        <v>175.88</v>
      </c>
    </row>
    <row r="769" spans="1:5" x14ac:dyDescent="0.2">
      <c r="A769" s="144">
        <v>903</v>
      </c>
      <c r="B769" s="144" t="s">
        <v>3204</v>
      </c>
      <c r="C769" s="144" t="s">
        <v>2809</v>
      </c>
      <c r="D769" s="144" t="s">
        <v>2803</v>
      </c>
      <c r="E769" s="174">
        <v>199.05</v>
      </c>
    </row>
    <row r="770" spans="1:5" x14ac:dyDescent="0.2">
      <c r="A770" s="144">
        <v>945</v>
      </c>
      <c r="B770" s="144" t="s">
        <v>3205</v>
      </c>
      <c r="C770" s="144" t="s">
        <v>2809</v>
      </c>
      <c r="D770" s="144" t="s">
        <v>2803</v>
      </c>
      <c r="E770" s="174">
        <v>210.56</v>
      </c>
    </row>
    <row r="771" spans="1:5" x14ac:dyDescent="0.2">
      <c r="A771" s="144">
        <v>914</v>
      </c>
      <c r="B771" s="144" t="s">
        <v>3206</v>
      </c>
      <c r="C771" s="144" t="s">
        <v>2809</v>
      </c>
      <c r="D771" s="144" t="s">
        <v>2803</v>
      </c>
      <c r="E771" s="174">
        <v>215.71</v>
      </c>
    </row>
    <row r="772" spans="1:5" x14ac:dyDescent="0.2">
      <c r="A772" s="144">
        <v>993</v>
      </c>
      <c r="B772" s="144" t="s">
        <v>1450</v>
      </c>
      <c r="C772" s="144" t="s">
        <v>2809</v>
      </c>
      <c r="D772" s="144" t="s">
        <v>2803</v>
      </c>
      <c r="E772" s="174">
        <v>2.63</v>
      </c>
    </row>
    <row r="773" spans="1:5" x14ac:dyDescent="0.2">
      <c r="A773" s="144">
        <v>1020</v>
      </c>
      <c r="B773" s="144" t="s">
        <v>1458</v>
      </c>
      <c r="C773" s="144" t="s">
        <v>2809</v>
      </c>
      <c r="D773" s="144" t="s">
        <v>2803</v>
      </c>
      <c r="E773" s="174">
        <v>11.47</v>
      </c>
    </row>
    <row r="774" spans="1:5" x14ac:dyDescent="0.2">
      <c r="A774" s="144">
        <v>1017</v>
      </c>
      <c r="B774" s="144" t="s">
        <v>1472</v>
      </c>
      <c r="C774" s="144" t="s">
        <v>2809</v>
      </c>
      <c r="D774" s="144" t="s">
        <v>2803</v>
      </c>
      <c r="E774" s="174">
        <v>126.04</v>
      </c>
    </row>
    <row r="775" spans="1:5" x14ac:dyDescent="0.2">
      <c r="A775" s="144">
        <v>999</v>
      </c>
      <c r="B775" s="144" t="s">
        <v>1474</v>
      </c>
      <c r="C775" s="144" t="s">
        <v>2809</v>
      </c>
      <c r="D775" s="144" t="s">
        <v>2803</v>
      </c>
      <c r="E775" s="174">
        <v>156.16999999999999</v>
      </c>
    </row>
    <row r="776" spans="1:5" x14ac:dyDescent="0.2">
      <c r="A776" s="144">
        <v>995</v>
      </c>
      <c r="B776" s="144" t="s">
        <v>1460</v>
      </c>
      <c r="C776" s="144" t="s">
        <v>2809</v>
      </c>
      <c r="D776" s="144" t="s">
        <v>2803</v>
      </c>
      <c r="E776" s="174">
        <v>17.59</v>
      </c>
    </row>
    <row r="777" spans="1:5" x14ac:dyDescent="0.2">
      <c r="A777" s="144">
        <v>1000</v>
      </c>
      <c r="B777" s="144" t="s">
        <v>1476</v>
      </c>
      <c r="C777" s="144" t="s">
        <v>2809</v>
      </c>
      <c r="D777" s="144" t="s">
        <v>2803</v>
      </c>
      <c r="E777" s="174">
        <v>191.44</v>
      </c>
    </row>
    <row r="778" spans="1:5" x14ac:dyDescent="0.2">
      <c r="A778" s="144">
        <v>1022</v>
      </c>
      <c r="B778" s="144" t="s">
        <v>1452</v>
      </c>
      <c r="C778" s="144" t="s">
        <v>2809</v>
      </c>
      <c r="D778" s="144" t="s">
        <v>2803</v>
      </c>
      <c r="E778" s="174">
        <v>3.66</v>
      </c>
    </row>
    <row r="779" spans="1:5" x14ac:dyDescent="0.2">
      <c r="A779" s="144">
        <v>1015</v>
      </c>
      <c r="B779" s="144" t="s">
        <v>1478</v>
      </c>
      <c r="C779" s="144" t="s">
        <v>2809</v>
      </c>
      <c r="D779" s="144" t="s">
        <v>2803</v>
      </c>
      <c r="E779" s="174">
        <v>252.09</v>
      </c>
    </row>
    <row r="780" spans="1:5" x14ac:dyDescent="0.2">
      <c r="A780" s="144">
        <v>996</v>
      </c>
      <c r="B780" s="144" t="s">
        <v>1462</v>
      </c>
      <c r="C780" s="144" t="s">
        <v>2809</v>
      </c>
      <c r="D780" s="144" t="s">
        <v>2803</v>
      </c>
      <c r="E780" s="174">
        <v>26.78</v>
      </c>
    </row>
    <row r="781" spans="1:5" x14ac:dyDescent="0.2">
      <c r="A781" s="144">
        <v>1001</v>
      </c>
      <c r="B781" s="144" t="s">
        <v>1480</v>
      </c>
      <c r="C781" s="144" t="s">
        <v>2809</v>
      </c>
      <c r="D781" s="144" t="s">
        <v>2803</v>
      </c>
      <c r="E781" s="174">
        <v>315.48</v>
      </c>
    </row>
    <row r="782" spans="1:5" x14ac:dyDescent="0.2">
      <c r="A782" s="144">
        <v>1019</v>
      </c>
      <c r="B782" s="144" t="s">
        <v>1464</v>
      </c>
      <c r="C782" s="144" t="s">
        <v>2809</v>
      </c>
      <c r="D782" s="144" t="s">
        <v>2803</v>
      </c>
      <c r="E782" s="174">
        <v>36.92</v>
      </c>
    </row>
    <row r="783" spans="1:5" x14ac:dyDescent="0.2">
      <c r="A783" s="144">
        <v>1021</v>
      </c>
      <c r="B783" s="144" t="s">
        <v>1454</v>
      </c>
      <c r="C783" s="144" t="s">
        <v>2809</v>
      </c>
      <c r="D783" s="144" t="s">
        <v>2803</v>
      </c>
      <c r="E783" s="174">
        <v>5.24</v>
      </c>
    </row>
    <row r="784" spans="1:5" x14ac:dyDescent="0.2">
      <c r="A784" s="144">
        <v>39249</v>
      </c>
      <c r="B784" s="144" t="s">
        <v>3207</v>
      </c>
      <c r="C784" s="144" t="s">
        <v>2809</v>
      </c>
      <c r="D784" s="144" t="s">
        <v>2803</v>
      </c>
      <c r="E784" s="174">
        <v>411.55</v>
      </c>
    </row>
    <row r="785" spans="1:5" x14ac:dyDescent="0.2">
      <c r="A785" s="144">
        <v>1018</v>
      </c>
      <c r="B785" s="144" t="s">
        <v>1466</v>
      </c>
      <c r="C785" s="144" t="s">
        <v>2809</v>
      </c>
      <c r="D785" s="144" t="s">
        <v>2803</v>
      </c>
      <c r="E785" s="174">
        <v>52.62</v>
      </c>
    </row>
    <row r="786" spans="1:5" x14ac:dyDescent="0.2">
      <c r="A786" s="144">
        <v>39250</v>
      </c>
      <c r="B786" s="144" t="s">
        <v>3208</v>
      </c>
      <c r="C786" s="144" t="s">
        <v>2809</v>
      </c>
      <c r="D786" s="144" t="s">
        <v>2803</v>
      </c>
      <c r="E786" s="174">
        <v>528.66999999999996</v>
      </c>
    </row>
    <row r="787" spans="1:5" x14ac:dyDescent="0.2">
      <c r="A787" s="144">
        <v>994</v>
      </c>
      <c r="B787" s="144" t="s">
        <v>1456</v>
      </c>
      <c r="C787" s="144" t="s">
        <v>2809</v>
      </c>
      <c r="D787" s="144" t="s">
        <v>2803</v>
      </c>
      <c r="E787" s="174">
        <v>7.16</v>
      </c>
    </row>
    <row r="788" spans="1:5" x14ac:dyDescent="0.2">
      <c r="A788" s="144">
        <v>977</v>
      </c>
      <c r="B788" s="144" t="s">
        <v>1468</v>
      </c>
      <c r="C788" s="144" t="s">
        <v>2809</v>
      </c>
      <c r="D788" s="144" t="s">
        <v>2803</v>
      </c>
      <c r="E788" s="174">
        <v>72.89</v>
      </c>
    </row>
    <row r="789" spans="1:5" x14ac:dyDescent="0.2">
      <c r="A789" s="144">
        <v>998</v>
      </c>
      <c r="B789" s="144" t="s">
        <v>1470</v>
      </c>
      <c r="C789" s="144" t="s">
        <v>2809</v>
      </c>
      <c r="D789" s="144" t="s">
        <v>2803</v>
      </c>
      <c r="E789" s="174">
        <v>96.83</v>
      </c>
    </row>
    <row r="790" spans="1:5" x14ac:dyDescent="0.2">
      <c r="A790" s="144">
        <v>39251</v>
      </c>
      <c r="B790" s="144" t="s">
        <v>3209</v>
      </c>
      <c r="C790" s="144" t="s">
        <v>2809</v>
      </c>
      <c r="D790" s="144" t="s">
        <v>2803</v>
      </c>
      <c r="E790" s="174">
        <v>0.7</v>
      </c>
    </row>
    <row r="791" spans="1:5" x14ac:dyDescent="0.2">
      <c r="A791" s="144">
        <v>1011</v>
      </c>
      <c r="B791" s="144" t="s">
        <v>3210</v>
      </c>
      <c r="C791" s="144" t="s">
        <v>2809</v>
      </c>
      <c r="D791" s="144" t="s">
        <v>2803</v>
      </c>
      <c r="E791" s="174">
        <v>0.97</v>
      </c>
    </row>
    <row r="792" spans="1:5" x14ac:dyDescent="0.2">
      <c r="A792" s="144">
        <v>39252</v>
      </c>
      <c r="B792" s="144" t="s">
        <v>3211</v>
      </c>
      <c r="C792" s="144" t="s">
        <v>2809</v>
      </c>
      <c r="D792" s="144" t="s">
        <v>2803</v>
      </c>
      <c r="E792" s="174">
        <v>1.1599999999999999</v>
      </c>
    </row>
    <row r="793" spans="1:5" x14ac:dyDescent="0.2">
      <c r="A793" s="144">
        <v>1013</v>
      </c>
      <c r="B793" s="144" t="s">
        <v>1448</v>
      </c>
      <c r="C793" s="144" t="s">
        <v>2809</v>
      </c>
      <c r="D793" s="144" t="s">
        <v>2803</v>
      </c>
      <c r="E793" s="174">
        <v>1.54</v>
      </c>
    </row>
    <row r="794" spans="1:5" x14ac:dyDescent="0.2">
      <c r="A794" s="144">
        <v>980</v>
      </c>
      <c r="B794" s="144" t="s">
        <v>1457</v>
      </c>
      <c r="C794" s="144" t="s">
        <v>2809</v>
      </c>
      <c r="D794" s="144" t="s">
        <v>2803</v>
      </c>
      <c r="E794" s="174">
        <v>10.52</v>
      </c>
    </row>
    <row r="795" spans="1:5" x14ac:dyDescent="0.2">
      <c r="A795" s="144">
        <v>39237</v>
      </c>
      <c r="B795" s="144" t="s">
        <v>1471</v>
      </c>
      <c r="C795" s="144" t="s">
        <v>2809</v>
      </c>
      <c r="D795" s="144" t="s">
        <v>2803</v>
      </c>
      <c r="E795" s="174">
        <v>124.72</v>
      </c>
    </row>
    <row r="796" spans="1:5" x14ac:dyDescent="0.2">
      <c r="A796" s="144">
        <v>39238</v>
      </c>
      <c r="B796" s="144" t="s">
        <v>1473</v>
      </c>
      <c r="C796" s="144" t="s">
        <v>2809</v>
      </c>
      <c r="D796" s="144" t="s">
        <v>2803</v>
      </c>
      <c r="E796" s="174">
        <v>155.72</v>
      </c>
    </row>
    <row r="797" spans="1:5" x14ac:dyDescent="0.2">
      <c r="A797" s="144">
        <v>979</v>
      </c>
      <c r="B797" s="144" t="s">
        <v>1459</v>
      </c>
      <c r="C797" s="144" t="s">
        <v>2809</v>
      </c>
      <c r="D797" s="144" t="s">
        <v>2803</v>
      </c>
      <c r="E797" s="174">
        <v>16.21</v>
      </c>
    </row>
    <row r="798" spans="1:5" x14ac:dyDescent="0.2">
      <c r="A798" s="144">
        <v>39239</v>
      </c>
      <c r="B798" s="144" t="s">
        <v>1475</v>
      </c>
      <c r="C798" s="144" t="s">
        <v>2809</v>
      </c>
      <c r="D798" s="144" t="s">
        <v>2803</v>
      </c>
      <c r="E798" s="174">
        <v>189.51</v>
      </c>
    </row>
    <row r="799" spans="1:5" x14ac:dyDescent="0.2">
      <c r="A799" s="144">
        <v>1014</v>
      </c>
      <c r="B799" s="144" t="s">
        <v>1451</v>
      </c>
      <c r="C799" s="144" t="s">
        <v>2809</v>
      </c>
      <c r="D799" s="144" t="s">
        <v>2803</v>
      </c>
      <c r="E799" s="174">
        <v>2.46</v>
      </c>
    </row>
    <row r="800" spans="1:5" x14ac:dyDescent="0.2">
      <c r="A800" s="144">
        <v>39240</v>
      </c>
      <c r="B800" s="144" t="s">
        <v>1477</v>
      </c>
      <c r="C800" s="144" t="s">
        <v>2809</v>
      </c>
      <c r="D800" s="144" t="s">
        <v>2803</v>
      </c>
      <c r="E800" s="174">
        <v>250.47</v>
      </c>
    </row>
    <row r="801" spans="1:5" x14ac:dyDescent="0.2">
      <c r="A801" s="144">
        <v>39232</v>
      </c>
      <c r="B801" s="144" t="s">
        <v>1461</v>
      </c>
      <c r="C801" s="144" t="s">
        <v>2809</v>
      </c>
      <c r="D801" s="144" t="s">
        <v>2803</v>
      </c>
      <c r="E801" s="174">
        <v>26.01</v>
      </c>
    </row>
    <row r="802" spans="1:5" x14ac:dyDescent="0.2">
      <c r="A802" s="144">
        <v>39233</v>
      </c>
      <c r="B802" s="144" t="s">
        <v>1463</v>
      </c>
      <c r="C802" s="144" t="s">
        <v>2809</v>
      </c>
      <c r="D802" s="144" t="s">
        <v>2803</v>
      </c>
      <c r="E802" s="174">
        <v>35.76</v>
      </c>
    </row>
    <row r="803" spans="1:5" x14ac:dyDescent="0.2">
      <c r="A803" s="144">
        <v>981</v>
      </c>
      <c r="B803" s="144" t="s">
        <v>1453</v>
      </c>
      <c r="C803" s="144" t="s">
        <v>2809</v>
      </c>
      <c r="D803" s="144" t="s">
        <v>2805</v>
      </c>
      <c r="E803" s="174">
        <v>4.4000000000000004</v>
      </c>
    </row>
    <row r="804" spans="1:5" x14ac:dyDescent="0.2">
      <c r="A804" s="144">
        <v>39234</v>
      </c>
      <c r="B804" s="144" t="s">
        <v>1465</v>
      </c>
      <c r="C804" s="144" t="s">
        <v>2809</v>
      </c>
      <c r="D804" s="144" t="s">
        <v>2803</v>
      </c>
      <c r="E804" s="174">
        <v>52.48</v>
      </c>
    </row>
    <row r="805" spans="1:5" x14ac:dyDescent="0.2">
      <c r="A805" s="144">
        <v>982</v>
      </c>
      <c r="B805" s="144" t="s">
        <v>1455</v>
      </c>
      <c r="C805" s="144" t="s">
        <v>2809</v>
      </c>
      <c r="D805" s="144" t="s">
        <v>2803</v>
      </c>
      <c r="E805" s="174">
        <v>6.15</v>
      </c>
    </row>
    <row r="806" spans="1:5" x14ac:dyDescent="0.2">
      <c r="A806" s="144">
        <v>39235</v>
      </c>
      <c r="B806" s="144" t="s">
        <v>1467</v>
      </c>
      <c r="C806" s="144" t="s">
        <v>2809</v>
      </c>
      <c r="D806" s="144" t="s">
        <v>2803</v>
      </c>
      <c r="E806" s="174">
        <v>73.81</v>
      </c>
    </row>
    <row r="807" spans="1:5" x14ac:dyDescent="0.2">
      <c r="A807" s="144">
        <v>39236</v>
      </c>
      <c r="B807" s="144" t="s">
        <v>1469</v>
      </c>
      <c r="C807" s="144" t="s">
        <v>2809</v>
      </c>
      <c r="D807" s="144" t="s">
        <v>2803</v>
      </c>
      <c r="E807" s="174">
        <v>96.76</v>
      </c>
    </row>
    <row r="808" spans="1:5" x14ac:dyDescent="0.2">
      <c r="A808" s="144">
        <v>876</v>
      </c>
      <c r="B808" s="144" t="s">
        <v>3212</v>
      </c>
      <c r="C808" s="144" t="s">
        <v>2809</v>
      </c>
      <c r="D808" s="144" t="s">
        <v>2803</v>
      </c>
      <c r="E808" s="174">
        <v>249.77</v>
      </c>
    </row>
    <row r="809" spans="1:5" x14ac:dyDescent="0.2">
      <c r="A809" s="144">
        <v>877</v>
      </c>
      <c r="B809" s="144" t="s">
        <v>3213</v>
      </c>
      <c r="C809" s="144" t="s">
        <v>2809</v>
      </c>
      <c r="D809" s="144" t="s">
        <v>2803</v>
      </c>
      <c r="E809" s="174">
        <v>293.63</v>
      </c>
    </row>
    <row r="810" spans="1:5" x14ac:dyDescent="0.2">
      <c r="A810" s="144">
        <v>882</v>
      </c>
      <c r="B810" s="144" t="s">
        <v>3214</v>
      </c>
      <c r="C810" s="144" t="s">
        <v>2809</v>
      </c>
      <c r="D810" s="144" t="s">
        <v>2803</v>
      </c>
      <c r="E810" s="174">
        <v>319.95999999999998</v>
      </c>
    </row>
    <row r="811" spans="1:5" x14ac:dyDescent="0.2">
      <c r="A811" s="144">
        <v>878</v>
      </c>
      <c r="B811" s="144" t="s">
        <v>3215</v>
      </c>
      <c r="C811" s="144" t="s">
        <v>2809</v>
      </c>
      <c r="D811" s="144" t="s">
        <v>2803</v>
      </c>
      <c r="E811" s="174">
        <v>397.78</v>
      </c>
    </row>
    <row r="812" spans="1:5" x14ac:dyDescent="0.2">
      <c r="A812" s="144">
        <v>879</v>
      </c>
      <c r="B812" s="144" t="s">
        <v>3216</v>
      </c>
      <c r="C812" s="144" t="s">
        <v>2809</v>
      </c>
      <c r="D812" s="144" t="s">
        <v>2803</v>
      </c>
      <c r="E812" s="174">
        <v>468.85</v>
      </c>
    </row>
    <row r="813" spans="1:5" x14ac:dyDescent="0.2">
      <c r="A813" s="144">
        <v>880</v>
      </c>
      <c r="B813" s="144" t="s">
        <v>3217</v>
      </c>
      <c r="C813" s="144" t="s">
        <v>2809</v>
      </c>
      <c r="D813" s="144" t="s">
        <v>2803</v>
      </c>
      <c r="E813" s="174">
        <v>551.66</v>
      </c>
    </row>
    <row r="814" spans="1:5" x14ac:dyDescent="0.2">
      <c r="A814" s="144">
        <v>873</v>
      </c>
      <c r="B814" s="144" t="s">
        <v>3218</v>
      </c>
      <c r="C814" s="144" t="s">
        <v>2809</v>
      </c>
      <c r="D814" s="144" t="s">
        <v>2803</v>
      </c>
      <c r="E814" s="174">
        <v>167.74</v>
      </c>
    </row>
    <row r="815" spans="1:5" x14ac:dyDescent="0.2">
      <c r="A815" s="144">
        <v>881</v>
      </c>
      <c r="B815" s="144" t="s">
        <v>3219</v>
      </c>
      <c r="C815" s="144" t="s">
        <v>2809</v>
      </c>
      <c r="D815" s="144" t="s">
        <v>2803</v>
      </c>
      <c r="E815" s="174">
        <v>754.02</v>
      </c>
    </row>
    <row r="816" spans="1:5" x14ac:dyDescent="0.2">
      <c r="A816" s="144">
        <v>874</v>
      </c>
      <c r="B816" s="144" t="s">
        <v>3220</v>
      </c>
      <c r="C816" s="144" t="s">
        <v>2809</v>
      </c>
      <c r="D816" s="144" t="s">
        <v>2803</v>
      </c>
      <c r="E816" s="174">
        <v>199.07</v>
      </c>
    </row>
    <row r="817" spans="1:5" x14ac:dyDescent="0.2">
      <c r="A817" s="144">
        <v>875</v>
      </c>
      <c r="B817" s="144" t="s">
        <v>3221</v>
      </c>
      <c r="C817" s="144" t="s">
        <v>2809</v>
      </c>
      <c r="D817" s="144" t="s">
        <v>2803</v>
      </c>
      <c r="E817" s="174">
        <v>237.5</v>
      </c>
    </row>
    <row r="818" spans="1:5" x14ac:dyDescent="0.2">
      <c r="A818" s="144">
        <v>983</v>
      </c>
      <c r="B818" s="144" t="s">
        <v>3222</v>
      </c>
      <c r="C818" s="144" t="s">
        <v>2809</v>
      </c>
      <c r="D818" s="144" t="s">
        <v>2803</v>
      </c>
      <c r="E818" s="174">
        <v>1.49</v>
      </c>
    </row>
    <row r="819" spans="1:5" x14ac:dyDescent="0.2">
      <c r="A819" s="144">
        <v>985</v>
      </c>
      <c r="B819" s="144" t="s">
        <v>3223</v>
      </c>
      <c r="C819" s="144" t="s">
        <v>2809</v>
      </c>
      <c r="D819" s="144" t="s">
        <v>2803</v>
      </c>
      <c r="E819" s="174">
        <v>11.15</v>
      </c>
    </row>
    <row r="820" spans="1:5" x14ac:dyDescent="0.2">
      <c r="A820" s="144">
        <v>990</v>
      </c>
      <c r="B820" s="144" t="s">
        <v>3224</v>
      </c>
      <c r="C820" s="144" t="s">
        <v>2809</v>
      </c>
      <c r="D820" s="144" t="s">
        <v>2803</v>
      </c>
      <c r="E820" s="174">
        <v>152.68</v>
      </c>
    </row>
    <row r="821" spans="1:5" x14ac:dyDescent="0.2">
      <c r="A821" s="144">
        <v>39241</v>
      </c>
      <c r="B821" s="144" t="s">
        <v>3225</v>
      </c>
      <c r="C821" s="144" t="s">
        <v>2809</v>
      </c>
      <c r="D821" s="144" t="s">
        <v>2803</v>
      </c>
      <c r="E821" s="174">
        <v>17.45</v>
      </c>
    </row>
    <row r="822" spans="1:5" x14ac:dyDescent="0.2">
      <c r="A822" s="144">
        <v>1005</v>
      </c>
      <c r="B822" s="144" t="s">
        <v>3226</v>
      </c>
      <c r="C822" s="144" t="s">
        <v>2809</v>
      </c>
      <c r="D822" s="144" t="s">
        <v>2803</v>
      </c>
      <c r="E822" s="174">
        <v>187.4</v>
      </c>
    </row>
    <row r="823" spans="1:5" x14ac:dyDescent="0.2">
      <c r="A823" s="144">
        <v>984</v>
      </c>
      <c r="B823" s="144" t="s">
        <v>3227</v>
      </c>
      <c r="C823" s="144" t="s">
        <v>2809</v>
      </c>
      <c r="D823" s="144" t="s">
        <v>2803</v>
      </c>
      <c r="E823" s="174">
        <v>3.85</v>
      </c>
    </row>
    <row r="824" spans="1:5" x14ac:dyDescent="0.2">
      <c r="A824" s="144">
        <v>991</v>
      </c>
      <c r="B824" s="144" t="s">
        <v>3228</v>
      </c>
      <c r="C824" s="144" t="s">
        <v>2809</v>
      </c>
      <c r="D824" s="144" t="s">
        <v>2803</v>
      </c>
      <c r="E824" s="174">
        <v>247.62</v>
      </c>
    </row>
    <row r="825" spans="1:5" x14ac:dyDescent="0.2">
      <c r="A825" s="144">
        <v>986</v>
      </c>
      <c r="B825" s="144" t="s">
        <v>3229</v>
      </c>
      <c r="C825" s="144" t="s">
        <v>2809</v>
      </c>
      <c r="D825" s="144" t="s">
        <v>2803</v>
      </c>
      <c r="E825" s="174">
        <v>26.68</v>
      </c>
    </row>
    <row r="826" spans="1:5" x14ac:dyDescent="0.2">
      <c r="A826" s="144">
        <v>1024</v>
      </c>
      <c r="B826" s="144" t="s">
        <v>1479</v>
      </c>
      <c r="C826" s="144" t="s">
        <v>2809</v>
      </c>
      <c r="D826" s="144" t="s">
        <v>2803</v>
      </c>
      <c r="E826" s="174">
        <v>306.47000000000003</v>
      </c>
    </row>
    <row r="827" spans="1:5" x14ac:dyDescent="0.2">
      <c r="A827" s="144">
        <v>987</v>
      </c>
      <c r="B827" s="144" t="s">
        <v>3230</v>
      </c>
      <c r="C827" s="144" t="s">
        <v>2809</v>
      </c>
      <c r="D827" s="144" t="s">
        <v>2803</v>
      </c>
      <c r="E827" s="174">
        <v>36.25</v>
      </c>
    </row>
    <row r="828" spans="1:5" x14ac:dyDescent="0.2">
      <c r="A828" s="144">
        <v>1003</v>
      </c>
      <c r="B828" s="144" t="s">
        <v>3231</v>
      </c>
      <c r="C828" s="144" t="s">
        <v>2809</v>
      </c>
      <c r="D828" s="144" t="s">
        <v>2803</v>
      </c>
      <c r="E828" s="174">
        <v>5.64</v>
      </c>
    </row>
    <row r="829" spans="1:5" x14ac:dyDescent="0.2">
      <c r="A829" s="144">
        <v>992</v>
      </c>
      <c r="B829" s="144" t="s">
        <v>3232</v>
      </c>
      <c r="C829" s="144" t="s">
        <v>2809</v>
      </c>
      <c r="D829" s="144" t="s">
        <v>2803</v>
      </c>
      <c r="E829" s="174">
        <v>396.51</v>
      </c>
    </row>
    <row r="830" spans="1:5" x14ac:dyDescent="0.2">
      <c r="A830" s="144">
        <v>1007</v>
      </c>
      <c r="B830" s="144" t="s">
        <v>3233</v>
      </c>
      <c r="C830" s="144" t="s">
        <v>2809</v>
      </c>
      <c r="D830" s="144" t="s">
        <v>2803</v>
      </c>
      <c r="E830" s="174">
        <v>51.42</v>
      </c>
    </row>
    <row r="831" spans="1:5" x14ac:dyDescent="0.2">
      <c r="A831" s="144">
        <v>39242</v>
      </c>
      <c r="B831" s="144" t="s">
        <v>3234</v>
      </c>
      <c r="C831" s="144" t="s">
        <v>2809</v>
      </c>
      <c r="D831" s="144" t="s">
        <v>2803</v>
      </c>
      <c r="E831" s="174">
        <v>491.29</v>
      </c>
    </row>
    <row r="832" spans="1:5" x14ac:dyDescent="0.2">
      <c r="A832" s="144">
        <v>1008</v>
      </c>
      <c r="B832" s="144" t="s">
        <v>3235</v>
      </c>
      <c r="C832" s="144" t="s">
        <v>2809</v>
      </c>
      <c r="D832" s="144" t="s">
        <v>2803</v>
      </c>
      <c r="E832" s="174">
        <v>6.4</v>
      </c>
    </row>
    <row r="833" spans="1:5" x14ac:dyDescent="0.2">
      <c r="A833" s="144">
        <v>988</v>
      </c>
      <c r="B833" s="144" t="s">
        <v>3236</v>
      </c>
      <c r="C833" s="144" t="s">
        <v>2809</v>
      </c>
      <c r="D833" s="144" t="s">
        <v>2803</v>
      </c>
      <c r="E833" s="174">
        <v>71.03</v>
      </c>
    </row>
    <row r="834" spans="1:5" x14ac:dyDescent="0.2">
      <c r="A834" s="144">
        <v>989</v>
      </c>
      <c r="B834" s="144" t="s">
        <v>3237</v>
      </c>
      <c r="C834" s="144" t="s">
        <v>2809</v>
      </c>
      <c r="D834" s="144" t="s">
        <v>2803</v>
      </c>
      <c r="E834" s="174">
        <v>96.21</v>
      </c>
    </row>
    <row r="835" spans="1:5" x14ac:dyDescent="0.2">
      <c r="A835" s="144">
        <v>39599</v>
      </c>
      <c r="B835" s="144" t="s">
        <v>1682</v>
      </c>
      <c r="C835" s="144" t="s">
        <v>2809</v>
      </c>
      <c r="D835" s="144" t="s">
        <v>2803</v>
      </c>
      <c r="E835" s="174">
        <v>3.48</v>
      </c>
    </row>
    <row r="836" spans="1:5" x14ac:dyDescent="0.2">
      <c r="A836" s="144">
        <v>43972</v>
      </c>
      <c r="B836" s="144" t="s">
        <v>12876</v>
      </c>
      <c r="C836" s="144" t="s">
        <v>2809</v>
      </c>
      <c r="D836" s="144" t="s">
        <v>2803</v>
      </c>
      <c r="E836" s="174">
        <v>3.66</v>
      </c>
    </row>
    <row r="837" spans="1:5" x14ac:dyDescent="0.2">
      <c r="A837" s="144">
        <v>43971</v>
      </c>
      <c r="B837" s="144" t="s">
        <v>12877</v>
      </c>
      <c r="C837" s="144" t="s">
        <v>2809</v>
      </c>
      <c r="D837" s="144" t="s">
        <v>2805</v>
      </c>
      <c r="E837" s="174">
        <v>2.8</v>
      </c>
    </row>
    <row r="838" spans="1:5" x14ac:dyDescent="0.2">
      <c r="A838" s="144">
        <v>39598</v>
      </c>
      <c r="B838" s="144" t="s">
        <v>12878</v>
      </c>
      <c r="C838" s="144" t="s">
        <v>2809</v>
      </c>
      <c r="D838" s="144" t="s">
        <v>2803</v>
      </c>
      <c r="E838" s="174">
        <v>5.19</v>
      </c>
    </row>
    <row r="839" spans="1:5" x14ac:dyDescent="0.2">
      <c r="A839" s="144">
        <v>34602</v>
      </c>
      <c r="B839" s="144" t="s">
        <v>3238</v>
      </c>
      <c r="C839" s="144" t="s">
        <v>2809</v>
      </c>
      <c r="D839" s="144" t="s">
        <v>2803</v>
      </c>
      <c r="E839" s="174">
        <v>6</v>
      </c>
    </row>
    <row r="840" spans="1:5" x14ac:dyDescent="0.2">
      <c r="A840" s="144">
        <v>34603</v>
      </c>
      <c r="B840" s="144" t="s">
        <v>3239</v>
      </c>
      <c r="C840" s="144" t="s">
        <v>2809</v>
      </c>
      <c r="D840" s="144" t="s">
        <v>2803</v>
      </c>
      <c r="E840" s="174">
        <v>28.87</v>
      </c>
    </row>
    <row r="841" spans="1:5" x14ac:dyDescent="0.2">
      <c r="A841" s="144">
        <v>34607</v>
      </c>
      <c r="B841" s="144" t="s">
        <v>3240</v>
      </c>
      <c r="C841" s="144" t="s">
        <v>2809</v>
      </c>
      <c r="D841" s="144" t="s">
        <v>2803</v>
      </c>
      <c r="E841" s="174">
        <v>12.87</v>
      </c>
    </row>
    <row r="842" spans="1:5" x14ac:dyDescent="0.2">
      <c r="A842" s="144">
        <v>34609</v>
      </c>
      <c r="B842" s="144" t="s">
        <v>3241</v>
      </c>
      <c r="C842" s="144" t="s">
        <v>2809</v>
      </c>
      <c r="D842" s="144" t="s">
        <v>2803</v>
      </c>
      <c r="E842" s="174">
        <v>19.309999999999999</v>
      </c>
    </row>
    <row r="843" spans="1:5" x14ac:dyDescent="0.2">
      <c r="A843" s="144">
        <v>34618</v>
      </c>
      <c r="B843" s="144" t="s">
        <v>3242</v>
      </c>
      <c r="C843" s="144" t="s">
        <v>2809</v>
      </c>
      <c r="D843" s="144" t="s">
        <v>2803</v>
      </c>
      <c r="E843" s="174">
        <v>7.96</v>
      </c>
    </row>
    <row r="844" spans="1:5" x14ac:dyDescent="0.2">
      <c r="A844" s="144">
        <v>34620</v>
      </c>
      <c r="B844" s="144" t="s">
        <v>3243</v>
      </c>
      <c r="C844" s="144" t="s">
        <v>2809</v>
      </c>
      <c r="D844" s="144" t="s">
        <v>2803</v>
      </c>
      <c r="E844" s="174">
        <v>39.840000000000003</v>
      </c>
    </row>
    <row r="845" spans="1:5" x14ac:dyDescent="0.2">
      <c r="A845" s="144">
        <v>34621</v>
      </c>
      <c r="B845" s="144" t="s">
        <v>3244</v>
      </c>
      <c r="C845" s="144" t="s">
        <v>2809</v>
      </c>
      <c r="D845" s="144" t="s">
        <v>2803</v>
      </c>
      <c r="E845" s="174">
        <v>18.48</v>
      </c>
    </row>
    <row r="846" spans="1:5" x14ac:dyDescent="0.2">
      <c r="A846" s="144">
        <v>34622</v>
      </c>
      <c r="B846" s="144" t="s">
        <v>3245</v>
      </c>
      <c r="C846" s="144" t="s">
        <v>2809</v>
      </c>
      <c r="D846" s="144" t="s">
        <v>2803</v>
      </c>
      <c r="E846" s="174">
        <v>26.18</v>
      </c>
    </row>
    <row r="847" spans="1:5" x14ac:dyDescent="0.2">
      <c r="A847" s="144">
        <v>34624</v>
      </c>
      <c r="B847" s="144" t="s">
        <v>3246</v>
      </c>
      <c r="C847" s="144" t="s">
        <v>2809</v>
      </c>
      <c r="D847" s="144" t="s">
        <v>2803</v>
      </c>
      <c r="E847" s="174">
        <v>10.17</v>
      </c>
    </row>
    <row r="848" spans="1:5" x14ac:dyDescent="0.2">
      <c r="A848" s="144">
        <v>34626</v>
      </c>
      <c r="B848" s="144" t="s">
        <v>3247</v>
      </c>
      <c r="C848" s="144" t="s">
        <v>2809</v>
      </c>
      <c r="D848" s="144" t="s">
        <v>2803</v>
      </c>
      <c r="E848" s="174">
        <v>54.75</v>
      </c>
    </row>
    <row r="849" spans="1:5" x14ac:dyDescent="0.2">
      <c r="A849" s="144">
        <v>34627</v>
      </c>
      <c r="B849" s="144" t="s">
        <v>3248</v>
      </c>
      <c r="C849" s="144" t="s">
        <v>2809</v>
      </c>
      <c r="D849" s="144" t="s">
        <v>2803</v>
      </c>
      <c r="E849" s="174">
        <v>23.59</v>
      </c>
    </row>
    <row r="850" spans="1:5" x14ac:dyDescent="0.2">
      <c r="A850" s="144">
        <v>34629</v>
      </c>
      <c r="B850" s="144" t="s">
        <v>3249</v>
      </c>
      <c r="C850" s="144" t="s">
        <v>2809</v>
      </c>
      <c r="D850" s="144" t="s">
        <v>2803</v>
      </c>
      <c r="E850" s="174">
        <v>34.54</v>
      </c>
    </row>
    <row r="851" spans="1:5" x14ac:dyDescent="0.2">
      <c r="A851" s="144">
        <v>39257</v>
      </c>
      <c r="B851" s="144" t="s">
        <v>3250</v>
      </c>
      <c r="C851" s="144" t="s">
        <v>2809</v>
      </c>
      <c r="D851" s="144" t="s">
        <v>2803</v>
      </c>
      <c r="E851" s="174">
        <v>6.72</v>
      </c>
    </row>
    <row r="852" spans="1:5" x14ac:dyDescent="0.2">
      <c r="A852" s="144">
        <v>39261</v>
      </c>
      <c r="B852" s="144" t="s">
        <v>3251</v>
      </c>
      <c r="C852" s="144" t="s">
        <v>2809</v>
      </c>
      <c r="D852" s="144" t="s">
        <v>2803</v>
      </c>
      <c r="E852" s="174">
        <v>35.79</v>
      </c>
    </row>
    <row r="853" spans="1:5" x14ac:dyDescent="0.2">
      <c r="A853" s="144">
        <v>39268</v>
      </c>
      <c r="B853" s="144" t="s">
        <v>3252</v>
      </c>
      <c r="C853" s="144" t="s">
        <v>2809</v>
      </c>
      <c r="D853" s="144" t="s">
        <v>2803</v>
      </c>
      <c r="E853" s="174">
        <v>412.95</v>
      </c>
    </row>
    <row r="854" spans="1:5" x14ac:dyDescent="0.2">
      <c r="A854" s="144">
        <v>39262</v>
      </c>
      <c r="B854" s="144" t="s">
        <v>3253</v>
      </c>
      <c r="C854" s="144" t="s">
        <v>2809</v>
      </c>
      <c r="D854" s="144" t="s">
        <v>2803</v>
      </c>
      <c r="E854" s="174">
        <v>55.96</v>
      </c>
    </row>
    <row r="855" spans="1:5" x14ac:dyDescent="0.2">
      <c r="A855" s="144">
        <v>39258</v>
      </c>
      <c r="B855" s="144" t="s">
        <v>3254</v>
      </c>
      <c r="C855" s="144" t="s">
        <v>2809</v>
      </c>
      <c r="D855" s="144" t="s">
        <v>2803</v>
      </c>
      <c r="E855" s="174">
        <v>9.9600000000000009</v>
      </c>
    </row>
    <row r="856" spans="1:5" x14ac:dyDescent="0.2">
      <c r="A856" s="144">
        <v>39263</v>
      </c>
      <c r="B856" s="144" t="s">
        <v>3255</v>
      </c>
      <c r="C856" s="144" t="s">
        <v>2809</v>
      </c>
      <c r="D856" s="144" t="s">
        <v>2803</v>
      </c>
      <c r="E856" s="174">
        <v>86.59</v>
      </c>
    </row>
    <row r="857" spans="1:5" x14ac:dyDescent="0.2">
      <c r="A857" s="144">
        <v>39264</v>
      </c>
      <c r="B857" s="144" t="s">
        <v>3256</v>
      </c>
      <c r="C857" s="144" t="s">
        <v>2809</v>
      </c>
      <c r="D857" s="144" t="s">
        <v>2803</v>
      </c>
      <c r="E857" s="174">
        <v>117.24</v>
      </c>
    </row>
    <row r="858" spans="1:5" x14ac:dyDescent="0.2">
      <c r="A858" s="144">
        <v>39259</v>
      </c>
      <c r="B858" s="144" t="s">
        <v>3257</v>
      </c>
      <c r="C858" s="144" t="s">
        <v>2809</v>
      </c>
      <c r="D858" s="144" t="s">
        <v>2803</v>
      </c>
      <c r="E858" s="174">
        <v>15.17</v>
      </c>
    </row>
    <row r="859" spans="1:5" x14ac:dyDescent="0.2">
      <c r="A859" s="144">
        <v>39265</v>
      </c>
      <c r="B859" s="144" t="s">
        <v>3258</v>
      </c>
      <c r="C859" s="144" t="s">
        <v>2809</v>
      </c>
      <c r="D859" s="144" t="s">
        <v>2803</v>
      </c>
      <c r="E859" s="174">
        <v>172.71</v>
      </c>
    </row>
    <row r="860" spans="1:5" x14ac:dyDescent="0.2">
      <c r="A860" s="144">
        <v>39260</v>
      </c>
      <c r="B860" s="144" t="s">
        <v>3259</v>
      </c>
      <c r="C860" s="144" t="s">
        <v>2809</v>
      </c>
      <c r="D860" s="144" t="s">
        <v>2803</v>
      </c>
      <c r="E860" s="174">
        <v>21.59</v>
      </c>
    </row>
    <row r="861" spans="1:5" x14ac:dyDescent="0.2">
      <c r="A861" s="144">
        <v>39266</v>
      </c>
      <c r="B861" s="144" t="s">
        <v>3260</v>
      </c>
      <c r="C861" s="144" t="s">
        <v>2809</v>
      </c>
      <c r="D861" s="144" t="s">
        <v>2803</v>
      </c>
      <c r="E861" s="174">
        <v>242.34</v>
      </c>
    </row>
    <row r="862" spans="1:5" x14ac:dyDescent="0.2">
      <c r="A862" s="144">
        <v>39267</v>
      </c>
      <c r="B862" s="144" t="s">
        <v>3261</v>
      </c>
      <c r="C862" s="144" t="s">
        <v>2809</v>
      </c>
      <c r="D862" s="144" t="s">
        <v>2803</v>
      </c>
      <c r="E862" s="174">
        <v>317.67</v>
      </c>
    </row>
    <row r="863" spans="1:5" x14ac:dyDescent="0.2">
      <c r="A863" s="144">
        <v>11901</v>
      </c>
      <c r="B863" s="144" t="s">
        <v>1638</v>
      </c>
      <c r="C863" s="144" t="s">
        <v>2809</v>
      </c>
      <c r="D863" s="144" t="s">
        <v>2803</v>
      </c>
      <c r="E863" s="174">
        <v>0.67</v>
      </c>
    </row>
    <row r="864" spans="1:5" x14ac:dyDescent="0.2">
      <c r="A864" s="144">
        <v>11902</v>
      </c>
      <c r="B864" s="144" t="s">
        <v>1639</v>
      </c>
      <c r="C864" s="144" t="s">
        <v>2809</v>
      </c>
      <c r="D864" s="144" t="s">
        <v>2803</v>
      </c>
      <c r="E864" s="174">
        <v>1.29</v>
      </c>
    </row>
    <row r="865" spans="1:5" x14ac:dyDescent="0.2">
      <c r="A865" s="144">
        <v>11903</v>
      </c>
      <c r="B865" s="144" t="s">
        <v>1640</v>
      </c>
      <c r="C865" s="144" t="s">
        <v>2809</v>
      </c>
      <c r="D865" s="144" t="s">
        <v>2803</v>
      </c>
      <c r="E865" s="174">
        <v>1.36</v>
      </c>
    </row>
    <row r="866" spans="1:5" x14ac:dyDescent="0.2">
      <c r="A866" s="144">
        <v>11904</v>
      </c>
      <c r="B866" s="144" t="s">
        <v>1641</v>
      </c>
      <c r="C866" s="144" t="s">
        <v>2809</v>
      </c>
      <c r="D866" s="144" t="s">
        <v>2803</v>
      </c>
      <c r="E866" s="174">
        <v>2.0699999999999998</v>
      </c>
    </row>
    <row r="867" spans="1:5" x14ac:dyDescent="0.2">
      <c r="A867" s="144">
        <v>11905</v>
      </c>
      <c r="B867" s="144" t="s">
        <v>1642</v>
      </c>
      <c r="C867" s="144" t="s">
        <v>2809</v>
      </c>
      <c r="D867" s="144" t="s">
        <v>2803</v>
      </c>
      <c r="E867" s="174">
        <v>2.52</v>
      </c>
    </row>
    <row r="868" spans="1:5" x14ac:dyDescent="0.2">
      <c r="A868" s="144">
        <v>11906</v>
      </c>
      <c r="B868" s="144" t="s">
        <v>1643</v>
      </c>
      <c r="C868" s="144" t="s">
        <v>2809</v>
      </c>
      <c r="D868" s="144" t="s">
        <v>2803</v>
      </c>
      <c r="E868" s="174">
        <v>3.2</v>
      </c>
    </row>
    <row r="869" spans="1:5" x14ac:dyDescent="0.2">
      <c r="A869" s="144">
        <v>11919</v>
      </c>
      <c r="B869" s="144" t="s">
        <v>1644</v>
      </c>
      <c r="C869" s="144" t="s">
        <v>2809</v>
      </c>
      <c r="D869" s="144" t="s">
        <v>2803</v>
      </c>
      <c r="E869" s="174">
        <v>5.87</v>
      </c>
    </row>
    <row r="870" spans="1:5" x14ac:dyDescent="0.2">
      <c r="A870" s="144">
        <v>11920</v>
      </c>
      <c r="B870" s="144" t="s">
        <v>1645</v>
      </c>
      <c r="C870" s="144" t="s">
        <v>2809</v>
      </c>
      <c r="D870" s="144" t="s">
        <v>2803</v>
      </c>
      <c r="E870" s="174">
        <v>11.16</v>
      </c>
    </row>
    <row r="871" spans="1:5" x14ac:dyDescent="0.2">
      <c r="A871" s="144">
        <v>11924</v>
      </c>
      <c r="B871" s="144" t="s">
        <v>1649</v>
      </c>
      <c r="C871" s="144" t="s">
        <v>2809</v>
      </c>
      <c r="D871" s="144" t="s">
        <v>2803</v>
      </c>
      <c r="E871" s="174">
        <v>93.67</v>
      </c>
    </row>
    <row r="872" spans="1:5" x14ac:dyDescent="0.2">
      <c r="A872" s="144">
        <v>11921</v>
      </c>
      <c r="B872" s="144" t="s">
        <v>1646</v>
      </c>
      <c r="C872" s="144" t="s">
        <v>2809</v>
      </c>
      <c r="D872" s="144" t="s">
        <v>2803</v>
      </c>
      <c r="E872" s="174">
        <v>16.329999999999998</v>
      </c>
    </row>
    <row r="873" spans="1:5" x14ac:dyDescent="0.2">
      <c r="A873" s="144">
        <v>11922</v>
      </c>
      <c r="B873" s="144" t="s">
        <v>1647</v>
      </c>
      <c r="C873" s="144" t="s">
        <v>2809</v>
      </c>
      <c r="D873" s="144" t="s">
        <v>2803</v>
      </c>
      <c r="E873" s="174">
        <v>26.4</v>
      </c>
    </row>
    <row r="874" spans="1:5" x14ac:dyDescent="0.2">
      <c r="A874" s="144">
        <v>11923</v>
      </c>
      <c r="B874" s="144" t="s">
        <v>1648</v>
      </c>
      <c r="C874" s="144" t="s">
        <v>2809</v>
      </c>
      <c r="D874" s="144" t="s">
        <v>2803</v>
      </c>
      <c r="E874" s="174">
        <v>38.65</v>
      </c>
    </row>
    <row r="875" spans="1:5" x14ac:dyDescent="0.2">
      <c r="A875" s="144">
        <v>11916</v>
      </c>
      <c r="B875" s="144" t="s">
        <v>1650</v>
      </c>
      <c r="C875" s="144" t="s">
        <v>2809</v>
      </c>
      <c r="D875" s="144" t="s">
        <v>2803</v>
      </c>
      <c r="E875" s="174">
        <v>8.0299999999999994</v>
      </c>
    </row>
    <row r="876" spans="1:5" x14ac:dyDescent="0.2">
      <c r="A876" s="144">
        <v>11914</v>
      </c>
      <c r="B876" s="144" t="s">
        <v>3262</v>
      </c>
      <c r="C876" s="144" t="s">
        <v>2809</v>
      </c>
      <c r="D876" s="144" t="s">
        <v>2803</v>
      </c>
      <c r="E876" s="174">
        <v>57.9</v>
      </c>
    </row>
    <row r="877" spans="1:5" x14ac:dyDescent="0.2">
      <c r="A877" s="144">
        <v>11917</v>
      </c>
      <c r="B877" s="144" t="s">
        <v>1651</v>
      </c>
      <c r="C877" s="144" t="s">
        <v>2809</v>
      </c>
      <c r="D877" s="144" t="s">
        <v>2803</v>
      </c>
      <c r="E877" s="174">
        <v>14.15</v>
      </c>
    </row>
    <row r="878" spans="1:5" x14ac:dyDescent="0.2">
      <c r="A878" s="144">
        <v>11918</v>
      </c>
      <c r="B878" s="144" t="s">
        <v>1652</v>
      </c>
      <c r="C878" s="144" t="s">
        <v>2809</v>
      </c>
      <c r="D878" s="144" t="s">
        <v>2803</v>
      </c>
      <c r="E878" s="174">
        <v>16.79</v>
      </c>
    </row>
    <row r="879" spans="1:5" x14ac:dyDescent="0.2">
      <c r="A879" s="144">
        <v>37734</v>
      </c>
      <c r="B879" s="144" t="s">
        <v>1151</v>
      </c>
      <c r="C879" s="144" t="s">
        <v>2802</v>
      </c>
      <c r="D879" s="144" t="s">
        <v>2807</v>
      </c>
      <c r="E879" s="175">
        <v>71861.009999999995</v>
      </c>
    </row>
    <row r="880" spans="1:5" x14ac:dyDescent="0.2">
      <c r="A880" s="144">
        <v>42251</v>
      </c>
      <c r="B880" s="144" t="s">
        <v>3263</v>
      </c>
      <c r="C880" s="144" t="s">
        <v>2802</v>
      </c>
      <c r="D880" s="144" t="s">
        <v>2807</v>
      </c>
      <c r="E880" s="175">
        <v>81602.559999999998</v>
      </c>
    </row>
    <row r="881" spans="1:5" x14ac:dyDescent="0.2">
      <c r="A881" s="144">
        <v>37733</v>
      </c>
      <c r="B881" s="144" t="s">
        <v>1072</v>
      </c>
      <c r="C881" s="144" t="s">
        <v>2802</v>
      </c>
      <c r="D881" s="144" t="s">
        <v>2807</v>
      </c>
      <c r="E881" s="175">
        <v>53881.11</v>
      </c>
    </row>
    <row r="882" spans="1:5" x14ac:dyDescent="0.2">
      <c r="A882" s="144">
        <v>37735</v>
      </c>
      <c r="B882" s="144" t="s">
        <v>3264</v>
      </c>
      <c r="C882" s="144" t="s">
        <v>2802</v>
      </c>
      <c r="D882" s="144" t="s">
        <v>2807</v>
      </c>
      <c r="E882" s="175">
        <v>64926.74</v>
      </c>
    </row>
    <row r="883" spans="1:5" x14ac:dyDescent="0.2">
      <c r="A883" s="144">
        <v>5090</v>
      </c>
      <c r="B883" s="144" t="s">
        <v>5566</v>
      </c>
      <c r="C883" s="144" t="s">
        <v>2802</v>
      </c>
      <c r="D883" s="144" t="s">
        <v>2805</v>
      </c>
      <c r="E883" s="174">
        <v>18.899999999999999</v>
      </c>
    </row>
    <row r="884" spans="1:5" x14ac:dyDescent="0.2">
      <c r="A884" s="144">
        <v>5085</v>
      </c>
      <c r="B884" s="144" t="s">
        <v>5567</v>
      </c>
      <c r="C884" s="144" t="s">
        <v>2802</v>
      </c>
      <c r="D884" s="144" t="s">
        <v>2803</v>
      </c>
      <c r="E884" s="174">
        <v>28.13</v>
      </c>
    </row>
    <row r="885" spans="1:5" x14ac:dyDescent="0.2">
      <c r="A885" s="144">
        <v>43603</v>
      </c>
      <c r="B885" s="144" t="s">
        <v>5568</v>
      </c>
      <c r="C885" s="144" t="s">
        <v>2802</v>
      </c>
      <c r="D885" s="144" t="s">
        <v>2803</v>
      </c>
      <c r="E885" s="174">
        <v>40.19</v>
      </c>
    </row>
    <row r="886" spans="1:5" x14ac:dyDescent="0.2">
      <c r="A886" s="144">
        <v>38374</v>
      </c>
      <c r="B886" s="144" t="s">
        <v>3265</v>
      </c>
      <c r="C886" s="144" t="s">
        <v>2802</v>
      </c>
      <c r="D886" s="144" t="s">
        <v>2803</v>
      </c>
      <c r="E886" s="175">
        <v>1125.52</v>
      </c>
    </row>
    <row r="887" spans="1:5" x14ac:dyDescent="0.2">
      <c r="A887" s="144">
        <v>20209</v>
      </c>
      <c r="B887" s="144" t="s">
        <v>5367</v>
      </c>
      <c r="C887" s="144" t="s">
        <v>2809</v>
      </c>
      <c r="D887" s="144" t="s">
        <v>2803</v>
      </c>
      <c r="E887" s="174">
        <v>32.25</v>
      </c>
    </row>
    <row r="888" spans="1:5" x14ac:dyDescent="0.2">
      <c r="A888" s="144">
        <v>20212</v>
      </c>
      <c r="B888" s="144" t="s">
        <v>5569</v>
      </c>
      <c r="C888" s="144" t="s">
        <v>2809</v>
      </c>
      <c r="D888" s="144" t="s">
        <v>2803</v>
      </c>
      <c r="E888" s="174">
        <v>27</v>
      </c>
    </row>
    <row r="889" spans="1:5" x14ac:dyDescent="0.2">
      <c r="A889" s="144">
        <v>4433</v>
      </c>
      <c r="B889" s="144" t="s">
        <v>5368</v>
      </c>
      <c r="C889" s="144" t="s">
        <v>2809</v>
      </c>
      <c r="D889" s="144" t="s">
        <v>2803</v>
      </c>
      <c r="E889" s="174">
        <v>30.89</v>
      </c>
    </row>
    <row r="890" spans="1:5" x14ac:dyDescent="0.2">
      <c r="A890" s="144">
        <v>4430</v>
      </c>
      <c r="B890" s="144" t="s">
        <v>5570</v>
      </c>
      <c r="C890" s="144" t="s">
        <v>2809</v>
      </c>
      <c r="D890" s="144" t="s">
        <v>2805</v>
      </c>
      <c r="E890" s="174">
        <v>15.8</v>
      </c>
    </row>
    <row r="891" spans="1:5" x14ac:dyDescent="0.2">
      <c r="A891" s="144">
        <v>4400</v>
      </c>
      <c r="B891" s="144" t="s">
        <v>5571</v>
      </c>
      <c r="C891" s="144" t="s">
        <v>2809</v>
      </c>
      <c r="D891" s="144" t="s">
        <v>2803</v>
      </c>
      <c r="E891" s="174">
        <v>25.14</v>
      </c>
    </row>
    <row r="892" spans="1:5" x14ac:dyDescent="0.2">
      <c r="A892" s="144">
        <v>2729</v>
      </c>
      <c r="B892" s="144" t="s">
        <v>5572</v>
      </c>
      <c r="C892" s="144" t="s">
        <v>2802</v>
      </c>
      <c r="D892" s="144" t="s">
        <v>2803</v>
      </c>
      <c r="E892" s="174">
        <v>28.44</v>
      </c>
    </row>
    <row r="893" spans="1:5" x14ac:dyDescent="0.2">
      <c r="A893" s="144">
        <v>4513</v>
      </c>
      <c r="B893" s="144" t="s">
        <v>5573</v>
      </c>
      <c r="C893" s="144" t="s">
        <v>2809</v>
      </c>
      <c r="D893" s="144" t="s">
        <v>2803</v>
      </c>
      <c r="E893" s="174">
        <v>6.36</v>
      </c>
    </row>
    <row r="894" spans="1:5" x14ac:dyDescent="0.2">
      <c r="A894" s="144">
        <v>11871</v>
      </c>
      <c r="B894" s="144" t="s">
        <v>3266</v>
      </c>
      <c r="C894" s="144" t="s">
        <v>2802</v>
      </c>
      <c r="D894" s="144" t="s">
        <v>2807</v>
      </c>
      <c r="E894" s="174">
        <v>458</v>
      </c>
    </row>
    <row r="895" spans="1:5" x14ac:dyDescent="0.2">
      <c r="A895" s="144">
        <v>34636</v>
      </c>
      <c r="B895" s="144" t="s">
        <v>1056</v>
      </c>
      <c r="C895" s="144" t="s">
        <v>2802</v>
      </c>
      <c r="D895" s="144" t="s">
        <v>2805</v>
      </c>
      <c r="E895" s="174">
        <v>479.49</v>
      </c>
    </row>
    <row r="896" spans="1:5" x14ac:dyDescent="0.2">
      <c r="A896" s="144">
        <v>34639</v>
      </c>
      <c r="B896" s="144" t="s">
        <v>3267</v>
      </c>
      <c r="C896" s="144" t="s">
        <v>2802</v>
      </c>
      <c r="D896" s="144" t="s">
        <v>2803</v>
      </c>
      <c r="E896" s="174">
        <v>973.84</v>
      </c>
    </row>
    <row r="897" spans="1:5" x14ac:dyDescent="0.2">
      <c r="A897" s="144">
        <v>34640</v>
      </c>
      <c r="B897" s="144" t="s">
        <v>1057</v>
      </c>
      <c r="C897" s="144" t="s">
        <v>2802</v>
      </c>
      <c r="D897" s="144" t="s">
        <v>2803</v>
      </c>
      <c r="E897" s="175">
        <v>1093.8699999999999</v>
      </c>
    </row>
    <row r="898" spans="1:5" x14ac:dyDescent="0.2">
      <c r="A898" s="144">
        <v>34637</v>
      </c>
      <c r="B898" s="144" t="s">
        <v>2344</v>
      </c>
      <c r="C898" s="144" t="s">
        <v>2802</v>
      </c>
      <c r="D898" s="144" t="s">
        <v>2803</v>
      </c>
      <c r="E898" s="174">
        <v>275.3</v>
      </c>
    </row>
    <row r="899" spans="1:5" x14ac:dyDescent="0.2">
      <c r="A899" s="144">
        <v>34638</v>
      </c>
      <c r="B899" s="144" t="s">
        <v>3268</v>
      </c>
      <c r="C899" s="144" t="s">
        <v>2802</v>
      </c>
      <c r="D899" s="144" t="s">
        <v>2803</v>
      </c>
      <c r="E899" s="174">
        <v>472.1</v>
      </c>
    </row>
    <row r="900" spans="1:5" x14ac:dyDescent="0.2">
      <c r="A900" s="144">
        <v>11868</v>
      </c>
      <c r="B900" s="144" t="s">
        <v>3269</v>
      </c>
      <c r="C900" s="144" t="s">
        <v>2802</v>
      </c>
      <c r="D900" s="144" t="s">
        <v>2807</v>
      </c>
      <c r="E900" s="174">
        <v>629.46</v>
      </c>
    </row>
    <row r="901" spans="1:5" x14ac:dyDescent="0.2">
      <c r="A901" s="144">
        <v>37106</v>
      </c>
      <c r="B901" s="144" t="s">
        <v>3270</v>
      </c>
      <c r="C901" s="144" t="s">
        <v>2802</v>
      </c>
      <c r="D901" s="144" t="s">
        <v>2807</v>
      </c>
      <c r="E901" s="175">
        <v>6079.85</v>
      </c>
    </row>
    <row r="902" spans="1:5" x14ac:dyDescent="0.2">
      <c r="A902" s="144">
        <v>11869</v>
      </c>
      <c r="B902" s="144" t="s">
        <v>3271</v>
      </c>
      <c r="C902" s="144" t="s">
        <v>2802</v>
      </c>
      <c r="D902" s="144" t="s">
        <v>2807</v>
      </c>
      <c r="E902" s="175">
        <v>1021.28</v>
      </c>
    </row>
    <row r="903" spans="1:5" x14ac:dyDescent="0.2">
      <c r="A903" s="144">
        <v>37104</v>
      </c>
      <c r="B903" s="144" t="s">
        <v>3272</v>
      </c>
      <c r="C903" s="144" t="s">
        <v>2802</v>
      </c>
      <c r="D903" s="144" t="s">
        <v>2807</v>
      </c>
      <c r="E903" s="175">
        <v>1316.5</v>
      </c>
    </row>
    <row r="904" spans="1:5" x14ac:dyDescent="0.2">
      <c r="A904" s="144">
        <v>37105</v>
      </c>
      <c r="B904" s="144" t="s">
        <v>3273</v>
      </c>
      <c r="C904" s="144" t="s">
        <v>2802</v>
      </c>
      <c r="D904" s="144" t="s">
        <v>2807</v>
      </c>
      <c r="E904" s="175">
        <v>2932.05</v>
      </c>
    </row>
    <row r="905" spans="1:5" x14ac:dyDescent="0.2">
      <c r="A905" s="144">
        <v>34641</v>
      </c>
      <c r="B905" s="144" t="s">
        <v>3274</v>
      </c>
      <c r="C905" s="144" t="s">
        <v>2802</v>
      </c>
      <c r="D905" s="144" t="s">
        <v>2803</v>
      </c>
      <c r="E905" s="174">
        <v>98.85</v>
      </c>
    </row>
    <row r="906" spans="1:5" x14ac:dyDescent="0.2">
      <c r="A906" s="144">
        <v>43434</v>
      </c>
      <c r="B906" s="144" t="s">
        <v>5369</v>
      </c>
      <c r="C906" s="144" t="s">
        <v>2802</v>
      </c>
      <c r="D906" s="144" t="s">
        <v>2803</v>
      </c>
      <c r="E906" s="174">
        <v>106.88</v>
      </c>
    </row>
    <row r="907" spans="1:5" x14ac:dyDescent="0.2">
      <c r="A907" s="144">
        <v>43435</v>
      </c>
      <c r="B907" s="144" t="s">
        <v>5370</v>
      </c>
      <c r="C907" s="144" t="s">
        <v>2802</v>
      </c>
      <c r="D907" s="144" t="s">
        <v>2803</v>
      </c>
      <c r="E907" s="174">
        <v>195.94</v>
      </c>
    </row>
    <row r="908" spans="1:5" x14ac:dyDescent="0.2">
      <c r="A908" s="144">
        <v>43436</v>
      </c>
      <c r="B908" s="144" t="s">
        <v>5371</v>
      </c>
      <c r="C908" s="144" t="s">
        <v>2802</v>
      </c>
      <c r="D908" s="144" t="s">
        <v>2803</v>
      </c>
      <c r="E908" s="174">
        <v>342.9</v>
      </c>
    </row>
    <row r="909" spans="1:5" x14ac:dyDescent="0.2">
      <c r="A909" s="144">
        <v>43437</v>
      </c>
      <c r="B909" s="144" t="s">
        <v>5372</v>
      </c>
      <c r="C909" s="144" t="s">
        <v>2802</v>
      </c>
      <c r="D909" s="144" t="s">
        <v>2803</v>
      </c>
      <c r="E909" s="174">
        <v>621.67999999999995</v>
      </c>
    </row>
    <row r="910" spans="1:5" x14ac:dyDescent="0.2">
      <c r="A910" s="144">
        <v>43438</v>
      </c>
      <c r="B910" s="144" t="s">
        <v>5373</v>
      </c>
      <c r="C910" s="144" t="s">
        <v>2802</v>
      </c>
      <c r="D910" s="144" t="s">
        <v>2803</v>
      </c>
      <c r="E910" s="175">
        <v>1113.3399999999999</v>
      </c>
    </row>
    <row r="911" spans="1:5" x14ac:dyDescent="0.2">
      <c r="A911" s="144">
        <v>41627</v>
      </c>
      <c r="B911" s="144" t="s">
        <v>5374</v>
      </c>
      <c r="C911" s="144" t="s">
        <v>2802</v>
      </c>
      <c r="D911" s="144" t="s">
        <v>2803</v>
      </c>
      <c r="E911" s="174">
        <v>164.77</v>
      </c>
    </row>
    <row r="912" spans="1:5" x14ac:dyDescent="0.2">
      <c r="A912" s="144">
        <v>41628</v>
      </c>
      <c r="B912" s="144" t="s">
        <v>5375</v>
      </c>
      <c r="C912" s="144" t="s">
        <v>2802</v>
      </c>
      <c r="D912" s="144" t="s">
        <v>2803</v>
      </c>
      <c r="E912" s="174">
        <v>302.82</v>
      </c>
    </row>
    <row r="913" spans="1:5" x14ac:dyDescent="0.2">
      <c r="A913" s="144">
        <v>41629</v>
      </c>
      <c r="B913" s="144" t="s">
        <v>5376</v>
      </c>
      <c r="C913" s="144" t="s">
        <v>2802</v>
      </c>
      <c r="D913" s="144" t="s">
        <v>2803</v>
      </c>
      <c r="E913" s="174">
        <v>384.77</v>
      </c>
    </row>
    <row r="914" spans="1:5" x14ac:dyDescent="0.2">
      <c r="A914" s="144">
        <v>43429</v>
      </c>
      <c r="B914" s="144" t="s">
        <v>5377</v>
      </c>
      <c r="C914" s="144" t="s">
        <v>2802</v>
      </c>
      <c r="D914" s="144" t="s">
        <v>2803</v>
      </c>
      <c r="E914" s="174">
        <v>85.25</v>
      </c>
    </row>
    <row r="915" spans="1:5" x14ac:dyDescent="0.2">
      <c r="A915" s="144">
        <v>43430</v>
      </c>
      <c r="B915" s="144" t="s">
        <v>5378</v>
      </c>
      <c r="C915" s="144" t="s">
        <v>2802</v>
      </c>
      <c r="D915" s="144" t="s">
        <v>2803</v>
      </c>
      <c r="E915" s="174">
        <v>141.61000000000001</v>
      </c>
    </row>
    <row r="916" spans="1:5" x14ac:dyDescent="0.2">
      <c r="A916" s="144">
        <v>43431</v>
      </c>
      <c r="B916" s="144" t="s">
        <v>5379</v>
      </c>
      <c r="C916" s="144" t="s">
        <v>2802</v>
      </c>
      <c r="D916" s="144" t="s">
        <v>2803</v>
      </c>
      <c r="E916" s="174">
        <v>274.32</v>
      </c>
    </row>
    <row r="917" spans="1:5" x14ac:dyDescent="0.2">
      <c r="A917" s="144">
        <v>43432</v>
      </c>
      <c r="B917" s="144" t="s">
        <v>5380</v>
      </c>
      <c r="C917" s="144" t="s">
        <v>2802</v>
      </c>
      <c r="D917" s="144" t="s">
        <v>2803</v>
      </c>
      <c r="E917" s="174">
        <v>570.03</v>
      </c>
    </row>
    <row r="918" spans="1:5" x14ac:dyDescent="0.2">
      <c r="A918" s="144">
        <v>43433</v>
      </c>
      <c r="B918" s="144" t="s">
        <v>5381</v>
      </c>
      <c r="C918" s="144" t="s">
        <v>2802</v>
      </c>
      <c r="D918" s="144" t="s">
        <v>2803</v>
      </c>
      <c r="E918" s="174">
        <v>898.68</v>
      </c>
    </row>
    <row r="919" spans="1:5" x14ac:dyDescent="0.2">
      <c r="A919" s="144">
        <v>43094</v>
      </c>
      <c r="B919" s="144" t="s">
        <v>3275</v>
      </c>
      <c r="C919" s="144" t="s">
        <v>2802</v>
      </c>
      <c r="D919" s="144" t="s">
        <v>2803</v>
      </c>
      <c r="E919" s="174">
        <v>294.52</v>
      </c>
    </row>
    <row r="920" spans="1:5" x14ac:dyDescent="0.2">
      <c r="A920" s="144">
        <v>43093</v>
      </c>
      <c r="B920" s="144" t="s">
        <v>3276</v>
      </c>
      <c r="C920" s="144" t="s">
        <v>2802</v>
      </c>
      <c r="D920" s="144" t="s">
        <v>2803</v>
      </c>
      <c r="E920" s="174">
        <v>312.98</v>
      </c>
    </row>
    <row r="921" spans="1:5" x14ac:dyDescent="0.2">
      <c r="A921" s="144">
        <v>1030</v>
      </c>
      <c r="B921" s="144" t="s">
        <v>3277</v>
      </c>
      <c r="C921" s="144" t="s">
        <v>2802</v>
      </c>
      <c r="D921" s="144" t="s">
        <v>2805</v>
      </c>
      <c r="E921" s="174">
        <v>39</v>
      </c>
    </row>
    <row r="922" spans="1:5" x14ac:dyDescent="0.2">
      <c r="A922" s="144">
        <v>11694</v>
      </c>
      <c r="B922" s="144" t="s">
        <v>3278</v>
      </c>
      <c r="C922" s="144" t="s">
        <v>2802</v>
      </c>
      <c r="D922" s="144" t="s">
        <v>2803</v>
      </c>
      <c r="E922" s="174">
        <v>862.1</v>
      </c>
    </row>
    <row r="923" spans="1:5" x14ac:dyDescent="0.2">
      <c r="A923" s="144">
        <v>11881</v>
      </c>
      <c r="B923" s="144" t="s">
        <v>2345</v>
      </c>
      <c r="C923" s="144" t="s">
        <v>2802</v>
      </c>
      <c r="D923" s="144" t="s">
        <v>2803</v>
      </c>
      <c r="E923" s="174">
        <v>151.41</v>
      </c>
    </row>
    <row r="924" spans="1:5" x14ac:dyDescent="0.2">
      <c r="A924" s="144">
        <v>35277</v>
      </c>
      <c r="B924" s="144" t="s">
        <v>5382</v>
      </c>
      <c r="C924" s="144" t="s">
        <v>2802</v>
      </c>
      <c r="D924" s="144" t="s">
        <v>2803</v>
      </c>
      <c r="E924" s="174">
        <v>459.26</v>
      </c>
    </row>
    <row r="925" spans="1:5" x14ac:dyDescent="0.2">
      <c r="A925" s="144">
        <v>10521</v>
      </c>
      <c r="B925" s="144" t="s">
        <v>1625</v>
      </c>
      <c r="C925" s="144" t="s">
        <v>2802</v>
      </c>
      <c r="D925" s="144" t="s">
        <v>2803</v>
      </c>
      <c r="E925" s="174">
        <v>276.81</v>
      </c>
    </row>
    <row r="926" spans="1:5" x14ac:dyDescent="0.2">
      <c r="A926" s="144">
        <v>10885</v>
      </c>
      <c r="B926" s="144" t="s">
        <v>1629</v>
      </c>
      <c r="C926" s="144" t="s">
        <v>2802</v>
      </c>
      <c r="D926" s="144" t="s">
        <v>2803</v>
      </c>
      <c r="E926" s="174">
        <v>350.14</v>
      </c>
    </row>
    <row r="927" spans="1:5" x14ac:dyDescent="0.2">
      <c r="A927" s="144">
        <v>20962</v>
      </c>
      <c r="B927" s="144" t="s">
        <v>3279</v>
      </c>
      <c r="C927" s="144" t="s">
        <v>2802</v>
      </c>
      <c r="D927" s="144" t="s">
        <v>2805</v>
      </c>
      <c r="E927" s="174">
        <v>290</v>
      </c>
    </row>
    <row r="928" spans="1:5" x14ac:dyDescent="0.2">
      <c r="A928" s="144">
        <v>20963</v>
      </c>
      <c r="B928" s="144" t="s">
        <v>1635</v>
      </c>
      <c r="C928" s="144" t="s">
        <v>2802</v>
      </c>
      <c r="D928" s="144" t="s">
        <v>2803</v>
      </c>
      <c r="E928" s="174">
        <v>354.26</v>
      </c>
    </row>
    <row r="929" spans="1:5" x14ac:dyDescent="0.2">
      <c r="A929" s="144">
        <v>34643</v>
      </c>
      <c r="B929" s="144" t="s">
        <v>5383</v>
      </c>
      <c r="C929" s="144" t="s">
        <v>2802</v>
      </c>
      <c r="D929" s="144" t="s">
        <v>2803</v>
      </c>
      <c r="E929" s="174">
        <v>52.89</v>
      </c>
    </row>
    <row r="930" spans="1:5" x14ac:dyDescent="0.2">
      <c r="A930" s="144">
        <v>41480</v>
      </c>
      <c r="B930" s="144" t="s">
        <v>5574</v>
      </c>
      <c r="C930" s="144" t="s">
        <v>2802</v>
      </c>
      <c r="D930" s="144" t="s">
        <v>2803</v>
      </c>
      <c r="E930" s="174">
        <v>61.32</v>
      </c>
    </row>
    <row r="931" spans="1:5" x14ac:dyDescent="0.2">
      <c r="A931" s="144">
        <v>41474</v>
      </c>
      <c r="B931" s="144" t="s">
        <v>5575</v>
      </c>
      <c r="C931" s="144" t="s">
        <v>2802</v>
      </c>
      <c r="D931" s="144" t="s">
        <v>2803</v>
      </c>
      <c r="E931" s="174">
        <v>97.96</v>
      </c>
    </row>
    <row r="932" spans="1:5" x14ac:dyDescent="0.2">
      <c r="A932" s="144">
        <v>41475</v>
      </c>
      <c r="B932" s="144" t="s">
        <v>5576</v>
      </c>
      <c r="C932" s="144" t="s">
        <v>2802</v>
      </c>
      <c r="D932" s="144" t="s">
        <v>2803</v>
      </c>
      <c r="E932" s="174">
        <v>83.58</v>
      </c>
    </row>
    <row r="933" spans="1:5" x14ac:dyDescent="0.2">
      <c r="A933" s="144">
        <v>41476</v>
      </c>
      <c r="B933" s="144" t="s">
        <v>5577</v>
      </c>
      <c r="C933" s="144" t="s">
        <v>2802</v>
      </c>
      <c r="D933" s="144" t="s">
        <v>2803</v>
      </c>
      <c r="E933" s="174">
        <v>183.02</v>
      </c>
    </row>
    <row r="934" spans="1:5" x14ac:dyDescent="0.2">
      <c r="A934" s="144">
        <v>2555</v>
      </c>
      <c r="B934" s="144" t="s">
        <v>1486</v>
      </c>
      <c r="C934" s="144" t="s">
        <v>2802</v>
      </c>
      <c r="D934" s="144" t="s">
        <v>2803</v>
      </c>
      <c r="E934" s="174">
        <v>1.98</v>
      </c>
    </row>
    <row r="935" spans="1:5" x14ac:dyDescent="0.2">
      <c r="A935" s="144">
        <v>2556</v>
      </c>
      <c r="B935" s="144" t="s">
        <v>1487</v>
      </c>
      <c r="C935" s="144" t="s">
        <v>2802</v>
      </c>
      <c r="D935" s="144" t="s">
        <v>2803</v>
      </c>
      <c r="E935" s="174">
        <v>2.04</v>
      </c>
    </row>
    <row r="936" spans="1:5" x14ac:dyDescent="0.2">
      <c r="A936" s="144">
        <v>2557</v>
      </c>
      <c r="B936" s="144" t="s">
        <v>1488</v>
      </c>
      <c r="C936" s="144" t="s">
        <v>2802</v>
      </c>
      <c r="D936" s="144" t="s">
        <v>2803</v>
      </c>
      <c r="E936" s="174">
        <v>4.32</v>
      </c>
    </row>
    <row r="937" spans="1:5" x14ac:dyDescent="0.2">
      <c r="A937" s="144">
        <v>10569</v>
      </c>
      <c r="B937" s="144" t="s">
        <v>1485</v>
      </c>
      <c r="C937" s="144" t="s">
        <v>2802</v>
      </c>
      <c r="D937" s="144" t="s">
        <v>2803</v>
      </c>
      <c r="E937" s="174">
        <v>4.32</v>
      </c>
    </row>
    <row r="938" spans="1:5" x14ac:dyDescent="0.2">
      <c r="A938" s="144">
        <v>39810</v>
      </c>
      <c r="B938" s="144" t="s">
        <v>3280</v>
      </c>
      <c r="C938" s="144" t="s">
        <v>2802</v>
      </c>
      <c r="D938" s="144" t="s">
        <v>2803</v>
      </c>
      <c r="E938" s="174">
        <v>39.74</v>
      </c>
    </row>
    <row r="939" spans="1:5" x14ac:dyDescent="0.2">
      <c r="A939" s="144">
        <v>39811</v>
      </c>
      <c r="B939" s="144" t="s">
        <v>3281</v>
      </c>
      <c r="C939" s="144" t="s">
        <v>2802</v>
      </c>
      <c r="D939" s="144" t="s">
        <v>2803</v>
      </c>
      <c r="E939" s="174">
        <v>48.61</v>
      </c>
    </row>
    <row r="940" spans="1:5" x14ac:dyDescent="0.2">
      <c r="A940" s="144">
        <v>39812</v>
      </c>
      <c r="B940" s="144" t="s">
        <v>3282</v>
      </c>
      <c r="C940" s="144" t="s">
        <v>2802</v>
      </c>
      <c r="D940" s="144" t="s">
        <v>2803</v>
      </c>
      <c r="E940" s="174">
        <v>79.94</v>
      </c>
    </row>
    <row r="941" spans="1:5" x14ac:dyDescent="0.2">
      <c r="A941" s="144">
        <v>43096</v>
      </c>
      <c r="B941" s="144" t="s">
        <v>3283</v>
      </c>
      <c r="C941" s="144" t="s">
        <v>2802</v>
      </c>
      <c r="D941" s="144" t="s">
        <v>2803</v>
      </c>
      <c r="E941" s="174">
        <v>264.97000000000003</v>
      </c>
    </row>
    <row r="942" spans="1:5" x14ac:dyDescent="0.2">
      <c r="A942" s="144">
        <v>43102</v>
      </c>
      <c r="B942" s="144" t="s">
        <v>3284</v>
      </c>
      <c r="C942" s="144" t="s">
        <v>2802</v>
      </c>
      <c r="D942" s="144" t="s">
        <v>2803</v>
      </c>
      <c r="E942" s="174">
        <v>161.12</v>
      </c>
    </row>
    <row r="943" spans="1:5" x14ac:dyDescent="0.2">
      <c r="A943" s="144">
        <v>43103</v>
      </c>
      <c r="B943" s="144" t="s">
        <v>3285</v>
      </c>
      <c r="C943" s="144" t="s">
        <v>2802</v>
      </c>
      <c r="D943" s="144" t="s">
        <v>2803</v>
      </c>
      <c r="E943" s="174">
        <v>237.25</v>
      </c>
    </row>
    <row r="944" spans="1:5" x14ac:dyDescent="0.2">
      <c r="A944" s="144">
        <v>43098</v>
      </c>
      <c r="B944" s="144" t="s">
        <v>3286</v>
      </c>
      <c r="C944" s="144" t="s">
        <v>2802</v>
      </c>
      <c r="D944" s="144" t="s">
        <v>2803</v>
      </c>
      <c r="E944" s="174">
        <v>89.75</v>
      </c>
    </row>
    <row r="945" spans="1:5" x14ac:dyDescent="0.2">
      <c r="A945" s="144">
        <v>43097</v>
      </c>
      <c r="B945" s="144" t="s">
        <v>3287</v>
      </c>
      <c r="C945" s="144" t="s">
        <v>2802</v>
      </c>
      <c r="D945" s="144" t="s">
        <v>2803</v>
      </c>
      <c r="E945" s="174">
        <v>53.17</v>
      </c>
    </row>
    <row r="946" spans="1:5" x14ac:dyDescent="0.2">
      <c r="A946" s="144">
        <v>43104</v>
      </c>
      <c r="B946" s="144" t="s">
        <v>3288</v>
      </c>
      <c r="C946" s="144" t="s">
        <v>2802</v>
      </c>
      <c r="D946" s="144" t="s">
        <v>2803</v>
      </c>
      <c r="E946" s="174">
        <v>629.01</v>
      </c>
    </row>
    <row r="947" spans="1:5" x14ac:dyDescent="0.2">
      <c r="A947" s="144">
        <v>39771</v>
      </c>
      <c r="B947" s="144" t="s">
        <v>3289</v>
      </c>
      <c r="C947" s="144" t="s">
        <v>2802</v>
      </c>
      <c r="D947" s="144" t="s">
        <v>2803</v>
      </c>
      <c r="E947" s="174">
        <v>41.53</v>
      </c>
    </row>
    <row r="948" spans="1:5" x14ac:dyDescent="0.2">
      <c r="A948" s="144">
        <v>39772</v>
      </c>
      <c r="B948" s="144" t="s">
        <v>3290</v>
      </c>
      <c r="C948" s="144" t="s">
        <v>2802</v>
      </c>
      <c r="D948" s="144" t="s">
        <v>2803</v>
      </c>
      <c r="E948" s="174">
        <v>81.63</v>
      </c>
    </row>
    <row r="949" spans="1:5" x14ac:dyDescent="0.2">
      <c r="A949" s="144">
        <v>39773</v>
      </c>
      <c r="B949" s="144" t="s">
        <v>3291</v>
      </c>
      <c r="C949" s="144" t="s">
        <v>2802</v>
      </c>
      <c r="D949" s="144" t="s">
        <v>2803</v>
      </c>
      <c r="E949" s="174">
        <v>131.19999999999999</v>
      </c>
    </row>
    <row r="950" spans="1:5" x14ac:dyDescent="0.2">
      <c r="A950" s="144">
        <v>39774</v>
      </c>
      <c r="B950" s="144" t="s">
        <v>3292</v>
      </c>
      <c r="C950" s="144" t="s">
        <v>2802</v>
      </c>
      <c r="D950" s="144" t="s">
        <v>2803</v>
      </c>
      <c r="E950" s="174">
        <v>196.25</v>
      </c>
    </row>
    <row r="951" spans="1:5" x14ac:dyDescent="0.2">
      <c r="A951" s="144">
        <v>39775</v>
      </c>
      <c r="B951" s="144" t="s">
        <v>3293</v>
      </c>
      <c r="C951" s="144" t="s">
        <v>2802</v>
      </c>
      <c r="D951" s="144" t="s">
        <v>2803</v>
      </c>
      <c r="E951" s="174">
        <v>261.92</v>
      </c>
    </row>
    <row r="952" spans="1:5" x14ac:dyDescent="0.2">
      <c r="A952" s="144">
        <v>39776</v>
      </c>
      <c r="B952" s="144" t="s">
        <v>3294</v>
      </c>
      <c r="C952" s="144" t="s">
        <v>2802</v>
      </c>
      <c r="D952" s="144" t="s">
        <v>2803</v>
      </c>
      <c r="E952" s="174">
        <v>316.54000000000002</v>
      </c>
    </row>
    <row r="953" spans="1:5" x14ac:dyDescent="0.2">
      <c r="A953" s="144">
        <v>39777</v>
      </c>
      <c r="B953" s="144" t="s">
        <v>3295</v>
      </c>
      <c r="C953" s="144" t="s">
        <v>2802</v>
      </c>
      <c r="D953" s="144" t="s">
        <v>2803</v>
      </c>
      <c r="E953" s="174">
        <v>401.2</v>
      </c>
    </row>
    <row r="954" spans="1:5" x14ac:dyDescent="0.2">
      <c r="A954" s="144">
        <v>20254</v>
      </c>
      <c r="B954" s="144" t="s">
        <v>1653</v>
      </c>
      <c r="C954" s="144" t="s">
        <v>2802</v>
      </c>
      <c r="D954" s="144" t="s">
        <v>2803</v>
      </c>
      <c r="E954" s="174">
        <v>29.12</v>
      </c>
    </row>
    <row r="955" spans="1:5" x14ac:dyDescent="0.2">
      <c r="A955" s="144">
        <v>20253</v>
      </c>
      <c r="B955" s="144" t="s">
        <v>3296</v>
      </c>
      <c r="C955" s="144" t="s">
        <v>2802</v>
      </c>
      <c r="D955" s="144" t="s">
        <v>2803</v>
      </c>
      <c r="E955" s="174">
        <v>95.62</v>
      </c>
    </row>
    <row r="956" spans="1:5" x14ac:dyDescent="0.2">
      <c r="A956" s="144">
        <v>11247</v>
      </c>
      <c r="B956" s="144" t="s">
        <v>3297</v>
      </c>
      <c r="C956" s="144" t="s">
        <v>2802</v>
      </c>
      <c r="D956" s="144" t="s">
        <v>2803</v>
      </c>
      <c r="E956" s="175">
        <v>1838.72</v>
      </c>
    </row>
    <row r="957" spans="1:5" x14ac:dyDescent="0.2">
      <c r="A957" s="144">
        <v>11250</v>
      </c>
      <c r="B957" s="144" t="s">
        <v>1655</v>
      </c>
      <c r="C957" s="144" t="s">
        <v>2802</v>
      </c>
      <c r="D957" s="144" t="s">
        <v>2803</v>
      </c>
      <c r="E957" s="174">
        <v>79.16</v>
      </c>
    </row>
    <row r="958" spans="1:5" x14ac:dyDescent="0.2">
      <c r="A958" s="144">
        <v>11249</v>
      </c>
      <c r="B958" s="144" t="s">
        <v>3298</v>
      </c>
      <c r="C958" s="144" t="s">
        <v>2802</v>
      </c>
      <c r="D958" s="144" t="s">
        <v>2803</v>
      </c>
      <c r="E958" s="175">
        <v>3591.66</v>
      </c>
    </row>
    <row r="959" spans="1:5" x14ac:dyDescent="0.2">
      <c r="A959" s="144">
        <v>11251</v>
      </c>
      <c r="B959" s="144" t="s">
        <v>1656</v>
      </c>
      <c r="C959" s="144" t="s">
        <v>2802</v>
      </c>
      <c r="D959" s="144" t="s">
        <v>2803</v>
      </c>
      <c r="E959" s="174">
        <v>175.34</v>
      </c>
    </row>
    <row r="960" spans="1:5" x14ac:dyDescent="0.2">
      <c r="A960" s="144">
        <v>11253</v>
      </c>
      <c r="B960" s="144" t="s">
        <v>1657</v>
      </c>
      <c r="C960" s="144" t="s">
        <v>2802</v>
      </c>
      <c r="D960" s="144" t="s">
        <v>2803</v>
      </c>
      <c r="E960" s="174">
        <v>290.56</v>
      </c>
    </row>
    <row r="961" spans="1:5" x14ac:dyDescent="0.2">
      <c r="A961" s="144">
        <v>11255</v>
      </c>
      <c r="B961" s="144" t="s">
        <v>1658</v>
      </c>
      <c r="C961" s="144" t="s">
        <v>2802</v>
      </c>
      <c r="D961" s="144" t="s">
        <v>2803</v>
      </c>
      <c r="E961" s="174">
        <v>434.38</v>
      </c>
    </row>
    <row r="962" spans="1:5" x14ac:dyDescent="0.2">
      <c r="A962" s="144">
        <v>14055</v>
      </c>
      <c r="B962" s="144" t="s">
        <v>3299</v>
      </c>
      <c r="C962" s="144" t="s">
        <v>2802</v>
      </c>
      <c r="D962" s="144" t="s">
        <v>2803</v>
      </c>
      <c r="E962" s="174">
        <v>873.83</v>
      </c>
    </row>
    <row r="963" spans="1:5" x14ac:dyDescent="0.2">
      <c r="A963" s="144">
        <v>11256</v>
      </c>
      <c r="B963" s="144" t="s">
        <v>1654</v>
      </c>
      <c r="C963" s="144" t="s">
        <v>2802</v>
      </c>
      <c r="D963" s="144" t="s">
        <v>2803</v>
      </c>
      <c r="E963" s="174">
        <v>544.11</v>
      </c>
    </row>
    <row r="964" spans="1:5" x14ac:dyDescent="0.2">
      <c r="A964" s="144">
        <v>1872</v>
      </c>
      <c r="B964" s="144" t="s">
        <v>1483</v>
      </c>
      <c r="C964" s="144" t="s">
        <v>2802</v>
      </c>
      <c r="D964" s="144" t="s">
        <v>2803</v>
      </c>
      <c r="E964" s="174">
        <v>3.58</v>
      </c>
    </row>
    <row r="965" spans="1:5" x14ac:dyDescent="0.2">
      <c r="A965" s="144">
        <v>1873</v>
      </c>
      <c r="B965" s="144" t="s">
        <v>1484</v>
      </c>
      <c r="C965" s="144" t="s">
        <v>2802</v>
      </c>
      <c r="D965" s="144" t="s">
        <v>2803</v>
      </c>
      <c r="E965" s="174">
        <v>7.11</v>
      </c>
    </row>
    <row r="966" spans="1:5" x14ac:dyDescent="0.2">
      <c r="A966" s="144">
        <v>39693</v>
      </c>
      <c r="B966" s="144" t="s">
        <v>3300</v>
      </c>
      <c r="C966" s="144" t="s">
        <v>2802</v>
      </c>
      <c r="D966" s="144" t="s">
        <v>2803</v>
      </c>
      <c r="E966" s="175">
        <v>3417.26</v>
      </c>
    </row>
    <row r="967" spans="1:5" x14ac:dyDescent="0.2">
      <c r="A967" s="144">
        <v>39692</v>
      </c>
      <c r="B967" s="144" t="s">
        <v>3301</v>
      </c>
      <c r="C967" s="144" t="s">
        <v>2802</v>
      </c>
      <c r="D967" s="144" t="s">
        <v>2803</v>
      </c>
      <c r="E967" s="175">
        <v>1093.44</v>
      </c>
    </row>
    <row r="968" spans="1:5" x14ac:dyDescent="0.2">
      <c r="A968" s="144">
        <v>1062</v>
      </c>
      <c r="B968" s="144" t="s">
        <v>1567</v>
      </c>
      <c r="C968" s="144" t="s">
        <v>2802</v>
      </c>
      <c r="D968" s="144" t="s">
        <v>2803</v>
      </c>
      <c r="E968" s="174">
        <v>346.53</v>
      </c>
    </row>
    <row r="969" spans="1:5" x14ac:dyDescent="0.2">
      <c r="A969" s="144">
        <v>39686</v>
      </c>
      <c r="B969" s="144" t="s">
        <v>3302</v>
      </c>
      <c r="C969" s="144" t="s">
        <v>2802</v>
      </c>
      <c r="D969" s="144" t="s">
        <v>2803</v>
      </c>
      <c r="E969" s="174">
        <v>561.11</v>
      </c>
    </row>
    <row r="970" spans="1:5" x14ac:dyDescent="0.2">
      <c r="A970" s="144">
        <v>43095</v>
      </c>
      <c r="B970" s="144" t="s">
        <v>3303</v>
      </c>
      <c r="C970" s="144" t="s">
        <v>2802</v>
      </c>
      <c r="D970" s="144" t="s">
        <v>2803</v>
      </c>
      <c r="E970" s="174">
        <v>174.61</v>
      </c>
    </row>
    <row r="971" spans="1:5" x14ac:dyDescent="0.2">
      <c r="A971" s="144">
        <v>1871</v>
      </c>
      <c r="B971" s="144" t="s">
        <v>1482</v>
      </c>
      <c r="C971" s="144" t="s">
        <v>2802</v>
      </c>
      <c r="D971" s="144" t="s">
        <v>2803</v>
      </c>
      <c r="E971" s="174">
        <v>6.4</v>
      </c>
    </row>
    <row r="972" spans="1:5" x14ac:dyDescent="0.2">
      <c r="A972" s="144">
        <v>12001</v>
      </c>
      <c r="B972" s="144" t="s">
        <v>1481</v>
      </c>
      <c r="C972" s="144" t="s">
        <v>2802</v>
      </c>
      <c r="D972" s="144" t="s">
        <v>2803</v>
      </c>
      <c r="E972" s="174">
        <v>9.24</v>
      </c>
    </row>
    <row r="973" spans="1:5" x14ac:dyDescent="0.2">
      <c r="A973" s="144">
        <v>11882</v>
      </c>
      <c r="B973" s="144" t="s">
        <v>2432</v>
      </c>
      <c r="C973" s="144" t="s">
        <v>2802</v>
      </c>
      <c r="D973" s="144" t="s">
        <v>2803</v>
      </c>
      <c r="E973" s="174">
        <v>108.66</v>
      </c>
    </row>
    <row r="974" spans="1:5" x14ac:dyDescent="0.2">
      <c r="A974" s="144">
        <v>1068</v>
      </c>
      <c r="B974" s="144" t="s">
        <v>3304</v>
      </c>
      <c r="C974" s="144" t="s">
        <v>2802</v>
      </c>
      <c r="D974" s="144" t="s">
        <v>2803</v>
      </c>
      <c r="E974" s="175">
        <v>2285.73</v>
      </c>
    </row>
    <row r="975" spans="1:5" x14ac:dyDescent="0.2">
      <c r="A975" s="144">
        <v>39690</v>
      </c>
      <c r="B975" s="144" t="s">
        <v>3305</v>
      </c>
      <c r="C975" s="144" t="s">
        <v>2802</v>
      </c>
      <c r="D975" s="144" t="s">
        <v>2803</v>
      </c>
      <c r="E975" s="175">
        <v>3834.7</v>
      </c>
    </row>
    <row r="976" spans="1:5" x14ac:dyDescent="0.2">
      <c r="A976" s="144">
        <v>39691</v>
      </c>
      <c r="B976" s="144" t="s">
        <v>3306</v>
      </c>
      <c r="C976" s="144" t="s">
        <v>2802</v>
      </c>
      <c r="D976" s="144" t="s">
        <v>2803</v>
      </c>
      <c r="E976" s="175">
        <v>4822.9799999999996</v>
      </c>
    </row>
    <row r="977" spans="1:5" x14ac:dyDescent="0.2">
      <c r="A977" s="144">
        <v>39808</v>
      </c>
      <c r="B977" s="144" t="s">
        <v>5292</v>
      </c>
      <c r="C977" s="144" t="s">
        <v>2802</v>
      </c>
      <c r="D977" s="144" t="s">
        <v>2803</v>
      </c>
      <c r="E977" s="174">
        <v>91.16</v>
      </c>
    </row>
    <row r="978" spans="1:5" x14ac:dyDescent="0.2">
      <c r="A978" s="144">
        <v>39809</v>
      </c>
      <c r="B978" s="144" t="s">
        <v>5293</v>
      </c>
      <c r="C978" s="144" t="s">
        <v>2802</v>
      </c>
      <c r="D978" s="144" t="s">
        <v>2803</v>
      </c>
      <c r="E978" s="174">
        <v>216.21</v>
      </c>
    </row>
    <row r="979" spans="1:5" x14ac:dyDescent="0.2">
      <c r="A979" s="144">
        <v>43439</v>
      </c>
      <c r="B979" s="144" t="s">
        <v>3307</v>
      </c>
      <c r="C979" s="144" t="s">
        <v>2802</v>
      </c>
      <c r="D979" s="144" t="s">
        <v>2803</v>
      </c>
      <c r="E979" s="174">
        <v>498.77</v>
      </c>
    </row>
    <row r="980" spans="1:5" x14ac:dyDescent="0.2">
      <c r="A980" s="144">
        <v>5103</v>
      </c>
      <c r="B980" s="144" t="s">
        <v>5384</v>
      </c>
      <c r="C980" s="144" t="s">
        <v>2802</v>
      </c>
      <c r="D980" s="144" t="s">
        <v>2803</v>
      </c>
      <c r="E980" s="174">
        <v>29.07</v>
      </c>
    </row>
    <row r="981" spans="1:5" x14ac:dyDescent="0.2">
      <c r="A981" s="144">
        <v>11880</v>
      </c>
      <c r="B981" s="144" t="s">
        <v>5578</v>
      </c>
      <c r="C981" s="144" t="s">
        <v>2802</v>
      </c>
      <c r="D981" s="144" t="s">
        <v>2803</v>
      </c>
      <c r="E981" s="174">
        <v>122.29</v>
      </c>
    </row>
    <row r="982" spans="1:5" x14ac:dyDescent="0.2">
      <c r="A982" s="144">
        <v>11714</v>
      </c>
      <c r="B982" s="144" t="s">
        <v>5385</v>
      </c>
      <c r="C982" s="144" t="s">
        <v>2802</v>
      </c>
      <c r="D982" s="144" t="s">
        <v>2803</v>
      </c>
      <c r="E982" s="174">
        <v>83.31</v>
      </c>
    </row>
    <row r="983" spans="1:5" x14ac:dyDescent="0.2">
      <c r="A983" s="144">
        <v>11712</v>
      </c>
      <c r="B983" s="144" t="s">
        <v>5386</v>
      </c>
      <c r="C983" s="144" t="s">
        <v>2802</v>
      </c>
      <c r="D983" s="144" t="s">
        <v>2805</v>
      </c>
      <c r="E983" s="174">
        <v>54.4</v>
      </c>
    </row>
    <row r="984" spans="1:5" x14ac:dyDescent="0.2">
      <c r="A984" s="144">
        <v>11717</v>
      </c>
      <c r="B984" s="144" t="s">
        <v>5579</v>
      </c>
      <c r="C984" s="144" t="s">
        <v>2802</v>
      </c>
      <c r="D984" s="144" t="s">
        <v>2803</v>
      </c>
      <c r="E984" s="174">
        <v>65.58</v>
      </c>
    </row>
    <row r="985" spans="1:5" x14ac:dyDescent="0.2">
      <c r="A985" s="144">
        <v>1106</v>
      </c>
      <c r="B985" s="144" t="s">
        <v>1291</v>
      </c>
      <c r="C985" s="144" t="s">
        <v>284</v>
      </c>
      <c r="D985" s="144" t="s">
        <v>2805</v>
      </c>
      <c r="E985" s="174">
        <v>1.1000000000000001</v>
      </c>
    </row>
    <row r="986" spans="1:5" x14ac:dyDescent="0.2">
      <c r="A986" s="144">
        <v>11161</v>
      </c>
      <c r="B986" s="144" t="s">
        <v>2508</v>
      </c>
      <c r="C986" s="144" t="s">
        <v>284</v>
      </c>
      <c r="D986" s="144" t="s">
        <v>2803</v>
      </c>
      <c r="E986" s="174">
        <v>1.84</v>
      </c>
    </row>
    <row r="987" spans="1:5" x14ac:dyDescent="0.2">
      <c r="A987" s="144">
        <v>1107</v>
      </c>
      <c r="B987" s="144" t="s">
        <v>3308</v>
      </c>
      <c r="C987" s="144" t="s">
        <v>284</v>
      </c>
      <c r="D987" s="144" t="s">
        <v>2803</v>
      </c>
      <c r="E987" s="174">
        <v>0.93</v>
      </c>
    </row>
    <row r="988" spans="1:5" x14ac:dyDescent="0.2">
      <c r="A988" s="144">
        <v>44479</v>
      </c>
      <c r="B988" s="144" t="s">
        <v>5580</v>
      </c>
      <c r="C988" s="144" t="s">
        <v>284</v>
      </c>
      <c r="D988" s="144" t="s">
        <v>2803</v>
      </c>
      <c r="E988" s="174">
        <v>0.23</v>
      </c>
    </row>
    <row r="989" spans="1:5" x14ac:dyDescent="0.2">
      <c r="A989" s="144">
        <v>41068</v>
      </c>
      <c r="B989" s="144" t="s">
        <v>2718</v>
      </c>
      <c r="C989" s="144" t="s">
        <v>2890</v>
      </c>
      <c r="D989" s="144" t="s">
        <v>2803</v>
      </c>
      <c r="E989" s="175">
        <v>2641.79</v>
      </c>
    </row>
    <row r="990" spans="1:5" x14ac:dyDescent="0.2">
      <c r="A990" s="144">
        <v>4759</v>
      </c>
      <c r="B990" s="144" t="s">
        <v>12171</v>
      </c>
      <c r="C990" s="144" t="s">
        <v>2808</v>
      </c>
      <c r="D990" s="144" t="s">
        <v>2803</v>
      </c>
      <c r="E990" s="174">
        <v>14.83</v>
      </c>
    </row>
    <row r="991" spans="1:5" x14ac:dyDescent="0.2">
      <c r="A991" s="144">
        <v>1108</v>
      </c>
      <c r="B991" s="144" t="s">
        <v>3309</v>
      </c>
      <c r="C991" s="144" t="s">
        <v>2809</v>
      </c>
      <c r="D991" s="144" t="s">
        <v>2803</v>
      </c>
      <c r="E991" s="174">
        <v>37.270000000000003</v>
      </c>
    </row>
    <row r="992" spans="1:5" x14ac:dyDescent="0.2">
      <c r="A992" s="144">
        <v>1117</v>
      </c>
      <c r="B992" s="144" t="s">
        <v>3310</v>
      </c>
      <c r="C992" s="144" t="s">
        <v>2809</v>
      </c>
      <c r="D992" s="144" t="s">
        <v>2803</v>
      </c>
      <c r="E992" s="174">
        <v>37.57</v>
      </c>
    </row>
    <row r="993" spans="1:5" x14ac:dyDescent="0.2">
      <c r="A993" s="144">
        <v>1118</v>
      </c>
      <c r="B993" s="144" t="s">
        <v>3311</v>
      </c>
      <c r="C993" s="144" t="s">
        <v>2809</v>
      </c>
      <c r="D993" s="144" t="s">
        <v>2803</v>
      </c>
      <c r="E993" s="174">
        <v>44.4</v>
      </c>
    </row>
    <row r="994" spans="1:5" x14ac:dyDescent="0.2">
      <c r="A994" s="144">
        <v>1110</v>
      </c>
      <c r="B994" s="144" t="s">
        <v>3312</v>
      </c>
      <c r="C994" s="144" t="s">
        <v>2809</v>
      </c>
      <c r="D994" s="144" t="s">
        <v>2803</v>
      </c>
      <c r="E994" s="174">
        <v>44.4</v>
      </c>
    </row>
    <row r="995" spans="1:5" x14ac:dyDescent="0.2">
      <c r="A995" s="144">
        <v>12618</v>
      </c>
      <c r="B995" s="144" t="s">
        <v>1223</v>
      </c>
      <c r="C995" s="144" t="s">
        <v>2802</v>
      </c>
      <c r="D995" s="144" t="s">
        <v>2807</v>
      </c>
      <c r="E995" s="174">
        <v>54.45</v>
      </c>
    </row>
    <row r="996" spans="1:5" x14ac:dyDescent="0.2">
      <c r="A996" s="144">
        <v>40784</v>
      </c>
      <c r="B996" s="144" t="s">
        <v>1230</v>
      </c>
      <c r="C996" s="144" t="s">
        <v>2809</v>
      </c>
      <c r="D996" s="144" t="s">
        <v>2803</v>
      </c>
      <c r="E996" s="174">
        <v>122.47</v>
      </c>
    </row>
    <row r="997" spans="1:5" x14ac:dyDescent="0.2">
      <c r="A997" s="144">
        <v>40782</v>
      </c>
      <c r="B997" s="144" t="s">
        <v>1228</v>
      </c>
      <c r="C997" s="144" t="s">
        <v>2809</v>
      </c>
      <c r="D997" s="144" t="s">
        <v>2803</v>
      </c>
      <c r="E997" s="174">
        <v>48.06</v>
      </c>
    </row>
    <row r="998" spans="1:5" x14ac:dyDescent="0.2">
      <c r="A998" s="144">
        <v>40783</v>
      </c>
      <c r="B998" s="144" t="s">
        <v>1229</v>
      </c>
      <c r="C998" s="144" t="s">
        <v>2809</v>
      </c>
      <c r="D998" s="144" t="s">
        <v>2803</v>
      </c>
      <c r="E998" s="174">
        <v>62.6</v>
      </c>
    </row>
    <row r="999" spans="1:5" x14ac:dyDescent="0.2">
      <c r="A999" s="144">
        <v>1109</v>
      </c>
      <c r="B999" s="144" t="s">
        <v>3313</v>
      </c>
      <c r="C999" s="144" t="s">
        <v>2809</v>
      </c>
      <c r="D999" s="144" t="s">
        <v>2803</v>
      </c>
      <c r="E999" s="174">
        <v>37.270000000000003</v>
      </c>
    </row>
    <row r="1000" spans="1:5" x14ac:dyDescent="0.2">
      <c r="A1000" s="144">
        <v>1119</v>
      </c>
      <c r="B1000" s="144" t="s">
        <v>3314</v>
      </c>
      <c r="C1000" s="144" t="s">
        <v>2809</v>
      </c>
      <c r="D1000" s="144" t="s">
        <v>2803</v>
      </c>
      <c r="E1000" s="174">
        <v>24.03</v>
      </c>
    </row>
    <row r="1001" spans="1:5" x14ac:dyDescent="0.2">
      <c r="A1001" s="144">
        <v>13115</v>
      </c>
      <c r="B1001" s="144" t="s">
        <v>3315</v>
      </c>
      <c r="C1001" s="144" t="s">
        <v>2809</v>
      </c>
      <c r="D1001" s="144" t="s">
        <v>2803</v>
      </c>
      <c r="E1001" s="174">
        <v>17.73</v>
      </c>
    </row>
    <row r="1002" spans="1:5" x14ac:dyDescent="0.2">
      <c r="A1002" s="144">
        <v>10541</v>
      </c>
      <c r="B1002" s="144" t="s">
        <v>3316</v>
      </c>
      <c r="C1002" s="144" t="s">
        <v>2809</v>
      </c>
      <c r="D1002" s="144" t="s">
        <v>2803</v>
      </c>
      <c r="E1002" s="174">
        <v>21.67</v>
      </c>
    </row>
    <row r="1003" spans="1:5" x14ac:dyDescent="0.2">
      <c r="A1003" s="144">
        <v>10542</v>
      </c>
      <c r="B1003" s="144" t="s">
        <v>3317</v>
      </c>
      <c r="C1003" s="144" t="s">
        <v>2809</v>
      </c>
      <c r="D1003" s="144" t="s">
        <v>2803</v>
      </c>
      <c r="E1003" s="174">
        <v>28.34</v>
      </c>
    </row>
    <row r="1004" spans="1:5" x14ac:dyDescent="0.2">
      <c r="A1004" s="144">
        <v>10543</v>
      </c>
      <c r="B1004" s="144" t="s">
        <v>3318</v>
      </c>
      <c r="C1004" s="144" t="s">
        <v>2809</v>
      </c>
      <c r="D1004" s="144" t="s">
        <v>2803</v>
      </c>
      <c r="E1004" s="174">
        <v>45.98</v>
      </c>
    </row>
    <row r="1005" spans="1:5" x14ac:dyDescent="0.2">
      <c r="A1005" s="144">
        <v>10544</v>
      </c>
      <c r="B1005" s="144" t="s">
        <v>3319</v>
      </c>
      <c r="C1005" s="144" t="s">
        <v>2809</v>
      </c>
      <c r="D1005" s="144" t="s">
        <v>2803</v>
      </c>
      <c r="E1005" s="174">
        <v>59.47</v>
      </c>
    </row>
    <row r="1006" spans="1:5" x14ac:dyDescent="0.2">
      <c r="A1006" s="144">
        <v>10545</v>
      </c>
      <c r="B1006" s="144" t="s">
        <v>3320</v>
      </c>
      <c r="C1006" s="144" t="s">
        <v>2809</v>
      </c>
      <c r="D1006" s="144" t="s">
        <v>2803</v>
      </c>
      <c r="E1006" s="174">
        <v>111.14</v>
      </c>
    </row>
    <row r="1007" spans="1:5" x14ac:dyDescent="0.2">
      <c r="A1007" s="144">
        <v>38365</v>
      </c>
      <c r="B1007" s="144" t="s">
        <v>1418</v>
      </c>
      <c r="C1007" s="144" t="s">
        <v>2804</v>
      </c>
      <c r="D1007" s="144" t="s">
        <v>2803</v>
      </c>
      <c r="E1007" s="174">
        <v>1.94</v>
      </c>
    </row>
    <row r="1008" spans="1:5" x14ac:dyDescent="0.2">
      <c r="A1008" s="144">
        <v>44056</v>
      </c>
      <c r="B1008" s="144" t="s">
        <v>12879</v>
      </c>
      <c r="C1008" s="144" t="s">
        <v>2802</v>
      </c>
      <c r="D1008" s="144" t="s">
        <v>2807</v>
      </c>
      <c r="E1008" s="175">
        <v>380723.37</v>
      </c>
    </row>
    <row r="1009" spans="1:5" x14ac:dyDescent="0.2">
      <c r="A1009" s="144">
        <v>44057</v>
      </c>
      <c r="B1009" s="144" t="s">
        <v>12880</v>
      </c>
      <c r="C1009" s="144" t="s">
        <v>2802</v>
      </c>
      <c r="D1009" s="144" t="s">
        <v>2807</v>
      </c>
      <c r="E1009" s="175">
        <v>406349</v>
      </c>
    </row>
    <row r="1010" spans="1:5" x14ac:dyDescent="0.2">
      <c r="A1010" s="144">
        <v>37754</v>
      </c>
      <c r="B1010" s="144" t="s">
        <v>12881</v>
      </c>
      <c r="C1010" s="144" t="s">
        <v>2802</v>
      </c>
      <c r="D1010" s="144" t="s">
        <v>2807</v>
      </c>
      <c r="E1010" s="175">
        <v>420113.62</v>
      </c>
    </row>
    <row r="1011" spans="1:5" x14ac:dyDescent="0.2">
      <c r="A1011" s="144">
        <v>37757</v>
      </c>
      <c r="B1011" s="144" t="s">
        <v>12882</v>
      </c>
      <c r="C1011" s="144" t="s">
        <v>2802</v>
      </c>
      <c r="D1011" s="144" t="s">
        <v>2807</v>
      </c>
      <c r="E1011" s="175">
        <v>468582.64</v>
      </c>
    </row>
    <row r="1012" spans="1:5" x14ac:dyDescent="0.2">
      <c r="A1012" s="144">
        <v>44058</v>
      </c>
      <c r="B1012" s="144" t="s">
        <v>12883</v>
      </c>
      <c r="C1012" s="144" t="s">
        <v>2802</v>
      </c>
      <c r="D1012" s="144" t="s">
        <v>2807</v>
      </c>
      <c r="E1012" s="175">
        <v>442957.02</v>
      </c>
    </row>
    <row r="1013" spans="1:5" x14ac:dyDescent="0.2">
      <c r="A1013" s="144">
        <v>37752</v>
      </c>
      <c r="B1013" s="144" t="s">
        <v>12884</v>
      </c>
      <c r="C1013" s="144" t="s">
        <v>2802</v>
      </c>
      <c r="D1013" s="144" t="s">
        <v>2807</v>
      </c>
      <c r="E1013" s="175">
        <v>461261.01</v>
      </c>
    </row>
    <row r="1014" spans="1:5" x14ac:dyDescent="0.2">
      <c r="A1014" s="144">
        <v>44059</v>
      </c>
      <c r="B1014" s="144" t="s">
        <v>12885</v>
      </c>
      <c r="C1014" s="144" t="s">
        <v>2802</v>
      </c>
      <c r="D1014" s="144" t="s">
        <v>2807</v>
      </c>
      <c r="E1014" s="175">
        <v>364615.86</v>
      </c>
    </row>
    <row r="1015" spans="1:5" x14ac:dyDescent="0.2">
      <c r="A1015" s="144">
        <v>37750</v>
      </c>
      <c r="B1015" s="144" t="s">
        <v>12886</v>
      </c>
      <c r="C1015" s="144" t="s">
        <v>2802</v>
      </c>
      <c r="D1015" s="144" t="s">
        <v>2807</v>
      </c>
      <c r="E1015" s="175">
        <v>365348.02</v>
      </c>
    </row>
    <row r="1016" spans="1:5" x14ac:dyDescent="0.2">
      <c r="A1016" s="144">
        <v>37758</v>
      </c>
      <c r="B1016" s="144" t="s">
        <v>12887</v>
      </c>
      <c r="C1016" s="144" t="s">
        <v>2802</v>
      </c>
      <c r="D1016" s="144" t="s">
        <v>2807</v>
      </c>
      <c r="E1016" s="175">
        <v>581335.31000000006</v>
      </c>
    </row>
    <row r="1017" spans="1:5" x14ac:dyDescent="0.2">
      <c r="A1017" s="144">
        <v>44060</v>
      </c>
      <c r="B1017" s="144" t="s">
        <v>12888</v>
      </c>
      <c r="C1017" s="144" t="s">
        <v>2802</v>
      </c>
      <c r="D1017" s="144" t="s">
        <v>2807</v>
      </c>
      <c r="E1017" s="175">
        <v>562299.16</v>
      </c>
    </row>
    <row r="1018" spans="1:5" x14ac:dyDescent="0.2">
      <c r="A1018" s="144">
        <v>37749</v>
      </c>
      <c r="B1018" s="144" t="s">
        <v>12889</v>
      </c>
      <c r="C1018" s="144" t="s">
        <v>2802</v>
      </c>
      <c r="D1018" s="144" t="s">
        <v>2807</v>
      </c>
      <c r="E1018" s="175">
        <v>600371.5</v>
      </c>
    </row>
    <row r="1019" spans="1:5" x14ac:dyDescent="0.2">
      <c r="A1019" s="144">
        <v>44061</v>
      </c>
      <c r="B1019" s="144" t="s">
        <v>12890</v>
      </c>
      <c r="C1019" s="144" t="s">
        <v>2802</v>
      </c>
      <c r="D1019" s="144" t="s">
        <v>2807</v>
      </c>
      <c r="E1019" s="175">
        <v>551316.76</v>
      </c>
    </row>
    <row r="1020" spans="1:5" x14ac:dyDescent="0.2">
      <c r="A1020" s="144">
        <v>1159</v>
      </c>
      <c r="B1020" s="144" t="s">
        <v>1160</v>
      </c>
      <c r="C1020" s="144" t="s">
        <v>2802</v>
      </c>
      <c r="D1020" s="144" t="s">
        <v>2805</v>
      </c>
      <c r="E1020" s="175">
        <v>253475.67</v>
      </c>
    </row>
    <row r="1021" spans="1:5" x14ac:dyDescent="0.2">
      <c r="A1021" s="144">
        <v>12114</v>
      </c>
      <c r="B1021" s="144" t="s">
        <v>3321</v>
      </c>
      <c r="C1021" s="144" t="s">
        <v>2802</v>
      </c>
      <c r="D1021" s="144" t="s">
        <v>2803</v>
      </c>
      <c r="E1021" s="174">
        <v>175.48</v>
      </c>
    </row>
    <row r="1022" spans="1:5" x14ac:dyDescent="0.2">
      <c r="A1022" s="144">
        <v>38106</v>
      </c>
      <c r="B1022" s="144" t="s">
        <v>1529</v>
      </c>
      <c r="C1022" s="144" t="s">
        <v>2802</v>
      </c>
      <c r="D1022" s="144" t="s">
        <v>2803</v>
      </c>
      <c r="E1022" s="174">
        <v>23.85</v>
      </c>
    </row>
    <row r="1023" spans="1:5" x14ac:dyDescent="0.2">
      <c r="A1023" s="144">
        <v>38085</v>
      </c>
      <c r="B1023" s="144" t="s">
        <v>3322</v>
      </c>
      <c r="C1023" s="144" t="s">
        <v>2802</v>
      </c>
      <c r="D1023" s="144" t="s">
        <v>2803</v>
      </c>
      <c r="E1023" s="174">
        <v>28.17</v>
      </c>
    </row>
    <row r="1024" spans="1:5" x14ac:dyDescent="0.2">
      <c r="A1024" s="144">
        <v>38599</v>
      </c>
      <c r="B1024" s="144" t="s">
        <v>2478</v>
      </c>
      <c r="C1024" s="144" t="s">
        <v>2802</v>
      </c>
      <c r="D1024" s="144" t="s">
        <v>2803</v>
      </c>
      <c r="E1024" s="174">
        <v>5.42</v>
      </c>
    </row>
    <row r="1025" spans="1:5" x14ac:dyDescent="0.2">
      <c r="A1025" s="144">
        <v>38596</v>
      </c>
      <c r="B1025" s="144" t="s">
        <v>2475</v>
      </c>
      <c r="C1025" s="144" t="s">
        <v>2802</v>
      </c>
      <c r="D1025" s="144" t="s">
        <v>2803</v>
      </c>
      <c r="E1025" s="174">
        <v>4.5</v>
      </c>
    </row>
    <row r="1026" spans="1:5" x14ac:dyDescent="0.2">
      <c r="A1026" s="144">
        <v>38600</v>
      </c>
      <c r="B1026" s="144" t="s">
        <v>2471</v>
      </c>
      <c r="C1026" s="144" t="s">
        <v>2802</v>
      </c>
      <c r="D1026" s="144" t="s">
        <v>2803</v>
      </c>
      <c r="E1026" s="174">
        <v>5.75</v>
      </c>
    </row>
    <row r="1027" spans="1:5" x14ac:dyDescent="0.2">
      <c r="A1027" s="144">
        <v>38597</v>
      </c>
      <c r="B1027" s="144" t="s">
        <v>2466</v>
      </c>
      <c r="C1027" s="144" t="s">
        <v>2802</v>
      </c>
      <c r="D1027" s="144" t="s">
        <v>2803</v>
      </c>
      <c r="E1027" s="174">
        <v>4.53</v>
      </c>
    </row>
    <row r="1028" spans="1:5" x14ac:dyDescent="0.2">
      <c r="A1028" s="144">
        <v>659</v>
      </c>
      <c r="B1028" s="144" t="s">
        <v>1404</v>
      </c>
      <c r="C1028" s="144" t="s">
        <v>2802</v>
      </c>
      <c r="D1028" s="144" t="s">
        <v>2803</v>
      </c>
      <c r="E1028" s="174">
        <v>2.6</v>
      </c>
    </row>
    <row r="1029" spans="1:5" x14ac:dyDescent="0.2">
      <c r="A1029" s="144">
        <v>660</v>
      </c>
      <c r="B1029" s="144" t="s">
        <v>1296</v>
      </c>
      <c r="C1029" s="144" t="s">
        <v>2802</v>
      </c>
      <c r="D1029" s="144" t="s">
        <v>2803</v>
      </c>
      <c r="E1029" s="174">
        <v>3.12</v>
      </c>
    </row>
    <row r="1030" spans="1:5" x14ac:dyDescent="0.2">
      <c r="A1030" s="144">
        <v>658</v>
      </c>
      <c r="B1030" s="144" t="s">
        <v>3323</v>
      </c>
      <c r="C1030" s="144" t="s">
        <v>2802</v>
      </c>
      <c r="D1030" s="144" t="s">
        <v>2803</v>
      </c>
      <c r="E1030" s="174">
        <v>1.76</v>
      </c>
    </row>
    <row r="1031" spans="1:5" x14ac:dyDescent="0.2">
      <c r="A1031" s="144">
        <v>38548</v>
      </c>
      <c r="B1031" s="144" t="s">
        <v>2458</v>
      </c>
      <c r="C1031" s="144" t="s">
        <v>2802</v>
      </c>
      <c r="D1031" s="144" t="s">
        <v>2803</v>
      </c>
      <c r="E1031" s="174">
        <v>2.14</v>
      </c>
    </row>
    <row r="1032" spans="1:5" x14ac:dyDescent="0.2">
      <c r="A1032" s="144">
        <v>34649</v>
      </c>
      <c r="B1032" s="144" t="s">
        <v>2459</v>
      </c>
      <c r="C1032" s="144" t="s">
        <v>2802</v>
      </c>
      <c r="D1032" s="144" t="s">
        <v>2803</v>
      </c>
      <c r="E1032" s="174">
        <v>2.9</v>
      </c>
    </row>
    <row r="1033" spans="1:5" x14ac:dyDescent="0.2">
      <c r="A1033" s="144">
        <v>34655</v>
      </c>
      <c r="B1033" s="144" t="s">
        <v>2455</v>
      </c>
      <c r="C1033" s="144" t="s">
        <v>2802</v>
      </c>
      <c r="D1033" s="144" t="s">
        <v>2803</v>
      </c>
      <c r="E1033" s="174">
        <v>3.85</v>
      </c>
    </row>
    <row r="1034" spans="1:5" x14ac:dyDescent="0.2">
      <c r="A1034" s="144">
        <v>40607</v>
      </c>
      <c r="B1034" s="144" t="s">
        <v>2160</v>
      </c>
      <c r="C1034" s="144" t="s">
        <v>2802</v>
      </c>
      <c r="D1034" s="144" t="s">
        <v>2803</v>
      </c>
      <c r="E1034" s="174">
        <v>5.72</v>
      </c>
    </row>
    <row r="1035" spans="1:5" x14ac:dyDescent="0.2">
      <c r="A1035" s="144">
        <v>567</v>
      </c>
      <c r="B1035" s="144" t="s">
        <v>5387</v>
      </c>
      <c r="C1035" s="144" t="s">
        <v>2809</v>
      </c>
      <c r="D1035" s="144" t="s">
        <v>2803</v>
      </c>
      <c r="E1035" s="174">
        <v>18.05</v>
      </c>
    </row>
    <row r="1036" spans="1:5" x14ac:dyDescent="0.2">
      <c r="A1036" s="144">
        <v>574</v>
      </c>
      <c r="B1036" s="144" t="s">
        <v>5388</v>
      </c>
      <c r="C1036" s="144" t="s">
        <v>2809</v>
      </c>
      <c r="D1036" s="144" t="s">
        <v>2803</v>
      </c>
      <c r="E1036" s="174">
        <v>47.44</v>
      </c>
    </row>
    <row r="1037" spans="1:5" x14ac:dyDescent="0.2">
      <c r="A1037" s="144">
        <v>568</v>
      </c>
      <c r="B1037" s="144" t="s">
        <v>5389</v>
      </c>
      <c r="C1037" s="144" t="s">
        <v>2809</v>
      </c>
      <c r="D1037" s="144" t="s">
        <v>2803</v>
      </c>
      <c r="E1037" s="174">
        <v>99.97</v>
      </c>
    </row>
    <row r="1038" spans="1:5" x14ac:dyDescent="0.2">
      <c r="A1038" s="144">
        <v>585</v>
      </c>
      <c r="B1038" s="144" t="s">
        <v>3324</v>
      </c>
      <c r="C1038" s="144" t="s">
        <v>284</v>
      </c>
      <c r="D1038" s="144" t="s">
        <v>2807</v>
      </c>
      <c r="E1038" s="174">
        <v>34.69</v>
      </c>
    </row>
    <row r="1039" spans="1:5" x14ac:dyDescent="0.2">
      <c r="A1039" s="144">
        <v>4777</v>
      </c>
      <c r="B1039" s="144" t="s">
        <v>1239</v>
      </c>
      <c r="C1039" s="144" t="s">
        <v>284</v>
      </c>
      <c r="D1039" s="144" t="s">
        <v>2803</v>
      </c>
      <c r="E1039" s="174">
        <v>12.48</v>
      </c>
    </row>
    <row r="1040" spans="1:5" x14ac:dyDescent="0.2">
      <c r="A1040" s="144">
        <v>587</v>
      </c>
      <c r="B1040" s="144" t="s">
        <v>1346</v>
      </c>
      <c r="C1040" s="144" t="s">
        <v>284</v>
      </c>
      <c r="D1040" s="144" t="s">
        <v>2807</v>
      </c>
      <c r="E1040" s="174">
        <v>37.17</v>
      </c>
    </row>
    <row r="1041" spans="1:5" x14ac:dyDescent="0.2">
      <c r="A1041" s="144">
        <v>590</v>
      </c>
      <c r="B1041" s="144" t="s">
        <v>3325</v>
      </c>
      <c r="C1041" s="144" t="s">
        <v>284</v>
      </c>
      <c r="D1041" s="144" t="s">
        <v>2807</v>
      </c>
      <c r="E1041" s="174">
        <v>35.93</v>
      </c>
    </row>
    <row r="1042" spans="1:5" x14ac:dyDescent="0.2">
      <c r="A1042" s="144">
        <v>592</v>
      </c>
      <c r="B1042" s="144" t="s">
        <v>3326</v>
      </c>
      <c r="C1042" s="144" t="s">
        <v>284</v>
      </c>
      <c r="D1042" s="144" t="s">
        <v>2807</v>
      </c>
      <c r="E1042" s="174">
        <v>37.17</v>
      </c>
    </row>
    <row r="1043" spans="1:5" x14ac:dyDescent="0.2">
      <c r="A1043" s="144">
        <v>586</v>
      </c>
      <c r="B1043" s="144" t="s">
        <v>3327</v>
      </c>
      <c r="C1043" s="144" t="s">
        <v>2809</v>
      </c>
      <c r="D1043" s="144" t="s">
        <v>2807</v>
      </c>
      <c r="E1043" s="174">
        <v>21.85</v>
      </c>
    </row>
    <row r="1044" spans="1:5" x14ac:dyDescent="0.2">
      <c r="A1044" s="144">
        <v>591</v>
      </c>
      <c r="B1044" s="144" t="s">
        <v>3328</v>
      </c>
      <c r="C1044" s="144" t="s">
        <v>284</v>
      </c>
      <c r="D1044" s="144" t="s">
        <v>2807</v>
      </c>
      <c r="E1044" s="174">
        <v>34.69</v>
      </c>
    </row>
    <row r="1045" spans="1:5" x14ac:dyDescent="0.2">
      <c r="A1045" s="144">
        <v>588</v>
      </c>
      <c r="B1045" s="144" t="s">
        <v>3329</v>
      </c>
      <c r="C1045" s="144" t="s">
        <v>2809</v>
      </c>
      <c r="D1045" s="144" t="s">
        <v>2807</v>
      </c>
      <c r="E1045" s="174">
        <v>34.56</v>
      </c>
    </row>
    <row r="1046" spans="1:5" x14ac:dyDescent="0.2">
      <c r="A1046" s="144">
        <v>589</v>
      </c>
      <c r="B1046" s="144" t="s">
        <v>3330</v>
      </c>
      <c r="C1046" s="144" t="s">
        <v>2809</v>
      </c>
      <c r="D1046" s="144" t="s">
        <v>2807</v>
      </c>
      <c r="E1046" s="174">
        <v>58.43</v>
      </c>
    </row>
    <row r="1047" spans="1:5" x14ac:dyDescent="0.2">
      <c r="A1047" s="144">
        <v>584</v>
      </c>
      <c r="B1047" s="144" t="s">
        <v>3331</v>
      </c>
      <c r="C1047" s="144" t="s">
        <v>2809</v>
      </c>
      <c r="D1047" s="144" t="s">
        <v>2807</v>
      </c>
      <c r="E1047" s="174">
        <v>36.92</v>
      </c>
    </row>
    <row r="1048" spans="1:5" x14ac:dyDescent="0.2">
      <c r="A1048" s="144">
        <v>1165</v>
      </c>
      <c r="B1048" s="144" t="s">
        <v>3332</v>
      </c>
      <c r="C1048" s="144" t="s">
        <v>2802</v>
      </c>
      <c r="D1048" s="144" t="s">
        <v>2807</v>
      </c>
      <c r="E1048" s="174">
        <v>20.11</v>
      </c>
    </row>
    <row r="1049" spans="1:5" x14ac:dyDescent="0.2">
      <c r="A1049" s="144">
        <v>1164</v>
      </c>
      <c r="B1049" s="144" t="s">
        <v>2278</v>
      </c>
      <c r="C1049" s="144" t="s">
        <v>2802</v>
      </c>
      <c r="D1049" s="144" t="s">
        <v>2807</v>
      </c>
      <c r="E1049" s="174">
        <v>16.29</v>
      </c>
    </row>
    <row r="1050" spans="1:5" x14ac:dyDescent="0.2">
      <c r="A1050" s="144">
        <v>1162</v>
      </c>
      <c r="B1050" s="144" t="s">
        <v>1660</v>
      </c>
      <c r="C1050" s="144" t="s">
        <v>2802</v>
      </c>
      <c r="D1050" s="144" t="s">
        <v>2807</v>
      </c>
      <c r="E1050" s="174">
        <v>5.66</v>
      </c>
    </row>
    <row r="1051" spans="1:5" x14ac:dyDescent="0.2">
      <c r="A1051" s="144">
        <v>12395</v>
      </c>
      <c r="B1051" s="144" t="s">
        <v>3333</v>
      </c>
      <c r="C1051" s="144" t="s">
        <v>2802</v>
      </c>
      <c r="D1051" s="144" t="s">
        <v>2807</v>
      </c>
      <c r="E1051" s="174">
        <v>5.5</v>
      </c>
    </row>
    <row r="1052" spans="1:5" x14ac:dyDescent="0.2">
      <c r="A1052" s="144">
        <v>1170</v>
      </c>
      <c r="B1052" s="144" t="s">
        <v>3334</v>
      </c>
      <c r="C1052" s="144" t="s">
        <v>2802</v>
      </c>
      <c r="D1052" s="144" t="s">
        <v>2807</v>
      </c>
      <c r="E1052" s="174">
        <v>10.67</v>
      </c>
    </row>
    <row r="1053" spans="1:5" x14ac:dyDescent="0.2">
      <c r="A1053" s="144">
        <v>1169</v>
      </c>
      <c r="B1053" s="144" t="s">
        <v>3335</v>
      </c>
      <c r="C1053" s="144" t="s">
        <v>2802</v>
      </c>
      <c r="D1053" s="144" t="s">
        <v>2807</v>
      </c>
      <c r="E1053" s="174">
        <v>52.4</v>
      </c>
    </row>
    <row r="1054" spans="1:5" x14ac:dyDescent="0.2">
      <c r="A1054" s="144">
        <v>1166</v>
      </c>
      <c r="B1054" s="144" t="s">
        <v>3336</v>
      </c>
      <c r="C1054" s="144" t="s">
        <v>2802</v>
      </c>
      <c r="D1054" s="144" t="s">
        <v>2807</v>
      </c>
      <c r="E1054" s="174">
        <v>29.05</v>
      </c>
    </row>
    <row r="1055" spans="1:5" x14ac:dyDescent="0.2">
      <c r="A1055" s="144">
        <v>1163</v>
      </c>
      <c r="B1055" s="144" t="s">
        <v>3337</v>
      </c>
      <c r="C1055" s="144" t="s">
        <v>2802</v>
      </c>
      <c r="D1055" s="144" t="s">
        <v>2807</v>
      </c>
      <c r="E1055" s="174">
        <v>7.32</v>
      </c>
    </row>
    <row r="1056" spans="1:5" x14ac:dyDescent="0.2">
      <c r="A1056" s="144">
        <v>12396</v>
      </c>
      <c r="B1056" s="144" t="s">
        <v>3338</v>
      </c>
      <c r="C1056" s="144" t="s">
        <v>2802</v>
      </c>
      <c r="D1056" s="144" t="s">
        <v>2807</v>
      </c>
      <c r="E1056" s="174">
        <v>5.5</v>
      </c>
    </row>
    <row r="1057" spans="1:5" x14ac:dyDescent="0.2">
      <c r="A1057" s="144">
        <v>1168</v>
      </c>
      <c r="B1057" s="144" t="s">
        <v>3339</v>
      </c>
      <c r="C1057" s="144" t="s">
        <v>2802</v>
      </c>
      <c r="D1057" s="144" t="s">
        <v>2807</v>
      </c>
      <c r="E1057" s="174">
        <v>74.7</v>
      </c>
    </row>
    <row r="1058" spans="1:5" x14ac:dyDescent="0.2">
      <c r="A1058" s="144">
        <v>1167</v>
      </c>
      <c r="B1058" s="144" t="s">
        <v>3340</v>
      </c>
      <c r="C1058" s="144" t="s">
        <v>2802</v>
      </c>
      <c r="D1058" s="144" t="s">
        <v>2807</v>
      </c>
      <c r="E1058" s="174">
        <v>124.96</v>
      </c>
    </row>
    <row r="1059" spans="1:5" x14ac:dyDescent="0.2">
      <c r="A1059" s="144">
        <v>36331</v>
      </c>
      <c r="B1059" s="144" t="s">
        <v>3341</v>
      </c>
      <c r="C1059" s="144" t="s">
        <v>2802</v>
      </c>
      <c r="D1059" s="144" t="s">
        <v>2803</v>
      </c>
      <c r="E1059" s="174">
        <v>2.2400000000000002</v>
      </c>
    </row>
    <row r="1060" spans="1:5" x14ac:dyDescent="0.2">
      <c r="A1060" s="144">
        <v>36346</v>
      </c>
      <c r="B1060" s="144" t="s">
        <v>3342</v>
      </c>
      <c r="C1060" s="144" t="s">
        <v>2802</v>
      </c>
      <c r="D1060" s="144" t="s">
        <v>2803</v>
      </c>
      <c r="E1060" s="174">
        <v>3.86</v>
      </c>
    </row>
    <row r="1061" spans="1:5" x14ac:dyDescent="0.2">
      <c r="A1061" s="144">
        <v>1210</v>
      </c>
      <c r="B1061" s="144" t="s">
        <v>3343</v>
      </c>
      <c r="C1061" s="144" t="s">
        <v>2802</v>
      </c>
      <c r="D1061" s="144" t="s">
        <v>2803</v>
      </c>
      <c r="E1061" s="174">
        <v>15.22</v>
      </c>
    </row>
    <row r="1062" spans="1:5" x14ac:dyDescent="0.2">
      <c r="A1062" s="144">
        <v>1203</v>
      </c>
      <c r="B1062" s="144" t="s">
        <v>3344</v>
      </c>
      <c r="C1062" s="144" t="s">
        <v>2802</v>
      </c>
      <c r="D1062" s="144" t="s">
        <v>2803</v>
      </c>
      <c r="E1062" s="174">
        <v>14.75</v>
      </c>
    </row>
    <row r="1063" spans="1:5" x14ac:dyDescent="0.2">
      <c r="A1063" s="144">
        <v>1197</v>
      </c>
      <c r="B1063" s="144" t="s">
        <v>3345</v>
      </c>
      <c r="C1063" s="144" t="s">
        <v>2802</v>
      </c>
      <c r="D1063" s="144" t="s">
        <v>2803</v>
      </c>
      <c r="E1063" s="174">
        <v>1.88</v>
      </c>
    </row>
    <row r="1064" spans="1:5" x14ac:dyDescent="0.2">
      <c r="A1064" s="144">
        <v>1202</v>
      </c>
      <c r="B1064" s="144" t="s">
        <v>3346</v>
      </c>
      <c r="C1064" s="144" t="s">
        <v>2802</v>
      </c>
      <c r="D1064" s="144" t="s">
        <v>2803</v>
      </c>
      <c r="E1064" s="174">
        <v>5.07</v>
      </c>
    </row>
    <row r="1065" spans="1:5" x14ac:dyDescent="0.2">
      <c r="A1065" s="144">
        <v>1188</v>
      </c>
      <c r="B1065" s="144" t="s">
        <v>3347</v>
      </c>
      <c r="C1065" s="144" t="s">
        <v>2802</v>
      </c>
      <c r="D1065" s="144" t="s">
        <v>2803</v>
      </c>
      <c r="E1065" s="174">
        <v>29.99</v>
      </c>
    </row>
    <row r="1066" spans="1:5" x14ac:dyDescent="0.2">
      <c r="A1066" s="144">
        <v>1211</v>
      </c>
      <c r="B1066" s="144" t="s">
        <v>3348</v>
      </c>
      <c r="C1066" s="144" t="s">
        <v>2802</v>
      </c>
      <c r="D1066" s="144" t="s">
        <v>2803</v>
      </c>
      <c r="E1066" s="174">
        <v>15.48</v>
      </c>
    </row>
    <row r="1067" spans="1:5" x14ac:dyDescent="0.2">
      <c r="A1067" s="144">
        <v>1198</v>
      </c>
      <c r="B1067" s="144" t="s">
        <v>3349</v>
      </c>
      <c r="C1067" s="144" t="s">
        <v>2802</v>
      </c>
      <c r="D1067" s="144" t="s">
        <v>2803</v>
      </c>
      <c r="E1067" s="174">
        <v>2.79</v>
      </c>
    </row>
    <row r="1068" spans="1:5" x14ac:dyDescent="0.2">
      <c r="A1068" s="144">
        <v>1199</v>
      </c>
      <c r="B1068" s="144" t="s">
        <v>3350</v>
      </c>
      <c r="C1068" s="144" t="s">
        <v>2802</v>
      </c>
      <c r="D1068" s="144" t="s">
        <v>2803</v>
      </c>
      <c r="E1068" s="174">
        <v>39.18</v>
      </c>
    </row>
    <row r="1069" spans="1:5" x14ac:dyDescent="0.2">
      <c r="A1069" s="144">
        <v>20088</v>
      </c>
      <c r="B1069" s="144" t="s">
        <v>5581</v>
      </c>
      <c r="C1069" s="144" t="s">
        <v>2802</v>
      </c>
      <c r="D1069" s="144" t="s">
        <v>2803</v>
      </c>
      <c r="E1069" s="174">
        <v>20.04</v>
      </c>
    </row>
    <row r="1070" spans="1:5" x14ac:dyDescent="0.2">
      <c r="A1070" s="144">
        <v>20089</v>
      </c>
      <c r="B1070" s="144" t="s">
        <v>5582</v>
      </c>
      <c r="C1070" s="144" t="s">
        <v>2802</v>
      </c>
      <c r="D1070" s="144" t="s">
        <v>2803</v>
      </c>
      <c r="E1070" s="174">
        <v>95.52</v>
      </c>
    </row>
    <row r="1071" spans="1:5" x14ac:dyDescent="0.2">
      <c r="A1071" s="144">
        <v>20087</v>
      </c>
      <c r="B1071" s="144" t="s">
        <v>5583</v>
      </c>
      <c r="C1071" s="144" t="s">
        <v>2802</v>
      </c>
      <c r="D1071" s="144" t="s">
        <v>2803</v>
      </c>
      <c r="E1071" s="174">
        <v>14.43</v>
      </c>
    </row>
    <row r="1072" spans="1:5" x14ac:dyDescent="0.2">
      <c r="A1072" s="144">
        <v>1200</v>
      </c>
      <c r="B1072" s="144" t="s">
        <v>3351</v>
      </c>
      <c r="C1072" s="144" t="s">
        <v>2802</v>
      </c>
      <c r="D1072" s="144" t="s">
        <v>2803</v>
      </c>
      <c r="E1072" s="174">
        <v>11.72</v>
      </c>
    </row>
    <row r="1073" spans="1:5" x14ac:dyDescent="0.2">
      <c r="A1073" s="144">
        <v>12909</v>
      </c>
      <c r="B1073" s="144" t="s">
        <v>3352</v>
      </c>
      <c r="C1073" s="144" t="s">
        <v>2802</v>
      </c>
      <c r="D1073" s="144" t="s">
        <v>2803</v>
      </c>
      <c r="E1073" s="174">
        <v>5.31</v>
      </c>
    </row>
    <row r="1074" spans="1:5" x14ac:dyDescent="0.2">
      <c r="A1074" s="144">
        <v>12910</v>
      </c>
      <c r="B1074" s="144" t="s">
        <v>3353</v>
      </c>
      <c r="C1074" s="144" t="s">
        <v>2802</v>
      </c>
      <c r="D1074" s="144" t="s">
        <v>2803</v>
      </c>
      <c r="E1074" s="174">
        <v>8.8699999999999992</v>
      </c>
    </row>
    <row r="1075" spans="1:5" x14ac:dyDescent="0.2">
      <c r="A1075" s="144">
        <v>1184</v>
      </c>
      <c r="B1075" s="144" t="s">
        <v>3354</v>
      </c>
      <c r="C1075" s="144" t="s">
        <v>2802</v>
      </c>
      <c r="D1075" s="144" t="s">
        <v>2803</v>
      </c>
      <c r="E1075" s="174">
        <v>96.32</v>
      </c>
    </row>
    <row r="1076" spans="1:5" x14ac:dyDescent="0.2">
      <c r="A1076" s="144">
        <v>1191</v>
      </c>
      <c r="B1076" s="144" t="s">
        <v>3355</v>
      </c>
      <c r="C1076" s="144" t="s">
        <v>2802</v>
      </c>
      <c r="D1076" s="144" t="s">
        <v>2803</v>
      </c>
      <c r="E1076" s="174">
        <v>1.37</v>
      </c>
    </row>
    <row r="1077" spans="1:5" x14ac:dyDescent="0.2">
      <c r="A1077" s="144">
        <v>1185</v>
      </c>
      <c r="B1077" s="144" t="s">
        <v>3356</v>
      </c>
      <c r="C1077" s="144" t="s">
        <v>2802</v>
      </c>
      <c r="D1077" s="144" t="s">
        <v>2803</v>
      </c>
      <c r="E1077" s="174">
        <v>1.56</v>
      </c>
    </row>
    <row r="1078" spans="1:5" x14ac:dyDescent="0.2">
      <c r="A1078" s="144">
        <v>1189</v>
      </c>
      <c r="B1078" s="144" t="s">
        <v>3357</v>
      </c>
      <c r="C1078" s="144" t="s">
        <v>2802</v>
      </c>
      <c r="D1078" s="144" t="s">
        <v>2803</v>
      </c>
      <c r="E1078" s="174">
        <v>2.71</v>
      </c>
    </row>
    <row r="1079" spans="1:5" x14ac:dyDescent="0.2">
      <c r="A1079" s="144">
        <v>1193</v>
      </c>
      <c r="B1079" s="144" t="s">
        <v>3358</v>
      </c>
      <c r="C1079" s="144" t="s">
        <v>2802</v>
      </c>
      <c r="D1079" s="144" t="s">
        <v>2803</v>
      </c>
      <c r="E1079" s="174">
        <v>5.22</v>
      </c>
    </row>
    <row r="1080" spans="1:5" x14ac:dyDescent="0.2">
      <c r="A1080" s="144">
        <v>1194</v>
      </c>
      <c r="B1080" s="144" t="s">
        <v>3359</v>
      </c>
      <c r="C1080" s="144" t="s">
        <v>2802</v>
      </c>
      <c r="D1080" s="144" t="s">
        <v>2803</v>
      </c>
      <c r="E1080" s="174">
        <v>9.8800000000000008</v>
      </c>
    </row>
    <row r="1081" spans="1:5" x14ac:dyDescent="0.2">
      <c r="A1081" s="144">
        <v>1195</v>
      </c>
      <c r="B1081" s="144" t="s">
        <v>3360</v>
      </c>
      <c r="C1081" s="144" t="s">
        <v>2802</v>
      </c>
      <c r="D1081" s="144" t="s">
        <v>2803</v>
      </c>
      <c r="E1081" s="174">
        <v>14.86</v>
      </c>
    </row>
    <row r="1082" spans="1:5" x14ac:dyDescent="0.2">
      <c r="A1082" s="144">
        <v>1204</v>
      </c>
      <c r="B1082" s="144" t="s">
        <v>3361</v>
      </c>
      <c r="C1082" s="144" t="s">
        <v>2802</v>
      </c>
      <c r="D1082" s="144" t="s">
        <v>2803</v>
      </c>
      <c r="E1082" s="174">
        <v>27.02</v>
      </c>
    </row>
    <row r="1083" spans="1:5" x14ac:dyDescent="0.2">
      <c r="A1083" s="144">
        <v>1205</v>
      </c>
      <c r="B1083" s="144" t="s">
        <v>3362</v>
      </c>
      <c r="C1083" s="144" t="s">
        <v>2802</v>
      </c>
      <c r="D1083" s="144" t="s">
        <v>2803</v>
      </c>
      <c r="E1083" s="174">
        <v>64.09</v>
      </c>
    </row>
    <row r="1084" spans="1:5" x14ac:dyDescent="0.2">
      <c r="A1084" s="144">
        <v>1207</v>
      </c>
      <c r="B1084" s="144" t="s">
        <v>3363</v>
      </c>
      <c r="C1084" s="144" t="s">
        <v>2802</v>
      </c>
      <c r="D1084" s="144" t="s">
        <v>2807</v>
      </c>
      <c r="E1084" s="174">
        <v>39.75</v>
      </c>
    </row>
    <row r="1085" spans="1:5" x14ac:dyDescent="0.2">
      <c r="A1085" s="144">
        <v>1206</v>
      </c>
      <c r="B1085" s="144" t="s">
        <v>3364</v>
      </c>
      <c r="C1085" s="144" t="s">
        <v>2802</v>
      </c>
      <c r="D1085" s="144" t="s">
        <v>2807</v>
      </c>
      <c r="E1085" s="174">
        <v>9.9700000000000006</v>
      </c>
    </row>
    <row r="1086" spans="1:5" x14ac:dyDescent="0.2">
      <c r="A1086" s="144">
        <v>1183</v>
      </c>
      <c r="B1086" s="144" t="s">
        <v>3365</v>
      </c>
      <c r="C1086" s="144" t="s">
        <v>2802</v>
      </c>
      <c r="D1086" s="144" t="s">
        <v>2807</v>
      </c>
      <c r="E1086" s="174">
        <v>25.96</v>
      </c>
    </row>
    <row r="1087" spans="1:5" x14ac:dyDescent="0.2">
      <c r="A1087" s="144">
        <v>42685</v>
      </c>
      <c r="B1087" s="144" t="s">
        <v>3366</v>
      </c>
      <c r="C1087" s="144" t="s">
        <v>2802</v>
      </c>
      <c r="D1087" s="144" t="s">
        <v>2807</v>
      </c>
      <c r="E1087" s="174">
        <v>102.69</v>
      </c>
    </row>
    <row r="1088" spans="1:5" x14ac:dyDescent="0.2">
      <c r="A1088" s="144">
        <v>42686</v>
      </c>
      <c r="B1088" s="144" t="s">
        <v>3367</v>
      </c>
      <c r="C1088" s="144" t="s">
        <v>2802</v>
      </c>
      <c r="D1088" s="144" t="s">
        <v>2807</v>
      </c>
      <c r="E1088" s="174">
        <v>159.88</v>
      </c>
    </row>
    <row r="1089" spans="1:5" x14ac:dyDescent="0.2">
      <c r="A1089" s="144">
        <v>12894</v>
      </c>
      <c r="B1089" s="144" t="s">
        <v>3368</v>
      </c>
      <c r="C1089" s="144" t="s">
        <v>2802</v>
      </c>
      <c r="D1089" s="144" t="s">
        <v>2803</v>
      </c>
      <c r="E1089" s="174">
        <v>20.260000000000002</v>
      </c>
    </row>
    <row r="1090" spans="1:5" x14ac:dyDescent="0.2">
      <c r="A1090" s="144">
        <v>12895</v>
      </c>
      <c r="B1090" s="144" t="s">
        <v>3369</v>
      </c>
      <c r="C1090" s="144" t="s">
        <v>2802</v>
      </c>
      <c r="D1090" s="144" t="s">
        <v>2805</v>
      </c>
      <c r="E1090" s="174">
        <v>15.59</v>
      </c>
    </row>
    <row r="1091" spans="1:5" x14ac:dyDescent="0.2">
      <c r="A1091" s="144">
        <v>1631</v>
      </c>
      <c r="B1091" s="144" t="s">
        <v>3370</v>
      </c>
      <c r="C1091" s="144" t="s">
        <v>2802</v>
      </c>
      <c r="D1091" s="144" t="s">
        <v>2807</v>
      </c>
      <c r="E1091" s="174">
        <v>143.97999999999999</v>
      </c>
    </row>
    <row r="1092" spans="1:5" x14ac:dyDescent="0.2">
      <c r="A1092" s="144">
        <v>1633</v>
      </c>
      <c r="B1092" s="144" t="s">
        <v>3371</v>
      </c>
      <c r="C1092" s="144" t="s">
        <v>2802</v>
      </c>
      <c r="D1092" s="144" t="s">
        <v>2807</v>
      </c>
      <c r="E1092" s="174">
        <v>244.64</v>
      </c>
    </row>
    <row r="1093" spans="1:5" x14ac:dyDescent="0.2">
      <c r="A1093" s="144">
        <v>10818</v>
      </c>
      <c r="B1093" s="144" t="s">
        <v>3372</v>
      </c>
      <c r="C1093" s="144" t="s">
        <v>284</v>
      </c>
      <c r="D1093" s="144" t="s">
        <v>2807</v>
      </c>
      <c r="E1093" s="174">
        <v>45.34</v>
      </c>
    </row>
    <row r="1094" spans="1:5" x14ac:dyDescent="0.2">
      <c r="A1094" s="144">
        <v>41410</v>
      </c>
      <c r="B1094" s="144" t="s">
        <v>5584</v>
      </c>
      <c r="C1094" s="144" t="s">
        <v>2802</v>
      </c>
      <c r="D1094" s="144" t="s">
        <v>2803</v>
      </c>
      <c r="E1094" s="174">
        <v>58.64</v>
      </c>
    </row>
    <row r="1095" spans="1:5" x14ac:dyDescent="0.2">
      <c r="A1095" s="144">
        <v>41411</v>
      </c>
      <c r="B1095" s="144" t="s">
        <v>5585</v>
      </c>
      <c r="C1095" s="144" t="s">
        <v>2802</v>
      </c>
      <c r="D1095" s="144" t="s">
        <v>2803</v>
      </c>
      <c r="E1095" s="174">
        <v>53.16</v>
      </c>
    </row>
    <row r="1096" spans="1:5" x14ac:dyDescent="0.2">
      <c r="A1096" s="144">
        <v>41412</v>
      </c>
      <c r="B1096" s="144" t="s">
        <v>5586</v>
      </c>
      <c r="C1096" s="144" t="s">
        <v>2802</v>
      </c>
      <c r="D1096" s="144" t="s">
        <v>2803</v>
      </c>
      <c r="E1096" s="174">
        <v>102.82</v>
      </c>
    </row>
    <row r="1097" spans="1:5" x14ac:dyDescent="0.2">
      <c r="A1097" s="144">
        <v>41413</v>
      </c>
      <c r="B1097" s="144" t="s">
        <v>5587</v>
      </c>
      <c r="C1097" s="144" t="s">
        <v>2802</v>
      </c>
      <c r="D1097" s="144" t="s">
        <v>2803</v>
      </c>
      <c r="E1097" s="174">
        <v>92.52</v>
      </c>
    </row>
    <row r="1098" spans="1:5" x14ac:dyDescent="0.2">
      <c r="A1098" s="144">
        <v>39359</v>
      </c>
      <c r="B1098" s="144" t="s">
        <v>3373</v>
      </c>
      <c r="C1098" s="144" t="s">
        <v>2802</v>
      </c>
      <c r="D1098" s="144" t="s">
        <v>2807</v>
      </c>
      <c r="E1098" s="174">
        <v>24.23</v>
      </c>
    </row>
    <row r="1099" spans="1:5" x14ac:dyDescent="0.2">
      <c r="A1099" s="144">
        <v>39360</v>
      </c>
      <c r="B1099" s="144" t="s">
        <v>3374</v>
      </c>
      <c r="C1099" s="144" t="s">
        <v>2802</v>
      </c>
      <c r="D1099" s="144" t="s">
        <v>2807</v>
      </c>
      <c r="E1099" s="174">
        <v>22.02</v>
      </c>
    </row>
    <row r="1100" spans="1:5" x14ac:dyDescent="0.2">
      <c r="A1100" s="144">
        <v>10710</v>
      </c>
      <c r="B1100" s="144" t="s">
        <v>3375</v>
      </c>
      <c r="C1100" s="144" t="s">
        <v>2804</v>
      </c>
      <c r="D1100" s="144" t="s">
        <v>2807</v>
      </c>
      <c r="E1100" s="174">
        <v>130</v>
      </c>
    </row>
    <row r="1101" spans="1:5" x14ac:dyDescent="0.2">
      <c r="A1101" s="144">
        <v>10709</v>
      </c>
      <c r="B1101" s="144" t="s">
        <v>3376</v>
      </c>
      <c r="C1101" s="144" t="s">
        <v>2804</v>
      </c>
      <c r="D1101" s="144" t="s">
        <v>2807</v>
      </c>
      <c r="E1101" s="174">
        <v>159.71</v>
      </c>
    </row>
    <row r="1102" spans="1:5" x14ac:dyDescent="0.2">
      <c r="A1102" s="144">
        <v>39636</v>
      </c>
      <c r="B1102" s="144" t="s">
        <v>59</v>
      </c>
      <c r="C1102" s="144" t="s">
        <v>2804</v>
      </c>
      <c r="D1102" s="144" t="s">
        <v>2807</v>
      </c>
      <c r="E1102" s="174">
        <v>163.09</v>
      </c>
    </row>
    <row r="1103" spans="1:5" x14ac:dyDescent="0.2">
      <c r="A1103" s="144">
        <v>10708</v>
      </c>
      <c r="B1103" s="144" t="s">
        <v>3377</v>
      </c>
      <c r="C1103" s="144" t="s">
        <v>2804</v>
      </c>
      <c r="D1103" s="144" t="s">
        <v>2807</v>
      </c>
      <c r="E1103" s="174">
        <v>50.32</v>
      </c>
    </row>
    <row r="1104" spans="1:5" x14ac:dyDescent="0.2">
      <c r="A1104" s="144">
        <v>39635</v>
      </c>
      <c r="B1104" s="144" t="s">
        <v>60</v>
      </c>
      <c r="C1104" s="144" t="s">
        <v>2804</v>
      </c>
      <c r="D1104" s="144" t="s">
        <v>2807</v>
      </c>
      <c r="E1104" s="174">
        <v>85.68</v>
      </c>
    </row>
    <row r="1105" spans="1:5" x14ac:dyDescent="0.2">
      <c r="A1105" s="144">
        <v>6117</v>
      </c>
      <c r="B1105" s="144" t="s">
        <v>12891</v>
      </c>
      <c r="C1105" s="144" t="s">
        <v>2808</v>
      </c>
      <c r="D1105" s="144" t="s">
        <v>2803</v>
      </c>
      <c r="E1105" s="174">
        <v>11.72</v>
      </c>
    </row>
    <row r="1106" spans="1:5" x14ac:dyDescent="0.2">
      <c r="A1106" s="144">
        <v>40913</v>
      </c>
      <c r="B1106" s="144" t="s">
        <v>2720</v>
      </c>
      <c r="C1106" s="144" t="s">
        <v>2890</v>
      </c>
      <c r="D1106" s="144" t="s">
        <v>2803</v>
      </c>
      <c r="E1106" s="175">
        <v>2089.7399999999998</v>
      </c>
    </row>
    <row r="1107" spans="1:5" x14ac:dyDescent="0.2">
      <c r="A1107" s="144">
        <v>1214</v>
      </c>
      <c r="B1107" s="144" t="s">
        <v>12892</v>
      </c>
      <c r="C1107" s="144" t="s">
        <v>2808</v>
      </c>
      <c r="D1107" s="144" t="s">
        <v>2803</v>
      </c>
      <c r="E1107" s="174">
        <v>15.43</v>
      </c>
    </row>
    <row r="1108" spans="1:5" x14ac:dyDescent="0.2">
      <c r="A1108" s="144">
        <v>40915</v>
      </c>
      <c r="B1108" s="144" t="s">
        <v>2721</v>
      </c>
      <c r="C1108" s="144" t="s">
        <v>2890</v>
      </c>
      <c r="D1108" s="144" t="s">
        <v>2803</v>
      </c>
      <c r="E1108" s="175">
        <v>2746.53</v>
      </c>
    </row>
    <row r="1109" spans="1:5" x14ac:dyDescent="0.2">
      <c r="A1109" s="144">
        <v>1213</v>
      </c>
      <c r="B1109" s="144" t="s">
        <v>12893</v>
      </c>
      <c r="C1109" s="144" t="s">
        <v>2808</v>
      </c>
      <c r="D1109" s="144" t="s">
        <v>2805</v>
      </c>
      <c r="E1109" s="174">
        <v>16.39</v>
      </c>
    </row>
    <row r="1110" spans="1:5" x14ac:dyDescent="0.2">
      <c r="A1110" s="144">
        <v>40914</v>
      </c>
      <c r="B1110" s="144" t="s">
        <v>2722</v>
      </c>
      <c r="C1110" s="144" t="s">
        <v>2890</v>
      </c>
      <c r="D1110" s="144" t="s">
        <v>2803</v>
      </c>
      <c r="E1110" s="175">
        <v>2916.72</v>
      </c>
    </row>
    <row r="1111" spans="1:5" x14ac:dyDescent="0.2">
      <c r="A1111" s="144">
        <v>5091</v>
      </c>
      <c r="B1111" s="144" t="s">
        <v>3378</v>
      </c>
      <c r="C1111" s="144" t="s">
        <v>2802</v>
      </c>
      <c r="D1111" s="144" t="s">
        <v>2803</v>
      </c>
      <c r="E1111" s="174">
        <v>18.45</v>
      </c>
    </row>
    <row r="1112" spans="1:5" x14ac:dyDescent="0.2">
      <c r="A1112" s="144">
        <v>14615</v>
      </c>
      <c r="B1112" s="144" t="s">
        <v>3379</v>
      </c>
      <c r="C1112" s="144" t="s">
        <v>2802</v>
      </c>
      <c r="D1112" s="144" t="s">
        <v>2807</v>
      </c>
      <c r="E1112" s="175">
        <v>3757.15</v>
      </c>
    </row>
    <row r="1113" spans="1:5" x14ac:dyDescent="0.2">
      <c r="A1113" s="144">
        <v>2711</v>
      </c>
      <c r="B1113" s="144" t="s">
        <v>3380</v>
      </c>
      <c r="C1113" s="144" t="s">
        <v>2802</v>
      </c>
      <c r="D1113" s="144" t="s">
        <v>2805</v>
      </c>
      <c r="E1113" s="174">
        <v>239.95</v>
      </c>
    </row>
    <row r="1114" spans="1:5" x14ac:dyDescent="0.2">
      <c r="A1114" s="144">
        <v>37727</v>
      </c>
      <c r="B1114" s="144" t="s">
        <v>3381</v>
      </c>
      <c r="C1114" s="144" t="s">
        <v>2802</v>
      </c>
      <c r="D1114" s="144" t="s">
        <v>2807</v>
      </c>
      <c r="E1114" s="175">
        <v>16750</v>
      </c>
    </row>
    <row r="1115" spans="1:5" x14ac:dyDescent="0.2">
      <c r="A1115" s="144">
        <v>37728</v>
      </c>
      <c r="B1115" s="144" t="s">
        <v>3382</v>
      </c>
      <c r="C1115" s="144" t="s">
        <v>2802</v>
      </c>
      <c r="D1115" s="144" t="s">
        <v>2807</v>
      </c>
      <c r="E1115" s="175">
        <v>22723.77</v>
      </c>
    </row>
    <row r="1116" spans="1:5" x14ac:dyDescent="0.2">
      <c r="A1116" s="144">
        <v>37729</v>
      </c>
      <c r="B1116" s="144" t="s">
        <v>3383</v>
      </c>
      <c r="C1116" s="144" t="s">
        <v>2802</v>
      </c>
      <c r="D1116" s="144" t="s">
        <v>2807</v>
      </c>
      <c r="E1116" s="175">
        <v>24597.9</v>
      </c>
    </row>
    <row r="1117" spans="1:5" x14ac:dyDescent="0.2">
      <c r="A1117" s="144">
        <v>37730</v>
      </c>
      <c r="B1117" s="144" t="s">
        <v>1106</v>
      </c>
      <c r="C1117" s="144" t="s">
        <v>2802</v>
      </c>
      <c r="D1117" s="144" t="s">
        <v>2807</v>
      </c>
      <c r="E1117" s="175">
        <v>26472.02</v>
      </c>
    </row>
    <row r="1118" spans="1:5" x14ac:dyDescent="0.2">
      <c r="A1118" s="144">
        <v>37731</v>
      </c>
      <c r="B1118" s="144" t="s">
        <v>1074</v>
      </c>
      <c r="C1118" s="144" t="s">
        <v>2802</v>
      </c>
      <c r="D1118" s="144" t="s">
        <v>2807</v>
      </c>
      <c r="E1118" s="175">
        <v>28346.15</v>
      </c>
    </row>
    <row r="1119" spans="1:5" x14ac:dyDescent="0.2">
      <c r="A1119" s="144">
        <v>37732</v>
      </c>
      <c r="B1119" s="144" t="s">
        <v>3384</v>
      </c>
      <c r="C1119" s="144" t="s">
        <v>2802</v>
      </c>
      <c r="D1119" s="144" t="s">
        <v>2807</v>
      </c>
      <c r="E1119" s="175">
        <v>32328.67</v>
      </c>
    </row>
    <row r="1120" spans="1:5" x14ac:dyDescent="0.2">
      <c r="A1120" s="144">
        <v>42256</v>
      </c>
      <c r="B1120" s="144" t="s">
        <v>3386</v>
      </c>
      <c r="C1120" s="144" t="s">
        <v>284</v>
      </c>
      <c r="D1120" s="144" t="s">
        <v>2803</v>
      </c>
      <c r="E1120" s="174">
        <v>11.71</v>
      </c>
    </row>
    <row r="1121" spans="1:5" x14ac:dyDescent="0.2">
      <c r="A1121" s="144">
        <v>42250</v>
      </c>
      <c r="B1121" s="144" t="s">
        <v>12172</v>
      </c>
      <c r="C1121" s="144" t="s">
        <v>3385</v>
      </c>
      <c r="D1121" s="144" t="s">
        <v>2803</v>
      </c>
      <c r="E1121" s="175">
        <v>5269.89</v>
      </c>
    </row>
    <row r="1122" spans="1:5" x14ac:dyDescent="0.2">
      <c r="A1122" s="144">
        <v>4743</v>
      </c>
      <c r="B1122" s="144" t="s">
        <v>3387</v>
      </c>
      <c r="C1122" s="144" t="s">
        <v>2889</v>
      </c>
      <c r="D1122" s="144" t="s">
        <v>2803</v>
      </c>
      <c r="E1122" s="174">
        <v>90.25</v>
      </c>
    </row>
    <row r="1123" spans="1:5" x14ac:dyDescent="0.2">
      <c r="A1123" s="144">
        <v>4744</v>
      </c>
      <c r="B1123" s="144" t="s">
        <v>1248</v>
      </c>
      <c r="C1123" s="144" t="s">
        <v>2889</v>
      </c>
      <c r="D1123" s="144" t="s">
        <v>2803</v>
      </c>
      <c r="E1123" s="174">
        <v>144.4</v>
      </c>
    </row>
    <row r="1124" spans="1:5" x14ac:dyDescent="0.2">
      <c r="A1124" s="144">
        <v>4745</v>
      </c>
      <c r="B1124" s="144" t="s">
        <v>3388</v>
      </c>
      <c r="C1124" s="144" t="s">
        <v>2889</v>
      </c>
      <c r="D1124" s="144" t="s">
        <v>2803</v>
      </c>
      <c r="E1124" s="174">
        <v>173.19</v>
      </c>
    </row>
    <row r="1125" spans="1:5" x14ac:dyDescent="0.2">
      <c r="A1125" s="144">
        <v>36496</v>
      </c>
      <c r="B1125" s="144" t="s">
        <v>3389</v>
      </c>
      <c r="C1125" s="144" t="s">
        <v>2802</v>
      </c>
      <c r="D1125" s="144" t="s">
        <v>2807</v>
      </c>
      <c r="E1125" s="175">
        <v>9539.34</v>
      </c>
    </row>
    <row r="1126" spans="1:5" x14ac:dyDescent="0.2">
      <c r="A1126" s="144">
        <v>10630</v>
      </c>
      <c r="B1126" s="144" t="s">
        <v>3390</v>
      </c>
      <c r="C1126" s="144" t="s">
        <v>2802</v>
      </c>
      <c r="D1126" s="144" t="s">
        <v>2803</v>
      </c>
      <c r="E1126" s="175">
        <v>647898.55000000005</v>
      </c>
    </row>
    <row r="1127" spans="1:5" x14ac:dyDescent="0.2">
      <c r="A1127" s="144">
        <v>37762</v>
      </c>
      <c r="B1127" s="144" t="s">
        <v>1128</v>
      </c>
      <c r="C1127" s="144" t="s">
        <v>2802</v>
      </c>
      <c r="D1127" s="144" t="s">
        <v>2803</v>
      </c>
      <c r="E1127" s="175">
        <v>555663.11</v>
      </c>
    </row>
    <row r="1128" spans="1:5" x14ac:dyDescent="0.2">
      <c r="A1128" s="144">
        <v>37763</v>
      </c>
      <c r="B1128" s="144" t="s">
        <v>1130</v>
      </c>
      <c r="C1128" s="144" t="s">
        <v>2802</v>
      </c>
      <c r="D1128" s="144" t="s">
        <v>2803</v>
      </c>
      <c r="E1128" s="175">
        <v>562411.96</v>
      </c>
    </row>
    <row r="1129" spans="1:5" x14ac:dyDescent="0.2">
      <c r="A1129" s="144">
        <v>41992</v>
      </c>
      <c r="B1129" s="144" t="s">
        <v>3391</v>
      </c>
      <c r="C1129" s="144" t="s">
        <v>2802</v>
      </c>
      <c r="D1129" s="144" t="s">
        <v>2805</v>
      </c>
      <c r="E1129" s="175">
        <v>639350</v>
      </c>
    </row>
    <row r="1130" spans="1:5" x14ac:dyDescent="0.2">
      <c r="A1130" s="144">
        <v>13215</v>
      </c>
      <c r="B1130" s="144" t="s">
        <v>1154</v>
      </c>
      <c r="C1130" s="144" t="s">
        <v>2802</v>
      </c>
      <c r="D1130" s="144" t="s">
        <v>2803</v>
      </c>
      <c r="E1130" s="175">
        <v>784002.29</v>
      </c>
    </row>
    <row r="1131" spans="1:5" x14ac:dyDescent="0.2">
      <c r="A1131" s="144">
        <v>4235</v>
      </c>
      <c r="B1131" s="144" t="s">
        <v>2612</v>
      </c>
      <c r="C1131" s="144" t="s">
        <v>2808</v>
      </c>
      <c r="D1131" s="144" t="s">
        <v>2803</v>
      </c>
      <c r="E1131" s="174">
        <v>9.9600000000000009</v>
      </c>
    </row>
    <row r="1132" spans="1:5" x14ac:dyDescent="0.2">
      <c r="A1132" s="144">
        <v>40976</v>
      </c>
      <c r="B1132" s="144" t="s">
        <v>2723</v>
      </c>
      <c r="C1132" s="144" t="s">
        <v>2890</v>
      </c>
      <c r="D1132" s="144" t="s">
        <v>2803</v>
      </c>
      <c r="E1132" s="175">
        <v>1773.33</v>
      </c>
    </row>
    <row r="1133" spans="1:5" x14ac:dyDescent="0.2">
      <c r="A1133" s="144">
        <v>39013</v>
      </c>
      <c r="B1133" s="144" t="s">
        <v>1277</v>
      </c>
      <c r="C1133" s="144" t="s">
        <v>2802</v>
      </c>
      <c r="D1133" s="144" t="s">
        <v>2807</v>
      </c>
      <c r="E1133" s="174">
        <v>1.48</v>
      </c>
    </row>
    <row r="1134" spans="1:5" x14ac:dyDescent="0.2">
      <c r="A1134" s="144">
        <v>43091</v>
      </c>
      <c r="B1134" s="144" t="s">
        <v>1523</v>
      </c>
      <c r="C1134" s="144" t="s">
        <v>2802</v>
      </c>
      <c r="D1134" s="144" t="s">
        <v>2803</v>
      </c>
      <c r="E1134" s="175">
        <v>7292.96</v>
      </c>
    </row>
    <row r="1135" spans="1:5" x14ac:dyDescent="0.2">
      <c r="A1135" s="144">
        <v>43092</v>
      </c>
      <c r="B1135" s="144" t="s">
        <v>1524</v>
      </c>
      <c r="C1135" s="144" t="s">
        <v>2802</v>
      </c>
      <c r="D1135" s="144" t="s">
        <v>2803</v>
      </c>
      <c r="E1135" s="175">
        <v>9723.9500000000007</v>
      </c>
    </row>
    <row r="1136" spans="1:5" x14ac:dyDescent="0.2">
      <c r="A1136" s="144">
        <v>43089</v>
      </c>
      <c r="B1136" s="144" t="s">
        <v>3392</v>
      </c>
      <c r="C1136" s="144" t="s">
        <v>2802</v>
      </c>
      <c r="D1136" s="144" t="s">
        <v>2803</v>
      </c>
      <c r="E1136" s="175">
        <v>1694.68</v>
      </c>
    </row>
    <row r="1137" spans="1:5" x14ac:dyDescent="0.2">
      <c r="A1137" s="144">
        <v>43090</v>
      </c>
      <c r="B1137" s="144" t="s">
        <v>1522</v>
      </c>
      <c r="C1137" s="144" t="s">
        <v>2802</v>
      </c>
      <c r="D1137" s="144" t="s">
        <v>2803</v>
      </c>
      <c r="E1137" s="175">
        <v>3739.98</v>
      </c>
    </row>
    <row r="1138" spans="1:5" x14ac:dyDescent="0.2">
      <c r="A1138" s="144">
        <v>41967</v>
      </c>
      <c r="B1138" s="144" t="s">
        <v>5588</v>
      </c>
      <c r="C1138" s="144" t="s">
        <v>261</v>
      </c>
      <c r="D1138" s="144" t="s">
        <v>2803</v>
      </c>
      <c r="E1138" s="174">
        <v>16.36</v>
      </c>
    </row>
    <row r="1139" spans="1:5" x14ac:dyDescent="0.2">
      <c r="A1139" s="144">
        <v>12760</v>
      </c>
      <c r="B1139" s="144" t="s">
        <v>3393</v>
      </c>
      <c r="C1139" s="144" t="s">
        <v>2804</v>
      </c>
      <c r="D1139" s="144" t="s">
        <v>2803</v>
      </c>
      <c r="E1139" s="175">
        <v>1140.55</v>
      </c>
    </row>
    <row r="1140" spans="1:5" x14ac:dyDescent="0.2">
      <c r="A1140" s="144">
        <v>12759</v>
      </c>
      <c r="B1140" s="144" t="s">
        <v>3394</v>
      </c>
      <c r="C1140" s="144" t="s">
        <v>2804</v>
      </c>
      <c r="D1140" s="144" t="s">
        <v>2803</v>
      </c>
      <c r="E1140" s="174">
        <v>760.35</v>
      </c>
    </row>
    <row r="1141" spans="1:5" x14ac:dyDescent="0.2">
      <c r="A1141" s="144">
        <v>43105</v>
      </c>
      <c r="B1141" s="144" t="s">
        <v>3395</v>
      </c>
      <c r="C1141" s="144" t="s">
        <v>284</v>
      </c>
      <c r="D1141" s="144" t="s">
        <v>2803</v>
      </c>
      <c r="E1141" s="174">
        <v>48.48</v>
      </c>
    </row>
    <row r="1142" spans="1:5" x14ac:dyDescent="0.2">
      <c r="A1142" s="144">
        <v>40424</v>
      </c>
      <c r="B1142" s="144" t="s">
        <v>1234</v>
      </c>
      <c r="C1142" s="144" t="s">
        <v>284</v>
      </c>
      <c r="D1142" s="144" t="s">
        <v>2803</v>
      </c>
      <c r="E1142" s="174">
        <v>12.31</v>
      </c>
    </row>
    <row r="1143" spans="1:5" x14ac:dyDescent="0.2">
      <c r="A1143" s="144">
        <v>1325</v>
      </c>
      <c r="B1143" s="144" t="s">
        <v>3396</v>
      </c>
      <c r="C1143" s="144" t="s">
        <v>284</v>
      </c>
      <c r="D1143" s="144" t="s">
        <v>2803</v>
      </c>
      <c r="E1143" s="174">
        <v>13.49</v>
      </c>
    </row>
    <row r="1144" spans="1:5" x14ac:dyDescent="0.2">
      <c r="A1144" s="144">
        <v>1327</v>
      </c>
      <c r="B1144" s="144" t="s">
        <v>3397</v>
      </c>
      <c r="C1144" s="144" t="s">
        <v>284</v>
      </c>
      <c r="D1144" s="144" t="s">
        <v>2803</v>
      </c>
      <c r="E1144" s="174">
        <v>14.36</v>
      </c>
    </row>
    <row r="1145" spans="1:5" x14ac:dyDescent="0.2">
      <c r="A1145" s="144">
        <v>1328</v>
      </c>
      <c r="B1145" s="144" t="s">
        <v>3398</v>
      </c>
      <c r="C1145" s="144" t="s">
        <v>284</v>
      </c>
      <c r="D1145" s="144" t="s">
        <v>2803</v>
      </c>
      <c r="E1145" s="174">
        <v>13.52</v>
      </c>
    </row>
    <row r="1146" spans="1:5" x14ac:dyDescent="0.2">
      <c r="A1146" s="144">
        <v>1321</v>
      </c>
      <c r="B1146" s="144" t="s">
        <v>3399</v>
      </c>
      <c r="C1146" s="144" t="s">
        <v>284</v>
      </c>
      <c r="D1146" s="144" t="s">
        <v>2803</v>
      </c>
      <c r="E1146" s="174">
        <v>12.52</v>
      </c>
    </row>
    <row r="1147" spans="1:5" x14ac:dyDescent="0.2">
      <c r="A1147" s="144">
        <v>1318</v>
      </c>
      <c r="B1147" s="144" t="s">
        <v>3400</v>
      </c>
      <c r="C1147" s="144" t="s">
        <v>284</v>
      </c>
      <c r="D1147" s="144" t="s">
        <v>2803</v>
      </c>
      <c r="E1147" s="174">
        <v>12.53</v>
      </c>
    </row>
    <row r="1148" spans="1:5" x14ac:dyDescent="0.2">
      <c r="A1148" s="144">
        <v>1322</v>
      </c>
      <c r="B1148" s="144" t="s">
        <v>3401</v>
      </c>
      <c r="C1148" s="144" t="s">
        <v>284</v>
      </c>
      <c r="D1148" s="144" t="s">
        <v>2803</v>
      </c>
      <c r="E1148" s="174">
        <v>13.24</v>
      </c>
    </row>
    <row r="1149" spans="1:5" x14ac:dyDescent="0.2">
      <c r="A1149" s="144">
        <v>1323</v>
      </c>
      <c r="B1149" s="144" t="s">
        <v>3402</v>
      </c>
      <c r="C1149" s="144" t="s">
        <v>284</v>
      </c>
      <c r="D1149" s="144" t="s">
        <v>2803</v>
      </c>
      <c r="E1149" s="174">
        <v>13.24</v>
      </c>
    </row>
    <row r="1150" spans="1:5" x14ac:dyDescent="0.2">
      <c r="A1150" s="144">
        <v>1319</v>
      </c>
      <c r="B1150" s="144" t="s">
        <v>3403</v>
      </c>
      <c r="C1150" s="144" t="s">
        <v>284</v>
      </c>
      <c r="D1150" s="144" t="s">
        <v>2803</v>
      </c>
      <c r="E1150" s="174">
        <v>11.15</v>
      </c>
    </row>
    <row r="1151" spans="1:5" x14ac:dyDescent="0.2">
      <c r="A1151" s="144">
        <v>11026</v>
      </c>
      <c r="B1151" s="144" t="s">
        <v>3404</v>
      </c>
      <c r="C1151" s="144" t="s">
        <v>284</v>
      </c>
      <c r="D1151" s="144" t="s">
        <v>2803</v>
      </c>
      <c r="E1151" s="174">
        <v>15.34</v>
      </c>
    </row>
    <row r="1152" spans="1:5" x14ac:dyDescent="0.2">
      <c r="A1152" s="144">
        <v>11027</v>
      </c>
      <c r="B1152" s="144" t="s">
        <v>3405</v>
      </c>
      <c r="C1152" s="144" t="s">
        <v>284</v>
      </c>
      <c r="D1152" s="144" t="s">
        <v>2803</v>
      </c>
      <c r="E1152" s="174">
        <v>15.97</v>
      </c>
    </row>
    <row r="1153" spans="1:5" x14ac:dyDescent="0.2">
      <c r="A1153" s="144">
        <v>11046</v>
      </c>
      <c r="B1153" s="144" t="s">
        <v>3406</v>
      </c>
      <c r="C1153" s="144" t="s">
        <v>284</v>
      </c>
      <c r="D1153" s="144" t="s">
        <v>2803</v>
      </c>
      <c r="E1153" s="174">
        <v>15.3</v>
      </c>
    </row>
    <row r="1154" spans="1:5" x14ac:dyDescent="0.2">
      <c r="A1154" s="144">
        <v>11047</v>
      </c>
      <c r="B1154" s="144" t="s">
        <v>3407</v>
      </c>
      <c r="C1154" s="144" t="s">
        <v>284</v>
      </c>
      <c r="D1154" s="144" t="s">
        <v>2803</v>
      </c>
      <c r="E1154" s="174">
        <v>16.68</v>
      </c>
    </row>
    <row r="1155" spans="1:5" x14ac:dyDescent="0.2">
      <c r="A1155" s="144">
        <v>43668</v>
      </c>
      <c r="B1155" s="144" t="s">
        <v>3408</v>
      </c>
      <c r="C1155" s="144" t="s">
        <v>284</v>
      </c>
      <c r="D1155" s="144" t="s">
        <v>2803</v>
      </c>
      <c r="E1155" s="174">
        <v>14.72</v>
      </c>
    </row>
    <row r="1156" spans="1:5" x14ac:dyDescent="0.2">
      <c r="A1156" s="144">
        <v>11049</v>
      </c>
      <c r="B1156" s="144" t="s">
        <v>3409</v>
      </c>
      <c r="C1156" s="144" t="s">
        <v>284</v>
      </c>
      <c r="D1156" s="144" t="s">
        <v>2805</v>
      </c>
      <c r="E1156" s="174">
        <v>15.94</v>
      </c>
    </row>
    <row r="1157" spans="1:5" x14ac:dyDescent="0.2">
      <c r="A1157" s="144">
        <v>43106</v>
      </c>
      <c r="B1157" s="144" t="s">
        <v>3410</v>
      </c>
      <c r="C1157" s="144" t="s">
        <v>284</v>
      </c>
      <c r="D1157" s="144" t="s">
        <v>2803</v>
      </c>
      <c r="E1157" s="174">
        <v>16.04</v>
      </c>
    </row>
    <row r="1158" spans="1:5" x14ac:dyDescent="0.2">
      <c r="A1158" s="144">
        <v>11051</v>
      </c>
      <c r="B1158" s="144" t="s">
        <v>3411</v>
      </c>
      <c r="C1158" s="144" t="s">
        <v>284</v>
      </c>
      <c r="D1158" s="144" t="s">
        <v>2803</v>
      </c>
      <c r="E1158" s="174">
        <v>16.73</v>
      </c>
    </row>
    <row r="1159" spans="1:5" x14ac:dyDescent="0.2">
      <c r="A1159" s="144">
        <v>11061</v>
      </c>
      <c r="B1159" s="144" t="s">
        <v>3412</v>
      </c>
      <c r="C1159" s="144" t="s">
        <v>284</v>
      </c>
      <c r="D1159" s="144" t="s">
        <v>2803</v>
      </c>
      <c r="E1159" s="174">
        <v>20.079999999999998</v>
      </c>
    </row>
    <row r="1160" spans="1:5" x14ac:dyDescent="0.2">
      <c r="A1160" s="144">
        <v>43667</v>
      </c>
      <c r="B1160" s="144" t="s">
        <v>3413</v>
      </c>
      <c r="C1160" s="144" t="s">
        <v>284</v>
      </c>
      <c r="D1160" s="144" t="s">
        <v>2803</v>
      </c>
      <c r="E1160" s="174">
        <v>14.59</v>
      </c>
    </row>
    <row r="1161" spans="1:5" x14ac:dyDescent="0.2">
      <c r="A1161" s="144">
        <v>1333</v>
      </c>
      <c r="B1161" s="144" t="s">
        <v>1408</v>
      </c>
      <c r="C1161" s="144" t="s">
        <v>284</v>
      </c>
      <c r="D1161" s="144" t="s">
        <v>2803</v>
      </c>
      <c r="E1161" s="174">
        <v>12.15</v>
      </c>
    </row>
    <row r="1162" spans="1:5" x14ac:dyDescent="0.2">
      <c r="A1162" s="144">
        <v>1330</v>
      </c>
      <c r="B1162" s="144" t="s">
        <v>1233</v>
      </c>
      <c r="C1162" s="144" t="s">
        <v>284</v>
      </c>
      <c r="D1162" s="144" t="s">
        <v>2803</v>
      </c>
      <c r="E1162" s="174">
        <v>12.04</v>
      </c>
    </row>
    <row r="1163" spans="1:5" x14ac:dyDescent="0.2">
      <c r="A1163" s="144">
        <v>10957</v>
      </c>
      <c r="B1163" s="144" t="s">
        <v>3414</v>
      </c>
      <c r="C1163" s="144" t="s">
        <v>284</v>
      </c>
      <c r="D1163" s="144" t="s">
        <v>2803</v>
      </c>
      <c r="E1163" s="174">
        <v>13.89</v>
      </c>
    </row>
    <row r="1164" spans="1:5" x14ac:dyDescent="0.2">
      <c r="A1164" s="144">
        <v>1332</v>
      </c>
      <c r="B1164" s="144" t="s">
        <v>1319</v>
      </c>
      <c r="C1164" s="144" t="s">
        <v>284</v>
      </c>
      <c r="D1164" s="144" t="s">
        <v>2803</v>
      </c>
      <c r="E1164" s="174">
        <v>12.35</v>
      </c>
    </row>
    <row r="1165" spans="1:5" x14ac:dyDescent="0.2">
      <c r="A1165" s="144">
        <v>1334</v>
      </c>
      <c r="B1165" s="144" t="s">
        <v>1409</v>
      </c>
      <c r="C1165" s="144" t="s">
        <v>284</v>
      </c>
      <c r="D1165" s="144" t="s">
        <v>2803</v>
      </c>
      <c r="E1165" s="174">
        <v>13.69</v>
      </c>
    </row>
    <row r="1166" spans="1:5" x14ac:dyDescent="0.2">
      <c r="A1166" s="144">
        <v>1335</v>
      </c>
      <c r="B1166" s="144" t="s">
        <v>3415</v>
      </c>
      <c r="C1166" s="144" t="s">
        <v>284</v>
      </c>
      <c r="D1166" s="144" t="s">
        <v>2803</v>
      </c>
      <c r="E1166" s="174">
        <v>14.15</v>
      </c>
    </row>
    <row r="1167" spans="1:5" x14ac:dyDescent="0.2">
      <c r="A1167" s="144">
        <v>40425</v>
      </c>
      <c r="B1167" s="144" t="s">
        <v>3416</v>
      </c>
      <c r="C1167" s="144" t="s">
        <v>284</v>
      </c>
      <c r="D1167" s="144" t="s">
        <v>2803</v>
      </c>
      <c r="E1167" s="174">
        <v>12.11</v>
      </c>
    </row>
    <row r="1168" spans="1:5" x14ac:dyDescent="0.2">
      <c r="A1168" s="144">
        <v>1337</v>
      </c>
      <c r="B1168" s="144" t="s">
        <v>3417</v>
      </c>
      <c r="C1168" s="144" t="s">
        <v>284</v>
      </c>
      <c r="D1168" s="144" t="s">
        <v>2803</v>
      </c>
      <c r="E1168" s="174">
        <v>13.89</v>
      </c>
    </row>
    <row r="1169" spans="1:5" x14ac:dyDescent="0.2">
      <c r="A1169" s="144">
        <v>1338</v>
      </c>
      <c r="B1169" s="144" t="s">
        <v>3418</v>
      </c>
      <c r="C1169" s="144" t="s">
        <v>2804</v>
      </c>
      <c r="D1169" s="144" t="s">
        <v>2805</v>
      </c>
      <c r="E1169" s="174">
        <v>49.07</v>
      </c>
    </row>
    <row r="1170" spans="1:5" x14ac:dyDescent="0.2">
      <c r="A1170" s="144">
        <v>1340</v>
      </c>
      <c r="B1170" s="144" t="s">
        <v>3419</v>
      </c>
      <c r="C1170" s="144" t="s">
        <v>2804</v>
      </c>
      <c r="D1170" s="144" t="s">
        <v>2803</v>
      </c>
      <c r="E1170" s="174">
        <v>56.73</v>
      </c>
    </row>
    <row r="1171" spans="1:5" x14ac:dyDescent="0.2">
      <c r="A1171" s="144">
        <v>1341</v>
      </c>
      <c r="B1171" s="144" t="s">
        <v>3420</v>
      </c>
      <c r="C1171" s="144" t="s">
        <v>2804</v>
      </c>
      <c r="D1171" s="144" t="s">
        <v>2803</v>
      </c>
      <c r="E1171" s="174">
        <v>54.64</v>
      </c>
    </row>
    <row r="1172" spans="1:5" x14ac:dyDescent="0.2">
      <c r="A1172" s="144">
        <v>34659</v>
      </c>
      <c r="B1172" s="144" t="s">
        <v>61</v>
      </c>
      <c r="C1172" s="144" t="s">
        <v>2804</v>
      </c>
      <c r="D1172" s="144" t="s">
        <v>2803</v>
      </c>
      <c r="E1172" s="174">
        <v>47.01</v>
      </c>
    </row>
    <row r="1173" spans="1:5" x14ac:dyDescent="0.2">
      <c r="A1173" s="144">
        <v>34514</v>
      </c>
      <c r="B1173" s="144" t="s">
        <v>3421</v>
      </c>
      <c r="C1173" s="144" t="s">
        <v>2804</v>
      </c>
      <c r="D1173" s="144" t="s">
        <v>2805</v>
      </c>
      <c r="E1173" s="174">
        <v>52.07</v>
      </c>
    </row>
    <row r="1174" spans="1:5" x14ac:dyDescent="0.2">
      <c r="A1174" s="144">
        <v>34660</v>
      </c>
      <c r="B1174" s="144" t="s">
        <v>3422</v>
      </c>
      <c r="C1174" s="144" t="s">
        <v>2804</v>
      </c>
      <c r="D1174" s="144" t="s">
        <v>2803</v>
      </c>
      <c r="E1174" s="174">
        <v>66.08</v>
      </c>
    </row>
    <row r="1175" spans="1:5" x14ac:dyDescent="0.2">
      <c r="A1175" s="144">
        <v>34661</v>
      </c>
      <c r="B1175" s="144" t="s">
        <v>3423</v>
      </c>
      <c r="C1175" s="144" t="s">
        <v>2804</v>
      </c>
      <c r="D1175" s="144" t="s">
        <v>2803</v>
      </c>
      <c r="E1175" s="174">
        <v>94.91</v>
      </c>
    </row>
    <row r="1176" spans="1:5" x14ac:dyDescent="0.2">
      <c r="A1176" s="144">
        <v>34667</v>
      </c>
      <c r="B1176" s="144" t="s">
        <v>3424</v>
      </c>
      <c r="C1176" s="144" t="s">
        <v>2804</v>
      </c>
      <c r="D1176" s="144" t="s">
        <v>2803</v>
      </c>
      <c r="E1176" s="174">
        <v>34.369999999999997</v>
      </c>
    </row>
    <row r="1177" spans="1:5" x14ac:dyDescent="0.2">
      <c r="A1177" s="144">
        <v>34668</v>
      </c>
      <c r="B1177" s="144" t="s">
        <v>3425</v>
      </c>
      <c r="C1177" s="144" t="s">
        <v>2804</v>
      </c>
      <c r="D1177" s="144" t="s">
        <v>2803</v>
      </c>
      <c r="E1177" s="174">
        <v>44.91</v>
      </c>
    </row>
    <row r="1178" spans="1:5" x14ac:dyDescent="0.2">
      <c r="A1178" s="144">
        <v>34741</v>
      </c>
      <c r="B1178" s="144" t="s">
        <v>62</v>
      </c>
      <c r="C1178" s="144" t="s">
        <v>2804</v>
      </c>
      <c r="D1178" s="144" t="s">
        <v>2803</v>
      </c>
      <c r="E1178" s="174">
        <v>49.42</v>
      </c>
    </row>
    <row r="1179" spans="1:5" x14ac:dyDescent="0.2">
      <c r="A1179" s="144">
        <v>34664</v>
      </c>
      <c r="B1179" s="144" t="s">
        <v>3426</v>
      </c>
      <c r="C1179" s="144" t="s">
        <v>2804</v>
      </c>
      <c r="D1179" s="144" t="s">
        <v>2803</v>
      </c>
      <c r="E1179" s="174">
        <v>53.93</v>
      </c>
    </row>
    <row r="1180" spans="1:5" x14ac:dyDescent="0.2">
      <c r="A1180" s="144">
        <v>34665</v>
      </c>
      <c r="B1180" s="144" t="s">
        <v>3427</v>
      </c>
      <c r="C1180" s="144" t="s">
        <v>2804</v>
      </c>
      <c r="D1180" s="144" t="s">
        <v>2803</v>
      </c>
      <c r="E1180" s="174">
        <v>66.95</v>
      </c>
    </row>
    <row r="1181" spans="1:5" x14ac:dyDescent="0.2">
      <c r="A1181" s="144">
        <v>34666</v>
      </c>
      <c r="B1181" s="144" t="s">
        <v>3428</v>
      </c>
      <c r="C1181" s="144" t="s">
        <v>2804</v>
      </c>
      <c r="D1181" s="144" t="s">
        <v>2803</v>
      </c>
      <c r="E1181" s="174">
        <v>101.12</v>
      </c>
    </row>
    <row r="1182" spans="1:5" x14ac:dyDescent="0.2">
      <c r="A1182" s="144">
        <v>34669</v>
      </c>
      <c r="B1182" s="144" t="s">
        <v>3429</v>
      </c>
      <c r="C1182" s="144" t="s">
        <v>2804</v>
      </c>
      <c r="D1182" s="144" t="s">
        <v>2803</v>
      </c>
      <c r="E1182" s="174">
        <v>37.07</v>
      </c>
    </row>
    <row r="1183" spans="1:5" x14ac:dyDescent="0.2">
      <c r="A1183" s="144">
        <v>34670</v>
      </c>
      <c r="B1183" s="144" t="s">
        <v>3430</v>
      </c>
      <c r="C1183" s="144" t="s">
        <v>2804</v>
      </c>
      <c r="D1183" s="144" t="s">
        <v>2803</v>
      </c>
      <c r="E1183" s="174">
        <v>45.35</v>
      </c>
    </row>
    <row r="1184" spans="1:5" x14ac:dyDescent="0.2">
      <c r="A1184" s="144">
        <v>34671</v>
      </c>
      <c r="B1184" s="144" t="s">
        <v>63</v>
      </c>
      <c r="C1184" s="144" t="s">
        <v>2804</v>
      </c>
      <c r="D1184" s="144" t="s">
        <v>2803</v>
      </c>
      <c r="E1184" s="174">
        <v>37.85</v>
      </c>
    </row>
    <row r="1185" spans="1:5" x14ac:dyDescent="0.2">
      <c r="A1185" s="144">
        <v>34672</v>
      </c>
      <c r="B1185" s="144" t="s">
        <v>3431</v>
      </c>
      <c r="C1185" s="144" t="s">
        <v>2804</v>
      </c>
      <c r="D1185" s="144" t="s">
        <v>2803</v>
      </c>
      <c r="E1185" s="174">
        <v>39.909999999999997</v>
      </c>
    </row>
    <row r="1186" spans="1:5" x14ac:dyDescent="0.2">
      <c r="A1186" s="144">
        <v>34673</v>
      </c>
      <c r="B1186" s="144" t="s">
        <v>3432</v>
      </c>
      <c r="C1186" s="144" t="s">
        <v>2804</v>
      </c>
      <c r="D1186" s="144" t="s">
        <v>2803</v>
      </c>
      <c r="E1186" s="174">
        <v>48.7</v>
      </c>
    </row>
    <row r="1187" spans="1:5" x14ac:dyDescent="0.2">
      <c r="A1187" s="144">
        <v>34674</v>
      </c>
      <c r="B1187" s="144" t="s">
        <v>3433</v>
      </c>
      <c r="C1187" s="144" t="s">
        <v>2804</v>
      </c>
      <c r="D1187" s="144" t="s">
        <v>2803</v>
      </c>
      <c r="E1187" s="174">
        <v>64.75</v>
      </c>
    </row>
    <row r="1188" spans="1:5" x14ac:dyDescent="0.2">
      <c r="A1188" s="144">
        <v>34675</v>
      </c>
      <c r="B1188" s="144" t="s">
        <v>3434</v>
      </c>
      <c r="C1188" s="144" t="s">
        <v>2804</v>
      </c>
      <c r="D1188" s="144" t="s">
        <v>2803</v>
      </c>
      <c r="E1188" s="174">
        <v>78.94</v>
      </c>
    </row>
    <row r="1189" spans="1:5" x14ac:dyDescent="0.2">
      <c r="A1189" s="144">
        <v>34676</v>
      </c>
      <c r="B1189" s="144" t="s">
        <v>3435</v>
      </c>
      <c r="C1189" s="144" t="s">
        <v>2804</v>
      </c>
      <c r="D1189" s="144" t="s">
        <v>2803</v>
      </c>
      <c r="E1189" s="174">
        <v>22.73</v>
      </c>
    </row>
    <row r="1190" spans="1:5" x14ac:dyDescent="0.2">
      <c r="A1190" s="144">
        <v>34677</v>
      </c>
      <c r="B1190" s="144" t="s">
        <v>3436</v>
      </c>
      <c r="C1190" s="144" t="s">
        <v>2804</v>
      </c>
      <c r="D1190" s="144" t="s">
        <v>2803</v>
      </c>
      <c r="E1190" s="174">
        <v>30.55</v>
      </c>
    </row>
    <row r="1191" spans="1:5" x14ac:dyDescent="0.2">
      <c r="A1191" s="144">
        <v>43126</v>
      </c>
      <c r="B1191" s="144" t="s">
        <v>3437</v>
      </c>
      <c r="C1191" s="144" t="s">
        <v>2804</v>
      </c>
      <c r="D1191" s="144" t="s">
        <v>2803</v>
      </c>
      <c r="E1191" s="174">
        <v>153.34</v>
      </c>
    </row>
    <row r="1192" spans="1:5" x14ac:dyDescent="0.2">
      <c r="A1192" s="144">
        <v>43124</v>
      </c>
      <c r="B1192" s="144" t="s">
        <v>3438</v>
      </c>
      <c r="C1192" s="144" t="s">
        <v>2804</v>
      </c>
      <c r="D1192" s="144" t="s">
        <v>2803</v>
      </c>
      <c r="E1192" s="174">
        <v>179.05</v>
      </c>
    </row>
    <row r="1193" spans="1:5" x14ac:dyDescent="0.2">
      <c r="A1193" s="144">
        <v>43125</v>
      </c>
      <c r="B1193" s="144" t="s">
        <v>3439</v>
      </c>
      <c r="C1193" s="144" t="s">
        <v>2804</v>
      </c>
      <c r="D1193" s="144" t="s">
        <v>2803</v>
      </c>
      <c r="E1193" s="174">
        <v>232.21</v>
      </c>
    </row>
    <row r="1194" spans="1:5" x14ac:dyDescent="0.2">
      <c r="A1194" s="144">
        <v>40623</v>
      </c>
      <c r="B1194" s="144" t="s">
        <v>1203</v>
      </c>
      <c r="C1194" s="144" t="s">
        <v>3008</v>
      </c>
      <c r="D1194" s="144" t="s">
        <v>2803</v>
      </c>
      <c r="E1194" s="174">
        <v>135.19999999999999</v>
      </c>
    </row>
    <row r="1195" spans="1:5" x14ac:dyDescent="0.2">
      <c r="A1195" s="144">
        <v>43701</v>
      </c>
      <c r="B1195" s="144" t="s">
        <v>3440</v>
      </c>
      <c r="C1195" s="144" t="s">
        <v>284</v>
      </c>
      <c r="D1195" s="144" t="s">
        <v>2805</v>
      </c>
      <c r="E1195" s="174">
        <v>58.17</v>
      </c>
    </row>
    <row r="1196" spans="1:5" x14ac:dyDescent="0.2">
      <c r="A1196" s="144">
        <v>1345</v>
      </c>
      <c r="B1196" s="144" t="s">
        <v>5589</v>
      </c>
      <c r="C1196" s="144" t="s">
        <v>2804</v>
      </c>
      <c r="D1196" s="144" t="s">
        <v>2803</v>
      </c>
      <c r="E1196" s="174">
        <v>94.4</v>
      </c>
    </row>
    <row r="1197" spans="1:5" x14ac:dyDescent="0.2">
      <c r="A1197" s="144">
        <v>1346</v>
      </c>
      <c r="B1197" s="144" t="s">
        <v>5590</v>
      </c>
      <c r="C1197" s="144" t="s">
        <v>2804</v>
      </c>
      <c r="D1197" s="144" t="s">
        <v>2803</v>
      </c>
      <c r="E1197" s="174">
        <v>54.91</v>
      </c>
    </row>
    <row r="1198" spans="1:5" x14ac:dyDescent="0.2">
      <c r="A1198" s="144">
        <v>1347</v>
      </c>
      <c r="B1198" s="144" t="s">
        <v>5390</v>
      </c>
      <c r="C1198" s="144" t="s">
        <v>2804</v>
      </c>
      <c r="D1198" s="144" t="s">
        <v>2803</v>
      </c>
      <c r="E1198" s="174">
        <v>68.040000000000006</v>
      </c>
    </row>
    <row r="1199" spans="1:5" x14ac:dyDescent="0.2">
      <c r="A1199" s="144">
        <v>43678</v>
      </c>
      <c r="B1199" s="144" t="s">
        <v>5591</v>
      </c>
      <c r="C1199" s="144" t="s">
        <v>2804</v>
      </c>
      <c r="D1199" s="144" t="s">
        <v>2803</v>
      </c>
      <c r="E1199" s="174">
        <v>78.92</v>
      </c>
    </row>
    <row r="1200" spans="1:5" x14ac:dyDescent="0.2">
      <c r="A1200" s="144">
        <v>43680</v>
      </c>
      <c r="B1200" s="144" t="s">
        <v>5592</v>
      </c>
      <c r="C1200" s="144" t="s">
        <v>2804</v>
      </c>
      <c r="D1200" s="144" t="s">
        <v>2803</v>
      </c>
      <c r="E1200" s="174">
        <v>113.69</v>
      </c>
    </row>
    <row r="1201" spans="1:5" x14ac:dyDescent="0.2">
      <c r="A1201" s="144">
        <v>43679</v>
      </c>
      <c r="B1201" s="144" t="s">
        <v>5593</v>
      </c>
      <c r="C1201" s="144" t="s">
        <v>2804</v>
      </c>
      <c r="D1201" s="144" t="s">
        <v>2803</v>
      </c>
      <c r="E1201" s="174">
        <v>39.9</v>
      </c>
    </row>
    <row r="1202" spans="1:5" x14ac:dyDescent="0.2">
      <c r="A1202" s="144">
        <v>1355</v>
      </c>
      <c r="B1202" s="144" t="s">
        <v>5594</v>
      </c>
      <c r="C1202" s="144" t="s">
        <v>2804</v>
      </c>
      <c r="D1202" s="144" t="s">
        <v>2803</v>
      </c>
      <c r="E1202" s="174">
        <v>45.4</v>
      </c>
    </row>
    <row r="1203" spans="1:5" x14ac:dyDescent="0.2">
      <c r="A1203" s="144">
        <v>1358</v>
      </c>
      <c r="B1203" s="144" t="s">
        <v>5595</v>
      </c>
      <c r="C1203" s="144" t="s">
        <v>2804</v>
      </c>
      <c r="D1203" s="144" t="s">
        <v>2803</v>
      </c>
      <c r="E1203" s="174">
        <v>55.74</v>
      </c>
    </row>
    <row r="1204" spans="1:5" x14ac:dyDescent="0.2">
      <c r="A1204" s="144">
        <v>43681</v>
      </c>
      <c r="B1204" s="144" t="s">
        <v>5596</v>
      </c>
      <c r="C1204" s="144" t="s">
        <v>2804</v>
      </c>
      <c r="D1204" s="144" t="s">
        <v>2805</v>
      </c>
      <c r="E1204" s="174">
        <v>35.119999999999997</v>
      </c>
    </row>
    <row r="1205" spans="1:5" x14ac:dyDescent="0.2">
      <c r="A1205" s="144">
        <v>43677</v>
      </c>
      <c r="B1205" s="144" t="s">
        <v>5597</v>
      </c>
      <c r="C1205" s="144" t="s">
        <v>2804</v>
      </c>
      <c r="D1205" s="144" t="s">
        <v>2803</v>
      </c>
      <c r="E1205" s="174">
        <v>69.16</v>
      </c>
    </row>
    <row r="1206" spans="1:5" x14ac:dyDescent="0.2">
      <c r="A1206" s="144">
        <v>43682</v>
      </c>
      <c r="B1206" s="144" t="s">
        <v>5598</v>
      </c>
      <c r="C1206" s="144" t="s">
        <v>2804</v>
      </c>
      <c r="D1206" s="144" t="s">
        <v>2803</v>
      </c>
      <c r="E1206" s="174">
        <v>21.2</v>
      </c>
    </row>
    <row r="1207" spans="1:5" x14ac:dyDescent="0.2">
      <c r="A1207" s="144">
        <v>20971</v>
      </c>
      <c r="B1207" s="144" t="s">
        <v>64</v>
      </c>
      <c r="C1207" s="144" t="s">
        <v>2802</v>
      </c>
      <c r="D1207" s="144" t="s">
        <v>2803</v>
      </c>
      <c r="E1207" s="174">
        <v>15.23</v>
      </c>
    </row>
    <row r="1208" spans="1:5" x14ac:dyDescent="0.2">
      <c r="A1208" s="144">
        <v>13279</v>
      </c>
      <c r="B1208" s="144" t="s">
        <v>65</v>
      </c>
      <c r="C1208" s="144" t="s">
        <v>284</v>
      </c>
      <c r="D1208" s="144" t="s">
        <v>2807</v>
      </c>
      <c r="E1208" s="174">
        <v>20.079999999999998</v>
      </c>
    </row>
    <row r="1209" spans="1:5" x14ac:dyDescent="0.2">
      <c r="A1209" s="144">
        <v>11977</v>
      </c>
      <c r="B1209" s="144" t="s">
        <v>67</v>
      </c>
      <c r="C1209" s="144" t="s">
        <v>2802</v>
      </c>
      <c r="D1209" s="144" t="s">
        <v>2807</v>
      </c>
      <c r="E1209" s="174">
        <v>10.4</v>
      </c>
    </row>
    <row r="1210" spans="1:5" x14ac:dyDescent="0.2">
      <c r="A1210" s="144">
        <v>11975</v>
      </c>
      <c r="B1210" s="144" t="s">
        <v>68</v>
      </c>
      <c r="C1210" s="144" t="s">
        <v>2802</v>
      </c>
      <c r="D1210" s="144" t="s">
        <v>2807</v>
      </c>
      <c r="E1210" s="174">
        <v>22.8</v>
      </c>
    </row>
    <row r="1211" spans="1:5" x14ac:dyDescent="0.2">
      <c r="A1211" s="144">
        <v>39746</v>
      </c>
      <c r="B1211" s="144" t="s">
        <v>66</v>
      </c>
      <c r="C1211" s="144" t="s">
        <v>2802</v>
      </c>
      <c r="D1211" s="144" t="s">
        <v>2807</v>
      </c>
      <c r="E1211" s="174">
        <v>253.78</v>
      </c>
    </row>
    <row r="1212" spans="1:5" x14ac:dyDescent="0.2">
      <c r="A1212" s="144">
        <v>11976</v>
      </c>
      <c r="B1212" s="144" t="s">
        <v>69</v>
      </c>
      <c r="C1212" s="144" t="s">
        <v>2802</v>
      </c>
      <c r="D1212" s="144" t="s">
        <v>2807</v>
      </c>
      <c r="E1212" s="174">
        <v>1.1599999999999999</v>
      </c>
    </row>
    <row r="1213" spans="1:5" x14ac:dyDescent="0.2">
      <c r="A1213" s="144">
        <v>1368</v>
      </c>
      <c r="B1213" s="144" t="s">
        <v>2373</v>
      </c>
      <c r="C1213" s="144" t="s">
        <v>2802</v>
      </c>
      <c r="D1213" s="144" t="s">
        <v>2805</v>
      </c>
      <c r="E1213" s="174">
        <v>70.72</v>
      </c>
    </row>
    <row r="1214" spans="1:5" x14ac:dyDescent="0.2">
      <c r="A1214" s="144">
        <v>1367</v>
      </c>
      <c r="B1214" s="144" t="s">
        <v>3441</v>
      </c>
      <c r="C1214" s="144" t="s">
        <v>2802</v>
      </c>
      <c r="D1214" s="144" t="s">
        <v>2803</v>
      </c>
      <c r="E1214" s="174">
        <v>228.76</v>
      </c>
    </row>
    <row r="1215" spans="1:5" x14ac:dyDescent="0.2">
      <c r="A1215" s="144">
        <v>41899</v>
      </c>
      <c r="B1215" s="144" t="s">
        <v>2493</v>
      </c>
      <c r="C1215" s="144" t="s">
        <v>3385</v>
      </c>
      <c r="D1215" s="144" t="s">
        <v>2807</v>
      </c>
      <c r="E1215" s="175">
        <v>5435.5</v>
      </c>
    </row>
    <row r="1216" spans="1:5" x14ac:dyDescent="0.2">
      <c r="A1216" s="144">
        <v>1380</v>
      </c>
      <c r="B1216" s="144" t="s">
        <v>2480</v>
      </c>
      <c r="C1216" s="144" t="s">
        <v>284</v>
      </c>
      <c r="D1216" s="144" t="s">
        <v>2803</v>
      </c>
      <c r="E1216" s="174">
        <v>2.14</v>
      </c>
    </row>
    <row r="1217" spans="1:5" x14ac:dyDescent="0.2">
      <c r="A1217" s="144">
        <v>1375</v>
      </c>
      <c r="B1217" s="144" t="s">
        <v>70</v>
      </c>
      <c r="C1217" s="144" t="s">
        <v>284</v>
      </c>
      <c r="D1217" s="144" t="s">
        <v>2803</v>
      </c>
      <c r="E1217" s="174">
        <v>18.54</v>
      </c>
    </row>
    <row r="1218" spans="1:5" x14ac:dyDescent="0.2">
      <c r="A1218" s="144">
        <v>1379</v>
      </c>
      <c r="B1218" s="144" t="s">
        <v>71</v>
      </c>
      <c r="C1218" s="144" t="s">
        <v>284</v>
      </c>
      <c r="D1218" s="144" t="s">
        <v>2805</v>
      </c>
      <c r="E1218" s="174">
        <v>0.68</v>
      </c>
    </row>
    <row r="1219" spans="1:5" x14ac:dyDescent="0.2">
      <c r="A1219" s="144">
        <v>13284</v>
      </c>
      <c r="B1219" s="144" t="s">
        <v>5599</v>
      </c>
      <c r="C1219" s="144" t="s">
        <v>284</v>
      </c>
      <c r="D1219" s="144" t="s">
        <v>2803</v>
      </c>
      <c r="E1219" s="174">
        <v>0.68</v>
      </c>
    </row>
    <row r="1220" spans="1:5" x14ac:dyDescent="0.2">
      <c r="A1220" s="144">
        <v>44528</v>
      </c>
      <c r="B1220" s="144" t="s">
        <v>12173</v>
      </c>
      <c r="C1220" s="144" t="s">
        <v>284</v>
      </c>
      <c r="D1220" s="144" t="s">
        <v>2803</v>
      </c>
      <c r="E1220" s="174">
        <v>2.56</v>
      </c>
    </row>
    <row r="1221" spans="1:5" x14ac:dyDescent="0.2">
      <c r="A1221" s="144">
        <v>34753</v>
      </c>
      <c r="B1221" s="144" t="s">
        <v>3442</v>
      </c>
      <c r="C1221" s="144" t="s">
        <v>284</v>
      </c>
      <c r="D1221" s="144" t="s">
        <v>2803</v>
      </c>
      <c r="E1221" s="174">
        <v>0.74</v>
      </c>
    </row>
    <row r="1222" spans="1:5" x14ac:dyDescent="0.2">
      <c r="A1222" s="144">
        <v>420</v>
      </c>
      <c r="B1222" s="144" t="s">
        <v>3443</v>
      </c>
      <c r="C1222" s="144" t="s">
        <v>2802</v>
      </c>
      <c r="D1222" s="144" t="s">
        <v>2807</v>
      </c>
      <c r="E1222" s="174">
        <v>49.78</v>
      </c>
    </row>
    <row r="1223" spans="1:5" x14ac:dyDescent="0.2">
      <c r="A1223" s="144">
        <v>12327</v>
      </c>
      <c r="B1223" s="144" t="s">
        <v>1559</v>
      </c>
      <c r="C1223" s="144" t="s">
        <v>2802</v>
      </c>
      <c r="D1223" s="144" t="s">
        <v>2807</v>
      </c>
      <c r="E1223" s="174">
        <v>59.3</v>
      </c>
    </row>
    <row r="1224" spans="1:5" x14ac:dyDescent="0.2">
      <c r="A1224" s="144">
        <v>36148</v>
      </c>
      <c r="B1224" s="144" t="s">
        <v>3444</v>
      </c>
      <c r="C1224" s="144" t="s">
        <v>2802</v>
      </c>
      <c r="D1224" s="144" t="s">
        <v>2803</v>
      </c>
      <c r="E1224" s="174">
        <v>74.83</v>
      </c>
    </row>
    <row r="1225" spans="1:5" x14ac:dyDescent="0.2">
      <c r="A1225" s="144">
        <v>12329</v>
      </c>
      <c r="B1225" s="144" t="s">
        <v>3445</v>
      </c>
      <c r="C1225" s="144" t="s">
        <v>284</v>
      </c>
      <c r="D1225" s="144" t="s">
        <v>2803</v>
      </c>
      <c r="E1225" s="174">
        <v>138.5</v>
      </c>
    </row>
    <row r="1226" spans="1:5" x14ac:dyDescent="0.2">
      <c r="A1226" s="144">
        <v>1339</v>
      </c>
      <c r="B1226" s="144" t="s">
        <v>73</v>
      </c>
      <c r="C1226" s="144" t="s">
        <v>284</v>
      </c>
      <c r="D1226" s="144" t="s">
        <v>2803</v>
      </c>
      <c r="E1226" s="174">
        <v>49.2</v>
      </c>
    </row>
    <row r="1227" spans="1:5" x14ac:dyDescent="0.2">
      <c r="A1227" s="144">
        <v>44396</v>
      </c>
      <c r="B1227" s="144" t="s">
        <v>2519</v>
      </c>
      <c r="C1227" s="144" t="s">
        <v>284</v>
      </c>
      <c r="D1227" s="144" t="s">
        <v>2803</v>
      </c>
      <c r="E1227" s="174">
        <v>43.42</v>
      </c>
    </row>
    <row r="1228" spans="1:5" x14ac:dyDescent="0.2">
      <c r="A1228" s="144">
        <v>44327</v>
      </c>
      <c r="B1228" s="144" t="s">
        <v>5600</v>
      </c>
      <c r="C1228" s="144" t="s">
        <v>261</v>
      </c>
      <c r="D1228" s="144" t="s">
        <v>2803</v>
      </c>
      <c r="E1228" s="174">
        <v>147.66</v>
      </c>
    </row>
    <row r="1229" spans="1:5" x14ac:dyDescent="0.2">
      <c r="A1229" s="144">
        <v>37418</v>
      </c>
      <c r="B1229" s="144" t="s">
        <v>3446</v>
      </c>
      <c r="C1229" s="144" t="s">
        <v>2802</v>
      </c>
      <c r="D1229" s="144" t="s">
        <v>2807</v>
      </c>
      <c r="E1229" s="174">
        <v>20.89</v>
      </c>
    </row>
    <row r="1230" spans="1:5" x14ac:dyDescent="0.2">
      <c r="A1230" s="144">
        <v>37419</v>
      </c>
      <c r="B1230" s="144" t="s">
        <v>3447</v>
      </c>
      <c r="C1230" s="144" t="s">
        <v>2802</v>
      </c>
      <c r="D1230" s="144" t="s">
        <v>2807</v>
      </c>
      <c r="E1230" s="174">
        <v>21.45</v>
      </c>
    </row>
    <row r="1231" spans="1:5" x14ac:dyDescent="0.2">
      <c r="A1231" s="144">
        <v>1427</v>
      </c>
      <c r="B1231" s="144" t="s">
        <v>3448</v>
      </c>
      <c r="C1231" s="144" t="s">
        <v>2802</v>
      </c>
      <c r="D1231" s="144" t="s">
        <v>2807</v>
      </c>
      <c r="E1231" s="174">
        <v>23.38</v>
      </c>
    </row>
    <row r="1232" spans="1:5" x14ac:dyDescent="0.2">
      <c r="A1232" s="144">
        <v>1402</v>
      </c>
      <c r="B1232" s="144" t="s">
        <v>3449</v>
      </c>
      <c r="C1232" s="144" t="s">
        <v>2802</v>
      </c>
      <c r="D1232" s="144" t="s">
        <v>2807</v>
      </c>
      <c r="E1232" s="174">
        <v>8.09</v>
      </c>
    </row>
    <row r="1233" spans="1:5" x14ac:dyDescent="0.2">
      <c r="A1233" s="144">
        <v>1420</v>
      </c>
      <c r="B1233" s="144" t="s">
        <v>3450</v>
      </c>
      <c r="C1233" s="144" t="s">
        <v>2802</v>
      </c>
      <c r="D1233" s="144" t="s">
        <v>2807</v>
      </c>
      <c r="E1233" s="174">
        <v>10.4</v>
      </c>
    </row>
    <row r="1234" spans="1:5" x14ac:dyDescent="0.2">
      <c r="A1234" s="144">
        <v>1419</v>
      </c>
      <c r="B1234" s="144" t="s">
        <v>3451</v>
      </c>
      <c r="C1234" s="144" t="s">
        <v>2802</v>
      </c>
      <c r="D1234" s="144" t="s">
        <v>2807</v>
      </c>
      <c r="E1234" s="174">
        <v>12.57</v>
      </c>
    </row>
    <row r="1235" spans="1:5" x14ac:dyDescent="0.2">
      <c r="A1235" s="144">
        <v>1414</v>
      </c>
      <c r="B1235" s="144" t="s">
        <v>3452</v>
      </c>
      <c r="C1235" s="144" t="s">
        <v>2802</v>
      </c>
      <c r="D1235" s="144" t="s">
        <v>2807</v>
      </c>
      <c r="E1235" s="174">
        <v>12.29</v>
      </c>
    </row>
    <row r="1236" spans="1:5" x14ac:dyDescent="0.2">
      <c r="A1236" s="144">
        <v>1413</v>
      </c>
      <c r="B1236" s="144" t="s">
        <v>3453</v>
      </c>
      <c r="C1236" s="144" t="s">
        <v>2802</v>
      </c>
      <c r="D1236" s="144" t="s">
        <v>2807</v>
      </c>
      <c r="E1236" s="174">
        <v>18.16</v>
      </c>
    </row>
    <row r="1237" spans="1:5" x14ac:dyDescent="0.2">
      <c r="A1237" s="144">
        <v>1412</v>
      </c>
      <c r="B1237" s="144" t="s">
        <v>3454</v>
      </c>
      <c r="C1237" s="144" t="s">
        <v>2802</v>
      </c>
      <c r="D1237" s="144" t="s">
        <v>2807</v>
      </c>
      <c r="E1237" s="174">
        <v>15.39</v>
      </c>
    </row>
    <row r="1238" spans="1:5" x14ac:dyDescent="0.2">
      <c r="A1238" s="144">
        <v>1411</v>
      </c>
      <c r="B1238" s="144" t="s">
        <v>3455</v>
      </c>
      <c r="C1238" s="144" t="s">
        <v>2802</v>
      </c>
      <c r="D1238" s="144" t="s">
        <v>2807</v>
      </c>
      <c r="E1238" s="174">
        <v>27.99</v>
      </c>
    </row>
    <row r="1239" spans="1:5" x14ac:dyDescent="0.2">
      <c r="A1239" s="144">
        <v>1406</v>
      </c>
      <c r="B1239" s="144" t="s">
        <v>3456</v>
      </c>
      <c r="C1239" s="144" t="s">
        <v>2802</v>
      </c>
      <c r="D1239" s="144" t="s">
        <v>2807</v>
      </c>
      <c r="E1239" s="174">
        <v>18.559999999999999</v>
      </c>
    </row>
    <row r="1240" spans="1:5" x14ac:dyDescent="0.2">
      <c r="A1240" s="144">
        <v>1407</v>
      </c>
      <c r="B1240" s="144" t="s">
        <v>3457</v>
      </c>
      <c r="C1240" s="144" t="s">
        <v>2802</v>
      </c>
      <c r="D1240" s="144" t="s">
        <v>2807</v>
      </c>
      <c r="E1240" s="174">
        <v>23.15</v>
      </c>
    </row>
    <row r="1241" spans="1:5" x14ac:dyDescent="0.2">
      <c r="A1241" s="144">
        <v>1404</v>
      </c>
      <c r="B1241" s="144" t="s">
        <v>3458</v>
      </c>
      <c r="C1241" s="144" t="s">
        <v>2802</v>
      </c>
      <c r="D1241" s="144" t="s">
        <v>2807</v>
      </c>
      <c r="E1241" s="174">
        <v>24.61</v>
      </c>
    </row>
    <row r="1242" spans="1:5" x14ac:dyDescent="0.2">
      <c r="A1242" s="144">
        <v>11281</v>
      </c>
      <c r="B1242" s="144" t="s">
        <v>1181</v>
      </c>
      <c r="C1242" s="144" t="s">
        <v>2802</v>
      </c>
      <c r="D1242" s="144" t="s">
        <v>2807</v>
      </c>
      <c r="E1242" s="175">
        <v>11589</v>
      </c>
    </row>
    <row r="1243" spans="1:5" x14ac:dyDescent="0.2">
      <c r="A1243" s="144">
        <v>1442</v>
      </c>
      <c r="B1243" s="144" t="s">
        <v>1148</v>
      </c>
      <c r="C1243" s="144" t="s">
        <v>2802</v>
      </c>
      <c r="D1243" s="144" t="s">
        <v>2807</v>
      </c>
      <c r="E1243" s="175">
        <v>9728.8799999999992</v>
      </c>
    </row>
    <row r="1244" spans="1:5" x14ac:dyDescent="0.2">
      <c r="A1244" s="144">
        <v>13457</v>
      </c>
      <c r="B1244" s="144" t="s">
        <v>3459</v>
      </c>
      <c r="C1244" s="144" t="s">
        <v>2802</v>
      </c>
      <c r="D1244" s="144" t="s">
        <v>2807</v>
      </c>
      <c r="E1244" s="175">
        <v>8397.82</v>
      </c>
    </row>
    <row r="1245" spans="1:5" x14ac:dyDescent="0.2">
      <c r="A1245" s="144">
        <v>40699</v>
      </c>
      <c r="B1245" s="144" t="s">
        <v>3460</v>
      </c>
      <c r="C1245" s="144" t="s">
        <v>2802</v>
      </c>
      <c r="D1245" s="144" t="s">
        <v>2807</v>
      </c>
      <c r="E1245" s="175">
        <v>6491.84</v>
      </c>
    </row>
    <row r="1246" spans="1:5" x14ac:dyDescent="0.2">
      <c r="A1246" s="144">
        <v>40701</v>
      </c>
      <c r="B1246" s="144" t="s">
        <v>3461</v>
      </c>
      <c r="C1246" s="144" t="s">
        <v>2802</v>
      </c>
      <c r="D1246" s="144" t="s">
        <v>2807</v>
      </c>
      <c r="E1246" s="175">
        <v>114784.58</v>
      </c>
    </row>
    <row r="1247" spans="1:5" x14ac:dyDescent="0.2">
      <c r="A1247" s="144">
        <v>40700</v>
      </c>
      <c r="B1247" s="144" t="s">
        <v>3462</v>
      </c>
      <c r="C1247" s="144" t="s">
        <v>2802</v>
      </c>
      <c r="D1247" s="144" t="s">
        <v>2807</v>
      </c>
      <c r="E1247" s="175">
        <v>15112.15</v>
      </c>
    </row>
    <row r="1248" spans="1:5" x14ac:dyDescent="0.2">
      <c r="A1248" s="144">
        <v>13458</v>
      </c>
      <c r="B1248" s="144" t="s">
        <v>1152</v>
      </c>
      <c r="C1248" s="144" t="s">
        <v>2802</v>
      </c>
      <c r="D1248" s="144" t="s">
        <v>2807</v>
      </c>
      <c r="E1248" s="175">
        <v>14360.28</v>
      </c>
    </row>
    <row r="1249" spans="1:5" x14ac:dyDescent="0.2">
      <c r="A1249" s="144">
        <v>11134</v>
      </c>
      <c r="B1249" s="144" t="s">
        <v>5601</v>
      </c>
      <c r="C1249" s="144" t="s">
        <v>2804</v>
      </c>
      <c r="D1249" s="144" t="s">
        <v>2803</v>
      </c>
      <c r="E1249" s="174">
        <v>78.22</v>
      </c>
    </row>
    <row r="1250" spans="1:5" x14ac:dyDescent="0.2">
      <c r="A1250" s="144">
        <v>11135</v>
      </c>
      <c r="B1250" s="144" t="s">
        <v>5391</v>
      </c>
      <c r="C1250" s="144" t="s">
        <v>2804</v>
      </c>
      <c r="D1250" s="144" t="s">
        <v>2803</v>
      </c>
      <c r="E1250" s="174">
        <v>84.45</v>
      </c>
    </row>
    <row r="1251" spans="1:5" x14ac:dyDescent="0.2">
      <c r="A1251" s="144">
        <v>11136</v>
      </c>
      <c r="B1251" s="144" t="s">
        <v>5602</v>
      </c>
      <c r="C1251" s="144" t="s">
        <v>2804</v>
      </c>
      <c r="D1251" s="144" t="s">
        <v>2803</v>
      </c>
      <c r="E1251" s="174">
        <v>96.7</v>
      </c>
    </row>
    <row r="1252" spans="1:5" x14ac:dyDescent="0.2">
      <c r="A1252" s="144">
        <v>34743</v>
      </c>
      <c r="B1252" s="144" t="s">
        <v>5603</v>
      </c>
      <c r="C1252" s="144" t="s">
        <v>2804</v>
      </c>
      <c r="D1252" s="144" t="s">
        <v>2803</v>
      </c>
      <c r="E1252" s="174">
        <v>116.68</v>
      </c>
    </row>
    <row r="1253" spans="1:5" x14ac:dyDescent="0.2">
      <c r="A1253" s="144">
        <v>11137</v>
      </c>
      <c r="B1253" s="144" t="s">
        <v>5604</v>
      </c>
      <c r="C1253" s="144" t="s">
        <v>2804</v>
      </c>
      <c r="D1253" s="144" t="s">
        <v>2803</v>
      </c>
      <c r="E1253" s="174">
        <v>132.52000000000001</v>
      </c>
    </row>
    <row r="1254" spans="1:5" x14ac:dyDescent="0.2">
      <c r="A1254" s="144">
        <v>34745</v>
      </c>
      <c r="B1254" s="144" t="s">
        <v>5605</v>
      </c>
      <c r="C1254" s="144" t="s">
        <v>2804</v>
      </c>
      <c r="D1254" s="144" t="s">
        <v>2803</v>
      </c>
      <c r="E1254" s="174">
        <v>157.6</v>
      </c>
    </row>
    <row r="1255" spans="1:5" x14ac:dyDescent="0.2">
      <c r="A1255" s="144">
        <v>34746</v>
      </c>
      <c r="B1255" s="144" t="s">
        <v>5606</v>
      </c>
      <c r="C1255" s="144" t="s">
        <v>2804</v>
      </c>
      <c r="D1255" s="144" t="s">
        <v>2803</v>
      </c>
      <c r="E1255" s="174">
        <v>42.98</v>
      </c>
    </row>
    <row r="1256" spans="1:5" x14ac:dyDescent="0.2">
      <c r="A1256" s="144">
        <v>1360</v>
      </c>
      <c r="B1256" s="144" t="s">
        <v>5607</v>
      </c>
      <c r="C1256" s="144" t="s">
        <v>2804</v>
      </c>
      <c r="D1256" s="144" t="s">
        <v>2803</v>
      </c>
      <c r="E1256" s="174">
        <v>50.14</v>
      </c>
    </row>
    <row r="1257" spans="1:5" x14ac:dyDescent="0.2">
      <c r="A1257" s="144">
        <v>36524</v>
      </c>
      <c r="B1257" s="144" t="s">
        <v>3463</v>
      </c>
      <c r="C1257" s="144" t="s">
        <v>2802</v>
      </c>
      <c r="D1257" s="144" t="s">
        <v>2807</v>
      </c>
      <c r="E1257" s="175">
        <v>158022.92000000001</v>
      </c>
    </row>
    <row r="1258" spans="1:5" x14ac:dyDescent="0.2">
      <c r="A1258" s="144">
        <v>36526</v>
      </c>
      <c r="B1258" s="144" t="s">
        <v>1147</v>
      </c>
      <c r="C1258" s="144" t="s">
        <v>2802</v>
      </c>
      <c r="D1258" s="144" t="s">
        <v>2807</v>
      </c>
      <c r="E1258" s="175">
        <v>127341.3</v>
      </c>
    </row>
    <row r="1259" spans="1:5" x14ac:dyDescent="0.2">
      <c r="A1259" s="144">
        <v>36523</v>
      </c>
      <c r="B1259" s="144" t="s">
        <v>1146</v>
      </c>
      <c r="C1259" s="144" t="s">
        <v>2802</v>
      </c>
      <c r="D1259" s="144" t="s">
        <v>2807</v>
      </c>
      <c r="E1259" s="175">
        <v>272620.55</v>
      </c>
    </row>
    <row r="1260" spans="1:5" x14ac:dyDescent="0.2">
      <c r="A1260" s="144">
        <v>36527</v>
      </c>
      <c r="B1260" s="144" t="s">
        <v>3464</v>
      </c>
      <c r="C1260" s="144" t="s">
        <v>2802</v>
      </c>
      <c r="D1260" s="144" t="s">
        <v>2807</v>
      </c>
      <c r="E1260" s="175">
        <v>296122.07</v>
      </c>
    </row>
    <row r="1261" spans="1:5" x14ac:dyDescent="0.2">
      <c r="A1261" s="144">
        <v>13803</v>
      </c>
      <c r="B1261" s="144" t="s">
        <v>1139</v>
      </c>
      <c r="C1261" s="144" t="s">
        <v>2802</v>
      </c>
      <c r="D1261" s="144" t="s">
        <v>2807</v>
      </c>
      <c r="E1261" s="175">
        <v>107075.16</v>
      </c>
    </row>
    <row r="1262" spans="1:5" x14ac:dyDescent="0.2">
      <c r="A1262" s="144">
        <v>38642</v>
      </c>
      <c r="B1262" s="144" t="s">
        <v>3465</v>
      </c>
      <c r="C1262" s="144" t="s">
        <v>2802</v>
      </c>
      <c r="D1262" s="144" t="s">
        <v>2807</v>
      </c>
      <c r="E1262" s="175">
        <v>68944.81</v>
      </c>
    </row>
    <row r="1263" spans="1:5" x14ac:dyDescent="0.2">
      <c r="A1263" s="144">
        <v>36522</v>
      </c>
      <c r="B1263" s="144" t="s">
        <v>1087</v>
      </c>
      <c r="C1263" s="144" t="s">
        <v>2802</v>
      </c>
      <c r="D1263" s="144" t="s">
        <v>2807</v>
      </c>
      <c r="E1263" s="175">
        <v>80182</v>
      </c>
    </row>
    <row r="1264" spans="1:5" x14ac:dyDescent="0.2">
      <c r="A1264" s="144">
        <v>36525</v>
      </c>
      <c r="B1264" s="144" t="s">
        <v>1145</v>
      </c>
      <c r="C1264" s="144" t="s">
        <v>2802</v>
      </c>
      <c r="D1264" s="144" t="s">
        <v>2807</v>
      </c>
      <c r="E1264" s="175">
        <v>107382.42</v>
      </c>
    </row>
    <row r="1265" spans="1:5" x14ac:dyDescent="0.2">
      <c r="A1265" s="144">
        <v>34348</v>
      </c>
      <c r="B1265" s="144" t="s">
        <v>3466</v>
      </c>
      <c r="C1265" s="144" t="s">
        <v>2809</v>
      </c>
      <c r="D1265" s="144" t="s">
        <v>2803</v>
      </c>
      <c r="E1265" s="174">
        <v>24.93</v>
      </c>
    </row>
    <row r="1266" spans="1:5" x14ac:dyDescent="0.2">
      <c r="A1266" s="144">
        <v>34347</v>
      </c>
      <c r="B1266" s="144" t="s">
        <v>3467</v>
      </c>
      <c r="C1266" s="144" t="s">
        <v>2809</v>
      </c>
      <c r="D1266" s="144" t="s">
        <v>2803</v>
      </c>
      <c r="E1266" s="174">
        <v>17.82</v>
      </c>
    </row>
    <row r="1267" spans="1:5" x14ac:dyDescent="0.2">
      <c r="A1267" s="144">
        <v>11146</v>
      </c>
      <c r="B1267" s="144" t="s">
        <v>3468</v>
      </c>
      <c r="C1267" s="144" t="s">
        <v>2889</v>
      </c>
      <c r="D1267" s="144" t="s">
        <v>2803</v>
      </c>
      <c r="E1267" s="174">
        <v>491.17</v>
      </c>
    </row>
    <row r="1268" spans="1:5" x14ac:dyDescent="0.2">
      <c r="A1268" s="144">
        <v>11147</v>
      </c>
      <c r="B1268" s="144" t="s">
        <v>1387</v>
      </c>
      <c r="C1268" s="144" t="s">
        <v>2889</v>
      </c>
      <c r="D1268" s="144" t="s">
        <v>2803</v>
      </c>
      <c r="E1268" s="174">
        <v>510.39</v>
      </c>
    </row>
    <row r="1269" spans="1:5" x14ac:dyDescent="0.2">
      <c r="A1269" s="144">
        <v>34872</v>
      </c>
      <c r="B1269" s="144" t="s">
        <v>1391</v>
      </c>
      <c r="C1269" s="144" t="s">
        <v>2889</v>
      </c>
      <c r="D1269" s="144" t="s">
        <v>2803</v>
      </c>
      <c r="E1269" s="174">
        <v>516.12</v>
      </c>
    </row>
    <row r="1270" spans="1:5" x14ac:dyDescent="0.2">
      <c r="A1270" s="144">
        <v>34491</v>
      </c>
      <c r="B1270" s="144" t="s">
        <v>3469</v>
      </c>
      <c r="C1270" s="144" t="s">
        <v>2889</v>
      </c>
      <c r="D1270" s="144" t="s">
        <v>2803</v>
      </c>
      <c r="E1270" s="174">
        <v>531.08000000000004</v>
      </c>
    </row>
    <row r="1271" spans="1:5" x14ac:dyDescent="0.2">
      <c r="A1271" s="144">
        <v>34770</v>
      </c>
      <c r="B1271" s="144" t="s">
        <v>3470</v>
      </c>
      <c r="C1271" s="144" t="s">
        <v>3385</v>
      </c>
      <c r="D1271" s="144" t="s">
        <v>2803</v>
      </c>
      <c r="E1271" s="174">
        <v>564.01</v>
      </c>
    </row>
    <row r="1272" spans="1:5" x14ac:dyDescent="0.2">
      <c r="A1272" s="144">
        <v>1518</v>
      </c>
      <c r="B1272" s="144" t="s">
        <v>2509</v>
      </c>
      <c r="C1272" s="144" t="s">
        <v>3385</v>
      </c>
      <c r="D1272" s="144" t="s">
        <v>2805</v>
      </c>
      <c r="E1272" s="174">
        <v>575</v>
      </c>
    </row>
    <row r="1273" spans="1:5" x14ac:dyDescent="0.2">
      <c r="A1273" s="144">
        <v>41965</v>
      </c>
      <c r="B1273" s="144" t="s">
        <v>2510</v>
      </c>
      <c r="C1273" s="144" t="s">
        <v>3385</v>
      </c>
      <c r="D1273" s="144" t="s">
        <v>2803</v>
      </c>
      <c r="E1273" s="174">
        <v>504.18</v>
      </c>
    </row>
    <row r="1274" spans="1:5" x14ac:dyDescent="0.2">
      <c r="A1274" s="144">
        <v>34492</v>
      </c>
      <c r="B1274" s="144" t="s">
        <v>1061</v>
      </c>
      <c r="C1274" s="144" t="s">
        <v>2889</v>
      </c>
      <c r="D1274" s="144" t="s">
        <v>2805</v>
      </c>
      <c r="E1274" s="174">
        <v>436.5</v>
      </c>
    </row>
    <row r="1275" spans="1:5" x14ac:dyDescent="0.2">
      <c r="A1275" s="144">
        <v>1524</v>
      </c>
      <c r="B1275" s="144" t="s">
        <v>1390</v>
      </c>
      <c r="C1275" s="144" t="s">
        <v>2889</v>
      </c>
      <c r="D1275" s="144" t="s">
        <v>2803</v>
      </c>
      <c r="E1275" s="174">
        <v>471.24</v>
      </c>
    </row>
    <row r="1276" spans="1:5" x14ac:dyDescent="0.2">
      <c r="A1276" s="144">
        <v>38404</v>
      </c>
      <c r="B1276" s="144" t="s">
        <v>3471</v>
      </c>
      <c r="C1276" s="144" t="s">
        <v>2889</v>
      </c>
      <c r="D1276" s="144" t="s">
        <v>2803</v>
      </c>
      <c r="E1276" s="174">
        <v>452.13</v>
      </c>
    </row>
    <row r="1277" spans="1:5" x14ac:dyDescent="0.2">
      <c r="A1277" s="144">
        <v>39849</v>
      </c>
      <c r="B1277" s="144" t="s">
        <v>1386</v>
      </c>
      <c r="C1277" s="144" t="s">
        <v>2889</v>
      </c>
      <c r="D1277" s="144" t="s">
        <v>2803</v>
      </c>
      <c r="E1277" s="174">
        <v>518.14</v>
      </c>
    </row>
    <row r="1278" spans="1:5" x14ac:dyDescent="0.2">
      <c r="A1278" s="144">
        <v>38464</v>
      </c>
      <c r="B1278" s="144" t="s">
        <v>1354</v>
      </c>
      <c r="C1278" s="144" t="s">
        <v>2889</v>
      </c>
      <c r="D1278" s="144" t="s">
        <v>2803</v>
      </c>
      <c r="E1278" s="174">
        <v>525.66</v>
      </c>
    </row>
    <row r="1279" spans="1:5" x14ac:dyDescent="0.2">
      <c r="A1279" s="144">
        <v>34493</v>
      </c>
      <c r="B1279" s="144" t="s">
        <v>1388</v>
      </c>
      <c r="C1279" s="144" t="s">
        <v>2889</v>
      </c>
      <c r="D1279" s="144" t="s">
        <v>2803</v>
      </c>
      <c r="E1279" s="174">
        <v>448.8</v>
      </c>
    </row>
    <row r="1280" spans="1:5" x14ac:dyDescent="0.2">
      <c r="A1280" s="144">
        <v>1527</v>
      </c>
      <c r="B1280" s="144" t="s">
        <v>1389</v>
      </c>
      <c r="C1280" s="144" t="s">
        <v>2889</v>
      </c>
      <c r="D1280" s="144" t="s">
        <v>2803</v>
      </c>
      <c r="E1280" s="174">
        <v>486.2</v>
      </c>
    </row>
    <row r="1281" spans="1:5" x14ac:dyDescent="0.2">
      <c r="A1281" s="144">
        <v>38405</v>
      </c>
      <c r="B1281" s="144" t="s">
        <v>1353</v>
      </c>
      <c r="C1281" s="144" t="s">
        <v>2889</v>
      </c>
      <c r="D1281" s="144" t="s">
        <v>2803</v>
      </c>
      <c r="E1281" s="174">
        <v>466.07</v>
      </c>
    </row>
    <row r="1282" spans="1:5" x14ac:dyDescent="0.2">
      <c r="A1282" s="144">
        <v>38408</v>
      </c>
      <c r="B1282" s="144" t="s">
        <v>1392</v>
      </c>
      <c r="C1282" s="144" t="s">
        <v>2889</v>
      </c>
      <c r="D1282" s="144" t="s">
        <v>2803</v>
      </c>
      <c r="E1282" s="174">
        <v>515.9</v>
      </c>
    </row>
    <row r="1283" spans="1:5" x14ac:dyDescent="0.2">
      <c r="A1283" s="144">
        <v>34494</v>
      </c>
      <c r="B1283" s="144" t="s">
        <v>3472</v>
      </c>
      <c r="C1283" s="144" t="s">
        <v>2889</v>
      </c>
      <c r="D1283" s="144" t="s">
        <v>2803</v>
      </c>
      <c r="E1283" s="174">
        <v>463.76</v>
      </c>
    </row>
    <row r="1284" spans="1:5" x14ac:dyDescent="0.2">
      <c r="A1284" s="144">
        <v>1525</v>
      </c>
      <c r="B1284" s="144" t="s">
        <v>1288</v>
      </c>
      <c r="C1284" s="144" t="s">
        <v>2889</v>
      </c>
      <c r="D1284" s="144" t="s">
        <v>2803</v>
      </c>
      <c r="E1284" s="174">
        <v>501.16</v>
      </c>
    </row>
    <row r="1285" spans="1:5" x14ac:dyDescent="0.2">
      <c r="A1285" s="144">
        <v>38406</v>
      </c>
      <c r="B1285" s="144" t="s">
        <v>3473</v>
      </c>
      <c r="C1285" s="144" t="s">
        <v>2889</v>
      </c>
      <c r="D1285" s="144" t="s">
        <v>2803</v>
      </c>
      <c r="E1285" s="174">
        <v>492.14</v>
      </c>
    </row>
    <row r="1286" spans="1:5" x14ac:dyDescent="0.2">
      <c r="A1286" s="144">
        <v>38409</v>
      </c>
      <c r="B1286" s="144" t="s">
        <v>3474</v>
      </c>
      <c r="C1286" s="144" t="s">
        <v>2889</v>
      </c>
      <c r="D1286" s="144" t="s">
        <v>2803</v>
      </c>
      <c r="E1286" s="174">
        <v>519.41</v>
      </c>
    </row>
    <row r="1287" spans="1:5" x14ac:dyDescent="0.2">
      <c r="A1287" s="144">
        <v>43360</v>
      </c>
      <c r="B1287" s="144" t="s">
        <v>3475</v>
      </c>
      <c r="C1287" s="144" t="s">
        <v>2889</v>
      </c>
      <c r="D1287" s="144" t="s">
        <v>2803</v>
      </c>
      <c r="E1287" s="174">
        <v>541.6</v>
      </c>
    </row>
    <row r="1288" spans="1:5" x14ac:dyDescent="0.2">
      <c r="A1288" s="144">
        <v>34495</v>
      </c>
      <c r="B1288" s="144" t="s">
        <v>3476</v>
      </c>
      <c r="C1288" s="144" t="s">
        <v>2889</v>
      </c>
      <c r="D1288" s="144" t="s">
        <v>2803</v>
      </c>
      <c r="E1288" s="174">
        <v>478.72</v>
      </c>
    </row>
    <row r="1289" spans="1:5" x14ac:dyDescent="0.2">
      <c r="A1289" s="144">
        <v>11145</v>
      </c>
      <c r="B1289" s="144" t="s">
        <v>3477</v>
      </c>
      <c r="C1289" s="144" t="s">
        <v>2889</v>
      </c>
      <c r="D1289" s="144" t="s">
        <v>2803</v>
      </c>
      <c r="E1289" s="174">
        <v>516.12</v>
      </c>
    </row>
    <row r="1290" spans="1:5" x14ac:dyDescent="0.2">
      <c r="A1290" s="144">
        <v>34496</v>
      </c>
      <c r="B1290" s="144" t="s">
        <v>3478</v>
      </c>
      <c r="C1290" s="144" t="s">
        <v>2889</v>
      </c>
      <c r="D1290" s="144" t="s">
        <v>2803</v>
      </c>
      <c r="E1290" s="174">
        <v>499.39</v>
      </c>
    </row>
    <row r="1291" spans="1:5" x14ac:dyDescent="0.2">
      <c r="A1291" s="144">
        <v>34479</v>
      </c>
      <c r="B1291" s="144" t="s">
        <v>3479</v>
      </c>
      <c r="C1291" s="144" t="s">
        <v>2889</v>
      </c>
      <c r="D1291" s="144" t="s">
        <v>2803</v>
      </c>
      <c r="E1291" s="174">
        <v>531.08000000000004</v>
      </c>
    </row>
    <row r="1292" spans="1:5" x14ac:dyDescent="0.2">
      <c r="A1292" s="144">
        <v>34481</v>
      </c>
      <c r="B1292" s="144" t="s">
        <v>3480</v>
      </c>
      <c r="C1292" s="144" t="s">
        <v>2889</v>
      </c>
      <c r="D1292" s="144" t="s">
        <v>2803</v>
      </c>
      <c r="E1292" s="174">
        <v>554.91</v>
      </c>
    </row>
    <row r="1293" spans="1:5" x14ac:dyDescent="0.2">
      <c r="A1293" s="144">
        <v>34483</v>
      </c>
      <c r="B1293" s="144" t="s">
        <v>3481</v>
      </c>
      <c r="C1293" s="144" t="s">
        <v>2889</v>
      </c>
      <c r="D1293" s="144" t="s">
        <v>2803</v>
      </c>
      <c r="E1293" s="174">
        <v>592.89</v>
      </c>
    </row>
    <row r="1294" spans="1:5" x14ac:dyDescent="0.2">
      <c r="A1294" s="144">
        <v>34485</v>
      </c>
      <c r="B1294" s="144" t="s">
        <v>3482</v>
      </c>
      <c r="C1294" s="144" t="s">
        <v>2889</v>
      </c>
      <c r="D1294" s="144" t="s">
        <v>2803</v>
      </c>
      <c r="E1294" s="174">
        <v>634.03</v>
      </c>
    </row>
    <row r="1295" spans="1:5" x14ac:dyDescent="0.2">
      <c r="A1295" s="144">
        <v>14041</v>
      </c>
      <c r="B1295" s="144" t="s">
        <v>3483</v>
      </c>
      <c r="C1295" s="144" t="s">
        <v>2889</v>
      </c>
      <c r="D1295" s="144" t="s">
        <v>2803</v>
      </c>
      <c r="E1295" s="174">
        <v>412.15</v>
      </c>
    </row>
    <row r="1296" spans="1:5" x14ac:dyDescent="0.2">
      <c r="A1296" s="144">
        <v>1523</v>
      </c>
      <c r="B1296" s="144" t="s">
        <v>1405</v>
      </c>
      <c r="C1296" s="144" t="s">
        <v>2889</v>
      </c>
      <c r="D1296" s="144" t="s">
        <v>2803</v>
      </c>
      <c r="E1296" s="174">
        <v>418.88</v>
      </c>
    </row>
    <row r="1297" spans="1:5" x14ac:dyDescent="0.2">
      <c r="A1297" s="144">
        <v>14052</v>
      </c>
      <c r="B1297" s="144" t="s">
        <v>3484</v>
      </c>
      <c r="C1297" s="144" t="s">
        <v>2802</v>
      </c>
      <c r="D1297" s="144" t="s">
        <v>2807</v>
      </c>
      <c r="E1297" s="174">
        <v>12.92</v>
      </c>
    </row>
    <row r="1298" spans="1:5" x14ac:dyDescent="0.2">
      <c r="A1298" s="144">
        <v>14054</v>
      </c>
      <c r="B1298" s="144" t="s">
        <v>1491</v>
      </c>
      <c r="C1298" s="144" t="s">
        <v>2802</v>
      </c>
      <c r="D1298" s="144" t="s">
        <v>2807</v>
      </c>
      <c r="E1298" s="174">
        <v>16.79</v>
      </c>
    </row>
    <row r="1299" spans="1:5" x14ac:dyDescent="0.2">
      <c r="A1299" s="144">
        <v>14053</v>
      </c>
      <c r="B1299" s="144" t="s">
        <v>1489</v>
      </c>
      <c r="C1299" s="144" t="s">
        <v>2802</v>
      </c>
      <c r="D1299" s="144" t="s">
        <v>2807</v>
      </c>
      <c r="E1299" s="174">
        <v>13.11</v>
      </c>
    </row>
    <row r="1300" spans="1:5" x14ac:dyDescent="0.2">
      <c r="A1300" s="144">
        <v>2558</v>
      </c>
      <c r="B1300" s="144" t="s">
        <v>3485</v>
      </c>
      <c r="C1300" s="144" t="s">
        <v>2802</v>
      </c>
      <c r="D1300" s="144" t="s">
        <v>2807</v>
      </c>
      <c r="E1300" s="174">
        <v>9.8699999999999992</v>
      </c>
    </row>
    <row r="1301" spans="1:5" x14ac:dyDescent="0.2">
      <c r="A1301" s="144">
        <v>2560</v>
      </c>
      <c r="B1301" s="144" t="s">
        <v>74</v>
      </c>
      <c r="C1301" s="144" t="s">
        <v>2802</v>
      </c>
      <c r="D1301" s="144" t="s">
        <v>2807</v>
      </c>
      <c r="E1301" s="174">
        <v>17.38</v>
      </c>
    </row>
    <row r="1302" spans="1:5" x14ac:dyDescent="0.2">
      <c r="A1302" s="144">
        <v>2559</v>
      </c>
      <c r="B1302" s="144" t="s">
        <v>75</v>
      </c>
      <c r="C1302" s="144" t="s">
        <v>2802</v>
      </c>
      <c r="D1302" s="144" t="s">
        <v>2807</v>
      </c>
      <c r="E1302" s="174">
        <v>13.9</v>
      </c>
    </row>
    <row r="1303" spans="1:5" x14ac:dyDescent="0.2">
      <c r="A1303" s="144">
        <v>2592</v>
      </c>
      <c r="B1303" s="144" t="s">
        <v>3486</v>
      </c>
      <c r="C1303" s="144" t="s">
        <v>2802</v>
      </c>
      <c r="D1303" s="144" t="s">
        <v>2807</v>
      </c>
      <c r="E1303" s="174">
        <v>230.43</v>
      </c>
    </row>
    <row r="1304" spans="1:5" x14ac:dyDescent="0.2">
      <c r="A1304" s="144">
        <v>2566</v>
      </c>
      <c r="B1304" s="144" t="s">
        <v>1493</v>
      </c>
      <c r="C1304" s="144" t="s">
        <v>2802</v>
      </c>
      <c r="D1304" s="144" t="s">
        <v>2807</v>
      </c>
      <c r="E1304" s="174">
        <v>23.19</v>
      </c>
    </row>
    <row r="1305" spans="1:5" x14ac:dyDescent="0.2">
      <c r="A1305" s="144">
        <v>2589</v>
      </c>
      <c r="B1305" s="144" t="s">
        <v>3487</v>
      </c>
      <c r="C1305" s="144" t="s">
        <v>2802</v>
      </c>
      <c r="D1305" s="144" t="s">
        <v>2807</v>
      </c>
      <c r="E1305" s="174">
        <v>30.82</v>
      </c>
    </row>
    <row r="1306" spans="1:5" x14ac:dyDescent="0.2">
      <c r="A1306" s="144">
        <v>2591</v>
      </c>
      <c r="B1306" s="144" t="s">
        <v>3488</v>
      </c>
      <c r="C1306" s="144" t="s">
        <v>2802</v>
      </c>
      <c r="D1306" s="144" t="s">
        <v>2807</v>
      </c>
      <c r="E1306" s="174">
        <v>11.24</v>
      </c>
    </row>
    <row r="1307" spans="1:5" x14ac:dyDescent="0.2">
      <c r="A1307" s="144">
        <v>2590</v>
      </c>
      <c r="B1307" s="144" t="s">
        <v>1492</v>
      </c>
      <c r="C1307" s="144" t="s">
        <v>2802</v>
      </c>
      <c r="D1307" s="144" t="s">
        <v>2807</v>
      </c>
      <c r="E1307" s="174">
        <v>18.91</v>
      </c>
    </row>
    <row r="1308" spans="1:5" x14ac:dyDescent="0.2">
      <c r="A1308" s="144">
        <v>2567</v>
      </c>
      <c r="B1308" s="144" t="s">
        <v>3489</v>
      </c>
      <c r="C1308" s="144" t="s">
        <v>2802</v>
      </c>
      <c r="D1308" s="144" t="s">
        <v>2807</v>
      </c>
      <c r="E1308" s="174">
        <v>45.21</v>
      </c>
    </row>
    <row r="1309" spans="1:5" x14ac:dyDescent="0.2">
      <c r="A1309" s="144">
        <v>2565</v>
      </c>
      <c r="B1309" s="144" t="s">
        <v>1490</v>
      </c>
      <c r="C1309" s="144" t="s">
        <v>2802</v>
      </c>
      <c r="D1309" s="144" t="s">
        <v>2807</v>
      </c>
      <c r="E1309" s="174">
        <v>11.26</v>
      </c>
    </row>
    <row r="1310" spans="1:5" x14ac:dyDescent="0.2">
      <c r="A1310" s="144">
        <v>2568</v>
      </c>
      <c r="B1310" s="144" t="s">
        <v>3490</v>
      </c>
      <c r="C1310" s="144" t="s">
        <v>2802</v>
      </c>
      <c r="D1310" s="144" t="s">
        <v>2807</v>
      </c>
      <c r="E1310" s="174">
        <v>125.54</v>
      </c>
    </row>
    <row r="1311" spans="1:5" x14ac:dyDescent="0.2">
      <c r="A1311" s="144">
        <v>2594</v>
      </c>
      <c r="B1311" s="144" t="s">
        <v>3491</v>
      </c>
      <c r="C1311" s="144" t="s">
        <v>2802</v>
      </c>
      <c r="D1311" s="144" t="s">
        <v>2807</v>
      </c>
      <c r="E1311" s="174">
        <v>209.15</v>
      </c>
    </row>
    <row r="1312" spans="1:5" x14ac:dyDescent="0.2">
      <c r="A1312" s="144">
        <v>2587</v>
      </c>
      <c r="B1312" s="144" t="s">
        <v>3492</v>
      </c>
      <c r="C1312" s="144" t="s">
        <v>2802</v>
      </c>
      <c r="D1312" s="144" t="s">
        <v>2807</v>
      </c>
      <c r="E1312" s="174">
        <v>35.64</v>
      </c>
    </row>
    <row r="1313" spans="1:5" x14ac:dyDescent="0.2">
      <c r="A1313" s="144">
        <v>2588</v>
      </c>
      <c r="B1313" s="144" t="s">
        <v>1494</v>
      </c>
      <c r="C1313" s="144" t="s">
        <v>2802</v>
      </c>
      <c r="D1313" s="144" t="s">
        <v>2807</v>
      </c>
      <c r="E1313" s="174">
        <v>28.31</v>
      </c>
    </row>
    <row r="1314" spans="1:5" x14ac:dyDescent="0.2">
      <c r="A1314" s="144">
        <v>2569</v>
      </c>
      <c r="B1314" s="144" t="s">
        <v>77</v>
      </c>
      <c r="C1314" s="144" t="s">
        <v>2802</v>
      </c>
      <c r="D1314" s="144" t="s">
        <v>2807</v>
      </c>
      <c r="E1314" s="174">
        <v>10.91</v>
      </c>
    </row>
    <row r="1315" spans="1:5" x14ac:dyDescent="0.2">
      <c r="A1315" s="144">
        <v>2570</v>
      </c>
      <c r="B1315" s="144" t="s">
        <v>76</v>
      </c>
      <c r="C1315" s="144" t="s">
        <v>2802</v>
      </c>
      <c r="D1315" s="144" t="s">
        <v>2807</v>
      </c>
      <c r="E1315" s="174">
        <v>18.29</v>
      </c>
    </row>
    <row r="1316" spans="1:5" x14ac:dyDescent="0.2">
      <c r="A1316" s="144">
        <v>2571</v>
      </c>
      <c r="B1316" s="144" t="s">
        <v>3493</v>
      </c>
      <c r="C1316" s="144" t="s">
        <v>2802</v>
      </c>
      <c r="D1316" s="144" t="s">
        <v>2807</v>
      </c>
      <c r="E1316" s="174">
        <v>54.29</v>
      </c>
    </row>
    <row r="1317" spans="1:5" x14ac:dyDescent="0.2">
      <c r="A1317" s="144">
        <v>2593</v>
      </c>
      <c r="B1317" s="144" t="s">
        <v>78</v>
      </c>
      <c r="C1317" s="144" t="s">
        <v>2802</v>
      </c>
      <c r="D1317" s="144" t="s">
        <v>2807</v>
      </c>
      <c r="E1317" s="174">
        <v>11.63</v>
      </c>
    </row>
    <row r="1318" spans="1:5" x14ac:dyDescent="0.2">
      <c r="A1318" s="144">
        <v>2572</v>
      </c>
      <c r="B1318" s="144" t="s">
        <v>3494</v>
      </c>
      <c r="C1318" s="144" t="s">
        <v>2802</v>
      </c>
      <c r="D1318" s="144" t="s">
        <v>2807</v>
      </c>
      <c r="E1318" s="174">
        <v>160.55000000000001</v>
      </c>
    </row>
    <row r="1319" spans="1:5" x14ac:dyDescent="0.2">
      <c r="A1319" s="144">
        <v>2595</v>
      </c>
      <c r="B1319" s="144" t="s">
        <v>3495</v>
      </c>
      <c r="C1319" s="144" t="s">
        <v>2802</v>
      </c>
      <c r="D1319" s="144" t="s">
        <v>2807</v>
      </c>
      <c r="E1319" s="174">
        <v>250.49</v>
      </c>
    </row>
    <row r="1320" spans="1:5" x14ac:dyDescent="0.2">
      <c r="A1320" s="144">
        <v>2576</v>
      </c>
      <c r="B1320" s="144" t="s">
        <v>3496</v>
      </c>
      <c r="C1320" s="144" t="s">
        <v>2802</v>
      </c>
      <c r="D1320" s="144" t="s">
        <v>2807</v>
      </c>
      <c r="E1320" s="174">
        <v>42.7</v>
      </c>
    </row>
    <row r="1321" spans="1:5" x14ac:dyDescent="0.2">
      <c r="A1321" s="144">
        <v>2575</v>
      </c>
      <c r="B1321" s="144" t="s">
        <v>1495</v>
      </c>
      <c r="C1321" s="144" t="s">
        <v>2802</v>
      </c>
      <c r="D1321" s="144" t="s">
        <v>2807</v>
      </c>
      <c r="E1321" s="174">
        <v>32.1</v>
      </c>
    </row>
    <row r="1322" spans="1:5" x14ac:dyDescent="0.2">
      <c r="A1322" s="144">
        <v>2573</v>
      </c>
      <c r="B1322" s="144" t="s">
        <v>80</v>
      </c>
      <c r="C1322" s="144" t="s">
        <v>2802</v>
      </c>
      <c r="D1322" s="144" t="s">
        <v>2807</v>
      </c>
      <c r="E1322" s="174">
        <v>13.33</v>
      </c>
    </row>
    <row r="1323" spans="1:5" x14ac:dyDescent="0.2">
      <c r="A1323" s="144">
        <v>2586</v>
      </c>
      <c r="B1323" s="144" t="s">
        <v>79</v>
      </c>
      <c r="C1323" s="144" t="s">
        <v>2802</v>
      </c>
      <c r="D1323" s="144" t="s">
        <v>2807</v>
      </c>
      <c r="E1323" s="174">
        <v>21.61</v>
      </c>
    </row>
    <row r="1324" spans="1:5" x14ac:dyDescent="0.2">
      <c r="A1324" s="144">
        <v>2577</v>
      </c>
      <c r="B1324" s="144" t="s">
        <v>3497</v>
      </c>
      <c r="C1324" s="144" t="s">
        <v>2802</v>
      </c>
      <c r="D1324" s="144" t="s">
        <v>2807</v>
      </c>
      <c r="E1324" s="174">
        <v>57.86</v>
      </c>
    </row>
    <row r="1325" spans="1:5" x14ac:dyDescent="0.2">
      <c r="A1325" s="144">
        <v>2574</v>
      </c>
      <c r="B1325" s="144" t="s">
        <v>81</v>
      </c>
      <c r="C1325" s="144" t="s">
        <v>2802</v>
      </c>
      <c r="D1325" s="144" t="s">
        <v>2807</v>
      </c>
      <c r="E1325" s="174">
        <v>13.42</v>
      </c>
    </row>
    <row r="1326" spans="1:5" x14ac:dyDescent="0.2">
      <c r="A1326" s="144">
        <v>2578</v>
      </c>
      <c r="B1326" s="144" t="s">
        <v>3498</v>
      </c>
      <c r="C1326" s="144" t="s">
        <v>2802</v>
      </c>
      <c r="D1326" s="144" t="s">
        <v>2807</v>
      </c>
      <c r="E1326" s="174">
        <v>180.65</v>
      </c>
    </row>
    <row r="1327" spans="1:5" x14ac:dyDescent="0.2">
      <c r="A1327" s="144">
        <v>2585</v>
      </c>
      <c r="B1327" s="144" t="s">
        <v>3499</v>
      </c>
      <c r="C1327" s="144" t="s">
        <v>2802</v>
      </c>
      <c r="D1327" s="144" t="s">
        <v>2807</v>
      </c>
      <c r="E1327" s="174">
        <v>247.89</v>
      </c>
    </row>
    <row r="1328" spans="1:5" x14ac:dyDescent="0.2">
      <c r="A1328" s="144">
        <v>12008</v>
      </c>
      <c r="B1328" s="144" t="s">
        <v>3500</v>
      </c>
      <c r="C1328" s="144" t="s">
        <v>2802</v>
      </c>
      <c r="D1328" s="144" t="s">
        <v>2807</v>
      </c>
      <c r="E1328" s="174">
        <v>133</v>
      </c>
    </row>
    <row r="1329" spans="1:5" x14ac:dyDescent="0.2">
      <c r="A1329" s="144">
        <v>2582</v>
      </c>
      <c r="B1329" s="144" t="s">
        <v>3501</v>
      </c>
      <c r="C1329" s="144" t="s">
        <v>2802</v>
      </c>
      <c r="D1329" s="144" t="s">
        <v>2807</v>
      </c>
      <c r="E1329" s="174">
        <v>39.61</v>
      </c>
    </row>
    <row r="1330" spans="1:5" x14ac:dyDescent="0.2">
      <c r="A1330" s="144">
        <v>2597</v>
      </c>
      <c r="B1330" s="144" t="s">
        <v>1496</v>
      </c>
      <c r="C1330" s="144" t="s">
        <v>2802</v>
      </c>
      <c r="D1330" s="144" t="s">
        <v>2807</v>
      </c>
      <c r="E1330" s="174">
        <v>33.94</v>
      </c>
    </row>
    <row r="1331" spans="1:5" x14ac:dyDescent="0.2">
      <c r="A1331" s="144">
        <v>2579</v>
      </c>
      <c r="B1331" s="144" t="s">
        <v>83</v>
      </c>
      <c r="C1331" s="144" t="s">
        <v>2802</v>
      </c>
      <c r="D1331" s="144" t="s">
        <v>2807</v>
      </c>
      <c r="E1331" s="174">
        <v>16.16</v>
      </c>
    </row>
    <row r="1332" spans="1:5" x14ac:dyDescent="0.2">
      <c r="A1332" s="144">
        <v>2581</v>
      </c>
      <c r="B1332" s="144" t="s">
        <v>82</v>
      </c>
      <c r="C1332" s="144" t="s">
        <v>2802</v>
      </c>
      <c r="D1332" s="144" t="s">
        <v>2807</v>
      </c>
      <c r="E1332" s="174">
        <v>20.68</v>
      </c>
    </row>
    <row r="1333" spans="1:5" x14ac:dyDescent="0.2">
      <c r="A1333" s="144">
        <v>2596</v>
      </c>
      <c r="B1333" s="144" t="s">
        <v>3502</v>
      </c>
      <c r="C1333" s="144" t="s">
        <v>2802</v>
      </c>
      <c r="D1333" s="144" t="s">
        <v>2807</v>
      </c>
      <c r="E1333" s="174">
        <v>61.16</v>
      </c>
    </row>
    <row r="1334" spans="1:5" x14ac:dyDescent="0.2">
      <c r="A1334" s="144">
        <v>2580</v>
      </c>
      <c r="B1334" s="144" t="s">
        <v>84</v>
      </c>
      <c r="C1334" s="144" t="s">
        <v>2802</v>
      </c>
      <c r="D1334" s="144" t="s">
        <v>2807</v>
      </c>
      <c r="E1334" s="174">
        <v>17.71</v>
      </c>
    </row>
    <row r="1335" spans="1:5" x14ac:dyDescent="0.2">
      <c r="A1335" s="144">
        <v>2583</v>
      </c>
      <c r="B1335" s="144" t="s">
        <v>3503</v>
      </c>
      <c r="C1335" s="144" t="s">
        <v>2802</v>
      </c>
      <c r="D1335" s="144" t="s">
        <v>2807</v>
      </c>
      <c r="E1335" s="174">
        <v>148.76</v>
      </c>
    </row>
    <row r="1336" spans="1:5" x14ac:dyDescent="0.2">
      <c r="A1336" s="144">
        <v>2584</v>
      </c>
      <c r="B1336" s="144" t="s">
        <v>3504</v>
      </c>
      <c r="C1336" s="144" t="s">
        <v>2802</v>
      </c>
      <c r="D1336" s="144" t="s">
        <v>2807</v>
      </c>
      <c r="E1336" s="174">
        <v>247.64</v>
      </c>
    </row>
    <row r="1337" spans="1:5" x14ac:dyDescent="0.2">
      <c r="A1337" s="144">
        <v>12010</v>
      </c>
      <c r="B1337" s="144" t="s">
        <v>1497</v>
      </c>
      <c r="C1337" s="144" t="s">
        <v>2802</v>
      </c>
      <c r="D1337" s="144" t="s">
        <v>2803</v>
      </c>
      <c r="E1337" s="174">
        <v>15.03</v>
      </c>
    </row>
    <row r="1338" spans="1:5" x14ac:dyDescent="0.2">
      <c r="A1338" s="144">
        <v>39329</v>
      </c>
      <c r="B1338" s="144" t="s">
        <v>1498</v>
      </c>
      <c r="C1338" s="144" t="s">
        <v>2802</v>
      </c>
      <c r="D1338" s="144" t="s">
        <v>2803</v>
      </c>
      <c r="E1338" s="174">
        <v>15.71</v>
      </c>
    </row>
    <row r="1339" spans="1:5" x14ac:dyDescent="0.2">
      <c r="A1339" s="144">
        <v>39330</v>
      </c>
      <c r="B1339" s="144" t="s">
        <v>3505</v>
      </c>
      <c r="C1339" s="144" t="s">
        <v>2802</v>
      </c>
      <c r="D1339" s="144" t="s">
        <v>2803</v>
      </c>
      <c r="E1339" s="174">
        <v>16.53</v>
      </c>
    </row>
    <row r="1340" spans="1:5" x14ac:dyDescent="0.2">
      <c r="A1340" s="144">
        <v>39332</v>
      </c>
      <c r="B1340" s="144" t="s">
        <v>3506</v>
      </c>
      <c r="C1340" s="144" t="s">
        <v>2802</v>
      </c>
      <c r="D1340" s="144" t="s">
        <v>2803</v>
      </c>
      <c r="E1340" s="174">
        <v>18.48</v>
      </c>
    </row>
    <row r="1341" spans="1:5" x14ac:dyDescent="0.2">
      <c r="A1341" s="144">
        <v>39331</v>
      </c>
      <c r="B1341" s="144" t="s">
        <v>3507</v>
      </c>
      <c r="C1341" s="144" t="s">
        <v>2802</v>
      </c>
      <c r="D1341" s="144" t="s">
        <v>2803</v>
      </c>
      <c r="E1341" s="174">
        <v>14.71</v>
      </c>
    </row>
    <row r="1342" spans="1:5" x14ac:dyDescent="0.2">
      <c r="A1342" s="144">
        <v>39333</v>
      </c>
      <c r="B1342" s="144" t="s">
        <v>3508</v>
      </c>
      <c r="C1342" s="144" t="s">
        <v>2802</v>
      </c>
      <c r="D1342" s="144" t="s">
        <v>2803</v>
      </c>
      <c r="E1342" s="174">
        <v>14.34</v>
      </c>
    </row>
    <row r="1343" spans="1:5" x14ac:dyDescent="0.2">
      <c r="A1343" s="144">
        <v>39335</v>
      </c>
      <c r="B1343" s="144" t="s">
        <v>3509</v>
      </c>
      <c r="C1343" s="144" t="s">
        <v>2802</v>
      </c>
      <c r="D1343" s="144" t="s">
        <v>2803</v>
      </c>
      <c r="E1343" s="174">
        <v>16.59</v>
      </c>
    </row>
    <row r="1344" spans="1:5" x14ac:dyDescent="0.2">
      <c r="A1344" s="144">
        <v>39334</v>
      </c>
      <c r="B1344" s="144" t="s">
        <v>3510</v>
      </c>
      <c r="C1344" s="144" t="s">
        <v>2802</v>
      </c>
      <c r="D1344" s="144" t="s">
        <v>2803</v>
      </c>
      <c r="E1344" s="174">
        <v>13.19</v>
      </c>
    </row>
    <row r="1345" spans="1:5" x14ac:dyDescent="0.2">
      <c r="A1345" s="144">
        <v>12016</v>
      </c>
      <c r="B1345" s="144" t="s">
        <v>1501</v>
      </c>
      <c r="C1345" s="144" t="s">
        <v>2802</v>
      </c>
      <c r="D1345" s="144" t="s">
        <v>2803</v>
      </c>
      <c r="E1345" s="174">
        <v>16.559999999999999</v>
      </c>
    </row>
    <row r="1346" spans="1:5" x14ac:dyDescent="0.2">
      <c r="A1346" s="144">
        <v>12015</v>
      </c>
      <c r="B1346" s="144" t="s">
        <v>1502</v>
      </c>
      <c r="C1346" s="144" t="s">
        <v>2802</v>
      </c>
      <c r="D1346" s="144" t="s">
        <v>2803</v>
      </c>
      <c r="E1346" s="174">
        <v>19.27</v>
      </c>
    </row>
    <row r="1347" spans="1:5" x14ac:dyDescent="0.2">
      <c r="A1347" s="144">
        <v>12020</v>
      </c>
      <c r="B1347" s="144" t="s">
        <v>1499</v>
      </c>
      <c r="C1347" s="144" t="s">
        <v>2802</v>
      </c>
      <c r="D1347" s="144" t="s">
        <v>2803</v>
      </c>
      <c r="E1347" s="174">
        <v>16.559999999999999</v>
      </c>
    </row>
    <row r="1348" spans="1:5" x14ac:dyDescent="0.2">
      <c r="A1348" s="144">
        <v>12019</v>
      </c>
      <c r="B1348" s="144" t="s">
        <v>1500</v>
      </c>
      <c r="C1348" s="144" t="s">
        <v>2802</v>
      </c>
      <c r="D1348" s="144" t="s">
        <v>2803</v>
      </c>
      <c r="E1348" s="174">
        <v>19.27</v>
      </c>
    </row>
    <row r="1349" spans="1:5" x14ac:dyDescent="0.2">
      <c r="A1349" s="144">
        <v>39336</v>
      </c>
      <c r="B1349" s="144" t="s">
        <v>3511</v>
      </c>
      <c r="C1349" s="144" t="s">
        <v>2802</v>
      </c>
      <c r="D1349" s="144" t="s">
        <v>2803</v>
      </c>
      <c r="E1349" s="174">
        <v>16.53</v>
      </c>
    </row>
    <row r="1350" spans="1:5" x14ac:dyDescent="0.2">
      <c r="A1350" s="144">
        <v>39338</v>
      </c>
      <c r="B1350" s="144" t="s">
        <v>3512</v>
      </c>
      <c r="C1350" s="144" t="s">
        <v>2802</v>
      </c>
      <c r="D1350" s="144" t="s">
        <v>2803</v>
      </c>
      <c r="E1350" s="174">
        <v>18.48</v>
      </c>
    </row>
    <row r="1351" spans="1:5" x14ac:dyDescent="0.2">
      <c r="A1351" s="144">
        <v>39337</v>
      </c>
      <c r="B1351" s="144" t="s">
        <v>3513</v>
      </c>
      <c r="C1351" s="144" t="s">
        <v>2802</v>
      </c>
      <c r="D1351" s="144" t="s">
        <v>2803</v>
      </c>
      <c r="E1351" s="174">
        <v>14.71</v>
      </c>
    </row>
    <row r="1352" spans="1:5" x14ac:dyDescent="0.2">
      <c r="A1352" s="144">
        <v>39341</v>
      </c>
      <c r="B1352" s="144" t="s">
        <v>3514</v>
      </c>
      <c r="C1352" s="144" t="s">
        <v>2802</v>
      </c>
      <c r="D1352" s="144" t="s">
        <v>2803</v>
      </c>
      <c r="E1352" s="174">
        <v>24.08</v>
      </c>
    </row>
    <row r="1353" spans="1:5" x14ac:dyDescent="0.2">
      <c r="A1353" s="144">
        <v>39340</v>
      </c>
      <c r="B1353" s="144" t="s">
        <v>3515</v>
      </c>
      <c r="C1353" s="144" t="s">
        <v>2802</v>
      </c>
      <c r="D1353" s="144" t="s">
        <v>2803</v>
      </c>
      <c r="E1353" s="174">
        <v>17.68</v>
      </c>
    </row>
    <row r="1354" spans="1:5" x14ac:dyDescent="0.2">
      <c r="A1354" s="144">
        <v>12025</v>
      </c>
      <c r="B1354" s="144" t="s">
        <v>1503</v>
      </c>
      <c r="C1354" s="144" t="s">
        <v>2802</v>
      </c>
      <c r="D1354" s="144" t="s">
        <v>2803</v>
      </c>
      <c r="E1354" s="174">
        <v>18.260000000000002</v>
      </c>
    </row>
    <row r="1355" spans="1:5" x14ac:dyDescent="0.2">
      <c r="A1355" s="144">
        <v>39342</v>
      </c>
      <c r="B1355" s="144" t="s">
        <v>1504</v>
      </c>
      <c r="C1355" s="144" t="s">
        <v>2802</v>
      </c>
      <c r="D1355" s="144" t="s">
        <v>2803</v>
      </c>
      <c r="E1355" s="174">
        <v>24.08</v>
      </c>
    </row>
    <row r="1356" spans="1:5" x14ac:dyDescent="0.2">
      <c r="A1356" s="144">
        <v>39343</v>
      </c>
      <c r="B1356" s="144" t="s">
        <v>1505</v>
      </c>
      <c r="C1356" s="144" t="s">
        <v>2802</v>
      </c>
      <c r="D1356" s="144" t="s">
        <v>2803</v>
      </c>
      <c r="E1356" s="174">
        <v>20.34</v>
      </c>
    </row>
    <row r="1357" spans="1:5" x14ac:dyDescent="0.2">
      <c r="A1357" s="144">
        <v>39345</v>
      </c>
      <c r="B1357" s="144" t="s">
        <v>1507</v>
      </c>
      <c r="C1357" s="144" t="s">
        <v>2802</v>
      </c>
      <c r="D1357" s="144" t="s">
        <v>2803</v>
      </c>
      <c r="E1357" s="174">
        <v>27.52</v>
      </c>
    </row>
    <row r="1358" spans="1:5" x14ac:dyDescent="0.2">
      <c r="A1358" s="144">
        <v>39344</v>
      </c>
      <c r="B1358" s="144" t="s">
        <v>1506</v>
      </c>
      <c r="C1358" s="144" t="s">
        <v>2802</v>
      </c>
      <c r="D1358" s="144" t="s">
        <v>2803</v>
      </c>
      <c r="E1358" s="174">
        <v>19.66</v>
      </c>
    </row>
    <row r="1359" spans="1:5" x14ac:dyDescent="0.2">
      <c r="A1359" s="144">
        <v>12623</v>
      </c>
      <c r="B1359" s="144" t="s">
        <v>3516</v>
      </c>
      <c r="C1359" s="144" t="s">
        <v>2809</v>
      </c>
      <c r="D1359" s="144" t="s">
        <v>2807</v>
      </c>
      <c r="E1359" s="174">
        <v>14.18</v>
      </c>
    </row>
    <row r="1360" spans="1:5" x14ac:dyDescent="0.2">
      <c r="A1360" s="144">
        <v>34498</v>
      </c>
      <c r="B1360" s="144" t="s">
        <v>2561</v>
      </c>
      <c r="C1360" s="144" t="s">
        <v>2802</v>
      </c>
      <c r="D1360" s="144" t="s">
        <v>2803</v>
      </c>
      <c r="E1360" s="174">
        <v>98.21</v>
      </c>
    </row>
    <row r="1361" spans="1:5" x14ac:dyDescent="0.2">
      <c r="A1361" s="144">
        <v>13244</v>
      </c>
      <c r="B1361" s="144" t="s">
        <v>3517</v>
      </c>
      <c r="C1361" s="144" t="s">
        <v>2802</v>
      </c>
      <c r="D1361" s="144" t="s">
        <v>2805</v>
      </c>
      <c r="E1361" s="174">
        <v>41.34</v>
      </c>
    </row>
    <row r="1362" spans="1:5" x14ac:dyDescent="0.2">
      <c r="A1362" s="144">
        <v>38998</v>
      </c>
      <c r="B1362" s="144" t="s">
        <v>2165</v>
      </c>
      <c r="C1362" s="144" t="s">
        <v>2802</v>
      </c>
      <c r="D1362" s="144" t="s">
        <v>2803</v>
      </c>
      <c r="E1362" s="174">
        <v>16.3</v>
      </c>
    </row>
    <row r="1363" spans="1:5" x14ac:dyDescent="0.2">
      <c r="A1363" s="144">
        <v>38999</v>
      </c>
      <c r="B1363" s="144" t="s">
        <v>2174</v>
      </c>
      <c r="C1363" s="144" t="s">
        <v>2802</v>
      </c>
      <c r="D1363" s="144" t="s">
        <v>2803</v>
      </c>
      <c r="E1363" s="174">
        <v>26.97</v>
      </c>
    </row>
    <row r="1364" spans="1:5" x14ac:dyDescent="0.2">
      <c r="A1364" s="144">
        <v>38996</v>
      </c>
      <c r="B1364" s="144" t="s">
        <v>2164</v>
      </c>
      <c r="C1364" s="144" t="s">
        <v>2802</v>
      </c>
      <c r="D1364" s="144" t="s">
        <v>2803</v>
      </c>
      <c r="E1364" s="174">
        <v>23.55</v>
      </c>
    </row>
    <row r="1365" spans="1:5" x14ac:dyDescent="0.2">
      <c r="A1365" s="144">
        <v>38997</v>
      </c>
      <c r="B1365" s="144" t="s">
        <v>2173</v>
      </c>
      <c r="C1365" s="144" t="s">
        <v>2802</v>
      </c>
      <c r="D1365" s="144" t="s">
        <v>2803</v>
      </c>
      <c r="E1365" s="174">
        <v>38.11</v>
      </c>
    </row>
    <row r="1366" spans="1:5" x14ac:dyDescent="0.2">
      <c r="A1366" s="144">
        <v>39600</v>
      </c>
      <c r="B1366" s="144" t="s">
        <v>12894</v>
      </c>
      <c r="C1366" s="144" t="s">
        <v>2802</v>
      </c>
      <c r="D1366" s="144" t="s">
        <v>2803</v>
      </c>
      <c r="E1366" s="174">
        <v>14.68</v>
      </c>
    </row>
    <row r="1367" spans="1:5" x14ac:dyDescent="0.2">
      <c r="A1367" s="144">
        <v>39601</v>
      </c>
      <c r="B1367" s="144" t="s">
        <v>12895</v>
      </c>
      <c r="C1367" s="144" t="s">
        <v>2802</v>
      </c>
      <c r="D1367" s="144" t="s">
        <v>2803</v>
      </c>
      <c r="E1367" s="174">
        <v>31.14</v>
      </c>
    </row>
    <row r="1368" spans="1:5" x14ac:dyDescent="0.2">
      <c r="A1368" s="144">
        <v>39862</v>
      </c>
      <c r="B1368" s="144" t="s">
        <v>2114</v>
      </c>
      <c r="C1368" s="144" t="s">
        <v>2802</v>
      </c>
      <c r="D1368" s="144" t="s">
        <v>2807</v>
      </c>
      <c r="E1368" s="174">
        <v>14.86</v>
      </c>
    </row>
    <row r="1369" spans="1:5" x14ac:dyDescent="0.2">
      <c r="A1369" s="144">
        <v>39863</v>
      </c>
      <c r="B1369" s="144" t="s">
        <v>2117</v>
      </c>
      <c r="C1369" s="144" t="s">
        <v>2802</v>
      </c>
      <c r="D1369" s="144" t="s">
        <v>2807</v>
      </c>
      <c r="E1369" s="174">
        <v>15.06</v>
      </c>
    </row>
    <row r="1370" spans="1:5" x14ac:dyDescent="0.2">
      <c r="A1370" s="144">
        <v>39864</v>
      </c>
      <c r="B1370" s="144" t="s">
        <v>2087</v>
      </c>
      <c r="C1370" s="144" t="s">
        <v>2802</v>
      </c>
      <c r="D1370" s="144" t="s">
        <v>2807</v>
      </c>
      <c r="E1370" s="174">
        <v>18.690000000000001</v>
      </c>
    </row>
    <row r="1371" spans="1:5" x14ac:dyDescent="0.2">
      <c r="A1371" s="144">
        <v>39865</v>
      </c>
      <c r="B1371" s="144" t="s">
        <v>2092</v>
      </c>
      <c r="C1371" s="144" t="s">
        <v>2802</v>
      </c>
      <c r="D1371" s="144" t="s">
        <v>2807</v>
      </c>
      <c r="E1371" s="174">
        <v>26.35</v>
      </c>
    </row>
    <row r="1372" spans="1:5" x14ac:dyDescent="0.2">
      <c r="A1372" s="144">
        <v>2517</v>
      </c>
      <c r="B1372" s="144" t="s">
        <v>3518</v>
      </c>
      <c r="C1372" s="144" t="s">
        <v>2802</v>
      </c>
      <c r="D1372" s="144" t="s">
        <v>2807</v>
      </c>
      <c r="E1372" s="174">
        <v>24.67</v>
      </c>
    </row>
    <row r="1373" spans="1:5" x14ac:dyDescent="0.2">
      <c r="A1373" s="144">
        <v>2522</v>
      </c>
      <c r="B1373" s="144" t="s">
        <v>3519</v>
      </c>
      <c r="C1373" s="144" t="s">
        <v>2802</v>
      </c>
      <c r="D1373" s="144" t="s">
        <v>2807</v>
      </c>
      <c r="E1373" s="174">
        <v>15.94</v>
      </c>
    </row>
    <row r="1374" spans="1:5" x14ac:dyDescent="0.2">
      <c r="A1374" s="144">
        <v>2548</v>
      </c>
      <c r="B1374" s="144" t="s">
        <v>3520</v>
      </c>
      <c r="C1374" s="144" t="s">
        <v>2802</v>
      </c>
      <c r="D1374" s="144" t="s">
        <v>2807</v>
      </c>
      <c r="E1374" s="174">
        <v>9.81</v>
      </c>
    </row>
    <row r="1375" spans="1:5" x14ac:dyDescent="0.2">
      <c r="A1375" s="144">
        <v>2516</v>
      </c>
      <c r="B1375" s="144" t="s">
        <v>3521</v>
      </c>
      <c r="C1375" s="144" t="s">
        <v>2802</v>
      </c>
      <c r="D1375" s="144" t="s">
        <v>2807</v>
      </c>
      <c r="E1375" s="174">
        <v>12.8</v>
      </c>
    </row>
    <row r="1376" spans="1:5" x14ac:dyDescent="0.2">
      <c r="A1376" s="144">
        <v>2518</v>
      </c>
      <c r="B1376" s="144" t="s">
        <v>3522</v>
      </c>
      <c r="C1376" s="144" t="s">
        <v>2802</v>
      </c>
      <c r="D1376" s="144" t="s">
        <v>2807</v>
      </c>
      <c r="E1376" s="174">
        <v>117.44</v>
      </c>
    </row>
    <row r="1377" spans="1:5" x14ac:dyDescent="0.2">
      <c r="A1377" s="144">
        <v>2521</v>
      </c>
      <c r="B1377" s="144" t="s">
        <v>3523</v>
      </c>
      <c r="C1377" s="144" t="s">
        <v>2802</v>
      </c>
      <c r="D1377" s="144" t="s">
        <v>2807</v>
      </c>
      <c r="E1377" s="174">
        <v>49.99</v>
      </c>
    </row>
    <row r="1378" spans="1:5" x14ac:dyDescent="0.2">
      <c r="A1378" s="144">
        <v>2515</v>
      </c>
      <c r="B1378" s="144" t="s">
        <v>3524</v>
      </c>
      <c r="C1378" s="144" t="s">
        <v>2802</v>
      </c>
      <c r="D1378" s="144" t="s">
        <v>2807</v>
      </c>
      <c r="E1378" s="174">
        <v>10.65</v>
      </c>
    </row>
    <row r="1379" spans="1:5" x14ac:dyDescent="0.2">
      <c r="A1379" s="144">
        <v>2519</v>
      </c>
      <c r="B1379" s="144" t="s">
        <v>3525</v>
      </c>
      <c r="C1379" s="144" t="s">
        <v>2802</v>
      </c>
      <c r="D1379" s="144" t="s">
        <v>2807</v>
      </c>
      <c r="E1379" s="174">
        <v>141.61000000000001</v>
      </c>
    </row>
    <row r="1380" spans="1:5" x14ac:dyDescent="0.2">
      <c r="A1380" s="144">
        <v>2520</v>
      </c>
      <c r="B1380" s="144" t="s">
        <v>3526</v>
      </c>
      <c r="C1380" s="144" t="s">
        <v>2802</v>
      </c>
      <c r="D1380" s="144" t="s">
        <v>2807</v>
      </c>
      <c r="E1380" s="174">
        <v>260.64</v>
      </c>
    </row>
    <row r="1381" spans="1:5" x14ac:dyDescent="0.2">
      <c r="A1381" s="144">
        <v>1602</v>
      </c>
      <c r="B1381" s="144" t="s">
        <v>3527</v>
      </c>
      <c r="C1381" s="144" t="s">
        <v>2802</v>
      </c>
      <c r="D1381" s="144" t="s">
        <v>2803</v>
      </c>
      <c r="E1381" s="174">
        <v>41.21</v>
      </c>
    </row>
    <row r="1382" spans="1:5" x14ac:dyDescent="0.2">
      <c r="A1382" s="144">
        <v>1601</v>
      </c>
      <c r="B1382" s="144" t="s">
        <v>3528</v>
      </c>
      <c r="C1382" s="144" t="s">
        <v>2802</v>
      </c>
      <c r="D1382" s="144" t="s">
        <v>2803</v>
      </c>
      <c r="E1382" s="174">
        <v>36.729999999999997</v>
      </c>
    </row>
    <row r="1383" spans="1:5" x14ac:dyDescent="0.2">
      <c r="A1383" s="144">
        <v>1598</v>
      </c>
      <c r="B1383" s="144" t="s">
        <v>3529</v>
      </c>
      <c r="C1383" s="144" t="s">
        <v>2802</v>
      </c>
      <c r="D1383" s="144" t="s">
        <v>2803</v>
      </c>
      <c r="E1383" s="174">
        <v>10.87</v>
      </c>
    </row>
    <row r="1384" spans="1:5" x14ac:dyDescent="0.2">
      <c r="A1384" s="144">
        <v>1600</v>
      </c>
      <c r="B1384" s="144" t="s">
        <v>3530</v>
      </c>
      <c r="C1384" s="144" t="s">
        <v>2802</v>
      </c>
      <c r="D1384" s="144" t="s">
        <v>2803</v>
      </c>
      <c r="E1384" s="174">
        <v>16.04</v>
      </c>
    </row>
    <row r="1385" spans="1:5" x14ac:dyDescent="0.2">
      <c r="A1385" s="144">
        <v>1603</v>
      </c>
      <c r="B1385" s="144" t="s">
        <v>3531</v>
      </c>
      <c r="C1385" s="144" t="s">
        <v>2802</v>
      </c>
      <c r="D1385" s="144" t="s">
        <v>2803</v>
      </c>
      <c r="E1385" s="174">
        <v>62.23</v>
      </c>
    </row>
    <row r="1386" spans="1:5" x14ac:dyDescent="0.2">
      <c r="A1386" s="144">
        <v>1599</v>
      </c>
      <c r="B1386" s="144" t="s">
        <v>3532</v>
      </c>
      <c r="C1386" s="144" t="s">
        <v>2802</v>
      </c>
      <c r="D1386" s="144" t="s">
        <v>2803</v>
      </c>
      <c r="E1386" s="174">
        <v>12.61</v>
      </c>
    </row>
    <row r="1387" spans="1:5" x14ac:dyDescent="0.2">
      <c r="A1387" s="144">
        <v>1597</v>
      </c>
      <c r="B1387" s="144" t="s">
        <v>3533</v>
      </c>
      <c r="C1387" s="144" t="s">
        <v>2802</v>
      </c>
      <c r="D1387" s="144" t="s">
        <v>2803</v>
      </c>
      <c r="E1387" s="174">
        <v>10.220000000000001</v>
      </c>
    </row>
    <row r="1388" spans="1:5" x14ac:dyDescent="0.2">
      <c r="A1388" s="144">
        <v>39602</v>
      </c>
      <c r="B1388" s="144" t="s">
        <v>12896</v>
      </c>
      <c r="C1388" s="144" t="s">
        <v>2802</v>
      </c>
      <c r="D1388" s="144" t="s">
        <v>2803</v>
      </c>
      <c r="E1388" s="174">
        <v>1.55</v>
      </c>
    </row>
    <row r="1389" spans="1:5" x14ac:dyDescent="0.2">
      <c r="A1389" s="144">
        <v>39603</v>
      </c>
      <c r="B1389" s="144" t="s">
        <v>12897</v>
      </c>
      <c r="C1389" s="144" t="s">
        <v>2802</v>
      </c>
      <c r="D1389" s="144" t="s">
        <v>2803</v>
      </c>
      <c r="E1389" s="174">
        <v>3.32</v>
      </c>
    </row>
    <row r="1390" spans="1:5" x14ac:dyDescent="0.2">
      <c r="A1390" s="144">
        <v>11821</v>
      </c>
      <c r="B1390" s="144" t="s">
        <v>3536</v>
      </c>
      <c r="C1390" s="144" t="s">
        <v>2802</v>
      </c>
      <c r="D1390" s="144" t="s">
        <v>2803</v>
      </c>
      <c r="E1390" s="174">
        <v>8.39</v>
      </c>
    </row>
    <row r="1391" spans="1:5" x14ac:dyDescent="0.2">
      <c r="A1391" s="144">
        <v>1562</v>
      </c>
      <c r="B1391" s="144" t="s">
        <v>3537</v>
      </c>
      <c r="C1391" s="144" t="s">
        <v>2802</v>
      </c>
      <c r="D1391" s="144" t="s">
        <v>2803</v>
      </c>
      <c r="E1391" s="174">
        <v>13.75</v>
      </c>
    </row>
    <row r="1392" spans="1:5" x14ac:dyDescent="0.2">
      <c r="A1392" s="144">
        <v>1563</v>
      </c>
      <c r="B1392" s="144" t="s">
        <v>3538</v>
      </c>
      <c r="C1392" s="144" t="s">
        <v>2802</v>
      </c>
      <c r="D1392" s="144" t="s">
        <v>2803</v>
      </c>
      <c r="E1392" s="174">
        <v>18.45</v>
      </c>
    </row>
    <row r="1393" spans="1:5" x14ac:dyDescent="0.2">
      <c r="A1393" s="144">
        <v>11856</v>
      </c>
      <c r="B1393" s="144" t="s">
        <v>3539</v>
      </c>
      <c r="C1393" s="144" t="s">
        <v>2802</v>
      </c>
      <c r="D1393" s="144" t="s">
        <v>2805</v>
      </c>
      <c r="E1393" s="174">
        <v>5.5</v>
      </c>
    </row>
    <row r="1394" spans="1:5" x14ac:dyDescent="0.2">
      <c r="A1394" s="144">
        <v>11857</v>
      </c>
      <c r="B1394" s="144" t="s">
        <v>3540</v>
      </c>
      <c r="C1394" s="144" t="s">
        <v>2802</v>
      </c>
      <c r="D1394" s="144" t="s">
        <v>2803</v>
      </c>
      <c r="E1394" s="174">
        <v>28.94</v>
      </c>
    </row>
    <row r="1395" spans="1:5" x14ac:dyDescent="0.2">
      <c r="A1395" s="144">
        <v>11858</v>
      </c>
      <c r="B1395" s="144" t="s">
        <v>3541</v>
      </c>
      <c r="C1395" s="144" t="s">
        <v>2802</v>
      </c>
      <c r="D1395" s="144" t="s">
        <v>2803</v>
      </c>
      <c r="E1395" s="174">
        <v>35.92</v>
      </c>
    </row>
    <row r="1396" spans="1:5" x14ac:dyDescent="0.2">
      <c r="A1396" s="144">
        <v>1539</v>
      </c>
      <c r="B1396" s="144" t="s">
        <v>3542</v>
      </c>
      <c r="C1396" s="144" t="s">
        <v>2802</v>
      </c>
      <c r="D1396" s="144" t="s">
        <v>2803</v>
      </c>
      <c r="E1396" s="174">
        <v>6.46</v>
      </c>
    </row>
    <row r="1397" spans="1:5" x14ac:dyDescent="0.2">
      <c r="A1397" s="144">
        <v>11859</v>
      </c>
      <c r="B1397" s="144" t="s">
        <v>3543</v>
      </c>
      <c r="C1397" s="144" t="s">
        <v>2802</v>
      </c>
      <c r="D1397" s="144" t="s">
        <v>2803</v>
      </c>
      <c r="E1397" s="174">
        <v>48.88</v>
      </c>
    </row>
    <row r="1398" spans="1:5" x14ac:dyDescent="0.2">
      <c r="A1398" s="144">
        <v>1550</v>
      </c>
      <c r="B1398" s="144" t="s">
        <v>3544</v>
      </c>
      <c r="C1398" s="144" t="s">
        <v>2802</v>
      </c>
      <c r="D1398" s="144" t="s">
        <v>2803</v>
      </c>
      <c r="E1398" s="174">
        <v>6.82</v>
      </c>
    </row>
    <row r="1399" spans="1:5" x14ac:dyDescent="0.2">
      <c r="A1399" s="144">
        <v>11854</v>
      </c>
      <c r="B1399" s="144" t="s">
        <v>3545</v>
      </c>
      <c r="C1399" s="144" t="s">
        <v>2802</v>
      </c>
      <c r="D1399" s="144" t="s">
        <v>2803</v>
      </c>
      <c r="E1399" s="174">
        <v>8.52</v>
      </c>
    </row>
    <row r="1400" spans="1:5" x14ac:dyDescent="0.2">
      <c r="A1400" s="144">
        <v>11862</v>
      </c>
      <c r="B1400" s="144" t="s">
        <v>3546</v>
      </c>
      <c r="C1400" s="144" t="s">
        <v>2802</v>
      </c>
      <c r="D1400" s="144" t="s">
        <v>2803</v>
      </c>
      <c r="E1400" s="174">
        <v>11.95</v>
      </c>
    </row>
    <row r="1401" spans="1:5" x14ac:dyDescent="0.2">
      <c r="A1401" s="144">
        <v>11863</v>
      </c>
      <c r="B1401" s="144" t="s">
        <v>3547</v>
      </c>
      <c r="C1401" s="144" t="s">
        <v>2802</v>
      </c>
      <c r="D1401" s="144" t="s">
        <v>2803</v>
      </c>
      <c r="E1401" s="174">
        <v>4.82</v>
      </c>
    </row>
    <row r="1402" spans="1:5" x14ac:dyDescent="0.2">
      <c r="A1402" s="144">
        <v>11855</v>
      </c>
      <c r="B1402" s="144" t="s">
        <v>3548</v>
      </c>
      <c r="C1402" s="144" t="s">
        <v>2802</v>
      </c>
      <c r="D1402" s="144" t="s">
        <v>2803</v>
      </c>
      <c r="E1402" s="174">
        <v>17.84</v>
      </c>
    </row>
    <row r="1403" spans="1:5" x14ac:dyDescent="0.2">
      <c r="A1403" s="144">
        <v>11864</v>
      </c>
      <c r="B1403" s="144" t="s">
        <v>1563</v>
      </c>
      <c r="C1403" s="144" t="s">
        <v>2802</v>
      </c>
      <c r="D1403" s="144" t="s">
        <v>2803</v>
      </c>
      <c r="E1403" s="174">
        <v>26.97</v>
      </c>
    </row>
    <row r="1404" spans="1:5" x14ac:dyDescent="0.2">
      <c r="A1404" s="144">
        <v>2527</v>
      </c>
      <c r="B1404" s="144" t="s">
        <v>3549</v>
      </c>
      <c r="C1404" s="144" t="s">
        <v>2802</v>
      </c>
      <c r="D1404" s="144" t="s">
        <v>2807</v>
      </c>
      <c r="E1404" s="174">
        <v>8.83</v>
      </c>
    </row>
    <row r="1405" spans="1:5" x14ac:dyDescent="0.2">
      <c r="A1405" s="144">
        <v>2526</v>
      </c>
      <c r="B1405" s="144" t="s">
        <v>3550</v>
      </c>
      <c r="C1405" s="144" t="s">
        <v>2802</v>
      </c>
      <c r="D1405" s="144" t="s">
        <v>2807</v>
      </c>
      <c r="E1405" s="174">
        <v>5.66</v>
      </c>
    </row>
    <row r="1406" spans="1:5" x14ac:dyDescent="0.2">
      <c r="A1406" s="144">
        <v>2487</v>
      </c>
      <c r="B1406" s="144" t="s">
        <v>3551</v>
      </c>
      <c r="C1406" s="144" t="s">
        <v>2802</v>
      </c>
      <c r="D1406" s="144" t="s">
        <v>2807</v>
      </c>
      <c r="E1406" s="174">
        <v>1.93</v>
      </c>
    </row>
    <row r="1407" spans="1:5" x14ac:dyDescent="0.2">
      <c r="A1407" s="144">
        <v>2483</v>
      </c>
      <c r="B1407" s="144" t="s">
        <v>3552</v>
      </c>
      <c r="C1407" s="144" t="s">
        <v>2802</v>
      </c>
      <c r="D1407" s="144" t="s">
        <v>2807</v>
      </c>
      <c r="E1407" s="174">
        <v>4.03</v>
      </c>
    </row>
    <row r="1408" spans="1:5" x14ac:dyDescent="0.2">
      <c r="A1408" s="144">
        <v>2528</v>
      </c>
      <c r="B1408" s="144" t="s">
        <v>3553</v>
      </c>
      <c r="C1408" s="144" t="s">
        <v>2802</v>
      </c>
      <c r="D1408" s="144" t="s">
        <v>2807</v>
      </c>
      <c r="E1408" s="174">
        <v>22.22</v>
      </c>
    </row>
    <row r="1409" spans="1:5" x14ac:dyDescent="0.2">
      <c r="A1409" s="144">
        <v>2489</v>
      </c>
      <c r="B1409" s="144" t="s">
        <v>3554</v>
      </c>
      <c r="C1409" s="144" t="s">
        <v>2802</v>
      </c>
      <c r="D1409" s="144" t="s">
        <v>2807</v>
      </c>
      <c r="E1409" s="174">
        <v>9.7899999999999991</v>
      </c>
    </row>
    <row r="1410" spans="1:5" x14ac:dyDescent="0.2">
      <c r="A1410" s="144">
        <v>2488</v>
      </c>
      <c r="B1410" s="144" t="s">
        <v>3555</v>
      </c>
      <c r="C1410" s="144" t="s">
        <v>2802</v>
      </c>
      <c r="D1410" s="144" t="s">
        <v>2807</v>
      </c>
      <c r="E1410" s="174">
        <v>2.2599999999999998</v>
      </c>
    </row>
    <row r="1411" spans="1:5" x14ac:dyDescent="0.2">
      <c r="A1411" s="144">
        <v>2484</v>
      </c>
      <c r="B1411" s="144" t="s">
        <v>3556</v>
      </c>
      <c r="C1411" s="144" t="s">
        <v>2802</v>
      </c>
      <c r="D1411" s="144" t="s">
        <v>2807</v>
      </c>
      <c r="E1411" s="174">
        <v>32.28</v>
      </c>
    </row>
    <row r="1412" spans="1:5" x14ac:dyDescent="0.2">
      <c r="A1412" s="144">
        <v>2485</v>
      </c>
      <c r="B1412" s="144" t="s">
        <v>3557</v>
      </c>
      <c r="C1412" s="144" t="s">
        <v>2802</v>
      </c>
      <c r="D1412" s="144" t="s">
        <v>2807</v>
      </c>
      <c r="E1412" s="174">
        <v>50.59</v>
      </c>
    </row>
    <row r="1413" spans="1:5" x14ac:dyDescent="0.2">
      <c r="A1413" s="144">
        <v>38005</v>
      </c>
      <c r="B1413" s="144" t="s">
        <v>1914</v>
      </c>
      <c r="C1413" s="144" t="s">
        <v>2802</v>
      </c>
      <c r="D1413" s="144" t="s">
        <v>2803</v>
      </c>
      <c r="E1413" s="174">
        <v>18.8</v>
      </c>
    </row>
    <row r="1414" spans="1:5" x14ac:dyDescent="0.2">
      <c r="A1414" s="144">
        <v>38006</v>
      </c>
      <c r="B1414" s="144" t="s">
        <v>1921</v>
      </c>
      <c r="C1414" s="144" t="s">
        <v>2802</v>
      </c>
      <c r="D1414" s="144" t="s">
        <v>2803</v>
      </c>
      <c r="E1414" s="174">
        <v>23.07</v>
      </c>
    </row>
    <row r="1415" spans="1:5" x14ac:dyDescent="0.2">
      <c r="A1415" s="144">
        <v>38428</v>
      </c>
      <c r="B1415" s="144" t="s">
        <v>1925</v>
      </c>
      <c r="C1415" s="144" t="s">
        <v>2802</v>
      </c>
      <c r="D1415" s="144" t="s">
        <v>2803</v>
      </c>
      <c r="E1415" s="174">
        <v>21.61</v>
      </c>
    </row>
    <row r="1416" spans="1:5" x14ac:dyDescent="0.2">
      <c r="A1416" s="144">
        <v>38007</v>
      </c>
      <c r="B1416" s="144" t="s">
        <v>1929</v>
      </c>
      <c r="C1416" s="144" t="s">
        <v>2802</v>
      </c>
      <c r="D1416" s="144" t="s">
        <v>2803</v>
      </c>
      <c r="E1416" s="174">
        <v>35.31</v>
      </c>
    </row>
    <row r="1417" spans="1:5" x14ac:dyDescent="0.2">
      <c r="A1417" s="144">
        <v>38008</v>
      </c>
      <c r="B1417" s="144" t="s">
        <v>1934</v>
      </c>
      <c r="C1417" s="144" t="s">
        <v>2802</v>
      </c>
      <c r="D1417" s="144" t="s">
        <v>2803</v>
      </c>
      <c r="E1417" s="174">
        <v>142.21</v>
      </c>
    </row>
    <row r="1418" spans="1:5" x14ac:dyDescent="0.2">
      <c r="A1418" s="144">
        <v>38009</v>
      </c>
      <c r="B1418" s="144" t="s">
        <v>1989</v>
      </c>
      <c r="C1418" s="144" t="s">
        <v>2802</v>
      </c>
      <c r="D1418" s="144" t="s">
        <v>2803</v>
      </c>
      <c r="E1418" s="174">
        <v>173.8</v>
      </c>
    </row>
    <row r="1419" spans="1:5" x14ac:dyDescent="0.2">
      <c r="A1419" s="144">
        <v>39279</v>
      </c>
      <c r="B1419" s="144" t="s">
        <v>2224</v>
      </c>
      <c r="C1419" s="144" t="s">
        <v>2802</v>
      </c>
      <c r="D1419" s="144" t="s">
        <v>2807</v>
      </c>
      <c r="E1419" s="174">
        <v>10.77</v>
      </c>
    </row>
    <row r="1420" spans="1:5" x14ac:dyDescent="0.2">
      <c r="A1420" s="144">
        <v>38845</v>
      </c>
      <c r="B1420" s="144" t="s">
        <v>2225</v>
      </c>
      <c r="C1420" s="144" t="s">
        <v>2802</v>
      </c>
      <c r="D1420" s="144" t="s">
        <v>2807</v>
      </c>
      <c r="E1420" s="174">
        <v>15.58</v>
      </c>
    </row>
    <row r="1421" spans="1:5" x14ac:dyDescent="0.2">
      <c r="A1421" s="144">
        <v>39280</v>
      </c>
      <c r="B1421" s="144" t="s">
        <v>2227</v>
      </c>
      <c r="C1421" s="144" t="s">
        <v>2802</v>
      </c>
      <c r="D1421" s="144" t="s">
        <v>2807</v>
      </c>
      <c r="E1421" s="174">
        <v>13.96</v>
      </c>
    </row>
    <row r="1422" spans="1:5" x14ac:dyDescent="0.2">
      <c r="A1422" s="144">
        <v>39281</v>
      </c>
      <c r="B1422" s="144" t="s">
        <v>2228</v>
      </c>
      <c r="C1422" s="144" t="s">
        <v>2802</v>
      </c>
      <c r="D1422" s="144" t="s">
        <v>2807</v>
      </c>
      <c r="E1422" s="174">
        <v>18.38</v>
      </c>
    </row>
    <row r="1423" spans="1:5" x14ac:dyDescent="0.2">
      <c r="A1423" s="144">
        <v>38849</v>
      </c>
      <c r="B1423" s="144" t="s">
        <v>2231</v>
      </c>
      <c r="C1423" s="144" t="s">
        <v>2802</v>
      </c>
      <c r="D1423" s="144" t="s">
        <v>2807</v>
      </c>
      <c r="E1423" s="174">
        <v>15.75</v>
      </c>
    </row>
    <row r="1424" spans="1:5" x14ac:dyDescent="0.2">
      <c r="A1424" s="144">
        <v>39282</v>
      </c>
      <c r="B1424" s="144" t="s">
        <v>2232</v>
      </c>
      <c r="C1424" s="144" t="s">
        <v>2802</v>
      </c>
      <c r="D1424" s="144" t="s">
        <v>2807</v>
      </c>
      <c r="E1424" s="174">
        <v>18.82</v>
      </c>
    </row>
    <row r="1425" spans="1:5" x14ac:dyDescent="0.2">
      <c r="A1425" s="144">
        <v>38852</v>
      </c>
      <c r="B1425" s="144" t="s">
        <v>2235</v>
      </c>
      <c r="C1425" s="144" t="s">
        <v>2802</v>
      </c>
      <c r="D1425" s="144" t="s">
        <v>2807</v>
      </c>
      <c r="E1425" s="174">
        <v>25.61</v>
      </c>
    </row>
    <row r="1426" spans="1:5" x14ac:dyDescent="0.2">
      <c r="A1426" s="144">
        <v>38844</v>
      </c>
      <c r="B1426" s="144" t="s">
        <v>2209</v>
      </c>
      <c r="C1426" s="144" t="s">
        <v>2802</v>
      </c>
      <c r="D1426" s="144" t="s">
        <v>2807</v>
      </c>
      <c r="E1426" s="174">
        <v>7.87</v>
      </c>
    </row>
    <row r="1427" spans="1:5" x14ac:dyDescent="0.2">
      <c r="A1427" s="144">
        <v>38846</v>
      </c>
      <c r="B1427" s="144" t="s">
        <v>2212</v>
      </c>
      <c r="C1427" s="144" t="s">
        <v>2802</v>
      </c>
      <c r="D1427" s="144" t="s">
        <v>2807</v>
      </c>
      <c r="E1427" s="174">
        <v>8.61</v>
      </c>
    </row>
    <row r="1428" spans="1:5" x14ac:dyDescent="0.2">
      <c r="A1428" s="144">
        <v>38847</v>
      </c>
      <c r="B1428" s="144" t="s">
        <v>2213</v>
      </c>
      <c r="C1428" s="144" t="s">
        <v>2802</v>
      </c>
      <c r="D1428" s="144" t="s">
        <v>2807</v>
      </c>
      <c r="E1428" s="174">
        <v>10.59</v>
      </c>
    </row>
    <row r="1429" spans="1:5" x14ac:dyDescent="0.2">
      <c r="A1429" s="144">
        <v>38850</v>
      </c>
      <c r="B1429" s="144" t="s">
        <v>2217</v>
      </c>
      <c r="C1429" s="144" t="s">
        <v>2802</v>
      </c>
      <c r="D1429" s="144" t="s">
        <v>2807</v>
      </c>
      <c r="E1429" s="174">
        <v>14.72</v>
      </c>
    </row>
    <row r="1430" spans="1:5" x14ac:dyDescent="0.2">
      <c r="A1430" s="144">
        <v>38848</v>
      </c>
      <c r="B1430" s="144" t="s">
        <v>2216</v>
      </c>
      <c r="C1430" s="144" t="s">
        <v>2802</v>
      </c>
      <c r="D1430" s="144" t="s">
        <v>2807</v>
      </c>
      <c r="E1430" s="174">
        <v>12.31</v>
      </c>
    </row>
    <row r="1431" spans="1:5" x14ac:dyDescent="0.2">
      <c r="A1431" s="144">
        <v>38851</v>
      </c>
      <c r="B1431" s="144" t="s">
        <v>2221</v>
      </c>
      <c r="C1431" s="144" t="s">
        <v>2802</v>
      </c>
      <c r="D1431" s="144" t="s">
        <v>2807</v>
      </c>
      <c r="E1431" s="174">
        <v>22.38</v>
      </c>
    </row>
    <row r="1432" spans="1:5" x14ac:dyDescent="0.2">
      <c r="A1432" s="144">
        <v>38860</v>
      </c>
      <c r="B1432" s="144" t="s">
        <v>3558</v>
      </c>
      <c r="C1432" s="144" t="s">
        <v>2802</v>
      </c>
      <c r="D1432" s="144" t="s">
        <v>2807</v>
      </c>
      <c r="E1432" s="174">
        <v>6.32</v>
      </c>
    </row>
    <row r="1433" spans="1:5" x14ac:dyDescent="0.2">
      <c r="A1433" s="144">
        <v>38861</v>
      </c>
      <c r="B1433" s="144" t="s">
        <v>3559</v>
      </c>
      <c r="C1433" s="144" t="s">
        <v>2802</v>
      </c>
      <c r="D1433" s="144" t="s">
        <v>2807</v>
      </c>
      <c r="E1433" s="174">
        <v>8.51</v>
      </c>
    </row>
    <row r="1434" spans="1:5" x14ac:dyDescent="0.2">
      <c r="A1434" s="144">
        <v>38862</v>
      </c>
      <c r="B1434" s="144" t="s">
        <v>3560</v>
      </c>
      <c r="C1434" s="144" t="s">
        <v>2802</v>
      </c>
      <c r="D1434" s="144" t="s">
        <v>2807</v>
      </c>
      <c r="E1434" s="174">
        <v>7.17</v>
      </c>
    </row>
    <row r="1435" spans="1:5" x14ac:dyDescent="0.2">
      <c r="A1435" s="144">
        <v>38863</v>
      </c>
      <c r="B1435" s="144" t="s">
        <v>3561</v>
      </c>
      <c r="C1435" s="144" t="s">
        <v>2802</v>
      </c>
      <c r="D1435" s="144" t="s">
        <v>2807</v>
      </c>
      <c r="E1435" s="174">
        <v>8.24</v>
      </c>
    </row>
    <row r="1436" spans="1:5" x14ac:dyDescent="0.2">
      <c r="A1436" s="144">
        <v>38865</v>
      </c>
      <c r="B1436" s="144" t="s">
        <v>3562</v>
      </c>
      <c r="C1436" s="144" t="s">
        <v>2802</v>
      </c>
      <c r="D1436" s="144" t="s">
        <v>2807</v>
      </c>
      <c r="E1436" s="174">
        <v>11.19</v>
      </c>
    </row>
    <row r="1437" spans="1:5" x14ac:dyDescent="0.2">
      <c r="A1437" s="144">
        <v>38864</v>
      </c>
      <c r="B1437" s="144" t="s">
        <v>3563</v>
      </c>
      <c r="C1437" s="144" t="s">
        <v>2802</v>
      </c>
      <c r="D1437" s="144" t="s">
        <v>2807</v>
      </c>
      <c r="E1437" s="174">
        <v>17.11</v>
      </c>
    </row>
    <row r="1438" spans="1:5" x14ac:dyDescent="0.2">
      <c r="A1438" s="144">
        <v>38866</v>
      </c>
      <c r="B1438" s="144" t="s">
        <v>3564</v>
      </c>
      <c r="C1438" s="144" t="s">
        <v>2802</v>
      </c>
      <c r="D1438" s="144" t="s">
        <v>2807</v>
      </c>
      <c r="E1438" s="174">
        <v>12.04</v>
      </c>
    </row>
    <row r="1439" spans="1:5" x14ac:dyDescent="0.2">
      <c r="A1439" s="144">
        <v>38868</v>
      </c>
      <c r="B1439" s="144" t="s">
        <v>3565</v>
      </c>
      <c r="C1439" s="144" t="s">
        <v>2802</v>
      </c>
      <c r="D1439" s="144" t="s">
        <v>2807</v>
      </c>
      <c r="E1439" s="174">
        <v>20.079999999999998</v>
      </c>
    </row>
    <row r="1440" spans="1:5" x14ac:dyDescent="0.2">
      <c r="A1440" s="144">
        <v>38853</v>
      </c>
      <c r="B1440" s="144" t="s">
        <v>3566</v>
      </c>
      <c r="C1440" s="144" t="s">
        <v>2802</v>
      </c>
      <c r="D1440" s="144" t="s">
        <v>2807</v>
      </c>
      <c r="E1440" s="174">
        <v>6.49</v>
      </c>
    </row>
    <row r="1441" spans="1:5" x14ac:dyDescent="0.2">
      <c r="A1441" s="144">
        <v>38854</v>
      </c>
      <c r="B1441" s="144" t="s">
        <v>2210</v>
      </c>
      <c r="C1441" s="144" t="s">
        <v>2802</v>
      </c>
      <c r="D1441" s="144" t="s">
        <v>2807</v>
      </c>
      <c r="E1441" s="174">
        <v>8.8699999999999992</v>
      </c>
    </row>
    <row r="1442" spans="1:5" x14ac:dyDescent="0.2">
      <c r="A1442" s="144">
        <v>38855</v>
      </c>
      <c r="B1442" s="144" t="s">
        <v>3567</v>
      </c>
      <c r="C1442" s="144" t="s">
        <v>2802</v>
      </c>
      <c r="D1442" s="144" t="s">
        <v>2807</v>
      </c>
      <c r="E1442" s="174">
        <v>6.58</v>
      </c>
    </row>
    <row r="1443" spans="1:5" x14ac:dyDescent="0.2">
      <c r="A1443" s="144">
        <v>38856</v>
      </c>
      <c r="B1443" s="144" t="s">
        <v>3568</v>
      </c>
      <c r="C1443" s="144" t="s">
        <v>2802</v>
      </c>
      <c r="D1443" s="144" t="s">
        <v>2807</v>
      </c>
      <c r="E1443" s="174">
        <v>10.56</v>
      </c>
    </row>
    <row r="1444" spans="1:5" x14ac:dyDescent="0.2">
      <c r="A1444" s="144">
        <v>38857</v>
      </c>
      <c r="B1444" s="144" t="s">
        <v>3569</v>
      </c>
      <c r="C1444" s="144" t="s">
        <v>2802</v>
      </c>
      <c r="D1444" s="144" t="s">
        <v>2807</v>
      </c>
      <c r="E1444" s="174">
        <v>13.97</v>
      </c>
    </row>
    <row r="1445" spans="1:5" x14ac:dyDescent="0.2">
      <c r="A1445" s="144">
        <v>38858</v>
      </c>
      <c r="B1445" s="144" t="s">
        <v>3570</v>
      </c>
      <c r="C1445" s="144" t="s">
        <v>2802</v>
      </c>
      <c r="D1445" s="144" t="s">
        <v>2807</v>
      </c>
      <c r="E1445" s="174">
        <v>12.7</v>
      </c>
    </row>
    <row r="1446" spans="1:5" x14ac:dyDescent="0.2">
      <c r="A1446" s="144">
        <v>38859</v>
      </c>
      <c r="B1446" s="144" t="s">
        <v>3571</v>
      </c>
      <c r="C1446" s="144" t="s">
        <v>2802</v>
      </c>
      <c r="D1446" s="144" t="s">
        <v>2807</v>
      </c>
      <c r="E1446" s="174">
        <v>20.57</v>
      </c>
    </row>
    <row r="1447" spans="1:5" x14ac:dyDescent="0.2">
      <c r="A1447" s="144">
        <v>3104</v>
      </c>
      <c r="B1447" s="144" t="s">
        <v>12174</v>
      </c>
      <c r="C1447" s="144" t="s">
        <v>2806</v>
      </c>
      <c r="D1447" s="144" t="s">
        <v>2803</v>
      </c>
      <c r="E1447" s="174">
        <v>179.78</v>
      </c>
    </row>
    <row r="1448" spans="1:5" x14ac:dyDescent="0.2">
      <c r="A1448" s="144">
        <v>1607</v>
      </c>
      <c r="B1448" s="144" t="s">
        <v>1208</v>
      </c>
      <c r="C1448" s="144" t="s">
        <v>2806</v>
      </c>
      <c r="D1448" s="144" t="s">
        <v>2803</v>
      </c>
      <c r="E1448" s="174">
        <v>0.34</v>
      </c>
    </row>
    <row r="1449" spans="1:5" x14ac:dyDescent="0.2">
      <c r="A1449" s="144">
        <v>38169</v>
      </c>
      <c r="B1449" s="144" t="s">
        <v>3572</v>
      </c>
      <c r="C1449" s="144" t="s">
        <v>2806</v>
      </c>
      <c r="D1449" s="144" t="s">
        <v>2803</v>
      </c>
      <c r="E1449" s="174">
        <v>74.69</v>
      </c>
    </row>
    <row r="1450" spans="1:5" x14ac:dyDescent="0.2">
      <c r="A1450" s="144">
        <v>6142</v>
      </c>
      <c r="B1450" s="144" t="s">
        <v>2365</v>
      </c>
      <c r="C1450" s="144" t="s">
        <v>2802</v>
      </c>
      <c r="D1450" s="144" t="s">
        <v>2803</v>
      </c>
      <c r="E1450" s="174">
        <v>7.37</v>
      </c>
    </row>
    <row r="1451" spans="1:5" x14ac:dyDescent="0.2">
      <c r="A1451" s="144">
        <v>11686</v>
      </c>
      <c r="B1451" s="144" t="s">
        <v>3573</v>
      </c>
      <c r="C1451" s="144" t="s">
        <v>2802</v>
      </c>
      <c r="D1451" s="144" t="s">
        <v>2803</v>
      </c>
      <c r="E1451" s="174">
        <v>10.24</v>
      </c>
    </row>
    <row r="1452" spans="1:5" x14ac:dyDescent="0.2">
      <c r="A1452" s="144">
        <v>37598</v>
      </c>
      <c r="B1452" s="144" t="s">
        <v>3574</v>
      </c>
      <c r="C1452" s="144" t="s">
        <v>2802</v>
      </c>
      <c r="D1452" s="144" t="s">
        <v>2807</v>
      </c>
      <c r="E1452" s="174">
        <v>44.02</v>
      </c>
    </row>
    <row r="1453" spans="1:5" x14ac:dyDescent="0.2">
      <c r="A1453" s="144">
        <v>25398</v>
      </c>
      <c r="B1453" s="144" t="s">
        <v>3575</v>
      </c>
      <c r="C1453" s="144" t="s">
        <v>2802</v>
      </c>
      <c r="D1453" s="144" t="s">
        <v>2807</v>
      </c>
      <c r="E1453" s="175">
        <v>5157.47</v>
      </c>
    </row>
    <row r="1454" spans="1:5" x14ac:dyDescent="0.2">
      <c r="A1454" s="144">
        <v>25399</v>
      </c>
      <c r="B1454" s="144" t="s">
        <v>3576</v>
      </c>
      <c r="C1454" s="144" t="s">
        <v>2802</v>
      </c>
      <c r="D1454" s="144" t="s">
        <v>2807</v>
      </c>
      <c r="E1454" s="175">
        <v>3131.04</v>
      </c>
    </row>
    <row r="1455" spans="1:5" x14ac:dyDescent="0.2">
      <c r="A1455" s="144">
        <v>43440</v>
      </c>
      <c r="B1455" s="144" t="s">
        <v>3577</v>
      </c>
      <c r="C1455" s="144" t="s">
        <v>2802</v>
      </c>
      <c r="D1455" s="144" t="s">
        <v>2803</v>
      </c>
      <c r="E1455" s="174">
        <v>430.19</v>
      </c>
    </row>
    <row r="1456" spans="1:5" x14ac:dyDescent="0.2">
      <c r="A1456" s="144">
        <v>10667</v>
      </c>
      <c r="B1456" s="144" t="s">
        <v>3578</v>
      </c>
      <c r="C1456" s="144" t="s">
        <v>2802</v>
      </c>
      <c r="D1456" s="144" t="s">
        <v>2807</v>
      </c>
      <c r="E1456" s="175">
        <v>22500</v>
      </c>
    </row>
    <row r="1457" spans="1:5" x14ac:dyDescent="0.2">
      <c r="A1457" s="144">
        <v>1613</v>
      </c>
      <c r="B1457" s="144" t="s">
        <v>85</v>
      </c>
      <c r="C1457" s="144" t="s">
        <v>2802</v>
      </c>
      <c r="D1457" s="144" t="s">
        <v>2807</v>
      </c>
      <c r="E1457" s="175">
        <v>1445.1</v>
      </c>
    </row>
    <row r="1458" spans="1:5" x14ac:dyDescent="0.2">
      <c r="A1458" s="144">
        <v>1626</v>
      </c>
      <c r="B1458" s="144" t="s">
        <v>86</v>
      </c>
      <c r="C1458" s="144" t="s">
        <v>2802</v>
      </c>
      <c r="D1458" s="144" t="s">
        <v>2807</v>
      </c>
      <c r="E1458" s="175">
        <v>2161.33</v>
      </c>
    </row>
    <row r="1459" spans="1:5" x14ac:dyDescent="0.2">
      <c r="A1459" s="144">
        <v>1625</v>
      </c>
      <c r="B1459" s="144" t="s">
        <v>87</v>
      </c>
      <c r="C1459" s="144" t="s">
        <v>2802</v>
      </c>
      <c r="D1459" s="144" t="s">
        <v>2807</v>
      </c>
      <c r="E1459" s="174">
        <v>150.96</v>
      </c>
    </row>
    <row r="1460" spans="1:5" x14ac:dyDescent="0.2">
      <c r="A1460" s="144">
        <v>1622</v>
      </c>
      <c r="B1460" s="144" t="s">
        <v>88</v>
      </c>
      <c r="C1460" s="144" t="s">
        <v>2802</v>
      </c>
      <c r="D1460" s="144" t="s">
        <v>2807</v>
      </c>
      <c r="E1460" s="175">
        <v>4877.24</v>
      </c>
    </row>
    <row r="1461" spans="1:5" x14ac:dyDescent="0.2">
      <c r="A1461" s="144">
        <v>1620</v>
      </c>
      <c r="B1461" s="144" t="s">
        <v>89</v>
      </c>
      <c r="C1461" s="144" t="s">
        <v>2802</v>
      </c>
      <c r="D1461" s="144" t="s">
        <v>2807</v>
      </c>
      <c r="E1461" s="174">
        <v>318</v>
      </c>
    </row>
    <row r="1462" spans="1:5" x14ac:dyDescent="0.2">
      <c r="A1462" s="144">
        <v>1629</v>
      </c>
      <c r="B1462" s="144" t="s">
        <v>90</v>
      </c>
      <c r="C1462" s="144" t="s">
        <v>2802</v>
      </c>
      <c r="D1462" s="144" t="s">
        <v>2807</v>
      </c>
      <c r="E1462" s="175">
        <v>11870.04</v>
      </c>
    </row>
    <row r="1463" spans="1:5" x14ac:dyDescent="0.2">
      <c r="A1463" s="144">
        <v>1627</v>
      </c>
      <c r="B1463" s="144" t="s">
        <v>91</v>
      </c>
      <c r="C1463" s="144" t="s">
        <v>2802</v>
      </c>
      <c r="D1463" s="144" t="s">
        <v>2807</v>
      </c>
      <c r="E1463" s="174">
        <v>607.85</v>
      </c>
    </row>
    <row r="1464" spans="1:5" x14ac:dyDescent="0.2">
      <c r="A1464" s="144">
        <v>1623</v>
      </c>
      <c r="B1464" s="144" t="s">
        <v>92</v>
      </c>
      <c r="C1464" s="144" t="s">
        <v>2802</v>
      </c>
      <c r="D1464" s="144" t="s">
        <v>2807</v>
      </c>
      <c r="E1464" s="174">
        <v>123.11</v>
      </c>
    </row>
    <row r="1465" spans="1:5" x14ac:dyDescent="0.2">
      <c r="A1465" s="144">
        <v>1619</v>
      </c>
      <c r="B1465" s="144" t="s">
        <v>93</v>
      </c>
      <c r="C1465" s="144" t="s">
        <v>2802</v>
      </c>
      <c r="D1465" s="144" t="s">
        <v>2807</v>
      </c>
      <c r="E1465" s="174">
        <v>169.35</v>
      </c>
    </row>
    <row r="1466" spans="1:5" x14ac:dyDescent="0.2">
      <c r="A1466" s="144">
        <v>1630</v>
      </c>
      <c r="B1466" s="144" t="s">
        <v>94</v>
      </c>
      <c r="C1466" s="144" t="s">
        <v>2802</v>
      </c>
      <c r="D1466" s="144" t="s">
        <v>2807</v>
      </c>
      <c r="E1466" s="175">
        <v>3728.75</v>
      </c>
    </row>
    <row r="1467" spans="1:5" x14ac:dyDescent="0.2">
      <c r="A1467" s="144">
        <v>1616</v>
      </c>
      <c r="B1467" s="144" t="s">
        <v>95</v>
      </c>
      <c r="C1467" s="144" t="s">
        <v>2802</v>
      </c>
      <c r="D1467" s="144" t="s">
        <v>2807</v>
      </c>
      <c r="E1467" s="175">
        <v>5734.88</v>
      </c>
    </row>
    <row r="1468" spans="1:5" x14ac:dyDescent="0.2">
      <c r="A1468" s="144">
        <v>1614</v>
      </c>
      <c r="B1468" s="144" t="s">
        <v>96</v>
      </c>
      <c r="C1468" s="144" t="s">
        <v>2802</v>
      </c>
      <c r="D1468" s="144" t="s">
        <v>2807</v>
      </c>
      <c r="E1468" s="174">
        <v>262.10000000000002</v>
      </c>
    </row>
    <row r="1469" spans="1:5" x14ac:dyDescent="0.2">
      <c r="A1469" s="144">
        <v>1617</v>
      </c>
      <c r="B1469" s="144" t="s">
        <v>97</v>
      </c>
      <c r="C1469" s="144" t="s">
        <v>2802</v>
      </c>
      <c r="D1469" s="144" t="s">
        <v>2807</v>
      </c>
      <c r="E1469" s="175">
        <v>6846.21</v>
      </c>
    </row>
    <row r="1470" spans="1:5" x14ac:dyDescent="0.2">
      <c r="A1470" s="144">
        <v>1621</v>
      </c>
      <c r="B1470" s="144" t="s">
        <v>98</v>
      </c>
      <c r="C1470" s="144" t="s">
        <v>2802</v>
      </c>
      <c r="D1470" s="144" t="s">
        <v>2807</v>
      </c>
      <c r="E1470" s="174">
        <v>468.77</v>
      </c>
    </row>
    <row r="1471" spans="1:5" x14ac:dyDescent="0.2">
      <c r="A1471" s="144">
        <v>1624</v>
      </c>
      <c r="B1471" s="144" t="s">
        <v>99</v>
      </c>
      <c r="C1471" s="144" t="s">
        <v>2802</v>
      </c>
      <c r="D1471" s="144" t="s">
        <v>2807</v>
      </c>
      <c r="E1471" s="175">
        <v>16828.32</v>
      </c>
    </row>
    <row r="1472" spans="1:5" x14ac:dyDescent="0.2">
      <c r="A1472" s="144">
        <v>1615</v>
      </c>
      <c r="B1472" s="144" t="s">
        <v>100</v>
      </c>
      <c r="C1472" s="144" t="s">
        <v>2802</v>
      </c>
      <c r="D1472" s="144" t="s">
        <v>2807</v>
      </c>
      <c r="E1472" s="174">
        <v>880.27</v>
      </c>
    </row>
    <row r="1473" spans="1:5" x14ac:dyDescent="0.2">
      <c r="A1473" s="144">
        <v>1612</v>
      </c>
      <c r="B1473" s="144" t="s">
        <v>101</v>
      </c>
      <c r="C1473" s="144" t="s">
        <v>2802</v>
      </c>
      <c r="D1473" s="144" t="s">
        <v>2807</v>
      </c>
      <c r="E1473" s="174">
        <v>115.94</v>
      </c>
    </row>
    <row r="1474" spans="1:5" x14ac:dyDescent="0.2">
      <c r="A1474" s="144">
        <v>1618</v>
      </c>
      <c r="B1474" s="144" t="s">
        <v>102</v>
      </c>
      <c r="C1474" s="144" t="s">
        <v>2802</v>
      </c>
      <c r="D1474" s="144" t="s">
        <v>2807</v>
      </c>
      <c r="E1474" s="175">
        <v>1209.6199999999999</v>
      </c>
    </row>
    <row r="1475" spans="1:5" x14ac:dyDescent="0.2">
      <c r="A1475" s="144">
        <v>14211</v>
      </c>
      <c r="B1475" s="144" t="s">
        <v>3579</v>
      </c>
      <c r="C1475" s="144" t="s">
        <v>2802</v>
      </c>
      <c r="D1475" s="144" t="s">
        <v>2807</v>
      </c>
      <c r="E1475" s="174">
        <v>43.46</v>
      </c>
    </row>
    <row r="1476" spans="1:5" x14ac:dyDescent="0.2">
      <c r="A1476" s="144">
        <v>43657</v>
      </c>
      <c r="B1476" s="144" t="s">
        <v>5608</v>
      </c>
      <c r="C1476" s="144" t="s">
        <v>2809</v>
      </c>
      <c r="D1476" s="144" t="s">
        <v>2803</v>
      </c>
      <c r="E1476" s="174">
        <v>6.96</v>
      </c>
    </row>
    <row r="1477" spans="1:5" x14ac:dyDescent="0.2">
      <c r="A1477" s="144">
        <v>34500</v>
      </c>
      <c r="B1477" s="144" t="s">
        <v>2687</v>
      </c>
      <c r="C1477" s="144" t="s">
        <v>2808</v>
      </c>
      <c r="D1477" s="144" t="s">
        <v>2803</v>
      </c>
      <c r="E1477" s="174">
        <v>113.09</v>
      </c>
    </row>
    <row r="1478" spans="1:5" x14ac:dyDescent="0.2">
      <c r="A1478" s="144">
        <v>40934</v>
      </c>
      <c r="B1478" s="144" t="s">
        <v>2691</v>
      </c>
      <c r="C1478" s="144" t="s">
        <v>2890</v>
      </c>
      <c r="D1478" s="144" t="s">
        <v>2803</v>
      </c>
      <c r="E1478" s="175">
        <v>20123.509999999998</v>
      </c>
    </row>
    <row r="1479" spans="1:5" x14ac:dyDescent="0.2">
      <c r="A1479" s="144">
        <v>38200</v>
      </c>
      <c r="B1479" s="144" t="s">
        <v>3580</v>
      </c>
      <c r="C1479" s="144" t="s">
        <v>3581</v>
      </c>
      <c r="D1479" s="144" t="s">
        <v>2803</v>
      </c>
      <c r="E1479" s="174">
        <v>665.42</v>
      </c>
    </row>
    <row r="1480" spans="1:5" x14ac:dyDescent="0.2">
      <c r="A1480" s="144">
        <v>39269</v>
      </c>
      <c r="B1480" s="144" t="s">
        <v>3582</v>
      </c>
      <c r="C1480" s="144" t="s">
        <v>2809</v>
      </c>
      <c r="D1480" s="144" t="s">
        <v>2803</v>
      </c>
      <c r="E1480" s="174">
        <v>1.48</v>
      </c>
    </row>
    <row r="1481" spans="1:5" x14ac:dyDescent="0.2">
      <c r="A1481" s="144">
        <v>11889</v>
      </c>
      <c r="B1481" s="144" t="s">
        <v>3583</v>
      </c>
      <c r="C1481" s="144" t="s">
        <v>2809</v>
      </c>
      <c r="D1481" s="144" t="s">
        <v>2803</v>
      </c>
      <c r="E1481" s="174">
        <v>2.06</v>
      </c>
    </row>
    <row r="1482" spans="1:5" x14ac:dyDescent="0.2">
      <c r="A1482" s="144">
        <v>39270</v>
      </c>
      <c r="B1482" s="144" t="s">
        <v>3584</v>
      </c>
      <c r="C1482" s="144" t="s">
        <v>2809</v>
      </c>
      <c r="D1482" s="144" t="s">
        <v>2803</v>
      </c>
      <c r="E1482" s="174">
        <v>2.46</v>
      </c>
    </row>
    <row r="1483" spans="1:5" x14ac:dyDescent="0.2">
      <c r="A1483" s="144">
        <v>11890</v>
      </c>
      <c r="B1483" s="144" t="s">
        <v>3585</v>
      </c>
      <c r="C1483" s="144" t="s">
        <v>2809</v>
      </c>
      <c r="D1483" s="144" t="s">
        <v>2803</v>
      </c>
      <c r="E1483" s="174">
        <v>3.2</v>
      </c>
    </row>
    <row r="1484" spans="1:5" x14ac:dyDescent="0.2">
      <c r="A1484" s="144">
        <v>11891</v>
      </c>
      <c r="B1484" s="144" t="s">
        <v>3586</v>
      </c>
      <c r="C1484" s="144" t="s">
        <v>2809</v>
      </c>
      <c r="D1484" s="144" t="s">
        <v>2803</v>
      </c>
      <c r="E1484" s="174">
        <v>5.27</v>
      </c>
    </row>
    <row r="1485" spans="1:5" x14ac:dyDescent="0.2">
      <c r="A1485" s="144">
        <v>11892</v>
      </c>
      <c r="B1485" s="144" t="s">
        <v>3587</v>
      </c>
      <c r="C1485" s="144" t="s">
        <v>2809</v>
      </c>
      <c r="D1485" s="144" t="s">
        <v>2803</v>
      </c>
      <c r="E1485" s="174">
        <v>8.1300000000000008</v>
      </c>
    </row>
    <row r="1486" spans="1:5" x14ac:dyDescent="0.2">
      <c r="A1486" s="144">
        <v>37601</v>
      </c>
      <c r="B1486" s="144" t="s">
        <v>3588</v>
      </c>
      <c r="C1486" s="144" t="s">
        <v>2809</v>
      </c>
      <c r="D1486" s="144" t="s">
        <v>2807</v>
      </c>
      <c r="E1486" s="174">
        <v>9.7799999999999994</v>
      </c>
    </row>
    <row r="1487" spans="1:5" x14ac:dyDescent="0.2">
      <c r="A1487" s="144">
        <v>1634</v>
      </c>
      <c r="B1487" s="144" t="s">
        <v>3589</v>
      </c>
      <c r="C1487" s="144" t="s">
        <v>2809</v>
      </c>
      <c r="D1487" s="144" t="s">
        <v>2807</v>
      </c>
      <c r="E1487" s="174">
        <v>10.1</v>
      </c>
    </row>
    <row r="1488" spans="1:5" x14ac:dyDescent="0.2">
      <c r="A1488" s="144">
        <v>5086</v>
      </c>
      <c r="B1488" s="144" t="s">
        <v>3590</v>
      </c>
      <c r="C1488" s="144" t="s">
        <v>284</v>
      </c>
      <c r="D1488" s="144" t="s">
        <v>2803</v>
      </c>
      <c r="E1488" s="174">
        <v>30.92</v>
      </c>
    </row>
    <row r="1489" spans="1:5" x14ac:dyDescent="0.2">
      <c r="A1489" s="144">
        <v>11280</v>
      </c>
      <c r="B1489" s="144" t="s">
        <v>1149</v>
      </c>
      <c r="C1489" s="144" t="s">
        <v>2802</v>
      </c>
      <c r="D1489" s="144" t="s">
        <v>2803</v>
      </c>
      <c r="E1489" s="175">
        <v>11466.22</v>
      </c>
    </row>
    <row r="1490" spans="1:5" x14ac:dyDescent="0.2">
      <c r="A1490" s="144">
        <v>40519</v>
      </c>
      <c r="B1490" s="144" t="s">
        <v>3591</v>
      </c>
      <c r="C1490" s="144" t="s">
        <v>2802</v>
      </c>
      <c r="D1490" s="144" t="s">
        <v>2803</v>
      </c>
      <c r="E1490" s="175">
        <v>94523.63</v>
      </c>
    </row>
    <row r="1491" spans="1:5" x14ac:dyDescent="0.2">
      <c r="A1491" s="144">
        <v>39869</v>
      </c>
      <c r="B1491" s="144" t="s">
        <v>2108</v>
      </c>
      <c r="C1491" s="144" t="s">
        <v>2802</v>
      </c>
      <c r="D1491" s="144" t="s">
        <v>2807</v>
      </c>
      <c r="E1491" s="174">
        <v>14.75</v>
      </c>
    </row>
    <row r="1492" spans="1:5" x14ac:dyDescent="0.2">
      <c r="A1492" s="144">
        <v>39870</v>
      </c>
      <c r="B1492" s="144" t="s">
        <v>2110</v>
      </c>
      <c r="C1492" s="144" t="s">
        <v>2802</v>
      </c>
      <c r="D1492" s="144" t="s">
        <v>2807</v>
      </c>
      <c r="E1492" s="174">
        <v>22.56</v>
      </c>
    </row>
    <row r="1493" spans="1:5" x14ac:dyDescent="0.2">
      <c r="A1493" s="144">
        <v>39871</v>
      </c>
      <c r="B1493" s="144" t="s">
        <v>2111</v>
      </c>
      <c r="C1493" s="144" t="s">
        <v>2802</v>
      </c>
      <c r="D1493" s="144" t="s">
        <v>2807</v>
      </c>
      <c r="E1493" s="174">
        <v>25.29</v>
      </c>
    </row>
    <row r="1494" spans="1:5" x14ac:dyDescent="0.2">
      <c r="A1494" s="144">
        <v>12722</v>
      </c>
      <c r="B1494" s="144" t="s">
        <v>2126</v>
      </c>
      <c r="C1494" s="144" t="s">
        <v>2802</v>
      </c>
      <c r="D1494" s="144" t="s">
        <v>2807</v>
      </c>
      <c r="E1494" s="174">
        <v>846.46</v>
      </c>
    </row>
    <row r="1495" spans="1:5" x14ac:dyDescent="0.2">
      <c r="A1495" s="144">
        <v>12714</v>
      </c>
      <c r="B1495" s="144" t="s">
        <v>2031</v>
      </c>
      <c r="C1495" s="144" t="s">
        <v>2802</v>
      </c>
      <c r="D1495" s="144" t="s">
        <v>2807</v>
      </c>
      <c r="E1495" s="174">
        <v>5.52</v>
      </c>
    </row>
    <row r="1496" spans="1:5" x14ac:dyDescent="0.2">
      <c r="A1496" s="144">
        <v>12715</v>
      </c>
      <c r="B1496" s="144" t="s">
        <v>2011</v>
      </c>
      <c r="C1496" s="144" t="s">
        <v>2802</v>
      </c>
      <c r="D1496" s="144" t="s">
        <v>2807</v>
      </c>
      <c r="E1496" s="174">
        <v>12.47</v>
      </c>
    </row>
    <row r="1497" spans="1:5" x14ac:dyDescent="0.2">
      <c r="A1497" s="144">
        <v>12716</v>
      </c>
      <c r="B1497" s="144" t="s">
        <v>2014</v>
      </c>
      <c r="C1497" s="144" t="s">
        <v>2802</v>
      </c>
      <c r="D1497" s="144" t="s">
        <v>2807</v>
      </c>
      <c r="E1497" s="174">
        <v>21.42</v>
      </c>
    </row>
    <row r="1498" spans="1:5" x14ac:dyDescent="0.2">
      <c r="A1498" s="144">
        <v>12717</v>
      </c>
      <c r="B1498" s="144" t="s">
        <v>2015</v>
      </c>
      <c r="C1498" s="144" t="s">
        <v>2802</v>
      </c>
      <c r="D1498" s="144" t="s">
        <v>2807</v>
      </c>
      <c r="E1498" s="174">
        <v>42.11</v>
      </c>
    </row>
    <row r="1499" spans="1:5" x14ac:dyDescent="0.2">
      <c r="A1499" s="144">
        <v>12718</v>
      </c>
      <c r="B1499" s="144" t="s">
        <v>2016</v>
      </c>
      <c r="C1499" s="144" t="s">
        <v>2802</v>
      </c>
      <c r="D1499" s="144" t="s">
        <v>2807</v>
      </c>
      <c r="E1499" s="174">
        <v>64.63</v>
      </c>
    </row>
    <row r="1500" spans="1:5" x14ac:dyDescent="0.2">
      <c r="A1500" s="144">
        <v>12719</v>
      </c>
      <c r="B1500" s="144" t="s">
        <v>2017</v>
      </c>
      <c r="C1500" s="144" t="s">
        <v>2802</v>
      </c>
      <c r="D1500" s="144" t="s">
        <v>2807</v>
      </c>
      <c r="E1500" s="174">
        <v>102.59</v>
      </c>
    </row>
    <row r="1501" spans="1:5" x14ac:dyDescent="0.2">
      <c r="A1501" s="144">
        <v>12720</v>
      </c>
      <c r="B1501" s="144" t="s">
        <v>2018</v>
      </c>
      <c r="C1501" s="144" t="s">
        <v>2802</v>
      </c>
      <c r="D1501" s="144" t="s">
        <v>2807</v>
      </c>
      <c r="E1501" s="174">
        <v>357.23</v>
      </c>
    </row>
    <row r="1502" spans="1:5" x14ac:dyDescent="0.2">
      <c r="A1502" s="144">
        <v>12721</v>
      </c>
      <c r="B1502" s="144" t="s">
        <v>2125</v>
      </c>
      <c r="C1502" s="144" t="s">
        <v>2802</v>
      </c>
      <c r="D1502" s="144" t="s">
        <v>2807</v>
      </c>
      <c r="E1502" s="174">
        <v>342.56</v>
      </c>
    </row>
    <row r="1503" spans="1:5" x14ac:dyDescent="0.2">
      <c r="A1503" s="144">
        <v>3468</v>
      </c>
      <c r="B1503" s="144" t="s">
        <v>3592</v>
      </c>
      <c r="C1503" s="144" t="s">
        <v>2802</v>
      </c>
      <c r="D1503" s="144" t="s">
        <v>2807</v>
      </c>
      <c r="E1503" s="174">
        <v>44.5</v>
      </c>
    </row>
    <row r="1504" spans="1:5" x14ac:dyDescent="0.2">
      <c r="A1504" s="144">
        <v>3465</v>
      </c>
      <c r="B1504" s="144" t="s">
        <v>3593</v>
      </c>
      <c r="C1504" s="144" t="s">
        <v>2802</v>
      </c>
      <c r="D1504" s="144" t="s">
        <v>2807</v>
      </c>
      <c r="E1504" s="174">
        <v>44.49</v>
      </c>
    </row>
    <row r="1505" spans="1:5" x14ac:dyDescent="0.2">
      <c r="A1505" s="144">
        <v>12403</v>
      </c>
      <c r="B1505" s="144" t="s">
        <v>3594</v>
      </c>
      <c r="C1505" s="144" t="s">
        <v>2802</v>
      </c>
      <c r="D1505" s="144" t="s">
        <v>2807</v>
      </c>
      <c r="E1505" s="174">
        <v>31.71</v>
      </c>
    </row>
    <row r="1506" spans="1:5" x14ac:dyDescent="0.2">
      <c r="A1506" s="144">
        <v>3463</v>
      </c>
      <c r="B1506" s="144" t="s">
        <v>3595</v>
      </c>
      <c r="C1506" s="144" t="s">
        <v>2802</v>
      </c>
      <c r="D1506" s="144" t="s">
        <v>2807</v>
      </c>
      <c r="E1506" s="174">
        <v>18.52</v>
      </c>
    </row>
    <row r="1507" spans="1:5" x14ac:dyDescent="0.2">
      <c r="A1507" s="144">
        <v>3464</v>
      </c>
      <c r="B1507" s="144" t="s">
        <v>3596</v>
      </c>
      <c r="C1507" s="144" t="s">
        <v>2802</v>
      </c>
      <c r="D1507" s="144" t="s">
        <v>2807</v>
      </c>
      <c r="E1507" s="174">
        <v>18.52</v>
      </c>
    </row>
    <row r="1508" spans="1:5" x14ac:dyDescent="0.2">
      <c r="A1508" s="144">
        <v>3466</v>
      </c>
      <c r="B1508" s="144" t="s">
        <v>3597</v>
      </c>
      <c r="C1508" s="144" t="s">
        <v>2802</v>
      </c>
      <c r="D1508" s="144" t="s">
        <v>2807</v>
      </c>
      <c r="E1508" s="174">
        <v>112.99</v>
      </c>
    </row>
    <row r="1509" spans="1:5" x14ac:dyDescent="0.2">
      <c r="A1509" s="144">
        <v>3467</v>
      </c>
      <c r="B1509" s="144" t="s">
        <v>3598</v>
      </c>
      <c r="C1509" s="144" t="s">
        <v>2802</v>
      </c>
      <c r="D1509" s="144" t="s">
        <v>2807</v>
      </c>
      <c r="E1509" s="174">
        <v>63.81</v>
      </c>
    </row>
    <row r="1510" spans="1:5" x14ac:dyDescent="0.2">
      <c r="A1510" s="144">
        <v>3462</v>
      </c>
      <c r="B1510" s="144" t="s">
        <v>3599</v>
      </c>
      <c r="C1510" s="144" t="s">
        <v>2802</v>
      </c>
      <c r="D1510" s="144" t="s">
        <v>2807</v>
      </c>
      <c r="E1510" s="174">
        <v>12.22</v>
      </c>
    </row>
    <row r="1511" spans="1:5" x14ac:dyDescent="0.2">
      <c r="A1511" s="144">
        <v>3446</v>
      </c>
      <c r="B1511" s="144" t="s">
        <v>2055</v>
      </c>
      <c r="C1511" s="144" t="s">
        <v>2802</v>
      </c>
      <c r="D1511" s="144" t="s">
        <v>2807</v>
      </c>
      <c r="E1511" s="174">
        <v>37.619999999999997</v>
      </c>
    </row>
    <row r="1512" spans="1:5" x14ac:dyDescent="0.2">
      <c r="A1512" s="144">
        <v>3445</v>
      </c>
      <c r="B1512" s="144" t="s">
        <v>2053</v>
      </c>
      <c r="C1512" s="144" t="s">
        <v>2802</v>
      </c>
      <c r="D1512" s="144" t="s">
        <v>2807</v>
      </c>
      <c r="E1512" s="174">
        <v>30.71</v>
      </c>
    </row>
    <row r="1513" spans="1:5" x14ac:dyDescent="0.2">
      <c r="A1513" s="144">
        <v>3441</v>
      </c>
      <c r="B1513" s="144" t="s">
        <v>2058</v>
      </c>
      <c r="C1513" s="144" t="s">
        <v>2802</v>
      </c>
      <c r="D1513" s="144" t="s">
        <v>2807</v>
      </c>
      <c r="E1513" s="174">
        <v>8.67</v>
      </c>
    </row>
    <row r="1514" spans="1:5" x14ac:dyDescent="0.2">
      <c r="A1514" s="144">
        <v>3444</v>
      </c>
      <c r="B1514" s="144" t="s">
        <v>2052</v>
      </c>
      <c r="C1514" s="144" t="s">
        <v>2802</v>
      </c>
      <c r="D1514" s="144" t="s">
        <v>2807</v>
      </c>
      <c r="E1514" s="174">
        <v>18.899999999999999</v>
      </c>
    </row>
    <row r="1515" spans="1:5" x14ac:dyDescent="0.2">
      <c r="A1515" s="144">
        <v>12402</v>
      </c>
      <c r="B1515" s="144" t="s">
        <v>2042</v>
      </c>
      <c r="C1515" s="144" t="s">
        <v>2802</v>
      </c>
      <c r="D1515" s="144" t="s">
        <v>2807</v>
      </c>
      <c r="E1515" s="174">
        <v>105.74</v>
      </c>
    </row>
    <row r="1516" spans="1:5" x14ac:dyDescent="0.2">
      <c r="A1516" s="144">
        <v>3447</v>
      </c>
      <c r="B1516" s="144" t="s">
        <v>2040</v>
      </c>
      <c r="C1516" s="144" t="s">
        <v>2802</v>
      </c>
      <c r="D1516" s="144" t="s">
        <v>2807</v>
      </c>
      <c r="E1516" s="174">
        <v>54.71</v>
      </c>
    </row>
    <row r="1517" spans="1:5" x14ac:dyDescent="0.2">
      <c r="A1517" s="144">
        <v>3442</v>
      </c>
      <c r="B1517" s="144" t="s">
        <v>2059</v>
      </c>
      <c r="C1517" s="144" t="s">
        <v>2802</v>
      </c>
      <c r="D1517" s="144" t="s">
        <v>2807</v>
      </c>
      <c r="E1517" s="174">
        <v>12.96</v>
      </c>
    </row>
    <row r="1518" spans="1:5" x14ac:dyDescent="0.2">
      <c r="A1518" s="144">
        <v>3448</v>
      </c>
      <c r="B1518" s="144" t="s">
        <v>2044</v>
      </c>
      <c r="C1518" s="144" t="s">
        <v>2802</v>
      </c>
      <c r="D1518" s="144" t="s">
        <v>2807</v>
      </c>
      <c r="E1518" s="174">
        <v>154.6</v>
      </c>
    </row>
    <row r="1519" spans="1:5" x14ac:dyDescent="0.2">
      <c r="A1519" s="144">
        <v>3449</v>
      </c>
      <c r="B1519" s="144" t="s">
        <v>3600</v>
      </c>
      <c r="C1519" s="144" t="s">
        <v>2802</v>
      </c>
      <c r="D1519" s="144" t="s">
        <v>2807</v>
      </c>
      <c r="E1519" s="174">
        <v>270.89</v>
      </c>
    </row>
    <row r="1520" spans="1:5" x14ac:dyDescent="0.2">
      <c r="A1520" s="144">
        <v>37438</v>
      </c>
      <c r="B1520" s="144" t="s">
        <v>3601</v>
      </c>
      <c r="C1520" s="144" t="s">
        <v>2802</v>
      </c>
      <c r="D1520" s="144" t="s">
        <v>2807</v>
      </c>
      <c r="E1520" s="174">
        <v>255.01</v>
      </c>
    </row>
    <row r="1521" spans="1:5" x14ac:dyDescent="0.2">
      <c r="A1521" s="144">
        <v>37439</v>
      </c>
      <c r="B1521" s="144" t="s">
        <v>3602</v>
      </c>
      <c r="C1521" s="144" t="s">
        <v>2802</v>
      </c>
      <c r="D1521" s="144" t="s">
        <v>2807</v>
      </c>
      <c r="E1521" s="175">
        <v>1667.24</v>
      </c>
    </row>
    <row r="1522" spans="1:5" x14ac:dyDescent="0.2">
      <c r="A1522" s="144">
        <v>37435</v>
      </c>
      <c r="B1522" s="144" t="s">
        <v>3603</v>
      </c>
      <c r="C1522" s="144" t="s">
        <v>2802</v>
      </c>
      <c r="D1522" s="144" t="s">
        <v>2807</v>
      </c>
      <c r="E1522" s="174">
        <v>29.97</v>
      </c>
    </row>
    <row r="1523" spans="1:5" x14ac:dyDescent="0.2">
      <c r="A1523" s="144">
        <v>37436</v>
      </c>
      <c r="B1523" s="144" t="s">
        <v>3604</v>
      </c>
      <c r="C1523" s="144" t="s">
        <v>2802</v>
      </c>
      <c r="D1523" s="144" t="s">
        <v>2807</v>
      </c>
      <c r="E1523" s="174">
        <v>35.369999999999997</v>
      </c>
    </row>
    <row r="1524" spans="1:5" x14ac:dyDescent="0.2">
      <c r="A1524" s="144">
        <v>37437</v>
      </c>
      <c r="B1524" s="144" t="s">
        <v>3605</v>
      </c>
      <c r="C1524" s="144" t="s">
        <v>2802</v>
      </c>
      <c r="D1524" s="144" t="s">
        <v>2807</v>
      </c>
      <c r="E1524" s="174">
        <v>51.15</v>
      </c>
    </row>
    <row r="1525" spans="1:5" x14ac:dyDescent="0.2">
      <c r="A1525" s="144">
        <v>3473</v>
      </c>
      <c r="B1525" s="144" t="s">
        <v>3606</v>
      </c>
      <c r="C1525" s="144" t="s">
        <v>2802</v>
      </c>
      <c r="D1525" s="144" t="s">
        <v>2807</v>
      </c>
      <c r="E1525" s="174">
        <v>42.53</v>
      </c>
    </row>
    <row r="1526" spans="1:5" x14ac:dyDescent="0.2">
      <c r="A1526" s="144">
        <v>3474</v>
      </c>
      <c r="B1526" s="144" t="s">
        <v>3607</v>
      </c>
      <c r="C1526" s="144" t="s">
        <v>2802</v>
      </c>
      <c r="D1526" s="144" t="s">
        <v>2807</v>
      </c>
      <c r="E1526" s="174">
        <v>35.06</v>
      </c>
    </row>
    <row r="1527" spans="1:5" x14ac:dyDescent="0.2">
      <c r="A1527" s="144">
        <v>3450</v>
      </c>
      <c r="B1527" s="144" t="s">
        <v>3608</v>
      </c>
      <c r="C1527" s="144" t="s">
        <v>2802</v>
      </c>
      <c r="D1527" s="144" t="s">
        <v>2807</v>
      </c>
      <c r="E1527" s="174">
        <v>10.16</v>
      </c>
    </row>
    <row r="1528" spans="1:5" x14ac:dyDescent="0.2">
      <c r="A1528" s="144">
        <v>3443</v>
      </c>
      <c r="B1528" s="144" t="s">
        <v>3609</v>
      </c>
      <c r="C1528" s="144" t="s">
        <v>2802</v>
      </c>
      <c r="D1528" s="144" t="s">
        <v>2807</v>
      </c>
      <c r="E1528" s="174">
        <v>21.81</v>
      </c>
    </row>
    <row r="1529" spans="1:5" x14ac:dyDescent="0.2">
      <c r="A1529" s="144">
        <v>3453</v>
      </c>
      <c r="B1529" s="144" t="s">
        <v>3610</v>
      </c>
      <c r="C1529" s="144" t="s">
        <v>2802</v>
      </c>
      <c r="D1529" s="144" t="s">
        <v>2807</v>
      </c>
      <c r="E1529" s="174">
        <v>124.15</v>
      </c>
    </row>
    <row r="1530" spans="1:5" x14ac:dyDescent="0.2">
      <c r="A1530" s="144">
        <v>3452</v>
      </c>
      <c r="B1530" s="144" t="s">
        <v>3611</v>
      </c>
      <c r="C1530" s="144" t="s">
        <v>2802</v>
      </c>
      <c r="D1530" s="144" t="s">
        <v>2807</v>
      </c>
      <c r="E1530" s="174">
        <v>61.28</v>
      </c>
    </row>
    <row r="1531" spans="1:5" x14ac:dyDescent="0.2">
      <c r="A1531" s="144">
        <v>3451</v>
      </c>
      <c r="B1531" s="144" t="s">
        <v>3612</v>
      </c>
      <c r="C1531" s="144" t="s">
        <v>2802</v>
      </c>
      <c r="D1531" s="144" t="s">
        <v>2807</v>
      </c>
      <c r="E1531" s="174">
        <v>12.15</v>
      </c>
    </row>
    <row r="1532" spans="1:5" x14ac:dyDescent="0.2">
      <c r="A1532" s="144">
        <v>3454</v>
      </c>
      <c r="B1532" s="144" t="s">
        <v>3613</v>
      </c>
      <c r="C1532" s="144" t="s">
        <v>2802</v>
      </c>
      <c r="D1532" s="144" t="s">
        <v>2807</v>
      </c>
      <c r="E1532" s="174">
        <v>188.83</v>
      </c>
    </row>
    <row r="1533" spans="1:5" x14ac:dyDescent="0.2">
      <c r="A1533" s="144">
        <v>3458</v>
      </c>
      <c r="B1533" s="144" t="s">
        <v>2056</v>
      </c>
      <c r="C1533" s="144" t="s">
        <v>2802</v>
      </c>
      <c r="D1533" s="144" t="s">
        <v>2807</v>
      </c>
      <c r="E1533" s="174">
        <v>34.090000000000003</v>
      </c>
    </row>
    <row r="1534" spans="1:5" x14ac:dyDescent="0.2">
      <c r="A1534" s="144">
        <v>3457</v>
      </c>
      <c r="B1534" s="144" t="s">
        <v>2054</v>
      </c>
      <c r="C1534" s="144" t="s">
        <v>2802</v>
      </c>
      <c r="D1534" s="144" t="s">
        <v>2807</v>
      </c>
      <c r="E1534" s="174">
        <v>25.59</v>
      </c>
    </row>
    <row r="1535" spans="1:5" x14ac:dyDescent="0.2">
      <c r="A1535" s="144">
        <v>3455</v>
      </c>
      <c r="B1535" s="144" t="s">
        <v>1661</v>
      </c>
      <c r="C1535" s="144" t="s">
        <v>2802</v>
      </c>
      <c r="D1535" s="144" t="s">
        <v>2807</v>
      </c>
      <c r="E1535" s="174">
        <v>7.27</v>
      </c>
    </row>
    <row r="1536" spans="1:5" x14ac:dyDescent="0.2">
      <c r="A1536" s="144">
        <v>3472</v>
      </c>
      <c r="B1536" s="144" t="s">
        <v>1768</v>
      </c>
      <c r="C1536" s="144" t="s">
        <v>2802</v>
      </c>
      <c r="D1536" s="144" t="s">
        <v>2807</v>
      </c>
      <c r="E1536" s="174">
        <v>16.329999999999998</v>
      </c>
    </row>
    <row r="1537" spans="1:5" x14ac:dyDescent="0.2">
      <c r="A1537" s="144">
        <v>3470</v>
      </c>
      <c r="B1537" s="144" t="s">
        <v>2043</v>
      </c>
      <c r="C1537" s="144" t="s">
        <v>2802</v>
      </c>
      <c r="D1537" s="144" t="s">
        <v>2807</v>
      </c>
      <c r="E1537" s="174">
        <v>95.2</v>
      </c>
    </row>
    <row r="1538" spans="1:5" x14ac:dyDescent="0.2">
      <c r="A1538" s="144">
        <v>3471</v>
      </c>
      <c r="B1538" s="144" t="s">
        <v>2041</v>
      </c>
      <c r="C1538" s="144" t="s">
        <v>2802</v>
      </c>
      <c r="D1538" s="144" t="s">
        <v>2807</v>
      </c>
      <c r="E1538" s="174">
        <v>52.31</v>
      </c>
    </row>
    <row r="1539" spans="1:5" x14ac:dyDescent="0.2">
      <c r="A1539" s="144">
        <v>3456</v>
      </c>
      <c r="B1539" s="144" t="s">
        <v>2060</v>
      </c>
      <c r="C1539" s="144" t="s">
        <v>2802</v>
      </c>
      <c r="D1539" s="144" t="s">
        <v>2807</v>
      </c>
      <c r="E1539" s="174">
        <v>10.88</v>
      </c>
    </row>
    <row r="1540" spans="1:5" x14ac:dyDescent="0.2">
      <c r="A1540" s="144">
        <v>3459</v>
      </c>
      <c r="B1540" s="144" t="s">
        <v>2045</v>
      </c>
      <c r="C1540" s="144" t="s">
        <v>2802</v>
      </c>
      <c r="D1540" s="144" t="s">
        <v>2807</v>
      </c>
      <c r="E1540" s="174">
        <v>134.28</v>
      </c>
    </row>
    <row r="1541" spans="1:5" x14ac:dyDescent="0.2">
      <c r="A1541" s="144">
        <v>3469</v>
      </c>
      <c r="B1541" s="144" t="s">
        <v>1777</v>
      </c>
      <c r="C1541" s="144" t="s">
        <v>2802</v>
      </c>
      <c r="D1541" s="144" t="s">
        <v>2807</v>
      </c>
      <c r="E1541" s="174">
        <v>255.36</v>
      </c>
    </row>
    <row r="1542" spans="1:5" x14ac:dyDescent="0.2">
      <c r="A1542" s="144">
        <v>3460</v>
      </c>
      <c r="B1542" s="144" t="s">
        <v>1778</v>
      </c>
      <c r="C1542" s="144" t="s">
        <v>2802</v>
      </c>
      <c r="D1542" s="144" t="s">
        <v>2807</v>
      </c>
      <c r="E1542" s="174">
        <v>372.61</v>
      </c>
    </row>
    <row r="1543" spans="1:5" x14ac:dyDescent="0.2">
      <c r="A1543" s="144">
        <v>3461</v>
      </c>
      <c r="B1543" s="144" t="s">
        <v>1779</v>
      </c>
      <c r="C1543" s="144" t="s">
        <v>2802</v>
      </c>
      <c r="D1543" s="144" t="s">
        <v>2807</v>
      </c>
      <c r="E1543" s="174">
        <v>952.38</v>
      </c>
    </row>
    <row r="1544" spans="1:5" x14ac:dyDescent="0.2">
      <c r="A1544" s="144">
        <v>37433</v>
      </c>
      <c r="B1544" s="144" t="s">
        <v>3614</v>
      </c>
      <c r="C1544" s="144" t="s">
        <v>2802</v>
      </c>
      <c r="D1544" s="144" t="s">
        <v>2807</v>
      </c>
      <c r="E1544" s="174">
        <v>255.01</v>
      </c>
    </row>
    <row r="1545" spans="1:5" x14ac:dyDescent="0.2">
      <c r="A1545" s="144">
        <v>37430</v>
      </c>
      <c r="B1545" s="144" t="s">
        <v>3615</v>
      </c>
      <c r="C1545" s="144" t="s">
        <v>2802</v>
      </c>
      <c r="D1545" s="144" t="s">
        <v>2807</v>
      </c>
      <c r="E1545" s="174">
        <v>31.96</v>
      </c>
    </row>
    <row r="1546" spans="1:5" x14ac:dyDescent="0.2">
      <c r="A1546" s="144">
        <v>37434</v>
      </c>
      <c r="B1546" s="144" t="s">
        <v>3616</v>
      </c>
      <c r="C1546" s="144" t="s">
        <v>2802</v>
      </c>
      <c r="D1546" s="144" t="s">
        <v>2807</v>
      </c>
      <c r="E1546" s="175">
        <v>2377.71</v>
      </c>
    </row>
    <row r="1547" spans="1:5" x14ac:dyDescent="0.2">
      <c r="A1547" s="144">
        <v>37431</v>
      </c>
      <c r="B1547" s="144" t="s">
        <v>3617</v>
      </c>
      <c r="C1547" s="144" t="s">
        <v>2802</v>
      </c>
      <c r="D1547" s="144" t="s">
        <v>2807</v>
      </c>
      <c r="E1547" s="174">
        <v>43.35</v>
      </c>
    </row>
    <row r="1548" spans="1:5" x14ac:dyDescent="0.2">
      <c r="A1548" s="144">
        <v>37432</v>
      </c>
      <c r="B1548" s="144" t="s">
        <v>3618</v>
      </c>
      <c r="C1548" s="144" t="s">
        <v>2802</v>
      </c>
      <c r="D1548" s="144" t="s">
        <v>2807</v>
      </c>
      <c r="E1548" s="174">
        <v>79.959999999999994</v>
      </c>
    </row>
    <row r="1549" spans="1:5" x14ac:dyDescent="0.2">
      <c r="A1549" s="144">
        <v>37413</v>
      </c>
      <c r="B1549" s="144" t="s">
        <v>3619</v>
      </c>
      <c r="C1549" s="144" t="s">
        <v>2802</v>
      </c>
      <c r="D1549" s="144" t="s">
        <v>2807</v>
      </c>
      <c r="E1549" s="174">
        <v>4.79</v>
      </c>
    </row>
    <row r="1550" spans="1:5" x14ac:dyDescent="0.2">
      <c r="A1550" s="144">
        <v>37414</v>
      </c>
      <c r="B1550" s="144" t="s">
        <v>3620</v>
      </c>
      <c r="C1550" s="144" t="s">
        <v>2802</v>
      </c>
      <c r="D1550" s="144" t="s">
        <v>2807</v>
      </c>
      <c r="E1550" s="174">
        <v>5.43</v>
      </c>
    </row>
    <row r="1551" spans="1:5" x14ac:dyDescent="0.2">
      <c r="A1551" s="144">
        <v>37415</v>
      </c>
      <c r="B1551" s="144" t="s">
        <v>3621</v>
      </c>
      <c r="C1551" s="144" t="s">
        <v>2802</v>
      </c>
      <c r="D1551" s="144" t="s">
        <v>2807</v>
      </c>
      <c r="E1551" s="174">
        <v>9.8800000000000008</v>
      </c>
    </row>
    <row r="1552" spans="1:5" x14ac:dyDescent="0.2">
      <c r="A1552" s="144">
        <v>37416</v>
      </c>
      <c r="B1552" s="144" t="s">
        <v>3622</v>
      </c>
      <c r="C1552" s="144" t="s">
        <v>2802</v>
      </c>
      <c r="D1552" s="144" t="s">
        <v>2807</v>
      </c>
      <c r="E1552" s="174">
        <v>4.4800000000000004</v>
      </c>
    </row>
    <row r="1553" spans="1:5" x14ac:dyDescent="0.2">
      <c r="A1553" s="144">
        <v>37417</v>
      </c>
      <c r="B1553" s="144" t="s">
        <v>3623</v>
      </c>
      <c r="C1553" s="144" t="s">
        <v>2802</v>
      </c>
      <c r="D1553" s="144" t="s">
        <v>2807</v>
      </c>
      <c r="E1553" s="174">
        <v>6.44</v>
      </c>
    </row>
    <row r="1554" spans="1:5" x14ac:dyDescent="0.2">
      <c r="A1554" s="144">
        <v>43590</v>
      </c>
      <c r="B1554" s="144" t="s">
        <v>5609</v>
      </c>
      <c r="C1554" s="144" t="s">
        <v>2802</v>
      </c>
      <c r="D1554" s="144" t="s">
        <v>2803</v>
      </c>
      <c r="E1554" s="174">
        <v>143.76</v>
      </c>
    </row>
    <row r="1555" spans="1:5" x14ac:dyDescent="0.2">
      <c r="A1555" s="144">
        <v>43589</v>
      </c>
      <c r="B1555" s="144" t="s">
        <v>5610</v>
      </c>
      <c r="C1555" s="144" t="s">
        <v>2802</v>
      </c>
      <c r="D1555" s="144" t="s">
        <v>2803</v>
      </c>
      <c r="E1555" s="174">
        <v>26.01</v>
      </c>
    </row>
    <row r="1556" spans="1:5" x14ac:dyDescent="0.2">
      <c r="A1556" s="144">
        <v>34519</v>
      </c>
      <c r="B1556" s="144" t="s">
        <v>3624</v>
      </c>
      <c r="C1556" s="144" t="s">
        <v>2802</v>
      </c>
      <c r="D1556" s="144" t="s">
        <v>2807</v>
      </c>
      <c r="E1556" s="174">
        <v>80.41</v>
      </c>
    </row>
    <row r="1557" spans="1:5" x14ac:dyDescent="0.2">
      <c r="A1557" s="144">
        <v>1649</v>
      </c>
      <c r="B1557" s="144" t="s">
        <v>3625</v>
      </c>
      <c r="C1557" s="144" t="s">
        <v>2802</v>
      </c>
      <c r="D1557" s="144" t="s">
        <v>2807</v>
      </c>
      <c r="E1557" s="174">
        <v>80.400000000000006</v>
      </c>
    </row>
    <row r="1558" spans="1:5" x14ac:dyDescent="0.2">
      <c r="A1558" s="144">
        <v>1653</v>
      </c>
      <c r="B1558" s="144" t="s">
        <v>3626</v>
      </c>
      <c r="C1558" s="144" t="s">
        <v>2802</v>
      </c>
      <c r="D1558" s="144" t="s">
        <v>2807</v>
      </c>
      <c r="E1558" s="174">
        <v>62.98</v>
      </c>
    </row>
    <row r="1559" spans="1:5" x14ac:dyDescent="0.2">
      <c r="A1559" s="144">
        <v>1647</v>
      </c>
      <c r="B1559" s="144" t="s">
        <v>3627</v>
      </c>
      <c r="C1559" s="144" t="s">
        <v>2802</v>
      </c>
      <c r="D1559" s="144" t="s">
        <v>2807</v>
      </c>
      <c r="E1559" s="174">
        <v>22.55</v>
      </c>
    </row>
    <row r="1560" spans="1:5" x14ac:dyDescent="0.2">
      <c r="A1560" s="144">
        <v>1648</v>
      </c>
      <c r="B1560" s="144" t="s">
        <v>3628</v>
      </c>
      <c r="C1560" s="144" t="s">
        <v>2802</v>
      </c>
      <c r="D1560" s="144" t="s">
        <v>2807</v>
      </c>
      <c r="E1560" s="174">
        <v>43.3</v>
      </c>
    </row>
    <row r="1561" spans="1:5" x14ac:dyDescent="0.2">
      <c r="A1561" s="144">
        <v>1651</v>
      </c>
      <c r="B1561" s="144" t="s">
        <v>3629</v>
      </c>
      <c r="C1561" s="144" t="s">
        <v>2802</v>
      </c>
      <c r="D1561" s="144" t="s">
        <v>2807</v>
      </c>
      <c r="E1561" s="174">
        <v>200.88</v>
      </c>
    </row>
    <row r="1562" spans="1:5" x14ac:dyDescent="0.2">
      <c r="A1562" s="144">
        <v>1650</v>
      </c>
      <c r="B1562" s="144" t="s">
        <v>3630</v>
      </c>
      <c r="C1562" s="144" t="s">
        <v>2802</v>
      </c>
      <c r="D1562" s="144" t="s">
        <v>2807</v>
      </c>
      <c r="E1562" s="174">
        <v>111.04</v>
      </c>
    </row>
    <row r="1563" spans="1:5" x14ac:dyDescent="0.2">
      <c r="A1563" s="144">
        <v>1654</v>
      </c>
      <c r="B1563" s="144" t="s">
        <v>3631</v>
      </c>
      <c r="C1563" s="144" t="s">
        <v>2802</v>
      </c>
      <c r="D1563" s="144" t="s">
        <v>2807</v>
      </c>
      <c r="E1563" s="174">
        <v>30.95</v>
      </c>
    </row>
    <row r="1564" spans="1:5" x14ac:dyDescent="0.2">
      <c r="A1564" s="144">
        <v>1652</v>
      </c>
      <c r="B1564" s="144" t="s">
        <v>3632</v>
      </c>
      <c r="C1564" s="144" t="s">
        <v>2802</v>
      </c>
      <c r="D1564" s="144" t="s">
        <v>2807</v>
      </c>
      <c r="E1564" s="174">
        <v>288.32</v>
      </c>
    </row>
    <row r="1565" spans="1:5" x14ac:dyDescent="0.2">
      <c r="A1565" s="144">
        <v>10510</v>
      </c>
      <c r="B1565" s="144" t="s">
        <v>5611</v>
      </c>
      <c r="C1565" s="144" t="s">
        <v>2802</v>
      </c>
      <c r="D1565" s="144" t="s">
        <v>2803</v>
      </c>
      <c r="E1565" s="174">
        <v>147.28</v>
      </c>
    </row>
    <row r="1566" spans="1:5" x14ac:dyDescent="0.2">
      <c r="A1566" s="144">
        <v>1747</v>
      </c>
      <c r="B1566" s="144" t="s">
        <v>2372</v>
      </c>
      <c r="C1566" s="144" t="s">
        <v>2802</v>
      </c>
      <c r="D1566" s="144" t="s">
        <v>2803</v>
      </c>
      <c r="E1566" s="174">
        <v>156.44999999999999</v>
      </c>
    </row>
    <row r="1567" spans="1:5" x14ac:dyDescent="0.2">
      <c r="A1567" s="144">
        <v>1744</v>
      </c>
      <c r="B1567" s="144" t="s">
        <v>3633</v>
      </c>
      <c r="C1567" s="144" t="s">
        <v>2802</v>
      </c>
      <c r="D1567" s="144" t="s">
        <v>2803</v>
      </c>
      <c r="E1567" s="174">
        <v>108.37</v>
      </c>
    </row>
    <row r="1568" spans="1:5" x14ac:dyDescent="0.2">
      <c r="A1568" s="144">
        <v>1743</v>
      </c>
      <c r="B1568" s="144" t="s">
        <v>2363</v>
      </c>
      <c r="C1568" s="144" t="s">
        <v>2802</v>
      </c>
      <c r="D1568" s="144" t="s">
        <v>2803</v>
      </c>
      <c r="E1568" s="174">
        <v>142.31</v>
      </c>
    </row>
    <row r="1569" spans="1:5" x14ac:dyDescent="0.2">
      <c r="A1569" s="144">
        <v>39640</v>
      </c>
      <c r="B1569" s="144" t="s">
        <v>103</v>
      </c>
      <c r="C1569" s="144" t="s">
        <v>2802</v>
      </c>
      <c r="D1569" s="144" t="s">
        <v>2803</v>
      </c>
      <c r="E1569" s="174">
        <v>13.81</v>
      </c>
    </row>
    <row r="1570" spans="1:5" x14ac:dyDescent="0.2">
      <c r="A1570" s="144">
        <v>7216</v>
      </c>
      <c r="B1570" s="144" t="s">
        <v>104</v>
      </c>
      <c r="C1570" s="144" t="s">
        <v>2802</v>
      </c>
      <c r="D1570" s="144" t="s">
        <v>2803</v>
      </c>
      <c r="E1570" s="174">
        <v>74.19</v>
      </c>
    </row>
    <row r="1571" spans="1:5" x14ac:dyDescent="0.2">
      <c r="A1571" s="144">
        <v>20235</v>
      </c>
      <c r="B1571" s="144" t="s">
        <v>105</v>
      </c>
      <c r="C1571" s="144" t="s">
        <v>2802</v>
      </c>
      <c r="D1571" s="144" t="s">
        <v>2803</v>
      </c>
      <c r="E1571" s="174">
        <v>59.65</v>
      </c>
    </row>
    <row r="1572" spans="1:5" x14ac:dyDescent="0.2">
      <c r="A1572" s="144">
        <v>7181</v>
      </c>
      <c r="B1572" s="144" t="s">
        <v>106</v>
      </c>
      <c r="C1572" s="144" t="s">
        <v>2802</v>
      </c>
      <c r="D1572" s="144" t="s">
        <v>2803</v>
      </c>
      <c r="E1572" s="174">
        <v>3.34</v>
      </c>
    </row>
    <row r="1573" spans="1:5" x14ac:dyDescent="0.2">
      <c r="A1573" s="144">
        <v>40742</v>
      </c>
      <c r="B1573" s="144" t="s">
        <v>1215</v>
      </c>
      <c r="C1573" s="144" t="s">
        <v>2802</v>
      </c>
      <c r="D1573" s="144" t="s">
        <v>2803</v>
      </c>
      <c r="E1573" s="174">
        <v>10.55</v>
      </c>
    </row>
    <row r="1574" spans="1:5" x14ac:dyDescent="0.2">
      <c r="A1574" s="144">
        <v>7214</v>
      </c>
      <c r="B1574" s="144" t="s">
        <v>107</v>
      </c>
      <c r="C1574" s="144" t="s">
        <v>2802</v>
      </c>
      <c r="D1574" s="144" t="s">
        <v>2803</v>
      </c>
      <c r="E1574" s="174">
        <v>72.45</v>
      </c>
    </row>
    <row r="1575" spans="1:5" x14ac:dyDescent="0.2">
      <c r="A1575" s="144">
        <v>7219</v>
      </c>
      <c r="B1575" s="144" t="s">
        <v>108</v>
      </c>
      <c r="C1575" s="144" t="s">
        <v>2802</v>
      </c>
      <c r="D1575" s="144" t="s">
        <v>2803</v>
      </c>
      <c r="E1575" s="174">
        <v>64.260000000000005</v>
      </c>
    </row>
    <row r="1576" spans="1:5" x14ac:dyDescent="0.2">
      <c r="A1576" s="144">
        <v>37972</v>
      </c>
      <c r="B1576" s="144" t="s">
        <v>1902</v>
      </c>
      <c r="C1576" s="144" t="s">
        <v>2802</v>
      </c>
      <c r="D1576" s="144" t="s">
        <v>2803</v>
      </c>
      <c r="E1576" s="174">
        <v>6.73</v>
      </c>
    </row>
    <row r="1577" spans="1:5" x14ac:dyDescent="0.2">
      <c r="A1577" s="144">
        <v>37973</v>
      </c>
      <c r="B1577" s="144" t="s">
        <v>1907</v>
      </c>
      <c r="C1577" s="144" t="s">
        <v>2802</v>
      </c>
      <c r="D1577" s="144" t="s">
        <v>2803</v>
      </c>
      <c r="E1577" s="174">
        <v>10.78</v>
      </c>
    </row>
    <row r="1578" spans="1:5" x14ac:dyDescent="0.2">
      <c r="A1578" s="144">
        <v>37971</v>
      </c>
      <c r="B1578" s="144" t="s">
        <v>1898</v>
      </c>
      <c r="C1578" s="144" t="s">
        <v>2802</v>
      </c>
      <c r="D1578" s="144" t="s">
        <v>2803</v>
      </c>
      <c r="E1578" s="174">
        <v>4.04</v>
      </c>
    </row>
    <row r="1579" spans="1:5" x14ac:dyDescent="0.2">
      <c r="A1579" s="144">
        <v>20094</v>
      </c>
      <c r="B1579" s="144" t="s">
        <v>3634</v>
      </c>
      <c r="C1579" s="144" t="s">
        <v>2802</v>
      </c>
      <c r="D1579" s="144" t="s">
        <v>2807</v>
      </c>
      <c r="E1579" s="174">
        <v>33.19</v>
      </c>
    </row>
    <row r="1580" spans="1:5" x14ac:dyDescent="0.2">
      <c r="A1580" s="144">
        <v>20095</v>
      </c>
      <c r="B1580" s="144" t="s">
        <v>3635</v>
      </c>
      <c r="C1580" s="144" t="s">
        <v>2802</v>
      </c>
      <c r="D1580" s="144" t="s">
        <v>2807</v>
      </c>
      <c r="E1580" s="174">
        <v>42.27</v>
      </c>
    </row>
    <row r="1581" spans="1:5" x14ac:dyDescent="0.2">
      <c r="A1581" s="144">
        <v>1954</v>
      </c>
      <c r="B1581" s="144" t="s">
        <v>3636</v>
      </c>
      <c r="C1581" s="144" t="s">
        <v>2802</v>
      </c>
      <c r="D1581" s="144" t="s">
        <v>2803</v>
      </c>
      <c r="E1581" s="174">
        <v>171.8</v>
      </c>
    </row>
    <row r="1582" spans="1:5" x14ac:dyDescent="0.2">
      <c r="A1582" s="144">
        <v>1926</v>
      </c>
      <c r="B1582" s="144" t="s">
        <v>1797</v>
      </c>
      <c r="C1582" s="144" t="s">
        <v>2802</v>
      </c>
      <c r="D1582" s="144" t="s">
        <v>2803</v>
      </c>
      <c r="E1582" s="174">
        <v>2.27</v>
      </c>
    </row>
    <row r="1583" spans="1:5" x14ac:dyDescent="0.2">
      <c r="A1583" s="144">
        <v>1927</v>
      </c>
      <c r="B1583" s="144" t="s">
        <v>1801</v>
      </c>
      <c r="C1583" s="144" t="s">
        <v>2802</v>
      </c>
      <c r="D1583" s="144" t="s">
        <v>2803</v>
      </c>
      <c r="E1583" s="174">
        <v>2.99</v>
      </c>
    </row>
    <row r="1584" spans="1:5" x14ac:dyDescent="0.2">
      <c r="A1584" s="144">
        <v>1923</v>
      </c>
      <c r="B1584" s="144" t="s">
        <v>1806</v>
      </c>
      <c r="C1584" s="144" t="s">
        <v>2802</v>
      </c>
      <c r="D1584" s="144" t="s">
        <v>2803</v>
      </c>
      <c r="E1584" s="174">
        <v>4.9000000000000004</v>
      </c>
    </row>
    <row r="1585" spans="1:5" x14ac:dyDescent="0.2">
      <c r="A1585" s="144">
        <v>1929</v>
      </c>
      <c r="B1585" s="144" t="s">
        <v>1842</v>
      </c>
      <c r="C1585" s="144" t="s">
        <v>2802</v>
      </c>
      <c r="D1585" s="144" t="s">
        <v>2803</v>
      </c>
      <c r="E1585" s="174">
        <v>8.02</v>
      </c>
    </row>
    <row r="1586" spans="1:5" x14ac:dyDescent="0.2">
      <c r="A1586" s="144">
        <v>1930</v>
      </c>
      <c r="B1586" s="144" t="s">
        <v>1846</v>
      </c>
      <c r="C1586" s="144" t="s">
        <v>2802</v>
      </c>
      <c r="D1586" s="144" t="s">
        <v>2803</v>
      </c>
      <c r="E1586" s="174">
        <v>15.56</v>
      </c>
    </row>
    <row r="1587" spans="1:5" x14ac:dyDescent="0.2">
      <c r="A1587" s="144">
        <v>1924</v>
      </c>
      <c r="B1587" s="144" t="s">
        <v>1850</v>
      </c>
      <c r="C1587" s="144" t="s">
        <v>2802</v>
      </c>
      <c r="D1587" s="144" t="s">
        <v>2803</v>
      </c>
      <c r="E1587" s="174">
        <v>26.82</v>
      </c>
    </row>
    <row r="1588" spans="1:5" x14ac:dyDescent="0.2">
      <c r="A1588" s="144">
        <v>1922</v>
      </c>
      <c r="B1588" s="144" t="s">
        <v>1855</v>
      </c>
      <c r="C1588" s="144" t="s">
        <v>2802</v>
      </c>
      <c r="D1588" s="144" t="s">
        <v>2803</v>
      </c>
      <c r="E1588" s="174">
        <v>39.83</v>
      </c>
    </row>
    <row r="1589" spans="1:5" x14ac:dyDescent="0.2">
      <c r="A1589" s="144">
        <v>1953</v>
      </c>
      <c r="B1589" s="144" t="s">
        <v>1859</v>
      </c>
      <c r="C1589" s="144" t="s">
        <v>2802</v>
      </c>
      <c r="D1589" s="144" t="s">
        <v>2803</v>
      </c>
      <c r="E1589" s="174">
        <v>69.61</v>
      </c>
    </row>
    <row r="1590" spans="1:5" x14ac:dyDescent="0.2">
      <c r="A1590" s="144">
        <v>1962</v>
      </c>
      <c r="B1590" s="144" t="s">
        <v>2132</v>
      </c>
      <c r="C1590" s="144" t="s">
        <v>2802</v>
      </c>
      <c r="D1590" s="144" t="s">
        <v>2803</v>
      </c>
      <c r="E1590" s="174">
        <v>227.73</v>
      </c>
    </row>
    <row r="1591" spans="1:5" x14ac:dyDescent="0.2">
      <c r="A1591" s="144">
        <v>1955</v>
      </c>
      <c r="B1591" s="144" t="s">
        <v>1796</v>
      </c>
      <c r="C1591" s="144" t="s">
        <v>2802</v>
      </c>
      <c r="D1591" s="144" t="s">
        <v>2803</v>
      </c>
      <c r="E1591" s="174">
        <v>3.01</v>
      </c>
    </row>
    <row r="1592" spans="1:5" x14ac:dyDescent="0.2">
      <c r="A1592" s="144">
        <v>1956</v>
      </c>
      <c r="B1592" s="144" t="s">
        <v>1800</v>
      </c>
      <c r="C1592" s="144" t="s">
        <v>2802</v>
      </c>
      <c r="D1592" s="144" t="s">
        <v>2803</v>
      </c>
      <c r="E1592" s="174">
        <v>3.88</v>
      </c>
    </row>
    <row r="1593" spans="1:5" x14ac:dyDescent="0.2">
      <c r="A1593" s="144">
        <v>1957</v>
      </c>
      <c r="B1593" s="144" t="s">
        <v>1805</v>
      </c>
      <c r="C1593" s="144" t="s">
        <v>2802</v>
      </c>
      <c r="D1593" s="144" t="s">
        <v>2803</v>
      </c>
      <c r="E1593" s="174">
        <v>8.82</v>
      </c>
    </row>
    <row r="1594" spans="1:5" x14ac:dyDescent="0.2">
      <c r="A1594" s="144">
        <v>1958</v>
      </c>
      <c r="B1594" s="144" t="s">
        <v>1841</v>
      </c>
      <c r="C1594" s="144" t="s">
        <v>2802</v>
      </c>
      <c r="D1594" s="144" t="s">
        <v>2803</v>
      </c>
      <c r="E1594" s="174">
        <v>15.67</v>
      </c>
    </row>
    <row r="1595" spans="1:5" x14ac:dyDescent="0.2">
      <c r="A1595" s="144">
        <v>1959</v>
      </c>
      <c r="B1595" s="144" t="s">
        <v>1845</v>
      </c>
      <c r="C1595" s="144" t="s">
        <v>2802</v>
      </c>
      <c r="D1595" s="144" t="s">
        <v>2803</v>
      </c>
      <c r="E1595" s="174">
        <v>19.100000000000001</v>
      </c>
    </row>
    <row r="1596" spans="1:5" x14ac:dyDescent="0.2">
      <c r="A1596" s="144">
        <v>1925</v>
      </c>
      <c r="B1596" s="144" t="s">
        <v>1849</v>
      </c>
      <c r="C1596" s="144" t="s">
        <v>2802</v>
      </c>
      <c r="D1596" s="144" t="s">
        <v>2803</v>
      </c>
      <c r="E1596" s="174">
        <v>47.22</v>
      </c>
    </row>
    <row r="1597" spans="1:5" x14ac:dyDescent="0.2">
      <c r="A1597" s="144">
        <v>1960</v>
      </c>
      <c r="B1597" s="144" t="s">
        <v>1853</v>
      </c>
      <c r="C1597" s="144" t="s">
        <v>2802</v>
      </c>
      <c r="D1597" s="144" t="s">
        <v>2803</v>
      </c>
      <c r="E1597" s="174">
        <v>67.13</v>
      </c>
    </row>
    <row r="1598" spans="1:5" x14ac:dyDescent="0.2">
      <c r="A1598" s="144">
        <v>1961</v>
      </c>
      <c r="B1598" s="144" t="s">
        <v>1858</v>
      </c>
      <c r="C1598" s="144" t="s">
        <v>2802</v>
      </c>
      <c r="D1598" s="144" t="s">
        <v>2803</v>
      </c>
      <c r="E1598" s="174">
        <v>96.47</v>
      </c>
    </row>
    <row r="1599" spans="1:5" x14ac:dyDescent="0.2">
      <c r="A1599" s="144">
        <v>38426</v>
      </c>
      <c r="B1599" s="144" t="s">
        <v>5612</v>
      </c>
      <c r="C1599" s="144" t="s">
        <v>2802</v>
      </c>
      <c r="D1599" s="144" t="s">
        <v>2803</v>
      </c>
      <c r="E1599" s="174">
        <v>32.82</v>
      </c>
    </row>
    <row r="1600" spans="1:5" x14ac:dyDescent="0.2">
      <c r="A1600" s="144">
        <v>38423</v>
      </c>
      <c r="B1600" s="144" t="s">
        <v>5613</v>
      </c>
      <c r="C1600" s="144" t="s">
        <v>2802</v>
      </c>
      <c r="D1600" s="144" t="s">
        <v>2803</v>
      </c>
      <c r="E1600" s="174">
        <v>74.430000000000007</v>
      </c>
    </row>
    <row r="1601" spans="1:5" x14ac:dyDescent="0.2">
      <c r="A1601" s="144">
        <v>38421</v>
      </c>
      <c r="B1601" s="144" t="s">
        <v>5614</v>
      </c>
      <c r="C1601" s="144" t="s">
        <v>2802</v>
      </c>
      <c r="D1601" s="144" t="s">
        <v>2803</v>
      </c>
      <c r="E1601" s="174">
        <v>35.14</v>
      </c>
    </row>
    <row r="1602" spans="1:5" x14ac:dyDescent="0.2">
      <c r="A1602" s="144">
        <v>38422</v>
      </c>
      <c r="B1602" s="144" t="s">
        <v>5615</v>
      </c>
      <c r="C1602" s="144" t="s">
        <v>2802</v>
      </c>
      <c r="D1602" s="144" t="s">
        <v>2803</v>
      </c>
      <c r="E1602" s="174">
        <v>51.36</v>
      </c>
    </row>
    <row r="1603" spans="1:5" x14ac:dyDescent="0.2">
      <c r="A1603" s="144">
        <v>39866</v>
      </c>
      <c r="B1603" s="144" t="s">
        <v>2115</v>
      </c>
      <c r="C1603" s="144" t="s">
        <v>2802</v>
      </c>
      <c r="D1603" s="144" t="s">
        <v>2807</v>
      </c>
      <c r="E1603" s="174">
        <v>19.54</v>
      </c>
    </row>
    <row r="1604" spans="1:5" x14ac:dyDescent="0.2">
      <c r="A1604" s="144">
        <v>39867</v>
      </c>
      <c r="B1604" s="144" t="s">
        <v>2088</v>
      </c>
      <c r="C1604" s="144" t="s">
        <v>2802</v>
      </c>
      <c r="D1604" s="144" t="s">
        <v>2807</v>
      </c>
      <c r="E1604" s="174">
        <v>43.44</v>
      </c>
    </row>
    <row r="1605" spans="1:5" x14ac:dyDescent="0.2">
      <c r="A1605" s="144">
        <v>39868</v>
      </c>
      <c r="B1605" s="144" t="s">
        <v>2093</v>
      </c>
      <c r="C1605" s="144" t="s">
        <v>2802</v>
      </c>
      <c r="D1605" s="144" t="s">
        <v>2807</v>
      </c>
      <c r="E1605" s="174">
        <v>78.260000000000005</v>
      </c>
    </row>
    <row r="1606" spans="1:5" x14ac:dyDescent="0.2">
      <c r="A1606" s="144">
        <v>37999</v>
      </c>
      <c r="B1606" s="144" t="s">
        <v>1916</v>
      </c>
      <c r="C1606" s="144" t="s">
        <v>2802</v>
      </c>
      <c r="D1606" s="144" t="s">
        <v>2803</v>
      </c>
      <c r="E1606" s="174">
        <v>6.45</v>
      </c>
    </row>
    <row r="1607" spans="1:5" x14ac:dyDescent="0.2">
      <c r="A1607" s="144">
        <v>38000</v>
      </c>
      <c r="B1607" s="144" t="s">
        <v>1923</v>
      </c>
      <c r="C1607" s="144" t="s">
        <v>2802</v>
      </c>
      <c r="D1607" s="144" t="s">
        <v>2803</v>
      </c>
      <c r="E1607" s="174">
        <v>8.5399999999999991</v>
      </c>
    </row>
    <row r="1608" spans="1:5" x14ac:dyDescent="0.2">
      <c r="A1608" s="144">
        <v>38129</v>
      </c>
      <c r="B1608" s="144" t="s">
        <v>1813</v>
      </c>
      <c r="C1608" s="144" t="s">
        <v>2802</v>
      </c>
      <c r="D1608" s="144" t="s">
        <v>2803</v>
      </c>
      <c r="E1608" s="174">
        <v>5.22</v>
      </c>
    </row>
    <row r="1609" spans="1:5" x14ac:dyDescent="0.2">
      <c r="A1609" s="144">
        <v>38025</v>
      </c>
      <c r="B1609" s="144" t="s">
        <v>1820</v>
      </c>
      <c r="C1609" s="144" t="s">
        <v>2802</v>
      </c>
      <c r="D1609" s="144" t="s">
        <v>2803</v>
      </c>
      <c r="E1609" s="174">
        <v>8.7200000000000006</v>
      </c>
    </row>
    <row r="1610" spans="1:5" x14ac:dyDescent="0.2">
      <c r="A1610" s="144">
        <v>38026</v>
      </c>
      <c r="B1610" s="144" t="s">
        <v>1828</v>
      </c>
      <c r="C1610" s="144" t="s">
        <v>2802</v>
      </c>
      <c r="D1610" s="144" t="s">
        <v>2803</v>
      </c>
      <c r="E1610" s="174">
        <v>23.35</v>
      </c>
    </row>
    <row r="1611" spans="1:5" x14ac:dyDescent="0.2">
      <c r="A1611" s="144">
        <v>1858</v>
      </c>
      <c r="B1611" s="144" t="s">
        <v>3637</v>
      </c>
      <c r="C1611" s="144" t="s">
        <v>2802</v>
      </c>
      <c r="D1611" s="144" t="s">
        <v>2807</v>
      </c>
      <c r="E1611" s="174">
        <v>46.47</v>
      </c>
    </row>
    <row r="1612" spans="1:5" x14ac:dyDescent="0.2">
      <c r="A1612" s="144">
        <v>1844</v>
      </c>
      <c r="B1612" s="144" t="s">
        <v>3638</v>
      </c>
      <c r="C1612" s="144" t="s">
        <v>2802</v>
      </c>
      <c r="D1612" s="144" t="s">
        <v>2807</v>
      </c>
      <c r="E1612" s="174">
        <v>171.33</v>
      </c>
    </row>
    <row r="1613" spans="1:5" x14ac:dyDescent="0.2">
      <c r="A1613" s="144">
        <v>1863</v>
      </c>
      <c r="B1613" s="144" t="s">
        <v>3639</v>
      </c>
      <c r="C1613" s="144" t="s">
        <v>2802</v>
      </c>
      <c r="D1613" s="144" t="s">
        <v>2807</v>
      </c>
      <c r="E1613" s="174">
        <v>67.44</v>
      </c>
    </row>
    <row r="1614" spans="1:5" x14ac:dyDescent="0.2">
      <c r="A1614" s="144">
        <v>1865</v>
      </c>
      <c r="B1614" s="144" t="s">
        <v>3640</v>
      </c>
      <c r="C1614" s="144" t="s">
        <v>2802</v>
      </c>
      <c r="D1614" s="144" t="s">
        <v>2807</v>
      </c>
      <c r="E1614" s="174">
        <v>246.03</v>
      </c>
    </row>
    <row r="1615" spans="1:5" x14ac:dyDescent="0.2">
      <c r="A1615" s="144">
        <v>36355</v>
      </c>
      <c r="B1615" s="144" t="s">
        <v>3641</v>
      </c>
      <c r="C1615" s="144" t="s">
        <v>2802</v>
      </c>
      <c r="D1615" s="144" t="s">
        <v>2803</v>
      </c>
      <c r="E1615" s="174">
        <v>9.02</v>
      </c>
    </row>
    <row r="1616" spans="1:5" x14ac:dyDescent="0.2">
      <c r="A1616" s="144">
        <v>36356</v>
      </c>
      <c r="B1616" s="144" t="s">
        <v>3642</v>
      </c>
      <c r="C1616" s="144" t="s">
        <v>2802</v>
      </c>
      <c r="D1616" s="144" t="s">
        <v>2803</v>
      </c>
      <c r="E1616" s="174">
        <v>15.16</v>
      </c>
    </row>
    <row r="1617" spans="1:5" x14ac:dyDescent="0.2">
      <c r="A1617" s="144">
        <v>1932</v>
      </c>
      <c r="B1617" s="144" t="s">
        <v>1952</v>
      </c>
      <c r="C1617" s="144" t="s">
        <v>2802</v>
      </c>
      <c r="D1617" s="144" t="s">
        <v>2803</v>
      </c>
      <c r="E1617" s="174">
        <v>12.68</v>
      </c>
    </row>
    <row r="1618" spans="1:5" x14ac:dyDescent="0.2">
      <c r="A1618" s="144">
        <v>1933</v>
      </c>
      <c r="B1618" s="144" t="s">
        <v>1947</v>
      </c>
      <c r="C1618" s="144" t="s">
        <v>2802</v>
      </c>
      <c r="D1618" s="144" t="s">
        <v>2803</v>
      </c>
      <c r="E1618" s="174">
        <v>5.58</v>
      </c>
    </row>
    <row r="1619" spans="1:5" x14ac:dyDescent="0.2">
      <c r="A1619" s="144">
        <v>1951</v>
      </c>
      <c r="B1619" s="144" t="s">
        <v>1957</v>
      </c>
      <c r="C1619" s="144" t="s">
        <v>2802</v>
      </c>
      <c r="D1619" s="144" t="s">
        <v>2803</v>
      </c>
      <c r="E1619" s="174">
        <v>24.8</v>
      </c>
    </row>
    <row r="1620" spans="1:5" x14ac:dyDescent="0.2">
      <c r="A1620" s="144">
        <v>1966</v>
      </c>
      <c r="B1620" s="144" t="s">
        <v>1961</v>
      </c>
      <c r="C1620" s="144" t="s">
        <v>2802</v>
      </c>
      <c r="D1620" s="144" t="s">
        <v>2803</v>
      </c>
      <c r="E1620" s="174">
        <v>28.54</v>
      </c>
    </row>
    <row r="1621" spans="1:5" x14ac:dyDescent="0.2">
      <c r="A1621" s="144">
        <v>1952</v>
      </c>
      <c r="B1621" s="144" t="s">
        <v>3643</v>
      </c>
      <c r="C1621" s="144" t="s">
        <v>2802</v>
      </c>
      <c r="D1621" s="144" t="s">
        <v>2803</v>
      </c>
      <c r="E1621" s="174">
        <v>107.17</v>
      </c>
    </row>
    <row r="1622" spans="1:5" x14ac:dyDescent="0.2">
      <c r="A1622" s="144">
        <v>20104</v>
      </c>
      <c r="B1622" s="144" t="s">
        <v>3644</v>
      </c>
      <c r="C1622" s="144" t="s">
        <v>2802</v>
      </c>
      <c r="D1622" s="144" t="s">
        <v>2803</v>
      </c>
      <c r="E1622" s="174">
        <v>791.85</v>
      </c>
    </row>
    <row r="1623" spans="1:5" x14ac:dyDescent="0.2">
      <c r="A1623" s="144">
        <v>20105</v>
      </c>
      <c r="B1623" s="144" t="s">
        <v>3645</v>
      </c>
      <c r="C1623" s="144" t="s">
        <v>2802</v>
      </c>
      <c r="D1623" s="144" t="s">
        <v>2803</v>
      </c>
      <c r="E1623" s="175">
        <v>1233.3800000000001</v>
      </c>
    </row>
    <row r="1624" spans="1:5" x14ac:dyDescent="0.2">
      <c r="A1624" s="144">
        <v>1965</v>
      </c>
      <c r="B1624" s="144" t="s">
        <v>3646</v>
      </c>
      <c r="C1624" s="144" t="s">
        <v>2802</v>
      </c>
      <c r="D1624" s="144" t="s">
        <v>2803</v>
      </c>
      <c r="E1624" s="174">
        <v>57.85</v>
      </c>
    </row>
    <row r="1625" spans="1:5" x14ac:dyDescent="0.2">
      <c r="A1625" s="144">
        <v>10765</v>
      </c>
      <c r="B1625" s="144" t="s">
        <v>3647</v>
      </c>
      <c r="C1625" s="144" t="s">
        <v>2802</v>
      </c>
      <c r="D1625" s="144" t="s">
        <v>2803</v>
      </c>
      <c r="E1625" s="174">
        <v>14.62</v>
      </c>
    </row>
    <row r="1626" spans="1:5" x14ac:dyDescent="0.2">
      <c r="A1626" s="144">
        <v>10767</v>
      </c>
      <c r="B1626" s="144" t="s">
        <v>3648</v>
      </c>
      <c r="C1626" s="144" t="s">
        <v>2802</v>
      </c>
      <c r="D1626" s="144" t="s">
        <v>2803</v>
      </c>
      <c r="E1626" s="174">
        <v>47.91</v>
      </c>
    </row>
    <row r="1627" spans="1:5" x14ac:dyDescent="0.2">
      <c r="A1627" s="144">
        <v>1970</v>
      </c>
      <c r="B1627" s="144" t="s">
        <v>1962</v>
      </c>
      <c r="C1627" s="144" t="s">
        <v>2802</v>
      </c>
      <c r="D1627" s="144" t="s">
        <v>2803</v>
      </c>
      <c r="E1627" s="174">
        <v>60.05</v>
      </c>
    </row>
    <row r="1628" spans="1:5" x14ac:dyDescent="0.2">
      <c r="A1628" s="144">
        <v>1967</v>
      </c>
      <c r="B1628" s="144" t="s">
        <v>1948</v>
      </c>
      <c r="C1628" s="144" t="s">
        <v>2802</v>
      </c>
      <c r="D1628" s="144" t="s">
        <v>2803</v>
      </c>
      <c r="E1628" s="174">
        <v>6.68</v>
      </c>
    </row>
    <row r="1629" spans="1:5" x14ac:dyDescent="0.2">
      <c r="A1629" s="144">
        <v>1968</v>
      </c>
      <c r="B1629" s="144" t="s">
        <v>1953</v>
      </c>
      <c r="C1629" s="144" t="s">
        <v>2802</v>
      </c>
      <c r="D1629" s="144" t="s">
        <v>2803</v>
      </c>
      <c r="E1629" s="174">
        <v>14</v>
      </c>
    </row>
    <row r="1630" spans="1:5" x14ac:dyDescent="0.2">
      <c r="A1630" s="144">
        <v>1969</v>
      </c>
      <c r="B1630" s="144" t="s">
        <v>1958</v>
      </c>
      <c r="C1630" s="144" t="s">
        <v>2802</v>
      </c>
      <c r="D1630" s="144" t="s">
        <v>2803</v>
      </c>
      <c r="E1630" s="174">
        <v>41.18</v>
      </c>
    </row>
    <row r="1631" spans="1:5" x14ac:dyDescent="0.2">
      <c r="A1631" s="144">
        <v>1839</v>
      </c>
      <c r="B1631" s="144" t="s">
        <v>3649</v>
      </c>
      <c r="C1631" s="144" t="s">
        <v>2802</v>
      </c>
      <c r="D1631" s="144" t="s">
        <v>2807</v>
      </c>
      <c r="E1631" s="174">
        <v>167.53</v>
      </c>
    </row>
    <row r="1632" spans="1:5" x14ac:dyDescent="0.2">
      <c r="A1632" s="144">
        <v>1835</v>
      </c>
      <c r="B1632" s="144" t="s">
        <v>3650</v>
      </c>
      <c r="C1632" s="144" t="s">
        <v>2802</v>
      </c>
      <c r="D1632" s="144" t="s">
        <v>2807</v>
      </c>
      <c r="E1632" s="174">
        <v>35.619999999999997</v>
      </c>
    </row>
    <row r="1633" spans="1:5" x14ac:dyDescent="0.2">
      <c r="A1633" s="144">
        <v>1823</v>
      </c>
      <c r="B1633" s="144" t="s">
        <v>3651</v>
      </c>
      <c r="C1633" s="144" t="s">
        <v>2802</v>
      </c>
      <c r="D1633" s="144" t="s">
        <v>2807</v>
      </c>
      <c r="E1633" s="174">
        <v>68.86</v>
      </c>
    </row>
    <row r="1634" spans="1:5" x14ac:dyDescent="0.2">
      <c r="A1634" s="144">
        <v>1827</v>
      </c>
      <c r="B1634" s="144" t="s">
        <v>3652</v>
      </c>
      <c r="C1634" s="144" t="s">
        <v>2802</v>
      </c>
      <c r="D1634" s="144" t="s">
        <v>2807</v>
      </c>
      <c r="E1634" s="174">
        <v>165.9</v>
      </c>
    </row>
    <row r="1635" spans="1:5" x14ac:dyDescent="0.2">
      <c r="A1635" s="144">
        <v>1831</v>
      </c>
      <c r="B1635" s="144" t="s">
        <v>3653</v>
      </c>
      <c r="C1635" s="144" t="s">
        <v>2802</v>
      </c>
      <c r="D1635" s="144" t="s">
        <v>2807</v>
      </c>
      <c r="E1635" s="174">
        <v>36.22</v>
      </c>
    </row>
    <row r="1636" spans="1:5" x14ac:dyDescent="0.2">
      <c r="A1636" s="144">
        <v>1825</v>
      </c>
      <c r="B1636" s="144" t="s">
        <v>3654</v>
      </c>
      <c r="C1636" s="144" t="s">
        <v>2802</v>
      </c>
      <c r="D1636" s="144" t="s">
        <v>2807</v>
      </c>
      <c r="E1636" s="174">
        <v>89.38</v>
      </c>
    </row>
    <row r="1637" spans="1:5" x14ac:dyDescent="0.2">
      <c r="A1637" s="144">
        <v>1828</v>
      </c>
      <c r="B1637" s="144" t="s">
        <v>3655</v>
      </c>
      <c r="C1637" s="144" t="s">
        <v>2802</v>
      </c>
      <c r="D1637" s="144" t="s">
        <v>2807</v>
      </c>
      <c r="E1637" s="174">
        <v>202.45</v>
      </c>
    </row>
    <row r="1638" spans="1:5" x14ac:dyDescent="0.2">
      <c r="A1638" s="144">
        <v>1845</v>
      </c>
      <c r="B1638" s="144" t="s">
        <v>3656</v>
      </c>
      <c r="C1638" s="144" t="s">
        <v>2802</v>
      </c>
      <c r="D1638" s="144" t="s">
        <v>2807</v>
      </c>
      <c r="E1638" s="174">
        <v>45.38</v>
      </c>
    </row>
    <row r="1639" spans="1:5" x14ac:dyDescent="0.2">
      <c r="A1639" s="144">
        <v>1824</v>
      </c>
      <c r="B1639" s="144" t="s">
        <v>3657</v>
      </c>
      <c r="C1639" s="144" t="s">
        <v>2802</v>
      </c>
      <c r="D1639" s="144" t="s">
        <v>2807</v>
      </c>
      <c r="E1639" s="174">
        <v>107.15</v>
      </c>
    </row>
    <row r="1640" spans="1:5" x14ac:dyDescent="0.2">
      <c r="A1640" s="144">
        <v>1941</v>
      </c>
      <c r="B1640" s="144" t="s">
        <v>3658</v>
      </c>
      <c r="C1640" s="144" t="s">
        <v>2802</v>
      </c>
      <c r="D1640" s="144" t="s">
        <v>2803</v>
      </c>
      <c r="E1640" s="174">
        <v>33.659999999999997</v>
      </c>
    </row>
    <row r="1641" spans="1:5" x14ac:dyDescent="0.2">
      <c r="A1641" s="144">
        <v>1940</v>
      </c>
      <c r="B1641" s="144" t="s">
        <v>3659</v>
      </c>
      <c r="C1641" s="144" t="s">
        <v>2802</v>
      </c>
      <c r="D1641" s="144" t="s">
        <v>2803</v>
      </c>
      <c r="E1641" s="174">
        <v>25.44</v>
      </c>
    </row>
    <row r="1642" spans="1:5" x14ac:dyDescent="0.2">
      <c r="A1642" s="144">
        <v>1937</v>
      </c>
      <c r="B1642" s="144" t="s">
        <v>3660</v>
      </c>
      <c r="C1642" s="144" t="s">
        <v>2802</v>
      </c>
      <c r="D1642" s="144" t="s">
        <v>2803</v>
      </c>
      <c r="E1642" s="174">
        <v>5.28</v>
      </c>
    </row>
    <row r="1643" spans="1:5" x14ac:dyDescent="0.2">
      <c r="A1643" s="144">
        <v>1939</v>
      </c>
      <c r="B1643" s="144" t="s">
        <v>3661</v>
      </c>
      <c r="C1643" s="144" t="s">
        <v>2802</v>
      </c>
      <c r="D1643" s="144" t="s">
        <v>2803</v>
      </c>
      <c r="E1643" s="174">
        <v>10.46</v>
      </c>
    </row>
    <row r="1644" spans="1:5" x14ac:dyDescent="0.2">
      <c r="A1644" s="144">
        <v>1942</v>
      </c>
      <c r="B1644" s="144" t="s">
        <v>3662</v>
      </c>
      <c r="C1644" s="144" t="s">
        <v>2802</v>
      </c>
      <c r="D1644" s="144" t="s">
        <v>2803</v>
      </c>
      <c r="E1644" s="174">
        <v>48.03</v>
      </c>
    </row>
    <row r="1645" spans="1:5" x14ac:dyDescent="0.2">
      <c r="A1645" s="144">
        <v>1938</v>
      </c>
      <c r="B1645" s="144" t="s">
        <v>3663</v>
      </c>
      <c r="C1645" s="144" t="s">
        <v>2802</v>
      </c>
      <c r="D1645" s="144" t="s">
        <v>2803</v>
      </c>
      <c r="E1645" s="174">
        <v>6.69</v>
      </c>
    </row>
    <row r="1646" spans="1:5" x14ac:dyDescent="0.2">
      <c r="A1646" s="144">
        <v>42692</v>
      </c>
      <c r="B1646" s="144" t="s">
        <v>3664</v>
      </c>
      <c r="C1646" s="144" t="s">
        <v>2802</v>
      </c>
      <c r="D1646" s="144" t="s">
        <v>2807</v>
      </c>
      <c r="E1646" s="174">
        <v>545.85</v>
      </c>
    </row>
    <row r="1647" spans="1:5" x14ac:dyDescent="0.2">
      <c r="A1647" s="144">
        <v>42693</v>
      </c>
      <c r="B1647" s="144" t="s">
        <v>3665</v>
      </c>
      <c r="C1647" s="144" t="s">
        <v>2802</v>
      </c>
      <c r="D1647" s="144" t="s">
        <v>2807</v>
      </c>
      <c r="E1647" s="174">
        <v>897.89</v>
      </c>
    </row>
    <row r="1648" spans="1:5" x14ac:dyDescent="0.2">
      <c r="A1648" s="144">
        <v>42695</v>
      </c>
      <c r="B1648" s="144" t="s">
        <v>3666</v>
      </c>
      <c r="C1648" s="144" t="s">
        <v>2802</v>
      </c>
      <c r="D1648" s="144" t="s">
        <v>2807</v>
      </c>
      <c r="E1648" s="174">
        <v>682.71</v>
      </c>
    </row>
    <row r="1649" spans="1:5" x14ac:dyDescent="0.2">
      <c r="A1649" s="144">
        <v>42694</v>
      </c>
      <c r="B1649" s="144" t="s">
        <v>3667</v>
      </c>
      <c r="C1649" s="144" t="s">
        <v>2802</v>
      </c>
      <c r="D1649" s="144" t="s">
        <v>2807</v>
      </c>
      <c r="E1649" s="175">
        <v>1009.3</v>
      </c>
    </row>
    <row r="1650" spans="1:5" x14ac:dyDescent="0.2">
      <c r="A1650" s="144">
        <v>20097</v>
      </c>
      <c r="B1650" s="144" t="s">
        <v>5616</v>
      </c>
      <c r="C1650" s="144" t="s">
        <v>2802</v>
      </c>
      <c r="D1650" s="144" t="s">
        <v>2803</v>
      </c>
      <c r="E1650" s="174">
        <v>56.73</v>
      </c>
    </row>
    <row r="1651" spans="1:5" x14ac:dyDescent="0.2">
      <c r="A1651" s="144">
        <v>20098</v>
      </c>
      <c r="B1651" s="144" t="s">
        <v>5617</v>
      </c>
      <c r="C1651" s="144" t="s">
        <v>2802</v>
      </c>
      <c r="D1651" s="144" t="s">
        <v>2803</v>
      </c>
      <c r="E1651" s="174">
        <v>191.27</v>
      </c>
    </row>
    <row r="1652" spans="1:5" x14ac:dyDescent="0.2">
      <c r="A1652" s="144">
        <v>20096</v>
      </c>
      <c r="B1652" s="144" t="s">
        <v>5618</v>
      </c>
      <c r="C1652" s="144" t="s">
        <v>2802</v>
      </c>
      <c r="D1652" s="144" t="s">
        <v>2803</v>
      </c>
      <c r="E1652" s="174">
        <v>37.119999999999997</v>
      </c>
    </row>
    <row r="1653" spans="1:5" x14ac:dyDescent="0.2">
      <c r="A1653" s="144">
        <v>1964</v>
      </c>
      <c r="B1653" s="144" t="s">
        <v>3668</v>
      </c>
      <c r="C1653" s="144" t="s">
        <v>2802</v>
      </c>
      <c r="D1653" s="144" t="s">
        <v>2803</v>
      </c>
      <c r="E1653" s="174">
        <v>34.31</v>
      </c>
    </row>
    <row r="1654" spans="1:5" x14ac:dyDescent="0.2">
      <c r="A1654" s="144">
        <v>1880</v>
      </c>
      <c r="B1654" s="144" t="s">
        <v>3669</v>
      </c>
      <c r="C1654" s="144" t="s">
        <v>2802</v>
      </c>
      <c r="D1654" s="144" t="s">
        <v>2803</v>
      </c>
      <c r="E1654" s="174">
        <v>4.91</v>
      </c>
    </row>
    <row r="1655" spans="1:5" x14ac:dyDescent="0.2">
      <c r="A1655" s="144">
        <v>39274</v>
      </c>
      <c r="B1655" s="144" t="s">
        <v>1447</v>
      </c>
      <c r="C1655" s="144" t="s">
        <v>2802</v>
      </c>
      <c r="D1655" s="144" t="s">
        <v>2803</v>
      </c>
      <c r="E1655" s="174">
        <v>3.81</v>
      </c>
    </row>
    <row r="1656" spans="1:5" x14ac:dyDescent="0.2">
      <c r="A1656" s="144">
        <v>2628</v>
      </c>
      <c r="B1656" s="144" t="s">
        <v>3670</v>
      </c>
      <c r="C1656" s="144" t="s">
        <v>2802</v>
      </c>
      <c r="D1656" s="144" t="s">
        <v>2807</v>
      </c>
      <c r="E1656" s="174">
        <v>300.3</v>
      </c>
    </row>
    <row r="1657" spans="1:5" x14ac:dyDescent="0.2">
      <c r="A1657" s="144">
        <v>2622</v>
      </c>
      <c r="B1657" s="144" t="s">
        <v>3671</v>
      </c>
      <c r="C1657" s="144" t="s">
        <v>2802</v>
      </c>
      <c r="D1657" s="144" t="s">
        <v>2807</v>
      </c>
      <c r="E1657" s="174">
        <v>7.13</v>
      </c>
    </row>
    <row r="1658" spans="1:5" x14ac:dyDescent="0.2">
      <c r="A1658" s="144">
        <v>2623</v>
      </c>
      <c r="B1658" s="144" t="s">
        <v>3672</v>
      </c>
      <c r="C1658" s="144" t="s">
        <v>2802</v>
      </c>
      <c r="D1658" s="144" t="s">
        <v>2807</v>
      </c>
      <c r="E1658" s="174">
        <v>8.58</v>
      </c>
    </row>
    <row r="1659" spans="1:5" x14ac:dyDescent="0.2">
      <c r="A1659" s="144">
        <v>2624</v>
      </c>
      <c r="B1659" s="144" t="s">
        <v>3673</v>
      </c>
      <c r="C1659" s="144" t="s">
        <v>2802</v>
      </c>
      <c r="D1659" s="144" t="s">
        <v>2807</v>
      </c>
      <c r="E1659" s="174">
        <v>13.65</v>
      </c>
    </row>
    <row r="1660" spans="1:5" x14ac:dyDescent="0.2">
      <c r="A1660" s="144">
        <v>2625</v>
      </c>
      <c r="B1660" s="144" t="s">
        <v>3674</v>
      </c>
      <c r="C1660" s="144" t="s">
        <v>2802</v>
      </c>
      <c r="D1660" s="144" t="s">
        <v>2807</v>
      </c>
      <c r="E1660" s="174">
        <v>28.81</v>
      </c>
    </row>
    <row r="1661" spans="1:5" x14ac:dyDescent="0.2">
      <c r="A1661" s="144">
        <v>2626</v>
      </c>
      <c r="B1661" s="144" t="s">
        <v>3675</v>
      </c>
      <c r="C1661" s="144" t="s">
        <v>2802</v>
      </c>
      <c r="D1661" s="144" t="s">
        <v>2807</v>
      </c>
      <c r="E1661" s="174">
        <v>42.22</v>
      </c>
    </row>
    <row r="1662" spans="1:5" x14ac:dyDescent="0.2">
      <c r="A1662" s="144">
        <v>2630</v>
      </c>
      <c r="B1662" s="144" t="s">
        <v>3676</v>
      </c>
      <c r="C1662" s="144" t="s">
        <v>2802</v>
      </c>
      <c r="D1662" s="144" t="s">
        <v>2807</v>
      </c>
      <c r="E1662" s="174">
        <v>64.209999999999994</v>
      </c>
    </row>
    <row r="1663" spans="1:5" x14ac:dyDescent="0.2">
      <c r="A1663" s="144">
        <v>2627</v>
      </c>
      <c r="B1663" s="144" t="s">
        <v>3677</v>
      </c>
      <c r="C1663" s="144" t="s">
        <v>2802</v>
      </c>
      <c r="D1663" s="144" t="s">
        <v>2807</v>
      </c>
      <c r="E1663" s="174">
        <v>113.11</v>
      </c>
    </row>
    <row r="1664" spans="1:5" x14ac:dyDescent="0.2">
      <c r="A1664" s="144">
        <v>2629</v>
      </c>
      <c r="B1664" s="144" t="s">
        <v>3678</v>
      </c>
      <c r="C1664" s="144" t="s">
        <v>2802</v>
      </c>
      <c r="D1664" s="144" t="s">
        <v>2807</v>
      </c>
      <c r="E1664" s="174">
        <v>152.99</v>
      </c>
    </row>
    <row r="1665" spans="1:5" x14ac:dyDescent="0.2">
      <c r="A1665" s="144">
        <v>12033</v>
      </c>
      <c r="B1665" s="144" t="s">
        <v>3679</v>
      </c>
      <c r="C1665" s="144" t="s">
        <v>2802</v>
      </c>
      <c r="D1665" s="144" t="s">
        <v>2803</v>
      </c>
      <c r="E1665" s="174">
        <v>15.69</v>
      </c>
    </row>
    <row r="1666" spans="1:5" x14ac:dyDescent="0.2">
      <c r="A1666" s="144">
        <v>40408</v>
      </c>
      <c r="B1666" s="144" t="s">
        <v>1432</v>
      </c>
      <c r="C1666" s="144" t="s">
        <v>2802</v>
      </c>
      <c r="D1666" s="144" t="s">
        <v>2803</v>
      </c>
      <c r="E1666" s="174">
        <v>10.31</v>
      </c>
    </row>
    <row r="1667" spans="1:5" x14ac:dyDescent="0.2">
      <c r="A1667" s="144">
        <v>40409</v>
      </c>
      <c r="B1667" s="144" t="s">
        <v>1426</v>
      </c>
      <c r="C1667" s="144" t="s">
        <v>2802</v>
      </c>
      <c r="D1667" s="144" t="s">
        <v>2803</v>
      </c>
      <c r="E1667" s="174">
        <v>3.65</v>
      </c>
    </row>
    <row r="1668" spans="1:5" x14ac:dyDescent="0.2">
      <c r="A1668" s="144">
        <v>39276</v>
      </c>
      <c r="B1668" s="144" t="s">
        <v>1430</v>
      </c>
      <c r="C1668" s="144" t="s">
        <v>2802</v>
      </c>
      <c r="D1668" s="144" t="s">
        <v>2803</v>
      </c>
      <c r="E1668" s="174">
        <v>9.2899999999999991</v>
      </c>
    </row>
    <row r="1669" spans="1:5" x14ac:dyDescent="0.2">
      <c r="A1669" s="144">
        <v>39277</v>
      </c>
      <c r="B1669" s="144" t="s">
        <v>3680</v>
      </c>
      <c r="C1669" s="144" t="s">
        <v>2802</v>
      </c>
      <c r="D1669" s="144" t="s">
        <v>2803</v>
      </c>
      <c r="E1669" s="174">
        <v>25.08</v>
      </c>
    </row>
    <row r="1670" spans="1:5" x14ac:dyDescent="0.2">
      <c r="A1670" s="144">
        <v>12034</v>
      </c>
      <c r="B1670" s="144" t="s">
        <v>1428</v>
      </c>
      <c r="C1670" s="144" t="s">
        <v>2802</v>
      </c>
      <c r="D1670" s="144" t="s">
        <v>2803</v>
      </c>
      <c r="E1670" s="174">
        <v>7.11</v>
      </c>
    </row>
    <row r="1671" spans="1:5" x14ac:dyDescent="0.2">
      <c r="A1671" s="144">
        <v>39879</v>
      </c>
      <c r="B1671" s="144" t="s">
        <v>2107</v>
      </c>
      <c r="C1671" s="144" t="s">
        <v>2802</v>
      </c>
      <c r="D1671" s="144" t="s">
        <v>2807</v>
      </c>
      <c r="E1671" s="174">
        <v>5.49</v>
      </c>
    </row>
    <row r="1672" spans="1:5" x14ac:dyDescent="0.2">
      <c r="A1672" s="144">
        <v>39880</v>
      </c>
      <c r="B1672" s="144" t="s">
        <v>2109</v>
      </c>
      <c r="C1672" s="144" t="s">
        <v>2802</v>
      </c>
      <c r="D1672" s="144" t="s">
        <v>2807</v>
      </c>
      <c r="E1672" s="174">
        <v>12.16</v>
      </c>
    </row>
    <row r="1673" spans="1:5" x14ac:dyDescent="0.2">
      <c r="A1673" s="144">
        <v>39881</v>
      </c>
      <c r="B1673" s="144" t="s">
        <v>2112</v>
      </c>
      <c r="C1673" s="144" t="s">
        <v>2802</v>
      </c>
      <c r="D1673" s="144" t="s">
        <v>2807</v>
      </c>
      <c r="E1673" s="174">
        <v>19.52</v>
      </c>
    </row>
    <row r="1674" spans="1:5" x14ac:dyDescent="0.2">
      <c r="A1674" s="144">
        <v>39882</v>
      </c>
      <c r="B1674" s="144" t="s">
        <v>2119</v>
      </c>
      <c r="C1674" s="144" t="s">
        <v>2802</v>
      </c>
      <c r="D1674" s="144" t="s">
        <v>2807</v>
      </c>
      <c r="E1674" s="174">
        <v>51.42</v>
      </c>
    </row>
    <row r="1675" spans="1:5" x14ac:dyDescent="0.2">
      <c r="A1675" s="144">
        <v>39883</v>
      </c>
      <c r="B1675" s="144" t="s">
        <v>2120</v>
      </c>
      <c r="C1675" s="144" t="s">
        <v>2802</v>
      </c>
      <c r="D1675" s="144" t="s">
        <v>2807</v>
      </c>
      <c r="E1675" s="174">
        <v>82.12</v>
      </c>
    </row>
    <row r="1676" spans="1:5" x14ac:dyDescent="0.2">
      <c r="A1676" s="144">
        <v>39884</v>
      </c>
      <c r="B1676" s="144" t="s">
        <v>2121</v>
      </c>
      <c r="C1676" s="144" t="s">
        <v>2802</v>
      </c>
      <c r="D1676" s="144" t="s">
        <v>2807</v>
      </c>
      <c r="E1676" s="174">
        <v>121.97</v>
      </c>
    </row>
    <row r="1677" spans="1:5" x14ac:dyDescent="0.2">
      <c r="A1677" s="144">
        <v>39885</v>
      </c>
      <c r="B1677" s="144" t="s">
        <v>2122</v>
      </c>
      <c r="C1677" s="144" t="s">
        <v>2802</v>
      </c>
      <c r="D1677" s="144" t="s">
        <v>2807</v>
      </c>
      <c r="E1677" s="174">
        <v>289.87</v>
      </c>
    </row>
    <row r="1678" spans="1:5" x14ac:dyDescent="0.2">
      <c r="A1678" s="144">
        <v>1777</v>
      </c>
      <c r="B1678" s="144" t="s">
        <v>3681</v>
      </c>
      <c r="C1678" s="144" t="s">
        <v>2802</v>
      </c>
      <c r="D1678" s="144" t="s">
        <v>2807</v>
      </c>
      <c r="E1678" s="174">
        <v>86.69</v>
      </c>
    </row>
    <row r="1679" spans="1:5" x14ac:dyDescent="0.2">
      <c r="A1679" s="144">
        <v>1819</v>
      </c>
      <c r="B1679" s="144" t="s">
        <v>3682</v>
      </c>
      <c r="C1679" s="144" t="s">
        <v>2802</v>
      </c>
      <c r="D1679" s="144" t="s">
        <v>2807</v>
      </c>
      <c r="E1679" s="174">
        <v>63.07</v>
      </c>
    </row>
    <row r="1680" spans="1:5" x14ac:dyDescent="0.2">
      <c r="A1680" s="144">
        <v>1775</v>
      </c>
      <c r="B1680" s="144" t="s">
        <v>3683</v>
      </c>
      <c r="C1680" s="144" t="s">
        <v>2802</v>
      </c>
      <c r="D1680" s="144" t="s">
        <v>2807</v>
      </c>
      <c r="E1680" s="174">
        <v>18.86</v>
      </c>
    </row>
    <row r="1681" spans="1:5" x14ac:dyDescent="0.2">
      <c r="A1681" s="144">
        <v>1776</v>
      </c>
      <c r="B1681" s="144" t="s">
        <v>3684</v>
      </c>
      <c r="C1681" s="144" t="s">
        <v>2802</v>
      </c>
      <c r="D1681" s="144" t="s">
        <v>2807</v>
      </c>
      <c r="E1681" s="174">
        <v>51.31</v>
      </c>
    </row>
    <row r="1682" spans="1:5" x14ac:dyDescent="0.2">
      <c r="A1682" s="144">
        <v>1778</v>
      </c>
      <c r="B1682" s="144" t="s">
        <v>3685</v>
      </c>
      <c r="C1682" s="144" t="s">
        <v>2802</v>
      </c>
      <c r="D1682" s="144" t="s">
        <v>2807</v>
      </c>
      <c r="E1682" s="174">
        <v>209.84</v>
      </c>
    </row>
    <row r="1683" spans="1:5" x14ac:dyDescent="0.2">
      <c r="A1683" s="144">
        <v>1818</v>
      </c>
      <c r="B1683" s="144" t="s">
        <v>3686</v>
      </c>
      <c r="C1683" s="144" t="s">
        <v>2802</v>
      </c>
      <c r="D1683" s="144" t="s">
        <v>2807</v>
      </c>
      <c r="E1683" s="174">
        <v>139.29</v>
      </c>
    </row>
    <row r="1684" spans="1:5" x14ac:dyDescent="0.2">
      <c r="A1684" s="144">
        <v>1820</v>
      </c>
      <c r="B1684" s="144" t="s">
        <v>3687</v>
      </c>
      <c r="C1684" s="144" t="s">
        <v>2802</v>
      </c>
      <c r="D1684" s="144" t="s">
        <v>2807</v>
      </c>
      <c r="E1684" s="174">
        <v>27.24</v>
      </c>
    </row>
    <row r="1685" spans="1:5" x14ac:dyDescent="0.2">
      <c r="A1685" s="144">
        <v>1779</v>
      </c>
      <c r="B1685" s="144" t="s">
        <v>3688</v>
      </c>
      <c r="C1685" s="144" t="s">
        <v>2802</v>
      </c>
      <c r="D1685" s="144" t="s">
        <v>2807</v>
      </c>
      <c r="E1685" s="174">
        <v>305.17</v>
      </c>
    </row>
    <row r="1686" spans="1:5" x14ac:dyDescent="0.2">
      <c r="A1686" s="144">
        <v>1780</v>
      </c>
      <c r="B1686" s="144" t="s">
        <v>3689</v>
      </c>
      <c r="C1686" s="144" t="s">
        <v>2802</v>
      </c>
      <c r="D1686" s="144" t="s">
        <v>2807</v>
      </c>
      <c r="E1686" s="174">
        <v>629.13</v>
      </c>
    </row>
    <row r="1687" spans="1:5" x14ac:dyDescent="0.2">
      <c r="A1687" s="144">
        <v>1783</v>
      </c>
      <c r="B1687" s="144" t="s">
        <v>3690</v>
      </c>
      <c r="C1687" s="144" t="s">
        <v>2802</v>
      </c>
      <c r="D1687" s="144" t="s">
        <v>2807</v>
      </c>
      <c r="E1687" s="174">
        <v>66.52</v>
      </c>
    </row>
    <row r="1688" spans="1:5" x14ac:dyDescent="0.2">
      <c r="A1688" s="144">
        <v>1782</v>
      </c>
      <c r="B1688" s="144" t="s">
        <v>3691</v>
      </c>
      <c r="C1688" s="144" t="s">
        <v>2802</v>
      </c>
      <c r="D1688" s="144" t="s">
        <v>2807</v>
      </c>
      <c r="E1688" s="174">
        <v>52.59</v>
      </c>
    </row>
    <row r="1689" spans="1:5" x14ac:dyDescent="0.2">
      <c r="A1689" s="144">
        <v>1817</v>
      </c>
      <c r="B1689" s="144" t="s">
        <v>3692</v>
      </c>
      <c r="C1689" s="144" t="s">
        <v>2802</v>
      </c>
      <c r="D1689" s="144" t="s">
        <v>2807</v>
      </c>
      <c r="E1689" s="174">
        <v>15.67</v>
      </c>
    </row>
    <row r="1690" spans="1:5" x14ac:dyDescent="0.2">
      <c r="A1690" s="144">
        <v>1781</v>
      </c>
      <c r="B1690" s="144" t="s">
        <v>3693</v>
      </c>
      <c r="C1690" s="144" t="s">
        <v>2802</v>
      </c>
      <c r="D1690" s="144" t="s">
        <v>2807</v>
      </c>
      <c r="E1690" s="174">
        <v>34.270000000000003</v>
      </c>
    </row>
    <row r="1691" spans="1:5" x14ac:dyDescent="0.2">
      <c r="A1691" s="144">
        <v>1784</v>
      </c>
      <c r="B1691" s="144" t="s">
        <v>3694</v>
      </c>
      <c r="C1691" s="144" t="s">
        <v>2802</v>
      </c>
      <c r="D1691" s="144" t="s">
        <v>2807</v>
      </c>
      <c r="E1691" s="174">
        <v>187.83</v>
      </c>
    </row>
    <row r="1692" spans="1:5" x14ac:dyDescent="0.2">
      <c r="A1692" s="144">
        <v>1810</v>
      </c>
      <c r="B1692" s="144" t="s">
        <v>3695</v>
      </c>
      <c r="C1692" s="144" t="s">
        <v>2802</v>
      </c>
      <c r="D1692" s="144" t="s">
        <v>2807</v>
      </c>
      <c r="E1692" s="174">
        <v>104.18</v>
      </c>
    </row>
    <row r="1693" spans="1:5" x14ac:dyDescent="0.2">
      <c r="A1693" s="144">
        <v>1811</v>
      </c>
      <c r="B1693" s="144" t="s">
        <v>3696</v>
      </c>
      <c r="C1693" s="144" t="s">
        <v>2802</v>
      </c>
      <c r="D1693" s="144" t="s">
        <v>2807</v>
      </c>
      <c r="E1693" s="174">
        <v>22.54</v>
      </c>
    </row>
    <row r="1694" spans="1:5" x14ac:dyDescent="0.2">
      <c r="A1694" s="144">
        <v>1812</v>
      </c>
      <c r="B1694" s="144" t="s">
        <v>3697</v>
      </c>
      <c r="C1694" s="144" t="s">
        <v>2802</v>
      </c>
      <c r="D1694" s="144" t="s">
        <v>2807</v>
      </c>
      <c r="E1694" s="174">
        <v>263</v>
      </c>
    </row>
    <row r="1695" spans="1:5" x14ac:dyDescent="0.2">
      <c r="A1695" s="144">
        <v>40386</v>
      </c>
      <c r="B1695" s="144" t="s">
        <v>2327</v>
      </c>
      <c r="C1695" s="144" t="s">
        <v>2802</v>
      </c>
      <c r="D1695" s="144" t="s">
        <v>2807</v>
      </c>
      <c r="E1695" s="174">
        <v>95.63</v>
      </c>
    </row>
    <row r="1696" spans="1:5" x14ac:dyDescent="0.2">
      <c r="A1696" s="144">
        <v>40384</v>
      </c>
      <c r="B1696" s="144" t="s">
        <v>2325</v>
      </c>
      <c r="C1696" s="144" t="s">
        <v>2802</v>
      </c>
      <c r="D1696" s="144" t="s">
        <v>2807</v>
      </c>
      <c r="E1696" s="174">
        <v>65.47</v>
      </c>
    </row>
    <row r="1697" spans="1:5" x14ac:dyDescent="0.2">
      <c r="A1697" s="144">
        <v>40379</v>
      </c>
      <c r="B1697" s="144" t="s">
        <v>2335</v>
      </c>
      <c r="C1697" s="144" t="s">
        <v>2802</v>
      </c>
      <c r="D1697" s="144" t="s">
        <v>2807</v>
      </c>
      <c r="E1697" s="174">
        <v>22.63</v>
      </c>
    </row>
    <row r="1698" spans="1:5" x14ac:dyDescent="0.2">
      <c r="A1698" s="144">
        <v>40423</v>
      </c>
      <c r="B1698" s="144" t="s">
        <v>2323</v>
      </c>
      <c r="C1698" s="144" t="s">
        <v>2802</v>
      </c>
      <c r="D1698" s="144" t="s">
        <v>2807</v>
      </c>
      <c r="E1698" s="174">
        <v>42.83</v>
      </c>
    </row>
    <row r="1699" spans="1:5" x14ac:dyDescent="0.2">
      <c r="A1699" s="144">
        <v>40389</v>
      </c>
      <c r="B1699" s="144" t="s">
        <v>2309</v>
      </c>
      <c r="C1699" s="144" t="s">
        <v>2802</v>
      </c>
      <c r="D1699" s="144" t="s">
        <v>2807</v>
      </c>
      <c r="E1699" s="174">
        <v>271.62</v>
      </c>
    </row>
    <row r="1700" spans="1:5" x14ac:dyDescent="0.2">
      <c r="A1700" s="144">
        <v>40388</v>
      </c>
      <c r="B1700" s="144" t="s">
        <v>2307</v>
      </c>
      <c r="C1700" s="144" t="s">
        <v>2802</v>
      </c>
      <c r="D1700" s="144" t="s">
        <v>2807</v>
      </c>
      <c r="E1700" s="174">
        <v>135.96</v>
      </c>
    </row>
    <row r="1701" spans="1:5" x14ac:dyDescent="0.2">
      <c r="A1701" s="144">
        <v>40381</v>
      </c>
      <c r="B1701" s="144" t="s">
        <v>2337</v>
      </c>
      <c r="C1701" s="144" t="s">
        <v>2802</v>
      </c>
      <c r="D1701" s="144" t="s">
        <v>2807</v>
      </c>
      <c r="E1701" s="174">
        <v>30.18</v>
      </c>
    </row>
    <row r="1702" spans="1:5" x14ac:dyDescent="0.2">
      <c r="A1702" s="144">
        <v>40391</v>
      </c>
      <c r="B1702" s="144" t="s">
        <v>2311</v>
      </c>
      <c r="C1702" s="144" t="s">
        <v>2802</v>
      </c>
      <c r="D1702" s="144" t="s">
        <v>2807</v>
      </c>
      <c r="E1702" s="174">
        <v>705</v>
      </c>
    </row>
    <row r="1703" spans="1:5" x14ac:dyDescent="0.2">
      <c r="A1703" s="144">
        <v>40414</v>
      </c>
      <c r="B1703" s="144" t="s">
        <v>2293</v>
      </c>
      <c r="C1703" s="144" t="s">
        <v>2802</v>
      </c>
      <c r="D1703" s="144" t="s">
        <v>2807</v>
      </c>
      <c r="E1703" s="174">
        <v>25.16</v>
      </c>
    </row>
    <row r="1704" spans="1:5" x14ac:dyDescent="0.2">
      <c r="A1704" s="144">
        <v>40416</v>
      </c>
      <c r="B1704" s="144" t="s">
        <v>2295</v>
      </c>
      <c r="C1704" s="144" t="s">
        <v>2802</v>
      </c>
      <c r="D1704" s="144" t="s">
        <v>2807</v>
      </c>
      <c r="E1704" s="174">
        <v>34.78</v>
      </c>
    </row>
    <row r="1705" spans="1:5" x14ac:dyDescent="0.2">
      <c r="A1705" s="144">
        <v>40418</v>
      </c>
      <c r="B1705" s="144" t="s">
        <v>2297</v>
      </c>
      <c r="C1705" s="144" t="s">
        <v>2802</v>
      </c>
      <c r="D1705" s="144" t="s">
        <v>2807</v>
      </c>
      <c r="E1705" s="174">
        <v>41.48</v>
      </c>
    </row>
    <row r="1706" spans="1:5" x14ac:dyDescent="0.2">
      <c r="A1706" s="144">
        <v>2609</v>
      </c>
      <c r="B1706" s="144" t="s">
        <v>3698</v>
      </c>
      <c r="C1706" s="144" t="s">
        <v>2802</v>
      </c>
      <c r="D1706" s="144" t="s">
        <v>2807</v>
      </c>
      <c r="E1706" s="174">
        <v>6.7</v>
      </c>
    </row>
    <row r="1707" spans="1:5" x14ac:dyDescent="0.2">
      <c r="A1707" s="144">
        <v>2634</v>
      </c>
      <c r="B1707" s="144" t="s">
        <v>3699</v>
      </c>
      <c r="C1707" s="144" t="s">
        <v>2802</v>
      </c>
      <c r="D1707" s="144" t="s">
        <v>2807</v>
      </c>
      <c r="E1707" s="174">
        <v>8.8000000000000007</v>
      </c>
    </row>
    <row r="1708" spans="1:5" x14ac:dyDescent="0.2">
      <c r="A1708" s="144">
        <v>2611</v>
      </c>
      <c r="B1708" s="144" t="s">
        <v>3700</v>
      </c>
      <c r="C1708" s="144" t="s">
        <v>2802</v>
      </c>
      <c r="D1708" s="144" t="s">
        <v>2807</v>
      </c>
      <c r="E1708" s="174">
        <v>24.8</v>
      </c>
    </row>
    <row r="1709" spans="1:5" x14ac:dyDescent="0.2">
      <c r="A1709" s="144">
        <v>34359</v>
      </c>
      <c r="B1709" s="144" t="s">
        <v>3701</v>
      </c>
      <c r="C1709" s="144" t="s">
        <v>2802</v>
      </c>
      <c r="D1709" s="144" t="s">
        <v>2807</v>
      </c>
      <c r="E1709" s="174">
        <v>11.02</v>
      </c>
    </row>
    <row r="1710" spans="1:5" x14ac:dyDescent="0.2">
      <c r="A1710" s="144">
        <v>1789</v>
      </c>
      <c r="B1710" s="144" t="s">
        <v>3702</v>
      </c>
      <c r="C1710" s="144" t="s">
        <v>2802</v>
      </c>
      <c r="D1710" s="144" t="s">
        <v>2807</v>
      </c>
      <c r="E1710" s="174">
        <v>83.2</v>
      </c>
    </row>
    <row r="1711" spans="1:5" x14ac:dyDescent="0.2">
      <c r="A1711" s="144">
        <v>1788</v>
      </c>
      <c r="B1711" s="144" t="s">
        <v>3703</v>
      </c>
      <c r="C1711" s="144" t="s">
        <v>2802</v>
      </c>
      <c r="D1711" s="144" t="s">
        <v>2807</v>
      </c>
      <c r="E1711" s="174">
        <v>66.69</v>
      </c>
    </row>
    <row r="1712" spans="1:5" x14ac:dyDescent="0.2">
      <c r="A1712" s="144">
        <v>1786</v>
      </c>
      <c r="B1712" s="144" t="s">
        <v>3704</v>
      </c>
      <c r="C1712" s="144" t="s">
        <v>2802</v>
      </c>
      <c r="D1712" s="144" t="s">
        <v>2807</v>
      </c>
      <c r="E1712" s="174">
        <v>16.559999999999999</v>
      </c>
    </row>
    <row r="1713" spans="1:5" x14ac:dyDescent="0.2">
      <c r="A1713" s="144">
        <v>1787</v>
      </c>
      <c r="B1713" s="144" t="s">
        <v>3705</v>
      </c>
      <c r="C1713" s="144" t="s">
        <v>2802</v>
      </c>
      <c r="D1713" s="144" t="s">
        <v>2807</v>
      </c>
      <c r="E1713" s="174">
        <v>39.65</v>
      </c>
    </row>
    <row r="1714" spans="1:5" x14ac:dyDescent="0.2">
      <c r="A1714" s="144">
        <v>1791</v>
      </c>
      <c r="B1714" s="144" t="s">
        <v>3706</v>
      </c>
      <c r="C1714" s="144" t="s">
        <v>2802</v>
      </c>
      <c r="D1714" s="144" t="s">
        <v>2807</v>
      </c>
      <c r="E1714" s="174">
        <v>240.46</v>
      </c>
    </row>
    <row r="1715" spans="1:5" x14ac:dyDescent="0.2">
      <c r="A1715" s="144">
        <v>1790</v>
      </c>
      <c r="B1715" s="144" t="s">
        <v>3707</v>
      </c>
      <c r="C1715" s="144" t="s">
        <v>2802</v>
      </c>
      <c r="D1715" s="144" t="s">
        <v>2807</v>
      </c>
      <c r="E1715" s="174">
        <v>138.56</v>
      </c>
    </row>
    <row r="1716" spans="1:5" x14ac:dyDescent="0.2">
      <c r="A1716" s="144">
        <v>1813</v>
      </c>
      <c r="B1716" s="144" t="s">
        <v>3708</v>
      </c>
      <c r="C1716" s="144" t="s">
        <v>2802</v>
      </c>
      <c r="D1716" s="144" t="s">
        <v>2807</v>
      </c>
      <c r="E1716" s="174">
        <v>26.28</v>
      </c>
    </row>
    <row r="1717" spans="1:5" x14ac:dyDescent="0.2">
      <c r="A1717" s="144">
        <v>1792</v>
      </c>
      <c r="B1717" s="144" t="s">
        <v>3709</v>
      </c>
      <c r="C1717" s="144" t="s">
        <v>2802</v>
      </c>
      <c r="D1717" s="144" t="s">
        <v>2807</v>
      </c>
      <c r="E1717" s="174">
        <v>324.58</v>
      </c>
    </row>
    <row r="1718" spans="1:5" x14ac:dyDescent="0.2">
      <c r="A1718" s="144">
        <v>1793</v>
      </c>
      <c r="B1718" s="144" t="s">
        <v>3710</v>
      </c>
      <c r="C1718" s="144" t="s">
        <v>2802</v>
      </c>
      <c r="D1718" s="144" t="s">
        <v>2807</v>
      </c>
      <c r="E1718" s="174">
        <v>655.87</v>
      </c>
    </row>
    <row r="1719" spans="1:5" x14ac:dyDescent="0.2">
      <c r="A1719" s="144">
        <v>1809</v>
      </c>
      <c r="B1719" s="144" t="s">
        <v>3711</v>
      </c>
      <c r="C1719" s="144" t="s">
        <v>2802</v>
      </c>
      <c r="D1719" s="144" t="s">
        <v>2807</v>
      </c>
      <c r="E1719" s="174">
        <v>78</v>
      </c>
    </row>
    <row r="1720" spans="1:5" x14ac:dyDescent="0.2">
      <c r="A1720" s="144">
        <v>1814</v>
      </c>
      <c r="B1720" s="144" t="s">
        <v>3712</v>
      </c>
      <c r="C1720" s="144" t="s">
        <v>2802</v>
      </c>
      <c r="D1720" s="144" t="s">
        <v>2807</v>
      </c>
      <c r="E1720" s="174">
        <v>64.08</v>
      </c>
    </row>
    <row r="1721" spans="1:5" x14ac:dyDescent="0.2">
      <c r="A1721" s="144">
        <v>1803</v>
      </c>
      <c r="B1721" s="144" t="s">
        <v>3713</v>
      </c>
      <c r="C1721" s="144" t="s">
        <v>2802</v>
      </c>
      <c r="D1721" s="144" t="s">
        <v>2807</v>
      </c>
      <c r="E1721" s="174">
        <v>16.190000000000001</v>
      </c>
    </row>
    <row r="1722" spans="1:5" x14ac:dyDescent="0.2">
      <c r="A1722" s="144">
        <v>1805</v>
      </c>
      <c r="B1722" s="144" t="s">
        <v>3714</v>
      </c>
      <c r="C1722" s="144" t="s">
        <v>2802</v>
      </c>
      <c r="D1722" s="144" t="s">
        <v>2807</v>
      </c>
      <c r="E1722" s="174">
        <v>37.19</v>
      </c>
    </row>
    <row r="1723" spans="1:5" x14ac:dyDescent="0.2">
      <c r="A1723" s="144">
        <v>1821</v>
      </c>
      <c r="B1723" s="144" t="s">
        <v>3715</v>
      </c>
      <c r="C1723" s="144" t="s">
        <v>2802</v>
      </c>
      <c r="D1723" s="144" t="s">
        <v>2807</v>
      </c>
      <c r="E1723" s="174">
        <v>219.69</v>
      </c>
    </row>
    <row r="1724" spans="1:5" x14ac:dyDescent="0.2">
      <c r="A1724" s="144">
        <v>1806</v>
      </c>
      <c r="B1724" s="144" t="s">
        <v>3716</v>
      </c>
      <c r="C1724" s="144" t="s">
        <v>2802</v>
      </c>
      <c r="D1724" s="144" t="s">
        <v>2807</v>
      </c>
      <c r="E1724" s="174">
        <v>130.76</v>
      </c>
    </row>
    <row r="1725" spans="1:5" x14ac:dyDescent="0.2">
      <c r="A1725" s="144">
        <v>1804</v>
      </c>
      <c r="B1725" s="144" t="s">
        <v>3717</v>
      </c>
      <c r="C1725" s="144" t="s">
        <v>2802</v>
      </c>
      <c r="D1725" s="144" t="s">
        <v>2807</v>
      </c>
      <c r="E1725" s="174">
        <v>23.05</v>
      </c>
    </row>
    <row r="1726" spans="1:5" x14ac:dyDescent="0.2">
      <c r="A1726" s="144">
        <v>1807</v>
      </c>
      <c r="B1726" s="144" t="s">
        <v>3718</v>
      </c>
      <c r="C1726" s="144" t="s">
        <v>2802</v>
      </c>
      <c r="D1726" s="144" t="s">
        <v>2807</v>
      </c>
      <c r="E1726" s="174">
        <v>314.2</v>
      </c>
    </row>
    <row r="1727" spans="1:5" x14ac:dyDescent="0.2">
      <c r="A1727" s="144">
        <v>1808</v>
      </c>
      <c r="B1727" s="144" t="s">
        <v>3719</v>
      </c>
      <c r="C1727" s="144" t="s">
        <v>2802</v>
      </c>
      <c r="D1727" s="144" t="s">
        <v>2807</v>
      </c>
      <c r="E1727" s="174">
        <v>629.91</v>
      </c>
    </row>
    <row r="1728" spans="1:5" x14ac:dyDescent="0.2">
      <c r="A1728" s="144">
        <v>1797</v>
      </c>
      <c r="B1728" s="144" t="s">
        <v>3720</v>
      </c>
      <c r="C1728" s="144" t="s">
        <v>2802</v>
      </c>
      <c r="D1728" s="144" t="s">
        <v>2807</v>
      </c>
      <c r="E1728" s="174">
        <v>94.47</v>
      </c>
    </row>
    <row r="1729" spans="1:5" x14ac:dyDescent="0.2">
      <c r="A1729" s="144">
        <v>1796</v>
      </c>
      <c r="B1729" s="144" t="s">
        <v>3721</v>
      </c>
      <c r="C1729" s="144" t="s">
        <v>2802</v>
      </c>
      <c r="D1729" s="144" t="s">
        <v>2807</v>
      </c>
      <c r="E1729" s="174">
        <v>72.47</v>
      </c>
    </row>
    <row r="1730" spans="1:5" x14ac:dyDescent="0.2">
      <c r="A1730" s="144">
        <v>1794</v>
      </c>
      <c r="B1730" s="144" t="s">
        <v>3722</v>
      </c>
      <c r="C1730" s="144" t="s">
        <v>2802</v>
      </c>
      <c r="D1730" s="144" t="s">
        <v>2807</v>
      </c>
      <c r="E1730" s="174">
        <v>17.3</v>
      </c>
    </row>
    <row r="1731" spans="1:5" x14ac:dyDescent="0.2">
      <c r="A1731" s="144">
        <v>1816</v>
      </c>
      <c r="B1731" s="144" t="s">
        <v>3723</v>
      </c>
      <c r="C1731" s="144" t="s">
        <v>2802</v>
      </c>
      <c r="D1731" s="144" t="s">
        <v>2807</v>
      </c>
      <c r="E1731" s="174">
        <v>39.01</v>
      </c>
    </row>
    <row r="1732" spans="1:5" x14ac:dyDescent="0.2">
      <c r="A1732" s="144">
        <v>1815</v>
      </c>
      <c r="B1732" s="144" t="s">
        <v>3724</v>
      </c>
      <c r="C1732" s="144" t="s">
        <v>2802</v>
      </c>
      <c r="D1732" s="144" t="s">
        <v>2807</v>
      </c>
      <c r="E1732" s="174">
        <v>299.55</v>
      </c>
    </row>
    <row r="1733" spans="1:5" x14ac:dyDescent="0.2">
      <c r="A1733" s="144">
        <v>1798</v>
      </c>
      <c r="B1733" s="144" t="s">
        <v>3725</v>
      </c>
      <c r="C1733" s="144" t="s">
        <v>2802</v>
      </c>
      <c r="D1733" s="144" t="s">
        <v>2807</v>
      </c>
      <c r="E1733" s="174">
        <v>134.04</v>
      </c>
    </row>
    <row r="1734" spans="1:5" x14ac:dyDescent="0.2">
      <c r="A1734" s="144">
        <v>1795</v>
      </c>
      <c r="B1734" s="144" t="s">
        <v>3726</v>
      </c>
      <c r="C1734" s="144" t="s">
        <v>2802</v>
      </c>
      <c r="D1734" s="144" t="s">
        <v>2807</v>
      </c>
      <c r="E1734" s="174">
        <v>23.96</v>
      </c>
    </row>
    <row r="1735" spans="1:5" x14ac:dyDescent="0.2">
      <c r="A1735" s="144">
        <v>1799</v>
      </c>
      <c r="B1735" s="144" t="s">
        <v>3727</v>
      </c>
      <c r="C1735" s="144" t="s">
        <v>2802</v>
      </c>
      <c r="D1735" s="144" t="s">
        <v>2807</v>
      </c>
      <c r="E1735" s="174">
        <v>390.13</v>
      </c>
    </row>
    <row r="1736" spans="1:5" x14ac:dyDescent="0.2">
      <c r="A1736" s="144">
        <v>1800</v>
      </c>
      <c r="B1736" s="144" t="s">
        <v>3728</v>
      </c>
      <c r="C1736" s="144" t="s">
        <v>2802</v>
      </c>
      <c r="D1736" s="144" t="s">
        <v>2807</v>
      </c>
      <c r="E1736" s="174">
        <v>744.83</v>
      </c>
    </row>
    <row r="1737" spans="1:5" x14ac:dyDescent="0.2">
      <c r="A1737" s="144">
        <v>1802</v>
      </c>
      <c r="B1737" s="144" t="s">
        <v>3729</v>
      </c>
      <c r="C1737" s="144" t="s">
        <v>2802</v>
      </c>
      <c r="D1737" s="144" t="s">
        <v>2807</v>
      </c>
      <c r="E1737" s="175">
        <v>1863.11</v>
      </c>
    </row>
    <row r="1738" spans="1:5" x14ac:dyDescent="0.2">
      <c r="A1738" s="144">
        <v>40385</v>
      </c>
      <c r="B1738" s="144" t="s">
        <v>2328</v>
      </c>
      <c r="C1738" s="144" t="s">
        <v>2802</v>
      </c>
      <c r="D1738" s="144" t="s">
        <v>2807</v>
      </c>
      <c r="E1738" s="174">
        <v>95.63</v>
      </c>
    </row>
    <row r="1739" spans="1:5" x14ac:dyDescent="0.2">
      <c r="A1739" s="144">
        <v>40383</v>
      </c>
      <c r="B1739" s="144" t="s">
        <v>2326</v>
      </c>
      <c r="C1739" s="144" t="s">
        <v>2802</v>
      </c>
      <c r="D1739" s="144" t="s">
        <v>2807</v>
      </c>
      <c r="E1739" s="174">
        <v>65.47</v>
      </c>
    </row>
    <row r="1740" spans="1:5" x14ac:dyDescent="0.2">
      <c r="A1740" s="144">
        <v>40378</v>
      </c>
      <c r="B1740" s="144" t="s">
        <v>2336</v>
      </c>
      <c r="C1740" s="144" t="s">
        <v>2802</v>
      </c>
      <c r="D1740" s="144" t="s">
        <v>2807</v>
      </c>
      <c r="E1740" s="174">
        <v>22.63</v>
      </c>
    </row>
    <row r="1741" spans="1:5" x14ac:dyDescent="0.2">
      <c r="A1741" s="144">
        <v>40382</v>
      </c>
      <c r="B1741" s="144" t="s">
        <v>2324</v>
      </c>
      <c r="C1741" s="144" t="s">
        <v>2802</v>
      </c>
      <c r="D1741" s="144" t="s">
        <v>2807</v>
      </c>
      <c r="E1741" s="174">
        <v>42.83</v>
      </c>
    </row>
    <row r="1742" spans="1:5" x14ac:dyDescent="0.2">
      <c r="A1742" s="144">
        <v>40422</v>
      </c>
      <c r="B1742" s="144" t="s">
        <v>2310</v>
      </c>
      <c r="C1742" s="144" t="s">
        <v>2802</v>
      </c>
      <c r="D1742" s="144" t="s">
        <v>2807</v>
      </c>
      <c r="E1742" s="174">
        <v>291.79000000000002</v>
      </c>
    </row>
    <row r="1743" spans="1:5" x14ac:dyDescent="0.2">
      <c r="A1743" s="144">
        <v>40387</v>
      </c>
      <c r="B1743" s="144" t="s">
        <v>2308</v>
      </c>
      <c r="C1743" s="144" t="s">
        <v>2802</v>
      </c>
      <c r="D1743" s="144" t="s">
        <v>2807</v>
      </c>
      <c r="E1743" s="174">
        <v>148.57</v>
      </c>
    </row>
    <row r="1744" spans="1:5" x14ac:dyDescent="0.2">
      <c r="A1744" s="144">
        <v>40380</v>
      </c>
      <c r="B1744" s="144" t="s">
        <v>2338</v>
      </c>
      <c r="C1744" s="144" t="s">
        <v>2802</v>
      </c>
      <c r="D1744" s="144" t="s">
        <v>2807</v>
      </c>
      <c r="E1744" s="174">
        <v>30.18</v>
      </c>
    </row>
    <row r="1745" spans="1:5" x14ac:dyDescent="0.2">
      <c r="A1745" s="144">
        <v>40390</v>
      </c>
      <c r="B1745" s="144" t="s">
        <v>2312</v>
      </c>
      <c r="C1745" s="144" t="s">
        <v>2802</v>
      </c>
      <c r="D1745" s="144" t="s">
        <v>2807</v>
      </c>
      <c r="E1745" s="174">
        <v>614.54</v>
      </c>
    </row>
    <row r="1746" spans="1:5" x14ac:dyDescent="0.2">
      <c r="A1746" s="144">
        <v>40413</v>
      </c>
      <c r="B1746" s="144" t="s">
        <v>2294</v>
      </c>
      <c r="C1746" s="144" t="s">
        <v>2802</v>
      </c>
      <c r="D1746" s="144" t="s">
        <v>2807</v>
      </c>
      <c r="E1746" s="174">
        <v>27.33</v>
      </c>
    </row>
    <row r="1747" spans="1:5" x14ac:dyDescent="0.2">
      <c r="A1747" s="144">
        <v>40415</v>
      </c>
      <c r="B1747" s="144" t="s">
        <v>2296</v>
      </c>
      <c r="C1747" s="144" t="s">
        <v>2802</v>
      </c>
      <c r="D1747" s="144" t="s">
        <v>2807</v>
      </c>
      <c r="E1747" s="174">
        <v>38.950000000000003</v>
      </c>
    </row>
    <row r="1748" spans="1:5" x14ac:dyDescent="0.2">
      <c r="A1748" s="144">
        <v>40417</v>
      </c>
      <c r="B1748" s="144" t="s">
        <v>2298</v>
      </c>
      <c r="C1748" s="144" t="s">
        <v>2802</v>
      </c>
      <c r="D1748" s="144" t="s">
        <v>2807</v>
      </c>
      <c r="E1748" s="174">
        <v>45.95</v>
      </c>
    </row>
    <row r="1749" spans="1:5" x14ac:dyDescent="0.2">
      <c r="A1749" s="144">
        <v>39271</v>
      </c>
      <c r="B1749" s="144" t="s">
        <v>3730</v>
      </c>
      <c r="C1749" s="144" t="s">
        <v>2802</v>
      </c>
      <c r="D1749" s="144" t="s">
        <v>2803</v>
      </c>
      <c r="E1749" s="174">
        <v>3.16</v>
      </c>
    </row>
    <row r="1750" spans="1:5" x14ac:dyDescent="0.2">
      <c r="A1750" s="144">
        <v>39273</v>
      </c>
      <c r="B1750" s="144" t="s">
        <v>3731</v>
      </c>
      <c r="C1750" s="144" t="s">
        <v>2802</v>
      </c>
      <c r="D1750" s="144" t="s">
        <v>2803</v>
      </c>
      <c r="E1750" s="174">
        <v>5.37</v>
      </c>
    </row>
    <row r="1751" spans="1:5" x14ac:dyDescent="0.2">
      <c r="A1751" s="144">
        <v>39272</v>
      </c>
      <c r="B1751" s="144" t="s">
        <v>3732</v>
      </c>
      <c r="C1751" s="144" t="s">
        <v>2802</v>
      </c>
      <c r="D1751" s="144" t="s">
        <v>2803</v>
      </c>
      <c r="E1751" s="174">
        <v>3.88</v>
      </c>
    </row>
    <row r="1752" spans="1:5" x14ac:dyDescent="0.2">
      <c r="A1752" s="144">
        <v>1875</v>
      </c>
      <c r="B1752" s="144" t="s">
        <v>1438</v>
      </c>
      <c r="C1752" s="144" t="s">
        <v>2802</v>
      </c>
      <c r="D1752" s="144" t="s">
        <v>2803</v>
      </c>
      <c r="E1752" s="174">
        <v>8.58</v>
      </c>
    </row>
    <row r="1753" spans="1:5" x14ac:dyDescent="0.2">
      <c r="A1753" s="144">
        <v>1874</v>
      </c>
      <c r="B1753" s="144" t="s">
        <v>1431</v>
      </c>
      <c r="C1753" s="144" t="s">
        <v>2802</v>
      </c>
      <c r="D1753" s="144" t="s">
        <v>2803</v>
      </c>
      <c r="E1753" s="174">
        <v>7.08</v>
      </c>
    </row>
    <row r="1754" spans="1:5" x14ac:dyDescent="0.2">
      <c r="A1754" s="144">
        <v>1870</v>
      </c>
      <c r="B1754" s="144" t="s">
        <v>1425</v>
      </c>
      <c r="C1754" s="144" t="s">
        <v>2802</v>
      </c>
      <c r="D1754" s="144" t="s">
        <v>2805</v>
      </c>
      <c r="E1754" s="174">
        <v>4.09</v>
      </c>
    </row>
    <row r="1755" spans="1:5" x14ac:dyDescent="0.2">
      <c r="A1755" s="144">
        <v>1884</v>
      </c>
      <c r="B1755" s="144" t="s">
        <v>1429</v>
      </c>
      <c r="C1755" s="144" t="s">
        <v>2802</v>
      </c>
      <c r="D1755" s="144" t="s">
        <v>2803</v>
      </c>
      <c r="E1755" s="174">
        <v>6.28</v>
      </c>
    </row>
    <row r="1756" spans="1:5" x14ac:dyDescent="0.2">
      <c r="A1756" s="144">
        <v>1887</v>
      </c>
      <c r="B1756" s="144" t="s">
        <v>1440</v>
      </c>
      <c r="C1756" s="144" t="s">
        <v>2802</v>
      </c>
      <c r="D1756" s="144" t="s">
        <v>2803</v>
      </c>
      <c r="E1756" s="174">
        <v>35.56</v>
      </c>
    </row>
    <row r="1757" spans="1:5" x14ac:dyDescent="0.2">
      <c r="A1757" s="144">
        <v>1876</v>
      </c>
      <c r="B1757" s="144" t="s">
        <v>1439</v>
      </c>
      <c r="C1757" s="144" t="s">
        <v>2802</v>
      </c>
      <c r="D1757" s="144" t="s">
        <v>2803</v>
      </c>
      <c r="E1757" s="174">
        <v>13.94</v>
      </c>
    </row>
    <row r="1758" spans="1:5" x14ac:dyDescent="0.2">
      <c r="A1758" s="144">
        <v>1879</v>
      </c>
      <c r="B1758" s="144" t="s">
        <v>1427</v>
      </c>
      <c r="C1758" s="144" t="s">
        <v>2802</v>
      </c>
      <c r="D1758" s="144" t="s">
        <v>2803</v>
      </c>
      <c r="E1758" s="174">
        <v>4.1399999999999997</v>
      </c>
    </row>
    <row r="1759" spans="1:5" x14ac:dyDescent="0.2">
      <c r="A1759" s="144">
        <v>1877</v>
      </c>
      <c r="B1759" s="144" t="s">
        <v>1441</v>
      </c>
      <c r="C1759" s="144" t="s">
        <v>2802</v>
      </c>
      <c r="D1759" s="144" t="s">
        <v>2803</v>
      </c>
      <c r="E1759" s="174">
        <v>35.61</v>
      </c>
    </row>
    <row r="1760" spans="1:5" x14ac:dyDescent="0.2">
      <c r="A1760" s="144">
        <v>1878</v>
      </c>
      <c r="B1760" s="144" t="s">
        <v>1442</v>
      </c>
      <c r="C1760" s="144" t="s">
        <v>2802</v>
      </c>
      <c r="D1760" s="144" t="s">
        <v>2803</v>
      </c>
      <c r="E1760" s="174">
        <v>71.540000000000006</v>
      </c>
    </row>
    <row r="1761" spans="1:5" x14ac:dyDescent="0.2">
      <c r="A1761" s="144">
        <v>2621</v>
      </c>
      <c r="B1761" s="144" t="s">
        <v>3733</v>
      </c>
      <c r="C1761" s="144" t="s">
        <v>2802</v>
      </c>
      <c r="D1761" s="144" t="s">
        <v>2807</v>
      </c>
      <c r="E1761" s="174">
        <v>212.17</v>
      </c>
    </row>
    <row r="1762" spans="1:5" x14ac:dyDescent="0.2">
      <c r="A1762" s="144">
        <v>2616</v>
      </c>
      <c r="B1762" s="144" t="s">
        <v>3734</v>
      </c>
      <c r="C1762" s="144" t="s">
        <v>2802</v>
      </c>
      <c r="D1762" s="144" t="s">
        <v>2807</v>
      </c>
      <c r="E1762" s="174">
        <v>6</v>
      </c>
    </row>
    <row r="1763" spans="1:5" x14ac:dyDescent="0.2">
      <c r="A1763" s="144">
        <v>2633</v>
      </c>
      <c r="B1763" s="144" t="s">
        <v>3735</v>
      </c>
      <c r="C1763" s="144" t="s">
        <v>2802</v>
      </c>
      <c r="D1763" s="144" t="s">
        <v>2807</v>
      </c>
      <c r="E1763" s="174">
        <v>6.79</v>
      </c>
    </row>
    <row r="1764" spans="1:5" x14ac:dyDescent="0.2">
      <c r="A1764" s="144">
        <v>2617</v>
      </c>
      <c r="B1764" s="144" t="s">
        <v>3736</v>
      </c>
      <c r="C1764" s="144" t="s">
        <v>2802</v>
      </c>
      <c r="D1764" s="144" t="s">
        <v>2807</v>
      </c>
      <c r="E1764" s="174">
        <v>9.23</v>
      </c>
    </row>
    <row r="1765" spans="1:5" x14ac:dyDescent="0.2">
      <c r="A1765" s="144">
        <v>2618</v>
      </c>
      <c r="B1765" s="144" t="s">
        <v>3737</v>
      </c>
      <c r="C1765" s="144" t="s">
        <v>2802</v>
      </c>
      <c r="D1765" s="144" t="s">
        <v>2807</v>
      </c>
      <c r="E1765" s="174">
        <v>21.02</v>
      </c>
    </row>
    <row r="1766" spans="1:5" x14ac:dyDescent="0.2">
      <c r="A1766" s="144">
        <v>2632</v>
      </c>
      <c r="B1766" s="144" t="s">
        <v>3738</v>
      </c>
      <c r="C1766" s="144" t="s">
        <v>2802</v>
      </c>
      <c r="D1766" s="144" t="s">
        <v>2807</v>
      </c>
      <c r="E1766" s="174">
        <v>25.63</v>
      </c>
    </row>
    <row r="1767" spans="1:5" x14ac:dyDescent="0.2">
      <c r="A1767" s="144">
        <v>2631</v>
      </c>
      <c r="B1767" s="144" t="s">
        <v>3739</v>
      </c>
      <c r="C1767" s="144" t="s">
        <v>2802</v>
      </c>
      <c r="D1767" s="144" t="s">
        <v>2807</v>
      </c>
      <c r="E1767" s="174">
        <v>37.630000000000003</v>
      </c>
    </row>
    <row r="1768" spans="1:5" x14ac:dyDescent="0.2">
      <c r="A1768" s="144">
        <v>2619</v>
      </c>
      <c r="B1768" s="144" t="s">
        <v>3740</v>
      </c>
      <c r="C1768" s="144" t="s">
        <v>2802</v>
      </c>
      <c r="D1768" s="144" t="s">
        <v>2807</v>
      </c>
      <c r="E1768" s="174">
        <v>95.29</v>
      </c>
    </row>
    <row r="1769" spans="1:5" x14ac:dyDescent="0.2">
      <c r="A1769" s="144">
        <v>2620</v>
      </c>
      <c r="B1769" s="144" t="s">
        <v>3741</v>
      </c>
      <c r="C1769" s="144" t="s">
        <v>2802</v>
      </c>
      <c r="D1769" s="144" t="s">
        <v>2807</v>
      </c>
      <c r="E1769" s="174">
        <v>125.1</v>
      </c>
    </row>
    <row r="1770" spans="1:5" x14ac:dyDescent="0.2">
      <c r="A1770" s="144">
        <v>44472</v>
      </c>
      <c r="B1770" s="144" t="s">
        <v>5619</v>
      </c>
      <c r="C1770" s="144" t="s">
        <v>2802</v>
      </c>
      <c r="D1770" s="144" t="s">
        <v>2807</v>
      </c>
      <c r="E1770" s="174">
        <v>63.58</v>
      </c>
    </row>
    <row r="1771" spans="1:5" x14ac:dyDescent="0.2">
      <c r="A1771" s="144">
        <v>38369</v>
      </c>
      <c r="B1771" s="144" t="s">
        <v>3742</v>
      </c>
      <c r="C1771" s="144" t="s">
        <v>2802</v>
      </c>
      <c r="D1771" s="144" t="s">
        <v>2803</v>
      </c>
      <c r="E1771" s="174">
        <v>24.01</v>
      </c>
    </row>
    <row r="1772" spans="1:5" x14ac:dyDescent="0.2">
      <c r="A1772" s="144">
        <v>38370</v>
      </c>
      <c r="B1772" s="144" t="s">
        <v>3743</v>
      </c>
      <c r="C1772" s="144" t="s">
        <v>2802</v>
      </c>
      <c r="D1772" s="144" t="s">
        <v>2803</v>
      </c>
      <c r="E1772" s="174">
        <v>24.01</v>
      </c>
    </row>
    <row r="1773" spans="1:5" x14ac:dyDescent="0.2">
      <c r="A1773" s="144">
        <v>38372</v>
      </c>
      <c r="B1773" s="144" t="s">
        <v>3744</v>
      </c>
      <c r="C1773" s="144" t="s">
        <v>2802</v>
      </c>
      <c r="D1773" s="144" t="s">
        <v>2803</v>
      </c>
      <c r="E1773" s="174">
        <v>19.61</v>
      </c>
    </row>
    <row r="1774" spans="1:5" x14ac:dyDescent="0.2">
      <c r="A1774" s="144">
        <v>2357</v>
      </c>
      <c r="B1774" s="144" t="s">
        <v>12898</v>
      </c>
      <c r="C1774" s="144" t="s">
        <v>2808</v>
      </c>
      <c r="D1774" s="144" t="s">
        <v>2803</v>
      </c>
      <c r="E1774" s="174">
        <v>6.37</v>
      </c>
    </row>
    <row r="1775" spans="1:5" x14ac:dyDescent="0.2">
      <c r="A1775" s="144">
        <v>40806</v>
      </c>
      <c r="B1775" s="144" t="s">
        <v>2665</v>
      </c>
      <c r="C1775" s="144" t="s">
        <v>2890</v>
      </c>
      <c r="D1775" s="144" t="s">
        <v>2803</v>
      </c>
      <c r="E1775" s="175">
        <v>1135.77</v>
      </c>
    </row>
    <row r="1776" spans="1:5" x14ac:dyDescent="0.2">
      <c r="A1776" s="144">
        <v>2355</v>
      </c>
      <c r="B1776" s="144" t="s">
        <v>12899</v>
      </c>
      <c r="C1776" s="144" t="s">
        <v>2808</v>
      </c>
      <c r="D1776" s="144" t="s">
        <v>2803</v>
      </c>
      <c r="E1776" s="174">
        <v>15.53</v>
      </c>
    </row>
    <row r="1777" spans="1:5" x14ac:dyDescent="0.2">
      <c r="A1777" s="144">
        <v>40805</v>
      </c>
      <c r="B1777" s="144" t="s">
        <v>2662</v>
      </c>
      <c r="C1777" s="144" t="s">
        <v>2890</v>
      </c>
      <c r="D1777" s="144" t="s">
        <v>2803</v>
      </c>
      <c r="E1777" s="175">
        <v>2766.03</v>
      </c>
    </row>
    <row r="1778" spans="1:5" x14ac:dyDescent="0.2">
      <c r="A1778" s="144">
        <v>2358</v>
      </c>
      <c r="B1778" s="144" t="s">
        <v>12900</v>
      </c>
      <c r="C1778" s="144" t="s">
        <v>2808</v>
      </c>
      <c r="D1778" s="144" t="s">
        <v>2803</v>
      </c>
      <c r="E1778" s="174">
        <v>11.99</v>
      </c>
    </row>
    <row r="1779" spans="1:5" x14ac:dyDescent="0.2">
      <c r="A1779" s="144">
        <v>40807</v>
      </c>
      <c r="B1779" s="144" t="s">
        <v>2666</v>
      </c>
      <c r="C1779" s="144" t="s">
        <v>2890</v>
      </c>
      <c r="D1779" s="144" t="s">
        <v>2803</v>
      </c>
      <c r="E1779" s="175">
        <v>2135.3000000000002</v>
      </c>
    </row>
    <row r="1780" spans="1:5" x14ac:dyDescent="0.2">
      <c r="A1780" s="144">
        <v>2359</v>
      </c>
      <c r="B1780" s="144" t="s">
        <v>12901</v>
      </c>
      <c r="C1780" s="144" t="s">
        <v>2808</v>
      </c>
      <c r="D1780" s="144" t="s">
        <v>2803</v>
      </c>
      <c r="E1780" s="174">
        <v>9.36</v>
      </c>
    </row>
    <row r="1781" spans="1:5" x14ac:dyDescent="0.2">
      <c r="A1781" s="144">
        <v>40808</v>
      </c>
      <c r="B1781" s="144" t="s">
        <v>2667</v>
      </c>
      <c r="C1781" s="144" t="s">
        <v>2890</v>
      </c>
      <c r="D1781" s="144" t="s">
        <v>2803</v>
      </c>
      <c r="E1781" s="175">
        <v>1669.04</v>
      </c>
    </row>
    <row r="1782" spans="1:5" x14ac:dyDescent="0.2">
      <c r="A1782" s="144">
        <v>44330</v>
      </c>
      <c r="B1782" s="144" t="s">
        <v>5620</v>
      </c>
      <c r="C1782" s="144" t="s">
        <v>261</v>
      </c>
      <c r="D1782" s="144" t="s">
        <v>2803</v>
      </c>
      <c r="E1782" s="174">
        <v>7.4</v>
      </c>
    </row>
    <row r="1783" spans="1:5" x14ac:dyDescent="0.2">
      <c r="A1783" s="144">
        <v>43144</v>
      </c>
      <c r="B1783" s="144" t="s">
        <v>3745</v>
      </c>
      <c r="C1783" s="144" t="s">
        <v>284</v>
      </c>
      <c r="D1783" s="144" t="s">
        <v>2803</v>
      </c>
      <c r="E1783" s="174">
        <v>41.13</v>
      </c>
    </row>
    <row r="1784" spans="1:5" x14ac:dyDescent="0.2">
      <c r="A1784" s="144">
        <v>39397</v>
      </c>
      <c r="B1784" s="144" t="s">
        <v>1363</v>
      </c>
      <c r="C1784" s="144" t="s">
        <v>261</v>
      </c>
      <c r="D1784" s="144" t="s">
        <v>2803</v>
      </c>
      <c r="E1784" s="174">
        <v>18.739999999999998</v>
      </c>
    </row>
    <row r="1785" spans="1:5" x14ac:dyDescent="0.2">
      <c r="A1785" s="144">
        <v>2692</v>
      </c>
      <c r="B1785" s="144" t="s">
        <v>1281</v>
      </c>
      <c r="C1785" s="144" t="s">
        <v>261</v>
      </c>
      <c r="D1785" s="144" t="s">
        <v>2803</v>
      </c>
      <c r="E1785" s="174">
        <v>7.56</v>
      </c>
    </row>
    <row r="1786" spans="1:5" x14ac:dyDescent="0.2">
      <c r="A1786" s="144">
        <v>44329</v>
      </c>
      <c r="B1786" s="144" t="s">
        <v>5621</v>
      </c>
      <c r="C1786" s="144" t="s">
        <v>261</v>
      </c>
      <c r="D1786" s="144" t="s">
        <v>2803</v>
      </c>
      <c r="E1786" s="174">
        <v>9.6999999999999993</v>
      </c>
    </row>
    <row r="1787" spans="1:5" x14ac:dyDescent="0.2">
      <c r="A1787" s="144">
        <v>5318</v>
      </c>
      <c r="B1787" s="144" t="s">
        <v>5393</v>
      </c>
      <c r="C1787" s="144" t="s">
        <v>261</v>
      </c>
      <c r="D1787" s="144" t="s">
        <v>2805</v>
      </c>
      <c r="E1787" s="174">
        <v>15.68</v>
      </c>
    </row>
    <row r="1788" spans="1:5" x14ac:dyDescent="0.2">
      <c r="A1788" s="144">
        <v>5330</v>
      </c>
      <c r="B1788" s="144" t="s">
        <v>2516</v>
      </c>
      <c r="C1788" s="144" t="s">
        <v>261</v>
      </c>
      <c r="D1788" s="144" t="s">
        <v>2803</v>
      </c>
      <c r="E1788" s="174">
        <v>35.74</v>
      </c>
    </row>
    <row r="1789" spans="1:5" x14ac:dyDescent="0.2">
      <c r="A1789" s="144">
        <v>44532</v>
      </c>
      <c r="B1789" s="144" t="s">
        <v>12175</v>
      </c>
      <c r="C1789" s="144" t="s">
        <v>2802</v>
      </c>
      <c r="D1789" s="144" t="s">
        <v>2803</v>
      </c>
      <c r="E1789" s="174">
        <v>25.43</v>
      </c>
    </row>
    <row r="1790" spans="1:5" x14ac:dyDescent="0.2">
      <c r="A1790" s="144">
        <v>44531</v>
      </c>
      <c r="B1790" s="144" t="s">
        <v>12176</v>
      </c>
      <c r="C1790" s="144" t="s">
        <v>2802</v>
      </c>
      <c r="D1790" s="144" t="s">
        <v>2803</v>
      </c>
      <c r="E1790" s="174">
        <v>80.819999999999993</v>
      </c>
    </row>
    <row r="1791" spans="1:5" x14ac:dyDescent="0.2">
      <c r="A1791" s="144">
        <v>38140</v>
      </c>
      <c r="B1791" s="144" t="s">
        <v>3746</v>
      </c>
      <c r="C1791" s="144" t="s">
        <v>2802</v>
      </c>
      <c r="D1791" s="144" t="s">
        <v>2805</v>
      </c>
      <c r="E1791" s="174">
        <v>19.600000000000001</v>
      </c>
    </row>
    <row r="1792" spans="1:5" x14ac:dyDescent="0.2">
      <c r="A1792" s="144">
        <v>13887</v>
      </c>
      <c r="B1792" s="144" t="s">
        <v>1150</v>
      </c>
      <c r="C1792" s="144" t="s">
        <v>2802</v>
      </c>
      <c r="D1792" s="144" t="s">
        <v>2803</v>
      </c>
      <c r="E1792" s="174">
        <v>464.04</v>
      </c>
    </row>
    <row r="1793" spans="1:5" x14ac:dyDescent="0.2">
      <c r="A1793" s="144">
        <v>44495</v>
      </c>
      <c r="B1793" s="144" t="s">
        <v>12177</v>
      </c>
      <c r="C1793" s="144" t="s">
        <v>2802</v>
      </c>
      <c r="D1793" s="144" t="s">
        <v>2803</v>
      </c>
      <c r="E1793" s="174">
        <v>20.65</v>
      </c>
    </row>
    <row r="1794" spans="1:5" x14ac:dyDescent="0.2">
      <c r="A1794" s="144">
        <v>44533</v>
      </c>
      <c r="B1794" s="144" t="s">
        <v>12178</v>
      </c>
      <c r="C1794" s="144" t="s">
        <v>2802</v>
      </c>
      <c r="D1794" s="144" t="s">
        <v>2803</v>
      </c>
      <c r="E1794" s="174">
        <v>19.5</v>
      </c>
    </row>
    <row r="1795" spans="1:5" x14ac:dyDescent="0.2">
      <c r="A1795" s="144">
        <v>44534</v>
      </c>
      <c r="B1795" s="144" t="s">
        <v>12179</v>
      </c>
      <c r="C1795" s="144" t="s">
        <v>2802</v>
      </c>
      <c r="D1795" s="144" t="s">
        <v>2803</v>
      </c>
      <c r="E1795" s="174">
        <v>5.08</v>
      </c>
    </row>
    <row r="1796" spans="1:5" x14ac:dyDescent="0.2">
      <c r="A1796" s="144">
        <v>34544</v>
      </c>
      <c r="B1796" s="144" t="s">
        <v>109</v>
      </c>
      <c r="C1796" s="144" t="s">
        <v>2802</v>
      </c>
      <c r="D1796" s="144" t="s">
        <v>2803</v>
      </c>
      <c r="E1796" s="175">
        <v>1776.38</v>
      </c>
    </row>
    <row r="1797" spans="1:5" x14ac:dyDescent="0.2">
      <c r="A1797" s="144">
        <v>34729</v>
      </c>
      <c r="B1797" s="144" t="s">
        <v>110</v>
      </c>
      <c r="C1797" s="144" t="s">
        <v>2802</v>
      </c>
      <c r="D1797" s="144" t="s">
        <v>2803</v>
      </c>
      <c r="E1797" s="175">
        <v>1397.4</v>
      </c>
    </row>
    <row r="1798" spans="1:5" x14ac:dyDescent="0.2">
      <c r="A1798" s="144">
        <v>34734</v>
      </c>
      <c r="B1798" s="144" t="s">
        <v>111</v>
      </c>
      <c r="C1798" s="144" t="s">
        <v>2802</v>
      </c>
      <c r="D1798" s="144" t="s">
        <v>2803</v>
      </c>
      <c r="E1798" s="175">
        <v>2163.62</v>
      </c>
    </row>
    <row r="1799" spans="1:5" x14ac:dyDescent="0.2">
      <c r="A1799" s="144">
        <v>34738</v>
      </c>
      <c r="B1799" s="144" t="s">
        <v>112</v>
      </c>
      <c r="C1799" s="144" t="s">
        <v>2802</v>
      </c>
      <c r="D1799" s="144" t="s">
        <v>2803</v>
      </c>
      <c r="E1799" s="175">
        <v>5054.8900000000003</v>
      </c>
    </row>
    <row r="1800" spans="1:5" x14ac:dyDescent="0.2">
      <c r="A1800" s="144">
        <v>2391</v>
      </c>
      <c r="B1800" s="144" t="s">
        <v>113</v>
      </c>
      <c r="C1800" s="144" t="s">
        <v>2802</v>
      </c>
      <c r="D1800" s="144" t="s">
        <v>2803</v>
      </c>
      <c r="E1800" s="174">
        <v>411.13</v>
      </c>
    </row>
    <row r="1801" spans="1:5" x14ac:dyDescent="0.2">
      <c r="A1801" s="144">
        <v>2374</v>
      </c>
      <c r="B1801" s="144" t="s">
        <v>114</v>
      </c>
      <c r="C1801" s="144" t="s">
        <v>2802</v>
      </c>
      <c r="D1801" s="144" t="s">
        <v>2803</v>
      </c>
      <c r="E1801" s="174">
        <v>466.41</v>
      </c>
    </row>
    <row r="1802" spans="1:5" x14ac:dyDescent="0.2">
      <c r="A1802" s="144">
        <v>2377</v>
      </c>
      <c r="B1802" s="144" t="s">
        <v>115</v>
      </c>
      <c r="C1802" s="144" t="s">
        <v>2802</v>
      </c>
      <c r="D1802" s="144" t="s">
        <v>2803</v>
      </c>
      <c r="E1802" s="174">
        <v>654.55999999999995</v>
      </c>
    </row>
    <row r="1803" spans="1:5" x14ac:dyDescent="0.2">
      <c r="A1803" s="144">
        <v>2393</v>
      </c>
      <c r="B1803" s="144" t="s">
        <v>116</v>
      </c>
      <c r="C1803" s="144" t="s">
        <v>2802</v>
      </c>
      <c r="D1803" s="144" t="s">
        <v>2803</v>
      </c>
      <c r="E1803" s="175">
        <v>1096.1500000000001</v>
      </c>
    </row>
    <row r="1804" spans="1:5" x14ac:dyDescent="0.2">
      <c r="A1804" s="144">
        <v>34705</v>
      </c>
      <c r="B1804" s="144" t="s">
        <v>117</v>
      </c>
      <c r="C1804" s="144" t="s">
        <v>2802</v>
      </c>
      <c r="D1804" s="144" t="s">
        <v>2803</v>
      </c>
      <c r="E1804" s="174">
        <v>958.74</v>
      </c>
    </row>
    <row r="1805" spans="1:5" x14ac:dyDescent="0.2">
      <c r="A1805" s="144">
        <v>34707</v>
      </c>
      <c r="B1805" s="144" t="s">
        <v>118</v>
      </c>
      <c r="C1805" s="144" t="s">
        <v>2802</v>
      </c>
      <c r="D1805" s="144" t="s">
        <v>2803</v>
      </c>
      <c r="E1805" s="175">
        <v>1776.57</v>
      </c>
    </row>
    <row r="1806" spans="1:5" x14ac:dyDescent="0.2">
      <c r="A1806" s="144">
        <v>2378</v>
      </c>
      <c r="B1806" s="144" t="s">
        <v>119</v>
      </c>
      <c r="C1806" s="144" t="s">
        <v>2802</v>
      </c>
      <c r="D1806" s="144" t="s">
        <v>2803</v>
      </c>
      <c r="E1806" s="175">
        <v>1505.71</v>
      </c>
    </row>
    <row r="1807" spans="1:5" x14ac:dyDescent="0.2">
      <c r="A1807" s="144">
        <v>2379</v>
      </c>
      <c r="B1807" s="144" t="s">
        <v>120</v>
      </c>
      <c r="C1807" s="144" t="s">
        <v>2802</v>
      </c>
      <c r="D1807" s="144" t="s">
        <v>2803</v>
      </c>
      <c r="E1807" s="175">
        <v>1505.71</v>
      </c>
    </row>
    <row r="1808" spans="1:5" x14ac:dyDescent="0.2">
      <c r="A1808" s="144">
        <v>2376</v>
      </c>
      <c r="B1808" s="144" t="s">
        <v>121</v>
      </c>
      <c r="C1808" s="144" t="s">
        <v>2802</v>
      </c>
      <c r="D1808" s="144" t="s">
        <v>2803</v>
      </c>
      <c r="E1808" s="175">
        <v>2479.9</v>
      </c>
    </row>
    <row r="1809" spans="1:5" x14ac:dyDescent="0.2">
      <c r="A1809" s="144">
        <v>2394</v>
      </c>
      <c r="B1809" s="144" t="s">
        <v>122</v>
      </c>
      <c r="C1809" s="144" t="s">
        <v>2802</v>
      </c>
      <c r="D1809" s="144" t="s">
        <v>2803</v>
      </c>
      <c r="E1809" s="175">
        <v>5301.57</v>
      </c>
    </row>
    <row r="1810" spans="1:5" x14ac:dyDescent="0.2">
      <c r="A1810" s="144">
        <v>34686</v>
      </c>
      <c r="B1810" s="144" t="s">
        <v>123</v>
      </c>
      <c r="C1810" s="144" t="s">
        <v>2802</v>
      </c>
      <c r="D1810" s="144" t="s">
        <v>2803</v>
      </c>
      <c r="E1810" s="174">
        <v>15.91</v>
      </c>
    </row>
    <row r="1811" spans="1:5" x14ac:dyDescent="0.2">
      <c r="A1811" s="144">
        <v>34616</v>
      </c>
      <c r="B1811" s="144" t="s">
        <v>126</v>
      </c>
      <c r="C1811" s="144" t="s">
        <v>2802</v>
      </c>
      <c r="D1811" s="144" t="s">
        <v>2803</v>
      </c>
      <c r="E1811" s="174">
        <v>61.52</v>
      </c>
    </row>
    <row r="1812" spans="1:5" x14ac:dyDescent="0.2">
      <c r="A1812" s="144">
        <v>34623</v>
      </c>
      <c r="B1812" s="144" t="s">
        <v>124</v>
      </c>
      <c r="C1812" s="144" t="s">
        <v>2802</v>
      </c>
      <c r="D1812" s="144" t="s">
        <v>2803</v>
      </c>
      <c r="E1812" s="174">
        <v>60.57</v>
      </c>
    </row>
    <row r="1813" spans="1:5" x14ac:dyDescent="0.2">
      <c r="A1813" s="144">
        <v>34628</v>
      </c>
      <c r="B1813" s="144" t="s">
        <v>125</v>
      </c>
      <c r="C1813" s="144" t="s">
        <v>2802</v>
      </c>
      <c r="D1813" s="144" t="s">
        <v>2803</v>
      </c>
      <c r="E1813" s="174">
        <v>86.76</v>
      </c>
    </row>
    <row r="1814" spans="1:5" x14ac:dyDescent="0.2">
      <c r="A1814" s="144">
        <v>34653</v>
      </c>
      <c r="B1814" s="144" t="s">
        <v>127</v>
      </c>
      <c r="C1814" s="144" t="s">
        <v>2802</v>
      </c>
      <c r="D1814" s="144" t="s">
        <v>2803</v>
      </c>
      <c r="E1814" s="174">
        <v>10.73</v>
      </c>
    </row>
    <row r="1815" spans="1:5" x14ac:dyDescent="0.2">
      <c r="A1815" s="144">
        <v>34688</v>
      </c>
      <c r="B1815" s="144" t="s">
        <v>128</v>
      </c>
      <c r="C1815" s="144" t="s">
        <v>2802</v>
      </c>
      <c r="D1815" s="144" t="s">
        <v>2803</v>
      </c>
      <c r="E1815" s="174">
        <v>19.45</v>
      </c>
    </row>
    <row r="1816" spans="1:5" x14ac:dyDescent="0.2">
      <c r="A1816" s="144">
        <v>34709</v>
      </c>
      <c r="B1816" s="144" t="s">
        <v>130</v>
      </c>
      <c r="C1816" s="144" t="s">
        <v>2802</v>
      </c>
      <c r="D1816" s="144" t="s">
        <v>2803</v>
      </c>
      <c r="E1816" s="174">
        <v>75.37</v>
      </c>
    </row>
    <row r="1817" spans="1:5" x14ac:dyDescent="0.2">
      <c r="A1817" s="144">
        <v>34714</v>
      </c>
      <c r="B1817" s="144" t="s">
        <v>129</v>
      </c>
      <c r="C1817" s="144" t="s">
        <v>2802</v>
      </c>
      <c r="D1817" s="144" t="s">
        <v>2803</v>
      </c>
      <c r="E1817" s="174">
        <v>90.02</v>
      </c>
    </row>
    <row r="1818" spans="1:5" x14ac:dyDescent="0.2">
      <c r="A1818" s="144">
        <v>2388</v>
      </c>
      <c r="B1818" s="144" t="s">
        <v>131</v>
      </c>
      <c r="C1818" s="144" t="s">
        <v>2802</v>
      </c>
      <c r="D1818" s="144" t="s">
        <v>2803</v>
      </c>
      <c r="E1818" s="174">
        <v>74.81</v>
      </c>
    </row>
    <row r="1819" spans="1:5" x14ac:dyDescent="0.2">
      <c r="A1819" s="144">
        <v>34606</v>
      </c>
      <c r="B1819" s="144" t="s">
        <v>132</v>
      </c>
      <c r="C1819" s="144" t="s">
        <v>2802</v>
      </c>
      <c r="D1819" s="144" t="s">
        <v>2803</v>
      </c>
      <c r="E1819" s="174">
        <v>114.75</v>
      </c>
    </row>
    <row r="1820" spans="1:5" x14ac:dyDescent="0.2">
      <c r="A1820" s="144">
        <v>34689</v>
      </c>
      <c r="B1820" s="144" t="s">
        <v>135</v>
      </c>
      <c r="C1820" s="144" t="s">
        <v>2802</v>
      </c>
      <c r="D1820" s="144" t="s">
        <v>2803</v>
      </c>
      <c r="E1820" s="174">
        <v>36.53</v>
      </c>
    </row>
    <row r="1821" spans="1:5" x14ac:dyDescent="0.2">
      <c r="A1821" s="144">
        <v>2370</v>
      </c>
      <c r="B1821" s="144" t="s">
        <v>133</v>
      </c>
      <c r="C1821" s="144" t="s">
        <v>2802</v>
      </c>
      <c r="D1821" s="144" t="s">
        <v>2805</v>
      </c>
      <c r="E1821" s="174">
        <v>13.9</v>
      </c>
    </row>
    <row r="1822" spans="1:5" x14ac:dyDescent="0.2">
      <c r="A1822" s="144">
        <v>2386</v>
      </c>
      <c r="B1822" s="144" t="s">
        <v>134</v>
      </c>
      <c r="C1822" s="144" t="s">
        <v>2802</v>
      </c>
      <c r="D1822" s="144" t="s">
        <v>2803</v>
      </c>
      <c r="E1822" s="174">
        <v>23.32</v>
      </c>
    </row>
    <row r="1823" spans="1:5" x14ac:dyDescent="0.2">
      <c r="A1823" s="144">
        <v>2392</v>
      </c>
      <c r="B1823" s="144" t="s">
        <v>136</v>
      </c>
      <c r="C1823" s="144" t="s">
        <v>2802</v>
      </c>
      <c r="D1823" s="144" t="s">
        <v>2803</v>
      </c>
      <c r="E1823" s="174">
        <v>93.31</v>
      </c>
    </row>
    <row r="1824" spans="1:5" x14ac:dyDescent="0.2">
      <c r="A1824" s="144">
        <v>2373</v>
      </c>
      <c r="B1824" s="144" t="s">
        <v>137</v>
      </c>
      <c r="C1824" s="144" t="s">
        <v>2802</v>
      </c>
      <c r="D1824" s="144" t="s">
        <v>2803</v>
      </c>
      <c r="E1824" s="174">
        <v>131.46</v>
      </c>
    </row>
    <row r="1825" spans="1:5" x14ac:dyDescent="0.2">
      <c r="A1825" s="144">
        <v>39465</v>
      </c>
      <c r="B1825" s="144" t="s">
        <v>3747</v>
      </c>
      <c r="C1825" s="144" t="s">
        <v>2802</v>
      </c>
      <c r="D1825" s="144" t="s">
        <v>2803</v>
      </c>
      <c r="E1825" s="174">
        <v>80.31</v>
      </c>
    </row>
    <row r="1826" spans="1:5" x14ac:dyDescent="0.2">
      <c r="A1826" s="144">
        <v>39466</v>
      </c>
      <c r="B1826" s="144" t="s">
        <v>3748</v>
      </c>
      <c r="C1826" s="144" t="s">
        <v>2802</v>
      </c>
      <c r="D1826" s="144" t="s">
        <v>2803</v>
      </c>
      <c r="E1826" s="174">
        <v>90.35</v>
      </c>
    </row>
    <row r="1827" spans="1:5" x14ac:dyDescent="0.2">
      <c r="A1827" s="144">
        <v>39467</v>
      </c>
      <c r="B1827" s="144" t="s">
        <v>3749</v>
      </c>
      <c r="C1827" s="144" t="s">
        <v>2802</v>
      </c>
      <c r="D1827" s="144" t="s">
        <v>2803</v>
      </c>
      <c r="E1827" s="174">
        <v>115.57</v>
      </c>
    </row>
    <row r="1828" spans="1:5" x14ac:dyDescent="0.2">
      <c r="A1828" s="144">
        <v>39468</v>
      </c>
      <c r="B1828" s="144" t="s">
        <v>3750</v>
      </c>
      <c r="C1828" s="144" t="s">
        <v>2802</v>
      </c>
      <c r="D1828" s="144" t="s">
        <v>2803</v>
      </c>
      <c r="E1828" s="174">
        <v>205.41</v>
      </c>
    </row>
    <row r="1829" spans="1:5" x14ac:dyDescent="0.2">
      <c r="A1829" s="144">
        <v>39469</v>
      </c>
      <c r="B1829" s="144" t="s">
        <v>3751</v>
      </c>
      <c r="C1829" s="144" t="s">
        <v>2802</v>
      </c>
      <c r="D1829" s="144" t="s">
        <v>2803</v>
      </c>
      <c r="E1829" s="174">
        <v>83.67</v>
      </c>
    </row>
    <row r="1830" spans="1:5" x14ac:dyDescent="0.2">
      <c r="A1830" s="144">
        <v>39470</v>
      </c>
      <c r="B1830" s="144" t="s">
        <v>3752</v>
      </c>
      <c r="C1830" s="144" t="s">
        <v>2802</v>
      </c>
      <c r="D1830" s="144" t="s">
        <v>2803</v>
      </c>
      <c r="E1830" s="174">
        <v>102.81</v>
      </c>
    </row>
    <row r="1831" spans="1:5" x14ac:dyDescent="0.2">
      <c r="A1831" s="144">
        <v>39471</v>
      </c>
      <c r="B1831" s="144" t="s">
        <v>3753</v>
      </c>
      <c r="C1831" s="144" t="s">
        <v>2802</v>
      </c>
      <c r="D1831" s="144" t="s">
        <v>2803</v>
      </c>
      <c r="E1831" s="174">
        <v>123.55</v>
      </c>
    </row>
    <row r="1832" spans="1:5" x14ac:dyDescent="0.2">
      <c r="A1832" s="144">
        <v>39472</v>
      </c>
      <c r="B1832" s="144" t="s">
        <v>3754</v>
      </c>
      <c r="C1832" s="144" t="s">
        <v>2802</v>
      </c>
      <c r="D1832" s="144" t="s">
        <v>2803</v>
      </c>
      <c r="E1832" s="174">
        <v>214.67</v>
      </c>
    </row>
    <row r="1833" spans="1:5" x14ac:dyDescent="0.2">
      <c r="A1833" s="144">
        <v>39473</v>
      </c>
      <c r="B1833" s="144" t="s">
        <v>3755</v>
      </c>
      <c r="C1833" s="144" t="s">
        <v>2802</v>
      </c>
      <c r="D1833" s="144" t="s">
        <v>2803</v>
      </c>
      <c r="E1833" s="174">
        <v>138.68</v>
      </c>
    </row>
    <row r="1834" spans="1:5" x14ac:dyDescent="0.2">
      <c r="A1834" s="144">
        <v>39474</v>
      </c>
      <c r="B1834" s="144" t="s">
        <v>3756</v>
      </c>
      <c r="C1834" s="144" t="s">
        <v>2802</v>
      </c>
      <c r="D1834" s="144" t="s">
        <v>2803</v>
      </c>
      <c r="E1834" s="174">
        <v>147.84</v>
      </c>
    </row>
    <row r="1835" spans="1:5" x14ac:dyDescent="0.2">
      <c r="A1835" s="144">
        <v>39475</v>
      </c>
      <c r="B1835" s="144" t="s">
        <v>3757</v>
      </c>
      <c r="C1835" s="144" t="s">
        <v>2802</v>
      </c>
      <c r="D1835" s="144" t="s">
        <v>2803</v>
      </c>
      <c r="E1835" s="174">
        <v>167.74</v>
      </c>
    </row>
    <row r="1836" spans="1:5" x14ac:dyDescent="0.2">
      <c r="A1836" s="144">
        <v>39476</v>
      </c>
      <c r="B1836" s="144" t="s">
        <v>3758</v>
      </c>
      <c r="C1836" s="144" t="s">
        <v>2802</v>
      </c>
      <c r="D1836" s="144" t="s">
        <v>2803</v>
      </c>
      <c r="E1836" s="174">
        <v>315.76</v>
      </c>
    </row>
    <row r="1837" spans="1:5" x14ac:dyDescent="0.2">
      <c r="A1837" s="144">
        <v>39477</v>
      </c>
      <c r="B1837" s="144" t="s">
        <v>3759</v>
      </c>
      <c r="C1837" s="144" t="s">
        <v>2802</v>
      </c>
      <c r="D1837" s="144" t="s">
        <v>2803</v>
      </c>
      <c r="E1837" s="174">
        <v>154.71</v>
      </c>
    </row>
    <row r="1838" spans="1:5" x14ac:dyDescent="0.2">
      <c r="A1838" s="144">
        <v>39478</v>
      </c>
      <c r="B1838" s="144" t="s">
        <v>3760</v>
      </c>
      <c r="C1838" s="144" t="s">
        <v>2802</v>
      </c>
      <c r="D1838" s="144" t="s">
        <v>2803</v>
      </c>
      <c r="E1838" s="174">
        <v>159.5</v>
      </c>
    </row>
    <row r="1839" spans="1:5" x14ac:dyDescent="0.2">
      <c r="A1839" s="144">
        <v>39479</v>
      </c>
      <c r="B1839" s="144" t="s">
        <v>3761</v>
      </c>
      <c r="C1839" s="144" t="s">
        <v>2802</v>
      </c>
      <c r="D1839" s="144" t="s">
        <v>2803</v>
      </c>
      <c r="E1839" s="174">
        <v>187.92</v>
      </c>
    </row>
    <row r="1840" spans="1:5" x14ac:dyDescent="0.2">
      <c r="A1840" s="144">
        <v>39480</v>
      </c>
      <c r="B1840" s="144" t="s">
        <v>3762</v>
      </c>
      <c r="C1840" s="144" t="s">
        <v>2802</v>
      </c>
      <c r="D1840" s="144" t="s">
        <v>2803</v>
      </c>
      <c r="E1840" s="174">
        <v>387.77</v>
      </c>
    </row>
    <row r="1841" spans="1:5" x14ac:dyDescent="0.2">
      <c r="A1841" s="144">
        <v>39459</v>
      </c>
      <c r="B1841" s="144" t="s">
        <v>3763</v>
      </c>
      <c r="C1841" s="144" t="s">
        <v>2802</v>
      </c>
      <c r="D1841" s="144" t="s">
        <v>2803</v>
      </c>
      <c r="E1841" s="174">
        <v>329.12</v>
      </c>
    </row>
    <row r="1842" spans="1:5" x14ac:dyDescent="0.2">
      <c r="A1842" s="144">
        <v>39445</v>
      </c>
      <c r="B1842" s="144" t="s">
        <v>3764</v>
      </c>
      <c r="C1842" s="144" t="s">
        <v>2802</v>
      </c>
      <c r="D1842" s="144" t="s">
        <v>2803</v>
      </c>
      <c r="E1842" s="174">
        <v>165.25</v>
      </c>
    </row>
    <row r="1843" spans="1:5" x14ac:dyDescent="0.2">
      <c r="A1843" s="144">
        <v>39446</v>
      </c>
      <c r="B1843" s="144" t="s">
        <v>3765</v>
      </c>
      <c r="C1843" s="144" t="s">
        <v>2802</v>
      </c>
      <c r="D1843" s="144" t="s">
        <v>2803</v>
      </c>
      <c r="E1843" s="174">
        <v>168.19</v>
      </c>
    </row>
    <row r="1844" spans="1:5" x14ac:dyDescent="0.2">
      <c r="A1844" s="144">
        <v>39447</v>
      </c>
      <c r="B1844" s="144" t="s">
        <v>3766</v>
      </c>
      <c r="C1844" s="144" t="s">
        <v>2802</v>
      </c>
      <c r="D1844" s="144" t="s">
        <v>2803</v>
      </c>
      <c r="E1844" s="174">
        <v>179.86</v>
      </c>
    </row>
    <row r="1845" spans="1:5" x14ac:dyDescent="0.2">
      <c r="A1845" s="144">
        <v>39448</v>
      </c>
      <c r="B1845" s="144" t="s">
        <v>3767</v>
      </c>
      <c r="C1845" s="144" t="s">
        <v>2802</v>
      </c>
      <c r="D1845" s="144" t="s">
        <v>2803</v>
      </c>
      <c r="E1845" s="174">
        <v>306.7</v>
      </c>
    </row>
    <row r="1846" spans="1:5" x14ac:dyDescent="0.2">
      <c r="A1846" s="144">
        <v>39450</v>
      </c>
      <c r="B1846" s="144" t="s">
        <v>3768</v>
      </c>
      <c r="C1846" s="144" t="s">
        <v>2802</v>
      </c>
      <c r="D1846" s="144" t="s">
        <v>2803</v>
      </c>
      <c r="E1846" s="174">
        <v>187.12</v>
      </c>
    </row>
    <row r="1847" spans="1:5" x14ac:dyDescent="0.2">
      <c r="A1847" s="144">
        <v>39451</v>
      </c>
      <c r="B1847" s="144" t="s">
        <v>3769</v>
      </c>
      <c r="C1847" s="144" t="s">
        <v>2802</v>
      </c>
      <c r="D1847" s="144" t="s">
        <v>2803</v>
      </c>
      <c r="E1847" s="174">
        <v>204.09</v>
      </c>
    </row>
    <row r="1848" spans="1:5" x14ac:dyDescent="0.2">
      <c r="A1848" s="144">
        <v>39452</v>
      </c>
      <c r="B1848" s="144" t="s">
        <v>3770</v>
      </c>
      <c r="C1848" s="144" t="s">
        <v>2802</v>
      </c>
      <c r="D1848" s="144" t="s">
        <v>2803</v>
      </c>
      <c r="E1848" s="174">
        <v>205.31</v>
      </c>
    </row>
    <row r="1849" spans="1:5" x14ac:dyDescent="0.2">
      <c r="A1849" s="144">
        <v>39523</v>
      </c>
      <c r="B1849" s="144" t="s">
        <v>3771</v>
      </c>
      <c r="C1849" s="144" t="s">
        <v>2802</v>
      </c>
      <c r="D1849" s="144" t="s">
        <v>2803</v>
      </c>
      <c r="E1849" s="174">
        <v>343.59</v>
      </c>
    </row>
    <row r="1850" spans="1:5" x14ac:dyDescent="0.2">
      <c r="A1850" s="144">
        <v>39449</v>
      </c>
      <c r="B1850" s="144" t="s">
        <v>3772</v>
      </c>
      <c r="C1850" s="144" t="s">
        <v>2802</v>
      </c>
      <c r="D1850" s="144" t="s">
        <v>2803</v>
      </c>
      <c r="E1850" s="174">
        <v>380.5</v>
      </c>
    </row>
    <row r="1851" spans="1:5" x14ac:dyDescent="0.2">
      <c r="A1851" s="144">
        <v>39455</v>
      </c>
      <c r="B1851" s="144" t="s">
        <v>3773</v>
      </c>
      <c r="C1851" s="144" t="s">
        <v>2802</v>
      </c>
      <c r="D1851" s="144" t="s">
        <v>2803</v>
      </c>
      <c r="E1851" s="174">
        <v>188.28</v>
      </c>
    </row>
    <row r="1852" spans="1:5" x14ac:dyDescent="0.2">
      <c r="A1852" s="144">
        <v>39456</v>
      </c>
      <c r="B1852" s="144" t="s">
        <v>3774</v>
      </c>
      <c r="C1852" s="144" t="s">
        <v>2802</v>
      </c>
      <c r="D1852" s="144" t="s">
        <v>2803</v>
      </c>
      <c r="E1852" s="174">
        <v>188.42</v>
      </c>
    </row>
    <row r="1853" spans="1:5" x14ac:dyDescent="0.2">
      <c r="A1853" s="144">
        <v>39457</v>
      </c>
      <c r="B1853" s="144" t="s">
        <v>3775</v>
      </c>
      <c r="C1853" s="144" t="s">
        <v>2802</v>
      </c>
      <c r="D1853" s="144" t="s">
        <v>2803</v>
      </c>
      <c r="E1853" s="174">
        <v>205.41</v>
      </c>
    </row>
    <row r="1854" spans="1:5" x14ac:dyDescent="0.2">
      <c r="A1854" s="144">
        <v>39458</v>
      </c>
      <c r="B1854" s="144" t="s">
        <v>3776</v>
      </c>
      <c r="C1854" s="144" t="s">
        <v>2802</v>
      </c>
      <c r="D1854" s="144" t="s">
        <v>2803</v>
      </c>
      <c r="E1854" s="174">
        <v>383.3</v>
      </c>
    </row>
    <row r="1855" spans="1:5" x14ac:dyDescent="0.2">
      <c r="A1855" s="144">
        <v>39464</v>
      </c>
      <c r="B1855" s="144" t="s">
        <v>3777</v>
      </c>
      <c r="C1855" s="144" t="s">
        <v>2802</v>
      </c>
      <c r="D1855" s="144" t="s">
        <v>2803</v>
      </c>
      <c r="E1855" s="174">
        <v>616.38</v>
      </c>
    </row>
    <row r="1856" spans="1:5" x14ac:dyDescent="0.2">
      <c r="A1856" s="144">
        <v>39460</v>
      </c>
      <c r="B1856" s="144" t="s">
        <v>3778</v>
      </c>
      <c r="C1856" s="144" t="s">
        <v>2802</v>
      </c>
      <c r="D1856" s="144" t="s">
        <v>2803</v>
      </c>
      <c r="E1856" s="174">
        <v>233.78</v>
      </c>
    </row>
    <row r="1857" spans="1:5" x14ac:dyDescent="0.2">
      <c r="A1857" s="144">
        <v>39461</v>
      </c>
      <c r="B1857" s="144" t="s">
        <v>3779</v>
      </c>
      <c r="C1857" s="144" t="s">
        <v>2802</v>
      </c>
      <c r="D1857" s="144" t="s">
        <v>2803</v>
      </c>
      <c r="E1857" s="174">
        <v>273.93</v>
      </c>
    </row>
    <row r="1858" spans="1:5" x14ac:dyDescent="0.2">
      <c r="A1858" s="144">
        <v>39462</v>
      </c>
      <c r="B1858" s="144" t="s">
        <v>3780</v>
      </c>
      <c r="C1858" s="144" t="s">
        <v>2802</v>
      </c>
      <c r="D1858" s="144" t="s">
        <v>2803</v>
      </c>
      <c r="E1858" s="174">
        <v>264</v>
      </c>
    </row>
    <row r="1859" spans="1:5" x14ac:dyDescent="0.2">
      <c r="A1859" s="144">
        <v>39463</v>
      </c>
      <c r="B1859" s="144" t="s">
        <v>3781</v>
      </c>
      <c r="C1859" s="144" t="s">
        <v>2802</v>
      </c>
      <c r="D1859" s="144" t="s">
        <v>2803</v>
      </c>
      <c r="E1859" s="174">
        <v>611.6</v>
      </c>
    </row>
    <row r="1860" spans="1:5" x14ac:dyDescent="0.2">
      <c r="A1860" s="144">
        <v>26039</v>
      </c>
      <c r="B1860" s="144" t="s">
        <v>1176</v>
      </c>
      <c r="C1860" s="144" t="s">
        <v>2802</v>
      </c>
      <c r="D1860" s="144" t="s">
        <v>2807</v>
      </c>
      <c r="E1860" s="175">
        <v>423288.64</v>
      </c>
    </row>
    <row r="1861" spans="1:5" x14ac:dyDescent="0.2">
      <c r="A1861" s="144">
        <v>2401</v>
      </c>
      <c r="B1861" s="144" t="s">
        <v>1156</v>
      </c>
      <c r="C1861" s="144" t="s">
        <v>2802</v>
      </c>
      <c r="D1861" s="144" t="s">
        <v>2807</v>
      </c>
      <c r="E1861" s="175">
        <v>97361.08</v>
      </c>
    </row>
    <row r="1862" spans="1:5" x14ac:dyDescent="0.2">
      <c r="A1862" s="144">
        <v>38870</v>
      </c>
      <c r="B1862" s="144" t="s">
        <v>2275</v>
      </c>
      <c r="C1862" s="144" t="s">
        <v>2802</v>
      </c>
      <c r="D1862" s="144" t="s">
        <v>2807</v>
      </c>
      <c r="E1862" s="174">
        <v>36.83</v>
      </c>
    </row>
    <row r="1863" spans="1:5" x14ac:dyDescent="0.2">
      <c r="A1863" s="144">
        <v>38869</v>
      </c>
      <c r="B1863" s="144" t="s">
        <v>2273</v>
      </c>
      <c r="C1863" s="144" t="s">
        <v>2802</v>
      </c>
      <c r="D1863" s="144" t="s">
        <v>2807</v>
      </c>
      <c r="E1863" s="174">
        <v>32.479999999999997</v>
      </c>
    </row>
    <row r="1864" spans="1:5" x14ac:dyDescent="0.2">
      <c r="A1864" s="144">
        <v>38872</v>
      </c>
      <c r="B1864" s="144" t="s">
        <v>2277</v>
      </c>
      <c r="C1864" s="144" t="s">
        <v>2802</v>
      </c>
      <c r="D1864" s="144" t="s">
        <v>2807</v>
      </c>
      <c r="E1864" s="174">
        <v>50.3</v>
      </c>
    </row>
    <row r="1865" spans="1:5" x14ac:dyDescent="0.2">
      <c r="A1865" s="144">
        <v>38871</v>
      </c>
      <c r="B1865" s="144" t="s">
        <v>2276</v>
      </c>
      <c r="C1865" s="144" t="s">
        <v>2802</v>
      </c>
      <c r="D1865" s="144" t="s">
        <v>2807</v>
      </c>
      <c r="E1865" s="174">
        <v>40.46</v>
      </c>
    </row>
    <row r="1866" spans="1:5" x14ac:dyDescent="0.2">
      <c r="A1866" s="144">
        <v>39283</v>
      </c>
      <c r="B1866" s="144" t="s">
        <v>2279</v>
      </c>
      <c r="C1866" s="144" t="s">
        <v>2802</v>
      </c>
      <c r="D1866" s="144" t="s">
        <v>2807</v>
      </c>
      <c r="E1866" s="174">
        <v>126.04</v>
      </c>
    </row>
    <row r="1867" spans="1:5" x14ac:dyDescent="0.2">
      <c r="A1867" s="144">
        <v>39284</v>
      </c>
      <c r="B1867" s="144" t="s">
        <v>2280</v>
      </c>
      <c r="C1867" s="144" t="s">
        <v>2802</v>
      </c>
      <c r="D1867" s="144" t="s">
        <v>2807</v>
      </c>
      <c r="E1867" s="174">
        <v>136.58000000000001</v>
      </c>
    </row>
    <row r="1868" spans="1:5" x14ac:dyDescent="0.2">
      <c r="A1868" s="144">
        <v>39285</v>
      </c>
      <c r="B1868" s="144" t="s">
        <v>2281</v>
      </c>
      <c r="C1868" s="144" t="s">
        <v>2802</v>
      </c>
      <c r="D1868" s="144" t="s">
        <v>2807</v>
      </c>
      <c r="E1868" s="174">
        <v>138.55000000000001</v>
      </c>
    </row>
    <row r="1869" spans="1:5" x14ac:dyDescent="0.2">
      <c r="A1869" s="144">
        <v>39286</v>
      </c>
      <c r="B1869" s="144" t="s">
        <v>2282</v>
      </c>
      <c r="C1869" s="144" t="s">
        <v>2802</v>
      </c>
      <c r="D1869" s="144" t="s">
        <v>2807</v>
      </c>
      <c r="E1869" s="174">
        <v>135.53</v>
      </c>
    </row>
    <row r="1870" spans="1:5" x14ac:dyDescent="0.2">
      <c r="A1870" s="144">
        <v>39287</v>
      </c>
      <c r="B1870" s="144" t="s">
        <v>2283</v>
      </c>
      <c r="C1870" s="144" t="s">
        <v>2802</v>
      </c>
      <c r="D1870" s="144" t="s">
        <v>2807</v>
      </c>
      <c r="E1870" s="174">
        <v>159.13999999999999</v>
      </c>
    </row>
    <row r="1871" spans="1:5" x14ac:dyDescent="0.2">
      <c r="A1871" s="144">
        <v>39288</v>
      </c>
      <c r="B1871" s="144" t="s">
        <v>2284</v>
      </c>
      <c r="C1871" s="144" t="s">
        <v>2802</v>
      </c>
      <c r="D1871" s="144" t="s">
        <v>2807</v>
      </c>
      <c r="E1871" s="174">
        <v>169.84</v>
      </c>
    </row>
    <row r="1872" spans="1:5" x14ac:dyDescent="0.2">
      <c r="A1872" s="144">
        <v>44476</v>
      </c>
      <c r="B1872" s="144" t="s">
        <v>5394</v>
      </c>
      <c r="C1872" s="144" t="s">
        <v>2804</v>
      </c>
      <c r="D1872" s="144" t="s">
        <v>2803</v>
      </c>
      <c r="E1872" s="174">
        <v>535.34</v>
      </c>
    </row>
    <row r="1873" spans="1:5" x14ac:dyDescent="0.2">
      <c r="A1873" s="144">
        <v>10629</v>
      </c>
      <c r="B1873" s="144" t="s">
        <v>2482</v>
      </c>
      <c r="C1873" s="144" t="s">
        <v>2804</v>
      </c>
      <c r="D1873" s="144" t="s">
        <v>2803</v>
      </c>
      <c r="E1873" s="174">
        <v>533.5</v>
      </c>
    </row>
    <row r="1874" spans="1:5" x14ac:dyDescent="0.2">
      <c r="A1874" s="144">
        <v>10698</v>
      </c>
      <c r="B1874" s="144" t="s">
        <v>1055</v>
      </c>
      <c r="C1874" s="144" t="s">
        <v>2804</v>
      </c>
      <c r="D1874" s="144" t="s">
        <v>2807</v>
      </c>
      <c r="E1874" s="174">
        <v>185.56</v>
      </c>
    </row>
    <row r="1875" spans="1:5" x14ac:dyDescent="0.2">
      <c r="A1875" s="144">
        <v>40521</v>
      </c>
      <c r="B1875" s="144" t="s">
        <v>3782</v>
      </c>
      <c r="C1875" s="144" t="s">
        <v>2802</v>
      </c>
      <c r="D1875" s="144" t="s">
        <v>2803</v>
      </c>
      <c r="E1875" s="175">
        <v>100179.84</v>
      </c>
    </row>
    <row r="1876" spans="1:5" x14ac:dyDescent="0.2">
      <c r="A1876" s="144">
        <v>2432</v>
      </c>
      <c r="B1876" s="144" t="s">
        <v>1302</v>
      </c>
      <c r="C1876" s="144" t="s">
        <v>2802</v>
      </c>
      <c r="D1876" s="144" t="s">
        <v>2803</v>
      </c>
      <c r="E1876" s="174">
        <v>17.89</v>
      </c>
    </row>
    <row r="1877" spans="1:5" x14ac:dyDescent="0.2">
      <c r="A1877" s="144">
        <v>2433</v>
      </c>
      <c r="B1877" s="144" t="s">
        <v>1307</v>
      </c>
      <c r="C1877" s="144" t="s">
        <v>2802</v>
      </c>
      <c r="D1877" s="144" t="s">
        <v>2803</v>
      </c>
      <c r="E1877" s="174">
        <v>6.06</v>
      </c>
    </row>
    <row r="1878" spans="1:5" x14ac:dyDescent="0.2">
      <c r="A1878" s="144">
        <v>2418</v>
      </c>
      <c r="B1878" s="144" t="s">
        <v>12902</v>
      </c>
      <c r="C1878" s="144" t="s">
        <v>2802</v>
      </c>
      <c r="D1878" s="144" t="s">
        <v>2805</v>
      </c>
      <c r="E1878" s="174">
        <v>8.3000000000000007</v>
      </c>
    </row>
    <row r="1879" spans="1:5" x14ac:dyDescent="0.2">
      <c r="A1879" s="144">
        <v>2420</v>
      </c>
      <c r="B1879" s="144" t="s">
        <v>1338</v>
      </c>
      <c r="C1879" s="144" t="s">
        <v>2802</v>
      </c>
      <c r="D1879" s="144" t="s">
        <v>2803</v>
      </c>
      <c r="E1879" s="174">
        <v>10.41</v>
      </c>
    </row>
    <row r="1880" spans="1:5" x14ac:dyDescent="0.2">
      <c r="A1880" s="144">
        <v>11447</v>
      </c>
      <c r="B1880" s="144" t="s">
        <v>3783</v>
      </c>
      <c r="C1880" s="144" t="s">
        <v>2802</v>
      </c>
      <c r="D1880" s="144" t="s">
        <v>2803</v>
      </c>
      <c r="E1880" s="174">
        <v>20.57</v>
      </c>
    </row>
    <row r="1881" spans="1:5" x14ac:dyDescent="0.2">
      <c r="A1881" s="144">
        <v>11451</v>
      </c>
      <c r="B1881" s="144" t="s">
        <v>1339</v>
      </c>
      <c r="C1881" s="144" t="s">
        <v>2802</v>
      </c>
      <c r="D1881" s="144" t="s">
        <v>2803</v>
      </c>
      <c r="E1881" s="174">
        <v>55.15</v>
      </c>
    </row>
    <row r="1882" spans="1:5" x14ac:dyDescent="0.2">
      <c r="A1882" s="144">
        <v>11116</v>
      </c>
      <c r="B1882" s="144" t="s">
        <v>3784</v>
      </c>
      <c r="C1882" s="144" t="s">
        <v>2802</v>
      </c>
      <c r="D1882" s="144" t="s">
        <v>2807</v>
      </c>
      <c r="E1882" s="174">
        <v>758.21</v>
      </c>
    </row>
    <row r="1883" spans="1:5" x14ac:dyDescent="0.2">
      <c r="A1883" s="144">
        <v>38411</v>
      </c>
      <c r="B1883" s="144" t="s">
        <v>1159</v>
      </c>
      <c r="C1883" s="144" t="s">
        <v>2802</v>
      </c>
      <c r="D1883" s="144" t="s">
        <v>2803</v>
      </c>
      <c r="E1883" s="175">
        <v>1822.2</v>
      </c>
    </row>
    <row r="1884" spans="1:5" x14ac:dyDescent="0.2">
      <c r="A1884" s="144">
        <v>38189</v>
      </c>
      <c r="B1884" s="144" t="s">
        <v>5622</v>
      </c>
      <c r="C1884" s="144" t="s">
        <v>2802</v>
      </c>
      <c r="D1884" s="144" t="s">
        <v>2803</v>
      </c>
      <c r="E1884" s="174">
        <v>134.43</v>
      </c>
    </row>
    <row r="1885" spans="1:5" x14ac:dyDescent="0.2">
      <c r="A1885" s="144">
        <v>38190</v>
      </c>
      <c r="B1885" s="144" t="s">
        <v>5623</v>
      </c>
      <c r="C1885" s="144" t="s">
        <v>2802</v>
      </c>
      <c r="D1885" s="144" t="s">
        <v>2803</v>
      </c>
      <c r="E1885" s="174">
        <v>283.20999999999998</v>
      </c>
    </row>
    <row r="1886" spans="1:5" x14ac:dyDescent="0.2">
      <c r="A1886" s="144">
        <v>7608</v>
      </c>
      <c r="B1886" s="144" t="s">
        <v>5624</v>
      </c>
      <c r="C1886" s="144" t="s">
        <v>2802</v>
      </c>
      <c r="D1886" s="144" t="s">
        <v>2803</v>
      </c>
      <c r="E1886" s="174">
        <v>14.88</v>
      </c>
    </row>
    <row r="1887" spans="1:5" x14ac:dyDescent="0.2">
      <c r="A1887" s="144">
        <v>1370</v>
      </c>
      <c r="B1887" s="144" t="s">
        <v>138</v>
      </c>
      <c r="C1887" s="144" t="s">
        <v>2802</v>
      </c>
      <c r="D1887" s="144" t="s">
        <v>2803</v>
      </c>
      <c r="E1887" s="174">
        <v>96.3</v>
      </c>
    </row>
    <row r="1888" spans="1:5" x14ac:dyDescent="0.2">
      <c r="A1888" s="144">
        <v>36516</v>
      </c>
      <c r="B1888" s="144" t="s">
        <v>3785</v>
      </c>
      <c r="C1888" s="144" t="s">
        <v>2802</v>
      </c>
      <c r="D1888" s="144" t="s">
        <v>2807</v>
      </c>
      <c r="E1888" s="175">
        <v>134649.51</v>
      </c>
    </row>
    <row r="1889" spans="1:5" x14ac:dyDescent="0.2">
      <c r="A1889" s="144">
        <v>34777</v>
      </c>
      <c r="B1889" s="144" t="s">
        <v>3786</v>
      </c>
      <c r="C1889" s="144" t="s">
        <v>2802</v>
      </c>
      <c r="D1889" s="144" t="s">
        <v>2803</v>
      </c>
      <c r="E1889" s="174">
        <v>3.28</v>
      </c>
    </row>
    <row r="1890" spans="1:5" x14ac:dyDescent="0.2">
      <c r="A1890" s="144">
        <v>7272</v>
      </c>
      <c r="B1890" s="144" t="s">
        <v>5625</v>
      </c>
      <c r="C1890" s="144" t="s">
        <v>2802</v>
      </c>
      <c r="D1890" s="144" t="s">
        <v>2803</v>
      </c>
      <c r="E1890" s="174">
        <v>2.77</v>
      </c>
    </row>
    <row r="1891" spans="1:5" x14ac:dyDescent="0.2">
      <c r="A1891" s="144">
        <v>10605</v>
      </c>
      <c r="B1891" s="144" t="s">
        <v>3787</v>
      </c>
      <c r="C1891" s="144" t="s">
        <v>2802</v>
      </c>
      <c r="D1891" s="144" t="s">
        <v>2803</v>
      </c>
      <c r="E1891" s="174">
        <v>4.93</v>
      </c>
    </row>
    <row r="1892" spans="1:5" x14ac:dyDescent="0.2">
      <c r="A1892" s="144">
        <v>10604</v>
      </c>
      <c r="B1892" s="144" t="s">
        <v>3788</v>
      </c>
      <c r="C1892" s="144" t="s">
        <v>2802</v>
      </c>
      <c r="D1892" s="144" t="s">
        <v>2803</v>
      </c>
      <c r="E1892" s="174">
        <v>11.51</v>
      </c>
    </row>
    <row r="1893" spans="1:5" x14ac:dyDescent="0.2">
      <c r="A1893" s="144">
        <v>672</v>
      </c>
      <c r="B1893" s="144" t="s">
        <v>3789</v>
      </c>
      <c r="C1893" s="144" t="s">
        <v>2802</v>
      </c>
      <c r="D1893" s="144" t="s">
        <v>2803</v>
      </c>
      <c r="E1893" s="174">
        <v>15.82</v>
      </c>
    </row>
    <row r="1894" spans="1:5" x14ac:dyDescent="0.2">
      <c r="A1894" s="144">
        <v>668</v>
      </c>
      <c r="B1894" s="144" t="s">
        <v>3790</v>
      </c>
      <c r="C1894" s="144" t="s">
        <v>2802</v>
      </c>
      <c r="D1894" s="144" t="s">
        <v>2803</v>
      </c>
      <c r="E1894" s="174">
        <v>19.100000000000001</v>
      </c>
    </row>
    <row r="1895" spans="1:5" x14ac:dyDescent="0.2">
      <c r="A1895" s="144">
        <v>10578</v>
      </c>
      <c r="B1895" s="144" t="s">
        <v>3791</v>
      </c>
      <c r="C1895" s="144" t="s">
        <v>2802</v>
      </c>
      <c r="D1895" s="144" t="s">
        <v>2803</v>
      </c>
      <c r="E1895" s="174">
        <v>22.25</v>
      </c>
    </row>
    <row r="1896" spans="1:5" x14ac:dyDescent="0.2">
      <c r="A1896" s="144">
        <v>666</v>
      </c>
      <c r="B1896" s="144" t="s">
        <v>3792</v>
      </c>
      <c r="C1896" s="144" t="s">
        <v>2802</v>
      </c>
      <c r="D1896" s="144" t="s">
        <v>2803</v>
      </c>
      <c r="E1896" s="174">
        <v>24.74</v>
      </c>
    </row>
    <row r="1897" spans="1:5" x14ac:dyDescent="0.2">
      <c r="A1897" s="144">
        <v>665</v>
      </c>
      <c r="B1897" s="144" t="s">
        <v>2479</v>
      </c>
      <c r="C1897" s="144" t="s">
        <v>2802</v>
      </c>
      <c r="D1897" s="144" t="s">
        <v>2803</v>
      </c>
      <c r="E1897" s="174">
        <v>33.090000000000003</v>
      </c>
    </row>
    <row r="1898" spans="1:5" x14ac:dyDescent="0.2">
      <c r="A1898" s="144">
        <v>10577</v>
      </c>
      <c r="B1898" s="144" t="s">
        <v>3793</v>
      </c>
      <c r="C1898" s="144" t="s">
        <v>2802</v>
      </c>
      <c r="D1898" s="144" t="s">
        <v>2803</v>
      </c>
      <c r="E1898" s="174">
        <v>29.35</v>
      </c>
    </row>
    <row r="1899" spans="1:5" x14ac:dyDescent="0.2">
      <c r="A1899" s="144">
        <v>10583</v>
      </c>
      <c r="B1899" s="144" t="s">
        <v>3794</v>
      </c>
      <c r="C1899" s="144" t="s">
        <v>2802</v>
      </c>
      <c r="D1899" s="144" t="s">
        <v>2803</v>
      </c>
      <c r="E1899" s="174">
        <v>15.25</v>
      </c>
    </row>
    <row r="1900" spans="1:5" x14ac:dyDescent="0.2">
      <c r="A1900" s="144">
        <v>10579</v>
      </c>
      <c r="B1900" s="144" t="s">
        <v>3795</v>
      </c>
      <c r="C1900" s="144" t="s">
        <v>2802</v>
      </c>
      <c r="D1900" s="144" t="s">
        <v>2803</v>
      </c>
      <c r="E1900" s="174">
        <v>26.57</v>
      </c>
    </row>
    <row r="1901" spans="1:5" x14ac:dyDescent="0.2">
      <c r="A1901" s="144">
        <v>10582</v>
      </c>
      <c r="B1901" s="144" t="s">
        <v>3796</v>
      </c>
      <c r="C1901" s="144" t="s">
        <v>2802</v>
      </c>
      <c r="D1901" s="144" t="s">
        <v>2803</v>
      </c>
      <c r="E1901" s="174">
        <v>13.42</v>
      </c>
    </row>
    <row r="1902" spans="1:5" x14ac:dyDescent="0.2">
      <c r="A1902" s="144">
        <v>2436</v>
      </c>
      <c r="B1902" s="144" t="s">
        <v>12903</v>
      </c>
      <c r="C1902" s="144" t="s">
        <v>2808</v>
      </c>
      <c r="D1902" s="144" t="s">
        <v>2805</v>
      </c>
      <c r="E1902" s="174">
        <v>16.39</v>
      </c>
    </row>
    <row r="1903" spans="1:5" x14ac:dyDescent="0.2">
      <c r="A1903" s="144">
        <v>40918</v>
      </c>
      <c r="B1903" s="144" t="s">
        <v>2724</v>
      </c>
      <c r="C1903" s="144" t="s">
        <v>2890</v>
      </c>
      <c r="D1903" s="144" t="s">
        <v>2803</v>
      </c>
      <c r="E1903" s="175">
        <v>2916.72</v>
      </c>
    </row>
    <row r="1904" spans="1:5" x14ac:dyDescent="0.2">
      <c r="A1904" s="144">
        <v>2439</v>
      </c>
      <c r="B1904" s="144" t="s">
        <v>12904</v>
      </c>
      <c r="C1904" s="144" t="s">
        <v>2808</v>
      </c>
      <c r="D1904" s="144" t="s">
        <v>2803</v>
      </c>
      <c r="E1904" s="174">
        <v>16.39</v>
      </c>
    </row>
    <row r="1905" spans="1:5" x14ac:dyDescent="0.2">
      <c r="A1905" s="144">
        <v>40923</v>
      </c>
      <c r="B1905" s="144" t="s">
        <v>2725</v>
      </c>
      <c r="C1905" s="144" t="s">
        <v>2890</v>
      </c>
      <c r="D1905" s="144" t="s">
        <v>2803</v>
      </c>
      <c r="E1905" s="175">
        <v>2916.72</v>
      </c>
    </row>
    <row r="1906" spans="1:5" x14ac:dyDescent="0.2">
      <c r="A1906" s="144">
        <v>10998</v>
      </c>
      <c r="B1906" s="144" t="s">
        <v>1407</v>
      </c>
      <c r="C1906" s="144" t="s">
        <v>284</v>
      </c>
      <c r="D1906" s="144" t="s">
        <v>2803</v>
      </c>
      <c r="E1906" s="174">
        <v>37.630000000000003</v>
      </c>
    </row>
    <row r="1907" spans="1:5" x14ac:dyDescent="0.2">
      <c r="A1907" s="144">
        <v>11002</v>
      </c>
      <c r="B1907" s="144" t="s">
        <v>1320</v>
      </c>
      <c r="C1907" s="144" t="s">
        <v>284</v>
      </c>
      <c r="D1907" s="144" t="s">
        <v>2803</v>
      </c>
      <c r="E1907" s="174">
        <v>34.47</v>
      </c>
    </row>
    <row r="1908" spans="1:5" x14ac:dyDescent="0.2">
      <c r="A1908" s="144">
        <v>10999</v>
      </c>
      <c r="B1908" s="144" t="s">
        <v>3797</v>
      </c>
      <c r="C1908" s="144" t="s">
        <v>284</v>
      </c>
      <c r="D1908" s="144" t="s">
        <v>2803</v>
      </c>
      <c r="E1908" s="174">
        <v>33.119999999999997</v>
      </c>
    </row>
    <row r="1909" spans="1:5" x14ac:dyDescent="0.2">
      <c r="A1909" s="144">
        <v>10997</v>
      </c>
      <c r="B1909" s="144" t="s">
        <v>1007</v>
      </c>
      <c r="C1909" s="144" t="s">
        <v>284</v>
      </c>
      <c r="D1909" s="144" t="s">
        <v>2805</v>
      </c>
      <c r="E1909" s="174">
        <v>35.9</v>
      </c>
    </row>
    <row r="1910" spans="1:5" x14ac:dyDescent="0.2">
      <c r="A1910" s="144">
        <v>2685</v>
      </c>
      <c r="B1910" s="144" t="s">
        <v>139</v>
      </c>
      <c r="C1910" s="144" t="s">
        <v>2809</v>
      </c>
      <c r="D1910" s="144" t="s">
        <v>2803</v>
      </c>
      <c r="E1910" s="174">
        <v>8.5</v>
      </c>
    </row>
    <row r="1911" spans="1:5" x14ac:dyDescent="0.2">
      <c r="A1911" s="144">
        <v>2680</v>
      </c>
      <c r="B1911" s="144" t="s">
        <v>140</v>
      </c>
      <c r="C1911" s="144" t="s">
        <v>2809</v>
      </c>
      <c r="D1911" s="144" t="s">
        <v>2803</v>
      </c>
      <c r="E1911" s="174">
        <v>12.44</v>
      </c>
    </row>
    <row r="1912" spans="1:5" x14ac:dyDescent="0.2">
      <c r="A1912" s="144">
        <v>2684</v>
      </c>
      <c r="B1912" s="144" t="s">
        <v>141</v>
      </c>
      <c r="C1912" s="144" t="s">
        <v>2809</v>
      </c>
      <c r="D1912" s="144" t="s">
        <v>2803</v>
      </c>
      <c r="E1912" s="174">
        <v>11.32</v>
      </c>
    </row>
    <row r="1913" spans="1:5" x14ac:dyDescent="0.2">
      <c r="A1913" s="144">
        <v>2673</v>
      </c>
      <c r="B1913" s="144" t="s">
        <v>142</v>
      </c>
      <c r="C1913" s="144" t="s">
        <v>2809</v>
      </c>
      <c r="D1913" s="144" t="s">
        <v>2805</v>
      </c>
      <c r="E1913" s="174">
        <v>4.37</v>
      </c>
    </row>
    <row r="1914" spans="1:5" x14ac:dyDescent="0.2">
      <c r="A1914" s="144">
        <v>2681</v>
      </c>
      <c r="B1914" s="144" t="s">
        <v>143</v>
      </c>
      <c r="C1914" s="144" t="s">
        <v>2809</v>
      </c>
      <c r="D1914" s="144" t="s">
        <v>2803</v>
      </c>
      <c r="E1914" s="174">
        <v>20.329999999999998</v>
      </c>
    </row>
    <row r="1915" spans="1:5" x14ac:dyDescent="0.2">
      <c r="A1915" s="144">
        <v>2682</v>
      </c>
      <c r="B1915" s="144" t="s">
        <v>144</v>
      </c>
      <c r="C1915" s="144" t="s">
        <v>2809</v>
      </c>
      <c r="D1915" s="144" t="s">
        <v>2803</v>
      </c>
      <c r="E1915" s="174">
        <v>29.67</v>
      </c>
    </row>
    <row r="1916" spans="1:5" x14ac:dyDescent="0.2">
      <c r="A1916" s="144">
        <v>2686</v>
      </c>
      <c r="B1916" s="144" t="s">
        <v>145</v>
      </c>
      <c r="C1916" s="144" t="s">
        <v>2809</v>
      </c>
      <c r="D1916" s="144" t="s">
        <v>2803</v>
      </c>
      <c r="E1916" s="174">
        <v>37.200000000000003</v>
      </c>
    </row>
    <row r="1917" spans="1:5" x14ac:dyDescent="0.2">
      <c r="A1917" s="144">
        <v>2674</v>
      </c>
      <c r="B1917" s="144" t="s">
        <v>146</v>
      </c>
      <c r="C1917" s="144" t="s">
        <v>2809</v>
      </c>
      <c r="D1917" s="144" t="s">
        <v>2803</v>
      </c>
      <c r="E1917" s="174">
        <v>5.44</v>
      </c>
    </row>
    <row r="1918" spans="1:5" x14ac:dyDescent="0.2">
      <c r="A1918" s="144">
        <v>2683</v>
      </c>
      <c r="B1918" s="144" t="s">
        <v>147</v>
      </c>
      <c r="C1918" s="144" t="s">
        <v>2809</v>
      </c>
      <c r="D1918" s="144" t="s">
        <v>2803</v>
      </c>
      <c r="E1918" s="174">
        <v>58.62</v>
      </c>
    </row>
    <row r="1919" spans="1:5" x14ac:dyDescent="0.2">
      <c r="A1919" s="144">
        <v>2676</v>
      </c>
      <c r="B1919" s="144" t="s">
        <v>148</v>
      </c>
      <c r="C1919" s="144" t="s">
        <v>2809</v>
      </c>
      <c r="D1919" s="144" t="s">
        <v>2803</v>
      </c>
      <c r="E1919" s="174">
        <v>2.54</v>
      </c>
    </row>
    <row r="1920" spans="1:5" x14ac:dyDescent="0.2">
      <c r="A1920" s="144">
        <v>2678</v>
      </c>
      <c r="B1920" s="144" t="s">
        <v>149</v>
      </c>
      <c r="C1920" s="144" t="s">
        <v>2809</v>
      </c>
      <c r="D1920" s="144" t="s">
        <v>2803</v>
      </c>
      <c r="E1920" s="174">
        <v>3.18</v>
      </c>
    </row>
    <row r="1921" spans="1:5" x14ac:dyDescent="0.2">
      <c r="A1921" s="144">
        <v>2679</v>
      </c>
      <c r="B1921" s="144" t="s">
        <v>150</v>
      </c>
      <c r="C1921" s="144" t="s">
        <v>2809</v>
      </c>
      <c r="D1921" s="144" t="s">
        <v>2803</v>
      </c>
      <c r="E1921" s="174">
        <v>4.91</v>
      </c>
    </row>
    <row r="1922" spans="1:5" x14ac:dyDescent="0.2">
      <c r="A1922" s="144">
        <v>12070</v>
      </c>
      <c r="B1922" s="144" t="s">
        <v>151</v>
      </c>
      <c r="C1922" s="144" t="s">
        <v>2809</v>
      </c>
      <c r="D1922" s="144" t="s">
        <v>2803</v>
      </c>
      <c r="E1922" s="174">
        <v>6.83</v>
      </c>
    </row>
    <row r="1923" spans="1:5" x14ac:dyDescent="0.2">
      <c r="A1923" s="144">
        <v>2675</v>
      </c>
      <c r="B1923" s="144" t="s">
        <v>152</v>
      </c>
      <c r="C1923" s="144" t="s">
        <v>2809</v>
      </c>
      <c r="D1923" s="144" t="s">
        <v>2803</v>
      </c>
      <c r="E1923" s="174">
        <v>8.8800000000000008</v>
      </c>
    </row>
    <row r="1924" spans="1:5" x14ac:dyDescent="0.2">
      <c r="A1924" s="144">
        <v>12067</v>
      </c>
      <c r="B1924" s="144" t="s">
        <v>153</v>
      </c>
      <c r="C1924" s="144" t="s">
        <v>2809</v>
      </c>
      <c r="D1924" s="144" t="s">
        <v>2803</v>
      </c>
      <c r="E1924" s="174">
        <v>12.04</v>
      </c>
    </row>
    <row r="1925" spans="1:5" x14ac:dyDescent="0.2">
      <c r="A1925" s="144">
        <v>21136</v>
      </c>
      <c r="B1925" s="144" t="s">
        <v>12905</v>
      </c>
      <c r="C1925" s="144" t="s">
        <v>2809</v>
      </c>
      <c r="D1925" s="144" t="s">
        <v>2807</v>
      </c>
      <c r="E1925" s="174">
        <v>17.96</v>
      </c>
    </row>
    <row r="1926" spans="1:5" x14ac:dyDescent="0.2">
      <c r="A1926" s="144">
        <v>21128</v>
      </c>
      <c r="B1926" s="144" t="s">
        <v>12860</v>
      </c>
      <c r="C1926" s="144" t="s">
        <v>2809</v>
      </c>
      <c r="D1926" s="144" t="s">
        <v>2807</v>
      </c>
      <c r="E1926" s="174">
        <v>13.9</v>
      </c>
    </row>
    <row r="1927" spans="1:5" x14ac:dyDescent="0.2">
      <c r="A1927" s="144">
        <v>21130</v>
      </c>
      <c r="B1927" s="144" t="s">
        <v>12906</v>
      </c>
      <c r="C1927" s="144" t="s">
        <v>2809</v>
      </c>
      <c r="D1927" s="144" t="s">
        <v>2807</v>
      </c>
      <c r="E1927" s="174">
        <v>35.11</v>
      </c>
    </row>
    <row r="1928" spans="1:5" x14ac:dyDescent="0.2">
      <c r="A1928" s="144">
        <v>21135</v>
      </c>
      <c r="B1928" s="144" t="s">
        <v>12907</v>
      </c>
      <c r="C1928" s="144" t="s">
        <v>2809</v>
      </c>
      <c r="D1928" s="144" t="s">
        <v>2807</v>
      </c>
      <c r="E1928" s="174">
        <v>34.56</v>
      </c>
    </row>
    <row r="1929" spans="1:5" x14ac:dyDescent="0.2">
      <c r="A1929" s="144">
        <v>40401</v>
      </c>
      <c r="B1929" s="144" t="s">
        <v>154</v>
      </c>
      <c r="C1929" s="144" t="s">
        <v>2809</v>
      </c>
      <c r="D1929" s="144" t="s">
        <v>2807</v>
      </c>
      <c r="E1929" s="174">
        <v>2.35</v>
      </c>
    </row>
    <row r="1930" spans="1:5" x14ac:dyDescent="0.2">
      <c r="A1930" s="144">
        <v>40402</v>
      </c>
      <c r="B1930" s="144" t="s">
        <v>155</v>
      </c>
      <c r="C1930" s="144" t="s">
        <v>2809</v>
      </c>
      <c r="D1930" s="144" t="s">
        <v>2807</v>
      </c>
      <c r="E1930" s="174">
        <v>3.02</v>
      </c>
    </row>
    <row r="1931" spans="1:5" x14ac:dyDescent="0.2">
      <c r="A1931" s="144">
        <v>40400</v>
      </c>
      <c r="B1931" s="144" t="s">
        <v>156</v>
      </c>
      <c r="C1931" s="144" t="s">
        <v>2809</v>
      </c>
      <c r="D1931" s="144" t="s">
        <v>2807</v>
      </c>
      <c r="E1931" s="174">
        <v>1.6</v>
      </c>
    </row>
    <row r="1932" spans="1:5" x14ac:dyDescent="0.2">
      <c r="A1932" s="144">
        <v>2504</v>
      </c>
      <c r="B1932" s="144" t="s">
        <v>157</v>
      </c>
      <c r="C1932" s="144" t="s">
        <v>2809</v>
      </c>
      <c r="D1932" s="144" t="s">
        <v>2807</v>
      </c>
      <c r="E1932" s="174">
        <v>15.42</v>
      </c>
    </row>
    <row r="1933" spans="1:5" x14ac:dyDescent="0.2">
      <c r="A1933" s="144">
        <v>2501</v>
      </c>
      <c r="B1933" s="144" t="s">
        <v>158</v>
      </c>
      <c r="C1933" s="144" t="s">
        <v>2809</v>
      </c>
      <c r="D1933" s="144" t="s">
        <v>2807</v>
      </c>
      <c r="E1933" s="174">
        <v>20.23</v>
      </c>
    </row>
    <row r="1934" spans="1:5" x14ac:dyDescent="0.2">
      <c r="A1934" s="144">
        <v>2502</v>
      </c>
      <c r="B1934" s="144" t="s">
        <v>159</v>
      </c>
      <c r="C1934" s="144" t="s">
        <v>2809</v>
      </c>
      <c r="D1934" s="144" t="s">
        <v>2807</v>
      </c>
      <c r="E1934" s="174">
        <v>30.52</v>
      </c>
    </row>
    <row r="1935" spans="1:5" x14ac:dyDescent="0.2">
      <c r="A1935" s="144">
        <v>2503</v>
      </c>
      <c r="B1935" s="144" t="s">
        <v>160</v>
      </c>
      <c r="C1935" s="144" t="s">
        <v>2809</v>
      </c>
      <c r="D1935" s="144" t="s">
        <v>2807</v>
      </c>
      <c r="E1935" s="174">
        <v>39.28</v>
      </c>
    </row>
    <row r="1936" spans="1:5" x14ac:dyDescent="0.2">
      <c r="A1936" s="144">
        <v>2500</v>
      </c>
      <c r="B1936" s="144" t="s">
        <v>161</v>
      </c>
      <c r="C1936" s="144" t="s">
        <v>2809</v>
      </c>
      <c r="D1936" s="144" t="s">
        <v>2807</v>
      </c>
      <c r="E1936" s="174">
        <v>52.32</v>
      </c>
    </row>
    <row r="1937" spans="1:5" x14ac:dyDescent="0.2">
      <c r="A1937" s="144">
        <v>2505</v>
      </c>
      <c r="B1937" s="144" t="s">
        <v>162</v>
      </c>
      <c r="C1937" s="144" t="s">
        <v>2809</v>
      </c>
      <c r="D1937" s="144" t="s">
        <v>2807</v>
      </c>
      <c r="E1937" s="174">
        <v>81.53</v>
      </c>
    </row>
    <row r="1938" spans="1:5" x14ac:dyDescent="0.2">
      <c r="A1938" s="144">
        <v>12056</v>
      </c>
      <c r="B1938" s="144" t="s">
        <v>163</v>
      </c>
      <c r="C1938" s="144" t="s">
        <v>2809</v>
      </c>
      <c r="D1938" s="144" t="s">
        <v>2807</v>
      </c>
      <c r="E1938" s="174">
        <v>32.94</v>
      </c>
    </row>
    <row r="1939" spans="1:5" x14ac:dyDescent="0.2">
      <c r="A1939" s="144">
        <v>12057</v>
      </c>
      <c r="B1939" s="144" t="s">
        <v>164</v>
      </c>
      <c r="C1939" s="144" t="s">
        <v>2809</v>
      </c>
      <c r="D1939" s="144" t="s">
        <v>2807</v>
      </c>
      <c r="E1939" s="174">
        <v>27.98</v>
      </c>
    </row>
    <row r="1940" spans="1:5" x14ac:dyDescent="0.2">
      <c r="A1940" s="144">
        <v>12059</v>
      </c>
      <c r="B1940" s="144" t="s">
        <v>166</v>
      </c>
      <c r="C1940" s="144" t="s">
        <v>2809</v>
      </c>
      <c r="D1940" s="144" t="s">
        <v>2807</v>
      </c>
      <c r="E1940" s="174">
        <v>9.82</v>
      </c>
    </row>
    <row r="1941" spans="1:5" x14ac:dyDescent="0.2">
      <c r="A1941" s="144">
        <v>12058</v>
      </c>
      <c r="B1941" s="144" t="s">
        <v>165</v>
      </c>
      <c r="C1941" s="144" t="s">
        <v>2809</v>
      </c>
      <c r="D1941" s="144" t="s">
        <v>2807</v>
      </c>
      <c r="E1941" s="174">
        <v>17.440000000000001</v>
      </c>
    </row>
    <row r="1942" spans="1:5" x14ac:dyDescent="0.2">
      <c r="A1942" s="144">
        <v>12060</v>
      </c>
      <c r="B1942" s="144" t="s">
        <v>167</v>
      </c>
      <c r="C1942" s="144" t="s">
        <v>2809</v>
      </c>
      <c r="D1942" s="144" t="s">
        <v>2807</v>
      </c>
      <c r="E1942" s="174">
        <v>72.7</v>
      </c>
    </row>
    <row r="1943" spans="1:5" x14ac:dyDescent="0.2">
      <c r="A1943" s="144">
        <v>12061</v>
      </c>
      <c r="B1943" s="144" t="s">
        <v>168</v>
      </c>
      <c r="C1943" s="144" t="s">
        <v>2809</v>
      </c>
      <c r="D1943" s="144" t="s">
        <v>2807</v>
      </c>
      <c r="E1943" s="174">
        <v>44.39</v>
      </c>
    </row>
    <row r="1944" spans="1:5" x14ac:dyDescent="0.2">
      <c r="A1944" s="144">
        <v>12062</v>
      </c>
      <c r="B1944" s="144" t="s">
        <v>169</v>
      </c>
      <c r="C1944" s="144" t="s">
        <v>2809</v>
      </c>
      <c r="D1944" s="144" t="s">
        <v>2807</v>
      </c>
      <c r="E1944" s="174">
        <v>81.87</v>
      </c>
    </row>
    <row r="1945" spans="1:5" x14ac:dyDescent="0.2">
      <c r="A1945" s="144">
        <v>21137</v>
      </c>
      <c r="B1945" s="144" t="s">
        <v>170</v>
      </c>
      <c r="C1945" s="144" t="s">
        <v>2809</v>
      </c>
      <c r="D1945" s="144" t="s">
        <v>2807</v>
      </c>
      <c r="E1945" s="174">
        <v>14.23</v>
      </c>
    </row>
    <row r="1946" spans="1:5" x14ac:dyDescent="0.2">
      <c r="A1946" s="144">
        <v>2687</v>
      </c>
      <c r="B1946" s="144" t="s">
        <v>171</v>
      </c>
      <c r="C1946" s="144" t="s">
        <v>2809</v>
      </c>
      <c r="D1946" s="144" t="s">
        <v>2803</v>
      </c>
      <c r="E1946" s="174">
        <v>2.2200000000000002</v>
      </c>
    </row>
    <row r="1947" spans="1:5" x14ac:dyDescent="0.2">
      <c r="A1947" s="144">
        <v>2689</v>
      </c>
      <c r="B1947" s="144" t="s">
        <v>172</v>
      </c>
      <c r="C1947" s="144" t="s">
        <v>2809</v>
      </c>
      <c r="D1947" s="144" t="s">
        <v>2803</v>
      </c>
      <c r="E1947" s="174">
        <v>2.64</v>
      </c>
    </row>
    <row r="1948" spans="1:5" x14ac:dyDescent="0.2">
      <c r="A1948" s="144">
        <v>2688</v>
      </c>
      <c r="B1948" s="144" t="s">
        <v>173</v>
      </c>
      <c r="C1948" s="144" t="s">
        <v>2809</v>
      </c>
      <c r="D1948" s="144" t="s">
        <v>2803</v>
      </c>
      <c r="E1948" s="174">
        <v>2.86</v>
      </c>
    </row>
    <row r="1949" spans="1:5" x14ac:dyDescent="0.2">
      <c r="A1949" s="144">
        <v>2690</v>
      </c>
      <c r="B1949" s="144" t="s">
        <v>174</v>
      </c>
      <c r="C1949" s="144" t="s">
        <v>2809</v>
      </c>
      <c r="D1949" s="144" t="s">
        <v>2803</v>
      </c>
      <c r="E1949" s="174">
        <v>4.8899999999999997</v>
      </c>
    </row>
    <row r="1950" spans="1:5" x14ac:dyDescent="0.2">
      <c r="A1950" s="144">
        <v>39243</v>
      </c>
      <c r="B1950" s="144" t="s">
        <v>175</v>
      </c>
      <c r="C1950" s="144" t="s">
        <v>2809</v>
      </c>
      <c r="D1950" s="144" t="s">
        <v>2803</v>
      </c>
      <c r="E1950" s="174">
        <v>3.22</v>
      </c>
    </row>
    <row r="1951" spans="1:5" x14ac:dyDescent="0.2">
      <c r="A1951" s="144">
        <v>39244</v>
      </c>
      <c r="B1951" s="144" t="s">
        <v>176</v>
      </c>
      <c r="C1951" s="144" t="s">
        <v>2809</v>
      </c>
      <c r="D1951" s="144" t="s">
        <v>2803</v>
      </c>
      <c r="E1951" s="174">
        <v>4.3600000000000003</v>
      </c>
    </row>
    <row r="1952" spans="1:5" x14ac:dyDescent="0.2">
      <c r="A1952" s="144">
        <v>39245</v>
      </c>
      <c r="B1952" s="144" t="s">
        <v>177</v>
      </c>
      <c r="C1952" s="144" t="s">
        <v>2809</v>
      </c>
      <c r="D1952" s="144" t="s">
        <v>2803</v>
      </c>
      <c r="E1952" s="174">
        <v>8.39</v>
      </c>
    </row>
    <row r="1953" spans="1:5" x14ac:dyDescent="0.2">
      <c r="A1953" s="144">
        <v>39254</v>
      </c>
      <c r="B1953" s="144" t="s">
        <v>179</v>
      </c>
      <c r="C1953" s="144" t="s">
        <v>2809</v>
      </c>
      <c r="D1953" s="144" t="s">
        <v>2803</v>
      </c>
      <c r="E1953" s="174">
        <v>12.55</v>
      </c>
    </row>
    <row r="1954" spans="1:5" x14ac:dyDescent="0.2">
      <c r="A1954" s="144">
        <v>39255</v>
      </c>
      <c r="B1954" s="144" t="s">
        <v>178</v>
      </c>
      <c r="C1954" s="144" t="s">
        <v>2809</v>
      </c>
      <c r="D1954" s="144" t="s">
        <v>2803</v>
      </c>
      <c r="E1954" s="174">
        <v>23.22</v>
      </c>
    </row>
    <row r="1955" spans="1:5" x14ac:dyDescent="0.2">
      <c r="A1955" s="144">
        <v>39253</v>
      </c>
      <c r="B1955" s="144" t="s">
        <v>180</v>
      </c>
      <c r="C1955" s="144" t="s">
        <v>2809</v>
      </c>
      <c r="D1955" s="144" t="s">
        <v>2803</v>
      </c>
      <c r="E1955" s="174">
        <v>15.99</v>
      </c>
    </row>
    <row r="1956" spans="1:5" x14ac:dyDescent="0.2">
      <c r="A1956" s="144">
        <v>39246</v>
      </c>
      <c r="B1956" s="144" t="s">
        <v>12180</v>
      </c>
      <c r="C1956" s="144" t="s">
        <v>2809</v>
      </c>
      <c r="D1956" s="144" t="s">
        <v>2807</v>
      </c>
      <c r="E1956" s="174">
        <v>4.09</v>
      </c>
    </row>
    <row r="1957" spans="1:5" x14ac:dyDescent="0.2">
      <c r="A1957" s="144">
        <v>39247</v>
      </c>
      <c r="B1957" s="144" t="s">
        <v>12181</v>
      </c>
      <c r="C1957" s="144" t="s">
        <v>2809</v>
      </c>
      <c r="D1957" s="144" t="s">
        <v>2807</v>
      </c>
      <c r="E1957" s="174">
        <v>3.56</v>
      </c>
    </row>
    <row r="1958" spans="1:5" x14ac:dyDescent="0.2">
      <c r="A1958" s="144">
        <v>2446</v>
      </c>
      <c r="B1958" s="144" t="s">
        <v>181</v>
      </c>
      <c r="C1958" s="144" t="s">
        <v>2809</v>
      </c>
      <c r="D1958" s="144" t="s">
        <v>2807</v>
      </c>
      <c r="E1958" s="174">
        <v>5.87</v>
      </c>
    </row>
    <row r="1959" spans="1:5" x14ac:dyDescent="0.2">
      <c r="A1959" s="144">
        <v>2442</v>
      </c>
      <c r="B1959" s="144" t="s">
        <v>182</v>
      </c>
      <c r="C1959" s="144" t="s">
        <v>2809</v>
      </c>
      <c r="D1959" s="144" t="s">
        <v>2807</v>
      </c>
      <c r="E1959" s="174">
        <v>8.2200000000000006</v>
      </c>
    </row>
    <row r="1960" spans="1:5" x14ac:dyDescent="0.2">
      <c r="A1960" s="144">
        <v>39248</v>
      </c>
      <c r="B1960" s="144" t="s">
        <v>12182</v>
      </c>
      <c r="C1960" s="144" t="s">
        <v>2809</v>
      </c>
      <c r="D1960" s="144" t="s">
        <v>2807</v>
      </c>
      <c r="E1960" s="174">
        <v>11.46</v>
      </c>
    </row>
    <row r="1961" spans="1:5" x14ac:dyDescent="0.2">
      <c r="A1961" s="144">
        <v>2438</v>
      </c>
      <c r="B1961" s="144" t="s">
        <v>12908</v>
      </c>
      <c r="C1961" s="144" t="s">
        <v>2808</v>
      </c>
      <c r="D1961" s="144" t="s">
        <v>2803</v>
      </c>
      <c r="E1961" s="174">
        <v>21.27</v>
      </c>
    </row>
    <row r="1962" spans="1:5" x14ac:dyDescent="0.2">
      <c r="A1962" s="144">
        <v>40922</v>
      </c>
      <c r="B1962" s="144" t="s">
        <v>2726</v>
      </c>
      <c r="C1962" s="144" t="s">
        <v>2890</v>
      </c>
      <c r="D1962" s="144" t="s">
        <v>2803</v>
      </c>
      <c r="E1962" s="175">
        <v>3786.44</v>
      </c>
    </row>
    <row r="1963" spans="1:5" x14ac:dyDescent="0.2">
      <c r="A1963" s="144">
        <v>36486</v>
      </c>
      <c r="B1963" s="144" t="s">
        <v>3798</v>
      </c>
      <c r="C1963" s="144" t="s">
        <v>2802</v>
      </c>
      <c r="D1963" s="144" t="s">
        <v>2807</v>
      </c>
      <c r="E1963" s="175">
        <v>70315.539999999994</v>
      </c>
    </row>
    <row r="1964" spans="1:5" x14ac:dyDescent="0.2">
      <c r="A1964" s="144">
        <v>37777</v>
      </c>
      <c r="B1964" s="144" t="s">
        <v>3799</v>
      </c>
      <c r="C1964" s="144" t="s">
        <v>2802</v>
      </c>
      <c r="D1964" s="144" t="s">
        <v>2807</v>
      </c>
      <c r="E1964" s="175">
        <v>331044.21999999997</v>
      </c>
    </row>
    <row r="1965" spans="1:5" x14ac:dyDescent="0.2">
      <c r="A1965" s="144">
        <v>12624</v>
      </c>
      <c r="B1965" s="144" t="s">
        <v>1224</v>
      </c>
      <c r="C1965" s="144" t="s">
        <v>2802</v>
      </c>
      <c r="D1965" s="144" t="s">
        <v>2807</v>
      </c>
      <c r="E1965" s="174">
        <v>13.62</v>
      </c>
    </row>
    <row r="1966" spans="1:5" x14ac:dyDescent="0.2">
      <c r="A1966" s="144">
        <v>517</v>
      </c>
      <c r="B1966" s="144" t="s">
        <v>3800</v>
      </c>
      <c r="C1966" s="144" t="s">
        <v>261</v>
      </c>
      <c r="D1966" s="144" t="s">
        <v>2803</v>
      </c>
      <c r="E1966" s="174">
        <v>7.78</v>
      </c>
    </row>
    <row r="1967" spans="1:5" x14ac:dyDescent="0.2">
      <c r="A1967" s="144">
        <v>41904</v>
      </c>
      <c r="B1967" s="144" t="s">
        <v>2511</v>
      </c>
      <c r="C1967" s="144" t="s">
        <v>3385</v>
      </c>
      <c r="D1967" s="144" t="s">
        <v>2807</v>
      </c>
      <c r="E1967" s="175">
        <v>3847.55</v>
      </c>
    </row>
    <row r="1968" spans="1:5" x14ac:dyDescent="0.2">
      <c r="A1968" s="144">
        <v>41903</v>
      </c>
      <c r="B1968" s="144" t="s">
        <v>2495</v>
      </c>
      <c r="C1968" s="144" t="s">
        <v>284</v>
      </c>
      <c r="D1968" s="144" t="s">
        <v>2807</v>
      </c>
      <c r="E1968" s="174">
        <v>3.15</v>
      </c>
    </row>
    <row r="1969" spans="1:5" x14ac:dyDescent="0.2">
      <c r="A1969" s="144">
        <v>37534</v>
      </c>
      <c r="B1969" s="144" t="s">
        <v>3801</v>
      </c>
      <c r="C1969" s="144" t="s">
        <v>284</v>
      </c>
      <c r="D1969" s="144" t="s">
        <v>2807</v>
      </c>
      <c r="E1969" s="174">
        <v>23.63</v>
      </c>
    </row>
    <row r="1970" spans="1:5" x14ac:dyDescent="0.2">
      <c r="A1970" s="144">
        <v>37535</v>
      </c>
      <c r="B1970" s="144" t="s">
        <v>3802</v>
      </c>
      <c r="C1970" s="144" t="s">
        <v>284</v>
      </c>
      <c r="D1970" s="144" t="s">
        <v>2807</v>
      </c>
      <c r="E1970" s="174">
        <v>23.63</v>
      </c>
    </row>
    <row r="1971" spans="1:5" x14ac:dyDescent="0.2">
      <c r="A1971" s="144">
        <v>37533</v>
      </c>
      <c r="B1971" s="144" t="s">
        <v>3803</v>
      </c>
      <c r="C1971" s="144" t="s">
        <v>284</v>
      </c>
      <c r="D1971" s="144" t="s">
        <v>2807</v>
      </c>
      <c r="E1971" s="174">
        <v>23.63</v>
      </c>
    </row>
    <row r="1972" spans="1:5" x14ac:dyDescent="0.2">
      <c r="A1972" s="144">
        <v>37537</v>
      </c>
      <c r="B1972" s="144" t="s">
        <v>3804</v>
      </c>
      <c r="C1972" s="144" t="s">
        <v>284</v>
      </c>
      <c r="D1972" s="144" t="s">
        <v>2807</v>
      </c>
      <c r="E1972" s="174">
        <v>17.88</v>
      </c>
    </row>
    <row r="1973" spans="1:5" x14ac:dyDescent="0.2">
      <c r="A1973" s="144">
        <v>37536</v>
      </c>
      <c r="B1973" s="144" t="s">
        <v>3805</v>
      </c>
      <c r="C1973" s="144" t="s">
        <v>284</v>
      </c>
      <c r="D1973" s="144" t="s">
        <v>2807</v>
      </c>
      <c r="E1973" s="174">
        <v>17.88</v>
      </c>
    </row>
    <row r="1974" spans="1:5" x14ac:dyDescent="0.2">
      <c r="A1974" s="144">
        <v>37532</v>
      </c>
      <c r="B1974" s="144" t="s">
        <v>3806</v>
      </c>
      <c r="C1974" s="144" t="s">
        <v>284</v>
      </c>
      <c r="D1974" s="144" t="s">
        <v>2807</v>
      </c>
      <c r="E1974" s="174">
        <v>17.88</v>
      </c>
    </row>
    <row r="1975" spans="1:5" x14ac:dyDescent="0.2">
      <c r="A1975" s="144">
        <v>2696</v>
      </c>
      <c r="B1975" s="144" t="s">
        <v>12909</v>
      </c>
      <c r="C1975" s="144" t="s">
        <v>2808</v>
      </c>
      <c r="D1975" s="144" t="s">
        <v>2805</v>
      </c>
      <c r="E1975" s="174">
        <v>16.39</v>
      </c>
    </row>
    <row r="1976" spans="1:5" x14ac:dyDescent="0.2">
      <c r="A1976" s="144">
        <v>40928</v>
      </c>
      <c r="B1976" s="144" t="s">
        <v>2727</v>
      </c>
      <c r="C1976" s="144" t="s">
        <v>2890</v>
      </c>
      <c r="D1976" s="144" t="s">
        <v>2803</v>
      </c>
      <c r="E1976" s="175">
        <v>2916.72</v>
      </c>
    </row>
    <row r="1977" spans="1:5" x14ac:dyDescent="0.2">
      <c r="A1977" s="144">
        <v>4083</v>
      </c>
      <c r="B1977" s="144" t="s">
        <v>2648</v>
      </c>
      <c r="C1977" s="144" t="s">
        <v>2808</v>
      </c>
      <c r="D1977" s="144" t="s">
        <v>2805</v>
      </c>
      <c r="E1977" s="174">
        <v>16.39</v>
      </c>
    </row>
    <row r="1978" spans="1:5" x14ac:dyDescent="0.2">
      <c r="A1978" s="144">
        <v>40818</v>
      </c>
      <c r="B1978" s="144" t="s">
        <v>2681</v>
      </c>
      <c r="C1978" s="144" t="s">
        <v>2890</v>
      </c>
      <c r="D1978" s="144" t="s">
        <v>2803</v>
      </c>
      <c r="E1978" s="175">
        <v>2916.72</v>
      </c>
    </row>
    <row r="1979" spans="1:5" x14ac:dyDescent="0.2">
      <c r="A1979" s="144">
        <v>43146</v>
      </c>
      <c r="B1979" s="144" t="s">
        <v>1362</v>
      </c>
      <c r="C1979" s="144" t="s">
        <v>284</v>
      </c>
      <c r="D1979" s="144" t="s">
        <v>2803</v>
      </c>
      <c r="E1979" s="174">
        <v>9.68</v>
      </c>
    </row>
    <row r="1980" spans="1:5" x14ac:dyDescent="0.2">
      <c r="A1980" s="144">
        <v>2705</v>
      </c>
      <c r="B1980" s="144" t="s">
        <v>1073</v>
      </c>
      <c r="C1980" s="144" t="s">
        <v>12910</v>
      </c>
      <c r="D1980" s="144" t="s">
        <v>2803</v>
      </c>
      <c r="E1980" s="174">
        <v>0.56000000000000005</v>
      </c>
    </row>
    <row r="1981" spans="1:5" x14ac:dyDescent="0.2">
      <c r="A1981" s="144">
        <v>14250</v>
      </c>
      <c r="B1981" s="144" t="s">
        <v>1103</v>
      </c>
      <c r="C1981" s="144" t="s">
        <v>12910</v>
      </c>
      <c r="D1981" s="144" t="s">
        <v>2805</v>
      </c>
      <c r="E1981" s="174">
        <v>0.56999999999999995</v>
      </c>
    </row>
    <row r="1982" spans="1:5" x14ac:dyDescent="0.2">
      <c r="A1982" s="144">
        <v>11683</v>
      </c>
      <c r="B1982" s="144" t="s">
        <v>2355</v>
      </c>
      <c r="C1982" s="144" t="s">
        <v>2802</v>
      </c>
      <c r="D1982" s="144" t="s">
        <v>2803</v>
      </c>
      <c r="E1982" s="174">
        <v>39.14</v>
      </c>
    </row>
    <row r="1983" spans="1:5" x14ac:dyDescent="0.2">
      <c r="A1983" s="144">
        <v>11684</v>
      </c>
      <c r="B1983" s="144" t="s">
        <v>2356</v>
      </c>
      <c r="C1983" s="144" t="s">
        <v>2802</v>
      </c>
      <c r="D1983" s="144" t="s">
        <v>2803</v>
      </c>
      <c r="E1983" s="174">
        <v>42.84</v>
      </c>
    </row>
    <row r="1984" spans="1:5" x14ac:dyDescent="0.2">
      <c r="A1984" s="144">
        <v>6141</v>
      </c>
      <c r="B1984" s="144" t="s">
        <v>2353</v>
      </c>
      <c r="C1984" s="144" t="s">
        <v>2802</v>
      </c>
      <c r="D1984" s="144" t="s">
        <v>2803</v>
      </c>
      <c r="E1984" s="174">
        <v>3.67</v>
      </c>
    </row>
    <row r="1985" spans="1:5" x14ac:dyDescent="0.2">
      <c r="A1985" s="144">
        <v>11681</v>
      </c>
      <c r="B1985" s="144" t="s">
        <v>2354</v>
      </c>
      <c r="C1985" s="144" t="s">
        <v>2802</v>
      </c>
      <c r="D1985" s="144" t="s">
        <v>2803</v>
      </c>
      <c r="E1985" s="174">
        <v>4.67</v>
      </c>
    </row>
    <row r="1986" spans="1:5" x14ac:dyDescent="0.2">
      <c r="A1986" s="144">
        <v>2706</v>
      </c>
      <c r="B1986" s="144" t="s">
        <v>456</v>
      </c>
      <c r="C1986" s="144" t="s">
        <v>2808</v>
      </c>
      <c r="D1986" s="144" t="s">
        <v>2805</v>
      </c>
      <c r="E1986" s="174">
        <v>77.150000000000006</v>
      </c>
    </row>
    <row r="1987" spans="1:5" x14ac:dyDescent="0.2">
      <c r="A1987" s="144">
        <v>40811</v>
      </c>
      <c r="B1987" s="144" t="s">
        <v>2672</v>
      </c>
      <c r="C1987" s="144" t="s">
        <v>2890</v>
      </c>
      <c r="D1987" s="144" t="s">
        <v>2803</v>
      </c>
      <c r="E1987" s="175">
        <v>13727.67</v>
      </c>
    </row>
    <row r="1988" spans="1:5" x14ac:dyDescent="0.2">
      <c r="A1988" s="144">
        <v>2707</v>
      </c>
      <c r="B1988" s="144" t="s">
        <v>2651</v>
      </c>
      <c r="C1988" s="144" t="s">
        <v>2808</v>
      </c>
      <c r="D1988" s="144" t="s">
        <v>2803</v>
      </c>
      <c r="E1988" s="174">
        <v>87.8</v>
      </c>
    </row>
    <row r="1989" spans="1:5" x14ac:dyDescent="0.2">
      <c r="A1989" s="144">
        <v>40813</v>
      </c>
      <c r="B1989" s="144" t="s">
        <v>2676</v>
      </c>
      <c r="C1989" s="144" t="s">
        <v>2890</v>
      </c>
      <c r="D1989" s="144" t="s">
        <v>2803</v>
      </c>
      <c r="E1989" s="175">
        <v>15624.9</v>
      </c>
    </row>
    <row r="1990" spans="1:5" x14ac:dyDescent="0.2">
      <c r="A1990" s="144">
        <v>2708</v>
      </c>
      <c r="B1990" s="144" t="s">
        <v>2652</v>
      </c>
      <c r="C1990" s="144" t="s">
        <v>2808</v>
      </c>
      <c r="D1990" s="144" t="s">
        <v>2803</v>
      </c>
      <c r="E1990" s="174">
        <v>120.02</v>
      </c>
    </row>
    <row r="1991" spans="1:5" x14ac:dyDescent="0.2">
      <c r="A1991" s="144">
        <v>40814</v>
      </c>
      <c r="B1991" s="144" t="s">
        <v>2677</v>
      </c>
      <c r="C1991" s="144" t="s">
        <v>2890</v>
      </c>
      <c r="D1991" s="144" t="s">
        <v>2803</v>
      </c>
      <c r="E1991" s="175">
        <v>21358.83</v>
      </c>
    </row>
    <row r="1992" spans="1:5" x14ac:dyDescent="0.2">
      <c r="A1992" s="144">
        <v>34779</v>
      </c>
      <c r="B1992" s="144" t="s">
        <v>458</v>
      </c>
      <c r="C1992" s="144" t="s">
        <v>2808</v>
      </c>
      <c r="D1992" s="144" t="s">
        <v>2803</v>
      </c>
      <c r="E1992" s="174">
        <v>78.27</v>
      </c>
    </row>
    <row r="1993" spans="1:5" x14ac:dyDescent="0.2">
      <c r="A1993" s="144">
        <v>40936</v>
      </c>
      <c r="B1993" s="144" t="s">
        <v>2693</v>
      </c>
      <c r="C1993" s="144" t="s">
        <v>2890</v>
      </c>
      <c r="D1993" s="144" t="s">
        <v>2803</v>
      </c>
      <c r="E1993" s="175">
        <v>13927.93</v>
      </c>
    </row>
    <row r="1994" spans="1:5" x14ac:dyDescent="0.2">
      <c r="A1994" s="144">
        <v>34780</v>
      </c>
      <c r="B1994" s="144" t="s">
        <v>2689</v>
      </c>
      <c r="C1994" s="144" t="s">
        <v>2808</v>
      </c>
      <c r="D1994" s="144" t="s">
        <v>2803</v>
      </c>
      <c r="E1994" s="174">
        <v>88.29</v>
      </c>
    </row>
    <row r="1995" spans="1:5" x14ac:dyDescent="0.2">
      <c r="A1995" s="144">
        <v>40937</v>
      </c>
      <c r="B1995" s="144" t="s">
        <v>2694</v>
      </c>
      <c r="C1995" s="144" t="s">
        <v>2890</v>
      </c>
      <c r="D1995" s="144" t="s">
        <v>2803</v>
      </c>
      <c r="E1995" s="175">
        <v>15713.45</v>
      </c>
    </row>
    <row r="1996" spans="1:5" x14ac:dyDescent="0.2">
      <c r="A1996" s="144">
        <v>34782</v>
      </c>
      <c r="B1996" s="144" t="s">
        <v>2697</v>
      </c>
      <c r="C1996" s="144" t="s">
        <v>2808</v>
      </c>
      <c r="D1996" s="144" t="s">
        <v>2803</v>
      </c>
      <c r="E1996" s="174">
        <v>121</v>
      </c>
    </row>
    <row r="1997" spans="1:5" x14ac:dyDescent="0.2">
      <c r="A1997" s="144">
        <v>40938</v>
      </c>
      <c r="B1997" s="144" t="s">
        <v>2728</v>
      </c>
      <c r="C1997" s="144" t="s">
        <v>2890</v>
      </c>
      <c r="D1997" s="144" t="s">
        <v>2803</v>
      </c>
      <c r="E1997" s="175">
        <v>21533.79</v>
      </c>
    </row>
    <row r="1998" spans="1:5" x14ac:dyDescent="0.2">
      <c r="A1998" s="144">
        <v>34783</v>
      </c>
      <c r="B1998" s="144" t="s">
        <v>457</v>
      </c>
      <c r="C1998" s="144" t="s">
        <v>2808</v>
      </c>
      <c r="D1998" s="144" t="s">
        <v>2803</v>
      </c>
      <c r="E1998" s="174">
        <v>90.52</v>
      </c>
    </row>
    <row r="1999" spans="1:5" x14ac:dyDescent="0.2">
      <c r="A1999" s="144">
        <v>40939</v>
      </c>
      <c r="B1999" s="144" t="s">
        <v>2729</v>
      </c>
      <c r="C1999" s="144" t="s">
        <v>2890</v>
      </c>
      <c r="D1999" s="144" t="s">
        <v>2803</v>
      </c>
      <c r="E1999" s="175">
        <v>16109.66</v>
      </c>
    </row>
    <row r="2000" spans="1:5" x14ac:dyDescent="0.2">
      <c r="A2000" s="144">
        <v>34785</v>
      </c>
      <c r="B2000" s="144" t="s">
        <v>2654</v>
      </c>
      <c r="C2000" s="144" t="s">
        <v>2808</v>
      </c>
      <c r="D2000" s="144" t="s">
        <v>2803</v>
      </c>
      <c r="E2000" s="174">
        <v>85.48</v>
      </c>
    </row>
    <row r="2001" spans="1:5" x14ac:dyDescent="0.2">
      <c r="A2001" s="144">
        <v>40940</v>
      </c>
      <c r="B2001" s="144" t="s">
        <v>2730</v>
      </c>
      <c r="C2001" s="144" t="s">
        <v>2890</v>
      </c>
      <c r="D2001" s="144" t="s">
        <v>2803</v>
      </c>
      <c r="E2001" s="175">
        <v>15211.99</v>
      </c>
    </row>
    <row r="2002" spans="1:5" x14ac:dyDescent="0.2">
      <c r="A2002" s="144">
        <v>38403</v>
      </c>
      <c r="B2002" s="144" t="s">
        <v>3807</v>
      </c>
      <c r="C2002" s="144" t="s">
        <v>2802</v>
      </c>
      <c r="D2002" s="144" t="s">
        <v>2803</v>
      </c>
      <c r="E2002" s="174">
        <v>59.44</v>
      </c>
    </row>
    <row r="2003" spans="1:5" x14ac:dyDescent="0.2">
      <c r="A2003" s="144">
        <v>43482</v>
      </c>
      <c r="B2003" s="144" t="s">
        <v>2603</v>
      </c>
      <c r="C2003" s="144" t="s">
        <v>2808</v>
      </c>
      <c r="D2003" s="144" t="s">
        <v>2805</v>
      </c>
      <c r="E2003" s="174">
        <v>0.69</v>
      </c>
    </row>
    <row r="2004" spans="1:5" x14ac:dyDescent="0.2">
      <c r="A2004" s="144">
        <v>43494</v>
      </c>
      <c r="B2004" s="144" t="s">
        <v>2670</v>
      </c>
      <c r="C2004" s="144" t="s">
        <v>2890</v>
      </c>
      <c r="D2004" s="144" t="s">
        <v>2805</v>
      </c>
      <c r="E2004" s="174">
        <v>130.43</v>
      </c>
    </row>
    <row r="2005" spans="1:5" x14ac:dyDescent="0.2">
      <c r="A2005" s="144">
        <v>43483</v>
      </c>
      <c r="B2005" s="144" t="s">
        <v>2591</v>
      </c>
      <c r="C2005" s="144" t="s">
        <v>2808</v>
      </c>
      <c r="D2005" s="144" t="s">
        <v>2805</v>
      </c>
      <c r="E2005" s="174">
        <v>1.26</v>
      </c>
    </row>
    <row r="2006" spans="1:5" x14ac:dyDescent="0.2">
      <c r="A2006" s="144">
        <v>43495</v>
      </c>
      <c r="B2006" s="144" t="s">
        <v>2794</v>
      </c>
      <c r="C2006" s="144" t="s">
        <v>2890</v>
      </c>
      <c r="D2006" s="144" t="s">
        <v>2805</v>
      </c>
      <c r="E2006" s="174">
        <v>238.17</v>
      </c>
    </row>
    <row r="2007" spans="1:5" x14ac:dyDescent="0.2">
      <c r="A2007" s="144">
        <v>43484</v>
      </c>
      <c r="B2007" s="144" t="s">
        <v>2599</v>
      </c>
      <c r="C2007" s="144" t="s">
        <v>2808</v>
      </c>
      <c r="D2007" s="144" t="s">
        <v>2805</v>
      </c>
      <c r="E2007" s="174">
        <v>1.07</v>
      </c>
    </row>
    <row r="2008" spans="1:5" x14ac:dyDescent="0.2">
      <c r="A2008" s="144">
        <v>43496</v>
      </c>
      <c r="B2008" s="144" t="s">
        <v>2786</v>
      </c>
      <c r="C2008" s="144" t="s">
        <v>2890</v>
      </c>
      <c r="D2008" s="144" t="s">
        <v>2805</v>
      </c>
      <c r="E2008" s="174">
        <v>201.65</v>
      </c>
    </row>
    <row r="2009" spans="1:5" x14ac:dyDescent="0.2">
      <c r="A2009" s="144">
        <v>43485</v>
      </c>
      <c r="B2009" s="144" t="s">
        <v>2601</v>
      </c>
      <c r="C2009" s="144" t="s">
        <v>2808</v>
      </c>
      <c r="D2009" s="144" t="s">
        <v>2805</v>
      </c>
      <c r="E2009" s="174">
        <v>0.94</v>
      </c>
    </row>
    <row r="2010" spans="1:5" x14ac:dyDescent="0.2">
      <c r="A2010" s="144">
        <v>43497</v>
      </c>
      <c r="B2010" s="144" t="s">
        <v>2792</v>
      </c>
      <c r="C2010" s="144" t="s">
        <v>2890</v>
      </c>
      <c r="D2010" s="144" t="s">
        <v>2805</v>
      </c>
      <c r="E2010" s="174">
        <v>177.43</v>
      </c>
    </row>
    <row r="2011" spans="1:5" x14ac:dyDescent="0.2">
      <c r="A2011" s="144">
        <v>43487</v>
      </c>
      <c r="B2011" s="144" t="s">
        <v>2650</v>
      </c>
      <c r="C2011" s="144" t="s">
        <v>2808</v>
      </c>
      <c r="D2011" s="144" t="s">
        <v>2805</v>
      </c>
      <c r="E2011" s="174">
        <v>1.08</v>
      </c>
    </row>
    <row r="2012" spans="1:5" x14ac:dyDescent="0.2">
      <c r="A2012" s="144">
        <v>43499</v>
      </c>
      <c r="B2012" s="144" t="s">
        <v>2683</v>
      </c>
      <c r="C2012" s="144" t="s">
        <v>2890</v>
      </c>
      <c r="D2012" s="144" t="s">
        <v>2805</v>
      </c>
      <c r="E2012" s="174">
        <v>202.94</v>
      </c>
    </row>
    <row r="2013" spans="1:5" x14ac:dyDescent="0.2">
      <c r="A2013" s="144">
        <v>43486</v>
      </c>
      <c r="B2013" s="144" t="s">
        <v>2610</v>
      </c>
      <c r="C2013" s="144" t="s">
        <v>2808</v>
      </c>
      <c r="D2013" s="144" t="s">
        <v>2805</v>
      </c>
      <c r="E2013" s="174">
        <v>0.66</v>
      </c>
    </row>
    <row r="2014" spans="1:5" x14ac:dyDescent="0.2">
      <c r="A2014" s="144">
        <v>43498</v>
      </c>
      <c r="B2014" s="144" t="s">
        <v>2674</v>
      </c>
      <c r="C2014" s="144" t="s">
        <v>2890</v>
      </c>
      <c r="D2014" s="144" t="s">
        <v>2805</v>
      </c>
      <c r="E2014" s="174">
        <v>123.54</v>
      </c>
    </row>
    <row r="2015" spans="1:5" x14ac:dyDescent="0.2">
      <c r="A2015" s="144">
        <v>43488</v>
      </c>
      <c r="B2015" s="144" t="s">
        <v>2593</v>
      </c>
      <c r="C2015" s="144" t="s">
        <v>2808</v>
      </c>
      <c r="D2015" s="144" t="s">
        <v>2805</v>
      </c>
      <c r="E2015" s="174">
        <v>0.76</v>
      </c>
    </row>
    <row r="2016" spans="1:5" x14ac:dyDescent="0.2">
      <c r="A2016" s="144">
        <v>43500</v>
      </c>
      <c r="B2016" s="144" t="s">
        <v>2661</v>
      </c>
      <c r="C2016" s="144" t="s">
        <v>2890</v>
      </c>
      <c r="D2016" s="144" t="s">
        <v>2805</v>
      </c>
      <c r="E2016" s="174">
        <v>143.59</v>
      </c>
    </row>
    <row r="2017" spans="1:5" x14ac:dyDescent="0.2">
      <c r="A2017" s="144">
        <v>43489</v>
      </c>
      <c r="B2017" s="144" t="s">
        <v>2589</v>
      </c>
      <c r="C2017" s="144" t="s">
        <v>2808</v>
      </c>
      <c r="D2017" s="144" t="s">
        <v>2805</v>
      </c>
      <c r="E2017" s="174">
        <v>1.0900000000000001</v>
      </c>
    </row>
    <row r="2018" spans="1:5" x14ac:dyDescent="0.2">
      <c r="A2018" s="144">
        <v>43501</v>
      </c>
      <c r="B2018" s="144" t="s">
        <v>2784</v>
      </c>
      <c r="C2018" s="144" t="s">
        <v>2890</v>
      </c>
      <c r="D2018" s="144" t="s">
        <v>2805</v>
      </c>
      <c r="E2018" s="174">
        <v>204.95</v>
      </c>
    </row>
    <row r="2019" spans="1:5" x14ac:dyDescent="0.2">
      <c r="A2019" s="144">
        <v>43490</v>
      </c>
      <c r="B2019" s="144" t="s">
        <v>2638</v>
      </c>
      <c r="C2019" s="144" t="s">
        <v>2808</v>
      </c>
      <c r="D2019" s="144" t="s">
        <v>2805</v>
      </c>
      <c r="E2019" s="174">
        <v>1.5</v>
      </c>
    </row>
    <row r="2020" spans="1:5" x14ac:dyDescent="0.2">
      <c r="A2020" s="144">
        <v>43502</v>
      </c>
      <c r="B2020" s="144" t="s">
        <v>2788</v>
      </c>
      <c r="C2020" s="144" t="s">
        <v>2890</v>
      </c>
      <c r="D2020" s="144" t="s">
        <v>2805</v>
      </c>
      <c r="E2020" s="174">
        <v>283.14999999999998</v>
      </c>
    </row>
    <row r="2021" spans="1:5" x14ac:dyDescent="0.2">
      <c r="A2021" s="144">
        <v>43491</v>
      </c>
      <c r="B2021" s="144" t="s">
        <v>2596</v>
      </c>
      <c r="C2021" s="144" t="s">
        <v>2808</v>
      </c>
      <c r="D2021" s="144" t="s">
        <v>2805</v>
      </c>
      <c r="E2021" s="174">
        <v>1.1499999999999999</v>
      </c>
    </row>
    <row r="2022" spans="1:5" x14ac:dyDescent="0.2">
      <c r="A2022" s="144">
        <v>43503</v>
      </c>
      <c r="B2022" s="144" t="s">
        <v>2790</v>
      </c>
      <c r="C2022" s="144" t="s">
        <v>2890</v>
      </c>
      <c r="D2022" s="144" t="s">
        <v>2805</v>
      </c>
      <c r="E2022" s="174">
        <v>216.6</v>
      </c>
    </row>
    <row r="2023" spans="1:5" x14ac:dyDescent="0.2">
      <c r="A2023" s="144">
        <v>43492</v>
      </c>
      <c r="B2023" s="144" t="s">
        <v>2614</v>
      </c>
      <c r="C2023" s="144" t="s">
        <v>2808</v>
      </c>
      <c r="D2023" s="144" t="s">
        <v>2805</v>
      </c>
      <c r="E2023" s="174">
        <v>1.58</v>
      </c>
    </row>
    <row r="2024" spans="1:5" x14ac:dyDescent="0.2">
      <c r="A2024" s="144">
        <v>43504</v>
      </c>
      <c r="B2024" s="144" t="s">
        <v>2796</v>
      </c>
      <c r="C2024" s="144" t="s">
        <v>2890</v>
      </c>
      <c r="D2024" s="144" t="s">
        <v>2805</v>
      </c>
      <c r="E2024" s="174">
        <v>297.7</v>
      </c>
    </row>
    <row r="2025" spans="1:5" x14ac:dyDescent="0.2">
      <c r="A2025" s="144">
        <v>43493</v>
      </c>
      <c r="B2025" s="144" t="s">
        <v>2607</v>
      </c>
      <c r="C2025" s="144" t="s">
        <v>2808</v>
      </c>
      <c r="D2025" s="144" t="s">
        <v>2805</v>
      </c>
      <c r="E2025" s="174">
        <v>0.62</v>
      </c>
    </row>
    <row r="2026" spans="1:5" x14ac:dyDescent="0.2">
      <c r="A2026" s="144">
        <v>43505</v>
      </c>
      <c r="B2026" s="144" t="s">
        <v>2664</v>
      </c>
      <c r="C2026" s="144" t="s">
        <v>2890</v>
      </c>
      <c r="D2026" s="144" t="s">
        <v>2805</v>
      </c>
      <c r="E2026" s="174">
        <v>117.12</v>
      </c>
    </row>
    <row r="2027" spans="1:5" x14ac:dyDescent="0.2">
      <c r="A2027" s="144">
        <v>37774</v>
      </c>
      <c r="B2027" s="144" t="s">
        <v>3808</v>
      </c>
      <c r="C2027" s="144" t="s">
        <v>2802</v>
      </c>
      <c r="D2027" s="144" t="s">
        <v>2807</v>
      </c>
      <c r="E2027" s="175">
        <v>488497.63</v>
      </c>
    </row>
    <row r="2028" spans="1:5" x14ac:dyDescent="0.2">
      <c r="A2028" s="144">
        <v>38630</v>
      </c>
      <c r="B2028" s="144" t="s">
        <v>3809</v>
      </c>
      <c r="C2028" s="144" t="s">
        <v>2802</v>
      </c>
      <c r="D2028" s="144" t="s">
        <v>2807</v>
      </c>
      <c r="E2028" s="175">
        <v>1714257.81</v>
      </c>
    </row>
    <row r="2029" spans="1:5" x14ac:dyDescent="0.2">
      <c r="A2029" s="144">
        <v>38629</v>
      </c>
      <c r="B2029" s="144" t="s">
        <v>3810</v>
      </c>
      <c r="C2029" s="144" t="s">
        <v>2802</v>
      </c>
      <c r="D2029" s="144" t="s">
        <v>2807</v>
      </c>
      <c r="E2029" s="175">
        <v>2551757.81</v>
      </c>
    </row>
    <row r="2030" spans="1:5" x14ac:dyDescent="0.2">
      <c r="A2030" s="144">
        <v>38476</v>
      </c>
      <c r="B2030" s="144" t="s">
        <v>3811</v>
      </c>
      <c r="C2030" s="144" t="s">
        <v>2802</v>
      </c>
      <c r="D2030" s="144" t="s">
        <v>2803</v>
      </c>
      <c r="E2030" s="174">
        <v>446.75</v>
      </c>
    </row>
    <row r="2031" spans="1:5" x14ac:dyDescent="0.2">
      <c r="A2031" s="144">
        <v>38477</v>
      </c>
      <c r="B2031" s="144" t="s">
        <v>3812</v>
      </c>
      <c r="C2031" s="144" t="s">
        <v>2802</v>
      </c>
      <c r="D2031" s="144" t="s">
        <v>2803</v>
      </c>
      <c r="E2031" s="175">
        <v>1265.2</v>
      </c>
    </row>
    <row r="2032" spans="1:5" x14ac:dyDescent="0.2">
      <c r="A2032" s="144">
        <v>40635</v>
      </c>
      <c r="B2032" s="144" t="s">
        <v>1188</v>
      </c>
      <c r="C2032" s="144" t="s">
        <v>2802</v>
      </c>
      <c r="D2032" s="144" t="s">
        <v>2807</v>
      </c>
      <c r="E2032" s="175">
        <v>996650.5</v>
      </c>
    </row>
    <row r="2033" spans="1:5" x14ac:dyDescent="0.2">
      <c r="A2033" s="144">
        <v>36483</v>
      </c>
      <c r="B2033" s="144" t="s">
        <v>3813</v>
      </c>
      <c r="C2033" s="144" t="s">
        <v>2802</v>
      </c>
      <c r="D2033" s="144" t="s">
        <v>2807</v>
      </c>
      <c r="E2033" s="175">
        <v>903125</v>
      </c>
    </row>
    <row r="2034" spans="1:5" x14ac:dyDescent="0.2">
      <c r="A2034" s="144">
        <v>14525</v>
      </c>
      <c r="B2034" s="144" t="s">
        <v>1118</v>
      </c>
      <c r="C2034" s="144" t="s">
        <v>2802</v>
      </c>
      <c r="D2034" s="144" t="s">
        <v>2807</v>
      </c>
      <c r="E2034" s="175">
        <v>945625</v>
      </c>
    </row>
    <row r="2035" spans="1:5" x14ac:dyDescent="0.2">
      <c r="A2035" s="144">
        <v>36482</v>
      </c>
      <c r="B2035" s="144" t="s">
        <v>1116</v>
      </c>
      <c r="C2035" s="144" t="s">
        <v>2802</v>
      </c>
      <c r="D2035" s="144" t="s">
        <v>2807</v>
      </c>
      <c r="E2035" s="175">
        <v>811005.14</v>
      </c>
    </row>
    <row r="2036" spans="1:5" x14ac:dyDescent="0.2">
      <c r="A2036" s="144">
        <v>36408</v>
      </c>
      <c r="B2036" s="144" t="s">
        <v>3814</v>
      </c>
      <c r="C2036" s="144" t="s">
        <v>2802</v>
      </c>
      <c r="D2036" s="144" t="s">
        <v>2807</v>
      </c>
      <c r="E2036" s="175">
        <v>969000</v>
      </c>
    </row>
    <row r="2037" spans="1:5" x14ac:dyDescent="0.2">
      <c r="A2037" s="144">
        <v>2723</v>
      </c>
      <c r="B2037" s="144" t="s">
        <v>3815</v>
      </c>
      <c r="C2037" s="144" t="s">
        <v>2802</v>
      </c>
      <c r="D2037" s="144" t="s">
        <v>2807</v>
      </c>
      <c r="E2037" s="175">
        <v>743750</v>
      </c>
    </row>
    <row r="2038" spans="1:5" x14ac:dyDescent="0.2">
      <c r="A2038" s="144">
        <v>36481</v>
      </c>
      <c r="B2038" s="144" t="s">
        <v>3816</v>
      </c>
      <c r="C2038" s="144" t="s">
        <v>2802</v>
      </c>
      <c r="D2038" s="144" t="s">
        <v>2807</v>
      </c>
      <c r="E2038" s="175">
        <v>887187.5</v>
      </c>
    </row>
    <row r="2039" spans="1:5" x14ac:dyDescent="0.2">
      <c r="A2039" s="144">
        <v>10685</v>
      </c>
      <c r="B2039" s="144" t="s">
        <v>1063</v>
      </c>
      <c r="C2039" s="144" t="s">
        <v>2802</v>
      </c>
      <c r="D2039" s="144" t="s">
        <v>2807</v>
      </c>
      <c r="E2039" s="175">
        <v>850000</v>
      </c>
    </row>
    <row r="2040" spans="1:5" x14ac:dyDescent="0.2">
      <c r="A2040" s="144">
        <v>40636</v>
      </c>
      <c r="B2040" s="144" t="s">
        <v>1189</v>
      </c>
      <c r="C2040" s="144" t="s">
        <v>2802</v>
      </c>
      <c r="D2040" s="144" t="s">
        <v>2807</v>
      </c>
      <c r="E2040" s="175">
        <v>959463</v>
      </c>
    </row>
    <row r="2041" spans="1:5" x14ac:dyDescent="0.2">
      <c r="A2041" s="144">
        <v>4111</v>
      </c>
      <c r="B2041" s="144" t="s">
        <v>3817</v>
      </c>
      <c r="C2041" s="144" t="s">
        <v>2802</v>
      </c>
      <c r="D2041" s="144" t="s">
        <v>2803</v>
      </c>
      <c r="E2041" s="174">
        <v>53.72</v>
      </c>
    </row>
    <row r="2042" spans="1:5" x14ac:dyDescent="0.2">
      <c r="A2042" s="144">
        <v>44538</v>
      </c>
      <c r="B2042" s="144" t="s">
        <v>12183</v>
      </c>
      <c r="C2042" s="144" t="s">
        <v>2802</v>
      </c>
      <c r="D2042" s="144" t="s">
        <v>2803</v>
      </c>
      <c r="E2042" s="174">
        <v>46.96</v>
      </c>
    </row>
    <row r="2043" spans="1:5" x14ac:dyDescent="0.2">
      <c r="A2043" s="144">
        <v>12</v>
      </c>
      <c r="B2043" s="144" t="s">
        <v>3818</v>
      </c>
      <c r="C2043" s="144" t="s">
        <v>2802</v>
      </c>
      <c r="D2043" s="144" t="s">
        <v>2805</v>
      </c>
      <c r="E2043" s="174">
        <v>12.46</v>
      </c>
    </row>
    <row r="2044" spans="1:5" x14ac:dyDescent="0.2">
      <c r="A2044" s="144">
        <v>37554</v>
      </c>
      <c r="B2044" s="144" t="s">
        <v>3819</v>
      </c>
      <c r="C2044" s="144" t="s">
        <v>2802</v>
      </c>
      <c r="D2044" s="144" t="s">
        <v>2803</v>
      </c>
      <c r="E2044" s="174">
        <v>187.9</v>
      </c>
    </row>
    <row r="2045" spans="1:5" x14ac:dyDescent="0.2">
      <c r="A2045" s="144">
        <v>37555</v>
      </c>
      <c r="B2045" s="144" t="s">
        <v>1637</v>
      </c>
      <c r="C2045" s="144" t="s">
        <v>2802</v>
      </c>
      <c r="D2045" s="144" t="s">
        <v>2803</v>
      </c>
      <c r="E2045" s="174">
        <v>228.57</v>
      </c>
    </row>
    <row r="2046" spans="1:5" x14ac:dyDescent="0.2">
      <c r="A2046" s="144">
        <v>10902</v>
      </c>
      <c r="B2046" s="144" t="s">
        <v>1627</v>
      </c>
      <c r="C2046" s="144" t="s">
        <v>2802</v>
      </c>
      <c r="D2046" s="144" t="s">
        <v>2803</v>
      </c>
      <c r="E2046" s="174">
        <v>57.35</v>
      </c>
    </row>
    <row r="2047" spans="1:5" x14ac:dyDescent="0.2">
      <c r="A2047" s="144">
        <v>20965</v>
      </c>
      <c r="B2047" s="144" t="s">
        <v>3820</v>
      </c>
      <c r="C2047" s="144" t="s">
        <v>2802</v>
      </c>
      <c r="D2047" s="144" t="s">
        <v>2803</v>
      </c>
      <c r="E2047" s="174">
        <v>57.88</v>
      </c>
    </row>
    <row r="2048" spans="1:5" x14ac:dyDescent="0.2">
      <c r="A2048" s="144">
        <v>20966</v>
      </c>
      <c r="B2048" s="144" t="s">
        <v>3821</v>
      </c>
      <c r="C2048" s="144" t="s">
        <v>2802</v>
      </c>
      <c r="D2048" s="144" t="s">
        <v>2803</v>
      </c>
      <c r="E2048" s="174">
        <v>62.33</v>
      </c>
    </row>
    <row r="2049" spans="1:5" x14ac:dyDescent="0.2">
      <c r="A2049" s="144">
        <v>10903</v>
      </c>
      <c r="B2049" s="144" t="s">
        <v>3822</v>
      </c>
      <c r="C2049" s="144" t="s">
        <v>2802</v>
      </c>
      <c r="D2049" s="144" t="s">
        <v>2803</v>
      </c>
      <c r="E2049" s="174">
        <v>94.47</v>
      </c>
    </row>
    <row r="2050" spans="1:5" x14ac:dyDescent="0.2">
      <c r="A2050" s="144">
        <v>20967</v>
      </c>
      <c r="B2050" s="144" t="s">
        <v>3823</v>
      </c>
      <c r="C2050" s="144" t="s">
        <v>2802</v>
      </c>
      <c r="D2050" s="144" t="s">
        <v>2803</v>
      </c>
      <c r="E2050" s="174">
        <v>94.47</v>
      </c>
    </row>
    <row r="2051" spans="1:5" x14ac:dyDescent="0.2">
      <c r="A2051" s="144">
        <v>20968</v>
      </c>
      <c r="B2051" s="144" t="s">
        <v>3824</v>
      </c>
      <c r="C2051" s="144" t="s">
        <v>2802</v>
      </c>
      <c r="D2051" s="144" t="s">
        <v>2803</v>
      </c>
      <c r="E2051" s="174">
        <v>103.61</v>
      </c>
    </row>
    <row r="2052" spans="1:5" x14ac:dyDescent="0.2">
      <c r="A2052" s="144">
        <v>11359</v>
      </c>
      <c r="B2052" s="144" t="s">
        <v>3825</v>
      </c>
      <c r="C2052" s="144" t="s">
        <v>2802</v>
      </c>
      <c r="D2052" s="144" t="s">
        <v>2805</v>
      </c>
      <c r="E2052" s="174">
        <v>829.95</v>
      </c>
    </row>
    <row r="2053" spans="1:5" x14ac:dyDescent="0.2">
      <c r="A2053" s="144">
        <v>39017</v>
      </c>
      <c r="B2053" s="144" t="s">
        <v>1286</v>
      </c>
      <c r="C2053" s="144" t="s">
        <v>2802</v>
      </c>
      <c r="D2053" s="144" t="s">
        <v>2807</v>
      </c>
      <c r="E2053" s="174">
        <v>0.22</v>
      </c>
    </row>
    <row r="2054" spans="1:5" x14ac:dyDescent="0.2">
      <c r="A2054" s="144">
        <v>39315</v>
      </c>
      <c r="B2054" s="144" t="s">
        <v>1384</v>
      </c>
      <c r="C2054" s="144" t="s">
        <v>2802</v>
      </c>
      <c r="D2054" s="144" t="s">
        <v>2807</v>
      </c>
      <c r="E2054" s="174">
        <v>0.35</v>
      </c>
    </row>
    <row r="2055" spans="1:5" x14ac:dyDescent="0.2">
      <c r="A2055" s="144">
        <v>39016</v>
      </c>
      <c r="B2055" s="144" t="s">
        <v>3826</v>
      </c>
      <c r="C2055" s="144" t="s">
        <v>2802</v>
      </c>
      <c r="D2055" s="144" t="s">
        <v>2807</v>
      </c>
      <c r="E2055" s="174">
        <v>0.36</v>
      </c>
    </row>
    <row r="2056" spans="1:5" x14ac:dyDescent="0.2">
      <c r="A2056" s="144">
        <v>40432</v>
      </c>
      <c r="B2056" s="144" t="s">
        <v>3827</v>
      </c>
      <c r="C2056" s="144" t="s">
        <v>2802</v>
      </c>
      <c r="D2056" s="144" t="s">
        <v>2807</v>
      </c>
      <c r="E2056" s="174">
        <v>2.77</v>
      </c>
    </row>
    <row r="2057" spans="1:5" x14ac:dyDescent="0.2">
      <c r="A2057" s="144">
        <v>39481</v>
      </c>
      <c r="B2057" s="144" t="s">
        <v>3828</v>
      </c>
      <c r="C2057" s="144" t="s">
        <v>2802</v>
      </c>
      <c r="D2057" s="144" t="s">
        <v>2807</v>
      </c>
      <c r="E2057" s="174">
        <v>1.74</v>
      </c>
    </row>
    <row r="2058" spans="1:5" x14ac:dyDescent="0.2">
      <c r="A2058" s="144">
        <v>40433</v>
      </c>
      <c r="B2058" s="144" t="s">
        <v>3829</v>
      </c>
      <c r="C2058" s="144" t="s">
        <v>2802</v>
      </c>
      <c r="D2058" s="144" t="s">
        <v>2807</v>
      </c>
      <c r="E2058" s="174">
        <v>1.53</v>
      </c>
    </row>
    <row r="2059" spans="1:5" x14ac:dyDescent="0.2">
      <c r="A2059" s="144">
        <v>20219</v>
      </c>
      <c r="B2059" s="144" t="s">
        <v>1085</v>
      </c>
      <c r="C2059" s="144" t="s">
        <v>2802</v>
      </c>
      <c r="D2059" s="144" t="s">
        <v>2807</v>
      </c>
      <c r="E2059" s="175">
        <v>125500</v>
      </c>
    </row>
    <row r="2060" spans="1:5" x14ac:dyDescent="0.2">
      <c r="A2060" s="144">
        <v>36484</v>
      </c>
      <c r="B2060" s="144" t="s">
        <v>1107</v>
      </c>
      <c r="C2060" s="144" t="s">
        <v>2802</v>
      </c>
      <c r="D2060" s="144" t="s">
        <v>2807</v>
      </c>
      <c r="E2060" s="175">
        <v>266413.64</v>
      </c>
    </row>
    <row r="2061" spans="1:5" x14ac:dyDescent="0.2">
      <c r="A2061" s="144">
        <v>38367</v>
      </c>
      <c r="B2061" s="144" t="s">
        <v>3830</v>
      </c>
      <c r="C2061" s="144" t="s">
        <v>2802</v>
      </c>
      <c r="D2061" s="144" t="s">
        <v>2803</v>
      </c>
      <c r="E2061" s="174">
        <v>24</v>
      </c>
    </row>
    <row r="2062" spans="1:5" x14ac:dyDescent="0.2">
      <c r="A2062" s="144">
        <v>38368</v>
      </c>
      <c r="B2062" s="144" t="s">
        <v>3831</v>
      </c>
      <c r="C2062" s="144" t="s">
        <v>2802</v>
      </c>
      <c r="D2062" s="144" t="s">
        <v>2803</v>
      </c>
      <c r="E2062" s="174">
        <v>7.62</v>
      </c>
    </row>
    <row r="2063" spans="1:5" x14ac:dyDescent="0.2">
      <c r="A2063" s="144">
        <v>38091</v>
      </c>
      <c r="B2063" s="144" t="s">
        <v>186</v>
      </c>
      <c r="C2063" s="144" t="s">
        <v>2802</v>
      </c>
      <c r="D2063" s="144" t="s">
        <v>2803</v>
      </c>
      <c r="E2063" s="174">
        <v>3.14</v>
      </c>
    </row>
    <row r="2064" spans="1:5" x14ac:dyDescent="0.2">
      <c r="A2064" s="144">
        <v>38095</v>
      </c>
      <c r="B2064" s="144" t="s">
        <v>187</v>
      </c>
      <c r="C2064" s="144" t="s">
        <v>2802</v>
      </c>
      <c r="D2064" s="144" t="s">
        <v>2803</v>
      </c>
      <c r="E2064" s="174">
        <v>6.64</v>
      </c>
    </row>
    <row r="2065" spans="1:5" x14ac:dyDescent="0.2">
      <c r="A2065" s="144">
        <v>38092</v>
      </c>
      <c r="B2065" s="144" t="s">
        <v>188</v>
      </c>
      <c r="C2065" s="144" t="s">
        <v>2802</v>
      </c>
      <c r="D2065" s="144" t="s">
        <v>2803</v>
      </c>
      <c r="E2065" s="174">
        <v>2.98</v>
      </c>
    </row>
    <row r="2066" spans="1:5" x14ac:dyDescent="0.2">
      <c r="A2066" s="144">
        <v>38093</v>
      </c>
      <c r="B2066" s="144" t="s">
        <v>189</v>
      </c>
      <c r="C2066" s="144" t="s">
        <v>2802</v>
      </c>
      <c r="D2066" s="144" t="s">
        <v>2803</v>
      </c>
      <c r="E2066" s="174">
        <v>3.08</v>
      </c>
    </row>
    <row r="2067" spans="1:5" x14ac:dyDescent="0.2">
      <c r="A2067" s="144">
        <v>38096</v>
      </c>
      <c r="B2067" s="144" t="s">
        <v>190</v>
      </c>
      <c r="C2067" s="144" t="s">
        <v>2802</v>
      </c>
      <c r="D2067" s="144" t="s">
        <v>2803</v>
      </c>
      <c r="E2067" s="174">
        <v>7.15</v>
      </c>
    </row>
    <row r="2068" spans="1:5" x14ac:dyDescent="0.2">
      <c r="A2068" s="144">
        <v>38094</v>
      </c>
      <c r="B2068" s="144" t="s">
        <v>191</v>
      </c>
      <c r="C2068" s="144" t="s">
        <v>2802</v>
      </c>
      <c r="D2068" s="144" t="s">
        <v>2803</v>
      </c>
      <c r="E2068" s="174">
        <v>3.77</v>
      </c>
    </row>
    <row r="2069" spans="1:5" x14ac:dyDescent="0.2">
      <c r="A2069" s="144">
        <v>38097</v>
      </c>
      <c r="B2069" s="144" t="s">
        <v>192</v>
      </c>
      <c r="C2069" s="144" t="s">
        <v>2802</v>
      </c>
      <c r="D2069" s="144" t="s">
        <v>2803</v>
      </c>
      <c r="E2069" s="174">
        <v>7.66</v>
      </c>
    </row>
    <row r="2070" spans="1:5" x14ac:dyDescent="0.2">
      <c r="A2070" s="144">
        <v>38098</v>
      </c>
      <c r="B2070" s="144" t="s">
        <v>193</v>
      </c>
      <c r="C2070" s="144" t="s">
        <v>2802</v>
      </c>
      <c r="D2070" s="144" t="s">
        <v>2803</v>
      </c>
      <c r="E2070" s="174">
        <v>7.66</v>
      </c>
    </row>
    <row r="2071" spans="1:5" x14ac:dyDescent="0.2">
      <c r="A2071" s="144">
        <v>11186</v>
      </c>
      <c r="B2071" s="144" t="s">
        <v>194</v>
      </c>
      <c r="C2071" s="144" t="s">
        <v>2804</v>
      </c>
      <c r="D2071" s="144" t="s">
        <v>2803</v>
      </c>
      <c r="E2071" s="174">
        <v>283.60000000000002</v>
      </c>
    </row>
    <row r="2072" spans="1:5" x14ac:dyDescent="0.2">
      <c r="A2072" s="144">
        <v>11558</v>
      </c>
      <c r="B2072" s="144" t="s">
        <v>3832</v>
      </c>
      <c r="C2072" s="144" t="s">
        <v>3008</v>
      </c>
      <c r="D2072" s="144" t="s">
        <v>2803</v>
      </c>
      <c r="E2072" s="174">
        <v>13.55</v>
      </c>
    </row>
    <row r="2073" spans="1:5" x14ac:dyDescent="0.2">
      <c r="A2073" s="144">
        <v>11557</v>
      </c>
      <c r="B2073" s="144" t="s">
        <v>3833</v>
      </c>
      <c r="C2073" s="144" t="s">
        <v>3008</v>
      </c>
      <c r="D2073" s="144" t="s">
        <v>2803</v>
      </c>
      <c r="E2073" s="174">
        <v>34.299999999999997</v>
      </c>
    </row>
    <row r="2074" spans="1:5" x14ac:dyDescent="0.2">
      <c r="A2074" s="144">
        <v>2759</v>
      </c>
      <c r="B2074" s="144" t="s">
        <v>3834</v>
      </c>
      <c r="C2074" s="144" t="s">
        <v>2802</v>
      </c>
      <c r="D2074" s="144" t="s">
        <v>2807</v>
      </c>
      <c r="E2074" s="174">
        <v>11.18</v>
      </c>
    </row>
    <row r="2075" spans="1:5" x14ac:dyDescent="0.2">
      <c r="A2075" s="144">
        <v>38124</v>
      </c>
      <c r="B2075" s="144" t="s">
        <v>1300</v>
      </c>
      <c r="C2075" s="144" t="s">
        <v>2802</v>
      </c>
      <c r="D2075" s="144" t="s">
        <v>2805</v>
      </c>
      <c r="E2075" s="174">
        <v>32.5</v>
      </c>
    </row>
    <row r="2076" spans="1:5" x14ac:dyDescent="0.2">
      <c r="A2076" s="144">
        <v>38380</v>
      </c>
      <c r="B2076" s="144" t="s">
        <v>3835</v>
      </c>
      <c r="C2076" s="144" t="s">
        <v>2802</v>
      </c>
      <c r="D2076" s="144" t="s">
        <v>2803</v>
      </c>
      <c r="E2076" s="174">
        <v>38.14</v>
      </c>
    </row>
    <row r="2077" spans="1:5" x14ac:dyDescent="0.2">
      <c r="A2077" s="144">
        <v>20059</v>
      </c>
      <c r="B2077" s="144" t="s">
        <v>3836</v>
      </c>
      <c r="C2077" s="144" t="s">
        <v>2802</v>
      </c>
      <c r="D2077" s="144" t="s">
        <v>2807</v>
      </c>
      <c r="E2077" s="174">
        <v>19.32</v>
      </c>
    </row>
    <row r="2078" spans="1:5" x14ac:dyDescent="0.2">
      <c r="A2078" s="144">
        <v>42429</v>
      </c>
      <c r="B2078" s="144" t="s">
        <v>3837</v>
      </c>
      <c r="C2078" s="144" t="s">
        <v>2802</v>
      </c>
      <c r="D2078" s="144" t="s">
        <v>2807</v>
      </c>
      <c r="E2078" s="175">
        <v>5972.04</v>
      </c>
    </row>
    <row r="2079" spans="1:5" x14ac:dyDescent="0.2">
      <c r="A2079" s="144">
        <v>39616</v>
      </c>
      <c r="B2079" s="144" t="s">
        <v>3838</v>
      </c>
      <c r="C2079" s="144" t="s">
        <v>2802</v>
      </c>
      <c r="D2079" s="144" t="s">
        <v>2807</v>
      </c>
      <c r="E2079" s="174">
        <v>527.95000000000005</v>
      </c>
    </row>
    <row r="2080" spans="1:5" x14ac:dyDescent="0.2">
      <c r="A2080" s="144">
        <v>39618</v>
      </c>
      <c r="B2080" s="144" t="s">
        <v>3839</v>
      </c>
      <c r="C2080" s="144" t="s">
        <v>2802</v>
      </c>
      <c r="D2080" s="144" t="s">
        <v>2807</v>
      </c>
      <c r="E2080" s="174">
        <v>957.61</v>
      </c>
    </row>
    <row r="2081" spans="1:5" x14ac:dyDescent="0.2">
      <c r="A2081" s="144">
        <v>39619</v>
      </c>
      <c r="B2081" s="144" t="s">
        <v>3840</v>
      </c>
      <c r="C2081" s="144" t="s">
        <v>2802</v>
      </c>
      <c r="D2081" s="144" t="s">
        <v>2807</v>
      </c>
      <c r="E2081" s="175">
        <v>1311.54</v>
      </c>
    </row>
    <row r="2082" spans="1:5" x14ac:dyDescent="0.2">
      <c r="A2082" s="144">
        <v>39613</v>
      </c>
      <c r="B2082" s="144" t="s">
        <v>3841</v>
      </c>
      <c r="C2082" s="144" t="s">
        <v>2802</v>
      </c>
      <c r="D2082" s="144" t="s">
        <v>2807</v>
      </c>
      <c r="E2082" s="174">
        <v>209.71</v>
      </c>
    </row>
    <row r="2083" spans="1:5" x14ac:dyDescent="0.2">
      <c r="A2083" s="144">
        <v>39614</v>
      </c>
      <c r="B2083" s="144" t="s">
        <v>3842</v>
      </c>
      <c r="C2083" s="144" t="s">
        <v>2802</v>
      </c>
      <c r="D2083" s="144" t="s">
        <v>2807</v>
      </c>
      <c r="E2083" s="174">
        <v>305.95</v>
      </c>
    </row>
    <row r="2084" spans="1:5" x14ac:dyDescent="0.2">
      <c r="A2084" s="144">
        <v>38538</v>
      </c>
      <c r="B2084" s="144" t="s">
        <v>1355</v>
      </c>
      <c r="C2084" s="144" t="s">
        <v>2809</v>
      </c>
      <c r="D2084" s="144" t="s">
        <v>2807</v>
      </c>
      <c r="E2084" s="174">
        <v>72.25</v>
      </c>
    </row>
    <row r="2085" spans="1:5" x14ac:dyDescent="0.2">
      <c r="A2085" s="144">
        <v>38539</v>
      </c>
      <c r="B2085" s="144" t="s">
        <v>1356</v>
      </c>
      <c r="C2085" s="144" t="s">
        <v>2809</v>
      </c>
      <c r="D2085" s="144" t="s">
        <v>2807</v>
      </c>
      <c r="E2085" s="174">
        <v>98.25</v>
      </c>
    </row>
    <row r="2086" spans="1:5" x14ac:dyDescent="0.2">
      <c r="A2086" s="144">
        <v>38540</v>
      </c>
      <c r="B2086" s="144" t="s">
        <v>1357</v>
      </c>
      <c r="C2086" s="144" t="s">
        <v>2809</v>
      </c>
      <c r="D2086" s="144" t="s">
        <v>2807</v>
      </c>
      <c r="E2086" s="174">
        <v>251.79</v>
      </c>
    </row>
    <row r="2087" spans="1:5" x14ac:dyDescent="0.2">
      <c r="A2087" s="144">
        <v>38384</v>
      </c>
      <c r="B2087" s="144" t="s">
        <v>3843</v>
      </c>
      <c r="C2087" s="144" t="s">
        <v>2802</v>
      </c>
      <c r="D2087" s="144" t="s">
        <v>2803</v>
      </c>
      <c r="E2087" s="174">
        <v>19.760000000000002</v>
      </c>
    </row>
    <row r="2088" spans="1:5" x14ac:dyDescent="0.2">
      <c r="A2088" s="144">
        <v>13</v>
      </c>
      <c r="B2088" s="144" t="s">
        <v>2558</v>
      </c>
      <c r="C2088" s="144" t="s">
        <v>284</v>
      </c>
      <c r="D2088" s="144" t="s">
        <v>2803</v>
      </c>
      <c r="E2088" s="174">
        <v>19.18</v>
      </c>
    </row>
    <row r="2089" spans="1:5" x14ac:dyDescent="0.2">
      <c r="A2089" s="144">
        <v>2762</v>
      </c>
      <c r="B2089" s="144" t="s">
        <v>3844</v>
      </c>
      <c r="C2089" s="144" t="s">
        <v>2809</v>
      </c>
      <c r="D2089" s="144" t="s">
        <v>2807</v>
      </c>
      <c r="E2089" s="174">
        <v>13.97</v>
      </c>
    </row>
    <row r="2090" spans="1:5" x14ac:dyDescent="0.2">
      <c r="A2090" s="144">
        <v>21142</v>
      </c>
      <c r="B2090" s="144" t="s">
        <v>1201</v>
      </c>
      <c r="C2090" s="144" t="s">
        <v>2802</v>
      </c>
      <c r="D2090" s="144" t="s">
        <v>2803</v>
      </c>
      <c r="E2090" s="174">
        <v>42.42</v>
      </c>
    </row>
    <row r="2091" spans="1:5" x14ac:dyDescent="0.2">
      <c r="A2091" s="144">
        <v>4223</v>
      </c>
      <c r="B2091" s="144" t="s">
        <v>3845</v>
      </c>
      <c r="C2091" s="144" t="s">
        <v>261</v>
      </c>
      <c r="D2091" s="144" t="s">
        <v>2805</v>
      </c>
      <c r="E2091" s="174">
        <v>5.86</v>
      </c>
    </row>
    <row r="2092" spans="1:5" x14ac:dyDescent="0.2">
      <c r="A2092" s="144">
        <v>37372</v>
      </c>
      <c r="B2092" s="144" t="s">
        <v>2586</v>
      </c>
      <c r="C2092" s="144" t="s">
        <v>2808</v>
      </c>
      <c r="D2092" s="144" t="s">
        <v>2805</v>
      </c>
      <c r="E2092" s="174">
        <v>0.81</v>
      </c>
    </row>
    <row r="2093" spans="1:5" x14ac:dyDescent="0.2">
      <c r="A2093" s="144">
        <v>40863</v>
      </c>
      <c r="B2093" s="144" t="s">
        <v>2658</v>
      </c>
      <c r="C2093" s="144" t="s">
        <v>2890</v>
      </c>
      <c r="D2093" s="144" t="s">
        <v>2805</v>
      </c>
      <c r="E2093" s="174">
        <v>152.35</v>
      </c>
    </row>
    <row r="2094" spans="1:5" x14ac:dyDescent="0.2">
      <c r="A2094" s="144">
        <v>38475</v>
      </c>
      <c r="B2094" s="144" t="s">
        <v>3846</v>
      </c>
      <c r="C2094" s="144" t="s">
        <v>2802</v>
      </c>
      <c r="D2094" s="144" t="s">
        <v>2803</v>
      </c>
      <c r="E2094" s="174">
        <v>34.68</v>
      </c>
    </row>
    <row r="2095" spans="1:5" x14ac:dyDescent="0.2">
      <c r="A2095" s="144">
        <v>38474</v>
      </c>
      <c r="B2095" s="144" t="s">
        <v>3847</v>
      </c>
      <c r="C2095" s="144" t="s">
        <v>2802</v>
      </c>
      <c r="D2095" s="144" t="s">
        <v>2803</v>
      </c>
      <c r="E2095" s="174">
        <v>42.87</v>
      </c>
    </row>
    <row r="2096" spans="1:5" x14ac:dyDescent="0.2">
      <c r="A2096" s="144">
        <v>10886</v>
      </c>
      <c r="B2096" s="144" t="s">
        <v>1049</v>
      </c>
      <c r="C2096" s="144" t="s">
        <v>2802</v>
      </c>
      <c r="D2096" s="144" t="s">
        <v>2803</v>
      </c>
      <c r="E2096" s="174">
        <v>201.25</v>
      </c>
    </row>
    <row r="2097" spans="1:5" x14ac:dyDescent="0.2">
      <c r="A2097" s="144">
        <v>10888</v>
      </c>
      <c r="B2097" s="144" t="s">
        <v>1633</v>
      </c>
      <c r="C2097" s="144" t="s">
        <v>2802</v>
      </c>
      <c r="D2097" s="144" t="s">
        <v>2803</v>
      </c>
      <c r="E2097" s="174">
        <v>636.91999999999996</v>
      </c>
    </row>
    <row r="2098" spans="1:5" x14ac:dyDescent="0.2">
      <c r="A2098" s="144">
        <v>10889</v>
      </c>
      <c r="B2098" s="144" t="s">
        <v>1630</v>
      </c>
      <c r="C2098" s="144" t="s">
        <v>2802</v>
      </c>
      <c r="D2098" s="144" t="s">
        <v>2803</v>
      </c>
      <c r="E2098" s="174">
        <v>690</v>
      </c>
    </row>
    <row r="2099" spans="1:5" x14ac:dyDescent="0.2">
      <c r="A2099" s="144">
        <v>10890</v>
      </c>
      <c r="B2099" s="144" t="s">
        <v>3848</v>
      </c>
      <c r="C2099" s="144" t="s">
        <v>2802</v>
      </c>
      <c r="D2099" s="144" t="s">
        <v>2803</v>
      </c>
      <c r="E2099" s="174">
        <v>318.45999999999998</v>
      </c>
    </row>
    <row r="2100" spans="1:5" x14ac:dyDescent="0.2">
      <c r="A2100" s="144">
        <v>10891</v>
      </c>
      <c r="B2100" s="144" t="s">
        <v>1050</v>
      </c>
      <c r="C2100" s="144" t="s">
        <v>2802</v>
      </c>
      <c r="D2100" s="144" t="s">
        <v>2803</v>
      </c>
      <c r="E2100" s="174">
        <v>194.61</v>
      </c>
    </row>
    <row r="2101" spans="1:5" x14ac:dyDescent="0.2">
      <c r="A2101" s="144">
        <v>10892</v>
      </c>
      <c r="B2101" s="144" t="s">
        <v>1634</v>
      </c>
      <c r="C2101" s="144" t="s">
        <v>2802</v>
      </c>
      <c r="D2101" s="144" t="s">
        <v>2805</v>
      </c>
      <c r="E2101" s="174">
        <v>230</v>
      </c>
    </row>
    <row r="2102" spans="1:5" x14ac:dyDescent="0.2">
      <c r="A2102" s="144">
        <v>20977</v>
      </c>
      <c r="B2102" s="144" t="s">
        <v>3849</v>
      </c>
      <c r="C2102" s="144" t="s">
        <v>2802</v>
      </c>
      <c r="D2102" s="144" t="s">
        <v>2803</v>
      </c>
      <c r="E2102" s="174">
        <v>274.23</v>
      </c>
    </row>
    <row r="2103" spans="1:5" x14ac:dyDescent="0.2">
      <c r="A2103" s="144">
        <v>3073</v>
      </c>
      <c r="B2103" s="144" t="s">
        <v>3850</v>
      </c>
      <c r="C2103" s="144" t="s">
        <v>2802</v>
      </c>
      <c r="D2103" s="144" t="s">
        <v>2807</v>
      </c>
      <c r="E2103" s="174">
        <v>244</v>
      </c>
    </row>
    <row r="2104" spans="1:5" x14ac:dyDescent="0.2">
      <c r="A2104" s="144">
        <v>3068</v>
      </c>
      <c r="B2104" s="144" t="s">
        <v>3851</v>
      </c>
      <c r="C2104" s="144" t="s">
        <v>2802</v>
      </c>
      <c r="D2104" s="144" t="s">
        <v>2807</v>
      </c>
      <c r="E2104" s="174">
        <v>48.78</v>
      </c>
    </row>
    <row r="2105" spans="1:5" x14ac:dyDescent="0.2">
      <c r="A2105" s="144">
        <v>3074</v>
      </c>
      <c r="B2105" s="144" t="s">
        <v>3852</v>
      </c>
      <c r="C2105" s="144" t="s">
        <v>2802</v>
      </c>
      <c r="D2105" s="144" t="s">
        <v>2807</v>
      </c>
      <c r="E2105" s="174">
        <v>154.04</v>
      </c>
    </row>
    <row r="2106" spans="1:5" x14ac:dyDescent="0.2">
      <c r="A2106" s="144">
        <v>3076</v>
      </c>
      <c r="B2106" s="144" t="s">
        <v>3853</v>
      </c>
      <c r="C2106" s="144" t="s">
        <v>2802</v>
      </c>
      <c r="D2106" s="144" t="s">
        <v>2807</v>
      </c>
      <c r="E2106" s="174">
        <v>200.6</v>
      </c>
    </row>
    <row r="2107" spans="1:5" x14ac:dyDescent="0.2">
      <c r="A2107" s="144">
        <v>3072</v>
      </c>
      <c r="B2107" s="144" t="s">
        <v>3854</v>
      </c>
      <c r="C2107" s="144" t="s">
        <v>2802</v>
      </c>
      <c r="D2107" s="144" t="s">
        <v>2807</v>
      </c>
      <c r="E2107" s="174">
        <v>50.53</v>
      </c>
    </row>
    <row r="2108" spans="1:5" x14ac:dyDescent="0.2">
      <c r="A2108" s="144">
        <v>3075</v>
      </c>
      <c r="B2108" s="144" t="s">
        <v>3855</v>
      </c>
      <c r="C2108" s="144" t="s">
        <v>2802</v>
      </c>
      <c r="D2108" s="144" t="s">
        <v>2807</v>
      </c>
      <c r="E2108" s="174">
        <v>126.76</v>
      </c>
    </row>
    <row r="2109" spans="1:5" x14ac:dyDescent="0.2">
      <c r="A2109" s="144">
        <v>10780</v>
      </c>
      <c r="B2109" s="144" t="s">
        <v>3856</v>
      </c>
      <c r="C2109" s="144" t="s">
        <v>2802</v>
      </c>
      <c r="D2109" s="144" t="s">
        <v>2807</v>
      </c>
      <c r="E2109" s="174">
        <v>10.71</v>
      </c>
    </row>
    <row r="2110" spans="1:5" x14ac:dyDescent="0.2">
      <c r="A2110" s="144">
        <v>10781</v>
      </c>
      <c r="B2110" s="144" t="s">
        <v>3857</v>
      </c>
      <c r="C2110" s="144" t="s">
        <v>2802</v>
      </c>
      <c r="D2110" s="144" t="s">
        <v>2807</v>
      </c>
      <c r="E2110" s="174">
        <v>17.190000000000001</v>
      </c>
    </row>
    <row r="2111" spans="1:5" x14ac:dyDescent="0.2">
      <c r="A2111" s="144">
        <v>20106</v>
      </c>
      <c r="B2111" s="144" t="s">
        <v>3858</v>
      </c>
      <c r="C2111" s="144" t="s">
        <v>2802</v>
      </c>
      <c r="D2111" s="144" t="s">
        <v>2807</v>
      </c>
      <c r="E2111" s="174">
        <v>5.66</v>
      </c>
    </row>
    <row r="2112" spans="1:5" x14ac:dyDescent="0.2">
      <c r="A2112" s="144">
        <v>20107</v>
      </c>
      <c r="B2112" s="144" t="s">
        <v>3859</v>
      </c>
      <c r="C2112" s="144" t="s">
        <v>2802</v>
      </c>
      <c r="D2112" s="144" t="s">
        <v>2807</v>
      </c>
      <c r="E2112" s="174">
        <v>6.49</v>
      </c>
    </row>
    <row r="2113" spans="1:5" x14ac:dyDescent="0.2">
      <c r="A2113" s="144">
        <v>20108</v>
      </c>
      <c r="B2113" s="144" t="s">
        <v>3860</v>
      </c>
      <c r="C2113" s="144" t="s">
        <v>2802</v>
      </c>
      <c r="D2113" s="144" t="s">
        <v>2807</v>
      </c>
      <c r="E2113" s="174">
        <v>8.57</v>
      </c>
    </row>
    <row r="2114" spans="1:5" x14ac:dyDescent="0.2">
      <c r="A2114" s="144">
        <v>20109</v>
      </c>
      <c r="B2114" s="144" t="s">
        <v>3861</v>
      </c>
      <c r="C2114" s="144" t="s">
        <v>2802</v>
      </c>
      <c r="D2114" s="144" t="s">
        <v>2807</v>
      </c>
      <c r="E2114" s="174">
        <v>10.71</v>
      </c>
    </row>
    <row r="2115" spans="1:5" x14ac:dyDescent="0.2">
      <c r="A2115" s="144">
        <v>43612</v>
      </c>
      <c r="B2115" s="144" t="s">
        <v>5626</v>
      </c>
      <c r="C2115" s="144" t="s">
        <v>2806</v>
      </c>
      <c r="D2115" s="144" t="s">
        <v>2803</v>
      </c>
      <c r="E2115" s="174">
        <v>113.55</v>
      </c>
    </row>
    <row r="2116" spans="1:5" x14ac:dyDescent="0.2">
      <c r="A2116" s="144">
        <v>43613</v>
      </c>
      <c r="B2116" s="144" t="s">
        <v>5627</v>
      </c>
      <c r="C2116" s="144" t="s">
        <v>2806</v>
      </c>
      <c r="D2116" s="144" t="s">
        <v>2803</v>
      </c>
      <c r="E2116" s="174">
        <v>94</v>
      </c>
    </row>
    <row r="2117" spans="1:5" x14ac:dyDescent="0.2">
      <c r="A2117" s="144">
        <v>11480</v>
      </c>
      <c r="B2117" s="144" t="s">
        <v>5628</v>
      </c>
      <c r="C2117" s="144" t="s">
        <v>2806</v>
      </c>
      <c r="D2117" s="144" t="s">
        <v>2803</v>
      </c>
      <c r="E2117" s="174">
        <v>144.27000000000001</v>
      </c>
    </row>
    <row r="2118" spans="1:5" x14ac:dyDescent="0.2">
      <c r="A2118" s="144">
        <v>11469</v>
      </c>
      <c r="B2118" s="144" t="s">
        <v>5629</v>
      </c>
      <c r="C2118" s="144" t="s">
        <v>2802</v>
      </c>
      <c r="D2118" s="144" t="s">
        <v>2803</v>
      </c>
      <c r="E2118" s="174">
        <v>15.4</v>
      </c>
    </row>
    <row r="2119" spans="1:5" x14ac:dyDescent="0.2">
      <c r="A2119" s="144">
        <v>11468</v>
      </c>
      <c r="B2119" s="144" t="s">
        <v>5630</v>
      </c>
      <c r="C2119" s="144" t="s">
        <v>2802</v>
      </c>
      <c r="D2119" s="144" t="s">
        <v>2803</v>
      </c>
      <c r="E2119" s="174">
        <v>15.41</v>
      </c>
    </row>
    <row r="2120" spans="1:5" x14ac:dyDescent="0.2">
      <c r="A2120" s="144">
        <v>11484</v>
      </c>
      <c r="B2120" s="144" t="s">
        <v>5631</v>
      </c>
      <c r="C2120" s="144" t="s">
        <v>2802</v>
      </c>
      <c r="D2120" s="144" t="s">
        <v>2803</v>
      </c>
      <c r="E2120" s="174">
        <v>67.680000000000007</v>
      </c>
    </row>
    <row r="2121" spans="1:5" x14ac:dyDescent="0.2">
      <c r="A2121" s="144">
        <v>38155</v>
      </c>
      <c r="B2121" s="144" t="s">
        <v>5632</v>
      </c>
      <c r="C2121" s="144" t="s">
        <v>2802</v>
      </c>
      <c r="D2121" s="144" t="s">
        <v>2803</v>
      </c>
      <c r="E2121" s="174">
        <v>105.08</v>
      </c>
    </row>
    <row r="2122" spans="1:5" x14ac:dyDescent="0.2">
      <c r="A2122" s="144">
        <v>11467</v>
      </c>
      <c r="B2122" s="144" t="s">
        <v>5633</v>
      </c>
      <c r="C2122" s="144" t="s">
        <v>2802</v>
      </c>
      <c r="D2122" s="144" t="s">
        <v>2803</v>
      </c>
      <c r="E2122" s="174">
        <v>24.01</v>
      </c>
    </row>
    <row r="2123" spans="1:5" x14ac:dyDescent="0.2">
      <c r="A2123" s="144">
        <v>38153</v>
      </c>
      <c r="B2123" s="144" t="s">
        <v>5634</v>
      </c>
      <c r="C2123" s="144" t="s">
        <v>2806</v>
      </c>
      <c r="D2123" s="144" t="s">
        <v>2803</v>
      </c>
      <c r="E2123" s="174">
        <v>61.33</v>
      </c>
    </row>
    <row r="2124" spans="1:5" x14ac:dyDescent="0.2">
      <c r="A2124" s="144">
        <v>43607</v>
      </c>
      <c r="B2124" s="144" t="s">
        <v>5635</v>
      </c>
      <c r="C2124" s="144" t="s">
        <v>2806</v>
      </c>
      <c r="D2124" s="144" t="s">
        <v>2803</v>
      </c>
      <c r="E2124" s="174">
        <v>116.01</v>
      </c>
    </row>
    <row r="2125" spans="1:5" x14ac:dyDescent="0.2">
      <c r="A2125" s="144">
        <v>3080</v>
      </c>
      <c r="B2125" s="144" t="s">
        <v>5636</v>
      </c>
      <c r="C2125" s="144" t="s">
        <v>2806</v>
      </c>
      <c r="D2125" s="144" t="s">
        <v>2805</v>
      </c>
      <c r="E2125" s="174">
        <v>78</v>
      </c>
    </row>
    <row r="2126" spans="1:5" x14ac:dyDescent="0.2">
      <c r="A2126" s="144">
        <v>3081</v>
      </c>
      <c r="B2126" s="144" t="s">
        <v>5637</v>
      </c>
      <c r="C2126" s="144" t="s">
        <v>2806</v>
      </c>
      <c r="D2126" s="144" t="s">
        <v>2803</v>
      </c>
      <c r="E2126" s="174">
        <v>154.32</v>
      </c>
    </row>
    <row r="2127" spans="1:5" x14ac:dyDescent="0.2">
      <c r="A2127" s="144">
        <v>3090</v>
      </c>
      <c r="B2127" s="144" t="s">
        <v>5638</v>
      </c>
      <c r="C2127" s="144" t="s">
        <v>2806</v>
      </c>
      <c r="D2127" s="144" t="s">
        <v>2803</v>
      </c>
      <c r="E2127" s="174">
        <v>69.62</v>
      </c>
    </row>
    <row r="2128" spans="1:5" x14ac:dyDescent="0.2">
      <c r="A2128" s="144">
        <v>43611</v>
      </c>
      <c r="B2128" s="144" t="s">
        <v>5639</v>
      </c>
      <c r="C2128" s="144" t="s">
        <v>2806</v>
      </c>
      <c r="D2128" s="144" t="s">
        <v>2803</v>
      </c>
      <c r="E2128" s="174">
        <v>115.52</v>
      </c>
    </row>
    <row r="2129" spans="1:5" x14ac:dyDescent="0.2">
      <c r="A2129" s="144">
        <v>3103</v>
      </c>
      <c r="B2129" s="144" t="s">
        <v>5640</v>
      </c>
      <c r="C2129" s="144" t="s">
        <v>2802</v>
      </c>
      <c r="D2129" s="144" t="s">
        <v>2803</v>
      </c>
      <c r="E2129" s="174">
        <v>57.72</v>
      </c>
    </row>
    <row r="2130" spans="1:5" x14ac:dyDescent="0.2">
      <c r="A2130" s="144">
        <v>3097</v>
      </c>
      <c r="B2130" s="144" t="s">
        <v>5641</v>
      </c>
      <c r="C2130" s="144" t="s">
        <v>2806</v>
      </c>
      <c r="D2130" s="144" t="s">
        <v>2803</v>
      </c>
      <c r="E2130" s="174">
        <v>87.33</v>
      </c>
    </row>
    <row r="2131" spans="1:5" x14ac:dyDescent="0.2">
      <c r="A2131" s="144">
        <v>3099</v>
      </c>
      <c r="B2131" s="144" t="s">
        <v>5642</v>
      </c>
      <c r="C2131" s="144" t="s">
        <v>2806</v>
      </c>
      <c r="D2131" s="144" t="s">
        <v>2803</v>
      </c>
      <c r="E2131" s="174">
        <v>139.84</v>
      </c>
    </row>
    <row r="2132" spans="1:5" x14ac:dyDescent="0.2">
      <c r="A2132" s="144">
        <v>38151</v>
      </c>
      <c r="B2132" s="144" t="s">
        <v>5643</v>
      </c>
      <c r="C2132" s="144" t="s">
        <v>2806</v>
      </c>
      <c r="D2132" s="144" t="s">
        <v>2803</v>
      </c>
      <c r="E2132" s="174">
        <v>101.38</v>
      </c>
    </row>
    <row r="2133" spans="1:5" x14ac:dyDescent="0.2">
      <c r="A2133" s="144">
        <v>38152</v>
      </c>
      <c r="B2133" s="144" t="s">
        <v>5644</v>
      </c>
      <c r="C2133" s="144" t="s">
        <v>2806</v>
      </c>
      <c r="D2133" s="144" t="s">
        <v>2803</v>
      </c>
      <c r="E2133" s="174">
        <v>163.53</v>
      </c>
    </row>
    <row r="2134" spans="1:5" x14ac:dyDescent="0.2">
      <c r="A2134" s="144">
        <v>43610</v>
      </c>
      <c r="B2134" s="144" t="s">
        <v>5645</v>
      </c>
      <c r="C2134" s="144" t="s">
        <v>2806</v>
      </c>
      <c r="D2134" s="144" t="s">
        <v>2803</v>
      </c>
      <c r="E2134" s="174">
        <v>86.65</v>
      </c>
    </row>
    <row r="2135" spans="1:5" x14ac:dyDescent="0.2">
      <c r="A2135" s="144">
        <v>3093</v>
      </c>
      <c r="B2135" s="144" t="s">
        <v>5646</v>
      </c>
      <c r="C2135" s="144" t="s">
        <v>2806</v>
      </c>
      <c r="D2135" s="144" t="s">
        <v>2803</v>
      </c>
      <c r="E2135" s="174">
        <v>139.84</v>
      </c>
    </row>
    <row r="2136" spans="1:5" x14ac:dyDescent="0.2">
      <c r="A2136" s="144">
        <v>38165</v>
      </c>
      <c r="B2136" s="144" t="s">
        <v>3862</v>
      </c>
      <c r="C2136" s="144" t="s">
        <v>2806</v>
      </c>
      <c r="D2136" s="144" t="s">
        <v>2803</v>
      </c>
      <c r="E2136" s="174">
        <v>65.180000000000007</v>
      </c>
    </row>
    <row r="2137" spans="1:5" x14ac:dyDescent="0.2">
      <c r="A2137" s="144">
        <v>38177</v>
      </c>
      <c r="B2137" s="144" t="s">
        <v>5395</v>
      </c>
      <c r="C2137" s="144" t="s">
        <v>2802</v>
      </c>
      <c r="D2137" s="144" t="s">
        <v>2803</v>
      </c>
      <c r="E2137" s="174">
        <v>19.37</v>
      </c>
    </row>
    <row r="2138" spans="1:5" x14ac:dyDescent="0.2">
      <c r="A2138" s="144">
        <v>11458</v>
      </c>
      <c r="B2138" s="144" t="s">
        <v>3863</v>
      </c>
      <c r="C2138" s="144" t="s">
        <v>2802</v>
      </c>
      <c r="D2138" s="144" t="s">
        <v>2803</v>
      </c>
      <c r="E2138" s="174">
        <v>23.12</v>
      </c>
    </row>
    <row r="2139" spans="1:5" x14ac:dyDescent="0.2">
      <c r="A2139" s="144">
        <v>3108</v>
      </c>
      <c r="B2139" s="144" t="s">
        <v>5647</v>
      </c>
      <c r="C2139" s="144" t="s">
        <v>2802</v>
      </c>
      <c r="D2139" s="144" t="s">
        <v>2803</v>
      </c>
      <c r="E2139" s="174">
        <v>98.29</v>
      </c>
    </row>
    <row r="2140" spans="1:5" x14ac:dyDescent="0.2">
      <c r="A2140" s="144">
        <v>3105</v>
      </c>
      <c r="B2140" s="144" t="s">
        <v>5648</v>
      </c>
      <c r="C2140" s="144" t="s">
        <v>2802</v>
      </c>
      <c r="D2140" s="144" t="s">
        <v>2803</v>
      </c>
      <c r="E2140" s="174">
        <v>128.56</v>
      </c>
    </row>
    <row r="2141" spans="1:5" x14ac:dyDescent="0.2">
      <c r="A2141" s="144">
        <v>38178</v>
      </c>
      <c r="B2141" s="144" t="s">
        <v>5649</v>
      </c>
      <c r="C2141" s="144" t="s">
        <v>2802</v>
      </c>
      <c r="D2141" s="144" t="s">
        <v>2803</v>
      </c>
      <c r="E2141" s="174">
        <v>21.31</v>
      </c>
    </row>
    <row r="2142" spans="1:5" x14ac:dyDescent="0.2">
      <c r="A2142" s="144">
        <v>43575</v>
      </c>
      <c r="B2142" s="144" t="s">
        <v>5650</v>
      </c>
      <c r="C2142" s="144" t="s">
        <v>2802</v>
      </c>
      <c r="D2142" s="144" t="s">
        <v>2803</v>
      </c>
      <c r="E2142" s="174">
        <v>46.17</v>
      </c>
    </row>
    <row r="2143" spans="1:5" x14ac:dyDescent="0.2">
      <c r="A2143" s="144">
        <v>43577</v>
      </c>
      <c r="B2143" s="144" t="s">
        <v>5651</v>
      </c>
      <c r="C2143" s="144" t="s">
        <v>2802</v>
      </c>
      <c r="D2143" s="144" t="s">
        <v>2803</v>
      </c>
      <c r="E2143" s="174">
        <v>80.27</v>
      </c>
    </row>
    <row r="2144" spans="1:5" x14ac:dyDescent="0.2">
      <c r="A2144" s="144">
        <v>43458</v>
      </c>
      <c r="B2144" s="144" t="s">
        <v>2602</v>
      </c>
      <c r="C2144" s="144" t="s">
        <v>2808</v>
      </c>
      <c r="D2144" s="144" t="s">
        <v>2805</v>
      </c>
      <c r="E2144" s="174">
        <v>0.05</v>
      </c>
    </row>
    <row r="2145" spans="1:5" x14ac:dyDescent="0.2">
      <c r="A2145" s="144">
        <v>43470</v>
      </c>
      <c r="B2145" s="144" t="s">
        <v>2669</v>
      </c>
      <c r="C2145" s="144" t="s">
        <v>2890</v>
      </c>
      <c r="D2145" s="144" t="s">
        <v>2805</v>
      </c>
      <c r="E2145" s="174">
        <v>9.2100000000000009</v>
      </c>
    </row>
    <row r="2146" spans="1:5" x14ac:dyDescent="0.2">
      <c r="A2146" s="144">
        <v>43459</v>
      </c>
      <c r="B2146" s="144" t="s">
        <v>2590</v>
      </c>
      <c r="C2146" s="144" t="s">
        <v>2808</v>
      </c>
      <c r="D2146" s="144" t="s">
        <v>2805</v>
      </c>
      <c r="E2146" s="174">
        <v>0.45</v>
      </c>
    </row>
    <row r="2147" spans="1:5" x14ac:dyDescent="0.2">
      <c r="A2147" s="144">
        <v>43471</v>
      </c>
      <c r="B2147" s="144" t="s">
        <v>2793</v>
      </c>
      <c r="C2147" s="144" t="s">
        <v>2890</v>
      </c>
      <c r="D2147" s="144" t="s">
        <v>2805</v>
      </c>
      <c r="E2147" s="174">
        <v>84.46</v>
      </c>
    </row>
    <row r="2148" spans="1:5" x14ac:dyDescent="0.2">
      <c r="A2148" s="144">
        <v>43460</v>
      </c>
      <c r="B2148" s="144" t="s">
        <v>2598</v>
      </c>
      <c r="C2148" s="144" t="s">
        <v>2808</v>
      </c>
      <c r="D2148" s="144" t="s">
        <v>2805</v>
      </c>
      <c r="E2148" s="174">
        <v>0.78</v>
      </c>
    </row>
    <row r="2149" spans="1:5" x14ac:dyDescent="0.2">
      <c r="A2149" s="144">
        <v>43472</v>
      </c>
      <c r="B2149" s="144" t="s">
        <v>2785</v>
      </c>
      <c r="C2149" s="144" t="s">
        <v>2890</v>
      </c>
      <c r="D2149" s="144" t="s">
        <v>2805</v>
      </c>
      <c r="E2149" s="174">
        <v>147.22999999999999</v>
      </c>
    </row>
    <row r="2150" spans="1:5" x14ac:dyDescent="0.2">
      <c r="A2150" s="144">
        <v>43461</v>
      </c>
      <c r="B2150" s="144" t="s">
        <v>2600</v>
      </c>
      <c r="C2150" s="144" t="s">
        <v>2808</v>
      </c>
      <c r="D2150" s="144" t="s">
        <v>2805</v>
      </c>
      <c r="E2150" s="174">
        <v>0.32</v>
      </c>
    </row>
    <row r="2151" spans="1:5" x14ac:dyDescent="0.2">
      <c r="A2151" s="144">
        <v>43473</v>
      </c>
      <c r="B2151" s="144" t="s">
        <v>2791</v>
      </c>
      <c r="C2151" s="144" t="s">
        <v>2890</v>
      </c>
      <c r="D2151" s="144" t="s">
        <v>2805</v>
      </c>
      <c r="E2151" s="174">
        <v>60.93</v>
      </c>
    </row>
    <row r="2152" spans="1:5" x14ac:dyDescent="0.2">
      <c r="A2152" s="144">
        <v>43463</v>
      </c>
      <c r="B2152" s="144" t="s">
        <v>2649</v>
      </c>
      <c r="C2152" s="144" t="s">
        <v>2808</v>
      </c>
      <c r="D2152" s="144" t="s">
        <v>2805</v>
      </c>
      <c r="E2152" s="174">
        <v>0.1</v>
      </c>
    </row>
    <row r="2153" spans="1:5" x14ac:dyDescent="0.2">
      <c r="A2153" s="144">
        <v>43475</v>
      </c>
      <c r="B2153" s="144" t="s">
        <v>2682</v>
      </c>
      <c r="C2153" s="144" t="s">
        <v>2890</v>
      </c>
      <c r="D2153" s="144" t="s">
        <v>2805</v>
      </c>
      <c r="E2153" s="174">
        <v>18.579999999999998</v>
      </c>
    </row>
    <row r="2154" spans="1:5" x14ac:dyDescent="0.2">
      <c r="A2154" s="144">
        <v>43462</v>
      </c>
      <c r="B2154" s="144" t="s">
        <v>2609</v>
      </c>
      <c r="C2154" s="144" t="s">
        <v>2808</v>
      </c>
      <c r="D2154" s="144" t="s">
        <v>2805</v>
      </c>
      <c r="E2154" s="174">
        <v>0.01</v>
      </c>
    </row>
    <row r="2155" spans="1:5" x14ac:dyDescent="0.2">
      <c r="A2155" s="144">
        <v>43474</v>
      </c>
      <c r="B2155" s="144" t="s">
        <v>2673</v>
      </c>
      <c r="C2155" s="144" t="s">
        <v>2890</v>
      </c>
      <c r="D2155" s="144" t="s">
        <v>2805</v>
      </c>
      <c r="E2155" s="174">
        <v>1.9</v>
      </c>
    </row>
    <row r="2156" spans="1:5" x14ac:dyDescent="0.2">
      <c r="A2156" s="144">
        <v>43464</v>
      </c>
      <c r="B2156" s="144" t="s">
        <v>2592</v>
      </c>
      <c r="C2156" s="144" t="s">
        <v>2808</v>
      </c>
      <c r="D2156" s="144" t="s">
        <v>2805</v>
      </c>
      <c r="E2156" s="174">
        <v>0.01</v>
      </c>
    </row>
    <row r="2157" spans="1:5" x14ac:dyDescent="0.2">
      <c r="A2157" s="144">
        <v>43476</v>
      </c>
      <c r="B2157" s="144" t="s">
        <v>2660</v>
      </c>
      <c r="C2157" s="144" t="s">
        <v>2890</v>
      </c>
      <c r="D2157" s="144" t="s">
        <v>2805</v>
      </c>
      <c r="E2157" s="174">
        <v>0.01</v>
      </c>
    </row>
    <row r="2158" spans="1:5" x14ac:dyDescent="0.2">
      <c r="A2158" s="144">
        <v>43465</v>
      </c>
      <c r="B2158" s="144" t="s">
        <v>2588</v>
      </c>
      <c r="C2158" s="144" t="s">
        <v>2808</v>
      </c>
      <c r="D2158" s="144" t="s">
        <v>2805</v>
      </c>
      <c r="E2158" s="174">
        <v>0.74</v>
      </c>
    </row>
    <row r="2159" spans="1:5" x14ac:dyDescent="0.2">
      <c r="A2159" s="144">
        <v>43477</v>
      </c>
      <c r="B2159" s="144" t="s">
        <v>2783</v>
      </c>
      <c r="C2159" s="144" t="s">
        <v>2890</v>
      </c>
      <c r="D2159" s="144" t="s">
        <v>2805</v>
      </c>
      <c r="E2159" s="174">
        <v>139.44</v>
      </c>
    </row>
    <row r="2160" spans="1:5" x14ac:dyDescent="0.2">
      <c r="A2160" s="144">
        <v>43466</v>
      </c>
      <c r="B2160" s="144" t="s">
        <v>2637</v>
      </c>
      <c r="C2160" s="144" t="s">
        <v>2808</v>
      </c>
      <c r="D2160" s="144" t="s">
        <v>2805</v>
      </c>
      <c r="E2160" s="174">
        <v>1.48</v>
      </c>
    </row>
    <row r="2161" spans="1:5" x14ac:dyDescent="0.2">
      <c r="A2161" s="144">
        <v>43478</v>
      </c>
      <c r="B2161" s="144" t="s">
        <v>2787</v>
      </c>
      <c r="C2161" s="144" t="s">
        <v>2890</v>
      </c>
      <c r="D2161" s="144" t="s">
        <v>2805</v>
      </c>
      <c r="E2161" s="174">
        <v>279.08999999999997</v>
      </c>
    </row>
    <row r="2162" spans="1:5" x14ac:dyDescent="0.2">
      <c r="A2162" s="144">
        <v>43467</v>
      </c>
      <c r="B2162" s="144" t="s">
        <v>2595</v>
      </c>
      <c r="C2162" s="144" t="s">
        <v>2808</v>
      </c>
      <c r="D2162" s="144" t="s">
        <v>2805</v>
      </c>
      <c r="E2162" s="174">
        <v>0.56000000000000005</v>
      </c>
    </row>
    <row r="2163" spans="1:5" x14ac:dyDescent="0.2">
      <c r="A2163" s="144">
        <v>43479</v>
      </c>
      <c r="B2163" s="144" t="s">
        <v>2789</v>
      </c>
      <c r="C2163" s="144" t="s">
        <v>2890</v>
      </c>
      <c r="D2163" s="144" t="s">
        <v>2805</v>
      </c>
      <c r="E2163" s="174">
        <v>106.33</v>
      </c>
    </row>
    <row r="2164" spans="1:5" x14ac:dyDescent="0.2">
      <c r="A2164" s="144">
        <v>43468</v>
      </c>
      <c r="B2164" s="144" t="s">
        <v>2613</v>
      </c>
      <c r="C2164" s="144" t="s">
        <v>2808</v>
      </c>
      <c r="D2164" s="144" t="s">
        <v>2805</v>
      </c>
      <c r="E2164" s="174">
        <v>1.07</v>
      </c>
    </row>
    <row r="2165" spans="1:5" x14ac:dyDescent="0.2">
      <c r="A2165" s="144">
        <v>43480</v>
      </c>
      <c r="B2165" s="144" t="s">
        <v>2795</v>
      </c>
      <c r="C2165" s="144" t="s">
        <v>2890</v>
      </c>
      <c r="D2165" s="144" t="s">
        <v>2805</v>
      </c>
      <c r="E2165" s="174">
        <v>201.56</v>
      </c>
    </row>
    <row r="2166" spans="1:5" x14ac:dyDescent="0.2">
      <c r="A2166" s="144">
        <v>43469</v>
      </c>
      <c r="B2166" s="144" t="s">
        <v>2606</v>
      </c>
      <c r="C2166" s="144" t="s">
        <v>2808</v>
      </c>
      <c r="D2166" s="144" t="s">
        <v>2805</v>
      </c>
      <c r="E2166" s="174">
        <v>7.0000000000000007E-2</v>
      </c>
    </row>
    <row r="2167" spans="1:5" x14ac:dyDescent="0.2">
      <c r="A2167" s="144">
        <v>43481</v>
      </c>
      <c r="B2167" s="144" t="s">
        <v>2663</v>
      </c>
      <c r="C2167" s="144" t="s">
        <v>2890</v>
      </c>
      <c r="D2167" s="144" t="s">
        <v>2805</v>
      </c>
      <c r="E2167" s="174">
        <v>13.21</v>
      </c>
    </row>
    <row r="2168" spans="1:5" x14ac:dyDescent="0.2">
      <c r="A2168" s="144">
        <v>3119</v>
      </c>
      <c r="B2168" s="144" t="s">
        <v>5652</v>
      </c>
      <c r="C2168" s="144" t="s">
        <v>2802</v>
      </c>
      <c r="D2168" s="144" t="s">
        <v>2803</v>
      </c>
      <c r="E2168" s="174">
        <v>2.5</v>
      </c>
    </row>
    <row r="2169" spans="1:5" x14ac:dyDescent="0.2">
      <c r="A2169" s="144">
        <v>3122</v>
      </c>
      <c r="B2169" s="144" t="s">
        <v>5653</v>
      </c>
      <c r="C2169" s="144" t="s">
        <v>2802</v>
      </c>
      <c r="D2169" s="144" t="s">
        <v>2803</v>
      </c>
      <c r="E2169" s="174">
        <v>5.09</v>
      </c>
    </row>
    <row r="2170" spans="1:5" x14ac:dyDescent="0.2">
      <c r="A2170" s="144">
        <v>3121</v>
      </c>
      <c r="B2170" s="144" t="s">
        <v>5654</v>
      </c>
      <c r="C2170" s="144" t="s">
        <v>2802</v>
      </c>
      <c r="D2170" s="144" t="s">
        <v>2803</v>
      </c>
      <c r="E2170" s="174">
        <v>5.77</v>
      </c>
    </row>
    <row r="2171" spans="1:5" x14ac:dyDescent="0.2">
      <c r="A2171" s="144">
        <v>3120</v>
      </c>
      <c r="B2171" s="144" t="s">
        <v>5396</v>
      </c>
      <c r="C2171" s="144" t="s">
        <v>2802</v>
      </c>
      <c r="D2171" s="144" t="s">
        <v>2803</v>
      </c>
      <c r="E2171" s="174">
        <v>10.94</v>
      </c>
    </row>
    <row r="2172" spans="1:5" x14ac:dyDescent="0.2">
      <c r="A2172" s="144">
        <v>11455</v>
      </c>
      <c r="B2172" s="144" t="s">
        <v>5655</v>
      </c>
      <c r="C2172" s="144" t="s">
        <v>2802</v>
      </c>
      <c r="D2172" s="144" t="s">
        <v>2803</v>
      </c>
      <c r="E2172" s="174">
        <v>15.83</v>
      </c>
    </row>
    <row r="2173" spans="1:5" x14ac:dyDescent="0.2">
      <c r="A2173" s="144">
        <v>11456</v>
      </c>
      <c r="B2173" s="144" t="s">
        <v>5656</v>
      </c>
      <c r="C2173" s="144" t="s">
        <v>2802</v>
      </c>
      <c r="D2173" s="144" t="s">
        <v>2803</v>
      </c>
      <c r="E2173" s="174">
        <v>18.920000000000002</v>
      </c>
    </row>
    <row r="2174" spans="1:5" x14ac:dyDescent="0.2">
      <c r="A2174" s="144">
        <v>3107</v>
      </c>
      <c r="B2174" s="144" t="s">
        <v>5657</v>
      </c>
      <c r="C2174" s="144" t="s">
        <v>2802</v>
      </c>
      <c r="D2174" s="144" t="s">
        <v>2803</v>
      </c>
      <c r="E2174" s="174">
        <v>7.98</v>
      </c>
    </row>
    <row r="2175" spans="1:5" x14ac:dyDescent="0.2">
      <c r="A2175" s="144">
        <v>43583</v>
      </c>
      <c r="B2175" s="144" t="s">
        <v>5658</v>
      </c>
      <c r="C2175" s="144" t="s">
        <v>2802</v>
      </c>
      <c r="D2175" s="144" t="s">
        <v>2803</v>
      </c>
      <c r="E2175" s="174">
        <v>9</v>
      </c>
    </row>
    <row r="2176" spans="1:5" x14ac:dyDescent="0.2">
      <c r="A2176" s="144">
        <v>43586</v>
      </c>
      <c r="B2176" s="144" t="s">
        <v>5659</v>
      </c>
      <c r="C2176" s="144" t="s">
        <v>2802</v>
      </c>
      <c r="D2176" s="144" t="s">
        <v>2803</v>
      </c>
      <c r="E2176" s="174">
        <v>9.2200000000000006</v>
      </c>
    </row>
    <row r="2177" spans="1:5" x14ac:dyDescent="0.2">
      <c r="A2177" s="144">
        <v>11461</v>
      </c>
      <c r="B2177" s="144" t="s">
        <v>5660</v>
      </c>
      <c r="C2177" s="144" t="s">
        <v>2802</v>
      </c>
      <c r="D2177" s="144" t="s">
        <v>2803</v>
      </c>
      <c r="E2177" s="174">
        <v>10.050000000000001</v>
      </c>
    </row>
    <row r="2178" spans="1:5" x14ac:dyDescent="0.2">
      <c r="A2178" s="144">
        <v>43587</v>
      </c>
      <c r="B2178" s="144" t="s">
        <v>5661</v>
      </c>
      <c r="C2178" s="144" t="s">
        <v>2802</v>
      </c>
      <c r="D2178" s="144" t="s">
        <v>2803</v>
      </c>
      <c r="E2178" s="174">
        <v>11.6</v>
      </c>
    </row>
    <row r="2179" spans="1:5" x14ac:dyDescent="0.2">
      <c r="A2179" s="144">
        <v>3106</v>
      </c>
      <c r="B2179" s="144" t="s">
        <v>5662</v>
      </c>
      <c r="C2179" s="144" t="s">
        <v>2802</v>
      </c>
      <c r="D2179" s="144" t="s">
        <v>2803</v>
      </c>
      <c r="E2179" s="174">
        <v>14.71</v>
      </c>
    </row>
    <row r="2180" spans="1:5" x14ac:dyDescent="0.2">
      <c r="A2180" s="144">
        <v>44539</v>
      </c>
      <c r="B2180" s="144" t="s">
        <v>12184</v>
      </c>
      <c r="C2180" s="144" t="s">
        <v>284</v>
      </c>
      <c r="D2180" s="144" t="s">
        <v>2803</v>
      </c>
      <c r="E2180" s="174">
        <v>5.44</v>
      </c>
    </row>
    <row r="2181" spans="1:5" x14ac:dyDescent="0.2">
      <c r="A2181" s="144">
        <v>3123</v>
      </c>
      <c r="B2181" s="144" t="s">
        <v>2577</v>
      </c>
      <c r="C2181" s="144" t="s">
        <v>284</v>
      </c>
      <c r="D2181" s="144" t="s">
        <v>2805</v>
      </c>
      <c r="E2181" s="174">
        <v>5.07</v>
      </c>
    </row>
    <row r="2182" spans="1:5" x14ac:dyDescent="0.2">
      <c r="A2182" s="144">
        <v>38125</v>
      </c>
      <c r="B2182" s="144" t="s">
        <v>2578</v>
      </c>
      <c r="C2182" s="144" t="s">
        <v>284</v>
      </c>
      <c r="D2182" s="144" t="s">
        <v>2803</v>
      </c>
      <c r="E2182" s="174">
        <v>1.0900000000000001</v>
      </c>
    </row>
    <row r="2183" spans="1:5" x14ac:dyDescent="0.2">
      <c r="A2183" s="144">
        <v>39014</v>
      </c>
      <c r="B2183" s="144" t="s">
        <v>1276</v>
      </c>
      <c r="C2183" s="144" t="s">
        <v>284</v>
      </c>
      <c r="D2183" s="144" t="s">
        <v>2803</v>
      </c>
      <c r="E2183" s="174">
        <v>10.31</v>
      </c>
    </row>
    <row r="2184" spans="1:5" x14ac:dyDescent="0.2">
      <c r="A2184" s="144">
        <v>39365</v>
      </c>
      <c r="B2184" s="144" t="s">
        <v>3864</v>
      </c>
      <c r="C2184" s="144" t="s">
        <v>2802</v>
      </c>
      <c r="D2184" s="144" t="s">
        <v>2803</v>
      </c>
      <c r="E2184" s="175">
        <v>1289.05</v>
      </c>
    </row>
    <row r="2185" spans="1:5" x14ac:dyDescent="0.2">
      <c r="A2185" s="144">
        <v>39366</v>
      </c>
      <c r="B2185" s="144" t="s">
        <v>3865</v>
      </c>
      <c r="C2185" s="144" t="s">
        <v>2802</v>
      </c>
      <c r="D2185" s="144" t="s">
        <v>2803</v>
      </c>
      <c r="E2185" s="175">
        <v>3300.51</v>
      </c>
    </row>
    <row r="2186" spans="1:5" x14ac:dyDescent="0.2">
      <c r="A2186" s="144">
        <v>39367</v>
      </c>
      <c r="B2186" s="144" t="s">
        <v>3866</v>
      </c>
      <c r="C2186" s="144" t="s">
        <v>2802</v>
      </c>
      <c r="D2186" s="144" t="s">
        <v>2803</v>
      </c>
      <c r="E2186" s="175">
        <v>4511.2</v>
      </c>
    </row>
    <row r="2187" spans="1:5" x14ac:dyDescent="0.2">
      <c r="A2187" s="144">
        <v>37394</v>
      </c>
      <c r="B2187" s="144" t="s">
        <v>3867</v>
      </c>
      <c r="C2187" s="144" t="s">
        <v>3868</v>
      </c>
      <c r="D2187" s="144" t="s">
        <v>2807</v>
      </c>
      <c r="E2187" s="174">
        <v>42.47</v>
      </c>
    </row>
    <row r="2188" spans="1:5" x14ac:dyDescent="0.2">
      <c r="A2188" s="144">
        <v>14146</v>
      </c>
      <c r="B2188" s="144" t="s">
        <v>3869</v>
      </c>
      <c r="C2188" s="144" t="s">
        <v>3868</v>
      </c>
      <c r="D2188" s="144" t="s">
        <v>2807</v>
      </c>
      <c r="E2188" s="174">
        <v>68.3</v>
      </c>
    </row>
    <row r="2189" spans="1:5" x14ac:dyDescent="0.2">
      <c r="A2189" s="144">
        <v>38134</v>
      </c>
      <c r="B2189" s="144" t="s">
        <v>195</v>
      </c>
      <c r="C2189" s="144" t="s">
        <v>284</v>
      </c>
      <c r="D2189" s="144" t="s">
        <v>2803</v>
      </c>
      <c r="E2189" s="174">
        <v>98.13</v>
      </c>
    </row>
    <row r="2190" spans="1:5" x14ac:dyDescent="0.2">
      <c r="A2190" s="144">
        <v>38132</v>
      </c>
      <c r="B2190" s="144" t="s">
        <v>196</v>
      </c>
      <c r="C2190" s="144" t="s">
        <v>284</v>
      </c>
      <c r="D2190" s="144" t="s">
        <v>2803</v>
      </c>
      <c r="E2190" s="174">
        <v>100.09</v>
      </c>
    </row>
    <row r="2191" spans="1:5" x14ac:dyDescent="0.2">
      <c r="A2191" s="144">
        <v>38133</v>
      </c>
      <c r="B2191" s="144" t="s">
        <v>197</v>
      </c>
      <c r="C2191" s="144" t="s">
        <v>284</v>
      </c>
      <c r="D2191" s="144" t="s">
        <v>2803</v>
      </c>
      <c r="E2191" s="174">
        <v>96.81</v>
      </c>
    </row>
    <row r="2192" spans="1:5" x14ac:dyDescent="0.2">
      <c r="A2192" s="144">
        <v>938</v>
      </c>
      <c r="B2192" s="144" t="s">
        <v>198</v>
      </c>
      <c r="C2192" s="144" t="s">
        <v>2809</v>
      </c>
      <c r="D2192" s="144" t="s">
        <v>2803</v>
      </c>
      <c r="E2192" s="174">
        <v>1.58</v>
      </c>
    </row>
    <row r="2193" spans="1:5" x14ac:dyDescent="0.2">
      <c r="A2193" s="144">
        <v>937</v>
      </c>
      <c r="B2193" s="144" t="s">
        <v>199</v>
      </c>
      <c r="C2193" s="144" t="s">
        <v>2809</v>
      </c>
      <c r="D2193" s="144" t="s">
        <v>2803</v>
      </c>
      <c r="E2193" s="174">
        <v>9.7799999999999994</v>
      </c>
    </row>
    <row r="2194" spans="1:5" x14ac:dyDescent="0.2">
      <c r="A2194" s="144">
        <v>939</v>
      </c>
      <c r="B2194" s="144" t="s">
        <v>200</v>
      </c>
      <c r="C2194" s="144" t="s">
        <v>2809</v>
      </c>
      <c r="D2194" s="144" t="s">
        <v>2803</v>
      </c>
      <c r="E2194" s="174">
        <v>2.5299999999999998</v>
      </c>
    </row>
    <row r="2195" spans="1:5" x14ac:dyDescent="0.2">
      <c r="A2195" s="144">
        <v>944</v>
      </c>
      <c r="B2195" s="144" t="s">
        <v>201</v>
      </c>
      <c r="C2195" s="144" t="s">
        <v>2809</v>
      </c>
      <c r="D2195" s="144" t="s">
        <v>2803</v>
      </c>
      <c r="E2195" s="174">
        <v>4.32</v>
      </c>
    </row>
    <row r="2196" spans="1:5" x14ac:dyDescent="0.2">
      <c r="A2196" s="144">
        <v>940</v>
      </c>
      <c r="B2196" s="144" t="s">
        <v>202</v>
      </c>
      <c r="C2196" s="144" t="s">
        <v>2809</v>
      </c>
      <c r="D2196" s="144" t="s">
        <v>2803</v>
      </c>
      <c r="E2196" s="174">
        <v>5.98</v>
      </c>
    </row>
    <row r="2197" spans="1:5" x14ac:dyDescent="0.2">
      <c r="A2197" s="144">
        <v>44397</v>
      </c>
      <c r="B2197" s="144" t="s">
        <v>5663</v>
      </c>
      <c r="C2197" s="144" t="s">
        <v>2809</v>
      </c>
      <c r="D2197" s="144" t="s">
        <v>2803</v>
      </c>
      <c r="E2197" s="174">
        <v>3.82</v>
      </c>
    </row>
    <row r="2198" spans="1:5" x14ac:dyDescent="0.2">
      <c r="A2198" s="144">
        <v>406</v>
      </c>
      <c r="B2198" s="144" t="s">
        <v>3870</v>
      </c>
      <c r="C2198" s="144" t="s">
        <v>2802</v>
      </c>
      <c r="D2198" s="144" t="s">
        <v>2803</v>
      </c>
      <c r="E2198" s="174">
        <v>67.61</v>
      </c>
    </row>
    <row r="2199" spans="1:5" x14ac:dyDescent="0.2">
      <c r="A2199" s="144">
        <v>42529</v>
      </c>
      <c r="B2199" s="144" t="s">
        <v>1207</v>
      </c>
      <c r="C2199" s="144" t="s">
        <v>2809</v>
      </c>
      <c r="D2199" s="144" t="s">
        <v>2803</v>
      </c>
      <c r="E2199" s="174">
        <v>1.22</v>
      </c>
    </row>
    <row r="2200" spans="1:5" x14ac:dyDescent="0.2">
      <c r="A2200" s="144">
        <v>39634</v>
      </c>
      <c r="B2200" s="144" t="s">
        <v>3871</v>
      </c>
      <c r="C2200" s="144" t="s">
        <v>2809</v>
      </c>
      <c r="D2200" s="144" t="s">
        <v>2803</v>
      </c>
      <c r="E2200" s="174">
        <v>8.9600000000000009</v>
      </c>
    </row>
    <row r="2201" spans="1:5" x14ac:dyDescent="0.2">
      <c r="A2201" s="144">
        <v>39701</v>
      </c>
      <c r="B2201" s="144" t="s">
        <v>3872</v>
      </c>
      <c r="C2201" s="144" t="s">
        <v>2802</v>
      </c>
      <c r="D2201" s="144" t="s">
        <v>2803</v>
      </c>
      <c r="E2201" s="174">
        <v>89.92</v>
      </c>
    </row>
    <row r="2202" spans="1:5" x14ac:dyDescent="0.2">
      <c r="A2202" s="144">
        <v>12815</v>
      </c>
      <c r="B2202" s="144" t="s">
        <v>2515</v>
      </c>
      <c r="C2202" s="144" t="s">
        <v>2802</v>
      </c>
      <c r="D2202" s="144" t="s">
        <v>2803</v>
      </c>
      <c r="E2202" s="174">
        <v>8.6999999999999993</v>
      </c>
    </row>
    <row r="2203" spans="1:5" x14ac:dyDescent="0.2">
      <c r="A2203" s="144">
        <v>407</v>
      </c>
      <c r="B2203" s="144" t="s">
        <v>3873</v>
      </c>
      <c r="C2203" s="144" t="s">
        <v>284</v>
      </c>
      <c r="D2203" s="144" t="s">
        <v>2807</v>
      </c>
      <c r="E2203" s="174">
        <v>59.47</v>
      </c>
    </row>
    <row r="2204" spans="1:5" x14ac:dyDescent="0.2">
      <c r="A2204" s="144">
        <v>39431</v>
      </c>
      <c r="B2204" s="144" t="s">
        <v>203</v>
      </c>
      <c r="C2204" s="144" t="s">
        <v>2809</v>
      </c>
      <c r="D2204" s="144" t="s">
        <v>2803</v>
      </c>
      <c r="E2204" s="174">
        <v>0.3</v>
      </c>
    </row>
    <row r="2205" spans="1:5" x14ac:dyDescent="0.2">
      <c r="A2205" s="144">
        <v>39432</v>
      </c>
      <c r="B2205" s="144" t="s">
        <v>204</v>
      </c>
      <c r="C2205" s="144" t="s">
        <v>2809</v>
      </c>
      <c r="D2205" s="144" t="s">
        <v>2803</v>
      </c>
      <c r="E2205" s="174">
        <v>2.69</v>
      </c>
    </row>
    <row r="2206" spans="1:5" x14ac:dyDescent="0.2">
      <c r="A2206" s="144">
        <v>20111</v>
      </c>
      <c r="B2206" s="144" t="s">
        <v>3874</v>
      </c>
      <c r="C2206" s="144" t="s">
        <v>2802</v>
      </c>
      <c r="D2206" s="144" t="s">
        <v>2805</v>
      </c>
      <c r="E2206" s="174">
        <v>10.9</v>
      </c>
    </row>
    <row r="2207" spans="1:5" x14ac:dyDescent="0.2">
      <c r="A2207" s="144">
        <v>21127</v>
      </c>
      <c r="B2207" s="144" t="s">
        <v>1449</v>
      </c>
      <c r="C2207" s="144" t="s">
        <v>2802</v>
      </c>
      <c r="D2207" s="144" t="s">
        <v>2803</v>
      </c>
      <c r="E2207" s="174">
        <v>4.12</v>
      </c>
    </row>
    <row r="2208" spans="1:5" x14ac:dyDescent="0.2">
      <c r="A2208" s="144">
        <v>404</v>
      </c>
      <c r="B2208" s="144" t="s">
        <v>3875</v>
      </c>
      <c r="C2208" s="144" t="s">
        <v>2809</v>
      </c>
      <c r="D2208" s="144" t="s">
        <v>2803</v>
      </c>
      <c r="E2208" s="174">
        <v>1.48</v>
      </c>
    </row>
    <row r="2209" spans="1:5" x14ac:dyDescent="0.2">
      <c r="A2209" s="144">
        <v>14151</v>
      </c>
      <c r="B2209" s="144" t="s">
        <v>3876</v>
      </c>
      <c r="C2209" s="144" t="s">
        <v>2802</v>
      </c>
      <c r="D2209" s="144" t="s">
        <v>2807</v>
      </c>
      <c r="E2209" s="174">
        <v>49.09</v>
      </c>
    </row>
    <row r="2210" spans="1:5" x14ac:dyDescent="0.2">
      <c r="A2210" s="144">
        <v>14153</v>
      </c>
      <c r="B2210" s="144" t="s">
        <v>1564</v>
      </c>
      <c r="C2210" s="144" t="s">
        <v>2802</v>
      </c>
      <c r="D2210" s="144" t="s">
        <v>2807</v>
      </c>
      <c r="E2210" s="174">
        <v>55.49</v>
      </c>
    </row>
    <row r="2211" spans="1:5" x14ac:dyDescent="0.2">
      <c r="A2211" s="144">
        <v>14152</v>
      </c>
      <c r="B2211" s="144" t="s">
        <v>3877</v>
      </c>
      <c r="C2211" s="144" t="s">
        <v>2802</v>
      </c>
      <c r="D2211" s="144" t="s">
        <v>2807</v>
      </c>
      <c r="E2211" s="174">
        <v>42.6</v>
      </c>
    </row>
    <row r="2212" spans="1:5" x14ac:dyDescent="0.2">
      <c r="A2212" s="144">
        <v>14154</v>
      </c>
      <c r="B2212" s="144" t="s">
        <v>3878</v>
      </c>
      <c r="C2212" s="144" t="s">
        <v>2802</v>
      </c>
      <c r="D2212" s="144" t="s">
        <v>2807</v>
      </c>
      <c r="E2212" s="174">
        <v>149.1</v>
      </c>
    </row>
    <row r="2213" spans="1:5" x14ac:dyDescent="0.2">
      <c r="A2213" s="144">
        <v>3146</v>
      </c>
      <c r="B2213" s="144" t="s">
        <v>1672</v>
      </c>
      <c r="C2213" s="144" t="s">
        <v>2802</v>
      </c>
      <c r="D2213" s="144" t="s">
        <v>2805</v>
      </c>
      <c r="E2213" s="174">
        <v>4.5999999999999996</v>
      </c>
    </row>
    <row r="2214" spans="1:5" x14ac:dyDescent="0.2">
      <c r="A2214" s="144">
        <v>3143</v>
      </c>
      <c r="B2214" s="144" t="s">
        <v>1780</v>
      </c>
      <c r="C2214" s="144" t="s">
        <v>2802</v>
      </c>
      <c r="D2214" s="144" t="s">
        <v>2803</v>
      </c>
      <c r="E2214" s="174">
        <v>10.46</v>
      </c>
    </row>
    <row r="2215" spans="1:5" x14ac:dyDescent="0.2">
      <c r="A2215" s="144">
        <v>3148</v>
      </c>
      <c r="B2215" s="144" t="s">
        <v>1631</v>
      </c>
      <c r="C2215" s="144" t="s">
        <v>2802</v>
      </c>
      <c r="D2215" s="144" t="s">
        <v>2803</v>
      </c>
      <c r="E2215" s="174">
        <v>16.96</v>
      </c>
    </row>
    <row r="2216" spans="1:5" x14ac:dyDescent="0.2">
      <c r="A2216" s="144">
        <v>4310</v>
      </c>
      <c r="B2216" s="144" t="s">
        <v>3879</v>
      </c>
      <c r="C2216" s="144" t="s">
        <v>2802</v>
      </c>
      <c r="D2216" s="144" t="s">
        <v>2803</v>
      </c>
      <c r="E2216" s="174">
        <v>4.05</v>
      </c>
    </row>
    <row r="2217" spans="1:5" x14ac:dyDescent="0.2">
      <c r="A2217" s="144">
        <v>4311</v>
      </c>
      <c r="B2217" s="144" t="s">
        <v>3880</v>
      </c>
      <c r="C2217" s="144" t="s">
        <v>2802</v>
      </c>
      <c r="D2217" s="144" t="s">
        <v>2803</v>
      </c>
      <c r="E2217" s="174">
        <v>2.85</v>
      </c>
    </row>
    <row r="2218" spans="1:5" x14ac:dyDescent="0.2">
      <c r="A2218" s="144">
        <v>4312</v>
      </c>
      <c r="B2218" s="144" t="s">
        <v>1211</v>
      </c>
      <c r="C2218" s="144" t="s">
        <v>2802</v>
      </c>
      <c r="D2218" s="144" t="s">
        <v>2803</v>
      </c>
      <c r="E2218" s="174">
        <v>3.99</v>
      </c>
    </row>
    <row r="2219" spans="1:5" x14ac:dyDescent="0.2">
      <c r="A2219" s="144">
        <v>13261</v>
      </c>
      <c r="B2219" s="144" t="s">
        <v>3881</v>
      </c>
      <c r="C2219" s="144" t="s">
        <v>2802</v>
      </c>
      <c r="D2219" s="144" t="s">
        <v>2803</v>
      </c>
      <c r="E2219" s="174">
        <v>2.95</v>
      </c>
    </row>
    <row r="2220" spans="1:5" x14ac:dyDescent="0.2">
      <c r="A2220" s="144">
        <v>3255</v>
      </c>
      <c r="B2220" s="144" t="s">
        <v>3882</v>
      </c>
      <c r="C2220" s="144" t="s">
        <v>2802</v>
      </c>
      <c r="D2220" s="144" t="s">
        <v>2803</v>
      </c>
      <c r="E2220" s="174">
        <v>9.6</v>
      </c>
    </row>
    <row r="2221" spans="1:5" x14ac:dyDescent="0.2">
      <c r="A2221" s="144">
        <v>3254</v>
      </c>
      <c r="B2221" s="144" t="s">
        <v>3883</v>
      </c>
      <c r="C2221" s="144" t="s">
        <v>2802</v>
      </c>
      <c r="D2221" s="144" t="s">
        <v>2803</v>
      </c>
      <c r="E2221" s="174">
        <v>155.94999999999999</v>
      </c>
    </row>
    <row r="2222" spans="1:5" x14ac:dyDescent="0.2">
      <c r="A2222" s="144">
        <v>3259</v>
      </c>
      <c r="B2222" s="144" t="s">
        <v>3884</v>
      </c>
      <c r="C2222" s="144" t="s">
        <v>2802</v>
      </c>
      <c r="D2222" s="144" t="s">
        <v>2803</v>
      </c>
      <c r="E2222" s="174">
        <v>18.739999999999998</v>
      </c>
    </row>
    <row r="2223" spans="1:5" x14ac:dyDescent="0.2">
      <c r="A2223" s="144">
        <v>3258</v>
      </c>
      <c r="B2223" s="144" t="s">
        <v>3885</v>
      </c>
      <c r="C2223" s="144" t="s">
        <v>2802</v>
      </c>
      <c r="D2223" s="144" t="s">
        <v>2803</v>
      </c>
      <c r="E2223" s="174">
        <v>11.32</v>
      </c>
    </row>
    <row r="2224" spans="1:5" x14ac:dyDescent="0.2">
      <c r="A2224" s="144">
        <v>3251</v>
      </c>
      <c r="B2224" s="144" t="s">
        <v>3886</v>
      </c>
      <c r="C2224" s="144" t="s">
        <v>2802</v>
      </c>
      <c r="D2224" s="144" t="s">
        <v>2803</v>
      </c>
      <c r="E2224" s="174">
        <v>6.67</v>
      </c>
    </row>
    <row r="2225" spans="1:5" x14ac:dyDescent="0.2">
      <c r="A2225" s="144">
        <v>3256</v>
      </c>
      <c r="B2225" s="144" t="s">
        <v>3887</v>
      </c>
      <c r="C2225" s="144" t="s">
        <v>2802</v>
      </c>
      <c r="D2225" s="144" t="s">
        <v>2803</v>
      </c>
      <c r="E2225" s="174">
        <v>12.64</v>
      </c>
    </row>
    <row r="2226" spans="1:5" x14ac:dyDescent="0.2">
      <c r="A2226" s="144">
        <v>3261</v>
      </c>
      <c r="B2226" s="144" t="s">
        <v>3888</v>
      </c>
      <c r="C2226" s="144" t="s">
        <v>2802</v>
      </c>
      <c r="D2226" s="144" t="s">
        <v>2803</v>
      </c>
      <c r="E2226" s="174">
        <v>137.91999999999999</v>
      </c>
    </row>
    <row r="2227" spans="1:5" x14ac:dyDescent="0.2">
      <c r="A2227" s="144">
        <v>3260</v>
      </c>
      <c r="B2227" s="144" t="s">
        <v>3889</v>
      </c>
      <c r="C2227" s="144" t="s">
        <v>2802</v>
      </c>
      <c r="D2227" s="144" t="s">
        <v>2803</v>
      </c>
      <c r="E2227" s="174">
        <v>23.69</v>
      </c>
    </row>
    <row r="2228" spans="1:5" x14ac:dyDescent="0.2">
      <c r="A2228" s="144">
        <v>3272</v>
      </c>
      <c r="B2228" s="144" t="s">
        <v>2289</v>
      </c>
      <c r="C2228" s="144" t="s">
        <v>2802</v>
      </c>
      <c r="D2228" s="144" t="s">
        <v>2807</v>
      </c>
      <c r="E2228" s="174">
        <v>55.43</v>
      </c>
    </row>
    <row r="2229" spans="1:5" x14ac:dyDescent="0.2">
      <c r="A2229" s="144">
        <v>3265</v>
      </c>
      <c r="B2229" s="144" t="s">
        <v>2288</v>
      </c>
      <c r="C2229" s="144" t="s">
        <v>2802</v>
      </c>
      <c r="D2229" s="144" t="s">
        <v>2807</v>
      </c>
      <c r="E2229" s="174">
        <v>44.04</v>
      </c>
    </row>
    <row r="2230" spans="1:5" x14ac:dyDescent="0.2">
      <c r="A2230" s="144">
        <v>3262</v>
      </c>
      <c r="B2230" s="144" t="s">
        <v>2285</v>
      </c>
      <c r="C2230" s="144" t="s">
        <v>2802</v>
      </c>
      <c r="D2230" s="144" t="s">
        <v>2807</v>
      </c>
      <c r="E2230" s="174">
        <v>19.28</v>
      </c>
    </row>
    <row r="2231" spans="1:5" x14ac:dyDescent="0.2">
      <c r="A2231" s="144">
        <v>3264</v>
      </c>
      <c r="B2231" s="144" t="s">
        <v>2287</v>
      </c>
      <c r="C2231" s="144" t="s">
        <v>2802</v>
      </c>
      <c r="D2231" s="144" t="s">
        <v>2807</v>
      </c>
      <c r="E2231" s="174">
        <v>31.67</v>
      </c>
    </row>
    <row r="2232" spans="1:5" x14ac:dyDescent="0.2">
      <c r="A2232" s="144">
        <v>3267</v>
      </c>
      <c r="B2232" s="144" t="s">
        <v>3890</v>
      </c>
      <c r="C2232" s="144" t="s">
        <v>2802</v>
      </c>
      <c r="D2232" s="144" t="s">
        <v>2807</v>
      </c>
      <c r="E2232" s="174">
        <v>103.43</v>
      </c>
    </row>
    <row r="2233" spans="1:5" x14ac:dyDescent="0.2">
      <c r="A2233" s="144">
        <v>3266</v>
      </c>
      <c r="B2233" s="144" t="s">
        <v>3891</v>
      </c>
      <c r="C2233" s="144" t="s">
        <v>2802</v>
      </c>
      <c r="D2233" s="144" t="s">
        <v>2807</v>
      </c>
      <c r="E2233" s="174">
        <v>65.8</v>
      </c>
    </row>
    <row r="2234" spans="1:5" x14ac:dyDescent="0.2">
      <c r="A2234" s="144">
        <v>3263</v>
      </c>
      <c r="B2234" s="144" t="s">
        <v>2286</v>
      </c>
      <c r="C2234" s="144" t="s">
        <v>2802</v>
      </c>
      <c r="D2234" s="144" t="s">
        <v>2807</v>
      </c>
      <c r="E2234" s="174">
        <v>26.33</v>
      </c>
    </row>
    <row r="2235" spans="1:5" x14ac:dyDescent="0.2">
      <c r="A2235" s="144">
        <v>3268</v>
      </c>
      <c r="B2235" s="144" t="s">
        <v>3892</v>
      </c>
      <c r="C2235" s="144" t="s">
        <v>2802</v>
      </c>
      <c r="D2235" s="144" t="s">
        <v>2807</v>
      </c>
      <c r="E2235" s="174">
        <v>139.84</v>
      </c>
    </row>
    <row r="2236" spans="1:5" x14ac:dyDescent="0.2">
      <c r="A2236" s="144">
        <v>3271</v>
      </c>
      <c r="B2236" s="144" t="s">
        <v>3893</v>
      </c>
      <c r="C2236" s="144" t="s">
        <v>2802</v>
      </c>
      <c r="D2236" s="144" t="s">
        <v>2807</v>
      </c>
      <c r="E2236" s="174">
        <v>206.74</v>
      </c>
    </row>
    <row r="2237" spans="1:5" x14ac:dyDescent="0.2">
      <c r="A2237" s="144">
        <v>3270</v>
      </c>
      <c r="B2237" s="144" t="s">
        <v>3894</v>
      </c>
      <c r="C2237" s="144" t="s">
        <v>2802</v>
      </c>
      <c r="D2237" s="144" t="s">
        <v>2807</v>
      </c>
      <c r="E2237" s="174">
        <v>347.34</v>
      </c>
    </row>
    <row r="2238" spans="1:5" x14ac:dyDescent="0.2">
      <c r="A2238" s="144">
        <v>3275</v>
      </c>
      <c r="B2238" s="144" t="s">
        <v>3895</v>
      </c>
      <c r="C2238" s="144" t="s">
        <v>2804</v>
      </c>
      <c r="D2238" s="144" t="s">
        <v>2803</v>
      </c>
      <c r="E2238" s="174">
        <v>122.16</v>
      </c>
    </row>
    <row r="2239" spans="1:5" x14ac:dyDescent="0.2">
      <c r="A2239" s="144">
        <v>39512</v>
      </c>
      <c r="B2239" s="144" t="s">
        <v>205</v>
      </c>
      <c r="C2239" s="144" t="s">
        <v>2804</v>
      </c>
      <c r="D2239" s="144" t="s">
        <v>2807</v>
      </c>
      <c r="E2239" s="174">
        <v>122.65</v>
      </c>
    </row>
    <row r="2240" spans="1:5" x14ac:dyDescent="0.2">
      <c r="A2240" s="144">
        <v>39511</v>
      </c>
      <c r="B2240" s="144" t="s">
        <v>206</v>
      </c>
      <c r="C2240" s="144" t="s">
        <v>2804</v>
      </c>
      <c r="D2240" s="144" t="s">
        <v>2807</v>
      </c>
      <c r="E2240" s="174">
        <v>133.78</v>
      </c>
    </row>
    <row r="2241" spans="1:5" x14ac:dyDescent="0.2">
      <c r="A2241" s="144">
        <v>39513</v>
      </c>
      <c r="B2241" s="144" t="s">
        <v>207</v>
      </c>
      <c r="C2241" s="144" t="s">
        <v>2804</v>
      </c>
      <c r="D2241" s="144" t="s">
        <v>2807</v>
      </c>
      <c r="E2241" s="174">
        <v>143.49</v>
      </c>
    </row>
    <row r="2242" spans="1:5" x14ac:dyDescent="0.2">
      <c r="A2242" s="144">
        <v>3286</v>
      </c>
      <c r="B2242" s="144" t="s">
        <v>3896</v>
      </c>
      <c r="C2242" s="144" t="s">
        <v>2804</v>
      </c>
      <c r="D2242" s="144" t="s">
        <v>2803</v>
      </c>
      <c r="E2242" s="174">
        <v>78.739999999999995</v>
      </c>
    </row>
    <row r="2243" spans="1:5" x14ac:dyDescent="0.2">
      <c r="A2243" s="144">
        <v>3287</v>
      </c>
      <c r="B2243" s="144" t="s">
        <v>3897</v>
      </c>
      <c r="C2243" s="144" t="s">
        <v>2804</v>
      </c>
      <c r="D2243" s="144" t="s">
        <v>2803</v>
      </c>
      <c r="E2243" s="174">
        <v>119</v>
      </c>
    </row>
    <row r="2244" spans="1:5" x14ac:dyDescent="0.2">
      <c r="A2244" s="144">
        <v>3283</v>
      </c>
      <c r="B2244" s="144" t="s">
        <v>2543</v>
      </c>
      <c r="C2244" s="144" t="s">
        <v>2804</v>
      </c>
      <c r="D2244" s="144" t="s">
        <v>2803</v>
      </c>
      <c r="E2244" s="174">
        <v>24.99</v>
      </c>
    </row>
    <row r="2245" spans="1:5" x14ac:dyDescent="0.2">
      <c r="A2245" s="144">
        <v>11587</v>
      </c>
      <c r="B2245" s="144" t="s">
        <v>208</v>
      </c>
      <c r="C2245" s="144" t="s">
        <v>2804</v>
      </c>
      <c r="D2245" s="144" t="s">
        <v>2803</v>
      </c>
      <c r="E2245" s="174">
        <v>83.76</v>
      </c>
    </row>
    <row r="2246" spans="1:5" x14ac:dyDescent="0.2">
      <c r="A2246" s="144">
        <v>36225</v>
      </c>
      <c r="B2246" s="144" t="s">
        <v>209</v>
      </c>
      <c r="C2246" s="144" t="s">
        <v>2804</v>
      </c>
      <c r="D2246" s="144" t="s">
        <v>2803</v>
      </c>
      <c r="E2246" s="174">
        <v>34.03</v>
      </c>
    </row>
    <row r="2247" spans="1:5" x14ac:dyDescent="0.2">
      <c r="A2247" s="144">
        <v>36230</v>
      </c>
      <c r="B2247" s="144" t="s">
        <v>210</v>
      </c>
      <c r="C2247" s="144" t="s">
        <v>2804</v>
      </c>
      <c r="D2247" s="144" t="s">
        <v>2805</v>
      </c>
      <c r="E2247" s="174">
        <v>25</v>
      </c>
    </row>
    <row r="2248" spans="1:5" x14ac:dyDescent="0.2">
      <c r="A2248" s="144">
        <v>36238</v>
      </c>
      <c r="B2248" s="144" t="s">
        <v>211</v>
      </c>
      <c r="C2248" s="144" t="s">
        <v>2804</v>
      </c>
      <c r="D2248" s="144" t="s">
        <v>2803</v>
      </c>
      <c r="E2248" s="174">
        <v>24.43</v>
      </c>
    </row>
    <row r="2249" spans="1:5" x14ac:dyDescent="0.2">
      <c r="A2249" s="144">
        <v>39363</v>
      </c>
      <c r="B2249" s="144" t="s">
        <v>3898</v>
      </c>
      <c r="C2249" s="144" t="s">
        <v>2802</v>
      </c>
      <c r="D2249" s="144" t="s">
        <v>2803</v>
      </c>
      <c r="E2249" s="175">
        <v>5250.82</v>
      </c>
    </row>
    <row r="2250" spans="1:5" x14ac:dyDescent="0.2">
      <c r="A2250" s="144">
        <v>39361</v>
      </c>
      <c r="B2250" s="144" t="s">
        <v>3899</v>
      </c>
      <c r="C2250" s="144" t="s">
        <v>2802</v>
      </c>
      <c r="D2250" s="144" t="s">
        <v>2803</v>
      </c>
      <c r="E2250" s="175">
        <v>1350.21</v>
      </c>
    </row>
    <row r="2251" spans="1:5" x14ac:dyDescent="0.2">
      <c r="A2251" s="144">
        <v>39362</v>
      </c>
      <c r="B2251" s="144" t="s">
        <v>3900</v>
      </c>
      <c r="C2251" s="144" t="s">
        <v>2802</v>
      </c>
      <c r="D2251" s="144" t="s">
        <v>2803</v>
      </c>
      <c r="E2251" s="175">
        <v>4154.9399999999996</v>
      </c>
    </row>
    <row r="2252" spans="1:5" x14ac:dyDescent="0.2">
      <c r="A2252" s="144">
        <v>39364</v>
      </c>
      <c r="B2252" s="144" t="s">
        <v>3901</v>
      </c>
      <c r="C2252" s="144" t="s">
        <v>2802</v>
      </c>
      <c r="D2252" s="144" t="s">
        <v>2803</v>
      </c>
      <c r="E2252" s="175">
        <v>12001.87</v>
      </c>
    </row>
    <row r="2253" spans="1:5" x14ac:dyDescent="0.2">
      <c r="A2253" s="144">
        <v>14576</v>
      </c>
      <c r="B2253" s="144" t="s">
        <v>1123</v>
      </c>
      <c r="C2253" s="144" t="s">
        <v>2802</v>
      </c>
      <c r="D2253" s="144" t="s">
        <v>2807</v>
      </c>
      <c r="E2253" s="175">
        <v>6958860.8099999996</v>
      </c>
    </row>
    <row r="2254" spans="1:5" x14ac:dyDescent="0.2">
      <c r="A2254" s="144">
        <v>13877</v>
      </c>
      <c r="B2254" s="144" t="s">
        <v>1122</v>
      </c>
      <c r="C2254" s="144" t="s">
        <v>2802</v>
      </c>
      <c r="D2254" s="144" t="s">
        <v>2807</v>
      </c>
      <c r="E2254" s="175">
        <v>2978984.52</v>
      </c>
    </row>
    <row r="2255" spans="1:5" x14ac:dyDescent="0.2">
      <c r="A2255" s="144">
        <v>7307</v>
      </c>
      <c r="B2255" s="144" t="s">
        <v>1331</v>
      </c>
      <c r="C2255" s="144" t="s">
        <v>261</v>
      </c>
      <c r="D2255" s="144" t="s">
        <v>2803</v>
      </c>
      <c r="E2255" s="174">
        <v>43.17</v>
      </c>
    </row>
    <row r="2256" spans="1:5" x14ac:dyDescent="0.2">
      <c r="A2256" s="144">
        <v>38122</v>
      </c>
      <c r="B2256" s="144" t="s">
        <v>2517</v>
      </c>
      <c r="C2256" s="144" t="s">
        <v>261</v>
      </c>
      <c r="D2256" s="144" t="s">
        <v>2803</v>
      </c>
      <c r="E2256" s="174">
        <v>19.96</v>
      </c>
    </row>
    <row r="2257" spans="1:5" x14ac:dyDescent="0.2">
      <c r="A2257" s="144">
        <v>43653</v>
      </c>
      <c r="B2257" s="144" t="s">
        <v>12185</v>
      </c>
      <c r="C2257" s="144" t="s">
        <v>261</v>
      </c>
      <c r="D2257" s="144" t="s">
        <v>2803</v>
      </c>
      <c r="E2257" s="174">
        <v>40.33</v>
      </c>
    </row>
    <row r="2258" spans="1:5" x14ac:dyDescent="0.2">
      <c r="A2258" s="144">
        <v>38633</v>
      </c>
      <c r="B2258" s="144" t="s">
        <v>3902</v>
      </c>
      <c r="C2258" s="144" t="s">
        <v>2802</v>
      </c>
      <c r="D2258" s="144" t="s">
        <v>2803</v>
      </c>
      <c r="E2258" s="174">
        <v>18.649999999999999</v>
      </c>
    </row>
    <row r="2259" spans="1:5" x14ac:dyDescent="0.2">
      <c r="A2259" s="144">
        <v>12344</v>
      </c>
      <c r="B2259" s="144" t="s">
        <v>213</v>
      </c>
      <c r="C2259" s="144" t="s">
        <v>2802</v>
      </c>
      <c r="D2259" s="144" t="s">
        <v>2803</v>
      </c>
      <c r="E2259" s="174">
        <v>2.2400000000000002</v>
      </c>
    </row>
    <row r="2260" spans="1:5" x14ac:dyDescent="0.2">
      <c r="A2260" s="144">
        <v>12343</v>
      </c>
      <c r="B2260" s="144" t="s">
        <v>214</v>
      </c>
      <c r="C2260" s="144" t="s">
        <v>2802</v>
      </c>
      <c r="D2260" s="144" t="s">
        <v>2803</v>
      </c>
      <c r="E2260" s="174">
        <v>3.48</v>
      </c>
    </row>
    <row r="2261" spans="1:5" x14ac:dyDescent="0.2">
      <c r="A2261" s="144">
        <v>3295</v>
      </c>
      <c r="B2261" s="144" t="s">
        <v>215</v>
      </c>
      <c r="C2261" s="144" t="s">
        <v>2802</v>
      </c>
      <c r="D2261" s="144" t="s">
        <v>2803</v>
      </c>
      <c r="E2261" s="174">
        <v>12.15</v>
      </c>
    </row>
    <row r="2262" spans="1:5" x14ac:dyDescent="0.2">
      <c r="A2262" s="144">
        <v>3302</v>
      </c>
      <c r="B2262" s="144" t="s">
        <v>216</v>
      </c>
      <c r="C2262" s="144" t="s">
        <v>2802</v>
      </c>
      <c r="D2262" s="144" t="s">
        <v>2803</v>
      </c>
      <c r="E2262" s="174">
        <v>12.71</v>
      </c>
    </row>
    <row r="2263" spans="1:5" x14ac:dyDescent="0.2">
      <c r="A2263" s="144">
        <v>3297</v>
      </c>
      <c r="B2263" s="144" t="s">
        <v>217</v>
      </c>
      <c r="C2263" s="144" t="s">
        <v>2802</v>
      </c>
      <c r="D2263" s="144" t="s">
        <v>2803</v>
      </c>
      <c r="E2263" s="174">
        <v>13.56</v>
      </c>
    </row>
    <row r="2264" spans="1:5" x14ac:dyDescent="0.2">
      <c r="A2264" s="144">
        <v>3294</v>
      </c>
      <c r="B2264" s="144" t="s">
        <v>218</v>
      </c>
      <c r="C2264" s="144" t="s">
        <v>2802</v>
      </c>
      <c r="D2264" s="144" t="s">
        <v>2803</v>
      </c>
      <c r="E2264" s="174">
        <v>13.77</v>
      </c>
    </row>
    <row r="2265" spans="1:5" x14ac:dyDescent="0.2">
      <c r="A2265" s="144">
        <v>3292</v>
      </c>
      <c r="B2265" s="144" t="s">
        <v>219</v>
      </c>
      <c r="C2265" s="144" t="s">
        <v>2802</v>
      </c>
      <c r="D2265" s="144" t="s">
        <v>2805</v>
      </c>
      <c r="E2265" s="174">
        <v>12.94</v>
      </c>
    </row>
    <row r="2266" spans="1:5" x14ac:dyDescent="0.2">
      <c r="A2266" s="144">
        <v>3298</v>
      </c>
      <c r="B2266" s="144" t="s">
        <v>220</v>
      </c>
      <c r="C2266" s="144" t="s">
        <v>2802</v>
      </c>
      <c r="D2266" s="144" t="s">
        <v>2803</v>
      </c>
      <c r="E2266" s="174">
        <v>30.32</v>
      </c>
    </row>
    <row r="2267" spans="1:5" x14ac:dyDescent="0.2">
      <c r="A2267" s="144">
        <v>11596</v>
      </c>
      <c r="B2267" s="144" t="s">
        <v>3903</v>
      </c>
      <c r="C2267" s="144" t="s">
        <v>2802</v>
      </c>
      <c r="D2267" s="144" t="s">
        <v>2803</v>
      </c>
      <c r="E2267" s="174">
        <v>505.27</v>
      </c>
    </row>
    <row r="2268" spans="1:5" x14ac:dyDescent="0.2">
      <c r="A2268" s="144">
        <v>34802</v>
      </c>
      <c r="B2268" s="144" t="s">
        <v>3904</v>
      </c>
      <c r="C2268" s="144" t="s">
        <v>2802</v>
      </c>
      <c r="D2268" s="144" t="s">
        <v>2803</v>
      </c>
      <c r="E2268" s="175">
        <v>1387.64</v>
      </c>
    </row>
    <row r="2269" spans="1:5" x14ac:dyDescent="0.2">
      <c r="A2269" s="144">
        <v>11588</v>
      </c>
      <c r="B2269" s="144" t="s">
        <v>3905</v>
      </c>
      <c r="C2269" s="144" t="s">
        <v>2802</v>
      </c>
      <c r="D2269" s="144" t="s">
        <v>2803</v>
      </c>
      <c r="E2269" s="175">
        <v>1497.04</v>
      </c>
    </row>
    <row r="2270" spans="1:5" x14ac:dyDescent="0.2">
      <c r="A2270" s="144">
        <v>34383</v>
      </c>
      <c r="B2270" s="144" t="s">
        <v>3906</v>
      </c>
      <c r="C2270" s="144" t="s">
        <v>2802</v>
      </c>
      <c r="D2270" s="144" t="s">
        <v>2803</v>
      </c>
      <c r="E2270" s="175">
        <v>1646.85</v>
      </c>
    </row>
    <row r="2271" spans="1:5" x14ac:dyDescent="0.2">
      <c r="A2271" s="144">
        <v>40451</v>
      </c>
      <c r="B2271" s="144" t="s">
        <v>1271</v>
      </c>
      <c r="C2271" s="144" t="s">
        <v>2804</v>
      </c>
      <c r="D2271" s="144" t="s">
        <v>2803</v>
      </c>
      <c r="E2271" s="174">
        <v>133.12</v>
      </c>
    </row>
    <row r="2272" spans="1:5" x14ac:dyDescent="0.2">
      <c r="A2272" s="144">
        <v>40453</v>
      </c>
      <c r="B2272" s="144" t="s">
        <v>1272</v>
      </c>
      <c r="C2272" s="144" t="s">
        <v>2804</v>
      </c>
      <c r="D2272" s="144" t="s">
        <v>2803</v>
      </c>
      <c r="E2272" s="174">
        <v>144.03</v>
      </c>
    </row>
    <row r="2273" spans="1:5" x14ac:dyDescent="0.2">
      <c r="A2273" s="144">
        <v>40452</v>
      </c>
      <c r="B2273" s="144" t="s">
        <v>1273</v>
      </c>
      <c r="C2273" s="144" t="s">
        <v>2804</v>
      </c>
      <c r="D2273" s="144" t="s">
        <v>2803</v>
      </c>
      <c r="E2273" s="174">
        <v>157.99</v>
      </c>
    </row>
    <row r="2274" spans="1:5" x14ac:dyDescent="0.2">
      <c r="A2274" s="144">
        <v>11594</v>
      </c>
      <c r="B2274" s="144" t="s">
        <v>3907</v>
      </c>
      <c r="C2274" s="144" t="s">
        <v>2802</v>
      </c>
      <c r="D2274" s="144" t="s">
        <v>2803</v>
      </c>
      <c r="E2274" s="174">
        <v>477.15</v>
      </c>
    </row>
    <row r="2275" spans="1:5" x14ac:dyDescent="0.2">
      <c r="A2275" s="144">
        <v>3311</v>
      </c>
      <c r="B2275" s="144" t="s">
        <v>1274</v>
      </c>
      <c r="C2275" s="144" t="s">
        <v>2889</v>
      </c>
      <c r="D2275" s="144" t="s">
        <v>2803</v>
      </c>
      <c r="E2275" s="174">
        <v>477.15</v>
      </c>
    </row>
    <row r="2276" spans="1:5" x14ac:dyDescent="0.2">
      <c r="A2276" s="144">
        <v>11599</v>
      </c>
      <c r="B2276" s="144" t="s">
        <v>3908</v>
      </c>
      <c r="C2276" s="144" t="s">
        <v>2802</v>
      </c>
      <c r="D2276" s="144" t="s">
        <v>2803</v>
      </c>
      <c r="E2276" s="174">
        <v>634.54999999999995</v>
      </c>
    </row>
    <row r="2277" spans="1:5" x14ac:dyDescent="0.2">
      <c r="A2277" s="144">
        <v>11593</v>
      </c>
      <c r="B2277" s="144" t="s">
        <v>3909</v>
      </c>
      <c r="C2277" s="144" t="s">
        <v>2802</v>
      </c>
      <c r="D2277" s="144" t="s">
        <v>2803</v>
      </c>
      <c r="E2277" s="174">
        <v>889.61</v>
      </c>
    </row>
    <row r="2278" spans="1:5" x14ac:dyDescent="0.2">
      <c r="A2278" s="144">
        <v>3314</v>
      </c>
      <c r="B2278" s="144" t="s">
        <v>3910</v>
      </c>
      <c r="C2278" s="144" t="s">
        <v>2889</v>
      </c>
      <c r="D2278" s="144" t="s">
        <v>2803</v>
      </c>
      <c r="E2278" s="174">
        <v>636.25</v>
      </c>
    </row>
    <row r="2279" spans="1:5" x14ac:dyDescent="0.2">
      <c r="A2279" s="144">
        <v>11597</v>
      </c>
      <c r="B2279" s="144" t="s">
        <v>3911</v>
      </c>
      <c r="C2279" s="144" t="s">
        <v>2802</v>
      </c>
      <c r="D2279" s="144" t="s">
        <v>2803</v>
      </c>
      <c r="E2279" s="174">
        <v>739.88</v>
      </c>
    </row>
    <row r="2280" spans="1:5" x14ac:dyDescent="0.2">
      <c r="A2280" s="144">
        <v>3309</v>
      </c>
      <c r="B2280" s="144" t="s">
        <v>1265</v>
      </c>
      <c r="C2280" s="144" t="s">
        <v>2889</v>
      </c>
      <c r="D2280" s="144" t="s">
        <v>2803</v>
      </c>
      <c r="E2280" s="174">
        <v>505.27</v>
      </c>
    </row>
    <row r="2281" spans="1:5" x14ac:dyDescent="0.2">
      <c r="A2281" s="144">
        <v>34612</v>
      </c>
      <c r="B2281" s="144" t="s">
        <v>3912</v>
      </c>
      <c r="C2281" s="144" t="s">
        <v>2802</v>
      </c>
      <c r="D2281" s="144" t="s">
        <v>2803</v>
      </c>
      <c r="E2281" s="174">
        <v>915.1</v>
      </c>
    </row>
    <row r="2282" spans="1:5" x14ac:dyDescent="0.2">
      <c r="A2282" s="144">
        <v>34635</v>
      </c>
      <c r="B2282" s="144" t="s">
        <v>3913</v>
      </c>
      <c r="C2282" s="144" t="s">
        <v>2802</v>
      </c>
      <c r="D2282" s="144" t="s">
        <v>2803</v>
      </c>
      <c r="E2282" s="175">
        <v>1176.78</v>
      </c>
    </row>
    <row r="2283" spans="1:5" x14ac:dyDescent="0.2">
      <c r="A2283" s="144">
        <v>34633</v>
      </c>
      <c r="B2283" s="144" t="s">
        <v>3914</v>
      </c>
      <c r="C2283" s="144" t="s">
        <v>2802</v>
      </c>
      <c r="D2283" s="144" t="s">
        <v>2803</v>
      </c>
      <c r="E2283" s="175">
        <v>1297.1199999999999</v>
      </c>
    </row>
    <row r="2284" spans="1:5" x14ac:dyDescent="0.2">
      <c r="A2284" s="144">
        <v>40440</v>
      </c>
      <c r="B2284" s="144" t="s">
        <v>1266</v>
      </c>
      <c r="C2284" s="144" t="s">
        <v>2889</v>
      </c>
      <c r="D2284" s="144" t="s">
        <v>2803</v>
      </c>
      <c r="E2284" s="174">
        <v>662.72</v>
      </c>
    </row>
    <row r="2285" spans="1:5" x14ac:dyDescent="0.2">
      <c r="A2285" s="144">
        <v>40441</v>
      </c>
      <c r="B2285" s="144" t="s">
        <v>1267</v>
      </c>
      <c r="C2285" s="144" t="s">
        <v>2889</v>
      </c>
      <c r="D2285" s="144" t="s">
        <v>2803</v>
      </c>
      <c r="E2285" s="174">
        <v>423.11</v>
      </c>
    </row>
    <row r="2286" spans="1:5" x14ac:dyDescent="0.2">
      <c r="A2286" s="144">
        <v>40449</v>
      </c>
      <c r="B2286" s="144" t="s">
        <v>1269</v>
      </c>
      <c r="C2286" s="144" t="s">
        <v>2889</v>
      </c>
      <c r="D2286" s="144" t="s">
        <v>2803</v>
      </c>
      <c r="E2286" s="174">
        <v>355.69</v>
      </c>
    </row>
    <row r="2287" spans="1:5" x14ac:dyDescent="0.2">
      <c r="A2287" s="144">
        <v>34800</v>
      </c>
      <c r="B2287" s="144" t="s">
        <v>3915</v>
      </c>
      <c r="C2287" s="144" t="s">
        <v>2889</v>
      </c>
      <c r="D2287" s="144" t="s">
        <v>2803</v>
      </c>
      <c r="E2287" s="174">
        <v>444.8</v>
      </c>
    </row>
    <row r="2288" spans="1:5" x14ac:dyDescent="0.2">
      <c r="A2288" s="144">
        <v>11592</v>
      </c>
      <c r="B2288" s="144" t="s">
        <v>3916</v>
      </c>
      <c r="C2288" s="144" t="s">
        <v>2802</v>
      </c>
      <c r="D2288" s="144" t="s">
        <v>2803</v>
      </c>
      <c r="E2288" s="174">
        <v>636.25</v>
      </c>
    </row>
    <row r="2289" spans="1:5" x14ac:dyDescent="0.2">
      <c r="A2289" s="144">
        <v>40438</v>
      </c>
      <c r="B2289" s="144" t="s">
        <v>1263</v>
      </c>
      <c r="C2289" s="144" t="s">
        <v>2889</v>
      </c>
      <c r="D2289" s="144" t="s">
        <v>2803</v>
      </c>
      <c r="E2289" s="174">
        <v>296.33</v>
      </c>
    </row>
    <row r="2290" spans="1:5" x14ac:dyDescent="0.2">
      <c r="A2290" s="144">
        <v>40436</v>
      </c>
      <c r="B2290" s="144" t="s">
        <v>1264</v>
      </c>
      <c r="C2290" s="144" t="s">
        <v>2889</v>
      </c>
      <c r="D2290" s="144" t="s">
        <v>2803</v>
      </c>
      <c r="E2290" s="174">
        <v>369.5</v>
      </c>
    </row>
    <row r="2291" spans="1:5" x14ac:dyDescent="0.2">
      <c r="A2291" s="144">
        <v>4315</v>
      </c>
      <c r="B2291" s="144" t="s">
        <v>3917</v>
      </c>
      <c r="C2291" s="144" t="s">
        <v>2802</v>
      </c>
      <c r="D2291" s="144" t="s">
        <v>2803</v>
      </c>
      <c r="E2291" s="174">
        <v>2.94</v>
      </c>
    </row>
    <row r="2292" spans="1:5" x14ac:dyDescent="0.2">
      <c r="A2292" s="144">
        <v>402</v>
      </c>
      <c r="B2292" s="144" t="s">
        <v>227</v>
      </c>
      <c r="C2292" s="144" t="s">
        <v>2802</v>
      </c>
      <c r="D2292" s="144" t="s">
        <v>2807</v>
      </c>
      <c r="E2292" s="174">
        <v>22.17</v>
      </c>
    </row>
    <row r="2293" spans="1:5" x14ac:dyDescent="0.2">
      <c r="A2293" s="144">
        <v>4226</v>
      </c>
      <c r="B2293" s="144" t="s">
        <v>1402</v>
      </c>
      <c r="C2293" s="144" t="s">
        <v>284</v>
      </c>
      <c r="D2293" s="144" t="s">
        <v>2805</v>
      </c>
      <c r="E2293" s="174">
        <v>8.3000000000000007</v>
      </c>
    </row>
    <row r="2294" spans="1:5" x14ac:dyDescent="0.2">
      <c r="A2294" s="144">
        <v>4222</v>
      </c>
      <c r="B2294" s="144" t="s">
        <v>1071</v>
      </c>
      <c r="C2294" s="144" t="s">
        <v>261</v>
      </c>
      <c r="D2294" s="144" t="s">
        <v>2805</v>
      </c>
      <c r="E2294" s="174">
        <v>7.48</v>
      </c>
    </row>
    <row r="2295" spans="1:5" x14ac:dyDescent="0.2">
      <c r="A2295" s="144">
        <v>34804</v>
      </c>
      <c r="B2295" s="144" t="s">
        <v>1268</v>
      </c>
      <c r="C2295" s="144" t="s">
        <v>2804</v>
      </c>
      <c r="D2295" s="144" t="s">
        <v>2803</v>
      </c>
      <c r="E2295" s="174">
        <v>53.71</v>
      </c>
    </row>
    <row r="2296" spans="1:5" x14ac:dyDescent="0.2">
      <c r="A2296" s="144">
        <v>4013</v>
      </c>
      <c r="B2296" s="144" t="s">
        <v>3918</v>
      </c>
      <c r="C2296" s="144" t="s">
        <v>2804</v>
      </c>
      <c r="D2296" s="144" t="s">
        <v>2803</v>
      </c>
      <c r="E2296" s="174">
        <v>6.34</v>
      </c>
    </row>
    <row r="2297" spans="1:5" x14ac:dyDescent="0.2">
      <c r="A2297" s="144">
        <v>4011</v>
      </c>
      <c r="B2297" s="144" t="s">
        <v>1245</v>
      </c>
      <c r="C2297" s="144" t="s">
        <v>2804</v>
      </c>
      <c r="D2297" s="144" t="s">
        <v>2803</v>
      </c>
      <c r="E2297" s="174">
        <v>7.08</v>
      </c>
    </row>
    <row r="2298" spans="1:5" x14ac:dyDescent="0.2">
      <c r="A2298" s="144">
        <v>4021</v>
      </c>
      <c r="B2298" s="144" t="s">
        <v>1249</v>
      </c>
      <c r="C2298" s="144" t="s">
        <v>2804</v>
      </c>
      <c r="D2298" s="144" t="s">
        <v>2803</v>
      </c>
      <c r="E2298" s="174">
        <v>8.83</v>
      </c>
    </row>
    <row r="2299" spans="1:5" x14ac:dyDescent="0.2">
      <c r="A2299" s="144">
        <v>4019</v>
      </c>
      <c r="B2299" s="144" t="s">
        <v>3919</v>
      </c>
      <c r="C2299" s="144" t="s">
        <v>2804</v>
      </c>
      <c r="D2299" s="144" t="s">
        <v>2803</v>
      </c>
      <c r="E2299" s="174">
        <v>10.61</v>
      </c>
    </row>
    <row r="2300" spans="1:5" x14ac:dyDescent="0.2">
      <c r="A2300" s="144">
        <v>4012</v>
      </c>
      <c r="B2300" s="144" t="s">
        <v>1246</v>
      </c>
      <c r="C2300" s="144" t="s">
        <v>2804</v>
      </c>
      <c r="D2300" s="144" t="s">
        <v>2803</v>
      </c>
      <c r="E2300" s="174">
        <v>14.21</v>
      </c>
    </row>
    <row r="2301" spans="1:5" x14ac:dyDescent="0.2">
      <c r="A2301" s="144">
        <v>4020</v>
      </c>
      <c r="B2301" s="144" t="s">
        <v>3920</v>
      </c>
      <c r="C2301" s="144" t="s">
        <v>2804</v>
      </c>
      <c r="D2301" s="144" t="s">
        <v>2803</v>
      </c>
      <c r="E2301" s="174">
        <v>17.8</v>
      </c>
    </row>
    <row r="2302" spans="1:5" x14ac:dyDescent="0.2">
      <c r="A2302" s="144">
        <v>4018</v>
      </c>
      <c r="B2302" s="144" t="s">
        <v>3921</v>
      </c>
      <c r="C2302" s="144" t="s">
        <v>2804</v>
      </c>
      <c r="D2302" s="144" t="s">
        <v>2803</v>
      </c>
      <c r="E2302" s="174">
        <v>21.32</v>
      </c>
    </row>
    <row r="2303" spans="1:5" x14ac:dyDescent="0.2">
      <c r="A2303" s="144">
        <v>36498</v>
      </c>
      <c r="B2303" s="144" t="s">
        <v>1171</v>
      </c>
      <c r="C2303" s="144" t="s">
        <v>2802</v>
      </c>
      <c r="D2303" s="144" t="s">
        <v>2807</v>
      </c>
      <c r="E2303" s="175">
        <v>7577.22</v>
      </c>
    </row>
    <row r="2304" spans="1:5" x14ac:dyDescent="0.2">
      <c r="A2304" s="144">
        <v>12872</v>
      </c>
      <c r="B2304" s="144" t="s">
        <v>12186</v>
      </c>
      <c r="C2304" s="144" t="s">
        <v>2808</v>
      </c>
      <c r="D2304" s="144" t="s">
        <v>2803</v>
      </c>
      <c r="E2304" s="174">
        <v>16.39</v>
      </c>
    </row>
    <row r="2305" spans="1:5" x14ac:dyDescent="0.2">
      <c r="A2305" s="144">
        <v>41075</v>
      </c>
      <c r="B2305" s="144" t="s">
        <v>2732</v>
      </c>
      <c r="C2305" s="144" t="s">
        <v>2890</v>
      </c>
      <c r="D2305" s="144" t="s">
        <v>2803</v>
      </c>
      <c r="E2305" s="175">
        <v>2916.72</v>
      </c>
    </row>
    <row r="2306" spans="1:5" x14ac:dyDescent="0.2">
      <c r="A2306" s="144">
        <v>44324</v>
      </c>
      <c r="B2306" s="144" t="s">
        <v>5664</v>
      </c>
      <c r="C2306" s="144" t="s">
        <v>284</v>
      </c>
      <c r="D2306" s="144" t="s">
        <v>2803</v>
      </c>
      <c r="E2306" s="174">
        <v>2.67</v>
      </c>
    </row>
    <row r="2307" spans="1:5" x14ac:dyDescent="0.2">
      <c r="A2307" s="144">
        <v>3315</v>
      </c>
      <c r="B2307" s="144" t="s">
        <v>5397</v>
      </c>
      <c r="C2307" s="144" t="s">
        <v>284</v>
      </c>
      <c r="D2307" s="144" t="s">
        <v>2803</v>
      </c>
      <c r="E2307" s="174">
        <v>0.77</v>
      </c>
    </row>
    <row r="2308" spans="1:5" x14ac:dyDescent="0.2">
      <c r="A2308" s="144">
        <v>36870</v>
      </c>
      <c r="B2308" s="144" t="s">
        <v>2556</v>
      </c>
      <c r="C2308" s="144" t="s">
        <v>284</v>
      </c>
      <c r="D2308" s="144" t="s">
        <v>2803</v>
      </c>
      <c r="E2308" s="174">
        <v>0.6</v>
      </c>
    </row>
    <row r="2309" spans="1:5" x14ac:dyDescent="0.2">
      <c r="A2309" s="144">
        <v>5092</v>
      </c>
      <c r="B2309" s="144" t="s">
        <v>5665</v>
      </c>
      <c r="C2309" s="144" t="s">
        <v>3008</v>
      </c>
      <c r="D2309" s="144" t="s">
        <v>2803</v>
      </c>
      <c r="E2309" s="174">
        <v>16.579999999999998</v>
      </c>
    </row>
    <row r="2310" spans="1:5" x14ac:dyDescent="0.2">
      <c r="A2310" s="144">
        <v>11462</v>
      </c>
      <c r="B2310" s="144" t="s">
        <v>3922</v>
      </c>
      <c r="C2310" s="144" t="s">
        <v>3008</v>
      </c>
      <c r="D2310" s="144" t="s">
        <v>2803</v>
      </c>
      <c r="E2310" s="174">
        <v>16.96</v>
      </c>
    </row>
    <row r="2311" spans="1:5" x14ac:dyDescent="0.2">
      <c r="A2311" s="144">
        <v>36529</v>
      </c>
      <c r="B2311" s="144" t="s">
        <v>1066</v>
      </c>
      <c r="C2311" s="144" t="s">
        <v>2802</v>
      </c>
      <c r="D2311" s="144" t="s">
        <v>2807</v>
      </c>
      <c r="E2311" s="175">
        <v>85459.18</v>
      </c>
    </row>
    <row r="2312" spans="1:5" x14ac:dyDescent="0.2">
      <c r="A2312" s="144">
        <v>3318</v>
      </c>
      <c r="B2312" s="144" t="s">
        <v>1099</v>
      </c>
      <c r="C2312" s="144" t="s">
        <v>2802</v>
      </c>
      <c r="D2312" s="144" t="s">
        <v>2807</v>
      </c>
      <c r="E2312" s="175">
        <v>67000</v>
      </c>
    </row>
    <row r="2313" spans="1:5" x14ac:dyDescent="0.2">
      <c r="A2313" s="144">
        <v>3324</v>
      </c>
      <c r="B2313" s="144" t="s">
        <v>2582</v>
      </c>
      <c r="C2313" s="144" t="s">
        <v>2804</v>
      </c>
      <c r="D2313" s="144" t="s">
        <v>2807</v>
      </c>
      <c r="E2313" s="174">
        <v>9.85</v>
      </c>
    </row>
    <row r="2314" spans="1:5" x14ac:dyDescent="0.2">
      <c r="A2314" s="144">
        <v>3322</v>
      </c>
      <c r="B2314" s="144" t="s">
        <v>2580</v>
      </c>
      <c r="C2314" s="144" t="s">
        <v>2804</v>
      </c>
      <c r="D2314" s="144" t="s">
        <v>2807</v>
      </c>
      <c r="E2314" s="174">
        <v>13.8</v>
      </c>
    </row>
    <row r="2315" spans="1:5" x14ac:dyDescent="0.2">
      <c r="A2315" s="144">
        <v>5076</v>
      </c>
      <c r="B2315" s="144" t="s">
        <v>2571</v>
      </c>
      <c r="C2315" s="144" t="s">
        <v>284</v>
      </c>
      <c r="D2315" s="144" t="s">
        <v>2803</v>
      </c>
      <c r="E2315" s="174">
        <v>23.48</v>
      </c>
    </row>
    <row r="2316" spans="1:5" x14ac:dyDescent="0.2">
      <c r="A2316" s="144">
        <v>5077</v>
      </c>
      <c r="B2316" s="144" t="s">
        <v>3923</v>
      </c>
      <c r="C2316" s="144" t="s">
        <v>284</v>
      </c>
      <c r="D2316" s="144" t="s">
        <v>2803</v>
      </c>
      <c r="E2316" s="174">
        <v>25.95</v>
      </c>
    </row>
    <row r="2317" spans="1:5" x14ac:dyDescent="0.2">
      <c r="A2317" s="144">
        <v>11837</v>
      </c>
      <c r="B2317" s="144" t="s">
        <v>3924</v>
      </c>
      <c r="C2317" s="144" t="s">
        <v>2802</v>
      </c>
      <c r="D2317" s="144" t="s">
        <v>2803</v>
      </c>
      <c r="E2317" s="174">
        <v>77.23</v>
      </c>
    </row>
    <row r="2318" spans="1:5" x14ac:dyDescent="0.2">
      <c r="A2318" s="144">
        <v>38055</v>
      </c>
      <c r="B2318" s="144" t="s">
        <v>221</v>
      </c>
      <c r="C2318" s="144" t="s">
        <v>2802</v>
      </c>
      <c r="D2318" s="144" t="s">
        <v>2803</v>
      </c>
      <c r="E2318" s="174">
        <v>7</v>
      </c>
    </row>
    <row r="2319" spans="1:5" x14ac:dyDescent="0.2">
      <c r="A2319" s="144">
        <v>415</v>
      </c>
      <c r="B2319" s="144" t="s">
        <v>222</v>
      </c>
      <c r="C2319" s="144" t="s">
        <v>2802</v>
      </c>
      <c r="D2319" s="144" t="s">
        <v>2803</v>
      </c>
      <c r="E2319" s="174">
        <v>31.67</v>
      </c>
    </row>
    <row r="2320" spans="1:5" x14ac:dyDescent="0.2">
      <c r="A2320" s="144">
        <v>416</v>
      </c>
      <c r="B2320" s="144" t="s">
        <v>223</v>
      </c>
      <c r="C2320" s="144" t="s">
        <v>2802</v>
      </c>
      <c r="D2320" s="144" t="s">
        <v>2803</v>
      </c>
      <c r="E2320" s="174">
        <v>11.59</v>
      </c>
    </row>
    <row r="2321" spans="1:5" x14ac:dyDescent="0.2">
      <c r="A2321" s="144">
        <v>425</v>
      </c>
      <c r="B2321" s="144" t="s">
        <v>224</v>
      </c>
      <c r="C2321" s="144" t="s">
        <v>2802</v>
      </c>
      <c r="D2321" s="144" t="s">
        <v>2803</v>
      </c>
      <c r="E2321" s="174">
        <v>7.18</v>
      </c>
    </row>
    <row r="2322" spans="1:5" x14ac:dyDescent="0.2">
      <c r="A2322" s="144">
        <v>426</v>
      </c>
      <c r="B2322" s="144" t="s">
        <v>225</v>
      </c>
      <c r="C2322" s="144" t="s">
        <v>2802</v>
      </c>
      <c r="D2322" s="144" t="s">
        <v>2803</v>
      </c>
      <c r="E2322" s="174">
        <v>39.58</v>
      </c>
    </row>
    <row r="2323" spans="1:5" x14ac:dyDescent="0.2">
      <c r="A2323" s="144">
        <v>38056</v>
      </c>
      <c r="B2323" s="144" t="s">
        <v>226</v>
      </c>
      <c r="C2323" s="144" t="s">
        <v>2802</v>
      </c>
      <c r="D2323" s="144" t="s">
        <v>2803</v>
      </c>
      <c r="E2323" s="174">
        <v>38.65</v>
      </c>
    </row>
    <row r="2324" spans="1:5" x14ac:dyDescent="0.2">
      <c r="A2324" s="144">
        <v>1564</v>
      </c>
      <c r="B2324" s="144" t="s">
        <v>1578</v>
      </c>
      <c r="C2324" s="144" t="s">
        <v>2802</v>
      </c>
      <c r="D2324" s="144" t="s">
        <v>2803</v>
      </c>
      <c r="E2324" s="174">
        <v>14.75</v>
      </c>
    </row>
    <row r="2325" spans="1:5" x14ac:dyDescent="0.2">
      <c r="A2325" s="144">
        <v>11032</v>
      </c>
      <c r="B2325" s="144" t="s">
        <v>3925</v>
      </c>
      <c r="C2325" s="144" t="s">
        <v>2802</v>
      </c>
      <c r="D2325" s="144" t="s">
        <v>2803</v>
      </c>
      <c r="E2325" s="174">
        <v>16.57</v>
      </c>
    </row>
    <row r="2326" spans="1:5" x14ac:dyDescent="0.2">
      <c r="A2326" s="144">
        <v>36786</v>
      </c>
      <c r="B2326" s="144" t="s">
        <v>3926</v>
      </c>
      <c r="C2326" s="144" t="s">
        <v>2513</v>
      </c>
      <c r="D2326" s="144" t="s">
        <v>2807</v>
      </c>
      <c r="E2326" s="174">
        <v>165.69</v>
      </c>
    </row>
    <row r="2327" spans="1:5" x14ac:dyDescent="0.2">
      <c r="A2327" s="144">
        <v>36785</v>
      </c>
      <c r="B2327" s="144" t="s">
        <v>2512</v>
      </c>
      <c r="C2327" s="144" t="s">
        <v>2513</v>
      </c>
      <c r="D2327" s="144" t="s">
        <v>2807</v>
      </c>
      <c r="E2327" s="174">
        <v>143.97999999999999</v>
      </c>
    </row>
    <row r="2328" spans="1:5" x14ac:dyDescent="0.2">
      <c r="A2328" s="144">
        <v>36782</v>
      </c>
      <c r="B2328" s="144" t="s">
        <v>3927</v>
      </c>
      <c r="C2328" s="144" t="s">
        <v>2513</v>
      </c>
      <c r="D2328" s="144" t="s">
        <v>2807</v>
      </c>
      <c r="E2328" s="174">
        <v>171.86</v>
      </c>
    </row>
    <row r="2329" spans="1:5" x14ac:dyDescent="0.2">
      <c r="A2329" s="144">
        <v>44481</v>
      </c>
      <c r="B2329" s="144" t="s">
        <v>12187</v>
      </c>
      <c r="C2329" s="144" t="s">
        <v>2513</v>
      </c>
      <c r="D2329" s="144" t="s">
        <v>2807</v>
      </c>
      <c r="E2329" s="174">
        <v>193.59</v>
      </c>
    </row>
    <row r="2330" spans="1:5" x14ac:dyDescent="0.2">
      <c r="A2330" s="144">
        <v>4824</v>
      </c>
      <c r="B2330" s="144" t="s">
        <v>2481</v>
      </c>
      <c r="C2330" s="144" t="s">
        <v>284</v>
      </c>
      <c r="D2330" s="144" t="s">
        <v>2803</v>
      </c>
      <c r="E2330" s="174">
        <v>0.49</v>
      </c>
    </row>
    <row r="2331" spans="1:5" x14ac:dyDescent="0.2">
      <c r="A2331" s="144">
        <v>11795</v>
      </c>
      <c r="B2331" s="144" t="s">
        <v>2358</v>
      </c>
      <c r="C2331" s="144" t="s">
        <v>2804</v>
      </c>
      <c r="D2331" s="144" t="s">
        <v>2803</v>
      </c>
      <c r="E2331" s="174">
        <v>483.01</v>
      </c>
    </row>
    <row r="2332" spans="1:5" x14ac:dyDescent="0.2">
      <c r="A2332" s="144">
        <v>134</v>
      </c>
      <c r="B2332" s="144" t="s">
        <v>3928</v>
      </c>
      <c r="C2332" s="144" t="s">
        <v>284</v>
      </c>
      <c r="D2332" s="144" t="s">
        <v>2803</v>
      </c>
      <c r="E2332" s="174">
        <v>1.85</v>
      </c>
    </row>
    <row r="2333" spans="1:5" x14ac:dyDescent="0.2">
      <c r="A2333" s="144">
        <v>4229</v>
      </c>
      <c r="B2333" s="144" t="s">
        <v>2506</v>
      </c>
      <c r="C2333" s="144" t="s">
        <v>284</v>
      </c>
      <c r="D2333" s="144" t="s">
        <v>2803</v>
      </c>
      <c r="E2333" s="174">
        <v>41.1</v>
      </c>
    </row>
    <row r="2334" spans="1:5" x14ac:dyDescent="0.2">
      <c r="A2334" s="144">
        <v>11731</v>
      </c>
      <c r="B2334" s="144" t="s">
        <v>5666</v>
      </c>
      <c r="C2334" s="144" t="s">
        <v>2802</v>
      </c>
      <c r="D2334" s="144" t="s">
        <v>2803</v>
      </c>
      <c r="E2334" s="174">
        <v>12.42</v>
      </c>
    </row>
    <row r="2335" spans="1:5" x14ac:dyDescent="0.2">
      <c r="A2335" s="144">
        <v>11732</v>
      </c>
      <c r="B2335" s="144" t="s">
        <v>5398</v>
      </c>
      <c r="C2335" s="144" t="s">
        <v>2802</v>
      </c>
      <c r="D2335" s="144" t="s">
        <v>2803</v>
      </c>
      <c r="E2335" s="174">
        <v>32.56</v>
      </c>
    </row>
    <row r="2336" spans="1:5" x14ac:dyDescent="0.2">
      <c r="A2336" s="144">
        <v>11244</v>
      </c>
      <c r="B2336" s="144" t="s">
        <v>3929</v>
      </c>
      <c r="C2336" s="144" t="s">
        <v>2802</v>
      </c>
      <c r="D2336" s="144" t="s">
        <v>2807</v>
      </c>
      <c r="E2336" s="174">
        <v>243.79</v>
      </c>
    </row>
    <row r="2337" spans="1:5" x14ac:dyDescent="0.2">
      <c r="A2337" s="144">
        <v>11245</v>
      </c>
      <c r="B2337" s="144" t="s">
        <v>1289</v>
      </c>
      <c r="C2337" s="144" t="s">
        <v>2802</v>
      </c>
      <c r="D2337" s="144" t="s">
        <v>2807</v>
      </c>
      <c r="E2337" s="174">
        <v>337.2</v>
      </c>
    </row>
    <row r="2338" spans="1:5" x14ac:dyDescent="0.2">
      <c r="A2338" s="144">
        <v>11235</v>
      </c>
      <c r="B2338" s="144" t="s">
        <v>3930</v>
      </c>
      <c r="C2338" s="144" t="s">
        <v>2802</v>
      </c>
      <c r="D2338" s="144" t="s">
        <v>2807</v>
      </c>
      <c r="E2338" s="174">
        <v>186.04</v>
      </c>
    </row>
    <row r="2339" spans="1:5" x14ac:dyDescent="0.2">
      <c r="A2339" s="144">
        <v>11236</v>
      </c>
      <c r="B2339" s="144" t="s">
        <v>3931</v>
      </c>
      <c r="C2339" s="144" t="s">
        <v>2802</v>
      </c>
      <c r="D2339" s="144" t="s">
        <v>2807</v>
      </c>
      <c r="E2339" s="174">
        <v>236.43</v>
      </c>
    </row>
    <row r="2340" spans="1:5" x14ac:dyDescent="0.2">
      <c r="A2340" s="144">
        <v>36494</v>
      </c>
      <c r="B2340" s="144" t="s">
        <v>1168</v>
      </c>
      <c r="C2340" s="144" t="s">
        <v>2802</v>
      </c>
      <c r="D2340" s="144" t="s">
        <v>2807</v>
      </c>
      <c r="E2340" s="175">
        <v>721437.5</v>
      </c>
    </row>
    <row r="2341" spans="1:5" x14ac:dyDescent="0.2">
      <c r="A2341" s="144">
        <v>36493</v>
      </c>
      <c r="B2341" s="144" t="s">
        <v>1179</v>
      </c>
      <c r="C2341" s="144" t="s">
        <v>2802</v>
      </c>
      <c r="D2341" s="144" t="s">
        <v>2807</v>
      </c>
      <c r="E2341" s="175">
        <v>817359.38</v>
      </c>
    </row>
    <row r="2342" spans="1:5" x14ac:dyDescent="0.2">
      <c r="A2342" s="144">
        <v>36492</v>
      </c>
      <c r="B2342" s="144" t="s">
        <v>3932</v>
      </c>
      <c r="C2342" s="144" t="s">
        <v>2802</v>
      </c>
      <c r="D2342" s="144" t="s">
        <v>2807</v>
      </c>
      <c r="E2342" s="175">
        <v>1518343.75</v>
      </c>
    </row>
    <row r="2343" spans="1:5" x14ac:dyDescent="0.2">
      <c r="A2343" s="144">
        <v>13333</v>
      </c>
      <c r="B2343" s="144" t="s">
        <v>1108</v>
      </c>
      <c r="C2343" s="144" t="s">
        <v>2802</v>
      </c>
      <c r="D2343" s="144" t="s">
        <v>2807</v>
      </c>
      <c r="E2343" s="175">
        <v>209830.57</v>
      </c>
    </row>
    <row r="2344" spans="1:5" x14ac:dyDescent="0.2">
      <c r="A2344" s="144">
        <v>13533</v>
      </c>
      <c r="B2344" s="144" t="s">
        <v>3933</v>
      </c>
      <c r="C2344" s="144" t="s">
        <v>2802</v>
      </c>
      <c r="D2344" s="144" t="s">
        <v>2807</v>
      </c>
      <c r="E2344" s="175">
        <v>187565.22</v>
      </c>
    </row>
    <row r="2345" spans="1:5" x14ac:dyDescent="0.2">
      <c r="A2345" s="144">
        <v>36499</v>
      </c>
      <c r="B2345" s="144" t="s">
        <v>3934</v>
      </c>
      <c r="C2345" s="144" t="s">
        <v>2802</v>
      </c>
      <c r="D2345" s="144" t="s">
        <v>2807</v>
      </c>
      <c r="E2345" s="175">
        <v>4091.69</v>
      </c>
    </row>
    <row r="2346" spans="1:5" x14ac:dyDescent="0.2">
      <c r="A2346" s="144">
        <v>39585</v>
      </c>
      <c r="B2346" s="144" t="s">
        <v>3935</v>
      </c>
      <c r="C2346" s="144" t="s">
        <v>2802</v>
      </c>
      <c r="D2346" s="144" t="s">
        <v>2807</v>
      </c>
      <c r="E2346" s="175">
        <v>135487.59</v>
      </c>
    </row>
    <row r="2347" spans="1:5" x14ac:dyDescent="0.2">
      <c r="A2347" s="144">
        <v>39586</v>
      </c>
      <c r="B2347" s="144" t="s">
        <v>3936</v>
      </c>
      <c r="C2347" s="144" t="s">
        <v>2802</v>
      </c>
      <c r="D2347" s="144" t="s">
        <v>2807</v>
      </c>
      <c r="E2347" s="175">
        <v>158917.76999999999</v>
      </c>
    </row>
    <row r="2348" spans="1:5" x14ac:dyDescent="0.2">
      <c r="A2348" s="144">
        <v>39587</v>
      </c>
      <c r="B2348" s="144" t="s">
        <v>3937</v>
      </c>
      <c r="C2348" s="144" t="s">
        <v>2802</v>
      </c>
      <c r="D2348" s="144" t="s">
        <v>2807</v>
      </c>
      <c r="E2348" s="175">
        <v>193553.7</v>
      </c>
    </row>
    <row r="2349" spans="1:5" x14ac:dyDescent="0.2">
      <c r="A2349" s="144">
        <v>39588</v>
      </c>
      <c r="B2349" s="144" t="s">
        <v>1190</v>
      </c>
      <c r="C2349" s="144" t="s">
        <v>2802</v>
      </c>
      <c r="D2349" s="144" t="s">
        <v>2807</v>
      </c>
      <c r="E2349" s="175">
        <v>224114.81</v>
      </c>
    </row>
    <row r="2350" spans="1:5" x14ac:dyDescent="0.2">
      <c r="A2350" s="144">
        <v>39584</v>
      </c>
      <c r="B2350" s="144" t="s">
        <v>3938</v>
      </c>
      <c r="C2350" s="144" t="s">
        <v>2802</v>
      </c>
      <c r="D2350" s="144" t="s">
        <v>2807</v>
      </c>
      <c r="E2350" s="175">
        <v>120655.27</v>
      </c>
    </row>
    <row r="2351" spans="1:5" x14ac:dyDescent="0.2">
      <c r="A2351" s="144">
        <v>39590</v>
      </c>
      <c r="B2351" s="144" t="s">
        <v>3939</v>
      </c>
      <c r="C2351" s="144" t="s">
        <v>2802</v>
      </c>
      <c r="D2351" s="144" t="s">
        <v>2807</v>
      </c>
      <c r="E2351" s="175">
        <v>117762.15</v>
      </c>
    </row>
    <row r="2352" spans="1:5" x14ac:dyDescent="0.2">
      <c r="A2352" s="144">
        <v>39592</v>
      </c>
      <c r="B2352" s="144" t="s">
        <v>3940</v>
      </c>
      <c r="C2352" s="144" t="s">
        <v>2802</v>
      </c>
      <c r="D2352" s="144" t="s">
        <v>2807</v>
      </c>
      <c r="E2352" s="175">
        <v>169227.05</v>
      </c>
    </row>
    <row r="2353" spans="1:5" x14ac:dyDescent="0.2">
      <c r="A2353" s="144">
        <v>39593</v>
      </c>
      <c r="B2353" s="144" t="s">
        <v>3941</v>
      </c>
      <c r="C2353" s="144" t="s">
        <v>2802</v>
      </c>
      <c r="D2353" s="144" t="s">
        <v>2807</v>
      </c>
      <c r="E2353" s="175">
        <v>193553.7</v>
      </c>
    </row>
    <row r="2354" spans="1:5" x14ac:dyDescent="0.2">
      <c r="A2354" s="144">
        <v>14254</v>
      </c>
      <c r="B2354" s="144" t="s">
        <v>3942</v>
      </c>
      <c r="C2354" s="144" t="s">
        <v>2802</v>
      </c>
      <c r="D2354" s="144" t="s">
        <v>2807</v>
      </c>
      <c r="E2354" s="175">
        <v>110020</v>
      </c>
    </row>
    <row r="2355" spans="1:5" x14ac:dyDescent="0.2">
      <c r="A2355" s="144">
        <v>44494</v>
      </c>
      <c r="B2355" s="144" t="s">
        <v>12188</v>
      </c>
      <c r="C2355" s="144" t="s">
        <v>2802</v>
      </c>
      <c r="D2355" s="144" t="s">
        <v>2807</v>
      </c>
      <c r="E2355" s="175">
        <v>91875.47</v>
      </c>
    </row>
    <row r="2356" spans="1:5" x14ac:dyDescent="0.2">
      <c r="A2356" s="144">
        <v>25019</v>
      </c>
      <c r="B2356" s="144" t="s">
        <v>1105</v>
      </c>
      <c r="C2356" s="144" t="s">
        <v>2802</v>
      </c>
      <c r="D2356" s="144" t="s">
        <v>2807</v>
      </c>
      <c r="E2356" s="175">
        <v>157484.82999999999</v>
      </c>
    </row>
    <row r="2357" spans="1:5" x14ac:dyDescent="0.2">
      <c r="A2357" s="144">
        <v>36501</v>
      </c>
      <c r="B2357" s="144" t="s">
        <v>1173</v>
      </c>
      <c r="C2357" s="144" t="s">
        <v>2802</v>
      </c>
      <c r="D2357" s="144" t="s">
        <v>2807</v>
      </c>
      <c r="E2357" s="175">
        <v>140215.78</v>
      </c>
    </row>
    <row r="2358" spans="1:5" x14ac:dyDescent="0.2">
      <c r="A2358" s="144">
        <v>44493</v>
      </c>
      <c r="B2358" s="144" t="s">
        <v>12189</v>
      </c>
      <c r="C2358" s="144" t="s">
        <v>2802</v>
      </c>
      <c r="D2358" s="144" t="s">
        <v>2807</v>
      </c>
      <c r="E2358" s="175">
        <v>168566.22</v>
      </c>
    </row>
    <row r="2359" spans="1:5" x14ac:dyDescent="0.2">
      <c r="A2359" s="144">
        <v>36500</v>
      </c>
      <c r="B2359" s="144" t="s">
        <v>1172</v>
      </c>
      <c r="C2359" s="144" t="s">
        <v>2802</v>
      </c>
      <c r="D2359" s="144" t="s">
        <v>2807</v>
      </c>
      <c r="E2359" s="175">
        <v>99086.66</v>
      </c>
    </row>
    <row r="2360" spans="1:5" x14ac:dyDescent="0.2">
      <c r="A2360" s="144">
        <v>20017</v>
      </c>
      <c r="B2360" s="144" t="s">
        <v>5667</v>
      </c>
      <c r="C2360" s="144" t="s">
        <v>2809</v>
      </c>
      <c r="D2360" s="144" t="s">
        <v>2803</v>
      </c>
      <c r="E2360" s="174">
        <v>10.18</v>
      </c>
    </row>
    <row r="2361" spans="1:5" x14ac:dyDescent="0.2">
      <c r="A2361" s="144">
        <v>20007</v>
      </c>
      <c r="B2361" s="144" t="s">
        <v>5668</v>
      </c>
      <c r="C2361" s="144" t="s">
        <v>2809</v>
      </c>
      <c r="D2361" s="144" t="s">
        <v>2803</v>
      </c>
      <c r="E2361" s="174">
        <v>6.07</v>
      </c>
    </row>
    <row r="2362" spans="1:5" x14ac:dyDescent="0.2">
      <c r="A2362" s="144">
        <v>39831</v>
      </c>
      <c r="B2362" s="144" t="s">
        <v>5669</v>
      </c>
      <c r="C2362" s="144" t="s">
        <v>3011</v>
      </c>
      <c r="D2362" s="144" t="s">
        <v>2807</v>
      </c>
      <c r="E2362" s="174">
        <v>272.08999999999997</v>
      </c>
    </row>
    <row r="2363" spans="1:5" x14ac:dyDescent="0.2">
      <c r="A2363" s="144">
        <v>36888</v>
      </c>
      <c r="B2363" s="144" t="s">
        <v>5670</v>
      </c>
      <c r="C2363" s="144" t="s">
        <v>2809</v>
      </c>
      <c r="D2363" s="144" t="s">
        <v>2803</v>
      </c>
      <c r="E2363" s="174">
        <v>26.54</v>
      </c>
    </row>
    <row r="2364" spans="1:5" x14ac:dyDescent="0.2">
      <c r="A2364" s="144">
        <v>39836</v>
      </c>
      <c r="B2364" s="144" t="s">
        <v>5671</v>
      </c>
      <c r="C2364" s="144" t="s">
        <v>3011</v>
      </c>
      <c r="D2364" s="144" t="s">
        <v>2807</v>
      </c>
      <c r="E2364" s="174">
        <v>239.08</v>
      </c>
    </row>
    <row r="2365" spans="1:5" x14ac:dyDescent="0.2">
      <c r="A2365" s="144">
        <v>39830</v>
      </c>
      <c r="B2365" s="144" t="s">
        <v>5672</v>
      </c>
      <c r="C2365" s="144" t="s">
        <v>3011</v>
      </c>
      <c r="D2365" s="144" t="s">
        <v>2807</v>
      </c>
      <c r="E2365" s="174">
        <v>272.67</v>
      </c>
    </row>
    <row r="2366" spans="1:5" x14ac:dyDescent="0.2">
      <c r="A2366" s="144">
        <v>40527</v>
      </c>
      <c r="B2366" s="144" t="s">
        <v>3943</v>
      </c>
      <c r="C2366" s="144" t="s">
        <v>2802</v>
      </c>
      <c r="D2366" s="144" t="s">
        <v>2807</v>
      </c>
      <c r="E2366" s="175">
        <v>2452.33</v>
      </c>
    </row>
    <row r="2367" spans="1:5" x14ac:dyDescent="0.2">
      <c r="A2367" s="144">
        <v>36497</v>
      </c>
      <c r="B2367" s="144" t="s">
        <v>3944</v>
      </c>
      <c r="C2367" s="144" t="s">
        <v>2802</v>
      </c>
      <c r="D2367" s="144" t="s">
        <v>2807</v>
      </c>
      <c r="E2367" s="175">
        <v>2799.6</v>
      </c>
    </row>
    <row r="2368" spans="1:5" x14ac:dyDescent="0.2">
      <c r="A2368" s="144">
        <v>36487</v>
      </c>
      <c r="B2368" s="144" t="s">
        <v>1169</v>
      </c>
      <c r="C2368" s="144" t="s">
        <v>2802</v>
      </c>
      <c r="D2368" s="144" t="s">
        <v>2807</v>
      </c>
      <c r="E2368" s="175">
        <v>4874.54</v>
      </c>
    </row>
    <row r="2369" spans="1:5" x14ac:dyDescent="0.2">
      <c r="A2369" s="144">
        <v>44475</v>
      </c>
      <c r="B2369" s="144" t="s">
        <v>5673</v>
      </c>
      <c r="C2369" s="144" t="s">
        <v>2802</v>
      </c>
      <c r="D2369" s="144" t="s">
        <v>2807</v>
      </c>
      <c r="E2369" s="175">
        <v>1261544.3799999999</v>
      </c>
    </row>
    <row r="2370" spans="1:5" x14ac:dyDescent="0.2">
      <c r="A2370" s="144">
        <v>44474</v>
      </c>
      <c r="B2370" s="144" t="s">
        <v>5674</v>
      </c>
      <c r="C2370" s="144" t="s">
        <v>2802</v>
      </c>
      <c r="D2370" s="144" t="s">
        <v>2807</v>
      </c>
      <c r="E2370" s="175">
        <v>2426046.88</v>
      </c>
    </row>
    <row r="2371" spans="1:5" x14ac:dyDescent="0.2">
      <c r="A2371" s="144">
        <v>44490</v>
      </c>
      <c r="B2371" s="144" t="s">
        <v>12190</v>
      </c>
      <c r="C2371" s="144" t="s">
        <v>2802</v>
      </c>
      <c r="D2371" s="144" t="s">
        <v>2807</v>
      </c>
      <c r="E2371" s="175">
        <v>4124279.68</v>
      </c>
    </row>
    <row r="2372" spans="1:5" x14ac:dyDescent="0.2">
      <c r="A2372" s="144">
        <v>37776</v>
      </c>
      <c r="B2372" s="144" t="s">
        <v>3945</v>
      </c>
      <c r="C2372" s="144" t="s">
        <v>2802</v>
      </c>
      <c r="D2372" s="144" t="s">
        <v>2807</v>
      </c>
      <c r="E2372" s="175">
        <v>252765.63</v>
      </c>
    </row>
    <row r="2373" spans="1:5" x14ac:dyDescent="0.2">
      <c r="A2373" s="144">
        <v>37775</v>
      </c>
      <c r="B2373" s="144" t="s">
        <v>3946</v>
      </c>
      <c r="C2373" s="144" t="s">
        <v>2802</v>
      </c>
      <c r="D2373" s="144" t="s">
        <v>2807</v>
      </c>
      <c r="E2373" s="175">
        <v>398125</v>
      </c>
    </row>
    <row r="2374" spans="1:5" x14ac:dyDescent="0.2">
      <c r="A2374" s="144">
        <v>36491</v>
      </c>
      <c r="B2374" s="144" t="s">
        <v>3947</v>
      </c>
      <c r="C2374" s="144" t="s">
        <v>2802</v>
      </c>
      <c r="D2374" s="144" t="s">
        <v>2807</v>
      </c>
      <c r="E2374" s="175">
        <v>1474375</v>
      </c>
    </row>
    <row r="2375" spans="1:5" x14ac:dyDescent="0.2">
      <c r="A2375" s="144">
        <v>10712</v>
      </c>
      <c r="B2375" s="144" t="s">
        <v>1153</v>
      </c>
      <c r="C2375" s="144" t="s">
        <v>2802</v>
      </c>
      <c r="D2375" s="144" t="s">
        <v>2807</v>
      </c>
      <c r="E2375" s="175">
        <v>99531.25</v>
      </c>
    </row>
    <row r="2376" spans="1:5" x14ac:dyDescent="0.2">
      <c r="A2376" s="144">
        <v>3363</v>
      </c>
      <c r="B2376" s="144" t="s">
        <v>1125</v>
      </c>
      <c r="C2376" s="144" t="s">
        <v>2802</v>
      </c>
      <c r="D2376" s="144" t="s">
        <v>2807</v>
      </c>
      <c r="E2376" s="175">
        <v>140000</v>
      </c>
    </row>
    <row r="2377" spans="1:5" x14ac:dyDescent="0.2">
      <c r="A2377" s="144">
        <v>3365</v>
      </c>
      <c r="B2377" s="144" t="s">
        <v>3948</v>
      </c>
      <c r="C2377" s="144" t="s">
        <v>2802</v>
      </c>
      <c r="D2377" s="144" t="s">
        <v>2807</v>
      </c>
      <c r="E2377" s="175">
        <v>327250</v>
      </c>
    </row>
    <row r="2378" spans="1:5" x14ac:dyDescent="0.2">
      <c r="A2378" s="144">
        <v>7569</v>
      </c>
      <c r="B2378" s="144" t="s">
        <v>3949</v>
      </c>
      <c r="C2378" s="144" t="s">
        <v>2802</v>
      </c>
      <c r="D2378" s="144" t="s">
        <v>2807</v>
      </c>
      <c r="E2378" s="174">
        <v>103.55</v>
      </c>
    </row>
    <row r="2379" spans="1:5" x14ac:dyDescent="0.2">
      <c r="A2379" s="144">
        <v>34349</v>
      </c>
      <c r="B2379" s="144" t="s">
        <v>3950</v>
      </c>
      <c r="C2379" s="144" t="s">
        <v>2802</v>
      </c>
      <c r="D2379" s="144" t="s">
        <v>2803</v>
      </c>
      <c r="E2379" s="174">
        <v>30.51</v>
      </c>
    </row>
    <row r="2380" spans="1:5" x14ac:dyDescent="0.2">
      <c r="A2380" s="144">
        <v>3378</v>
      </c>
      <c r="B2380" s="144" t="s">
        <v>12911</v>
      </c>
      <c r="C2380" s="144" t="s">
        <v>2802</v>
      </c>
      <c r="D2380" s="144" t="s">
        <v>2803</v>
      </c>
      <c r="E2380" s="174">
        <v>112.09</v>
      </c>
    </row>
    <row r="2381" spans="1:5" x14ac:dyDescent="0.2">
      <c r="A2381" s="144">
        <v>3380</v>
      </c>
      <c r="B2381" s="144" t="s">
        <v>12912</v>
      </c>
      <c r="C2381" s="144" t="s">
        <v>2802</v>
      </c>
      <c r="D2381" s="144" t="s">
        <v>2805</v>
      </c>
      <c r="E2381" s="174">
        <v>78.47</v>
      </c>
    </row>
    <row r="2382" spans="1:5" x14ac:dyDescent="0.2">
      <c r="A2382" s="144">
        <v>3379</v>
      </c>
      <c r="B2382" s="144" t="s">
        <v>12913</v>
      </c>
      <c r="C2382" s="144" t="s">
        <v>2802</v>
      </c>
      <c r="D2382" s="144" t="s">
        <v>2803</v>
      </c>
      <c r="E2382" s="174">
        <v>75.760000000000005</v>
      </c>
    </row>
    <row r="2383" spans="1:5" x14ac:dyDescent="0.2">
      <c r="A2383" s="144">
        <v>11991</v>
      </c>
      <c r="B2383" s="144" t="s">
        <v>3951</v>
      </c>
      <c r="C2383" s="144" t="s">
        <v>2802</v>
      </c>
      <c r="D2383" s="144" t="s">
        <v>2803</v>
      </c>
      <c r="E2383" s="174">
        <v>87.96</v>
      </c>
    </row>
    <row r="2384" spans="1:5" x14ac:dyDescent="0.2">
      <c r="A2384" s="144">
        <v>20062</v>
      </c>
      <c r="B2384" s="144" t="s">
        <v>3952</v>
      </c>
      <c r="C2384" s="144" t="s">
        <v>2802</v>
      </c>
      <c r="D2384" s="144" t="s">
        <v>2807</v>
      </c>
      <c r="E2384" s="174">
        <v>16.91</v>
      </c>
    </row>
    <row r="2385" spans="1:5" x14ac:dyDescent="0.2">
      <c r="A2385" s="144">
        <v>11029</v>
      </c>
      <c r="B2385" s="144" t="s">
        <v>1214</v>
      </c>
      <c r="C2385" s="144" t="s">
        <v>2806</v>
      </c>
      <c r="D2385" s="144" t="s">
        <v>2803</v>
      </c>
      <c r="E2385" s="174">
        <v>2.54</v>
      </c>
    </row>
    <row r="2386" spans="1:5" x14ac:dyDescent="0.2">
      <c r="A2386" s="144">
        <v>4316</v>
      </c>
      <c r="B2386" s="144" t="s">
        <v>3953</v>
      </c>
      <c r="C2386" s="144" t="s">
        <v>2802</v>
      </c>
      <c r="D2386" s="144" t="s">
        <v>2803</v>
      </c>
      <c r="E2386" s="174">
        <v>2.57</v>
      </c>
    </row>
    <row r="2387" spans="1:5" x14ac:dyDescent="0.2">
      <c r="A2387" s="144">
        <v>4313</v>
      </c>
      <c r="B2387" s="144" t="s">
        <v>3954</v>
      </c>
      <c r="C2387" s="144" t="s">
        <v>2806</v>
      </c>
      <c r="D2387" s="144" t="s">
        <v>2803</v>
      </c>
      <c r="E2387" s="174">
        <v>3.68</v>
      </c>
    </row>
    <row r="2388" spans="1:5" x14ac:dyDescent="0.2">
      <c r="A2388" s="144">
        <v>4317</v>
      </c>
      <c r="B2388" s="144" t="s">
        <v>3955</v>
      </c>
      <c r="C2388" s="144" t="s">
        <v>2802</v>
      </c>
      <c r="D2388" s="144" t="s">
        <v>2803</v>
      </c>
      <c r="E2388" s="174">
        <v>4.1900000000000004</v>
      </c>
    </row>
    <row r="2389" spans="1:5" x14ac:dyDescent="0.2">
      <c r="A2389" s="144">
        <v>4314</v>
      </c>
      <c r="B2389" s="144" t="s">
        <v>3956</v>
      </c>
      <c r="C2389" s="144" t="s">
        <v>2806</v>
      </c>
      <c r="D2389" s="144" t="s">
        <v>2803</v>
      </c>
      <c r="E2389" s="174">
        <v>4.91</v>
      </c>
    </row>
    <row r="2390" spans="1:5" x14ac:dyDescent="0.2">
      <c r="A2390" s="144">
        <v>10921</v>
      </c>
      <c r="B2390" s="144" t="s">
        <v>3957</v>
      </c>
      <c r="C2390" s="144" t="s">
        <v>2802</v>
      </c>
      <c r="D2390" s="144" t="s">
        <v>2807</v>
      </c>
      <c r="E2390" s="175">
        <v>5608</v>
      </c>
    </row>
    <row r="2391" spans="1:5" x14ac:dyDescent="0.2">
      <c r="A2391" s="144">
        <v>10922</v>
      </c>
      <c r="B2391" s="144" t="s">
        <v>3958</v>
      </c>
      <c r="C2391" s="144" t="s">
        <v>2802</v>
      </c>
      <c r="D2391" s="144" t="s">
        <v>2807</v>
      </c>
      <c r="E2391" s="175">
        <v>5079.58</v>
      </c>
    </row>
    <row r="2392" spans="1:5" x14ac:dyDescent="0.2">
      <c r="A2392" s="144">
        <v>10923</v>
      </c>
      <c r="B2392" s="144" t="s">
        <v>3959</v>
      </c>
      <c r="C2392" s="144" t="s">
        <v>2802</v>
      </c>
      <c r="D2392" s="144" t="s">
        <v>2807</v>
      </c>
      <c r="E2392" s="175">
        <v>3002.25</v>
      </c>
    </row>
    <row r="2393" spans="1:5" x14ac:dyDescent="0.2">
      <c r="A2393" s="144">
        <v>10924</v>
      </c>
      <c r="B2393" s="144" t="s">
        <v>1632</v>
      </c>
      <c r="C2393" s="144" t="s">
        <v>2802</v>
      </c>
      <c r="D2393" s="144" t="s">
        <v>2807</v>
      </c>
      <c r="E2393" s="175">
        <v>3161.95</v>
      </c>
    </row>
    <row r="2394" spans="1:5" x14ac:dyDescent="0.2">
      <c r="A2394" s="144">
        <v>37772</v>
      </c>
      <c r="B2394" s="144" t="s">
        <v>3960</v>
      </c>
      <c r="C2394" s="144" t="s">
        <v>2802</v>
      </c>
      <c r="D2394" s="144" t="s">
        <v>2807</v>
      </c>
      <c r="E2394" s="175">
        <v>296490.48</v>
      </c>
    </row>
    <row r="2395" spans="1:5" x14ac:dyDescent="0.2">
      <c r="A2395" s="144">
        <v>37771</v>
      </c>
      <c r="B2395" s="144" t="s">
        <v>3961</v>
      </c>
      <c r="C2395" s="144" t="s">
        <v>2802</v>
      </c>
      <c r="D2395" s="144" t="s">
        <v>2807</v>
      </c>
      <c r="E2395" s="175">
        <v>315418.65000000002</v>
      </c>
    </row>
    <row r="2396" spans="1:5" x14ac:dyDescent="0.2">
      <c r="A2396" s="144">
        <v>12772</v>
      </c>
      <c r="B2396" s="144" t="s">
        <v>5675</v>
      </c>
      <c r="C2396" s="144" t="s">
        <v>2802</v>
      </c>
      <c r="D2396" s="144" t="s">
        <v>2807</v>
      </c>
      <c r="E2396" s="174">
        <v>995.01</v>
      </c>
    </row>
    <row r="2397" spans="1:5" x14ac:dyDescent="0.2">
      <c r="A2397" s="144">
        <v>12770</v>
      </c>
      <c r="B2397" s="144" t="s">
        <v>5676</v>
      </c>
      <c r="C2397" s="144" t="s">
        <v>2802</v>
      </c>
      <c r="D2397" s="144" t="s">
        <v>2807</v>
      </c>
      <c r="E2397" s="174">
        <v>598.69000000000005</v>
      </c>
    </row>
    <row r="2398" spans="1:5" x14ac:dyDescent="0.2">
      <c r="A2398" s="144">
        <v>12775</v>
      </c>
      <c r="B2398" s="144" t="s">
        <v>5677</v>
      </c>
      <c r="C2398" s="144" t="s">
        <v>2802</v>
      </c>
      <c r="D2398" s="144" t="s">
        <v>2807</v>
      </c>
      <c r="E2398" s="174">
        <v>438.48</v>
      </c>
    </row>
    <row r="2399" spans="1:5" x14ac:dyDescent="0.2">
      <c r="A2399" s="144">
        <v>12768</v>
      </c>
      <c r="B2399" s="144" t="s">
        <v>5678</v>
      </c>
      <c r="C2399" s="144" t="s">
        <v>2802</v>
      </c>
      <c r="D2399" s="144" t="s">
        <v>2807</v>
      </c>
      <c r="E2399" s="175">
        <v>1399.77</v>
      </c>
    </row>
    <row r="2400" spans="1:5" x14ac:dyDescent="0.2">
      <c r="A2400" s="144">
        <v>12769</v>
      </c>
      <c r="B2400" s="144" t="s">
        <v>5679</v>
      </c>
      <c r="C2400" s="144" t="s">
        <v>2802</v>
      </c>
      <c r="D2400" s="144" t="s">
        <v>2807</v>
      </c>
      <c r="E2400" s="174">
        <v>114.68</v>
      </c>
    </row>
    <row r="2401" spans="1:5" x14ac:dyDescent="0.2">
      <c r="A2401" s="144">
        <v>12773</v>
      </c>
      <c r="B2401" s="144" t="s">
        <v>5680</v>
      </c>
      <c r="C2401" s="144" t="s">
        <v>2802</v>
      </c>
      <c r="D2401" s="144" t="s">
        <v>2807</v>
      </c>
      <c r="E2401" s="174">
        <v>123.11</v>
      </c>
    </row>
    <row r="2402" spans="1:5" x14ac:dyDescent="0.2">
      <c r="A2402" s="144">
        <v>12774</v>
      </c>
      <c r="B2402" s="144" t="s">
        <v>5681</v>
      </c>
      <c r="C2402" s="144" t="s">
        <v>2802</v>
      </c>
      <c r="D2402" s="144" t="s">
        <v>2807</v>
      </c>
      <c r="E2402" s="174">
        <v>151.78</v>
      </c>
    </row>
    <row r="2403" spans="1:5" x14ac:dyDescent="0.2">
      <c r="A2403" s="144">
        <v>12776</v>
      </c>
      <c r="B2403" s="144" t="s">
        <v>5682</v>
      </c>
      <c r="C2403" s="144" t="s">
        <v>2802</v>
      </c>
      <c r="D2403" s="144" t="s">
        <v>2807</v>
      </c>
      <c r="E2403" s="175">
        <v>2259.87</v>
      </c>
    </row>
    <row r="2404" spans="1:5" x14ac:dyDescent="0.2">
      <c r="A2404" s="144">
        <v>12777</v>
      </c>
      <c r="B2404" s="144" t="s">
        <v>5683</v>
      </c>
      <c r="C2404" s="144" t="s">
        <v>2802</v>
      </c>
      <c r="D2404" s="144" t="s">
        <v>2807</v>
      </c>
      <c r="E2404" s="175">
        <v>2951.32</v>
      </c>
    </row>
    <row r="2405" spans="1:5" x14ac:dyDescent="0.2">
      <c r="A2405" s="144">
        <v>3391</v>
      </c>
      <c r="B2405" s="144" t="s">
        <v>3962</v>
      </c>
      <c r="C2405" s="144" t="s">
        <v>2802</v>
      </c>
      <c r="D2405" s="144" t="s">
        <v>2807</v>
      </c>
      <c r="E2405" s="174">
        <v>27.56</v>
      </c>
    </row>
    <row r="2406" spans="1:5" x14ac:dyDescent="0.2">
      <c r="A2406" s="144">
        <v>3389</v>
      </c>
      <c r="B2406" s="144" t="s">
        <v>1532</v>
      </c>
      <c r="C2406" s="144" t="s">
        <v>2802</v>
      </c>
      <c r="D2406" s="144" t="s">
        <v>2807</v>
      </c>
      <c r="E2406" s="174">
        <v>14.3</v>
      </c>
    </row>
    <row r="2407" spans="1:5" x14ac:dyDescent="0.2">
      <c r="A2407" s="144">
        <v>3390</v>
      </c>
      <c r="B2407" s="144" t="s">
        <v>3963</v>
      </c>
      <c r="C2407" s="144" t="s">
        <v>2802</v>
      </c>
      <c r="D2407" s="144" t="s">
        <v>2807</v>
      </c>
      <c r="E2407" s="174">
        <v>16.09</v>
      </c>
    </row>
    <row r="2408" spans="1:5" x14ac:dyDescent="0.2">
      <c r="A2408" s="144">
        <v>12873</v>
      </c>
      <c r="B2408" s="144" t="s">
        <v>12191</v>
      </c>
      <c r="C2408" s="144" t="s">
        <v>2808</v>
      </c>
      <c r="D2408" s="144" t="s">
        <v>2803</v>
      </c>
      <c r="E2408" s="174">
        <v>16.39</v>
      </c>
    </row>
    <row r="2409" spans="1:5" x14ac:dyDescent="0.2">
      <c r="A2409" s="144">
        <v>41076</v>
      </c>
      <c r="B2409" s="144" t="s">
        <v>2733</v>
      </c>
      <c r="C2409" s="144" t="s">
        <v>2890</v>
      </c>
      <c r="D2409" s="144" t="s">
        <v>2803</v>
      </c>
      <c r="E2409" s="175">
        <v>2916.72</v>
      </c>
    </row>
    <row r="2410" spans="1:5" x14ac:dyDescent="0.2">
      <c r="A2410" s="144">
        <v>140</v>
      </c>
      <c r="B2410" s="144" t="s">
        <v>3964</v>
      </c>
      <c r="C2410" s="144" t="s">
        <v>284</v>
      </c>
      <c r="D2410" s="144" t="s">
        <v>2803</v>
      </c>
      <c r="E2410" s="174">
        <v>20.69</v>
      </c>
    </row>
    <row r="2411" spans="1:5" x14ac:dyDescent="0.2">
      <c r="A2411" s="144">
        <v>151</v>
      </c>
      <c r="B2411" s="144" t="s">
        <v>5399</v>
      </c>
      <c r="C2411" s="144" t="s">
        <v>261</v>
      </c>
      <c r="D2411" s="144" t="s">
        <v>2803</v>
      </c>
      <c r="E2411" s="174">
        <v>30.53</v>
      </c>
    </row>
    <row r="2412" spans="1:5" x14ac:dyDescent="0.2">
      <c r="A2412" s="144">
        <v>7340</v>
      </c>
      <c r="B2412" s="144" t="s">
        <v>1195</v>
      </c>
      <c r="C2412" s="144" t="s">
        <v>261</v>
      </c>
      <c r="D2412" s="144" t="s">
        <v>2803</v>
      </c>
      <c r="E2412" s="174">
        <v>29.51</v>
      </c>
    </row>
    <row r="2413" spans="1:5" x14ac:dyDescent="0.2">
      <c r="A2413" s="144">
        <v>2701</v>
      </c>
      <c r="B2413" s="144" t="s">
        <v>2616</v>
      </c>
      <c r="C2413" s="144" t="s">
        <v>2808</v>
      </c>
      <c r="D2413" s="144" t="s">
        <v>2803</v>
      </c>
      <c r="E2413" s="174">
        <v>12.61</v>
      </c>
    </row>
    <row r="2414" spans="1:5" x14ac:dyDescent="0.2">
      <c r="A2414" s="144">
        <v>40929</v>
      </c>
      <c r="B2414" s="144" t="s">
        <v>2735</v>
      </c>
      <c r="C2414" s="144" t="s">
        <v>2890</v>
      </c>
      <c r="D2414" s="144" t="s">
        <v>2803</v>
      </c>
      <c r="E2414" s="175">
        <v>2247.7399999999998</v>
      </c>
    </row>
    <row r="2415" spans="1:5" x14ac:dyDescent="0.2">
      <c r="A2415" s="144">
        <v>38114</v>
      </c>
      <c r="B2415" s="144" t="s">
        <v>229</v>
      </c>
      <c r="C2415" s="144" t="s">
        <v>2802</v>
      </c>
      <c r="D2415" s="144" t="s">
        <v>2803</v>
      </c>
      <c r="E2415" s="174">
        <v>23.06</v>
      </c>
    </row>
    <row r="2416" spans="1:5" x14ac:dyDescent="0.2">
      <c r="A2416" s="144">
        <v>38064</v>
      </c>
      <c r="B2416" s="144" t="s">
        <v>228</v>
      </c>
      <c r="C2416" s="144" t="s">
        <v>2802</v>
      </c>
      <c r="D2416" s="144" t="s">
        <v>2803</v>
      </c>
      <c r="E2416" s="174">
        <v>25.78</v>
      </c>
    </row>
    <row r="2417" spans="1:5" x14ac:dyDescent="0.2">
      <c r="A2417" s="144">
        <v>38115</v>
      </c>
      <c r="B2417" s="144" t="s">
        <v>230</v>
      </c>
      <c r="C2417" s="144" t="s">
        <v>2802</v>
      </c>
      <c r="D2417" s="144" t="s">
        <v>2803</v>
      </c>
      <c r="E2417" s="174">
        <v>24.62</v>
      </c>
    </row>
    <row r="2418" spans="1:5" x14ac:dyDescent="0.2">
      <c r="A2418" s="144">
        <v>38065</v>
      </c>
      <c r="B2418" s="144" t="s">
        <v>231</v>
      </c>
      <c r="C2418" s="144" t="s">
        <v>2802</v>
      </c>
      <c r="D2418" s="144" t="s">
        <v>2803</v>
      </c>
      <c r="E2418" s="174">
        <v>36.57</v>
      </c>
    </row>
    <row r="2419" spans="1:5" x14ac:dyDescent="0.2">
      <c r="A2419" s="144">
        <v>38078</v>
      </c>
      <c r="B2419" s="144" t="s">
        <v>232</v>
      </c>
      <c r="C2419" s="144" t="s">
        <v>2802</v>
      </c>
      <c r="D2419" s="144" t="s">
        <v>2803</v>
      </c>
      <c r="E2419" s="174">
        <v>21.34</v>
      </c>
    </row>
    <row r="2420" spans="1:5" x14ac:dyDescent="0.2">
      <c r="A2420" s="144">
        <v>38113</v>
      </c>
      <c r="B2420" s="144" t="s">
        <v>233</v>
      </c>
      <c r="C2420" s="144" t="s">
        <v>2802</v>
      </c>
      <c r="D2420" s="144" t="s">
        <v>2803</v>
      </c>
      <c r="E2420" s="174">
        <v>11.59</v>
      </c>
    </row>
    <row r="2421" spans="1:5" x14ac:dyDescent="0.2">
      <c r="A2421" s="144">
        <v>38063</v>
      </c>
      <c r="B2421" s="144" t="s">
        <v>234</v>
      </c>
      <c r="C2421" s="144" t="s">
        <v>2802</v>
      </c>
      <c r="D2421" s="144" t="s">
        <v>2803</v>
      </c>
      <c r="E2421" s="174">
        <v>12.44</v>
      </c>
    </row>
    <row r="2422" spans="1:5" x14ac:dyDescent="0.2">
      <c r="A2422" s="144">
        <v>38080</v>
      </c>
      <c r="B2422" s="144" t="s">
        <v>236</v>
      </c>
      <c r="C2422" s="144" t="s">
        <v>2802</v>
      </c>
      <c r="D2422" s="144" t="s">
        <v>2803</v>
      </c>
      <c r="E2422" s="174">
        <v>37.06</v>
      </c>
    </row>
    <row r="2423" spans="1:5" x14ac:dyDescent="0.2">
      <c r="A2423" s="144">
        <v>38069</v>
      </c>
      <c r="B2423" s="144" t="s">
        <v>237</v>
      </c>
      <c r="C2423" s="144" t="s">
        <v>2802</v>
      </c>
      <c r="D2423" s="144" t="s">
        <v>2803</v>
      </c>
      <c r="E2423" s="174">
        <v>20.27</v>
      </c>
    </row>
    <row r="2424" spans="1:5" x14ac:dyDescent="0.2">
      <c r="A2424" s="144">
        <v>38077</v>
      </c>
      <c r="B2424" s="144" t="s">
        <v>238</v>
      </c>
      <c r="C2424" s="144" t="s">
        <v>2802</v>
      </c>
      <c r="D2424" s="144" t="s">
        <v>2803</v>
      </c>
      <c r="E2424" s="174">
        <v>19.809999999999999</v>
      </c>
    </row>
    <row r="2425" spans="1:5" x14ac:dyDescent="0.2">
      <c r="A2425" s="144">
        <v>38073</v>
      </c>
      <c r="B2425" s="144" t="s">
        <v>235</v>
      </c>
      <c r="C2425" s="144" t="s">
        <v>2802</v>
      </c>
      <c r="D2425" s="144" t="s">
        <v>2803</v>
      </c>
      <c r="E2425" s="174">
        <v>30.17</v>
      </c>
    </row>
    <row r="2426" spans="1:5" x14ac:dyDescent="0.2">
      <c r="A2426" s="144">
        <v>38112</v>
      </c>
      <c r="B2426" s="144" t="s">
        <v>239</v>
      </c>
      <c r="C2426" s="144" t="s">
        <v>2802</v>
      </c>
      <c r="D2426" s="144" t="s">
        <v>2803</v>
      </c>
      <c r="E2426" s="174">
        <v>8.9</v>
      </c>
    </row>
    <row r="2427" spans="1:5" x14ac:dyDescent="0.2">
      <c r="A2427" s="144">
        <v>38062</v>
      </c>
      <c r="B2427" s="144" t="s">
        <v>240</v>
      </c>
      <c r="C2427" s="144" t="s">
        <v>2802</v>
      </c>
      <c r="D2427" s="144" t="s">
        <v>2803</v>
      </c>
      <c r="E2427" s="174">
        <v>9.1300000000000008</v>
      </c>
    </row>
    <row r="2428" spans="1:5" x14ac:dyDescent="0.2">
      <c r="A2428" s="144">
        <v>12128</v>
      </c>
      <c r="B2428" s="144" t="s">
        <v>242</v>
      </c>
      <c r="C2428" s="144" t="s">
        <v>2802</v>
      </c>
      <c r="D2428" s="144" t="s">
        <v>2803</v>
      </c>
      <c r="E2428" s="174">
        <v>12.21</v>
      </c>
    </row>
    <row r="2429" spans="1:5" x14ac:dyDescent="0.2">
      <c r="A2429" s="144">
        <v>12129</v>
      </c>
      <c r="B2429" s="144" t="s">
        <v>241</v>
      </c>
      <c r="C2429" s="144" t="s">
        <v>2802</v>
      </c>
      <c r="D2429" s="144" t="s">
        <v>2803</v>
      </c>
      <c r="E2429" s="174">
        <v>16.14</v>
      </c>
    </row>
    <row r="2430" spans="1:5" x14ac:dyDescent="0.2">
      <c r="A2430" s="144">
        <v>38081</v>
      </c>
      <c r="B2430" s="144" t="s">
        <v>243</v>
      </c>
      <c r="C2430" s="144" t="s">
        <v>2802</v>
      </c>
      <c r="D2430" s="144" t="s">
        <v>2803</v>
      </c>
      <c r="E2430" s="174">
        <v>31.44</v>
      </c>
    </row>
    <row r="2431" spans="1:5" x14ac:dyDescent="0.2">
      <c r="A2431" s="144">
        <v>38070</v>
      </c>
      <c r="B2431" s="144" t="s">
        <v>244</v>
      </c>
      <c r="C2431" s="144" t="s">
        <v>2802</v>
      </c>
      <c r="D2431" s="144" t="s">
        <v>2803</v>
      </c>
      <c r="E2431" s="174">
        <v>21.66</v>
      </c>
    </row>
    <row r="2432" spans="1:5" x14ac:dyDescent="0.2">
      <c r="A2432" s="144">
        <v>38074</v>
      </c>
      <c r="B2432" s="144" t="s">
        <v>245</v>
      </c>
      <c r="C2432" s="144" t="s">
        <v>2802</v>
      </c>
      <c r="D2432" s="144" t="s">
        <v>2803</v>
      </c>
      <c r="E2432" s="174">
        <v>32.93</v>
      </c>
    </row>
    <row r="2433" spans="1:5" x14ac:dyDescent="0.2">
      <c r="A2433" s="144">
        <v>38079</v>
      </c>
      <c r="B2433" s="144" t="s">
        <v>247</v>
      </c>
      <c r="C2433" s="144" t="s">
        <v>2802</v>
      </c>
      <c r="D2433" s="144" t="s">
        <v>2803</v>
      </c>
      <c r="E2433" s="174">
        <v>28.27</v>
      </c>
    </row>
    <row r="2434" spans="1:5" x14ac:dyDescent="0.2">
      <c r="A2434" s="144">
        <v>38072</v>
      </c>
      <c r="B2434" s="144" t="s">
        <v>246</v>
      </c>
      <c r="C2434" s="144" t="s">
        <v>2802</v>
      </c>
      <c r="D2434" s="144" t="s">
        <v>2803</v>
      </c>
      <c r="E2434" s="174">
        <v>27.16</v>
      </c>
    </row>
    <row r="2435" spans="1:5" x14ac:dyDescent="0.2">
      <c r="A2435" s="144">
        <v>38068</v>
      </c>
      <c r="B2435" s="144" t="s">
        <v>248</v>
      </c>
      <c r="C2435" s="144" t="s">
        <v>2802</v>
      </c>
      <c r="D2435" s="144" t="s">
        <v>2803</v>
      </c>
      <c r="E2435" s="174">
        <v>18.75</v>
      </c>
    </row>
    <row r="2436" spans="1:5" x14ac:dyDescent="0.2">
      <c r="A2436" s="144">
        <v>38071</v>
      </c>
      <c r="B2436" s="144" t="s">
        <v>249</v>
      </c>
      <c r="C2436" s="144" t="s">
        <v>2802</v>
      </c>
      <c r="D2436" s="144" t="s">
        <v>2803</v>
      </c>
      <c r="E2436" s="174">
        <v>22.42</v>
      </c>
    </row>
    <row r="2437" spans="1:5" x14ac:dyDescent="0.2">
      <c r="A2437" s="144">
        <v>38412</v>
      </c>
      <c r="B2437" s="144" t="s">
        <v>1193</v>
      </c>
      <c r="C2437" s="144" t="s">
        <v>2802</v>
      </c>
      <c r="D2437" s="144" t="s">
        <v>2805</v>
      </c>
      <c r="E2437" s="175">
        <v>1029.9000000000001</v>
      </c>
    </row>
    <row r="2438" spans="1:5" x14ac:dyDescent="0.2">
      <c r="A2438" s="144">
        <v>3405</v>
      </c>
      <c r="B2438" s="144" t="s">
        <v>1577</v>
      </c>
      <c r="C2438" s="144" t="s">
        <v>2802</v>
      </c>
      <c r="D2438" s="144" t="s">
        <v>2807</v>
      </c>
      <c r="E2438" s="174">
        <v>98.01</v>
      </c>
    </row>
    <row r="2439" spans="1:5" x14ac:dyDescent="0.2">
      <c r="A2439" s="144">
        <v>3394</v>
      </c>
      <c r="B2439" s="144" t="s">
        <v>3965</v>
      </c>
      <c r="C2439" s="144" t="s">
        <v>2802</v>
      </c>
      <c r="D2439" s="144" t="s">
        <v>2807</v>
      </c>
      <c r="E2439" s="174">
        <v>517.36</v>
      </c>
    </row>
    <row r="2440" spans="1:5" x14ac:dyDescent="0.2">
      <c r="A2440" s="144">
        <v>3393</v>
      </c>
      <c r="B2440" s="144" t="s">
        <v>3966</v>
      </c>
      <c r="C2440" s="144" t="s">
        <v>2802</v>
      </c>
      <c r="D2440" s="144" t="s">
        <v>2807</v>
      </c>
      <c r="E2440" s="174">
        <v>880.86</v>
      </c>
    </row>
    <row r="2441" spans="1:5" x14ac:dyDescent="0.2">
      <c r="A2441" s="144">
        <v>3406</v>
      </c>
      <c r="B2441" s="144" t="s">
        <v>1576</v>
      </c>
      <c r="C2441" s="144" t="s">
        <v>2802</v>
      </c>
      <c r="D2441" s="144" t="s">
        <v>2807</v>
      </c>
      <c r="E2441" s="174">
        <v>30</v>
      </c>
    </row>
    <row r="2442" spans="1:5" x14ac:dyDescent="0.2">
      <c r="A2442" s="144">
        <v>3395</v>
      </c>
      <c r="B2442" s="144" t="s">
        <v>3967</v>
      </c>
      <c r="C2442" s="144" t="s">
        <v>2802</v>
      </c>
      <c r="D2442" s="144" t="s">
        <v>2807</v>
      </c>
      <c r="E2442" s="174">
        <v>126.55</v>
      </c>
    </row>
    <row r="2443" spans="1:5" x14ac:dyDescent="0.2">
      <c r="A2443" s="144">
        <v>3398</v>
      </c>
      <c r="B2443" s="144" t="s">
        <v>1561</v>
      </c>
      <c r="C2443" s="144" t="s">
        <v>2802</v>
      </c>
      <c r="D2443" s="144" t="s">
        <v>2807</v>
      </c>
      <c r="E2443" s="174">
        <v>6.01</v>
      </c>
    </row>
    <row r="2444" spans="1:5" x14ac:dyDescent="0.2">
      <c r="A2444" s="144">
        <v>40662</v>
      </c>
      <c r="B2444" s="144" t="s">
        <v>3968</v>
      </c>
      <c r="C2444" s="144" t="s">
        <v>2802</v>
      </c>
      <c r="D2444" s="144" t="s">
        <v>2807</v>
      </c>
      <c r="E2444" s="174">
        <v>328.65</v>
      </c>
    </row>
    <row r="2445" spans="1:5" x14ac:dyDescent="0.2">
      <c r="A2445" s="144">
        <v>3437</v>
      </c>
      <c r="B2445" s="144" t="s">
        <v>1313</v>
      </c>
      <c r="C2445" s="144" t="s">
        <v>2804</v>
      </c>
      <c r="D2445" s="144" t="s">
        <v>2807</v>
      </c>
      <c r="E2445" s="174">
        <v>912.93</v>
      </c>
    </row>
    <row r="2446" spans="1:5" x14ac:dyDescent="0.2">
      <c r="A2446" s="144">
        <v>11190</v>
      </c>
      <c r="B2446" s="144" t="s">
        <v>1317</v>
      </c>
      <c r="C2446" s="144" t="s">
        <v>2802</v>
      </c>
      <c r="D2446" s="144" t="s">
        <v>2807</v>
      </c>
      <c r="E2446" s="174">
        <v>229</v>
      </c>
    </row>
    <row r="2447" spans="1:5" x14ac:dyDescent="0.2">
      <c r="A2447" s="144">
        <v>34377</v>
      </c>
      <c r="B2447" s="144" t="s">
        <v>5684</v>
      </c>
      <c r="C2447" s="144" t="s">
        <v>2802</v>
      </c>
      <c r="D2447" s="144" t="s">
        <v>2803</v>
      </c>
      <c r="E2447" s="174">
        <v>186.88</v>
      </c>
    </row>
    <row r="2448" spans="1:5" x14ac:dyDescent="0.2">
      <c r="A2448" s="144">
        <v>3428</v>
      </c>
      <c r="B2448" s="144" t="s">
        <v>1311</v>
      </c>
      <c r="C2448" s="144" t="s">
        <v>2804</v>
      </c>
      <c r="D2448" s="144" t="s">
        <v>2807</v>
      </c>
      <c r="E2448" s="175">
        <v>1354.17</v>
      </c>
    </row>
    <row r="2449" spans="1:5" x14ac:dyDescent="0.2">
      <c r="A2449" s="144">
        <v>3429</v>
      </c>
      <c r="B2449" s="144" t="s">
        <v>1310</v>
      </c>
      <c r="C2449" s="144" t="s">
        <v>2804</v>
      </c>
      <c r="D2449" s="144" t="s">
        <v>2807</v>
      </c>
      <c r="E2449" s="174">
        <v>773.7</v>
      </c>
    </row>
    <row r="2450" spans="1:5" x14ac:dyDescent="0.2">
      <c r="A2450" s="144">
        <v>34364</v>
      </c>
      <c r="B2450" s="144" t="s">
        <v>5685</v>
      </c>
      <c r="C2450" s="144" t="s">
        <v>2802</v>
      </c>
      <c r="D2450" s="144" t="s">
        <v>2803</v>
      </c>
      <c r="E2450" s="174">
        <v>613.19000000000005</v>
      </c>
    </row>
    <row r="2451" spans="1:5" x14ac:dyDescent="0.2">
      <c r="A2451" s="144">
        <v>11199</v>
      </c>
      <c r="B2451" s="144" t="s">
        <v>12914</v>
      </c>
      <c r="C2451" s="144" t="s">
        <v>2802</v>
      </c>
      <c r="D2451" s="144" t="s">
        <v>2807</v>
      </c>
      <c r="E2451" s="175">
        <v>1264.72</v>
      </c>
    </row>
    <row r="2452" spans="1:5" x14ac:dyDescent="0.2">
      <c r="A2452" s="144">
        <v>34369</v>
      </c>
      <c r="B2452" s="144" t="s">
        <v>5686</v>
      </c>
      <c r="C2452" s="144" t="s">
        <v>2802</v>
      </c>
      <c r="D2452" s="144" t="s">
        <v>2803</v>
      </c>
      <c r="E2452" s="174">
        <v>649.99</v>
      </c>
    </row>
    <row r="2453" spans="1:5" x14ac:dyDescent="0.2">
      <c r="A2453" s="144">
        <v>36896</v>
      </c>
      <c r="B2453" s="144" t="s">
        <v>5687</v>
      </c>
      <c r="C2453" s="144" t="s">
        <v>2802</v>
      </c>
      <c r="D2453" s="144" t="s">
        <v>2805</v>
      </c>
      <c r="E2453" s="174">
        <v>361.95</v>
      </c>
    </row>
    <row r="2454" spans="1:5" x14ac:dyDescent="0.2">
      <c r="A2454" s="144">
        <v>34367</v>
      </c>
      <c r="B2454" s="144" t="s">
        <v>5688</v>
      </c>
      <c r="C2454" s="144" t="s">
        <v>2802</v>
      </c>
      <c r="D2454" s="144" t="s">
        <v>2803</v>
      </c>
      <c r="E2454" s="174">
        <v>466.5</v>
      </c>
    </row>
    <row r="2455" spans="1:5" x14ac:dyDescent="0.2">
      <c r="A2455" s="144">
        <v>36897</v>
      </c>
      <c r="B2455" s="144" t="s">
        <v>5689</v>
      </c>
      <c r="C2455" s="144" t="s">
        <v>2802</v>
      </c>
      <c r="D2455" s="144" t="s">
        <v>2803</v>
      </c>
      <c r="E2455" s="174">
        <v>564.80999999999995</v>
      </c>
    </row>
    <row r="2456" spans="1:5" x14ac:dyDescent="0.2">
      <c r="A2456" s="144">
        <v>40659</v>
      </c>
      <c r="B2456" s="144" t="s">
        <v>1314</v>
      </c>
      <c r="C2456" s="144" t="s">
        <v>2804</v>
      </c>
      <c r="D2456" s="144" t="s">
        <v>2807</v>
      </c>
      <c r="E2456" s="175">
        <v>1291.6600000000001</v>
      </c>
    </row>
    <row r="2457" spans="1:5" x14ac:dyDescent="0.2">
      <c r="A2457" s="144">
        <v>40660</v>
      </c>
      <c r="B2457" s="144" t="s">
        <v>1315</v>
      </c>
      <c r="C2457" s="144" t="s">
        <v>2804</v>
      </c>
      <c r="D2457" s="144" t="s">
        <v>2807</v>
      </c>
      <c r="E2457" s="175">
        <v>1637.02</v>
      </c>
    </row>
    <row r="2458" spans="1:5" x14ac:dyDescent="0.2">
      <c r="A2458" s="144">
        <v>40661</v>
      </c>
      <c r="B2458" s="144" t="s">
        <v>1316</v>
      </c>
      <c r="C2458" s="144" t="s">
        <v>2804</v>
      </c>
      <c r="D2458" s="144" t="s">
        <v>2807</v>
      </c>
      <c r="E2458" s="175">
        <v>1006.49</v>
      </c>
    </row>
    <row r="2459" spans="1:5" x14ac:dyDescent="0.2">
      <c r="A2459" s="144">
        <v>3421</v>
      </c>
      <c r="B2459" s="144" t="s">
        <v>1308</v>
      </c>
      <c r="C2459" s="144" t="s">
        <v>2804</v>
      </c>
      <c r="D2459" s="144" t="s">
        <v>2807</v>
      </c>
      <c r="E2459" s="175">
        <v>1014.19</v>
      </c>
    </row>
    <row r="2460" spans="1:5" x14ac:dyDescent="0.2">
      <c r="A2460" s="144">
        <v>599</v>
      </c>
      <c r="B2460" s="144" t="s">
        <v>5690</v>
      </c>
      <c r="C2460" s="144" t="s">
        <v>2804</v>
      </c>
      <c r="D2460" s="144" t="s">
        <v>2803</v>
      </c>
      <c r="E2460" s="174">
        <v>660.12</v>
      </c>
    </row>
    <row r="2461" spans="1:5" x14ac:dyDescent="0.2">
      <c r="A2461" s="144">
        <v>44053</v>
      </c>
      <c r="B2461" s="144" t="s">
        <v>5691</v>
      </c>
      <c r="C2461" s="144" t="s">
        <v>2802</v>
      </c>
      <c r="D2461" s="144" t="s">
        <v>2803</v>
      </c>
      <c r="E2461" s="175">
        <v>1465.15</v>
      </c>
    </row>
    <row r="2462" spans="1:5" x14ac:dyDescent="0.2">
      <c r="A2462" s="144">
        <v>3423</v>
      </c>
      <c r="B2462" s="144" t="s">
        <v>1312</v>
      </c>
      <c r="C2462" s="144" t="s">
        <v>2804</v>
      </c>
      <c r="D2462" s="144" t="s">
        <v>2807</v>
      </c>
      <c r="E2462" s="175">
        <v>1430.25</v>
      </c>
    </row>
    <row r="2463" spans="1:5" x14ac:dyDescent="0.2">
      <c r="A2463" s="144">
        <v>34381</v>
      </c>
      <c r="B2463" s="144" t="s">
        <v>5692</v>
      </c>
      <c r="C2463" s="144" t="s">
        <v>2802</v>
      </c>
      <c r="D2463" s="144" t="s">
        <v>2803</v>
      </c>
      <c r="E2463" s="174">
        <v>266.54000000000002</v>
      </c>
    </row>
    <row r="2464" spans="1:5" x14ac:dyDescent="0.2">
      <c r="A2464" s="144">
        <v>34797</v>
      </c>
      <c r="B2464" s="144" t="s">
        <v>3969</v>
      </c>
      <c r="C2464" s="144" t="s">
        <v>2802</v>
      </c>
      <c r="D2464" s="144" t="s">
        <v>2807</v>
      </c>
      <c r="E2464" s="174">
        <v>498.8</v>
      </c>
    </row>
    <row r="2465" spans="1:5" x14ac:dyDescent="0.2">
      <c r="A2465" s="144">
        <v>44054</v>
      </c>
      <c r="B2465" s="144" t="s">
        <v>5693</v>
      </c>
      <c r="C2465" s="144" t="s">
        <v>2802</v>
      </c>
      <c r="D2465" s="144" t="s">
        <v>2803</v>
      </c>
      <c r="E2465" s="174">
        <v>525.61</v>
      </c>
    </row>
    <row r="2466" spans="1:5" x14ac:dyDescent="0.2">
      <c r="A2466" s="144">
        <v>44399</v>
      </c>
      <c r="B2466" s="144" t="s">
        <v>5694</v>
      </c>
      <c r="C2466" s="144" t="s">
        <v>2802</v>
      </c>
      <c r="D2466" s="144" t="s">
        <v>2803</v>
      </c>
      <c r="E2466" s="174">
        <v>718.15</v>
      </c>
    </row>
    <row r="2467" spans="1:5" x14ac:dyDescent="0.2">
      <c r="A2467" s="144">
        <v>44503</v>
      </c>
      <c r="B2467" s="144" t="s">
        <v>12192</v>
      </c>
      <c r="C2467" s="144" t="s">
        <v>2808</v>
      </c>
      <c r="D2467" s="144" t="s">
        <v>2803</v>
      </c>
      <c r="E2467" s="174">
        <v>11.74</v>
      </c>
    </row>
    <row r="2468" spans="1:5" x14ac:dyDescent="0.2">
      <c r="A2468" s="144">
        <v>41077</v>
      </c>
      <c r="B2468" s="144" t="s">
        <v>2736</v>
      </c>
      <c r="C2468" s="144" t="s">
        <v>2890</v>
      </c>
      <c r="D2468" s="144" t="s">
        <v>2803</v>
      </c>
      <c r="E2468" s="175">
        <v>2090.52</v>
      </c>
    </row>
    <row r="2469" spans="1:5" x14ac:dyDescent="0.2">
      <c r="A2469" s="144">
        <v>20159</v>
      </c>
      <c r="B2469" s="144" t="s">
        <v>5695</v>
      </c>
      <c r="C2469" s="144" t="s">
        <v>2802</v>
      </c>
      <c r="D2469" s="144" t="s">
        <v>2803</v>
      </c>
      <c r="E2469" s="174">
        <v>70.819999999999993</v>
      </c>
    </row>
    <row r="2470" spans="1:5" x14ac:dyDescent="0.2">
      <c r="A2470" s="144">
        <v>37963</v>
      </c>
      <c r="B2470" s="144" t="s">
        <v>1897</v>
      </c>
      <c r="C2470" s="144" t="s">
        <v>2802</v>
      </c>
      <c r="D2470" s="144" t="s">
        <v>2803</v>
      </c>
      <c r="E2470" s="174">
        <v>3.69</v>
      </c>
    </row>
    <row r="2471" spans="1:5" x14ac:dyDescent="0.2">
      <c r="A2471" s="144">
        <v>37964</v>
      </c>
      <c r="B2471" s="144" t="s">
        <v>1901</v>
      </c>
      <c r="C2471" s="144" t="s">
        <v>2802</v>
      </c>
      <c r="D2471" s="144" t="s">
        <v>2803</v>
      </c>
      <c r="E2471" s="174">
        <v>6.15</v>
      </c>
    </row>
    <row r="2472" spans="1:5" x14ac:dyDescent="0.2">
      <c r="A2472" s="144">
        <v>37965</v>
      </c>
      <c r="B2472" s="144" t="s">
        <v>1906</v>
      </c>
      <c r="C2472" s="144" t="s">
        <v>2802</v>
      </c>
      <c r="D2472" s="144" t="s">
        <v>2803</v>
      </c>
      <c r="E2472" s="174">
        <v>8.92</v>
      </c>
    </row>
    <row r="2473" spans="1:5" x14ac:dyDescent="0.2">
      <c r="A2473" s="144">
        <v>37966</v>
      </c>
      <c r="B2473" s="144" t="s">
        <v>1909</v>
      </c>
      <c r="C2473" s="144" t="s">
        <v>2802</v>
      </c>
      <c r="D2473" s="144" t="s">
        <v>2803</v>
      </c>
      <c r="E2473" s="174">
        <v>16.16</v>
      </c>
    </row>
    <row r="2474" spans="1:5" x14ac:dyDescent="0.2">
      <c r="A2474" s="144">
        <v>37967</v>
      </c>
      <c r="B2474" s="144" t="s">
        <v>1976</v>
      </c>
      <c r="C2474" s="144" t="s">
        <v>2802</v>
      </c>
      <c r="D2474" s="144" t="s">
        <v>2803</v>
      </c>
      <c r="E2474" s="174">
        <v>25.91</v>
      </c>
    </row>
    <row r="2475" spans="1:5" x14ac:dyDescent="0.2">
      <c r="A2475" s="144">
        <v>37968</v>
      </c>
      <c r="B2475" s="144" t="s">
        <v>1978</v>
      </c>
      <c r="C2475" s="144" t="s">
        <v>2802</v>
      </c>
      <c r="D2475" s="144" t="s">
        <v>2803</v>
      </c>
      <c r="E2475" s="174">
        <v>56.83</v>
      </c>
    </row>
    <row r="2476" spans="1:5" x14ac:dyDescent="0.2">
      <c r="A2476" s="144">
        <v>37969</v>
      </c>
      <c r="B2476" s="144" t="s">
        <v>1980</v>
      </c>
      <c r="C2476" s="144" t="s">
        <v>2802</v>
      </c>
      <c r="D2476" s="144" t="s">
        <v>2803</v>
      </c>
      <c r="E2476" s="174">
        <v>151.81</v>
      </c>
    </row>
    <row r="2477" spans="1:5" x14ac:dyDescent="0.2">
      <c r="A2477" s="144">
        <v>37970</v>
      </c>
      <c r="B2477" s="144" t="s">
        <v>1982</v>
      </c>
      <c r="C2477" s="144" t="s">
        <v>2802</v>
      </c>
      <c r="D2477" s="144" t="s">
        <v>2803</v>
      </c>
      <c r="E2477" s="174">
        <v>177.1</v>
      </c>
    </row>
    <row r="2478" spans="1:5" x14ac:dyDescent="0.2">
      <c r="A2478" s="144">
        <v>21118</v>
      </c>
      <c r="B2478" s="144" t="s">
        <v>1896</v>
      </c>
      <c r="C2478" s="144" t="s">
        <v>2802</v>
      </c>
      <c r="D2478" s="144" t="s">
        <v>2805</v>
      </c>
      <c r="E2478" s="174">
        <v>2.79</v>
      </c>
    </row>
    <row r="2479" spans="1:5" x14ac:dyDescent="0.2">
      <c r="A2479" s="144">
        <v>37956</v>
      </c>
      <c r="B2479" s="144" t="s">
        <v>1900</v>
      </c>
      <c r="C2479" s="144" t="s">
        <v>2802</v>
      </c>
      <c r="D2479" s="144" t="s">
        <v>2803</v>
      </c>
      <c r="E2479" s="174">
        <v>4.42</v>
      </c>
    </row>
    <row r="2480" spans="1:5" x14ac:dyDescent="0.2">
      <c r="A2480" s="144">
        <v>37957</v>
      </c>
      <c r="B2480" s="144" t="s">
        <v>1905</v>
      </c>
      <c r="C2480" s="144" t="s">
        <v>2802</v>
      </c>
      <c r="D2480" s="144" t="s">
        <v>2803</v>
      </c>
      <c r="E2480" s="174">
        <v>9.32</v>
      </c>
    </row>
    <row r="2481" spans="1:5" x14ac:dyDescent="0.2">
      <c r="A2481" s="144">
        <v>37958</v>
      </c>
      <c r="B2481" s="144" t="s">
        <v>1908</v>
      </c>
      <c r="C2481" s="144" t="s">
        <v>2802</v>
      </c>
      <c r="D2481" s="144" t="s">
        <v>2803</v>
      </c>
      <c r="E2481" s="174">
        <v>16.16</v>
      </c>
    </row>
    <row r="2482" spans="1:5" x14ac:dyDescent="0.2">
      <c r="A2482" s="144">
        <v>37959</v>
      </c>
      <c r="B2482" s="144" t="s">
        <v>1970</v>
      </c>
      <c r="C2482" s="144" t="s">
        <v>2802</v>
      </c>
      <c r="D2482" s="144" t="s">
        <v>2803</v>
      </c>
      <c r="E2482" s="174">
        <v>25.91</v>
      </c>
    </row>
    <row r="2483" spans="1:5" x14ac:dyDescent="0.2">
      <c r="A2483" s="144">
        <v>37960</v>
      </c>
      <c r="B2483" s="144" t="s">
        <v>1977</v>
      </c>
      <c r="C2483" s="144" t="s">
        <v>2802</v>
      </c>
      <c r="D2483" s="144" t="s">
        <v>2803</v>
      </c>
      <c r="E2483" s="174">
        <v>55.8</v>
      </c>
    </row>
    <row r="2484" spans="1:5" x14ac:dyDescent="0.2">
      <c r="A2484" s="144">
        <v>37961</v>
      </c>
      <c r="B2484" s="144" t="s">
        <v>1979</v>
      </c>
      <c r="C2484" s="144" t="s">
        <v>2802</v>
      </c>
      <c r="D2484" s="144" t="s">
        <v>2803</v>
      </c>
      <c r="E2484" s="174">
        <v>148.04</v>
      </c>
    </row>
    <row r="2485" spans="1:5" x14ac:dyDescent="0.2">
      <c r="A2485" s="144">
        <v>37962</v>
      </c>
      <c r="B2485" s="144" t="s">
        <v>1981</v>
      </c>
      <c r="C2485" s="144" t="s">
        <v>2802</v>
      </c>
      <c r="D2485" s="144" t="s">
        <v>2803</v>
      </c>
      <c r="E2485" s="174">
        <v>172.02</v>
      </c>
    </row>
    <row r="2486" spans="1:5" x14ac:dyDescent="0.2">
      <c r="A2486" s="144">
        <v>3533</v>
      </c>
      <c r="B2486" s="144" t="s">
        <v>3970</v>
      </c>
      <c r="C2486" s="144" t="s">
        <v>2802</v>
      </c>
      <c r="D2486" s="144" t="s">
        <v>2803</v>
      </c>
      <c r="E2486" s="174">
        <v>2.88</v>
      </c>
    </row>
    <row r="2487" spans="1:5" x14ac:dyDescent="0.2">
      <c r="A2487" s="144">
        <v>3538</v>
      </c>
      <c r="B2487" s="144" t="s">
        <v>3971</v>
      </c>
      <c r="C2487" s="144" t="s">
        <v>2802</v>
      </c>
      <c r="D2487" s="144" t="s">
        <v>2803</v>
      </c>
      <c r="E2487" s="174">
        <v>4.96</v>
      </c>
    </row>
    <row r="2488" spans="1:5" x14ac:dyDescent="0.2">
      <c r="A2488" s="144">
        <v>3497</v>
      </c>
      <c r="B2488" s="144" t="s">
        <v>3972</v>
      </c>
      <c r="C2488" s="144" t="s">
        <v>2802</v>
      </c>
      <c r="D2488" s="144" t="s">
        <v>2803</v>
      </c>
      <c r="E2488" s="174">
        <v>18.54</v>
      </c>
    </row>
    <row r="2489" spans="1:5" x14ac:dyDescent="0.2">
      <c r="A2489" s="144">
        <v>3498</v>
      </c>
      <c r="B2489" s="144" t="s">
        <v>3973</v>
      </c>
      <c r="C2489" s="144" t="s">
        <v>2802</v>
      </c>
      <c r="D2489" s="144" t="s">
        <v>2803</v>
      </c>
      <c r="E2489" s="174">
        <v>5.89</v>
      </c>
    </row>
    <row r="2490" spans="1:5" x14ac:dyDescent="0.2">
      <c r="A2490" s="144">
        <v>3496</v>
      </c>
      <c r="B2490" s="144" t="s">
        <v>3974</v>
      </c>
      <c r="C2490" s="144" t="s">
        <v>2802</v>
      </c>
      <c r="D2490" s="144" t="s">
        <v>2803</v>
      </c>
      <c r="E2490" s="174">
        <v>4.75</v>
      </c>
    </row>
    <row r="2491" spans="1:5" x14ac:dyDescent="0.2">
      <c r="A2491" s="144">
        <v>38429</v>
      </c>
      <c r="B2491" s="144" t="s">
        <v>1899</v>
      </c>
      <c r="C2491" s="144" t="s">
        <v>2802</v>
      </c>
      <c r="D2491" s="144" t="s">
        <v>2803</v>
      </c>
      <c r="E2491" s="174">
        <v>9.42</v>
      </c>
    </row>
    <row r="2492" spans="1:5" x14ac:dyDescent="0.2">
      <c r="A2492" s="144">
        <v>38431</v>
      </c>
      <c r="B2492" s="144" t="s">
        <v>1903</v>
      </c>
      <c r="C2492" s="144" t="s">
        <v>2802</v>
      </c>
      <c r="D2492" s="144" t="s">
        <v>2803</v>
      </c>
      <c r="E2492" s="174">
        <v>14.93</v>
      </c>
    </row>
    <row r="2493" spans="1:5" x14ac:dyDescent="0.2">
      <c r="A2493" s="144">
        <v>38430</v>
      </c>
      <c r="B2493" s="144" t="s">
        <v>1904</v>
      </c>
      <c r="C2493" s="144" t="s">
        <v>2802</v>
      </c>
      <c r="D2493" s="144" t="s">
        <v>2803</v>
      </c>
      <c r="E2493" s="174">
        <v>19.07</v>
      </c>
    </row>
    <row r="2494" spans="1:5" x14ac:dyDescent="0.2">
      <c r="A2494" s="144">
        <v>36348</v>
      </c>
      <c r="B2494" s="144" t="s">
        <v>3975</v>
      </c>
      <c r="C2494" s="144" t="s">
        <v>2802</v>
      </c>
      <c r="D2494" s="144" t="s">
        <v>2803</v>
      </c>
      <c r="E2494" s="174">
        <v>2.15</v>
      </c>
    </row>
    <row r="2495" spans="1:5" x14ac:dyDescent="0.2">
      <c r="A2495" s="144">
        <v>36349</v>
      </c>
      <c r="B2495" s="144" t="s">
        <v>2162</v>
      </c>
      <c r="C2495" s="144" t="s">
        <v>2802</v>
      </c>
      <c r="D2495" s="144" t="s">
        <v>2803</v>
      </c>
      <c r="E2495" s="174">
        <v>3.22</v>
      </c>
    </row>
    <row r="2496" spans="1:5" x14ac:dyDescent="0.2">
      <c r="A2496" s="144">
        <v>38433</v>
      </c>
      <c r="B2496" s="144" t="s">
        <v>2169</v>
      </c>
      <c r="C2496" s="144" t="s">
        <v>2802</v>
      </c>
      <c r="D2496" s="144" t="s">
        <v>2803</v>
      </c>
      <c r="E2496" s="174">
        <v>5.97</v>
      </c>
    </row>
    <row r="2497" spans="1:5" x14ac:dyDescent="0.2">
      <c r="A2497" s="144">
        <v>38440</v>
      </c>
      <c r="B2497" s="144" t="s">
        <v>2187</v>
      </c>
      <c r="C2497" s="144" t="s">
        <v>2802</v>
      </c>
      <c r="D2497" s="144" t="s">
        <v>2803</v>
      </c>
      <c r="E2497" s="174">
        <v>206.09</v>
      </c>
    </row>
    <row r="2498" spans="1:5" x14ac:dyDescent="0.2">
      <c r="A2498" s="144">
        <v>36359</v>
      </c>
      <c r="B2498" s="144" t="s">
        <v>2199</v>
      </c>
      <c r="C2498" s="144" t="s">
        <v>2802</v>
      </c>
      <c r="D2498" s="144" t="s">
        <v>2803</v>
      </c>
      <c r="E2498" s="174">
        <v>2.56</v>
      </c>
    </row>
    <row r="2499" spans="1:5" x14ac:dyDescent="0.2">
      <c r="A2499" s="144">
        <v>36360</v>
      </c>
      <c r="B2499" s="144" t="s">
        <v>2161</v>
      </c>
      <c r="C2499" s="144" t="s">
        <v>2802</v>
      </c>
      <c r="D2499" s="144" t="s">
        <v>2803</v>
      </c>
      <c r="E2499" s="174">
        <v>3.95</v>
      </c>
    </row>
    <row r="2500" spans="1:5" x14ac:dyDescent="0.2">
      <c r="A2500" s="144">
        <v>38434</v>
      </c>
      <c r="B2500" s="144" t="s">
        <v>2168</v>
      </c>
      <c r="C2500" s="144" t="s">
        <v>2802</v>
      </c>
      <c r="D2500" s="144" t="s">
        <v>2803</v>
      </c>
      <c r="E2500" s="174">
        <v>6.05</v>
      </c>
    </row>
    <row r="2501" spans="1:5" x14ac:dyDescent="0.2">
      <c r="A2501" s="144">
        <v>38435</v>
      </c>
      <c r="B2501" s="144" t="s">
        <v>2170</v>
      </c>
      <c r="C2501" s="144" t="s">
        <v>2802</v>
      </c>
      <c r="D2501" s="144" t="s">
        <v>2803</v>
      </c>
      <c r="E2501" s="174">
        <v>11.49</v>
      </c>
    </row>
    <row r="2502" spans="1:5" x14ac:dyDescent="0.2">
      <c r="A2502" s="144">
        <v>38436</v>
      </c>
      <c r="B2502" s="144" t="s">
        <v>2180</v>
      </c>
      <c r="C2502" s="144" t="s">
        <v>2802</v>
      </c>
      <c r="D2502" s="144" t="s">
        <v>2803</v>
      </c>
      <c r="E2502" s="174">
        <v>23.76</v>
      </c>
    </row>
    <row r="2503" spans="1:5" x14ac:dyDescent="0.2">
      <c r="A2503" s="144">
        <v>38437</v>
      </c>
      <c r="B2503" s="144" t="s">
        <v>2182</v>
      </c>
      <c r="C2503" s="144" t="s">
        <v>2802</v>
      </c>
      <c r="D2503" s="144" t="s">
        <v>2803</v>
      </c>
      <c r="E2503" s="174">
        <v>35.68</v>
      </c>
    </row>
    <row r="2504" spans="1:5" x14ac:dyDescent="0.2">
      <c r="A2504" s="144">
        <v>38438</v>
      </c>
      <c r="B2504" s="144" t="s">
        <v>2184</v>
      </c>
      <c r="C2504" s="144" t="s">
        <v>2802</v>
      </c>
      <c r="D2504" s="144" t="s">
        <v>2803</v>
      </c>
      <c r="E2504" s="174">
        <v>90.15</v>
      </c>
    </row>
    <row r="2505" spans="1:5" x14ac:dyDescent="0.2">
      <c r="A2505" s="144">
        <v>38439</v>
      </c>
      <c r="B2505" s="144" t="s">
        <v>2186</v>
      </c>
      <c r="C2505" s="144" t="s">
        <v>2802</v>
      </c>
      <c r="D2505" s="144" t="s">
        <v>2803</v>
      </c>
      <c r="E2505" s="174">
        <v>137.41</v>
      </c>
    </row>
    <row r="2506" spans="1:5" x14ac:dyDescent="0.2">
      <c r="A2506" s="144">
        <v>10836</v>
      </c>
      <c r="B2506" s="144" t="s">
        <v>3976</v>
      </c>
      <c r="C2506" s="144" t="s">
        <v>2802</v>
      </c>
      <c r="D2506" s="144" t="s">
        <v>2803</v>
      </c>
      <c r="E2506" s="174">
        <v>24.83</v>
      </c>
    </row>
    <row r="2507" spans="1:5" x14ac:dyDescent="0.2">
      <c r="A2507" s="144">
        <v>20128</v>
      </c>
      <c r="B2507" s="144" t="s">
        <v>2003</v>
      </c>
      <c r="C2507" s="144" t="s">
        <v>2802</v>
      </c>
      <c r="D2507" s="144" t="s">
        <v>2803</v>
      </c>
      <c r="E2507" s="174">
        <v>72.760000000000005</v>
      </c>
    </row>
    <row r="2508" spans="1:5" x14ac:dyDescent="0.2">
      <c r="A2508" s="144">
        <v>20131</v>
      </c>
      <c r="B2508" s="144" t="s">
        <v>2002</v>
      </c>
      <c r="C2508" s="144" t="s">
        <v>2802</v>
      </c>
      <c r="D2508" s="144" t="s">
        <v>2803</v>
      </c>
      <c r="E2508" s="174">
        <v>66.41</v>
      </c>
    </row>
    <row r="2509" spans="1:5" x14ac:dyDescent="0.2">
      <c r="A2509" s="144">
        <v>3521</v>
      </c>
      <c r="B2509" s="144" t="s">
        <v>3977</v>
      </c>
      <c r="C2509" s="144" t="s">
        <v>2802</v>
      </c>
      <c r="D2509" s="144" t="s">
        <v>2803</v>
      </c>
      <c r="E2509" s="174">
        <v>2.5</v>
      </c>
    </row>
    <row r="2510" spans="1:5" x14ac:dyDescent="0.2">
      <c r="A2510" s="144">
        <v>3531</v>
      </c>
      <c r="B2510" s="144" t="s">
        <v>3978</v>
      </c>
      <c r="C2510" s="144" t="s">
        <v>2802</v>
      </c>
      <c r="D2510" s="144" t="s">
        <v>2803</v>
      </c>
      <c r="E2510" s="174">
        <v>2.83</v>
      </c>
    </row>
    <row r="2511" spans="1:5" x14ac:dyDescent="0.2">
      <c r="A2511" s="144">
        <v>3522</v>
      </c>
      <c r="B2511" s="144" t="s">
        <v>1837</v>
      </c>
      <c r="C2511" s="144" t="s">
        <v>2802</v>
      </c>
      <c r="D2511" s="144" t="s">
        <v>2803</v>
      </c>
      <c r="E2511" s="174">
        <v>4.21</v>
      </c>
    </row>
    <row r="2512" spans="1:5" x14ac:dyDescent="0.2">
      <c r="A2512" s="144">
        <v>3527</v>
      </c>
      <c r="B2512" s="144" t="s">
        <v>3979</v>
      </c>
      <c r="C2512" s="144" t="s">
        <v>2802</v>
      </c>
      <c r="D2512" s="144" t="s">
        <v>2803</v>
      </c>
      <c r="E2512" s="174">
        <v>14.47</v>
      </c>
    </row>
    <row r="2513" spans="1:5" x14ac:dyDescent="0.2">
      <c r="A2513" s="144">
        <v>10835</v>
      </c>
      <c r="B2513" s="144" t="s">
        <v>3980</v>
      </c>
      <c r="C2513" s="144" t="s">
        <v>2802</v>
      </c>
      <c r="D2513" s="144" t="s">
        <v>2803</v>
      </c>
      <c r="E2513" s="174">
        <v>5.2</v>
      </c>
    </row>
    <row r="2514" spans="1:5" x14ac:dyDescent="0.2">
      <c r="A2514" s="144">
        <v>3475</v>
      </c>
      <c r="B2514" s="144" t="s">
        <v>3981</v>
      </c>
      <c r="C2514" s="144" t="s">
        <v>2802</v>
      </c>
      <c r="D2514" s="144" t="s">
        <v>2803</v>
      </c>
      <c r="E2514" s="174">
        <v>4.8600000000000003</v>
      </c>
    </row>
    <row r="2515" spans="1:5" x14ac:dyDescent="0.2">
      <c r="A2515" s="144">
        <v>3485</v>
      </c>
      <c r="B2515" s="144" t="s">
        <v>3982</v>
      </c>
      <c r="C2515" s="144" t="s">
        <v>2802</v>
      </c>
      <c r="D2515" s="144" t="s">
        <v>2803</v>
      </c>
      <c r="E2515" s="174">
        <v>15.54</v>
      </c>
    </row>
    <row r="2516" spans="1:5" x14ac:dyDescent="0.2">
      <c r="A2516" s="144">
        <v>3534</v>
      </c>
      <c r="B2516" s="144" t="s">
        <v>3983</v>
      </c>
      <c r="C2516" s="144" t="s">
        <v>2802</v>
      </c>
      <c r="D2516" s="144" t="s">
        <v>2803</v>
      </c>
      <c r="E2516" s="174">
        <v>6.15</v>
      </c>
    </row>
    <row r="2517" spans="1:5" x14ac:dyDescent="0.2">
      <c r="A2517" s="144">
        <v>3543</v>
      </c>
      <c r="B2517" s="144" t="s">
        <v>3984</v>
      </c>
      <c r="C2517" s="144" t="s">
        <v>2802</v>
      </c>
      <c r="D2517" s="144" t="s">
        <v>2803</v>
      </c>
      <c r="E2517" s="174">
        <v>3.09</v>
      </c>
    </row>
    <row r="2518" spans="1:5" x14ac:dyDescent="0.2">
      <c r="A2518" s="144">
        <v>3482</v>
      </c>
      <c r="B2518" s="144" t="s">
        <v>3985</v>
      </c>
      <c r="C2518" s="144" t="s">
        <v>2802</v>
      </c>
      <c r="D2518" s="144" t="s">
        <v>2803</v>
      </c>
      <c r="E2518" s="174">
        <v>7.81</v>
      </c>
    </row>
    <row r="2519" spans="1:5" x14ac:dyDescent="0.2">
      <c r="A2519" s="144">
        <v>3505</v>
      </c>
      <c r="B2519" s="144" t="s">
        <v>3986</v>
      </c>
      <c r="C2519" s="144" t="s">
        <v>2802</v>
      </c>
      <c r="D2519" s="144" t="s">
        <v>2803</v>
      </c>
      <c r="E2519" s="174">
        <v>4.43</v>
      </c>
    </row>
    <row r="2520" spans="1:5" x14ac:dyDescent="0.2">
      <c r="A2520" s="144">
        <v>3516</v>
      </c>
      <c r="B2520" s="144" t="s">
        <v>1946</v>
      </c>
      <c r="C2520" s="144" t="s">
        <v>2802</v>
      </c>
      <c r="D2520" s="144" t="s">
        <v>2803</v>
      </c>
      <c r="E2520" s="174">
        <v>1.36</v>
      </c>
    </row>
    <row r="2521" spans="1:5" x14ac:dyDescent="0.2">
      <c r="A2521" s="144">
        <v>3517</v>
      </c>
      <c r="B2521" s="144" t="s">
        <v>1945</v>
      </c>
      <c r="C2521" s="144" t="s">
        <v>2802</v>
      </c>
      <c r="D2521" s="144" t="s">
        <v>2803</v>
      </c>
      <c r="E2521" s="174">
        <v>4.74</v>
      </c>
    </row>
    <row r="2522" spans="1:5" x14ac:dyDescent="0.2">
      <c r="A2522" s="144">
        <v>3515</v>
      </c>
      <c r="B2522" s="144" t="s">
        <v>3987</v>
      </c>
      <c r="C2522" s="144" t="s">
        <v>2802</v>
      </c>
      <c r="D2522" s="144" t="s">
        <v>2803</v>
      </c>
      <c r="E2522" s="174">
        <v>7.17</v>
      </c>
    </row>
    <row r="2523" spans="1:5" x14ac:dyDescent="0.2">
      <c r="A2523" s="144">
        <v>20147</v>
      </c>
      <c r="B2523" s="144" t="s">
        <v>2008</v>
      </c>
      <c r="C2523" s="144" t="s">
        <v>2802</v>
      </c>
      <c r="D2523" s="144" t="s">
        <v>2803</v>
      </c>
      <c r="E2523" s="174">
        <v>7.72</v>
      </c>
    </row>
    <row r="2524" spans="1:5" x14ac:dyDescent="0.2">
      <c r="A2524" s="144">
        <v>3524</v>
      </c>
      <c r="B2524" s="144" t="s">
        <v>1802</v>
      </c>
      <c r="C2524" s="144" t="s">
        <v>2802</v>
      </c>
      <c r="D2524" s="144" t="s">
        <v>2803</v>
      </c>
      <c r="E2524" s="174">
        <v>9.16</v>
      </c>
    </row>
    <row r="2525" spans="1:5" x14ac:dyDescent="0.2">
      <c r="A2525" s="144">
        <v>3532</v>
      </c>
      <c r="B2525" s="144" t="s">
        <v>3988</v>
      </c>
      <c r="C2525" s="144" t="s">
        <v>2802</v>
      </c>
      <c r="D2525" s="144" t="s">
        <v>2803</v>
      </c>
      <c r="E2525" s="174">
        <v>16.75</v>
      </c>
    </row>
    <row r="2526" spans="1:5" x14ac:dyDescent="0.2">
      <c r="A2526" s="144">
        <v>3528</v>
      </c>
      <c r="B2526" s="144" t="s">
        <v>1960</v>
      </c>
      <c r="C2526" s="144" t="s">
        <v>2802</v>
      </c>
      <c r="D2526" s="144" t="s">
        <v>2803</v>
      </c>
      <c r="E2526" s="174">
        <v>10.71</v>
      </c>
    </row>
    <row r="2527" spans="1:5" x14ac:dyDescent="0.2">
      <c r="A2527" s="144">
        <v>37952</v>
      </c>
      <c r="B2527" s="144" t="s">
        <v>3989</v>
      </c>
      <c r="C2527" s="144" t="s">
        <v>2802</v>
      </c>
      <c r="D2527" s="144" t="s">
        <v>2803</v>
      </c>
      <c r="E2527" s="174">
        <v>76.28</v>
      </c>
    </row>
    <row r="2528" spans="1:5" x14ac:dyDescent="0.2">
      <c r="A2528" s="144">
        <v>37951</v>
      </c>
      <c r="B2528" s="144" t="s">
        <v>3990</v>
      </c>
      <c r="C2528" s="144" t="s">
        <v>2802</v>
      </c>
      <c r="D2528" s="144" t="s">
        <v>2803</v>
      </c>
      <c r="E2528" s="174">
        <v>2.77</v>
      </c>
    </row>
    <row r="2529" spans="1:5" x14ac:dyDescent="0.2">
      <c r="A2529" s="144">
        <v>3518</v>
      </c>
      <c r="B2529" s="144" t="s">
        <v>1951</v>
      </c>
      <c r="C2529" s="144" t="s">
        <v>2802</v>
      </c>
      <c r="D2529" s="144" t="s">
        <v>2803</v>
      </c>
      <c r="E2529" s="174">
        <v>4.0599999999999996</v>
      </c>
    </row>
    <row r="2530" spans="1:5" x14ac:dyDescent="0.2">
      <c r="A2530" s="144">
        <v>3519</v>
      </c>
      <c r="B2530" s="144" t="s">
        <v>1956</v>
      </c>
      <c r="C2530" s="144" t="s">
        <v>2802</v>
      </c>
      <c r="D2530" s="144" t="s">
        <v>2803</v>
      </c>
      <c r="E2530" s="174">
        <v>9.6199999999999992</v>
      </c>
    </row>
    <row r="2531" spans="1:5" x14ac:dyDescent="0.2">
      <c r="A2531" s="144">
        <v>3520</v>
      </c>
      <c r="B2531" s="144" t="s">
        <v>1959</v>
      </c>
      <c r="C2531" s="144" t="s">
        <v>2802</v>
      </c>
      <c r="D2531" s="144" t="s">
        <v>2803</v>
      </c>
      <c r="E2531" s="174">
        <v>10.78</v>
      </c>
    </row>
    <row r="2532" spans="1:5" x14ac:dyDescent="0.2">
      <c r="A2532" s="144">
        <v>37950</v>
      </c>
      <c r="B2532" s="144" t="s">
        <v>3991</v>
      </c>
      <c r="C2532" s="144" t="s">
        <v>2802</v>
      </c>
      <c r="D2532" s="144" t="s">
        <v>2803</v>
      </c>
      <c r="E2532" s="174">
        <v>66.41</v>
      </c>
    </row>
    <row r="2533" spans="1:5" x14ac:dyDescent="0.2">
      <c r="A2533" s="144">
        <v>37949</v>
      </c>
      <c r="B2533" s="144" t="s">
        <v>3992</v>
      </c>
      <c r="C2533" s="144" t="s">
        <v>2802</v>
      </c>
      <c r="D2533" s="144" t="s">
        <v>2803</v>
      </c>
      <c r="E2533" s="174">
        <v>2.4300000000000002</v>
      </c>
    </row>
    <row r="2534" spans="1:5" x14ac:dyDescent="0.2">
      <c r="A2534" s="144">
        <v>3526</v>
      </c>
      <c r="B2534" s="144" t="s">
        <v>1950</v>
      </c>
      <c r="C2534" s="144" t="s">
        <v>2802</v>
      </c>
      <c r="D2534" s="144" t="s">
        <v>2803</v>
      </c>
      <c r="E2534" s="174">
        <v>3.26</v>
      </c>
    </row>
    <row r="2535" spans="1:5" x14ac:dyDescent="0.2">
      <c r="A2535" s="144">
        <v>3509</v>
      </c>
      <c r="B2535" s="144" t="s">
        <v>1955</v>
      </c>
      <c r="C2535" s="144" t="s">
        <v>2802</v>
      </c>
      <c r="D2535" s="144" t="s">
        <v>2803</v>
      </c>
      <c r="E2535" s="174">
        <v>8.48</v>
      </c>
    </row>
    <row r="2536" spans="1:5" x14ac:dyDescent="0.2">
      <c r="A2536" s="144">
        <v>3530</v>
      </c>
      <c r="B2536" s="144" t="s">
        <v>2131</v>
      </c>
      <c r="C2536" s="144" t="s">
        <v>2802</v>
      </c>
      <c r="D2536" s="144" t="s">
        <v>2803</v>
      </c>
      <c r="E2536" s="174">
        <v>288.38</v>
      </c>
    </row>
    <row r="2537" spans="1:5" x14ac:dyDescent="0.2">
      <c r="A2537" s="144">
        <v>3542</v>
      </c>
      <c r="B2537" s="144" t="s">
        <v>1794</v>
      </c>
      <c r="C2537" s="144" t="s">
        <v>2802</v>
      </c>
      <c r="D2537" s="144" t="s">
        <v>2803</v>
      </c>
      <c r="E2537" s="174">
        <v>0.67</v>
      </c>
    </row>
    <row r="2538" spans="1:5" x14ac:dyDescent="0.2">
      <c r="A2538" s="144">
        <v>3529</v>
      </c>
      <c r="B2538" s="144" t="s">
        <v>1798</v>
      </c>
      <c r="C2538" s="144" t="s">
        <v>2802</v>
      </c>
      <c r="D2538" s="144" t="s">
        <v>2803</v>
      </c>
      <c r="E2538" s="174">
        <v>0.92</v>
      </c>
    </row>
    <row r="2539" spans="1:5" x14ac:dyDescent="0.2">
      <c r="A2539" s="144">
        <v>3536</v>
      </c>
      <c r="B2539" s="144" t="s">
        <v>1803</v>
      </c>
      <c r="C2539" s="144" t="s">
        <v>2802</v>
      </c>
      <c r="D2539" s="144" t="s">
        <v>2803</v>
      </c>
      <c r="E2539" s="174">
        <v>2.76</v>
      </c>
    </row>
    <row r="2540" spans="1:5" x14ac:dyDescent="0.2">
      <c r="A2540" s="144">
        <v>3535</v>
      </c>
      <c r="B2540" s="144" t="s">
        <v>1839</v>
      </c>
      <c r="C2540" s="144" t="s">
        <v>2802</v>
      </c>
      <c r="D2540" s="144" t="s">
        <v>2803</v>
      </c>
      <c r="E2540" s="174">
        <v>6.55</v>
      </c>
    </row>
    <row r="2541" spans="1:5" x14ac:dyDescent="0.2">
      <c r="A2541" s="144">
        <v>3540</v>
      </c>
      <c r="B2541" s="144" t="s">
        <v>1843</v>
      </c>
      <c r="C2541" s="144" t="s">
        <v>2802</v>
      </c>
      <c r="D2541" s="144" t="s">
        <v>2803</v>
      </c>
      <c r="E2541" s="174">
        <v>7.09</v>
      </c>
    </row>
    <row r="2542" spans="1:5" x14ac:dyDescent="0.2">
      <c r="A2542" s="144">
        <v>3539</v>
      </c>
      <c r="B2542" s="144" t="s">
        <v>1847</v>
      </c>
      <c r="C2542" s="144" t="s">
        <v>2802</v>
      </c>
      <c r="D2542" s="144" t="s">
        <v>2803</v>
      </c>
      <c r="E2542" s="174">
        <v>30.76</v>
      </c>
    </row>
    <row r="2543" spans="1:5" x14ac:dyDescent="0.2">
      <c r="A2543" s="144">
        <v>3513</v>
      </c>
      <c r="B2543" s="144" t="s">
        <v>1856</v>
      </c>
      <c r="C2543" s="144" t="s">
        <v>2802</v>
      </c>
      <c r="D2543" s="144" t="s">
        <v>2803</v>
      </c>
      <c r="E2543" s="174">
        <v>136.69999999999999</v>
      </c>
    </row>
    <row r="2544" spans="1:5" x14ac:dyDescent="0.2">
      <c r="A2544" s="144">
        <v>3492</v>
      </c>
      <c r="B2544" s="144" t="s">
        <v>3993</v>
      </c>
      <c r="C2544" s="144" t="s">
        <v>2802</v>
      </c>
      <c r="D2544" s="144" t="s">
        <v>2803</v>
      </c>
      <c r="E2544" s="174">
        <v>26.31</v>
      </c>
    </row>
    <row r="2545" spans="1:5" x14ac:dyDescent="0.2">
      <c r="A2545" s="144">
        <v>3491</v>
      </c>
      <c r="B2545" s="144" t="s">
        <v>3994</v>
      </c>
      <c r="C2545" s="144" t="s">
        <v>2802</v>
      </c>
      <c r="D2545" s="144" t="s">
        <v>2803</v>
      </c>
      <c r="E2545" s="174">
        <v>15</v>
      </c>
    </row>
    <row r="2546" spans="1:5" x14ac:dyDescent="0.2">
      <c r="A2546" s="144">
        <v>3493</v>
      </c>
      <c r="B2546" s="144" t="s">
        <v>3995</v>
      </c>
      <c r="C2546" s="144" t="s">
        <v>2802</v>
      </c>
      <c r="D2546" s="144" t="s">
        <v>2803</v>
      </c>
      <c r="E2546" s="174">
        <v>35.979999999999997</v>
      </c>
    </row>
    <row r="2547" spans="1:5" x14ac:dyDescent="0.2">
      <c r="A2547" s="144">
        <v>12628</v>
      </c>
      <c r="B2547" s="144" t="s">
        <v>3996</v>
      </c>
      <c r="C2547" s="144" t="s">
        <v>2802</v>
      </c>
      <c r="D2547" s="144" t="s">
        <v>2807</v>
      </c>
      <c r="E2547" s="174">
        <v>8.57</v>
      </c>
    </row>
    <row r="2548" spans="1:5" x14ac:dyDescent="0.2">
      <c r="A2548" s="144">
        <v>12629</v>
      </c>
      <c r="B2548" s="144" t="s">
        <v>3997</v>
      </c>
      <c r="C2548" s="144" t="s">
        <v>2802</v>
      </c>
      <c r="D2548" s="144" t="s">
        <v>2807</v>
      </c>
      <c r="E2548" s="174">
        <v>9.3000000000000007</v>
      </c>
    </row>
    <row r="2549" spans="1:5" x14ac:dyDescent="0.2">
      <c r="A2549" s="144">
        <v>3481</v>
      </c>
      <c r="B2549" s="144" t="s">
        <v>3998</v>
      </c>
      <c r="C2549" s="144" t="s">
        <v>2802</v>
      </c>
      <c r="D2549" s="144" t="s">
        <v>2803</v>
      </c>
      <c r="E2549" s="174">
        <v>18.22</v>
      </c>
    </row>
    <row r="2550" spans="1:5" x14ac:dyDescent="0.2">
      <c r="A2550" s="144">
        <v>3510</v>
      </c>
      <c r="B2550" s="144" t="s">
        <v>3999</v>
      </c>
      <c r="C2550" s="144" t="s">
        <v>2802</v>
      </c>
      <c r="D2550" s="144" t="s">
        <v>2803</v>
      </c>
      <c r="E2550" s="174">
        <v>17.03</v>
      </c>
    </row>
    <row r="2551" spans="1:5" x14ac:dyDescent="0.2">
      <c r="A2551" s="144">
        <v>3508</v>
      </c>
      <c r="B2551" s="144" t="s">
        <v>4000</v>
      </c>
      <c r="C2551" s="144" t="s">
        <v>2802</v>
      </c>
      <c r="D2551" s="144" t="s">
        <v>2803</v>
      </c>
      <c r="E2551" s="174">
        <v>44.52</v>
      </c>
    </row>
    <row r="2552" spans="1:5" x14ac:dyDescent="0.2">
      <c r="A2552" s="144">
        <v>38939</v>
      </c>
      <c r="B2552" s="144" t="s">
        <v>4001</v>
      </c>
      <c r="C2552" s="144" t="s">
        <v>2802</v>
      </c>
      <c r="D2552" s="144" t="s">
        <v>2807</v>
      </c>
      <c r="E2552" s="174">
        <v>13.04</v>
      </c>
    </row>
    <row r="2553" spans="1:5" x14ac:dyDescent="0.2">
      <c r="A2553" s="144">
        <v>38940</v>
      </c>
      <c r="B2553" s="144" t="s">
        <v>4002</v>
      </c>
      <c r="C2553" s="144" t="s">
        <v>2802</v>
      </c>
      <c r="D2553" s="144" t="s">
        <v>2807</v>
      </c>
      <c r="E2553" s="174">
        <v>19.91</v>
      </c>
    </row>
    <row r="2554" spans="1:5" x14ac:dyDescent="0.2">
      <c r="A2554" s="144">
        <v>38941</v>
      </c>
      <c r="B2554" s="144" t="s">
        <v>2244</v>
      </c>
      <c r="C2554" s="144" t="s">
        <v>2802</v>
      </c>
      <c r="D2554" s="144" t="s">
        <v>2807</v>
      </c>
      <c r="E2554" s="174">
        <v>23.52</v>
      </c>
    </row>
    <row r="2555" spans="1:5" x14ac:dyDescent="0.2">
      <c r="A2555" s="144">
        <v>38942</v>
      </c>
      <c r="B2555" s="144" t="s">
        <v>4003</v>
      </c>
      <c r="C2555" s="144" t="s">
        <v>2802</v>
      </c>
      <c r="D2555" s="144" t="s">
        <v>2807</v>
      </c>
      <c r="E2555" s="174">
        <v>26.34</v>
      </c>
    </row>
    <row r="2556" spans="1:5" x14ac:dyDescent="0.2">
      <c r="A2556" s="144">
        <v>38987</v>
      </c>
      <c r="B2556" s="144" t="s">
        <v>2171</v>
      </c>
      <c r="C2556" s="144" t="s">
        <v>2802</v>
      </c>
      <c r="D2556" s="144" t="s">
        <v>2803</v>
      </c>
      <c r="E2556" s="174">
        <v>10.7</v>
      </c>
    </row>
    <row r="2557" spans="1:5" x14ac:dyDescent="0.2">
      <c r="A2557" s="144">
        <v>38988</v>
      </c>
      <c r="B2557" s="144" t="s">
        <v>2181</v>
      </c>
      <c r="C2557" s="144" t="s">
        <v>2802</v>
      </c>
      <c r="D2557" s="144" t="s">
        <v>2803</v>
      </c>
      <c r="E2557" s="174">
        <v>24.85</v>
      </c>
    </row>
    <row r="2558" spans="1:5" x14ac:dyDescent="0.2">
      <c r="A2558" s="144">
        <v>38989</v>
      </c>
      <c r="B2558" s="144" t="s">
        <v>2183</v>
      </c>
      <c r="C2558" s="144" t="s">
        <v>2802</v>
      </c>
      <c r="D2558" s="144" t="s">
        <v>2803</v>
      </c>
      <c r="E2558" s="174">
        <v>33.020000000000003</v>
      </c>
    </row>
    <row r="2559" spans="1:5" x14ac:dyDescent="0.2">
      <c r="A2559" s="144">
        <v>38990</v>
      </c>
      <c r="B2559" s="144" t="s">
        <v>2185</v>
      </c>
      <c r="C2559" s="144" t="s">
        <v>2802</v>
      </c>
      <c r="D2559" s="144" t="s">
        <v>2803</v>
      </c>
      <c r="E2559" s="174">
        <v>87.03</v>
      </c>
    </row>
    <row r="2560" spans="1:5" x14ac:dyDescent="0.2">
      <c r="A2560" s="144">
        <v>38991</v>
      </c>
      <c r="B2560" s="144" t="s">
        <v>4004</v>
      </c>
      <c r="C2560" s="144" t="s">
        <v>2802</v>
      </c>
      <c r="D2560" s="144" t="s">
        <v>2803</v>
      </c>
      <c r="E2560" s="174">
        <v>175.83</v>
      </c>
    </row>
    <row r="2561" spans="1:5" x14ac:dyDescent="0.2">
      <c r="A2561" s="144">
        <v>38913</v>
      </c>
      <c r="B2561" s="144" t="s">
        <v>2237</v>
      </c>
      <c r="C2561" s="144" t="s">
        <v>2802</v>
      </c>
      <c r="D2561" s="144" t="s">
        <v>2807</v>
      </c>
      <c r="E2561" s="174">
        <v>12.1</v>
      </c>
    </row>
    <row r="2562" spans="1:5" x14ac:dyDescent="0.2">
      <c r="A2562" s="144">
        <v>38914</v>
      </c>
      <c r="B2562" s="144" t="s">
        <v>2240</v>
      </c>
      <c r="C2562" s="144" t="s">
        <v>2802</v>
      </c>
      <c r="D2562" s="144" t="s">
        <v>2807</v>
      </c>
      <c r="E2562" s="174">
        <v>14.03</v>
      </c>
    </row>
    <row r="2563" spans="1:5" x14ac:dyDescent="0.2">
      <c r="A2563" s="144">
        <v>38915</v>
      </c>
      <c r="B2563" s="144" t="s">
        <v>2245</v>
      </c>
      <c r="C2563" s="144" t="s">
        <v>2802</v>
      </c>
      <c r="D2563" s="144" t="s">
        <v>2807</v>
      </c>
      <c r="E2563" s="174">
        <v>24.37</v>
      </c>
    </row>
    <row r="2564" spans="1:5" x14ac:dyDescent="0.2">
      <c r="A2564" s="144">
        <v>38916</v>
      </c>
      <c r="B2564" s="144" t="s">
        <v>2248</v>
      </c>
      <c r="C2564" s="144" t="s">
        <v>2802</v>
      </c>
      <c r="D2564" s="144" t="s">
        <v>2807</v>
      </c>
      <c r="E2564" s="174">
        <v>32.15</v>
      </c>
    </row>
    <row r="2565" spans="1:5" x14ac:dyDescent="0.2">
      <c r="A2565" s="144">
        <v>39300</v>
      </c>
      <c r="B2565" s="144" t="s">
        <v>2249</v>
      </c>
      <c r="C2565" s="144" t="s">
        <v>2802</v>
      </c>
      <c r="D2565" s="144" t="s">
        <v>2807</v>
      </c>
      <c r="E2565" s="174">
        <v>10.93</v>
      </c>
    </row>
    <row r="2566" spans="1:5" x14ac:dyDescent="0.2">
      <c r="A2566" s="144">
        <v>39301</v>
      </c>
      <c r="B2566" s="144" t="s">
        <v>2252</v>
      </c>
      <c r="C2566" s="144" t="s">
        <v>2802</v>
      </c>
      <c r="D2566" s="144" t="s">
        <v>2807</v>
      </c>
      <c r="E2566" s="174">
        <v>15.17</v>
      </c>
    </row>
    <row r="2567" spans="1:5" x14ac:dyDescent="0.2">
      <c r="A2567" s="144">
        <v>39302</v>
      </c>
      <c r="B2567" s="144" t="s">
        <v>2255</v>
      </c>
      <c r="C2567" s="144" t="s">
        <v>2802</v>
      </c>
      <c r="D2567" s="144" t="s">
        <v>2807</v>
      </c>
      <c r="E2567" s="174">
        <v>19.059999999999999</v>
      </c>
    </row>
    <row r="2568" spans="1:5" x14ac:dyDescent="0.2">
      <c r="A2568" s="144">
        <v>39303</v>
      </c>
      <c r="B2568" s="144" t="s">
        <v>2258</v>
      </c>
      <c r="C2568" s="144" t="s">
        <v>2802</v>
      </c>
      <c r="D2568" s="144" t="s">
        <v>2807</v>
      </c>
      <c r="E2568" s="174">
        <v>33.51</v>
      </c>
    </row>
    <row r="2569" spans="1:5" x14ac:dyDescent="0.2">
      <c r="A2569" s="144">
        <v>38923</v>
      </c>
      <c r="B2569" s="144" t="s">
        <v>2238</v>
      </c>
      <c r="C2569" s="144" t="s">
        <v>2802</v>
      </c>
      <c r="D2569" s="144" t="s">
        <v>2807</v>
      </c>
      <c r="E2569" s="174">
        <v>10.67</v>
      </c>
    </row>
    <row r="2570" spans="1:5" x14ac:dyDescent="0.2">
      <c r="A2570" s="144">
        <v>38925</v>
      </c>
      <c r="B2570" s="144" t="s">
        <v>2241</v>
      </c>
      <c r="C2570" s="144" t="s">
        <v>2802</v>
      </c>
      <c r="D2570" s="144" t="s">
        <v>2807</v>
      </c>
      <c r="E2570" s="174">
        <v>11.47</v>
      </c>
    </row>
    <row r="2571" spans="1:5" x14ac:dyDescent="0.2">
      <c r="A2571" s="144">
        <v>38926</v>
      </c>
      <c r="B2571" s="144" t="s">
        <v>2242</v>
      </c>
      <c r="C2571" s="144" t="s">
        <v>2802</v>
      </c>
      <c r="D2571" s="144" t="s">
        <v>2807</v>
      </c>
      <c r="E2571" s="174">
        <v>16.38</v>
      </c>
    </row>
    <row r="2572" spans="1:5" x14ac:dyDescent="0.2">
      <c r="A2572" s="144">
        <v>38927</v>
      </c>
      <c r="B2572" s="144" t="s">
        <v>2246</v>
      </c>
      <c r="C2572" s="144" t="s">
        <v>2802</v>
      </c>
      <c r="D2572" s="144" t="s">
        <v>2807</v>
      </c>
      <c r="E2572" s="174">
        <v>17.52</v>
      </c>
    </row>
    <row r="2573" spans="1:5" x14ac:dyDescent="0.2">
      <c r="A2573" s="144">
        <v>39304</v>
      </c>
      <c r="B2573" s="144" t="s">
        <v>2250</v>
      </c>
      <c r="C2573" s="144" t="s">
        <v>2802</v>
      </c>
      <c r="D2573" s="144" t="s">
        <v>2807</v>
      </c>
      <c r="E2573" s="174">
        <v>13.5</v>
      </c>
    </row>
    <row r="2574" spans="1:5" x14ac:dyDescent="0.2">
      <c r="A2574" s="144">
        <v>38924</v>
      </c>
      <c r="B2574" s="144" t="s">
        <v>2251</v>
      </c>
      <c r="C2574" s="144" t="s">
        <v>2802</v>
      </c>
      <c r="D2574" s="144" t="s">
        <v>2807</v>
      </c>
      <c r="E2574" s="174">
        <v>19.23</v>
      </c>
    </row>
    <row r="2575" spans="1:5" x14ac:dyDescent="0.2">
      <c r="A2575" s="144">
        <v>39305</v>
      </c>
      <c r="B2575" s="144" t="s">
        <v>2253</v>
      </c>
      <c r="C2575" s="144" t="s">
        <v>2802</v>
      </c>
      <c r="D2575" s="144" t="s">
        <v>2807</v>
      </c>
      <c r="E2575" s="174">
        <v>17.670000000000002</v>
      </c>
    </row>
    <row r="2576" spans="1:5" x14ac:dyDescent="0.2">
      <c r="A2576" s="144">
        <v>39306</v>
      </c>
      <c r="B2576" s="144" t="s">
        <v>2254</v>
      </c>
      <c r="C2576" s="144" t="s">
        <v>2802</v>
      </c>
      <c r="D2576" s="144" t="s">
        <v>2807</v>
      </c>
      <c r="E2576" s="174">
        <v>22.11</v>
      </c>
    </row>
    <row r="2577" spans="1:5" x14ac:dyDescent="0.2">
      <c r="A2577" s="144">
        <v>38928</v>
      </c>
      <c r="B2577" s="144" t="s">
        <v>2256</v>
      </c>
      <c r="C2577" s="144" t="s">
        <v>2802</v>
      </c>
      <c r="D2577" s="144" t="s">
        <v>2807</v>
      </c>
      <c r="E2577" s="174">
        <v>19.420000000000002</v>
      </c>
    </row>
    <row r="2578" spans="1:5" x14ac:dyDescent="0.2">
      <c r="A2578" s="144">
        <v>38929</v>
      </c>
      <c r="B2578" s="144" t="s">
        <v>2257</v>
      </c>
      <c r="C2578" s="144" t="s">
        <v>2802</v>
      </c>
      <c r="D2578" s="144" t="s">
        <v>2807</v>
      </c>
      <c r="E2578" s="174">
        <v>34.43</v>
      </c>
    </row>
    <row r="2579" spans="1:5" x14ac:dyDescent="0.2">
      <c r="A2579" s="144">
        <v>39307</v>
      </c>
      <c r="B2579" s="144" t="s">
        <v>4005</v>
      </c>
      <c r="C2579" s="144" t="s">
        <v>2802</v>
      </c>
      <c r="D2579" s="144" t="s">
        <v>2807</v>
      </c>
      <c r="E2579" s="174">
        <v>25.44</v>
      </c>
    </row>
    <row r="2580" spans="1:5" x14ac:dyDescent="0.2">
      <c r="A2580" s="144">
        <v>38930</v>
      </c>
      <c r="B2580" s="144" t="s">
        <v>2259</v>
      </c>
      <c r="C2580" s="144" t="s">
        <v>2802</v>
      </c>
      <c r="D2580" s="144" t="s">
        <v>2807</v>
      </c>
      <c r="E2580" s="174">
        <v>43.26</v>
      </c>
    </row>
    <row r="2581" spans="1:5" x14ac:dyDescent="0.2">
      <c r="A2581" s="144">
        <v>38931</v>
      </c>
      <c r="B2581" s="144" t="s">
        <v>4006</v>
      </c>
      <c r="C2581" s="144" t="s">
        <v>2802</v>
      </c>
      <c r="D2581" s="144" t="s">
        <v>2807</v>
      </c>
      <c r="E2581" s="174">
        <v>10.89</v>
      </c>
    </row>
    <row r="2582" spans="1:5" x14ac:dyDescent="0.2">
      <c r="A2582" s="144">
        <v>38932</v>
      </c>
      <c r="B2582" s="144" t="s">
        <v>4007</v>
      </c>
      <c r="C2582" s="144" t="s">
        <v>2802</v>
      </c>
      <c r="D2582" s="144" t="s">
        <v>2807</v>
      </c>
      <c r="E2582" s="174">
        <v>11</v>
      </c>
    </row>
    <row r="2583" spans="1:5" x14ac:dyDescent="0.2">
      <c r="A2583" s="144">
        <v>38934</v>
      </c>
      <c r="B2583" s="144" t="s">
        <v>4008</v>
      </c>
      <c r="C2583" s="144" t="s">
        <v>2802</v>
      </c>
      <c r="D2583" s="144" t="s">
        <v>2807</v>
      </c>
      <c r="E2583" s="174">
        <v>16.260000000000002</v>
      </c>
    </row>
    <row r="2584" spans="1:5" x14ac:dyDescent="0.2">
      <c r="A2584" s="144">
        <v>38935</v>
      </c>
      <c r="B2584" s="144" t="s">
        <v>4009</v>
      </c>
      <c r="C2584" s="144" t="s">
        <v>2802</v>
      </c>
      <c r="D2584" s="144" t="s">
        <v>2807</v>
      </c>
      <c r="E2584" s="174">
        <v>17.399999999999999</v>
      </c>
    </row>
    <row r="2585" spans="1:5" x14ac:dyDescent="0.2">
      <c r="A2585" s="144">
        <v>38936</v>
      </c>
      <c r="B2585" s="144" t="s">
        <v>4010</v>
      </c>
      <c r="C2585" s="144" t="s">
        <v>2802</v>
      </c>
      <c r="D2585" s="144" t="s">
        <v>2807</v>
      </c>
      <c r="E2585" s="174">
        <v>18.63</v>
      </c>
    </row>
    <row r="2586" spans="1:5" x14ac:dyDescent="0.2">
      <c r="A2586" s="144">
        <v>38937</v>
      </c>
      <c r="B2586" s="144" t="s">
        <v>4011</v>
      </c>
      <c r="C2586" s="144" t="s">
        <v>2802</v>
      </c>
      <c r="D2586" s="144" t="s">
        <v>2807</v>
      </c>
      <c r="E2586" s="174">
        <v>22.71</v>
      </c>
    </row>
    <row r="2587" spans="1:5" x14ac:dyDescent="0.2">
      <c r="A2587" s="144">
        <v>38938</v>
      </c>
      <c r="B2587" s="144" t="s">
        <v>4012</v>
      </c>
      <c r="C2587" s="144" t="s">
        <v>2802</v>
      </c>
      <c r="D2587" s="144" t="s">
        <v>2807</v>
      </c>
      <c r="E2587" s="174">
        <v>33.76</v>
      </c>
    </row>
    <row r="2588" spans="1:5" x14ac:dyDescent="0.2">
      <c r="A2588" s="144">
        <v>3489</v>
      </c>
      <c r="B2588" s="144" t="s">
        <v>4013</v>
      </c>
      <c r="C2588" s="144" t="s">
        <v>2802</v>
      </c>
      <c r="D2588" s="144" t="s">
        <v>2803</v>
      </c>
      <c r="E2588" s="174">
        <v>16.829999999999998</v>
      </c>
    </row>
    <row r="2589" spans="1:5" x14ac:dyDescent="0.2">
      <c r="A2589" s="144">
        <v>20151</v>
      </c>
      <c r="B2589" s="144" t="s">
        <v>5696</v>
      </c>
      <c r="C2589" s="144" t="s">
        <v>2802</v>
      </c>
      <c r="D2589" s="144" t="s">
        <v>2803</v>
      </c>
      <c r="E2589" s="174">
        <v>29.91</v>
      </c>
    </row>
    <row r="2590" spans="1:5" x14ac:dyDescent="0.2">
      <c r="A2590" s="144">
        <v>20152</v>
      </c>
      <c r="B2590" s="144" t="s">
        <v>5697</v>
      </c>
      <c r="C2590" s="144" t="s">
        <v>2802</v>
      </c>
      <c r="D2590" s="144" t="s">
        <v>2803</v>
      </c>
      <c r="E2590" s="174">
        <v>104.07</v>
      </c>
    </row>
    <row r="2591" spans="1:5" x14ac:dyDescent="0.2">
      <c r="A2591" s="144">
        <v>20148</v>
      </c>
      <c r="B2591" s="144" t="s">
        <v>5400</v>
      </c>
      <c r="C2591" s="144" t="s">
        <v>2802</v>
      </c>
      <c r="D2591" s="144" t="s">
        <v>2803</v>
      </c>
      <c r="E2591" s="174">
        <v>5.95</v>
      </c>
    </row>
    <row r="2592" spans="1:5" x14ac:dyDescent="0.2">
      <c r="A2592" s="144">
        <v>20149</v>
      </c>
      <c r="B2592" s="144" t="s">
        <v>5401</v>
      </c>
      <c r="C2592" s="144" t="s">
        <v>2802</v>
      </c>
      <c r="D2592" s="144" t="s">
        <v>2803</v>
      </c>
      <c r="E2592" s="174">
        <v>9.2100000000000009</v>
      </c>
    </row>
    <row r="2593" spans="1:5" x14ac:dyDescent="0.2">
      <c r="A2593" s="144">
        <v>20150</v>
      </c>
      <c r="B2593" s="144" t="s">
        <v>5402</v>
      </c>
      <c r="C2593" s="144" t="s">
        <v>2802</v>
      </c>
      <c r="D2593" s="144" t="s">
        <v>2803</v>
      </c>
      <c r="E2593" s="174">
        <v>21.47</v>
      </c>
    </row>
    <row r="2594" spans="1:5" x14ac:dyDescent="0.2">
      <c r="A2594" s="144">
        <v>20157</v>
      </c>
      <c r="B2594" s="144" t="s">
        <v>5698</v>
      </c>
      <c r="C2594" s="144" t="s">
        <v>2802</v>
      </c>
      <c r="D2594" s="144" t="s">
        <v>2803</v>
      </c>
      <c r="E2594" s="174">
        <v>40.35</v>
      </c>
    </row>
    <row r="2595" spans="1:5" x14ac:dyDescent="0.2">
      <c r="A2595" s="144">
        <v>20158</v>
      </c>
      <c r="B2595" s="144" t="s">
        <v>5699</v>
      </c>
      <c r="C2595" s="144" t="s">
        <v>2802</v>
      </c>
      <c r="D2595" s="144" t="s">
        <v>2803</v>
      </c>
      <c r="E2595" s="174">
        <v>134.06</v>
      </c>
    </row>
    <row r="2596" spans="1:5" x14ac:dyDescent="0.2">
      <c r="A2596" s="144">
        <v>20154</v>
      </c>
      <c r="B2596" s="144" t="s">
        <v>5700</v>
      </c>
      <c r="C2596" s="144" t="s">
        <v>2802</v>
      </c>
      <c r="D2596" s="144" t="s">
        <v>2803</v>
      </c>
      <c r="E2596" s="174">
        <v>7.65</v>
      </c>
    </row>
    <row r="2597" spans="1:5" x14ac:dyDescent="0.2">
      <c r="A2597" s="144">
        <v>20155</v>
      </c>
      <c r="B2597" s="144" t="s">
        <v>5701</v>
      </c>
      <c r="C2597" s="144" t="s">
        <v>2802</v>
      </c>
      <c r="D2597" s="144" t="s">
        <v>2803</v>
      </c>
      <c r="E2597" s="174">
        <v>11.45</v>
      </c>
    </row>
    <row r="2598" spans="1:5" x14ac:dyDescent="0.2">
      <c r="A2598" s="144">
        <v>20156</v>
      </c>
      <c r="B2598" s="144" t="s">
        <v>5702</v>
      </c>
      <c r="C2598" s="144" t="s">
        <v>2802</v>
      </c>
      <c r="D2598" s="144" t="s">
        <v>2803</v>
      </c>
      <c r="E2598" s="174">
        <v>25.76</v>
      </c>
    </row>
    <row r="2599" spans="1:5" x14ac:dyDescent="0.2">
      <c r="A2599" s="144">
        <v>3512</v>
      </c>
      <c r="B2599" s="144" t="s">
        <v>4014</v>
      </c>
      <c r="C2599" s="144" t="s">
        <v>2802</v>
      </c>
      <c r="D2599" s="144" t="s">
        <v>2803</v>
      </c>
      <c r="E2599" s="174">
        <v>263.73</v>
      </c>
    </row>
    <row r="2600" spans="1:5" x14ac:dyDescent="0.2">
      <c r="A2600" s="144">
        <v>3499</v>
      </c>
      <c r="B2600" s="144" t="s">
        <v>1795</v>
      </c>
      <c r="C2600" s="144" t="s">
        <v>2802</v>
      </c>
      <c r="D2600" s="144" t="s">
        <v>2803</v>
      </c>
      <c r="E2600" s="174">
        <v>1.1200000000000001</v>
      </c>
    </row>
    <row r="2601" spans="1:5" x14ac:dyDescent="0.2">
      <c r="A2601" s="144">
        <v>3500</v>
      </c>
      <c r="B2601" s="144" t="s">
        <v>1799</v>
      </c>
      <c r="C2601" s="144" t="s">
        <v>2802</v>
      </c>
      <c r="D2601" s="144" t="s">
        <v>2803</v>
      </c>
      <c r="E2601" s="174">
        <v>1.89</v>
      </c>
    </row>
    <row r="2602" spans="1:5" x14ac:dyDescent="0.2">
      <c r="A2602" s="144">
        <v>3501</v>
      </c>
      <c r="B2602" s="144" t="s">
        <v>1804</v>
      </c>
      <c r="C2602" s="144" t="s">
        <v>2802</v>
      </c>
      <c r="D2602" s="144" t="s">
        <v>2803</v>
      </c>
      <c r="E2602" s="174">
        <v>5.47</v>
      </c>
    </row>
    <row r="2603" spans="1:5" x14ac:dyDescent="0.2">
      <c r="A2603" s="144">
        <v>3502</v>
      </c>
      <c r="B2603" s="144" t="s">
        <v>1840</v>
      </c>
      <c r="C2603" s="144" t="s">
        <v>2802</v>
      </c>
      <c r="D2603" s="144" t="s">
        <v>2803</v>
      </c>
      <c r="E2603" s="174">
        <v>7.78</v>
      </c>
    </row>
    <row r="2604" spans="1:5" x14ac:dyDescent="0.2">
      <c r="A2604" s="144">
        <v>3503</v>
      </c>
      <c r="B2604" s="144" t="s">
        <v>1844</v>
      </c>
      <c r="C2604" s="144" t="s">
        <v>2802</v>
      </c>
      <c r="D2604" s="144" t="s">
        <v>2803</v>
      </c>
      <c r="E2604" s="174">
        <v>9.32</v>
      </c>
    </row>
    <row r="2605" spans="1:5" x14ac:dyDescent="0.2">
      <c r="A2605" s="144">
        <v>3477</v>
      </c>
      <c r="B2605" s="144" t="s">
        <v>1848</v>
      </c>
      <c r="C2605" s="144" t="s">
        <v>2802</v>
      </c>
      <c r="D2605" s="144" t="s">
        <v>2803</v>
      </c>
      <c r="E2605" s="174">
        <v>36.1</v>
      </c>
    </row>
    <row r="2606" spans="1:5" x14ac:dyDescent="0.2">
      <c r="A2606" s="144">
        <v>3478</v>
      </c>
      <c r="B2606" s="144" t="s">
        <v>1852</v>
      </c>
      <c r="C2606" s="144" t="s">
        <v>2802</v>
      </c>
      <c r="D2606" s="144" t="s">
        <v>2803</v>
      </c>
      <c r="E2606" s="174">
        <v>82.95</v>
      </c>
    </row>
    <row r="2607" spans="1:5" x14ac:dyDescent="0.2">
      <c r="A2607" s="144">
        <v>3525</v>
      </c>
      <c r="B2607" s="144" t="s">
        <v>1857</v>
      </c>
      <c r="C2607" s="144" t="s">
        <v>2802</v>
      </c>
      <c r="D2607" s="144" t="s">
        <v>2803</v>
      </c>
      <c r="E2607" s="174">
        <v>98.41</v>
      </c>
    </row>
    <row r="2608" spans="1:5" x14ac:dyDescent="0.2">
      <c r="A2608" s="144">
        <v>3511</v>
      </c>
      <c r="B2608" s="144" t="s">
        <v>1851</v>
      </c>
      <c r="C2608" s="144" t="s">
        <v>2802</v>
      </c>
      <c r="D2608" s="144" t="s">
        <v>2803</v>
      </c>
      <c r="E2608" s="174">
        <v>115.47</v>
      </c>
    </row>
    <row r="2609" spans="1:5" x14ac:dyDescent="0.2">
      <c r="A2609" s="144">
        <v>38917</v>
      </c>
      <c r="B2609" s="144" t="s">
        <v>2239</v>
      </c>
      <c r="C2609" s="144" t="s">
        <v>2802</v>
      </c>
      <c r="D2609" s="144" t="s">
        <v>2807</v>
      </c>
      <c r="E2609" s="174">
        <v>10.42</v>
      </c>
    </row>
    <row r="2610" spans="1:5" x14ac:dyDescent="0.2">
      <c r="A2610" s="144">
        <v>38919</v>
      </c>
      <c r="B2610" s="144" t="s">
        <v>2243</v>
      </c>
      <c r="C2610" s="144" t="s">
        <v>2802</v>
      </c>
      <c r="D2610" s="144" t="s">
        <v>2807</v>
      </c>
      <c r="E2610" s="174">
        <v>15.5</v>
      </c>
    </row>
    <row r="2611" spans="1:5" x14ac:dyDescent="0.2">
      <c r="A2611" s="144">
        <v>38922</v>
      </c>
      <c r="B2611" s="144" t="s">
        <v>2247</v>
      </c>
      <c r="C2611" s="144" t="s">
        <v>2802</v>
      </c>
      <c r="D2611" s="144" t="s">
        <v>2807</v>
      </c>
      <c r="E2611" s="174">
        <v>20.03</v>
      </c>
    </row>
    <row r="2612" spans="1:5" x14ac:dyDescent="0.2">
      <c r="A2612" s="144">
        <v>38921</v>
      </c>
      <c r="B2612" s="144" t="s">
        <v>4015</v>
      </c>
      <c r="C2612" s="144" t="s">
        <v>2802</v>
      </c>
      <c r="D2612" s="144" t="s">
        <v>2807</v>
      </c>
      <c r="E2612" s="174">
        <v>24.76</v>
      </c>
    </row>
    <row r="2613" spans="1:5" x14ac:dyDescent="0.2">
      <c r="A2613" s="144">
        <v>38918</v>
      </c>
      <c r="B2613" s="144" t="s">
        <v>4016</v>
      </c>
      <c r="C2613" s="144" t="s">
        <v>2802</v>
      </c>
      <c r="D2613" s="144" t="s">
        <v>2807</v>
      </c>
      <c r="E2613" s="174">
        <v>23.54</v>
      </c>
    </row>
    <row r="2614" spans="1:5" x14ac:dyDescent="0.2">
      <c r="A2614" s="144">
        <v>38920</v>
      </c>
      <c r="B2614" s="144" t="s">
        <v>4017</v>
      </c>
      <c r="C2614" s="144" t="s">
        <v>2802</v>
      </c>
      <c r="D2614" s="144" t="s">
        <v>2807</v>
      </c>
      <c r="E2614" s="174">
        <v>29.42</v>
      </c>
    </row>
    <row r="2615" spans="1:5" x14ac:dyDescent="0.2">
      <c r="A2615" s="144">
        <v>12032</v>
      </c>
      <c r="B2615" s="144" t="s">
        <v>4018</v>
      </c>
      <c r="C2615" s="144" t="s">
        <v>3011</v>
      </c>
      <c r="D2615" s="144" t="s">
        <v>2803</v>
      </c>
      <c r="E2615" s="174">
        <v>51.61</v>
      </c>
    </row>
    <row r="2616" spans="1:5" x14ac:dyDescent="0.2">
      <c r="A2616" s="144">
        <v>12030</v>
      </c>
      <c r="B2616" s="144" t="s">
        <v>4019</v>
      </c>
      <c r="C2616" s="144" t="s">
        <v>3011</v>
      </c>
      <c r="D2616" s="144" t="s">
        <v>2803</v>
      </c>
      <c r="E2616" s="174">
        <v>48.49</v>
      </c>
    </row>
    <row r="2617" spans="1:5" x14ac:dyDescent="0.2">
      <c r="A2617" s="144">
        <v>10908</v>
      </c>
      <c r="B2617" s="144" t="s">
        <v>4020</v>
      </c>
      <c r="C2617" s="144" t="s">
        <v>2802</v>
      </c>
      <c r="D2617" s="144" t="s">
        <v>2803</v>
      </c>
      <c r="E2617" s="174">
        <v>22.59</v>
      </c>
    </row>
    <row r="2618" spans="1:5" x14ac:dyDescent="0.2">
      <c r="A2618" s="144">
        <v>10909</v>
      </c>
      <c r="B2618" s="144" t="s">
        <v>4021</v>
      </c>
      <c r="C2618" s="144" t="s">
        <v>2802</v>
      </c>
      <c r="D2618" s="144" t="s">
        <v>2803</v>
      </c>
      <c r="E2618" s="174">
        <v>36.03</v>
      </c>
    </row>
    <row r="2619" spans="1:5" x14ac:dyDescent="0.2">
      <c r="A2619" s="144">
        <v>3669</v>
      </c>
      <c r="B2619" s="144" t="s">
        <v>4022</v>
      </c>
      <c r="C2619" s="144" t="s">
        <v>2802</v>
      </c>
      <c r="D2619" s="144" t="s">
        <v>2803</v>
      </c>
      <c r="E2619" s="174">
        <v>15.44</v>
      </c>
    </row>
    <row r="2620" spans="1:5" x14ac:dyDescent="0.2">
      <c r="A2620" s="144">
        <v>20138</v>
      </c>
      <c r="B2620" s="144" t="s">
        <v>4023</v>
      </c>
      <c r="C2620" s="144" t="s">
        <v>2802</v>
      </c>
      <c r="D2620" s="144" t="s">
        <v>2803</v>
      </c>
      <c r="E2620" s="174">
        <v>76.7</v>
      </c>
    </row>
    <row r="2621" spans="1:5" x14ac:dyDescent="0.2">
      <c r="A2621" s="144">
        <v>20139</v>
      </c>
      <c r="B2621" s="144" t="s">
        <v>5403</v>
      </c>
      <c r="C2621" s="144" t="s">
        <v>2802</v>
      </c>
      <c r="D2621" s="144" t="s">
        <v>2803</v>
      </c>
      <c r="E2621" s="174">
        <v>128.86000000000001</v>
      </c>
    </row>
    <row r="2622" spans="1:5" x14ac:dyDescent="0.2">
      <c r="A2622" s="144">
        <v>3668</v>
      </c>
      <c r="B2622" s="144" t="s">
        <v>4024</v>
      </c>
      <c r="C2622" s="144" t="s">
        <v>2802</v>
      </c>
      <c r="D2622" s="144" t="s">
        <v>2803</v>
      </c>
      <c r="E2622" s="174">
        <v>51.09</v>
      </c>
    </row>
    <row r="2623" spans="1:5" x14ac:dyDescent="0.2">
      <c r="A2623" s="144">
        <v>3656</v>
      </c>
      <c r="B2623" s="144" t="s">
        <v>4025</v>
      </c>
      <c r="C2623" s="144" t="s">
        <v>2802</v>
      </c>
      <c r="D2623" s="144" t="s">
        <v>2803</v>
      </c>
      <c r="E2623" s="174">
        <v>25.32</v>
      </c>
    </row>
    <row r="2624" spans="1:5" x14ac:dyDescent="0.2">
      <c r="A2624" s="144">
        <v>10911</v>
      </c>
      <c r="B2624" s="144" t="s">
        <v>4026</v>
      </c>
      <c r="C2624" s="144" t="s">
        <v>2802</v>
      </c>
      <c r="D2624" s="144" t="s">
        <v>2803</v>
      </c>
      <c r="E2624" s="174">
        <v>28.1</v>
      </c>
    </row>
    <row r="2625" spans="1:5" x14ac:dyDescent="0.2">
      <c r="A2625" s="144">
        <v>3654</v>
      </c>
      <c r="B2625" s="144" t="s">
        <v>4027</v>
      </c>
      <c r="C2625" s="144" t="s">
        <v>2802</v>
      </c>
      <c r="D2625" s="144" t="s">
        <v>2803</v>
      </c>
      <c r="E2625" s="174">
        <v>5.86</v>
      </c>
    </row>
    <row r="2626" spans="1:5" x14ac:dyDescent="0.2">
      <c r="A2626" s="144">
        <v>3664</v>
      </c>
      <c r="B2626" s="144" t="s">
        <v>4028</v>
      </c>
      <c r="C2626" s="144" t="s">
        <v>2802</v>
      </c>
      <c r="D2626" s="144" t="s">
        <v>2803</v>
      </c>
      <c r="E2626" s="174">
        <v>7.27</v>
      </c>
    </row>
    <row r="2627" spans="1:5" x14ac:dyDescent="0.2">
      <c r="A2627" s="144">
        <v>3657</v>
      </c>
      <c r="B2627" s="144" t="s">
        <v>4029</v>
      </c>
      <c r="C2627" s="144" t="s">
        <v>2802</v>
      </c>
      <c r="D2627" s="144" t="s">
        <v>2803</v>
      </c>
      <c r="E2627" s="174">
        <v>7.84</v>
      </c>
    </row>
    <row r="2628" spans="1:5" x14ac:dyDescent="0.2">
      <c r="A2628" s="144">
        <v>12625</v>
      </c>
      <c r="B2628" s="144" t="s">
        <v>4030</v>
      </c>
      <c r="C2628" s="144" t="s">
        <v>2802</v>
      </c>
      <c r="D2628" s="144" t="s">
        <v>2807</v>
      </c>
      <c r="E2628" s="174">
        <v>11.76</v>
      </c>
    </row>
    <row r="2629" spans="1:5" x14ac:dyDescent="0.2">
      <c r="A2629" s="144">
        <v>20136</v>
      </c>
      <c r="B2629" s="144" t="s">
        <v>2006</v>
      </c>
      <c r="C2629" s="144" t="s">
        <v>2802</v>
      </c>
      <c r="D2629" s="144" t="s">
        <v>2803</v>
      </c>
      <c r="E2629" s="174">
        <v>173.09</v>
      </c>
    </row>
    <row r="2630" spans="1:5" x14ac:dyDescent="0.2">
      <c r="A2630" s="144">
        <v>20144</v>
      </c>
      <c r="B2630" s="144" t="s">
        <v>5404</v>
      </c>
      <c r="C2630" s="144" t="s">
        <v>2802</v>
      </c>
      <c r="D2630" s="144" t="s">
        <v>2803</v>
      </c>
      <c r="E2630" s="174">
        <v>76.03</v>
      </c>
    </row>
    <row r="2631" spans="1:5" x14ac:dyDescent="0.2">
      <c r="A2631" s="144">
        <v>20143</v>
      </c>
      <c r="B2631" s="144" t="s">
        <v>5405</v>
      </c>
      <c r="C2631" s="144" t="s">
        <v>2802</v>
      </c>
      <c r="D2631" s="144" t="s">
        <v>2803</v>
      </c>
      <c r="E2631" s="174">
        <v>71.010000000000005</v>
      </c>
    </row>
    <row r="2632" spans="1:5" x14ac:dyDescent="0.2">
      <c r="A2632" s="144">
        <v>20145</v>
      </c>
      <c r="B2632" s="144" t="s">
        <v>5406</v>
      </c>
      <c r="C2632" s="144" t="s">
        <v>2802</v>
      </c>
      <c r="D2632" s="144" t="s">
        <v>2803</v>
      </c>
      <c r="E2632" s="174">
        <v>201.51</v>
      </c>
    </row>
    <row r="2633" spans="1:5" x14ac:dyDescent="0.2">
      <c r="A2633" s="144">
        <v>20146</v>
      </c>
      <c r="B2633" s="144" t="s">
        <v>5407</v>
      </c>
      <c r="C2633" s="144" t="s">
        <v>2802</v>
      </c>
      <c r="D2633" s="144" t="s">
        <v>2803</v>
      </c>
      <c r="E2633" s="174">
        <v>227.23</v>
      </c>
    </row>
    <row r="2634" spans="1:5" x14ac:dyDescent="0.2">
      <c r="A2634" s="144">
        <v>20140</v>
      </c>
      <c r="B2634" s="144" t="s">
        <v>5408</v>
      </c>
      <c r="C2634" s="144" t="s">
        <v>2802</v>
      </c>
      <c r="D2634" s="144" t="s">
        <v>2803</v>
      </c>
      <c r="E2634" s="174">
        <v>9.0500000000000007</v>
      </c>
    </row>
    <row r="2635" spans="1:5" x14ac:dyDescent="0.2">
      <c r="A2635" s="144">
        <v>20141</v>
      </c>
      <c r="B2635" s="144" t="s">
        <v>5409</v>
      </c>
      <c r="C2635" s="144" t="s">
        <v>2802</v>
      </c>
      <c r="D2635" s="144" t="s">
        <v>2803</v>
      </c>
      <c r="E2635" s="174">
        <v>15.88</v>
      </c>
    </row>
    <row r="2636" spans="1:5" x14ac:dyDescent="0.2">
      <c r="A2636" s="144">
        <v>20142</v>
      </c>
      <c r="B2636" s="144" t="s">
        <v>5410</v>
      </c>
      <c r="C2636" s="144" t="s">
        <v>2802</v>
      </c>
      <c r="D2636" s="144" t="s">
        <v>2803</v>
      </c>
      <c r="E2636" s="174">
        <v>48.59</v>
      </c>
    </row>
    <row r="2637" spans="1:5" x14ac:dyDescent="0.2">
      <c r="A2637" s="144">
        <v>3659</v>
      </c>
      <c r="B2637" s="144" t="s">
        <v>1052</v>
      </c>
      <c r="C2637" s="144" t="s">
        <v>2802</v>
      </c>
      <c r="D2637" s="144" t="s">
        <v>2803</v>
      </c>
      <c r="E2637" s="174">
        <v>21.08</v>
      </c>
    </row>
    <row r="2638" spans="1:5" x14ac:dyDescent="0.2">
      <c r="A2638" s="144">
        <v>3660</v>
      </c>
      <c r="B2638" s="144" t="s">
        <v>4031</v>
      </c>
      <c r="C2638" s="144" t="s">
        <v>2802</v>
      </c>
      <c r="D2638" s="144" t="s">
        <v>2803</v>
      </c>
      <c r="E2638" s="174">
        <v>30.38</v>
      </c>
    </row>
    <row r="2639" spans="1:5" x14ac:dyDescent="0.2">
      <c r="A2639" s="144">
        <v>3662</v>
      </c>
      <c r="B2639" s="144" t="s">
        <v>1974</v>
      </c>
      <c r="C2639" s="144" t="s">
        <v>2802</v>
      </c>
      <c r="D2639" s="144" t="s">
        <v>2803</v>
      </c>
      <c r="E2639" s="174">
        <v>11.47</v>
      </c>
    </row>
    <row r="2640" spans="1:5" x14ac:dyDescent="0.2">
      <c r="A2640" s="144">
        <v>3661</v>
      </c>
      <c r="B2640" s="144" t="s">
        <v>4032</v>
      </c>
      <c r="C2640" s="144" t="s">
        <v>2802</v>
      </c>
      <c r="D2640" s="144" t="s">
        <v>2803</v>
      </c>
      <c r="E2640" s="174">
        <v>16.89</v>
      </c>
    </row>
    <row r="2641" spans="1:5" x14ac:dyDescent="0.2">
      <c r="A2641" s="144">
        <v>3658</v>
      </c>
      <c r="B2641" s="144" t="s">
        <v>1983</v>
      </c>
      <c r="C2641" s="144" t="s">
        <v>2802</v>
      </c>
      <c r="D2641" s="144" t="s">
        <v>2803</v>
      </c>
      <c r="E2641" s="174">
        <v>21.49</v>
      </c>
    </row>
    <row r="2642" spans="1:5" x14ac:dyDescent="0.2">
      <c r="A2642" s="144">
        <v>3670</v>
      </c>
      <c r="B2642" s="144" t="s">
        <v>1053</v>
      </c>
      <c r="C2642" s="144" t="s">
        <v>2802</v>
      </c>
      <c r="D2642" s="144" t="s">
        <v>2803</v>
      </c>
      <c r="E2642" s="174">
        <v>28.04</v>
      </c>
    </row>
    <row r="2643" spans="1:5" x14ac:dyDescent="0.2">
      <c r="A2643" s="144">
        <v>3666</v>
      </c>
      <c r="B2643" s="144" t="s">
        <v>1972</v>
      </c>
      <c r="C2643" s="144" t="s">
        <v>2802</v>
      </c>
      <c r="D2643" s="144" t="s">
        <v>2803</v>
      </c>
      <c r="E2643" s="174">
        <v>4.75</v>
      </c>
    </row>
    <row r="2644" spans="1:5" x14ac:dyDescent="0.2">
      <c r="A2644" s="144">
        <v>14157</v>
      </c>
      <c r="B2644" s="144" t="s">
        <v>4033</v>
      </c>
      <c r="C2644" s="144" t="s">
        <v>2802</v>
      </c>
      <c r="D2644" s="144" t="s">
        <v>2807</v>
      </c>
      <c r="E2644" s="174">
        <v>1.27</v>
      </c>
    </row>
    <row r="2645" spans="1:5" x14ac:dyDescent="0.2">
      <c r="A2645" s="144">
        <v>3653</v>
      </c>
      <c r="B2645" s="144" t="s">
        <v>4034</v>
      </c>
      <c r="C2645" s="144" t="s">
        <v>2802</v>
      </c>
      <c r="D2645" s="144" t="s">
        <v>2807</v>
      </c>
      <c r="E2645" s="174">
        <v>137.44</v>
      </c>
    </row>
    <row r="2646" spans="1:5" x14ac:dyDescent="0.2">
      <c r="A2646" s="144">
        <v>3649</v>
      </c>
      <c r="B2646" s="144" t="s">
        <v>4035</v>
      </c>
      <c r="C2646" s="144" t="s">
        <v>2802</v>
      </c>
      <c r="D2646" s="144" t="s">
        <v>2807</v>
      </c>
      <c r="E2646" s="174">
        <v>284.68</v>
      </c>
    </row>
    <row r="2647" spans="1:5" x14ac:dyDescent="0.2">
      <c r="A2647" s="144">
        <v>42696</v>
      </c>
      <c r="B2647" s="144" t="s">
        <v>4036</v>
      </c>
      <c r="C2647" s="144" t="s">
        <v>2802</v>
      </c>
      <c r="D2647" s="144" t="s">
        <v>2807</v>
      </c>
      <c r="E2647" s="174">
        <v>796.51</v>
      </c>
    </row>
    <row r="2648" spans="1:5" x14ac:dyDescent="0.2">
      <c r="A2648" s="144">
        <v>42697</v>
      </c>
      <c r="B2648" s="144" t="s">
        <v>4037</v>
      </c>
      <c r="C2648" s="144" t="s">
        <v>2802</v>
      </c>
      <c r="D2648" s="144" t="s">
        <v>2807</v>
      </c>
      <c r="E2648" s="175">
        <v>1199.57</v>
      </c>
    </row>
    <row r="2649" spans="1:5" x14ac:dyDescent="0.2">
      <c r="A2649" s="144">
        <v>42698</v>
      </c>
      <c r="B2649" s="144" t="s">
        <v>4038</v>
      </c>
      <c r="C2649" s="144" t="s">
        <v>2802</v>
      </c>
      <c r="D2649" s="144" t="s">
        <v>2807</v>
      </c>
      <c r="E2649" s="175">
        <v>1670.96</v>
      </c>
    </row>
    <row r="2650" spans="1:5" x14ac:dyDescent="0.2">
      <c r="A2650" s="144">
        <v>39875</v>
      </c>
      <c r="B2650" s="144" t="s">
        <v>2096</v>
      </c>
      <c r="C2650" s="144" t="s">
        <v>2802</v>
      </c>
      <c r="D2650" s="144" t="s">
        <v>2807</v>
      </c>
      <c r="E2650" s="174">
        <v>694.82</v>
      </c>
    </row>
    <row r="2651" spans="1:5" x14ac:dyDescent="0.2">
      <c r="A2651" s="144">
        <v>39876</v>
      </c>
      <c r="B2651" s="144" t="s">
        <v>2099</v>
      </c>
      <c r="C2651" s="144" t="s">
        <v>2802</v>
      </c>
      <c r="D2651" s="144" t="s">
        <v>2807</v>
      </c>
      <c r="E2651" s="174">
        <v>869.91</v>
      </c>
    </row>
    <row r="2652" spans="1:5" x14ac:dyDescent="0.2">
      <c r="A2652" s="144">
        <v>39877</v>
      </c>
      <c r="B2652" s="144" t="s">
        <v>2102</v>
      </c>
      <c r="C2652" s="144" t="s">
        <v>2802</v>
      </c>
      <c r="D2652" s="144" t="s">
        <v>2807</v>
      </c>
      <c r="E2652" s="175">
        <v>1206.54</v>
      </c>
    </row>
    <row r="2653" spans="1:5" x14ac:dyDescent="0.2">
      <c r="A2653" s="144">
        <v>39878</v>
      </c>
      <c r="B2653" s="144" t="s">
        <v>2105</v>
      </c>
      <c r="C2653" s="144" t="s">
        <v>2802</v>
      </c>
      <c r="D2653" s="144" t="s">
        <v>2807</v>
      </c>
      <c r="E2653" s="175">
        <v>1593.64</v>
      </c>
    </row>
    <row r="2654" spans="1:5" x14ac:dyDescent="0.2">
      <c r="A2654" s="144">
        <v>39872</v>
      </c>
      <c r="B2654" s="144" t="s">
        <v>2116</v>
      </c>
      <c r="C2654" s="144" t="s">
        <v>2802</v>
      </c>
      <c r="D2654" s="144" t="s">
        <v>2807</v>
      </c>
      <c r="E2654" s="174">
        <v>476.49</v>
      </c>
    </row>
    <row r="2655" spans="1:5" x14ac:dyDescent="0.2">
      <c r="A2655" s="144">
        <v>39873</v>
      </c>
      <c r="B2655" s="144" t="s">
        <v>2086</v>
      </c>
      <c r="C2655" s="144" t="s">
        <v>2802</v>
      </c>
      <c r="D2655" s="144" t="s">
        <v>2807</v>
      </c>
      <c r="E2655" s="174">
        <v>552.70000000000005</v>
      </c>
    </row>
    <row r="2656" spans="1:5" x14ac:dyDescent="0.2">
      <c r="A2656" s="144">
        <v>39874</v>
      </c>
      <c r="B2656" s="144" t="s">
        <v>2091</v>
      </c>
      <c r="C2656" s="144" t="s">
        <v>2802</v>
      </c>
      <c r="D2656" s="144" t="s">
        <v>2807</v>
      </c>
      <c r="E2656" s="174">
        <v>607.07000000000005</v>
      </c>
    </row>
    <row r="2657" spans="1:5" x14ac:dyDescent="0.2">
      <c r="A2657" s="144">
        <v>3674</v>
      </c>
      <c r="B2657" s="144" t="s">
        <v>4039</v>
      </c>
      <c r="C2657" s="144" t="s">
        <v>2809</v>
      </c>
      <c r="D2657" s="144" t="s">
        <v>2803</v>
      </c>
      <c r="E2657" s="174">
        <v>93.94</v>
      </c>
    </row>
    <row r="2658" spans="1:5" x14ac:dyDescent="0.2">
      <c r="A2658" s="144">
        <v>3681</v>
      </c>
      <c r="B2658" s="144" t="s">
        <v>4040</v>
      </c>
      <c r="C2658" s="144" t="s">
        <v>2809</v>
      </c>
      <c r="D2658" s="144" t="s">
        <v>2803</v>
      </c>
      <c r="E2658" s="174">
        <v>139.77000000000001</v>
      </c>
    </row>
    <row r="2659" spans="1:5" x14ac:dyDescent="0.2">
      <c r="A2659" s="144">
        <v>3676</v>
      </c>
      <c r="B2659" s="144" t="s">
        <v>4041</v>
      </c>
      <c r="C2659" s="144" t="s">
        <v>2809</v>
      </c>
      <c r="D2659" s="144" t="s">
        <v>2803</v>
      </c>
      <c r="E2659" s="174">
        <v>525.99</v>
      </c>
    </row>
    <row r="2660" spans="1:5" x14ac:dyDescent="0.2">
      <c r="A2660" s="144">
        <v>3679</v>
      </c>
      <c r="B2660" s="144" t="s">
        <v>4042</v>
      </c>
      <c r="C2660" s="144" t="s">
        <v>2809</v>
      </c>
      <c r="D2660" s="144" t="s">
        <v>2803</v>
      </c>
      <c r="E2660" s="174">
        <v>435.17</v>
      </c>
    </row>
    <row r="2661" spans="1:5" x14ac:dyDescent="0.2">
      <c r="A2661" s="144">
        <v>3672</v>
      </c>
      <c r="B2661" s="144" t="s">
        <v>4043</v>
      </c>
      <c r="C2661" s="144" t="s">
        <v>2809</v>
      </c>
      <c r="D2661" s="144" t="s">
        <v>2803</v>
      </c>
      <c r="E2661" s="174">
        <v>1.48</v>
      </c>
    </row>
    <row r="2662" spans="1:5" x14ac:dyDescent="0.2">
      <c r="A2662" s="144">
        <v>3671</v>
      </c>
      <c r="B2662" s="144" t="s">
        <v>2529</v>
      </c>
      <c r="C2662" s="144" t="s">
        <v>2809</v>
      </c>
      <c r="D2662" s="144" t="s">
        <v>2805</v>
      </c>
      <c r="E2662" s="174">
        <v>1.4</v>
      </c>
    </row>
    <row r="2663" spans="1:5" x14ac:dyDescent="0.2">
      <c r="A2663" s="144">
        <v>3673</v>
      </c>
      <c r="B2663" s="144" t="s">
        <v>4044</v>
      </c>
      <c r="C2663" s="144" t="s">
        <v>2809</v>
      </c>
      <c r="D2663" s="144" t="s">
        <v>2803</v>
      </c>
      <c r="E2663" s="174">
        <v>2.2000000000000002</v>
      </c>
    </row>
    <row r="2664" spans="1:5" x14ac:dyDescent="0.2">
      <c r="A2664" s="144">
        <v>38394</v>
      </c>
      <c r="B2664" s="144" t="s">
        <v>4045</v>
      </c>
      <c r="C2664" s="144" t="s">
        <v>2802</v>
      </c>
      <c r="D2664" s="144" t="s">
        <v>2803</v>
      </c>
      <c r="E2664" s="174">
        <v>311.86</v>
      </c>
    </row>
    <row r="2665" spans="1:5" x14ac:dyDescent="0.2">
      <c r="A2665" s="144">
        <v>3729</v>
      </c>
      <c r="B2665" s="144" t="s">
        <v>2429</v>
      </c>
      <c r="C2665" s="144" t="s">
        <v>2802</v>
      </c>
      <c r="D2665" s="144" t="s">
        <v>2803</v>
      </c>
      <c r="E2665" s="174">
        <v>97.92</v>
      </c>
    </row>
    <row r="2666" spans="1:5" x14ac:dyDescent="0.2">
      <c r="A2666" s="144">
        <v>39357</v>
      </c>
      <c r="B2666" s="144" t="s">
        <v>2206</v>
      </c>
      <c r="C2666" s="144" t="s">
        <v>2802</v>
      </c>
      <c r="D2666" s="144" t="s">
        <v>2807</v>
      </c>
      <c r="E2666" s="174">
        <v>94.67</v>
      </c>
    </row>
    <row r="2667" spans="1:5" x14ac:dyDescent="0.2">
      <c r="A2667" s="144">
        <v>39358</v>
      </c>
      <c r="B2667" s="144" t="s">
        <v>2203</v>
      </c>
      <c r="C2667" s="144" t="s">
        <v>2802</v>
      </c>
      <c r="D2667" s="144" t="s">
        <v>2807</v>
      </c>
      <c r="E2667" s="174">
        <v>103.81</v>
      </c>
    </row>
    <row r="2668" spans="1:5" x14ac:dyDescent="0.2">
      <c r="A2668" s="144">
        <v>39356</v>
      </c>
      <c r="B2668" s="144" t="s">
        <v>2204</v>
      </c>
      <c r="C2668" s="144" t="s">
        <v>2802</v>
      </c>
      <c r="D2668" s="144" t="s">
        <v>2807</v>
      </c>
      <c r="E2668" s="174">
        <v>177.1</v>
      </c>
    </row>
    <row r="2669" spans="1:5" x14ac:dyDescent="0.2">
      <c r="A2669" s="144">
        <v>39355</v>
      </c>
      <c r="B2669" s="144" t="s">
        <v>2207</v>
      </c>
      <c r="C2669" s="144" t="s">
        <v>2802</v>
      </c>
      <c r="D2669" s="144" t="s">
        <v>2807</v>
      </c>
      <c r="E2669" s="174">
        <v>152.4</v>
      </c>
    </row>
    <row r="2670" spans="1:5" x14ac:dyDescent="0.2">
      <c r="A2670" s="144">
        <v>39353</v>
      </c>
      <c r="B2670" s="144" t="s">
        <v>2205</v>
      </c>
      <c r="C2670" s="144" t="s">
        <v>2802</v>
      </c>
      <c r="D2670" s="144" t="s">
        <v>2807</v>
      </c>
      <c r="E2670" s="174">
        <v>208.99</v>
      </c>
    </row>
    <row r="2671" spans="1:5" x14ac:dyDescent="0.2">
      <c r="A2671" s="144">
        <v>39354</v>
      </c>
      <c r="B2671" s="144" t="s">
        <v>2202</v>
      </c>
      <c r="C2671" s="144" t="s">
        <v>2802</v>
      </c>
      <c r="D2671" s="144" t="s">
        <v>2807</v>
      </c>
      <c r="E2671" s="174">
        <v>208.29</v>
      </c>
    </row>
    <row r="2672" spans="1:5" x14ac:dyDescent="0.2">
      <c r="A2672" s="144">
        <v>39398</v>
      </c>
      <c r="B2672" s="144" t="s">
        <v>2369</v>
      </c>
      <c r="C2672" s="144" t="s">
        <v>2802</v>
      </c>
      <c r="D2672" s="144" t="s">
        <v>2803</v>
      </c>
      <c r="E2672" s="174">
        <v>116</v>
      </c>
    </row>
    <row r="2673" spans="1:5" x14ac:dyDescent="0.2">
      <c r="A2673" s="144">
        <v>13343</v>
      </c>
      <c r="B2673" s="144" t="s">
        <v>4046</v>
      </c>
      <c r="C2673" s="144" t="s">
        <v>2802</v>
      </c>
      <c r="D2673" s="144" t="s">
        <v>2807</v>
      </c>
      <c r="E2673" s="174">
        <v>43.27</v>
      </c>
    </row>
    <row r="2674" spans="1:5" x14ac:dyDescent="0.2">
      <c r="A2674" s="144">
        <v>12118</v>
      </c>
      <c r="B2674" s="144" t="s">
        <v>4047</v>
      </c>
      <c r="C2674" s="144" t="s">
        <v>2802</v>
      </c>
      <c r="D2674" s="144" t="s">
        <v>2803</v>
      </c>
      <c r="E2674" s="174">
        <v>29.29</v>
      </c>
    </row>
    <row r="2675" spans="1:5" x14ac:dyDescent="0.2">
      <c r="A2675" s="144">
        <v>39482</v>
      </c>
      <c r="B2675" s="144" t="s">
        <v>5703</v>
      </c>
      <c r="C2675" s="144" t="s">
        <v>2802</v>
      </c>
      <c r="D2675" s="144" t="s">
        <v>2803</v>
      </c>
      <c r="E2675" s="174">
        <v>715.46</v>
      </c>
    </row>
    <row r="2676" spans="1:5" x14ac:dyDescent="0.2">
      <c r="A2676" s="144">
        <v>39486</v>
      </c>
      <c r="B2676" s="144" t="s">
        <v>5704</v>
      </c>
      <c r="C2676" s="144" t="s">
        <v>2802</v>
      </c>
      <c r="D2676" s="144" t="s">
        <v>2803</v>
      </c>
      <c r="E2676" s="174">
        <v>583.91</v>
      </c>
    </row>
    <row r="2677" spans="1:5" x14ac:dyDescent="0.2">
      <c r="A2677" s="144">
        <v>39484</v>
      </c>
      <c r="B2677" s="144" t="s">
        <v>5705</v>
      </c>
      <c r="C2677" s="144" t="s">
        <v>2802</v>
      </c>
      <c r="D2677" s="144" t="s">
        <v>2803</v>
      </c>
      <c r="E2677" s="174">
        <v>715.46</v>
      </c>
    </row>
    <row r="2678" spans="1:5" x14ac:dyDescent="0.2">
      <c r="A2678" s="144">
        <v>39488</v>
      </c>
      <c r="B2678" s="144" t="s">
        <v>5706</v>
      </c>
      <c r="C2678" s="144" t="s">
        <v>2802</v>
      </c>
      <c r="D2678" s="144" t="s">
        <v>2803</v>
      </c>
      <c r="E2678" s="174">
        <v>593.47</v>
      </c>
    </row>
    <row r="2679" spans="1:5" x14ac:dyDescent="0.2">
      <c r="A2679" s="144">
        <v>39485</v>
      </c>
      <c r="B2679" s="144" t="s">
        <v>5707</v>
      </c>
      <c r="C2679" s="144" t="s">
        <v>2802</v>
      </c>
      <c r="D2679" s="144" t="s">
        <v>2803</v>
      </c>
      <c r="E2679" s="174">
        <v>715.46</v>
      </c>
    </row>
    <row r="2680" spans="1:5" x14ac:dyDescent="0.2">
      <c r="A2680" s="144">
        <v>39489</v>
      </c>
      <c r="B2680" s="144" t="s">
        <v>5708</v>
      </c>
      <c r="C2680" s="144" t="s">
        <v>2802</v>
      </c>
      <c r="D2680" s="144" t="s">
        <v>2803</v>
      </c>
      <c r="E2680" s="174">
        <v>603.54</v>
      </c>
    </row>
    <row r="2681" spans="1:5" x14ac:dyDescent="0.2">
      <c r="A2681" s="144">
        <v>39490</v>
      </c>
      <c r="B2681" s="144" t="s">
        <v>5709</v>
      </c>
      <c r="C2681" s="144" t="s">
        <v>2802</v>
      </c>
      <c r="D2681" s="144" t="s">
        <v>2803</v>
      </c>
      <c r="E2681" s="174">
        <v>899.34</v>
      </c>
    </row>
    <row r="2682" spans="1:5" x14ac:dyDescent="0.2">
      <c r="A2682" s="144">
        <v>39494</v>
      </c>
      <c r="B2682" s="144" t="s">
        <v>5710</v>
      </c>
      <c r="C2682" s="144" t="s">
        <v>2802</v>
      </c>
      <c r="D2682" s="144" t="s">
        <v>2803</v>
      </c>
      <c r="E2682" s="174">
        <v>645.80999999999995</v>
      </c>
    </row>
    <row r="2683" spans="1:5" x14ac:dyDescent="0.2">
      <c r="A2683" s="144">
        <v>39495</v>
      </c>
      <c r="B2683" s="144" t="s">
        <v>5711</v>
      </c>
      <c r="C2683" s="144" t="s">
        <v>2802</v>
      </c>
      <c r="D2683" s="144" t="s">
        <v>2803</v>
      </c>
      <c r="E2683" s="174">
        <v>727.74</v>
      </c>
    </row>
    <row r="2684" spans="1:5" x14ac:dyDescent="0.2">
      <c r="A2684" s="144">
        <v>39496</v>
      </c>
      <c r="B2684" s="144" t="s">
        <v>5712</v>
      </c>
      <c r="C2684" s="144" t="s">
        <v>2802</v>
      </c>
      <c r="D2684" s="144" t="s">
        <v>2803</v>
      </c>
      <c r="E2684" s="174">
        <v>800.51</v>
      </c>
    </row>
    <row r="2685" spans="1:5" x14ac:dyDescent="0.2">
      <c r="A2685" s="144">
        <v>39492</v>
      </c>
      <c r="B2685" s="144" t="s">
        <v>5713</v>
      </c>
      <c r="C2685" s="144" t="s">
        <v>2802</v>
      </c>
      <c r="D2685" s="144" t="s">
        <v>2803</v>
      </c>
      <c r="E2685" s="174">
        <v>926.77</v>
      </c>
    </row>
    <row r="2686" spans="1:5" x14ac:dyDescent="0.2">
      <c r="A2686" s="144">
        <v>39497</v>
      </c>
      <c r="B2686" s="144" t="s">
        <v>5714</v>
      </c>
      <c r="C2686" s="144" t="s">
        <v>2802</v>
      </c>
      <c r="D2686" s="144" t="s">
        <v>2803</v>
      </c>
      <c r="E2686" s="174">
        <v>837.12</v>
      </c>
    </row>
    <row r="2687" spans="1:5" x14ac:dyDescent="0.2">
      <c r="A2687" s="144">
        <v>39493</v>
      </c>
      <c r="B2687" s="144" t="s">
        <v>5715</v>
      </c>
      <c r="C2687" s="144" t="s">
        <v>2802</v>
      </c>
      <c r="D2687" s="144" t="s">
        <v>2803</v>
      </c>
      <c r="E2687" s="174">
        <v>994.05</v>
      </c>
    </row>
    <row r="2688" spans="1:5" x14ac:dyDescent="0.2">
      <c r="A2688" s="144">
        <v>39500</v>
      </c>
      <c r="B2688" s="144" t="s">
        <v>5716</v>
      </c>
      <c r="C2688" s="144" t="s">
        <v>2802</v>
      </c>
      <c r="D2688" s="144" t="s">
        <v>2803</v>
      </c>
      <c r="E2688" s="175">
        <v>1084.5899999999999</v>
      </c>
    </row>
    <row r="2689" spans="1:5" x14ac:dyDescent="0.2">
      <c r="A2689" s="144">
        <v>39498</v>
      </c>
      <c r="B2689" s="144" t="s">
        <v>5717</v>
      </c>
      <c r="C2689" s="144" t="s">
        <v>2802</v>
      </c>
      <c r="D2689" s="144" t="s">
        <v>2803</v>
      </c>
      <c r="E2689" s="175">
        <v>1337.66</v>
      </c>
    </row>
    <row r="2690" spans="1:5" x14ac:dyDescent="0.2">
      <c r="A2690" s="144">
        <v>43628</v>
      </c>
      <c r="B2690" s="144" t="s">
        <v>5718</v>
      </c>
      <c r="C2690" s="144" t="s">
        <v>2802</v>
      </c>
      <c r="D2690" s="144" t="s">
        <v>2803</v>
      </c>
      <c r="E2690" s="175">
        <v>1054.3599999999999</v>
      </c>
    </row>
    <row r="2691" spans="1:5" x14ac:dyDescent="0.2">
      <c r="A2691" s="144">
        <v>39501</v>
      </c>
      <c r="B2691" s="144" t="s">
        <v>5719</v>
      </c>
      <c r="C2691" s="144" t="s">
        <v>2802</v>
      </c>
      <c r="D2691" s="144" t="s">
        <v>2803</v>
      </c>
      <c r="E2691" s="175">
        <v>1113.96</v>
      </c>
    </row>
    <row r="2692" spans="1:5" x14ac:dyDescent="0.2">
      <c r="A2692" s="144">
        <v>39499</v>
      </c>
      <c r="B2692" s="144" t="s">
        <v>5720</v>
      </c>
      <c r="C2692" s="144" t="s">
        <v>2802</v>
      </c>
      <c r="D2692" s="144" t="s">
        <v>2803</v>
      </c>
      <c r="E2692" s="175">
        <v>1356.66</v>
      </c>
    </row>
    <row r="2693" spans="1:5" x14ac:dyDescent="0.2">
      <c r="A2693" s="144">
        <v>43621</v>
      </c>
      <c r="B2693" s="144" t="s">
        <v>5721</v>
      </c>
      <c r="C2693" s="144" t="s">
        <v>2802</v>
      </c>
      <c r="D2693" s="144" t="s">
        <v>2803</v>
      </c>
      <c r="E2693" s="175">
        <v>1120.26</v>
      </c>
    </row>
    <row r="2694" spans="1:5" x14ac:dyDescent="0.2">
      <c r="A2694" s="144">
        <v>3733</v>
      </c>
      <c r="B2694" s="144" t="s">
        <v>2526</v>
      </c>
      <c r="C2694" s="144" t="s">
        <v>2804</v>
      </c>
      <c r="D2694" s="144" t="s">
        <v>2807</v>
      </c>
      <c r="E2694" s="174">
        <v>66.25</v>
      </c>
    </row>
    <row r="2695" spans="1:5" x14ac:dyDescent="0.2">
      <c r="A2695" s="144">
        <v>3731</v>
      </c>
      <c r="B2695" s="144" t="s">
        <v>4048</v>
      </c>
      <c r="C2695" s="144" t="s">
        <v>2804</v>
      </c>
      <c r="D2695" s="144" t="s">
        <v>2807</v>
      </c>
      <c r="E2695" s="174">
        <v>61.5</v>
      </c>
    </row>
    <row r="2696" spans="1:5" x14ac:dyDescent="0.2">
      <c r="A2696" s="144">
        <v>38137</v>
      </c>
      <c r="B2696" s="144" t="s">
        <v>4049</v>
      </c>
      <c r="C2696" s="144" t="s">
        <v>2804</v>
      </c>
      <c r="D2696" s="144" t="s">
        <v>2807</v>
      </c>
      <c r="E2696" s="174">
        <v>61.86</v>
      </c>
    </row>
    <row r="2697" spans="1:5" x14ac:dyDescent="0.2">
      <c r="A2697" s="144">
        <v>38135</v>
      </c>
      <c r="B2697" s="144" t="s">
        <v>4050</v>
      </c>
      <c r="C2697" s="144" t="s">
        <v>2804</v>
      </c>
      <c r="D2697" s="144" t="s">
        <v>2807</v>
      </c>
      <c r="E2697" s="174">
        <v>78.42</v>
      </c>
    </row>
    <row r="2698" spans="1:5" x14ac:dyDescent="0.2">
      <c r="A2698" s="144">
        <v>38138</v>
      </c>
      <c r="B2698" s="144" t="s">
        <v>4051</v>
      </c>
      <c r="C2698" s="144" t="s">
        <v>2804</v>
      </c>
      <c r="D2698" s="144" t="s">
        <v>2807</v>
      </c>
      <c r="E2698" s="174">
        <v>60.75</v>
      </c>
    </row>
    <row r="2699" spans="1:5" x14ac:dyDescent="0.2">
      <c r="A2699" s="144">
        <v>3736</v>
      </c>
      <c r="B2699" s="144" t="s">
        <v>1397</v>
      </c>
      <c r="C2699" s="144" t="s">
        <v>2804</v>
      </c>
      <c r="D2699" s="144" t="s">
        <v>2805</v>
      </c>
      <c r="E2699" s="174">
        <v>61</v>
      </c>
    </row>
    <row r="2700" spans="1:5" x14ac:dyDescent="0.2">
      <c r="A2700" s="144">
        <v>3741</v>
      </c>
      <c r="B2700" s="144" t="s">
        <v>1393</v>
      </c>
      <c r="C2700" s="144" t="s">
        <v>2804</v>
      </c>
      <c r="D2700" s="144" t="s">
        <v>2803</v>
      </c>
      <c r="E2700" s="174">
        <v>63.58</v>
      </c>
    </row>
    <row r="2701" spans="1:5" x14ac:dyDescent="0.2">
      <c r="A2701" s="144">
        <v>3745</v>
      </c>
      <c r="B2701" s="144" t="s">
        <v>4052</v>
      </c>
      <c r="C2701" s="144" t="s">
        <v>2804</v>
      </c>
      <c r="D2701" s="144" t="s">
        <v>2803</v>
      </c>
      <c r="E2701" s="174">
        <v>68.56</v>
      </c>
    </row>
    <row r="2702" spans="1:5" x14ac:dyDescent="0.2">
      <c r="A2702" s="144">
        <v>3743</v>
      </c>
      <c r="B2702" s="144" t="s">
        <v>1398</v>
      </c>
      <c r="C2702" s="144" t="s">
        <v>2804</v>
      </c>
      <c r="D2702" s="144" t="s">
        <v>2803</v>
      </c>
      <c r="E2702" s="174">
        <v>63.36</v>
      </c>
    </row>
    <row r="2703" spans="1:5" x14ac:dyDescent="0.2">
      <c r="A2703" s="144">
        <v>3744</v>
      </c>
      <c r="B2703" s="144" t="s">
        <v>4053</v>
      </c>
      <c r="C2703" s="144" t="s">
        <v>2804</v>
      </c>
      <c r="D2703" s="144" t="s">
        <v>2803</v>
      </c>
      <c r="E2703" s="174">
        <v>69.739999999999995</v>
      </c>
    </row>
    <row r="2704" spans="1:5" x14ac:dyDescent="0.2">
      <c r="A2704" s="144">
        <v>3739</v>
      </c>
      <c r="B2704" s="144" t="s">
        <v>4054</v>
      </c>
      <c r="C2704" s="144" t="s">
        <v>2804</v>
      </c>
      <c r="D2704" s="144" t="s">
        <v>2803</v>
      </c>
      <c r="E2704" s="174">
        <v>73.290000000000006</v>
      </c>
    </row>
    <row r="2705" spans="1:5" x14ac:dyDescent="0.2">
      <c r="A2705" s="144">
        <v>3737</v>
      </c>
      <c r="B2705" s="144" t="s">
        <v>4055</v>
      </c>
      <c r="C2705" s="144" t="s">
        <v>2804</v>
      </c>
      <c r="D2705" s="144" t="s">
        <v>2803</v>
      </c>
      <c r="E2705" s="174">
        <v>76.84</v>
      </c>
    </row>
    <row r="2706" spans="1:5" x14ac:dyDescent="0.2">
      <c r="A2706" s="144">
        <v>3738</v>
      </c>
      <c r="B2706" s="144" t="s">
        <v>1395</v>
      </c>
      <c r="C2706" s="144" t="s">
        <v>2804</v>
      </c>
      <c r="D2706" s="144" t="s">
        <v>2803</v>
      </c>
      <c r="E2706" s="174">
        <v>88.66</v>
      </c>
    </row>
    <row r="2707" spans="1:5" x14ac:dyDescent="0.2">
      <c r="A2707" s="144">
        <v>3747</v>
      </c>
      <c r="B2707" s="144" t="s">
        <v>1394</v>
      </c>
      <c r="C2707" s="144" t="s">
        <v>2804</v>
      </c>
      <c r="D2707" s="144" t="s">
        <v>2803</v>
      </c>
      <c r="E2707" s="174">
        <v>69.739999999999995</v>
      </c>
    </row>
    <row r="2708" spans="1:5" x14ac:dyDescent="0.2">
      <c r="A2708" s="144">
        <v>11649</v>
      </c>
      <c r="B2708" s="144" t="s">
        <v>4056</v>
      </c>
      <c r="C2708" s="144" t="s">
        <v>2802</v>
      </c>
      <c r="D2708" s="144" t="s">
        <v>2803</v>
      </c>
      <c r="E2708" s="174">
        <v>505.96</v>
      </c>
    </row>
    <row r="2709" spans="1:5" x14ac:dyDescent="0.2">
      <c r="A2709" s="144">
        <v>11650</v>
      </c>
      <c r="B2709" s="144" t="s">
        <v>4057</v>
      </c>
      <c r="C2709" s="144" t="s">
        <v>2802</v>
      </c>
      <c r="D2709" s="144" t="s">
        <v>2803</v>
      </c>
      <c r="E2709" s="174">
        <v>862.39</v>
      </c>
    </row>
    <row r="2710" spans="1:5" x14ac:dyDescent="0.2">
      <c r="A2710" s="144">
        <v>3742</v>
      </c>
      <c r="B2710" s="144" t="s">
        <v>4058</v>
      </c>
      <c r="C2710" s="144" t="s">
        <v>2804</v>
      </c>
      <c r="D2710" s="144" t="s">
        <v>2803</v>
      </c>
      <c r="E2710" s="174">
        <v>91.97</v>
      </c>
    </row>
    <row r="2711" spans="1:5" x14ac:dyDescent="0.2">
      <c r="A2711" s="144">
        <v>3746</v>
      </c>
      <c r="B2711" s="144" t="s">
        <v>1396</v>
      </c>
      <c r="C2711" s="144" t="s">
        <v>2804</v>
      </c>
      <c r="D2711" s="144" t="s">
        <v>2803</v>
      </c>
      <c r="E2711" s="174">
        <v>107.38</v>
      </c>
    </row>
    <row r="2712" spans="1:5" x14ac:dyDescent="0.2">
      <c r="A2712" s="144">
        <v>21106</v>
      </c>
      <c r="B2712" s="144" t="s">
        <v>4059</v>
      </c>
      <c r="C2712" s="144" t="s">
        <v>284</v>
      </c>
      <c r="D2712" s="144" t="s">
        <v>2803</v>
      </c>
      <c r="E2712" s="174">
        <v>57.5</v>
      </c>
    </row>
    <row r="2713" spans="1:5" x14ac:dyDescent="0.2">
      <c r="A2713" s="144">
        <v>3755</v>
      </c>
      <c r="B2713" s="144" t="s">
        <v>1592</v>
      </c>
      <c r="C2713" s="144" t="s">
        <v>2802</v>
      </c>
      <c r="D2713" s="144" t="s">
        <v>2807</v>
      </c>
      <c r="E2713" s="174">
        <v>27.3</v>
      </c>
    </row>
    <row r="2714" spans="1:5" x14ac:dyDescent="0.2">
      <c r="A2714" s="144">
        <v>3750</v>
      </c>
      <c r="B2714" s="144" t="s">
        <v>1593</v>
      </c>
      <c r="C2714" s="144" t="s">
        <v>2802</v>
      </c>
      <c r="D2714" s="144" t="s">
        <v>2807</v>
      </c>
      <c r="E2714" s="174">
        <v>36.71</v>
      </c>
    </row>
    <row r="2715" spans="1:5" x14ac:dyDescent="0.2">
      <c r="A2715" s="144">
        <v>3756</v>
      </c>
      <c r="B2715" s="144" t="s">
        <v>1594</v>
      </c>
      <c r="C2715" s="144" t="s">
        <v>2802</v>
      </c>
      <c r="D2715" s="144" t="s">
        <v>2807</v>
      </c>
      <c r="E2715" s="174">
        <v>68.599999999999994</v>
      </c>
    </row>
    <row r="2716" spans="1:5" x14ac:dyDescent="0.2">
      <c r="A2716" s="144">
        <v>39377</v>
      </c>
      <c r="B2716" s="144" t="s">
        <v>4060</v>
      </c>
      <c r="C2716" s="144" t="s">
        <v>2802</v>
      </c>
      <c r="D2716" s="144" t="s">
        <v>2807</v>
      </c>
      <c r="E2716" s="174">
        <v>203.22</v>
      </c>
    </row>
    <row r="2717" spans="1:5" x14ac:dyDescent="0.2">
      <c r="A2717" s="144">
        <v>38191</v>
      </c>
      <c r="B2717" s="144" t="s">
        <v>1538</v>
      </c>
      <c r="C2717" s="144" t="s">
        <v>2802</v>
      </c>
      <c r="D2717" s="144" t="s">
        <v>2807</v>
      </c>
      <c r="E2717" s="174">
        <v>15.13</v>
      </c>
    </row>
    <row r="2718" spans="1:5" x14ac:dyDescent="0.2">
      <c r="A2718" s="144">
        <v>39381</v>
      </c>
      <c r="B2718" s="144" t="s">
        <v>4061</v>
      </c>
      <c r="C2718" s="144" t="s">
        <v>2802</v>
      </c>
      <c r="D2718" s="144" t="s">
        <v>2807</v>
      </c>
      <c r="E2718" s="174">
        <v>14.11</v>
      </c>
    </row>
    <row r="2719" spans="1:5" x14ac:dyDescent="0.2">
      <c r="A2719" s="144">
        <v>38780</v>
      </c>
      <c r="B2719" s="144" t="s">
        <v>1550</v>
      </c>
      <c r="C2719" s="144" t="s">
        <v>2802</v>
      </c>
      <c r="D2719" s="144" t="s">
        <v>2807</v>
      </c>
      <c r="E2719" s="174">
        <v>17.260000000000002</v>
      </c>
    </row>
    <row r="2720" spans="1:5" x14ac:dyDescent="0.2">
      <c r="A2720" s="144">
        <v>38781</v>
      </c>
      <c r="B2720" s="144" t="s">
        <v>1557</v>
      </c>
      <c r="C2720" s="144" t="s">
        <v>2802</v>
      </c>
      <c r="D2720" s="144" t="s">
        <v>2807</v>
      </c>
      <c r="E2720" s="174">
        <v>58.29</v>
      </c>
    </row>
    <row r="2721" spans="1:5" x14ac:dyDescent="0.2">
      <c r="A2721" s="144">
        <v>38192</v>
      </c>
      <c r="B2721" s="144" t="s">
        <v>1558</v>
      </c>
      <c r="C2721" s="144" t="s">
        <v>2802</v>
      </c>
      <c r="D2721" s="144" t="s">
        <v>2807</v>
      </c>
      <c r="E2721" s="174">
        <v>105.47</v>
      </c>
    </row>
    <row r="2722" spans="1:5" x14ac:dyDescent="0.2">
      <c r="A2722" s="144">
        <v>3753</v>
      </c>
      <c r="B2722" s="144" t="s">
        <v>1555</v>
      </c>
      <c r="C2722" s="144" t="s">
        <v>2802</v>
      </c>
      <c r="D2722" s="144" t="s">
        <v>2807</v>
      </c>
      <c r="E2722" s="174">
        <v>9.23</v>
      </c>
    </row>
    <row r="2723" spans="1:5" x14ac:dyDescent="0.2">
      <c r="A2723" s="144">
        <v>38782</v>
      </c>
      <c r="B2723" s="144" t="s">
        <v>1556</v>
      </c>
      <c r="C2723" s="144" t="s">
        <v>2802</v>
      </c>
      <c r="D2723" s="144" t="s">
        <v>2807</v>
      </c>
      <c r="E2723" s="174">
        <v>12.02</v>
      </c>
    </row>
    <row r="2724" spans="1:5" x14ac:dyDescent="0.2">
      <c r="A2724" s="144">
        <v>38778</v>
      </c>
      <c r="B2724" s="144" t="s">
        <v>1553</v>
      </c>
      <c r="C2724" s="144" t="s">
        <v>2802</v>
      </c>
      <c r="D2724" s="144" t="s">
        <v>2807</v>
      </c>
      <c r="E2724" s="174">
        <v>9.02</v>
      </c>
    </row>
    <row r="2725" spans="1:5" x14ac:dyDescent="0.2">
      <c r="A2725" s="144">
        <v>38779</v>
      </c>
      <c r="B2725" s="144" t="s">
        <v>1554</v>
      </c>
      <c r="C2725" s="144" t="s">
        <v>2802</v>
      </c>
      <c r="D2725" s="144" t="s">
        <v>2807</v>
      </c>
      <c r="E2725" s="174">
        <v>9.56</v>
      </c>
    </row>
    <row r="2726" spans="1:5" x14ac:dyDescent="0.2">
      <c r="A2726" s="144">
        <v>39388</v>
      </c>
      <c r="B2726" s="144" t="s">
        <v>252</v>
      </c>
      <c r="C2726" s="144" t="s">
        <v>2802</v>
      </c>
      <c r="D2726" s="144" t="s">
        <v>2803</v>
      </c>
      <c r="E2726" s="174">
        <v>10.99</v>
      </c>
    </row>
    <row r="2727" spans="1:5" x14ac:dyDescent="0.2">
      <c r="A2727" s="144">
        <v>39387</v>
      </c>
      <c r="B2727" s="144" t="s">
        <v>253</v>
      </c>
      <c r="C2727" s="144" t="s">
        <v>2802</v>
      </c>
      <c r="D2727" s="144" t="s">
        <v>2803</v>
      </c>
      <c r="E2727" s="174">
        <v>17.14</v>
      </c>
    </row>
    <row r="2728" spans="1:5" x14ac:dyDescent="0.2">
      <c r="A2728" s="144">
        <v>39386</v>
      </c>
      <c r="B2728" s="144" t="s">
        <v>254</v>
      </c>
      <c r="C2728" s="144" t="s">
        <v>2802</v>
      </c>
      <c r="D2728" s="144" t="s">
        <v>2803</v>
      </c>
      <c r="E2728" s="174">
        <v>11.95</v>
      </c>
    </row>
    <row r="2729" spans="1:5" x14ac:dyDescent="0.2">
      <c r="A2729" s="144">
        <v>38194</v>
      </c>
      <c r="B2729" s="144" t="s">
        <v>250</v>
      </c>
      <c r="C2729" s="144" t="s">
        <v>2802</v>
      </c>
      <c r="D2729" s="144" t="s">
        <v>2805</v>
      </c>
      <c r="E2729" s="174">
        <v>8.94</v>
      </c>
    </row>
    <row r="2730" spans="1:5" x14ac:dyDescent="0.2">
      <c r="A2730" s="144">
        <v>38193</v>
      </c>
      <c r="B2730" s="144" t="s">
        <v>251</v>
      </c>
      <c r="C2730" s="144" t="s">
        <v>2802</v>
      </c>
      <c r="D2730" s="144" t="s">
        <v>2803</v>
      </c>
      <c r="E2730" s="174">
        <v>7.77</v>
      </c>
    </row>
    <row r="2731" spans="1:5" x14ac:dyDescent="0.2">
      <c r="A2731" s="144">
        <v>12216</v>
      </c>
      <c r="B2731" s="144" t="s">
        <v>1595</v>
      </c>
      <c r="C2731" s="144" t="s">
        <v>2802</v>
      </c>
      <c r="D2731" s="144" t="s">
        <v>2807</v>
      </c>
      <c r="E2731" s="174">
        <v>52.74</v>
      </c>
    </row>
    <row r="2732" spans="1:5" x14ac:dyDescent="0.2">
      <c r="A2732" s="144">
        <v>3757</v>
      </c>
      <c r="B2732" s="144" t="s">
        <v>1596</v>
      </c>
      <c r="C2732" s="144" t="s">
        <v>2802</v>
      </c>
      <c r="D2732" s="144" t="s">
        <v>2807</v>
      </c>
      <c r="E2732" s="174">
        <v>60.99</v>
      </c>
    </row>
    <row r="2733" spans="1:5" x14ac:dyDescent="0.2">
      <c r="A2733" s="144">
        <v>3758</v>
      </c>
      <c r="B2733" s="144" t="s">
        <v>1597</v>
      </c>
      <c r="C2733" s="144" t="s">
        <v>2802</v>
      </c>
      <c r="D2733" s="144" t="s">
        <v>2807</v>
      </c>
      <c r="E2733" s="174">
        <v>71.11</v>
      </c>
    </row>
    <row r="2734" spans="1:5" x14ac:dyDescent="0.2">
      <c r="A2734" s="144">
        <v>12214</v>
      </c>
      <c r="B2734" s="144" t="s">
        <v>1551</v>
      </c>
      <c r="C2734" s="144" t="s">
        <v>2802</v>
      </c>
      <c r="D2734" s="144" t="s">
        <v>2807</v>
      </c>
      <c r="E2734" s="174">
        <v>24.35</v>
      </c>
    </row>
    <row r="2735" spans="1:5" x14ac:dyDescent="0.2">
      <c r="A2735" s="144">
        <v>3749</v>
      </c>
      <c r="B2735" s="144" t="s">
        <v>1590</v>
      </c>
      <c r="C2735" s="144" t="s">
        <v>2802</v>
      </c>
      <c r="D2735" s="144" t="s">
        <v>2807</v>
      </c>
      <c r="E2735" s="174">
        <v>43.4</v>
      </c>
    </row>
    <row r="2736" spans="1:5" x14ac:dyDescent="0.2">
      <c r="A2736" s="144">
        <v>3751</v>
      </c>
      <c r="B2736" s="144" t="s">
        <v>1591</v>
      </c>
      <c r="C2736" s="144" t="s">
        <v>2802</v>
      </c>
      <c r="D2736" s="144" t="s">
        <v>2807</v>
      </c>
      <c r="E2736" s="174">
        <v>59.23</v>
      </c>
    </row>
    <row r="2737" spans="1:5" x14ac:dyDescent="0.2">
      <c r="A2737" s="144">
        <v>39376</v>
      </c>
      <c r="B2737" s="144" t="s">
        <v>1552</v>
      </c>
      <c r="C2737" s="144" t="s">
        <v>2802</v>
      </c>
      <c r="D2737" s="144" t="s">
        <v>2807</v>
      </c>
      <c r="E2737" s="174">
        <v>49.93</v>
      </c>
    </row>
    <row r="2738" spans="1:5" x14ac:dyDescent="0.2">
      <c r="A2738" s="144">
        <v>3752</v>
      </c>
      <c r="B2738" s="144" t="s">
        <v>1531</v>
      </c>
      <c r="C2738" s="144" t="s">
        <v>2802</v>
      </c>
      <c r="D2738" s="144" t="s">
        <v>2807</v>
      </c>
      <c r="E2738" s="174">
        <v>97.7</v>
      </c>
    </row>
    <row r="2739" spans="1:5" x14ac:dyDescent="0.2">
      <c r="A2739" s="144">
        <v>746</v>
      </c>
      <c r="B2739" s="144" t="s">
        <v>5722</v>
      </c>
      <c r="C2739" s="144" t="s">
        <v>2802</v>
      </c>
      <c r="D2739" s="144" t="s">
        <v>2807</v>
      </c>
      <c r="E2739" s="175">
        <v>2650</v>
      </c>
    </row>
    <row r="2740" spans="1:5" x14ac:dyDescent="0.2">
      <c r="A2740" s="144">
        <v>20269</v>
      </c>
      <c r="B2740" s="144" t="s">
        <v>5411</v>
      </c>
      <c r="C2740" s="144" t="s">
        <v>2802</v>
      </c>
      <c r="D2740" s="144" t="s">
        <v>2803</v>
      </c>
      <c r="E2740" s="174">
        <v>86.48</v>
      </c>
    </row>
    <row r="2741" spans="1:5" x14ac:dyDescent="0.2">
      <c r="A2741" s="144">
        <v>20270</v>
      </c>
      <c r="B2741" s="144" t="s">
        <v>5723</v>
      </c>
      <c r="C2741" s="144" t="s">
        <v>2802</v>
      </c>
      <c r="D2741" s="144" t="s">
        <v>2803</v>
      </c>
      <c r="E2741" s="174">
        <v>95.56</v>
      </c>
    </row>
    <row r="2742" spans="1:5" x14ac:dyDescent="0.2">
      <c r="A2742" s="144">
        <v>11696</v>
      </c>
      <c r="B2742" s="144" t="s">
        <v>5724</v>
      </c>
      <c r="C2742" s="144" t="s">
        <v>2802</v>
      </c>
      <c r="D2742" s="144" t="s">
        <v>2803</v>
      </c>
      <c r="E2742" s="174">
        <v>152.97</v>
      </c>
    </row>
    <row r="2743" spans="1:5" x14ac:dyDescent="0.2">
      <c r="A2743" s="144">
        <v>10427</v>
      </c>
      <c r="B2743" s="144" t="s">
        <v>5725</v>
      </c>
      <c r="C2743" s="144" t="s">
        <v>2802</v>
      </c>
      <c r="D2743" s="144" t="s">
        <v>2803</v>
      </c>
      <c r="E2743" s="174">
        <v>428.08</v>
      </c>
    </row>
    <row r="2744" spans="1:5" x14ac:dyDescent="0.2">
      <c r="A2744" s="144">
        <v>10428</v>
      </c>
      <c r="B2744" s="144" t="s">
        <v>5726</v>
      </c>
      <c r="C2744" s="144" t="s">
        <v>2802</v>
      </c>
      <c r="D2744" s="144" t="s">
        <v>2803</v>
      </c>
      <c r="E2744" s="174">
        <v>441.06</v>
      </c>
    </row>
    <row r="2745" spans="1:5" x14ac:dyDescent="0.2">
      <c r="A2745" s="144">
        <v>36521</v>
      </c>
      <c r="B2745" s="144" t="s">
        <v>5727</v>
      </c>
      <c r="C2745" s="144" t="s">
        <v>2802</v>
      </c>
      <c r="D2745" s="144" t="s">
        <v>2803</v>
      </c>
      <c r="E2745" s="174">
        <v>137.61000000000001</v>
      </c>
    </row>
    <row r="2746" spans="1:5" x14ac:dyDescent="0.2">
      <c r="A2746" s="144">
        <v>36794</v>
      </c>
      <c r="B2746" s="144" t="s">
        <v>5728</v>
      </c>
      <c r="C2746" s="144" t="s">
        <v>2802</v>
      </c>
      <c r="D2746" s="144" t="s">
        <v>2803</v>
      </c>
      <c r="E2746" s="174">
        <v>146.5</v>
      </c>
    </row>
    <row r="2747" spans="1:5" x14ac:dyDescent="0.2">
      <c r="A2747" s="144">
        <v>10426</v>
      </c>
      <c r="B2747" s="144" t="s">
        <v>5412</v>
      </c>
      <c r="C2747" s="144" t="s">
        <v>2802</v>
      </c>
      <c r="D2747" s="144" t="s">
        <v>2803</v>
      </c>
      <c r="E2747" s="174">
        <v>164.05</v>
      </c>
    </row>
    <row r="2748" spans="1:5" x14ac:dyDescent="0.2">
      <c r="A2748" s="144">
        <v>10425</v>
      </c>
      <c r="B2748" s="144" t="s">
        <v>5729</v>
      </c>
      <c r="C2748" s="144" t="s">
        <v>2802</v>
      </c>
      <c r="D2748" s="144" t="s">
        <v>2803</v>
      </c>
      <c r="E2748" s="174">
        <v>83.22</v>
      </c>
    </row>
    <row r="2749" spans="1:5" x14ac:dyDescent="0.2">
      <c r="A2749" s="144">
        <v>10431</v>
      </c>
      <c r="B2749" s="144" t="s">
        <v>5730</v>
      </c>
      <c r="C2749" s="144" t="s">
        <v>2802</v>
      </c>
      <c r="D2749" s="144" t="s">
        <v>2803</v>
      </c>
      <c r="E2749" s="174">
        <v>284.94</v>
      </c>
    </row>
    <row r="2750" spans="1:5" x14ac:dyDescent="0.2">
      <c r="A2750" s="144">
        <v>10429</v>
      </c>
      <c r="B2750" s="144" t="s">
        <v>5731</v>
      </c>
      <c r="C2750" s="144" t="s">
        <v>2802</v>
      </c>
      <c r="D2750" s="144" t="s">
        <v>2803</v>
      </c>
      <c r="E2750" s="174">
        <v>140.56</v>
      </c>
    </row>
    <row r="2751" spans="1:5" x14ac:dyDescent="0.2">
      <c r="A2751" s="144">
        <v>2354</v>
      </c>
      <c r="B2751" s="144" t="s">
        <v>12915</v>
      </c>
      <c r="C2751" s="144" t="s">
        <v>2808</v>
      </c>
      <c r="D2751" s="144" t="s">
        <v>2803</v>
      </c>
      <c r="E2751" s="174">
        <v>18.350000000000001</v>
      </c>
    </row>
    <row r="2752" spans="1:5" x14ac:dyDescent="0.2">
      <c r="A2752" s="144">
        <v>40932</v>
      </c>
      <c r="B2752" s="144" t="s">
        <v>2737</v>
      </c>
      <c r="C2752" s="144" t="s">
        <v>2890</v>
      </c>
      <c r="D2752" s="144" t="s">
        <v>2803</v>
      </c>
      <c r="E2752" s="175">
        <v>3266.15</v>
      </c>
    </row>
    <row r="2753" spans="1:5" x14ac:dyDescent="0.2">
      <c r="A2753" s="144">
        <v>10853</v>
      </c>
      <c r="B2753" s="144" t="s">
        <v>4062</v>
      </c>
      <c r="C2753" s="144" t="s">
        <v>2802</v>
      </c>
      <c r="D2753" s="144" t="s">
        <v>2803</v>
      </c>
      <c r="E2753" s="174">
        <v>79.89</v>
      </c>
    </row>
    <row r="2754" spans="1:5" x14ac:dyDescent="0.2">
      <c r="A2754" s="144">
        <v>5093</v>
      </c>
      <c r="B2754" s="144" t="s">
        <v>4063</v>
      </c>
      <c r="C2754" s="144" t="s">
        <v>3008</v>
      </c>
      <c r="D2754" s="144" t="s">
        <v>2803</v>
      </c>
      <c r="E2754" s="174">
        <v>16.399999999999999</v>
      </c>
    </row>
    <row r="2755" spans="1:5" x14ac:dyDescent="0.2">
      <c r="A2755" s="144">
        <v>44331</v>
      </c>
      <c r="B2755" s="144" t="s">
        <v>5732</v>
      </c>
      <c r="C2755" s="144" t="s">
        <v>261</v>
      </c>
      <c r="D2755" s="144" t="s">
        <v>2803</v>
      </c>
      <c r="E2755" s="174">
        <v>38.619999999999997</v>
      </c>
    </row>
    <row r="2756" spans="1:5" x14ac:dyDescent="0.2">
      <c r="A2756" s="144">
        <v>37768</v>
      </c>
      <c r="B2756" s="144" t="s">
        <v>1157</v>
      </c>
      <c r="C2756" s="144" t="s">
        <v>2802</v>
      </c>
      <c r="D2756" s="144" t="s">
        <v>2807</v>
      </c>
      <c r="E2756" s="175">
        <v>255000</v>
      </c>
    </row>
    <row r="2757" spans="1:5" x14ac:dyDescent="0.2">
      <c r="A2757" s="144">
        <v>37773</v>
      </c>
      <c r="B2757" s="144" t="s">
        <v>4064</v>
      </c>
      <c r="C2757" s="144" t="s">
        <v>2802</v>
      </c>
      <c r="D2757" s="144" t="s">
        <v>2807</v>
      </c>
      <c r="E2757" s="175">
        <v>216537.99</v>
      </c>
    </row>
    <row r="2758" spans="1:5" x14ac:dyDescent="0.2">
      <c r="A2758" s="144">
        <v>37769</v>
      </c>
      <c r="B2758" s="144" t="s">
        <v>4065</v>
      </c>
      <c r="C2758" s="144" t="s">
        <v>2802</v>
      </c>
      <c r="D2758" s="144" t="s">
        <v>2807</v>
      </c>
      <c r="E2758" s="175">
        <v>362511.87</v>
      </c>
    </row>
    <row r="2759" spans="1:5" x14ac:dyDescent="0.2">
      <c r="A2759" s="144">
        <v>37770</v>
      </c>
      <c r="B2759" s="144" t="s">
        <v>4066</v>
      </c>
      <c r="C2759" s="144" t="s">
        <v>2802</v>
      </c>
      <c r="D2759" s="144" t="s">
        <v>2807</v>
      </c>
      <c r="E2759" s="175">
        <v>615240.48</v>
      </c>
    </row>
    <row r="2760" spans="1:5" x14ac:dyDescent="0.2">
      <c r="A2760" s="144">
        <v>38382</v>
      </c>
      <c r="B2760" s="144" t="s">
        <v>4067</v>
      </c>
      <c r="C2760" s="144" t="s">
        <v>2802</v>
      </c>
      <c r="D2760" s="144" t="s">
        <v>2803</v>
      </c>
      <c r="E2760" s="174">
        <v>11.35</v>
      </c>
    </row>
    <row r="2761" spans="1:5" x14ac:dyDescent="0.2">
      <c r="A2761" s="144">
        <v>38383</v>
      </c>
      <c r="B2761" s="144" t="s">
        <v>1684</v>
      </c>
      <c r="C2761" s="144" t="s">
        <v>2802</v>
      </c>
      <c r="D2761" s="144" t="s">
        <v>2803</v>
      </c>
      <c r="E2761" s="174">
        <v>2.12</v>
      </c>
    </row>
    <row r="2762" spans="1:5" x14ac:dyDescent="0.2">
      <c r="A2762" s="144">
        <v>3768</v>
      </c>
      <c r="B2762" s="144" t="s">
        <v>2514</v>
      </c>
      <c r="C2762" s="144" t="s">
        <v>2802</v>
      </c>
      <c r="D2762" s="144" t="s">
        <v>2803</v>
      </c>
      <c r="E2762" s="174">
        <v>4.1399999999999997</v>
      </c>
    </row>
    <row r="2763" spans="1:5" x14ac:dyDescent="0.2">
      <c r="A2763" s="144">
        <v>3767</v>
      </c>
      <c r="B2763" s="144" t="s">
        <v>12193</v>
      </c>
      <c r="C2763" s="144" t="s">
        <v>2802</v>
      </c>
      <c r="D2763" s="144" t="s">
        <v>2803</v>
      </c>
      <c r="E2763" s="174">
        <v>1.38</v>
      </c>
    </row>
    <row r="2764" spans="1:5" x14ac:dyDescent="0.2">
      <c r="A2764" s="144">
        <v>13192</v>
      </c>
      <c r="B2764" s="144" t="s">
        <v>4068</v>
      </c>
      <c r="C2764" s="144" t="s">
        <v>2802</v>
      </c>
      <c r="D2764" s="144" t="s">
        <v>2803</v>
      </c>
      <c r="E2764" s="175">
        <v>5173.8</v>
      </c>
    </row>
    <row r="2765" spans="1:5" x14ac:dyDescent="0.2">
      <c r="A2765" s="144">
        <v>38413</v>
      </c>
      <c r="B2765" s="144" t="s">
        <v>4069</v>
      </c>
      <c r="C2765" s="144" t="s">
        <v>2802</v>
      </c>
      <c r="D2765" s="144" t="s">
        <v>2803</v>
      </c>
      <c r="E2765" s="174">
        <v>855.67</v>
      </c>
    </row>
    <row r="2766" spans="1:5" x14ac:dyDescent="0.2">
      <c r="A2766" s="144">
        <v>42440</v>
      </c>
      <c r="B2766" s="144" t="s">
        <v>4070</v>
      </c>
      <c r="C2766" s="144" t="s">
        <v>2802</v>
      </c>
      <c r="D2766" s="144" t="s">
        <v>2807</v>
      </c>
      <c r="E2766" s="175">
        <v>1225.03</v>
      </c>
    </row>
    <row r="2767" spans="1:5" x14ac:dyDescent="0.2">
      <c r="A2767" s="144">
        <v>20193</v>
      </c>
      <c r="B2767" s="144" t="s">
        <v>4071</v>
      </c>
      <c r="C2767" s="144" t="s">
        <v>4072</v>
      </c>
      <c r="D2767" s="144" t="s">
        <v>2803</v>
      </c>
      <c r="E2767" s="174">
        <v>6.33</v>
      </c>
    </row>
    <row r="2768" spans="1:5" x14ac:dyDescent="0.2">
      <c r="A2768" s="144">
        <v>10527</v>
      </c>
      <c r="B2768" s="144" t="s">
        <v>5733</v>
      </c>
      <c r="C2768" s="144" t="s">
        <v>4073</v>
      </c>
      <c r="D2768" s="144" t="s">
        <v>2805</v>
      </c>
      <c r="E2768" s="174">
        <v>19</v>
      </c>
    </row>
    <row r="2769" spans="1:5" x14ac:dyDescent="0.2">
      <c r="A2769" s="144">
        <v>41805</v>
      </c>
      <c r="B2769" s="144" t="s">
        <v>4074</v>
      </c>
      <c r="C2769" s="144" t="s">
        <v>2890</v>
      </c>
      <c r="D2769" s="144" t="s">
        <v>2805</v>
      </c>
      <c r="E2769" s="174">
        <v>550</v>
      </c>
    </row>
    <row r="2770" spans="1:5" x14ac:dyDescent="0.2">
      <c r="A2770" s="144">
        <v>40271</v>
      </c>
      <c r="B2770" s="144" t="s">
        <v>1283</v>
      </c>
      <c r="C2770" s="144" t="s">
        <v>2890</v>
      </c>
      <c r="D2770" s="144" t="s">
        <v>2803</v>
      </c>
      <c r="E2770" s="174">
        <v>12.35</v>
      </c>
    </row>
    <row r="2771" spans="1:5" x14ac:dyDescent="0.2">
      <c r="A2771" s="144">
        <v>40287</v>
      </c>
      <c r="B2771" s="144" t="s">
        <v>1285</v>
      </c>
      <c r="C2771" s="144" t="s">
        <v>2890</v>
      </c>
      <c r="D2771" s="144" t="s">
        <v>2803</v>
      </c>
      <c r="E2771" s="174">
        <v>4.75</v>
      </c>
    </row>
    <row r="2772" spans="1:5" x14ac:dyDescent="0.2">
      <c r="A2772" s="144">
        <v>4084</v>
      </c>
      <c r="B2772" s="144" t="s">
        <v>12194</v>
      </c>
      <c r="C2772" s="144" t="s">
        <v>2808</v>
      </c>
      <c r="D2772" s="144" t="s">
        <v>2803</v>
      </c>
      <c r="E2772" s="174">
        <v>4.05</v>
      </c>
    </row>
    <row r="2773" spans="1:5" x14ac:dyDescent="0.2">
      <c r="A2773" s="144">
        <v>743</v>
      </c>
      <c r="B2773" s="144" t="s">
        <v>12195</v>
      </c>
      <c r="C2773" s="144" t="s">
        <v>2808</v>
      </c>
      <c r="D2773" s="144" t="s">
        <v>2805</v>
      </c>
      <c r="E2773" s="174">
        <v>4.05</v>
      </c>
    </row>
    <row r="2774" spans="1:5" x14ac:dyDescent="0.2">
      <c r="A2774" s="144">
        <v>40293</v>
      </c>
      <c r="B2774" s="144" t="s">
        <v>12196</v>
      </c>
      <c r="C2774" s="144" t="s">
        <v>2808</v>
      </c>
      <c r="D2774" s="144" t="s">
        <v>2803</v>
      </c>
      <c r="E2774" s="174">
        <v>4.8600000000000003</v>
      </c>
    </row>
    <row r="2775" spans="1:5" x14ac:dyDescent="0.2">
      <c r="A2775" s="144">
        <v>40294</v>
      </c>
      <c r="B2775" s="144" t="s">
        <v>12197</v>
      </c>
      <c r="C2775" s="144" t="s">
        <v>2808</v>
      </c>
      <c r="D2775" s="144" t="s">
        <v>2803</v>
      </c>
      <c r="E2775" s="174">
        <v>4.05</v>
      </c>
    </row>
    <row r="2776" spans="1:5" x14ac:dyDescent="0.2">
      <c r="A2776" s="144">
        <v>4085</v>
      </c>
      <c r="B2776" s="144" t="s">
        <v>12198</v>
      </c>
      <c r="C2776" s="144" t="s">
        <v>2808</v>
      </c>
      <c r="D2776" s="144" t="s">
        <v>2803</v>
      </c>
      <c r="E2776" s="174">
        <v>5.67</v>
      </c>
    </row>
    <row r="2777" spans="1:5" x14ac:dyDescent="0.2">
      <c r="A2777" s="144">
        <v>10779</v>
      </c>
      <c r="B2777" s="144" t="s">
        <v>12916</v>
      </c>
      <c r="C2777" s="144" t="s">
        <v>2890</v>
      </c>
      <c r="D2777" s="144" t="s">
        <v>2803</v>
      </c>
      <c r="E2777" s="175">
        <v>1500</v>
      </c>
    </row>
    <row r="2778" spans="1:5" x14ac:dyDescent="0.2">
      <c r="A2778" s="144">
        <v>10777</v>
      </c>
      <c r="B2778" s="144" t="s">
        <v>12917</v>
      </c>
      <c r="C2778" s="144" t="s">
        <v>2890</v>
      </c>
      <c r="D2778" s="144" t="s">
        <v>2803</v>
      </c>
      <c r="E2778" s="175">
        <v>1362.5</v>
      </c>
    </row>
    <row r="2779" spans="1:5" x14ac:dyDescent="0.2">
      <c r="A2779" s="144">
        <v>10775</v>
      </c>
      <c r="B2779" s="144" t="s">
        <v>12918</v>
      </c>
      <c r="C2779" s="144" t="s">
        <v>2890</v>
      </c>
      <c r="D2779" s="144" t="s">
        <v>2805</v>
      </c>
      <c r="E2779" s="175">
        <v>1200</v>
      </c>
    </row>
    <row r="2780" spans="1:5" x14ac:dyDescent="0.2">
      <c r="A2780" s="144">
        <v>10776</v>
      </c>
      <c r="B2780" s="144" t="s">
        <v>12919</v>
      </c>
      <c r="C2780" s="144" t="s">
        <v>2890</v>
      </c>
      <c r="D2780" s="144" t="s">
        <v>2803</v>
      </c>
      <c r="E2780" s="174">
        <v>937.5</v>
      </c>
    </row>
    <row r="2781" spans="1:5" x14ac:dyDescent="0.2">
      <c r="A2781" s="144">
        <v>10778</v>
      </c>
      <c r="B2781" s="144" t="s">
        <v>12920</v>
      </c>
      <c r="C2781" s="144" t="s">
        <v>2890</v>
      </c>
      <c r="D2781" s="144" t="s">
        <v>2803</v>
      </c>
      <c r="E2781" s="175">
        <v>1500</v>
      </c>
    </row>
    <row r="2782" spans="1:5" x14ac:dyDescent="0.2">
      <c r="A2782" s="144">
        <v>40339</v>
      </c>
      <c r="B2782" s="144" t="s">
        <v>1367</v>
      </c>
      <c r="C2782" s="144" t="s">
        <v>2890</v>
      </c>
      <c r="D2782" s="144" t="s">
        <v>2803</v>
      </c>
      <c r="E2782" s="174">
        <v>4.75</v>
      </c>
    </row>
    <row r="2783" spans="1:5" x14ac:dyDescent="0.2">
      <c r="A2783" s="144">
        <v>10749</v>
      </c>
      <c r="B2783" s="144" t="s">
        <v>1366</v>
      </c>
      <c r="C2783" s="144" t="s">
        <v>2890</v>
      </c>
      <c r="D2783" s="144" t="s">
        <v>2803</v>
      </c>
      <c r="E2783" s="174">
        <v>8.6999999999999993</v>
      </c>
    </row>
    <row r="2784" spans="1:5" x14ac:dyDescent="0.2">
      <c r="A2784" s="144">
        <v>40290</v>
      </c>
      <c r="B2784" s="144" t="s">
        <v>1369</v>
      </c>
      <c r="C2784" s="144" t="s">
        <v>12921</v>
      </c>
      <c r="D2784" s="144" t="s">
        <v>2803</v>
      </c>
      <c r="E2784" s="174">
        <v>12.54</v>
      </c>
    </row>
    <row r="2785" spans="1:5" x14ac:dyDescent="0.2">
      <c r="A2785" s="144">
        <v>3346</v>
      </c>
      <c r="B2785" s="144" t="s">
        <v>5734</v>
      </c>
      <c r="C2785" s="144" t="s">
        <v>2808</v>
      </c>
      <c r="D2785" s="144" t="s">
        <v>2807</v>
      </c>
      <c r="E2785" s="174">
        <v>15.75</v>
      </c>
    </row>
    <row r="2786" spans="1:5" x14ac:dyDescent="0.2">
      <c r="A2786" s="144">
        <v>3348</v>
      </c>
      <c r="B2786" s="144" t="s">
        <v>5735</v>
      </c>
      <c r="C2786" s="144" t="s">
        <v>2808</v>
      </c>
      <c r="D2786" s="144" t="s">
        <v>2807</v>
      </c>
      <c r="E2786" s="174">
        <v>18.84</v>
      </c>
    </row>
    <row r="2787" spans="1:5" x14ac:dyDescent="0.2">
      <c r="A2787" s="144">
        <v>39833</v>
      </c>
      <c r="B2787" s="144" t="s">
        <v>5736</v>
      </c>
      <c r="C2787" s="144" t="s">
        <v>2808</v>
      </c>
      <c r="D2787" s="144" t="s">
        <v>2807</v>
      </c>
      <c r="E2787" s="174">
        <v>25.81</v>
      </c>
    </row>
    <row r="2788" spans="1:5" x14ac:dyDescent="0.2">
      <c r="A2788" s="144">
        <v>7252</v>
      </c>
      <c r="B2788" s="144" t="s">
        <v>4075</v>
      </c>
      <c r="C2788" s="144" t="s">
        <v>2808</v>
      </c>
      <c r="D2788" s="144" t="s">
        <v>2807</v>
      </c>
      <c r="E2788" s="174">
        <v>2.25</v>
      </c>
    </row>
    <row r="2789" spans="1:5" x14ac:dyDescent="0.2">
      <c r="A2789" s="144">
        <v>7247</v>
      </c>
      <c r="B2789" s="144" t="s">
        <v>2567</v>
      </c>
      <c r="C2789" s="144" t="s">
        <v>2808</v>
      </c>
      <c r="D2789" s="144" t="s">
        <v>2807</v>
      </c>
      <c r="E2789" s="174">
        <v>2.25</v>
      </c>
    </row>
    <row r="2790" spans="1:5" x14ac:dyDescent="0.2">
      <c r="A2790" s="144">
        <v>40291</v>
      </c>
      <c r="B2790" s="144" t="s">
        <v>1365</v>
      </c>
      <c r="C2790" s="144" t="s">
        <v>2890</v>
      </c>
      <c r="D2790" s="144" t="s">
        <v>2803</v>
      </c>
      <c r="E2790" s="174">
        <v>662.8</v>
      </c>
    </row>
    <row r="2791" spans="1:5" x14ac:dyDescent="0.2">
      <c r="A2791" s="144">
        <v>40275</v>
      </c>
      <c r="B2791" s="144" t="s">
        <v>1284</v>
      </c>
      <c r="C2791" s="144" t="s">
        <v>2890</v>
      </c>
      <c r="D2791" s="144" t="s">
        <v>2803</v>
      </c>
      <c r="E2791" s="174">
        <v>19</v>
      </c>
    </row>
    <row r="2792" spans="1:5" x14ac:dyDescent="0.2">
      <c r="A2792" s="144">
        <v>42408</v>
      </c>
      <c r="B2792" s="144" t="s">
        <v>5737</v>
      </c>
      <c r="C2792" s="144" t="s">
        <v>2804</v>
      </c>
      <c r="D2792" s="144" t="s">
        <v>2803</v>
      </c>
      <c r="E2792" s="174">
        <v>2.2999999999999998</v>
      </c>
    </row>
    <row r="2793" spans="1:5" x14ac:dyDescent="0.2">
      <c r="A2793" s="144">
        <v>3777</v>
      </c>
      <c r="B2793" s="144" t="s">
        <v>5413</v>
      </c>
      <c r="C2793" s="144" t="s">
        <v>2804</v>
      </c>
      <c r="D2793" s="144" t="s">
        <v>2805</v>
      </c>
      <c r="E2793" s="174">
        <v>1.66</v>
      </c>
    </row>
    <row r="2794" spans="1:5" x14ac:dyDescent="0.2">
      <c r="A2794" s="144">
        <v>3798</v>
      </c>
      <c r="B2794" s="144" t="s">
        <v>1585</v>
      </c>
      <c r="C2794" s="144" t="s">
        <v>2802</v>
      </c>
      <c r="D2794" s="144" t="s">
        <v>2803</v>
      </c>
      <c r="E2794" s="174">
        <v>53.59</v>
      </c>
    </row>
    <row r="2795" spans="1:5" x14ac:dyDescent="0.2">
      <c r="A2795" s="144">
        <v>38769</v>
      </c>
      <c r="B2795" s="144" t="s">
        <v>1604</v>
      </c>
      <c r="C2795" s="144" t="s">
        <v>2802</v>
      </c>
      <c r="D2795" s="144" t="s">
        <v>2803</v>
      </c>
      <c r="E2795" s="174">
        <v>41.85</v>
      </c>
    </row>
    <row r="2796" spans="1:5" x14ac:dyDescent="0.2">
      <c r="A2796" s="144">
        <v>39510</v>
      </c>
      <c r="B2796" s="144" t="s">
        <v>1537</v>
      </c>
      <c r="C2796" s="144" t="s">
        <v>2802</v>
      </c>
      <c r="D2796" s="144" t="s">
        <v>2803</v>
      </c>
      <c r="E2796" s="174">
        <v>169.37</v>
      </c>
    </row>
    <row r="2797" spans="1:5" x14ac:dyDescent="0.2">
      <c r="A2797" s="144">
        <v>38776</v>
      </c>
      <c r="B2797" s="144" t="s">
        <v>4076</v>
      </c>
      <c r="C2797" s="144" t="s">
        <v>2802</v>
      </c>
      <c r="D2797" s="144" t="s">
        <v>2803</v>
      </c>
      <c r="E2797" s="174">
        <v>179.75</v>
      </c>
    </row>
    <row r="2798" spans="1:5" x14ac:dyDescent="0.2">
      <c r="A2798" s="144">
        <v>38774</v>
      </c>
      <c r="B2798" s="144" t="s">
        <v>1549</v>
      </c>
      <c r="C2798" s="144" t="s">
        <v>2802</v>
      </c>
      <c r="D2798" s="144" t="s">
        <v>2803</v>
      </c>
      <c r="E2798" s="174">
        <v>22.46</v>
      </c>
    </row>
    <row r="2799" spans="1:5" x14ac:dyDescent="0.2">
      <c r="A2799" s="144">
        <v>42247</v>
      </c>
      <c r="B2799" s="144" t="s">
        <v>4077</v>
      </c>
      <c r="C2799" s="144" t="s">
        <v>2802</v>
      </c>
      <c r="D2799" s="144" t="s">
        <v>2803</v>
      </c>
      <c r="E2799" s="174">
        <v>766.59</v>
      </c>
    </row>
    <row r="2800" spans="1:5" x14ac:dyDescent="0.2">
      <c r="A2800" s="144">
        <v>42248</v>
      </c>
      <c r="B2800" s="144" t="s">
        <v>4078</v>
      </c>
      <c r="C2800" s="144" t="s">
        <v>2802</v>
      </c>
      <c r="D2800" s="144" t="s">
        <v>2803</v>
      </c>
      <c r="E2800" s="174">
        <v>890.45</v>
      </c>
    </row>
    <row r="2801" spans="1:5" x14ac:dyDescent="0.2">
      <c r="A2801" s="144">
        <v>42249</v>
      </c>
      <c r="B2801" s="144" t="s">
        <v>4079</v>
      </c>
      <c r="C2801" s="144" t="s">
        <v>2802</v>
      </c>
      <c r="D2801" s="144" t="s">
        <v>2803</v>
      </c>
      <c r="E2801" s="175">
        <v>1475.17</v>
      </c>
    </row>
    <row r="2802" spans="1:5" x14ac:dyDescent="0.2">
      <c r="A2802" s="144">
        <v>42244</v>
      </c>
      <c r="B2802" s="144" t="s">
        <v>4080</v>
      </c>
      <c r="C2802" s="144" t="s">
        <v>2802</v>
      </c>
      <c r="D2802" s="144" t="s">
        <v>2803</v>
      </c>
      <c r="E2802" s="174">
        <v>230.38</v>
      </c>
    </row>
    <row r="2803" spans="1:5" x14ac:dyDescent="0.2">
      <c r="A2803" s="144">
        <v>42245</v>
      </c>
      <c r="B2803" s="144" t="s">
        <v>4081</v>
      </c>
      <c r="C2803" s="144" t="s">
        <v>2802</v>
      </c>
      <c r="D2803" s="144" t="s">
        <v>2803</v>
      </c>
      <c r="E2803" s="174">
        <v>425.12</v>
      </c>
    </row>
    <row r="2804" spans="1:5" x14ac:dyDescent="0.2">
      <c r="A2804" s="144">
        <v>42246</v>
      </c>
      <c r="B2804" s="144" t="s">
        <v>4082</v>
      </c>
      <c r="C2804" s="144" t="s">
        <v>2802</v>
      </c>
      <c r="D2804" s="144" t="s">
        <v>2803</v>
      </c>
      <c r="E2804" s="174">
        <v>470.58</v>
      </c>
    </row>
    <row r="2805" spans="1:5" x14ac:dyDescent="0.2">
      <c r="A2805" s="144">
        <v>42243</v>
      </c>
      <c r="B2805" s="144" t="s">
        <v>4083</v>
      </c>
      <c r="C2805" s="144" t="s">
        <v>2802</v>
      </c>
      <c r="D2805" s="144" t="s">
        <v>2803</v>
      </c>
      <c r="E2805" s="174">
        <v>567.44000000000005</v>
      </c>
    </row>
    <row r="2806" spans="1:5" x14ac:dyDescent="0.2">
      <c r="A2806" s="144">
        <v>38889</v>
      </c>
      <c r="B2806" s="144" t="s">
        <v>4084</v>
      </c>
      <c r="C2806" s="144" t="s">
        <v>2802</v>
      </c>
      <c r="D2806" s="144" t="s">
        <v>2803</v>
      </c>
      <c r="E2806" s="174">
        <v>32.07</v>
      </c>
    </row>
    <row r="2807" spans="1:5" x14ac:dyDescent="0.2">
      <c r="A2807" s="144">
        <v>38784</v>
      </c>
      <c r="B2807" s="144" t="s">
        <v>4085</v>
      </c>
      <c r="C2807" s="144" t="s">
        <v>2802</v>
      </c>
      <c r="D2807" s="144" t="s">
        <v>2803</v>
      </c>
      <c r="E2807" s="174">
        <v>42.91</v>
      </c>
    </row>
    <row r="2808" spans="1:5" x14ac:dyDescent="0.2">
      <c r="A2808" s="144">
        <v>3788</v>
      </c>
      <c r="B2808" s="144" t="s">
        <v>1533</v>
      </c>
      <c r="C2808" s="144" t="s">
        <v>2802</v>
      </c>
      <c r="D2808" s="144" t="s">
        <v>2803</v>
      </c>
      <c r="E2808" s="174">
        <v>44.72</v>
      </c>
    </row>
    <row r="2809" spans="1:5" x14ac:dyDescent="0.2">
      <c r="A2809" s="144">
        <v>12230</v>
      </c>
      <c r="B2809" s="144" t="s">
        <v>4086</v>
      </c>
      <c r="C2809" s="144" t="s">
        <v>2802</v>
      </c>
      <c r="D2809" s="144" t="s">
        <v>2803</v>
      </c>
      <c r="E2809" s="174">
        <v>11.5</v>
      </c>
    </row>
    <row r="2810" spans="1:5" x14ac:dyDescent="0.2">
      <c r="A2810" s="144">
        <v>3780</v>
      </c>
      <c r="B2810" s="144" t="s">
        <v>1534</v>
      </c>
      <c r="C2810" s="144" t="s">
        <v>2802</v>
      </c>
      <c r="D2810" s="144" t="s">
        <v>2805</v>
      </c>
      <c r="E2810" s="174">
        <v>65.98</v>
      </c>
    </row>
    <row r="2811" spans="1:5" x14ac:dyDescent="0.2">
      <c r="A2811" s="144">
        <v>12231</v>
      </c>
      <c r="B2811" s="144" t="s">
        <v>4087</v>
      </c>
      <c r="C2811" s="144" t="s">
        <v>2802</v>
      </c>
      <c r="D2811" s="144" t="s">
        <v>2803</v>
      </c>
      <c r="E2811" s="174">
        <v>19.13</v>
      </c>
    </row>
    <row r="2812" spans="1:5" x14ac:dyDescent="0.2">
      <c r="A2812" s="144">
        <v>3811</v>
      </c>
      <c r="B2812" s="144" t="s">
        <v>1535</v>
      </c>
      <c r="C2812" s="144" t="s">
        <v>2802</v>
      </c>
      <c r="D2812" s="144" t="s">
        <v>2803</v>
      </c>
      <c r="E2812" s="174">
        <v>61.97</v>
      </c>
    </row>
    <row r="2813" spans="1:5" x14ac:dyDescent="0.2">
      <c r="A2813" s="144">
        <v>12232</v>
      </c>
      <c r="B2813" s="144" t="s">
        <v>4088</v>
      </c>
      <c r="C2813" s="144" t="s">
        <v>2802</v>
      </c>
      <c r="D2813" s="144" t="s">
        <v>2803</v>
      </c>
      <c r="E2813" s="174">
        <v>20.04</v>
      </c>
    </row>
    <row r="2814" spans="1:5" x14ac:dyDescent="0.2">
      <c r="A2814" s="144">
        <v>3799</v>
      </c>
      <c r="B2814" s="144" t="s">
        <v>1536</v>
      </c>
      <c r="C2814" s="144" t="s">
        <v>2802</v>
      </c>
      <c r="D2814" s="144" t="s">
        <v>2803</v>
      </c>
      <c r="E2814" s="174">
        <v>87.65</v>
      </c>
    </row>
    <row r="2815" spans="1:5" x14ac:dyDescent="0.2">
      <c r="A2815" s="144">
        <v>12239</v>
      </c>
      <c r="B2815" s="144" t="s">
        <v>4089</v>
      </c>
      <c r="C2815" s="144" t="s">
        <v>2802</v>
      </c>
      <c r="D2815" s="144" t="s">
        <v>2803</v>
      </c>
      <c r="E2815" s="174">
        <v>26.24</v>
      </c>
    </row>
    <row r="2816" spans="1:5" x14ac:dyDescent="0.2">
      <c r="A2816" s="144">
        <v>38773</v>
      </c>
      <c r="B2816" s="144" t="s">
        <v>1539</v>
      </c>
      <c r="C2816" s="144" t="s">
        <v>2802</v>
      </c>
      <c r="D2816" s="144" t="s">
        <v>2803</v>
      </c>
      <c r="E2816" s="174">
        <v>4.21</v>
      </c>
    </row>
    <row r="2817" spans="1:5" x14ac:dyDescent="0.2">
      <c r="A2817" s="144">
        <v>12271</v>
      </c>
      <c r="B2817" s="144" t="s">
        <v>4090</v>
      </c>
      <c r="C2817" s="144" t="s">
        <v>2802</v>
      </c>
      <c r="D2817" s="144" t="s">
        <v>2803</v>
      </c>
      <c r="E2817" s="174">
        <v>234.68</v>
      </c>
    </row>
    <row r="2818" spans="1:5" x14ac:dyDescent="0.2">
      <c r="A2818" s="144">
        <v>13382</v>
      </c>
      <c r="B2818" s="144" t="s">
        <v>12922</v>
      </c>
      <c r="C2818" s="144" t="s">
        <v>2802</v>
      </c>
      <c r="D2818" s="144" t="s">
        <v>2803</v>
      </c>
      <c r="E2818" s="174">
        <v>250.07</v>
      </c>
    </row>
    <row r="2819" spans="1:5" x14ac:dyDescent="0.2">
      <c r="A2819" s="144">
        <v>38785</v>
      </c>
      <c r="B2819" s="144" t="s">
        <v>4091</v>
      </c>
      <c r="C2819" s="144" t="s">
        <v>2802</v>
      </c>
      <c r="D2819" s="144" t="s">
        <v>2803</v>
      </c>
      <c r="E2819" s="174">
        <v>111.11</v>
      </c>
    </row>
    <row r="2820" spans="1:5" x14ac:dyDescent="0.2">
      <c r="A2820" s="144">
        <v>38786</v>
      </c>
      <c r="B2820" s="144" t="s">
        <v>4092</v>
      </c>
      <c r="C2820" s="144" t="s">
        <v>2802</v>
      </c>
      <c r="D2820" s="144" t="s">
        <v>2803</v>
      </c>
      <c r="E2820" s="174">
        <v>136.86000000000001</v>
      </c>
    </row>
    <row r="2821" spans="1:5" x14ac:dyDescent="0.2">
      <c r="A2821" s="144">
        <v>39385</v>
      </c>
      <c r="B2821" s="144" t="s">
        <v>1542</v>
      </c>
      <c r="C2821" s="144" t="s">
        <v>2802</v>
      </c>
      <c r="D2821" s="144" t="s">
        <v>2803</v>
      </c>
      <c r="E2821" s="174">
        <v>20.54</v>
      </c>
    </row>
    <row r="2822" spans="1:5" x14ac:dyDescent="0.2">
      <c r="A2822" s="144">
        <v>39389</v>
      </c>
      <c r="B2822" s="144" t="s">
        <v>4093</v>
      </c>
      <c r="C2822" s="144" t="s">
        <v>2802</v>
      </c>
      <c r="D2822" s="144" t="s">
        <v>2803</v>
      </c>
      <c r="E2822" s="174">
        <v>22.29</v>
      </c>
    </row>
    <row r="2823" spans="1:5" x14ac:dyDescent="0.2">
      <c r="A2823" s="144">
        <v>39390</v>
      </c>
      <c r="B2823" s="144" t="s">
        <v>4094</v>
      </c>
      <c r="C2823" s="144" t="s">
        <v>2802</v>
      </c>
      <c r="D2823" s="144" t="s">
        <v>2803</v>
      </c>
      <c r="E2823" s="174">
        <v>46.72</v>
      </c>
    </row>
    <row r="2824" spans="1:5" x14ac:dyDescent="0.2">
      <c r="A2824" s="144">
        <v>39391</v>
      </c>
      <c r="B2824" s="144" t="s">
        <v>4095</v>
      </c>
      <c r="C2824" s="144" t="s">
        <v>2802</v>
      </c>
      <c r="D2824" s="144" t="s">
        <v>2803</v>
      </c>
      <c r="E2824" s="174">
        <v>52.45</v>
      </c>
    </row>
    <row r="2825" spans="1:5" x14ac:dyDescent="0.2">
      <c r="A2825" s="144">
        <v>3803</v>
      </c>
      <c r="B2825" s="144" t="s">
        <v>1540</v>
      </c>
      <c r="C2825" s="144" t="s">
        <v>2802</v>
      </c>
      <c r="D2825" s="144" t="s">
        <v>2803</v>
      </c>
      <c r="E2825" s="174">
        <v>39.68</v>
      </c>
    </row>
    <row r="2826" spans="1:5" x14ac:dyDescent="0.2">
      <c r="A2826" s="144">
        <v>38770</v>
      </c>
      <c r="B2826" s="144" t="s">
        <v>1541</v>
      </c>
      <c r="C2826" s="144" t="s">
        <v>2802</v>
      </c>
      <c r="D2826" s="144" t="s">
        <v>2803</v>
      </c>
      <c r="E2826" s="174">
        <v>45.95</v>
      </c>
    </row>
    <row r="2827" spans="1:5" x14ac:dyDescent="0.2">
      <c r="A2827" s="144">
        <v>12267</v>
      </c>
      <c r="B2827" s="144" t="s">
        <v>4096</v>
      </c>
      <c r="C2827" s="144" t="s">
        <v>2802</v>
      </c>
      <c r="D2827" s="144" t="s">
        <v>2803</v>
      </c>
      <c r="E2827" s="174">
        <v>134.65</v>
      </c>
    </row>
    <row r="2828" spans="1:5" x14ac:dyDescent="0.2">
      <c r="A2828" s="144">
        <v>43265</v>
      </c>
      <c r="B2828" s="144" t="s">
        <v>4097</v>
      </c>
      <c r="C2828" s="144" t="s">
        <v>2802</v>
      </c>
      <c r="D2828" s="144" t="s">
        <v>2803</v>
      </c>
      <c r="E2828" s="174">
        <v>64.239999999999995</v>
      </c>
    </row>
    <row r="2829" spans="1:5" x14ac:dyDescent="0.2">
      <c r="A2829" s="144">
        <v>12266</v>
      </c>
      <c r="B2829" s="144" t="s">
        <v>1543</v>
      </c>
      <c r="C2829" s="144" t="s">
        <v>2802</v>
      </c>
      <c r="D2829" s="144" t="s">
        <v>2803</v>
      </c>
      <c r="E2829" s="174">
        <v>68.92</v>
      </c>
    </row>
    <row r="2830" spans="1:5" x14ac:dyDescent="0.2">
      <c r="A2830" s="144">
        <v>39378</v>
      </c>
      <c r="B2830" s="144" t="s">
        <v>1544</v>
      </c>
      <c r="C2830" s="144" t="s">
        <v>2802</v>
      </c>
      <c r="D2830" s="144" t="s">
        <v>2803</v>
      </c>
      <c r="E2830" s="174">
        <v>48.86</v>
      </c>
    </row>
    <row r="2831" spans="1:5" x14ac:dyDescent="0.2">
      <c r="A2831" s="144">
        <v>43543</v>
      </c>
      <c r="B2831" s="144" t="s">
        <v>1602</v>
      </c>
      <c r="C2831" s="144" t="s">
        <v>2802</v>
      </c>
      <c r="D2831" s="144" t="s">
        <v>2803</v>
      </c>
      <c r="E2831" s="174">
        <v>101.79</v>
      </c>
    </row>
    <row r="2832" spans="1:5" x14ac:dyDescent="0.2">
      <c r="A2832" s="144">
        <v>38775</v>
      </c>
      <c r="B2832" s="144" t="s">
        <v>1605</v>
      </c>
      <c r="C2832" s="144" t="s">
        <v>2802</v>
      </c>
      <c r="D2832" s="144" t="s">
        <v>2803</v>
      </c>
      <c r="E2832" s="174">
        <v>51.8</v>
      </c>
    </row>
    <row r="2833" spans="1:5" x14ac:dyDescent="0.2">
      <c r="A2833" s="144">
        <v>21119</v>
      </c>
      <c r="B2833" s="144" t="s">
        <v>1910</v>
      </c>
      <c r="C2833" s="144" t="s">
        <v>2802</v>
      </c>
      <c r="D2833" s="144" t="s">
        <v>2803</v>
      </c>
      <c r="E2833" s="174">
        <v>1.65</v>
      </c>
    </row>
    <row r="2834" spans="1:5" x14ac:dyDescent="0.2">
      <c r="A2834" s="144">
        <v>37974</v>
      </c>
      <c r="B2834" s="144" t="s">
        <v>1917</v>
      </c>
      <c r="C2834" s="144" t="s">
        <v>2802</v>
      </c>
      <c r="D2834" s="144" t="s">
        <v>2803</v>
      </c>
      <c r="E2834" s="174">
        <v>2.46</v>
      </c>
    </row>
    <row r="2835" spans="1:5" x14ac:dyDescent="0.2">
      <c r="A2835" s="144">
        <v>37975</v>
      </c>
      <c r="B2835" s="144" t="s">
        <v>1926</v>
      </c>
      <c r="C2835" s="144" t="s">
        <v>2802</v>
      </c>
      <c r="D2835" s="144" t="s">
        <v>2803</v>
      </c>
      <c r="E2835" s="174">
        <v>5</v>
      </c>
    </row>
    <row r="2836" spans="1:5" x14ac:dyDescent="0.2">
      <c r="A2836" s="144">
        <v>37976</v>
      </c>
      <c r="B2836" s="144" t="s">
        <v>1931</v>
      </c>
      <c r="C2836" s="144" t="s">
        <v>2802</v>
      </c>
      <c r="D2836" s="144" t="s">
        <v>2803</v>
      </c>
      <c r="E2836" s="174">
        <v>10.25</v>
      </c>
    </row>
    <row r="2837" spans="1:5" x14ac:dyDescent="0.2">
      <c r="A2837" s="144">
        <v>37977</v>
      </c>
      <c r="B2837" s="144" t="s">
        <v>1985</v>
      </c>
      <c r="C2837" s="144" t="s">
        <v>2802</v>
      </c>
      <c r="D2837" s="144" t="s">
        <v>2803</v>
      </c>
      <c r="E2837" s="174">
        <v>14.1</v>
      </c>
    </row>
    <row r="2838" spans="1:5" x14ac:dyDescent="0.2">
      <c r="A2838" s="144">
        <v>37978</v>
      </c>
      <c r="B2838" s="144" t="s">
        <v>1991</v>
      </c>
      <c r="C2838" s="144" t="s">
        <v>2802</v>
      </c>
      <c r="D2838" s="144" t="s">
        <v>2803</v>
      </c>
      <c r="E2838" s="174">
        <v>28.57</v>
      </c>
    </row>
    <row r="2839" spans="1:5" x14ac:dyDescent="0.2">
      <c r="A2839" s="144">
        <v>37979</v>
      </c>
      <c r="B2839" s="144" t="s">
        <v>1994</v>
      </c>
      <c r="C2839" s="144" t="s">
        <v>2802</v>
      </c>
      <c r="D2839" s="144" t="s">
        <v>2803</v>
      </c>
      <c r="E2839" s="174">
        <v>122.76</v>
      </c>
    </row>
    <row r="2840" spans="1:5" x14ac:dyDescent="0.2">
      <c r="A2840" s="144">
        <v>37980</v>
      </c>
      <c r="B2840" s="144" t="s">
        <v>1996</v>
      </c>
      <c r="C2840" s="144" t="s">
        <v>2802</v>
      </c>
      <c r="D2840" s="144" t="s">
        <v>2803</v>
      </c>
      <c r="E2840" s="174">
        <v>137.96</v>
      </c>
    </row>
    <row r="2841" spans="1:5" x14ac:dyDescent="0.2">
      <c r="A2841" s="144">
        <v>36147</v>
      </c>
      <c r="B2841" s="144" t="s">
        <v>4098</v>
      </c>
      <c r="C2841" s="144" t="s">
        <v>3008</v>
      </c>
      <c r="D2841" s="144" t="s">
        <v>2803</v>
      </c>
      <c r="E2841" s="174">
        <v>403.41</v>
      </c>
    </row>
    <row r="2842" spans="1:5" x14ac:dyDescent="0.2">
      <c r="A2842" s="144">
        <v>12731</v>
      </c>
      <c r="B2842" s="144" t="s">
        <v>2124</v>
      </c>
      <c r="C2842" s="144" t="s">
        <v>2802</v>
      </c>
      <c r="D2842" s="144" t="s">
        <v>2807</v>
      </c>
      <c r="E2842" s="174">
        <v>396.53</v>
      </c>
    </row>
    <row r="2843" spans="1:5" x14ac:dyDescent="0.2">
      <c r="A2843" s="144">
        <v>12723</v>
      </c>
      <c r="B2843" s="144" t="s">
        <v>2032</v>
      </c>
      <c r="C2843" s="144" t="s">
        <v>2802</v>
      </c>
      <c r="D2843" s="144" t="s">
        <v>2807</v>
      </c>
      <c r="E2843" s="174">
        <v>3.07</v>
      </c>
    </row>
    <row r="2844" spans="1:5" x14ac:dyDescent="0.2">
      <c r="A2844" s="144">
        <v>12724</v>
      </c>
      <c r="B2844" s="144" t="s">
        <v>2019</v>
      </c>
      <c r="C2844" s="144" t="s">
        <v>2802</v>
      </c>
      <c r="D2844" s="144" t="s">
        <v>2807</v>
      </c>
      <c r="E2844" s="174">
        <v>5.91</v>
      </c>
    </row>
    <row r="2845" spans="1:5" x14ac:dyDescent="0.2">
      <c r="A2845" s="144">
        <v>12725</v>
      </c>
      <c r="B2845" s="144" t="s">
        <v>2020</v>
      </c>
      <c r="C2845" s="144" t="s">
        <v>2802</v>
      </c>
      <c r="D2845" s="144" t="s">
        <v>2807</v>
      </c>
      <c r="E2845" s="174">
        <v>11.85</v>
      </c>
    </row>
    <row r="2846" spans="1:5" x14ac:dyDescent="0.2">
      <c r="A2846" s="144">
        <v>12726</v>
      </c>
      <c r="B2846" s="144" t="s">
        <v>2021</v>
      </c>
      <c r="C2846" s="144" t="s">
        <v>2802</v>
      </c>
      <c r="D2846" s="144" t="s">
        <v>2807</v>
      </c>
      <c r="E2846" s="174">
        <v>26.16</v>
      </c>
    </row>
    <row r="2847" spans="1:5" x14ac:dyDescent="0.2">
      <c r="A2847" s="144">
        <v>12727</v>
      </c>
      <c r="B2847" s="144" t="s">
        <v>2022</v>
      </c>
      <c r="C2847" s="144" t="s">
        <v>2802</v>
      </c>
      <c r="D2847" s="144" t="s">
        <v>2807</v>
      </c>
      <c r="E2847" s="174">
        <v>33.17</v>
      </c>
    </row>
    <row r="2848" spans="1:5" x14ac:dyDescent="0.2">
      <c r="A2848" s="144">
        <v>12728</v>
      </c>
      <c r="B2848" s="144" t="s">
        <v>2023</v>
      </c>
      <c r="C2848" s="144" t="s">
        <v>2802</v>
      </c>
      <c r="D2848" s="144" t="s">
        <v>2807</v>
      </c>
      <c r="E2848" s="174">
        <v>54.19</v>
      </c>
    </row>
    <row r="2849" spans="1:5" x14ac:dyDescent="0.2">
      <c r="A2849" s="144">
        <v>12729</v>
      </c>
      <c r="B2849" s="144" t="s">
        <v>2024</v>
      </c>
      <c r="C2849" s="144" t="s">
        <v>2802</v>
      </c>
      <c r="D2849" s="144" t="s">
        <v>2807</v>
      </c>
      <c r="E2849" s="174">
        <v>177.61</v>
      </c>
    </row>
    <row r="2850" spans="1:5" x14ac:dyDescent="0.2">
      <c r="A2850" s="144">
        <v>12730</v>
      </c>
      <c r="B2850" s="144" t="s">
        <v>2123</v>
      </c>
      <c r="C2850" s="144" t="s">
        <v>2802</v>
      </c>
      <c r="D2850" s="144" t="s">
        <v>2807</v>
      </c>
      <c r="E2850" s="174">
        <v>271.93</v>
      </c>
    </row>
    <row r="2851" spans="1:5" x14ac:dyDescent="0.2">
      <c r="A2851" s="144">
        <v>3840</v>
      </c>
      <c r="B2851" s="144" t="s">
        <v>4099</v>
      </c>
      <c r="C2851" s="144" t="s">
        <v>2802</v>
      </c>
      <c r="D2851" s="144" t="s">
        <v>2807</v>
      </c>
      <c r="E2851" s="174">
        <v>64.14</v>
      </c>
    </row>
    <row r="2852" spans="1:5" x14ac:dyDescent="0.2">
      <c r="A2852" s="144">
        <v>3838</v>
      </c>
      <c r="B2852" s="144" t="s">
        <v>4100</v>
      </c>
      <c r="C2852" s="144" t="s">
        <v>2802</v>
      </c>
      <c r="D2852" s="144" t="s">
        <v>2807</v>
      </c>
      <c r="E2852" s="174">
        <v>141.57</v>
      </c>
    </row>
    <row r="2853" spans="1:5" x14ac:dyDescent="0.2">
      <c r="A2853" s="144">
        <v>3844</v>
      </c>
      <c r="B2853" s="144" t="s">
        <v>4101</v>
      </c>
      <c r="C2853" s="144" t="s">
        <v>2802</v>
      </c>
      <c r="D2853" s="144" t="s">
        <v>2807</v>
      </c>
      <c r="E2853" s="174">
        <v>252.52</v>
      </c>
    </row>
    <row r="2854" spans="1:5" x14ac:dyDescent="0.2">
      <c r="A2854" s="144">
        <v>3839</v>
      </c>
      <c r="B2854" s="144" t="s">
        <v>4102</v>
      </c>
      <c r="C2854" s="144" t="s">
        <v>2802</v>
      </c>
      <c r="D2854" s="144" t="s">
        <v>2807</v>
      </c>
      <c r="E2854" s="174">
        <v>459.95</v>
      </c>
    </row>
    <row r="2855" spans="1:5" x14ac:dyDescent="0.2">
      <c r="A2855" s="144">
        <v>3843</v>
      </c>
      <c r="B2855" s="144" t="s">
        <v>4103</v>
      </c>
      <c r="C2855" s="144" t="s">
        <v>2802</v>
      </c>
      <c r="D2855" s="144" t="s">
        <v>2807</v>
      </c>
      <c r="E2855" s="174">
        <v>631.29</v>
      </c>
    </row>
    <row r="2856" spans="1:5" x14ac:dyDescent="0.2">
      <c r="A2856" s="144">
        <v>3900</v>
      </c>
      <c r="B2856" s="144" t="s">
        <v>4104</v>
      </c>
      <c r="C2856" s="144" t="s">
        <v>2802</v>
      </c>
      <c r="D2856" s="144" t="s">
        <v>2803</v>
      </c>
      <c r="E2856" s="174">
        <v>52.83</v>
      </c>
    </row>
    <row r="2857" spans="1:5" x14ac:dyDescent="0.2">
      <c r="A2857" s="144">
        <v>3846</v>
      </c>
      <c r="B2857" s="144" t="s">
        <v>4105</v>
      </c>
      <c r="C2857" s="144" t="s">
        <v>2802</v>
      </c>
      <c r="D2857" s="144" t="s">
        <v>2803</v>
      </c>
      <c r="E2857" s="174">
        <v>16.649999999999999</v>
      </c>
    </row>
    <row r="2858" spans="1:5" x14ac:dyDescent="0.2">
      <c r="A2858" s="144">
        <v>3886</v>
      </c>
      <c r="B2858" s="144" t="s">
        <v>4106</v>
      </c>
      <c r="C2858" s="144" t="s">
        <v>2802</v>
      </c>
      <c r="D2858" s="144" t="s">
        <v>2803</v>
      </c>
      <c r="E2858" s="174">
        <v>17.53</v>
      </c>
    </row>
    <row r="2859" spans="1:5" x14ac:dyDescent="0.2">
      <c r="A2859" s="144">
        <v>3854</v>
      </c>
      <c r="B2859" s="144" t="s">
        <v>1808</v>
      </c>
      <c r="C2859" s="144" t="s">
        <v>2802</v>
      </c>
      <c r="D2859" s="144" t="s">
        <v>2803</v>
      </c>
      <c r="E2859" s="174">
        <v>9.74</v>
      </c>
    </row>
    <row r="2860" spans="1:5" x14ac:dyDescent="0.2">
      <c r="A2860" s="144">
        <v>3873</v>
      </c>
      <c r="B2860" s="144" t="s">
        <v>1815</v>
      </c>
      <c r="C2860" s="144" t="s">
        <v>2802</v>
      </c>
      <c r="D2860" s="144" t="s">
        <v>2803</v>
      </c>
      <c r="E2860" s="174">
        <v>12.9</v>
      </c>
    </row>
    <row r="2861" spans="1:5" x14ac:dyDescent="0.2">
      <c r="A2861" s="144">
        <v>38021</v>
      </c>
      <c r="B2861" s="144" t="s">
        <v>1823</v>
      </c>
      <c r="C2861" s="144" t="s">
        <v>2802</v>
      </c>
      <c r="D2861" s="144" t="s">
        <v>2803</v>
      </c>
      <c r="E2861" s="174">
        <v>30.84</v>
      </c>
    </row>
    <row r="2862" spans="1:5" x14ac:dyDescent="0.2">
      <c r="A2862" s="144">
        <v>3847</v>
      </c>
      <c r="B2862" s="144" t="s">
        <v>1867</v>
      </c>
      <c r="C2862" s="144" t="s">
        <v>2802</v>
      </c>
      <c r="D2862" s="144" t="s">
        <v>2803</v>
      </c>
      <c r="E2862" s="174">
        <v>35.01</v>
      </c>
    </row>
    <row r="2863" spans="1:5" x14ac:dyDescent="0.2">
      <c r="A2863" s="144">
        <v>38022</v>
      </c>
      <c r="B2863" s="144" t="s">
        <v>1875</v>
      </c>
      <c r="C2863" s="144" t="s">
        <v>2802</v>
      </c>
      <c r="D2863" s="144" t="s">
        <v>2803</v>
      </c>
      <c r="E2863" s="174">
        <v>54.69</v>
      </c>
    </row>
    <row r="2864" spans="1:5" x14ac:dyDescent="0.2">
      <c r="A2864" s="144">
        <v>3833</v>
      </c>
      <c r="B2864" s="144" t="s">
        <v>4107</v>
      </c>
      <c r="C2864" s="144" t="s">
        <v>2802</v>
      </c>
      <c r="D2864" s="144" t="s">
        <v>2807</v>
      </c>
      <c r="E2864" s="174">
        <v>28.84</v>
      </c>
    </row>
    <row r="2865" spans="1:5" x14ac:dyDescent="0.2">
      <c r="A2865" s="144">
        <v>3835</v>
      </c>
      <c r="B2865" s="144" t="s">
        <v>2004</v>
      </c>
      <c r="C2865" s="144" t="s">
        <v>2802</v>
      </c>
      <c r="D2865" s="144" t="s">
        <v>2807</v>
      </c>
      <c r="E2865" s="174">
        <v>93.91</v>
      </c>
    </row>
    <row r="2866" spans="1:5" x14ac:dyDescent="0.2">
      <c r="A2866" s="144">
        <v>3836</v>
      </c>
      <c r="B2866" s="144" t="s">
        <v>4108</v>
      </c>
      <c r="C2866" s="144" t="s">
        <v>2802</v>
      </c>
      <c r="D2866" s="144" t="s">
        <v>2807</v>
      </c>
      <c r="E2866" s="174">
        <v>202.12</v>
      </c>
    </row>
    <row r="2867" spans="1:5" x14ac:dyDescent="0.2">
      <c r="A2867" s="144">
        <v>3830</v>
      </c>
      <c r="B2867" s="144" t="s">
        <v>4109</v>
      </c>
      <c r="C2867" s="144" t="s">
        <v>2802</v>
      </c>
      <c r="D2867" s="144" t="s">
        <v>2807</v>
      </c>
      <c r="E2867" s="174">
        <v>330.47</v>
      </c>
    </row>
    <row r="2868" spans="1:5" x14ac:dyDescent="0.2">
      <c r="A2868" s="144">
        <v>3831</v>
      </c>
      <c r="B2868" s="144" t="s">
        <v>4110</v>
      </c>
      <c r="C2868" s="144" t="s">
        <v>2802</v>
      </c>
      <c r="D2868" s="144" t="s">
        <v>2807</v>
      </c>
      <c r="E2868" s="174">
        <v>552.41999999999996</v>
      </c>
    </row>
    <row r="2869" spans="1:5" x14ac:dyDescent="0.2">
      <c r="A2869" s="144">
        <v>37981</v>
      </c>
      <c r="B2869" s="144" t="s">
        <v>1911</v>
      </c>
      <c r="C2869" s="144" t="s">
        <v>2802</v>
      </c>
      <c r="D2869" s="144" t="s">
        <v>2803</v>
      </c>
      <c r="E2869" s="174">
        <v>5.63</v>
      </c>
    </row>
    <row r="2870" spans="1:5" x14ac:dyDescent="0.2">
      <c r="A2870" s="144">
        <v>37982</v>
      </c>
      <c r="B2870" s="144" t="s">
        <v>1918</v>
      </c>
      <c r="C2870" s="144" t="s">
        <v>2802</v>
      </c>
      <c r="D2870" s="144" t="s">
        <v>2803</v>
      </c>
      <c r="E2870" s="174">
        <v>8.5399999999999991</v>
      </c>
    </row>
    <row r="2871" spans="1:5" x14ac:dyDescent="0.2">
      <c r="A2871" s="144">
        <v>37983</v>
      </c>
      <c r="B2871" s="144" t="s">
        <v>1927</v>
      </c>
      <c r="C2871" s="144" t="s">
        <v>2802</v>
      </c>
      <c r="D2871" s="144" t="s">
        <v>2803</v>
      </c>
      <c r="E2871" s="174">
        <v>11.96</v>
      </c>
    </row>
    <row r="2872" spans="1:5" x14ac:dyDescent="0.2">
      <c r="A2872" s="144">
        <v>37984</v>
      </c>
      <c r="B2872" s="144" t="s">
        <v>1932</v>
      </c>
      <c r="C2872" s="144" t="s">
        <v>2802</v>
      </c>
      <c r="D2872" s="144" t="s">
        <v>2803</v>
      </c>
      <c r="E2872" s="174">
        <v>20.66</v>
      </c>
    </row>
    <row r="2873" spans="1:5" x14ac:dyDescent="0.2">
      <c r="A2873" s="144">
        <v>37985</v>
      </c>
      <c r="B2873" s="144" t="s">
        <v>1986</v>
      </c>
      <c r="C2873" s="144" t="s">
        <v>2802</v>
      </c>
      <c r="D2873" s="144" t="s">
        <v>2803</v>
      </c>
      <c r="E2873" s="174">
        <v>28.93</v>
      </c>
    </row>
    <row r="2874" spans="1:5" x14ac:dyDescent="0.2">
      <c r="A2874" s="144">
        <v>3826</v>
      </c>
      <c r="B2874" s="144" t="s">
        <v>4111</v>
      </c>
      <c r="C2874" s="144" t="s">
        <v>2802</v>
      </c>
      <c r="D2874" s="144" t="s">
        <v>2807</v>
      </c>
      <c r="E2874" s="174">
        <v>63.65</v>
      </c>
    </row>
    <row r="2875" spans="1:5" x14ac:dyDescent="0.2">
      <c r="A2875" s="144">
        <v>3825</v>
      </c>
      <c r="B2875" s="144" t="s">
        <v>4112</v>
      </c>
      <c r="C2875" s="144" t="s">
        <v>2802</v>
      </c>
      <c r="D2875" s="144" t="s">
        <v>2807</v>
      </c>
      <c r="E2875" s="174">
        <v>18.3</v>
      </c>
    </row>
    <row r="2876" spans="1:5" x14ac:dyDescent="0.2">
      <c r="A2876" s="144">
        <v>3827</v>
      </c>
      <c r="B2876" s="144" t="s">
        <v>4113</v>
      </c>
      <c r="C2876" s="144" t="s">
        <v>2802</v>
      </c>
      <c r="D2876" s="144" t="s">
        <v>2807</v>
      </c>
      <c r="E2876" s="174">
        <v>39.99</v>
      </c>
    </row>
    <row r="2877" spans="1:5" x14ac:dyDescent="0.2">
      <c r="A2877" s="144">
        <v>20165</v>
      </c>
      <c r="B2877" s="144" t="s">
        <v>5414</v>
      </c>
      <c r="C2877" s="144" t="s">
        <v>2802</v>
      </c>
      <c r="D2877" s="144" t="s">
        <v>2803</v>
      </c>
      <c r="E2877" s="174">
        <v>33.43</v>
      </c>
    </row>
    <row r="2878" spans="1:5" x14ac:dyDescent="0.2">
      <c r="A2878" s="144">
        <v>20166</v>
      </c>
      <c r="B2878" s="144" t="s">
        <v>5415</v>
      </c>
      <c r="C2878" s="144" t="s">
        <v>2802</v>
      </c>
      <c r="D2878" s="144" t="s">
        <v>2803</v>
      </c>
      <c r="E2878" s="174">
        <v>108.04</v>
      </c>
    </row>
    <row r="2879" spans="1:5" x14ac:dyDescent="0.2">
      <c r="A2879" s="144">
        <v>20164</v>
      </c>
      <c r="B2879" s="144" t="s">
        <v>5416</v>
      </c>
      <c r="C2879" s="144" t="s">
        <v>2802</v>
      </c>
      <c r="D2879" s="144" t="s">
        <v>2803</v>
      </c>
      <c r="E2879" s="174">
        <v>17.66</v>
      </c>
    </row>
    <row r="2880" spans="1:5" x14ac:dyDescent="0.2">
      <c r="A2880" s="144">
        <v>3893</v>
      </c>
      <c r="B2880" s="144" t="s">
        <v>1969</v>
      </c>
      <c r="C2880" s="144" t="s">
        <v>2802</v>
      </c>
      <c r="D2880" s="144" t="s">
        <v>2803</v>
      </c>
      <c r="E2880" s="174">
        <v>21.91</v>
      </c>
    </row>
    <row r="2881" spans="1:5" x14ac:dyDescent="0.2">
      <c r="A2881" s="144">
        <v>3848</v>
      </c>
      <c r="B2881" s="144" t="s">
        <v>1965</v>
      </c>
      <c r="C2881" s="144" t="s">
        <v>2802</v>
      </c>
      <c r="D2881" s="144" t="s">
        <v>2803</v>
      </c>
      <c r="E2881" s="174">
        <v>13.31</v>
      </c>
    </row>
    <row r="2882" spans="1:5" x14ac:dyDescent="0.2">
      <c r="A2882" s="144">
        <v>3895</v>
      </c>
      <c r="B2882" s="144" t="s">
        <v>1967</v>
      </c>
      <c r="C2882" s="144" t="s">
        <v>2802</v>
      </c>
      <c r="D2882" s="144" t="s">
        <v>2803</v>
      </c>
      <c r="E2882" s="174">
        <v>14.48</v>
      </c>
    </row>
    <row r="2883" spans="1:5" x14ac:dyDescent="0.2">
      <c r="A2883" s="144">
        <v>12404</v>
      </c>
      <c r="B2883" s="144" t="s">
        <v>4114</v>
      </c>
      <c r="C2883" s="144" t="s">
        <v>2802</v>
      </c>
      <c r="D2883" s="144" t="s">
        <v>2807</v>
      </c>
      <c r="E2883" s="174">
        <v>11.67</v>
      </c>
    </row>
    <row r="2884" spans="1:5" x14ac:dyDescent="0.2">
      <c r="A2884" s="144">
        <v>3939</v>
      </c>
      <c r="B2884" s="144" t="s">
        <v>2051</v>
      </c>
      <c r="C2884" s="144" t="s">
        <v>2802</v>
      </c>
      <c r="D2884" s="144" t="s">
        <v>2807</v>
      </c>
      <c r="E2884" s="174">
        <v>24.05</v>
      </c>
    </row>
    <row r="2885" spans="1:5" x14ac:dyDescent="0.2">
      <c r="A2885" s="144">
        <v>3911</v>
      </c>
      <c r="B2885" s="144" t="s">
        <v>2049</v>
      </c>
      <c r="C2885" s="144" t="s">
        <v>2802</v>
      </c>
      <c r="D2885" s="144" t="s">
        <v>2807</v>
      </c>
      <c r="E2885" s="174">
        <v>19.64</v>
      </c>
    </row>
    <row r="2886" spans="1:5" x14ac:dyDescent="0.2">
      <c r="A2886" s="144">
        <v>3908</v>
      </c>
      <c r="B2886" s="144" t="s">
        <v>1662</v>
      </c>
      <c r="C2886" s="144" t="s">
        <v>2802</v>
      </c>
      <c r="D2886" s="144" t="s">
        <v>2807</v>
      </c>
      <c r="E2886" s="174">
        <v>6.35</v>
      </c>
    </row>
    <row r="2887" spans="1:5" x14ac:dyDescent="0.2">
      <c r="A2887" s="144">
        <v>3910</v>
      </c>
      <c r="B2887" s="144" t="s">
        <v>2047</v>
      </c>
      <c r="C2887" s="144" t="s">
        <v>2802</v>
      </c>
      <c r="D2887" s="144" t="s">
        <v>2807</v>
      </c>
      <c r="E2887" s="174">
        <v>14.05</v>
      </c>
    </row>
    <row r="2888" spans="1:5" x14ac:dyDescent="0.2">
      <c r="A2888" s="144">
        <v>3913</v>
      </c>
      <c r="B2888" s="144" t="s">
        <v>2037</v>
      </c>
      <c r="C2888" s="144" t="s">
        <v>2802</v>
      </c>
      <c r="D2888" s="144" t="s">
        <v>2807</v>
      </c>
      <c r="E2888" s="174">
        <v>67.180000000000007</v>
      </c>
    </row>
    <row r="2889" spans="1:5" x14ac:dyDescent="0.2">
      <c r="A2889" s="144">
        <v>3912</v>
      </c>
      <c r="B2889" s="144" t="s">
        <v>2035</v>
      </c>
      <c r="C2889" s="144" t="s">
        <v>2802</v>
      </c>
      <c r="D2889" s="144" t="s">
        <v>2807</v>
      </c>
      <c r="E2889" s="174">
        <v>36.82</v>
      </c>
    </row>
    <row r="2890" spans="1:5" x14ac:dyDescent="0.2">
      <c r="A2890" s="144">
        <v>3909</v>
      </c>
      <c r="B2890" s="144" t="s">
        <v>1663</v>
      </c>
      <c r="C2890" s="144" t="s">
        <v>2802</v>
      </c>
      <c r="D2890" s="144" t="s">
        <v>2807</v>
      </c>
      <c r="E2890" s="174">
        <v>8.64</v>
      </c>
    </row>
    <row r="2891" spans="1:5" x14ac:dyDescent="0.2">
      <c r="A2891" s="144">
        <v>3914</v>
      </c>
      <c r="B2891" s="144" t="s">
        <v>2039</v>
      </c>
      <c r="C2891" s="144" t="s">
        <v>2802</v>
      </c>
      <c r="D2891" s="144" t="s">
        <v>2807</v>
      </c>
      <c r="E2891" s="174">
        <v>101.34</v>
      </c>
    </row>
    <row r="2892" spans="1:5" x14ac:dyDescent="0.2">
      <c r="A2892" s="144">
        <v>3915</v>
      </c>
      <c r="B2892" s="144" t="s">
        <v>1782</v>
      </c>
      <c r="C2892" s="144" t="s">
        <v>2802</v>
      </c>
      <c r="D2892" s="144" t="s">
        <v>2807</v>
      </c>
      <c r="E2892" s="174">
        <v>159.81</v>
      </c>
    </row>
    <row r="2893" spans="1:5" x14ac:dyDescent="0.2">
      <c r="A2893" s="144">
        <v>3916</v>
      </c>
      <c r="B2893" s="144" t="s">
        <v>1783</v>
      </c>
      <c r="C2893" s="144" t="s">
        <v>2802</v>
      </c>
      <c r="D2893" s="144" t="s">
        <v>2807</v>
      </c>
      <c r="E2893" s="174">
        <v>291.14</v>
      </c>
    </row>
    <row r="2894" spans="1:5" x14ac:dyDescent="0.2">
      <c r="A2894" s="144">
        <v>3917</v>
      </c>
      <c r="B2894" s="144" t="s">
        <v>1784</v>
      </c>
      <c r="C2894" s="144" t="s">
        <v>2802</v>
      </c>
      <c r="D2894" s="144" t="s">
        <v>2807</v>
      </c>
      <c r="E2894" s="174">
        <v>480.21</v>
      </c>
    </row>
    <row r="2895" spans="1:5" x14ac:dyDescent="0.2">
      <c r="A2895" s="144">
        <v>1904</v>
      </c>
      <c r="B2895" s="144" t="s">
        <v>4115</v>
      </c>
      <c r="C2895" s="144" t="s">
        <v>2802</v>
      </c>
      <c r="D2895" s="144" t="s">
        <v>2803</v>
      </c>
      <c r="E2895" s="174">
        <v>1.42</v>
      </c>
    </row>
    <row r="2896" spans="1:5" x14ac:dyDescent="0.2">
      <c r="A2896" s="144">
        <v>1899</v>
      </c>
      <c r="B2896" s="144" t="s">
        <v>4116</v>
      </c>
      <c r="C2896" s="144" t="s">
        <v>2802</v>
      </c>
      <c r="D2896" s="144" t="s">
        <v>2803</v>
      </c>
      <c r="E2896" s="174">
        <v>1.61</v>
      </c>
    </row>
    <row r="2897" spans="1:5" x14ac:dyDescent="0.2">
      <c r="A2897" s="144">
        <v>1900</v>
      </c>
      <c r="B2897" s="144" t="s">
        <v>4117</v>
      </c>
      <c r="C2897" s="144" t="s">
        <v>2802</v>
      </c>
      <c r="D2897" s="144" t="s">
        <v>2803</v>
      </c>
      <c r="E2897" s="174">
        <v>2.6</v>
      </c>
    </row>
    <row r="2898" spans="1:5" x14ac:dyDescent="0.2">
      <c r="A2898" s="144">
        <v>12407</v>
      </c>
      <c r="B2898" s="144" t="s">
        <v>4118</v>
      </c>
      <c r="C2898" s="144" t="s">
        <v>2802</v>
      </c>
      <c r="D2898" s="144" t="s">
        <v>2807</v>
      </c>
      <c r="E2898" s="174">
        <v>36.35</v>
      </c>
    </row>
    <row r="2899" spans="1:5" x14ac:dyDescent="0.2">
      <c r="A2899" s="144">
        <v>12408</v>
      </c>
      <c r="B2899" s="144" t="s">
        <v>4119</v>
      </c>
      <c r="C2899" s="144" t="s">
        <v>2802</v>
      </c>
      <c r="D2899" s="144" t="s">
        <v>2807</v>
      </c>
      <c r="E2899" s="174">
        <v>20.52</v>
      </c>
    </row>
    <row r="2900" spans="1:5" x14ac:dyDescent="0.2">
      <c r="A2900" s="144">
        <v>12409</v>
      </c>
      <c r="B2900" s="144" t="s">
        <v>4120</v>
      </c>
      <c r="C2900" s="144" t="s">
        <v>2802</v>
      </c>
      <c r="D2900" s="144" t="s">
        <v>2807</v>
      </c>
      <c r="E2900" s="174">
        <v>20.52</v>
      </c>
    </row>
    <row r="2901" spans="1:5" x14ac:dyDescent="0.2">
      <c r="A2901" s="144">
        <v>12410</v>
      </c>
      <c r="B2901" s="144" t="s">
        <v>4121</v>
      </c>
      <c r="C2901" s="144" t="s">
        <v>2802</v>
      </c>
      <c r="D2901" s="144" t="s">
        <v>2807</v>
      </c>
      <c r="E2901" s="174">
        <v>14.13</v>
      </c>
    </row>
    <row r="2902" spans="1:5" x14ac:dyDescent="0.2">
      <c r="A2902" s="144">
        <v>3936</v>
      </c>
      <c r="B2902" s="144" t="s">
        <v>2080</v>
      </c>
      <c r="C2902" s="144" t="s">
        <v>2802</v>
      </c>
      <c r="D2902" s="144" t="s">
        <v>2807</v>
      </c>
      <c r="E2902" s="174">
        <v>25.54</v>
      </c>
    </row>
    <row r="2903" spans="1:5" x14ac:dyDescent="0.2">
      <c r="A2903" s="144">
        <v>3922</v>
      </c>
      <c r="B2903" s="144" t="s">
        <v>4122</v>
      </c>
      <c r="C2903" s="144" t="s">
        <v>2802</v>
      </c>
      <c r="D2903" s="144" t="s">
        <v>2807</v>
      </c>
      <c r="E2903" s="174">
        <v>23.49</v>
      </c>
    </row>
    <row r="2904" spans="1:5" x14ac:dyDescent="0.2">
      <c r="A2904" s="144">
        <v>3924</v>
      </c>
      <c r="B2904" s="144" t="s">
        <v>2081</v>
      </c>
      <c r="C2904" s="144" t="s">
        <v>2802</v>
      </c>
      <c r="D2904" s="144" t="s">
        <v>2807</v>
      </c>
      <c r="E2904" s="174">
        <v>25.54</v>
      </c>
    </row>
    <row r="2905" spans="1:5" x14ac:dyDescent="0.2">
      <c r="A2905" s="144">
        <v>3923</v>
      </c>
      <c r="B2905" s="144" t="s">
        <v>2082</v>
      </c>
      <c r="C2905" s="144" t="s">
        <v>2802</v>
      </c>
      <c r="D2905" s="144" t="s">
        <v>2807</v>
      </c>
      <c r="E2905" s="174">
        <v>25.54</v>
      </c>
    </row>
    <row r="2906" spans="1:5" x14ac:dyDescent="0.2">
      <c r="A2906" s="144">
        <v>3937</v>
      </c>
      <c r="B2906" s="144" t="s">
        <v>2078</v>
      </c>
      <c r="C2906" s="144" t="s">
        <v>2802</v>
      </c>
      <c r="D2906" s="144" t="s">
        <v>2807</v>
      </c>
      <c r="E2906" s="174">
        <v>21.07</v>
      </c>
    </row>
    <row r="2907" spans="1:5" x14ac:dyDescent="0.2">
      <c r="A2907" s="144">
        <v>3921</v>
      </c>
      <c r="B2907" s="144" t="s">
        <v>2077</v>
      </c>
      <c r="C2907" s="144" t="s">
        <v>2802</v>
      </c>
      <c r="D2907" s="144" t="s">
        <v>2807</v>
      </c>
      <c r="E2907" s="174">
        <v>21.08</v>
      </c>
    </row>
    <row r="2908" spans="1:5" x14ac:dyDescent="0.2">
      <c r="A2908" s="144">
        <v>3920</v>
      </c>
      <c r="B2908" s="144" t="s">
        <v>2079</v>
      </c>
      <c r="C2908" s="144" t="s">
        <v>2802</v>
      </c>
      <c r="D2908" s="144" t="s">
        <v>2807</v>
      </c>
      <c r="E2908" s="174">
        <v>21.07</v>
      </c>
    </row>
    <row r="2909" spans="1:5" x14ac:dyDescent="0.2">
      <c r="A2909" s="144">
        <v>3938</v>
      </c>
      <c r="B2909" s="144" t="s">
        <v>2075</v>
      </c>
      <c r="C2909" s="144" t="s">
        <v>2802</v>
      </c>
      <c r="D2909" s="144" t="s">
        <v>2807</v>
      </c>
      <c r="E2909" s="174">
        <v>13.89</v>
      </c>
    </row>
    <row r="2910" spans="1:5" x14ac:dyDescent="0.2">
      <c r="A2910" s="144">
        <v>3919</v>
      </c>
      <c r="B2910" s="144" t="s">
        <v>2076</v>
      </c>
      <c r="C2910" s="144" t="s">
        <v>2802</v>
      </c>
      <c r="D2910" s="144" t="s">
        <v>2807</v>
      </c>
      <c r="E2910" s="174">
        <v>14.16</v>
      </c>
    </row>
    <row r="2911" spans="1:5" x14ac:dyDescent="0.2">
      <c r="A2911" s="144">
        <v>3927</v>
      </c>
      <c r="B2911" s="144" t="s">
        <v>2070</v>
      </c>
      <c r="C2911" s="144" t="s">
        <v>2802</v>
      </c>
      <c r="D2911" s="144" t="s">
        <v>2807</v>
      </c>
      <c r="E2911" s="174">
        <v>71.73</v>
      </c>
    </row>
    <row r="2912" spans="1:5" x14ac:dyDescent="0.2">
      <c r="A2912" s="144">
        <v>3928</v>
      </c>
      <c r="B2912" s="144" t="s">
        <v>2071</v>
      </c>
      <c r="C2912" s="144" t="s">
        <v>2802</v>
      </c>
      <c r="D2912" s="144" t="s">
        <v>2807</v>
      </c>
      <c r="E2912" s="174">
        <v>71.73</v>
      </c>
    </row>
    <row r="2913" spans="1:5" x14ac:dyDescent="0.2">
      <c r="A2913" s="144">
        <v>3926</v>
      </c>
      <c r="B2913" s="144" t="s">
        <v>2067</v>
      </c>
      <c r="C2913" s="144" t="s">
        <v>2802</v>
      </c>
      <c r="D2913" s="144" t="s">
        <v>2807</v>
      </c>
      <c r="E2913" s="174">
        <v>40.89</v>
      </c>
    </row>
    <row r="2914" spans="1:5" x14ac:dyDescent="0.2">
      <c r="A2914" s="144">
        <v>3935</v>
      </c>
      <c r="B2914" s="144" t="s">
        <v>2068</v>
      </c>
      <c r="C2914" s="144" t="s">
        <v>2802</v>
      </c>
      <c r="D2914" s="144" t="s">
        <v>2807</v>
      </c>
      <c r="E2914" s="174">
        <v>40.89</v>
      </c>
    </row>
    <row r="2915" spans="1:5" x14ac:dyDescent="0.2">
      <c r="A2915" s="144">
        <v>3925</v>
      </c>
      <c r="B2915" s="144" t="s">
        <v>2069</v>
      </c>
      <c r="C2915" s="144" t="s">
        <v>2802</v>
      </c>
      <c r="D2915" s="144" t="s">
        <v>2807</v>
      </c>
      <c r="E2915" s="174">
        <v>40.89</v>
      </c>
    </row>
    <row r="2916" spans="1:5" x14ac:dyDescent="0.2">
      <c r="A2916" s="144">
        <v>12406</v>
      </c>
      <c r="B2916" s="144" t="s">
        <v>2083</v>
      </c>
      <c r="C2916" s="144" t="s">
        <v>2802</v>
      </c>
      <c r="D2916" s="144" t="s">
        <v>2807</v>
      </c>
      <c r="E2916" s="174">
        <v>10.039999999999999</v>
      </c>
    </row>
    <row r="2917" spans="1:5" x14ac:dyDescent="0.2">
      <c r="A2917" s="144">
        <v>3929</v>
      </c>
      <c r="B2917" s="144" t="s">
        <v>2072</v>
      </c>
      <c r="C2917" s="144" t="s">
        <v>2802</v>
      </c>
      <c r="D2917" s="144" t="s">
        <v>2807</v>
      </c>
      <c r="E2917" s="174">
        <v>109.28</v>
      </c>
    </row>
    <row r="2918" spans="1:5" x14ac:dyDescent="0.2">
      <c r="A2918" s="144">
        <v>3931</v>
      </c>
      <c r="B2918" s="144" t="s">
        <v>2073</v>
      </c>
      <c r="C2918" s="144" t="s">
        <v>2802</v>
      </c>
      <c r="D2918" s="144" t="s">
        <v>2807</v>
      </c>
      <c r="E2918" s="174">
        <v>109.28</v>
      </c>
    </row>
    <row r="2919" spans="1:5" x14ac:dyDescent="0.2">
      <c r="A2919" s="144">
        <v>3930</v>
      </c>
      <c r="B2919" s="144" t="s">
        <v>2074</v>
      </c>
      <c r="C2919" s="144" t="s">
        <v>2802</v>
      </c>
      <c r="D2919" s="144" t="s">
        <v>2807</v>
      </c>
      <c r="E2919" s="174">
        <v>109.28</v>
      </c>
    </row>
    <row r="2920" spans="1:5" x14ac:dyDescent="0.2">
      <c r="A2920" s="144">
        <v>3932</v>
      </c>
      <c r="B2920" s="144" t="s">
        <v>1785</v>
      </c>
      <c r="C2920" s="144" t="s">
        <v>2802</v>
      </c>
      <c r="D2920" s="144" t="s">
        <v>2807</v>
      </c>
      <c r="E2920" s="174">
        <v>188.71</v>
      </c>
    </row>
    <row r="2921" spans="1:5" x14ac:dyDescent="0.2">
      <c r="A2921" s="144">
        <v>3933</v>
      </c>
      <c r="B2921" s="144" t="s">
        <v>1786</v>
      </c>
      <c r="C2921" s="144" t="s">
        <v>2802</v>
      </c>
      <c r="D2921" s="144" t="s">
        <v>2807</v>
      </c>
      <c r="E2921" s="174">
        <v>188.71</v>
      </c>
    </row>
    <row r="2922" spans="1:5" x14ac:dyDescent="0.2">
      <c r="A2922" s="144">
        <v>3934</v>
      </c>
      <c r="B2922" s="144" t="s">
        <v>1787</v>
      </c>
      <c r="C2922" s="144" t="s">
        <v>2802</v>
      </c>
      <c r="D2922" s="144" t="s">
        <v>2807</v>
      </c>
      <c r="E2922" s="174">
        <v>188.71</v>
      </c>
    </row>
    <row r="2923" spans="1:5" x14ac:dyDescent="0.2">
      <c r="A2923" s="144">
        <v>40355</v>
      </c>
      <c r="B2923" s="144" t="s">
        <v>2334</v>
      </c>
      <c r="C2923" s="144" t="s">
        <v>2802</v>
      </c>
      <c r="D2923" s="144" t="s">
        <v>2807</v>
      </c>
      <c r="E2923" s="174">
        <v>13.56</v>
      </c>
    </row>
    <row r="2924" spans="1:5" x14ac:dyDescent="0.2">
      <c r="A2924" s="144">
        <v>40364</v>
      </c>
      <c r="B2924" s="144" t="s">
        <v>2321</v>
      </c>
      <c r="C2924" s="144" t="s">
        <v>2802</v>
      </c>
      <c r="D2924" s="144" t="s">
        <v>2807</v>
      </c>
      <c r="E2924" s="174">
        <v>63.51</v>
      </c>
    </row>
    <row r="2925" spans="1:5" x14ac:dyDescent="0.2">
      <c r="A2925" s="144">
        <v>40361</v>
      </c>
      <c r="B2925" s="144" t="s">
        <v>2319</v>
      </c>
      <c r="C2925" s="144" t="s">
        <v>2802</v>
      </c>
      <c r="D2925" s="144" t="s">
        <v>2807</v>
      </c>
      <c r="E2925" s="174">
        <v>49.66</v>
      </c>
    </row>
    <row r="2926" spans="1:5" x14ac:dyDescent="0.2">
      <c r="A2926" s="144">
        <v>40358</v>
      </c>
      <c r="B2926" s="144" t="s">
        <v>2317</v>
      </c>
      <c r="C2926" s="144" t="s">
        <v>2802</v>
      </c>
      <c r="D2926" s="144" t="s">
        <v>2807</v>
      </c>
      <c r="E2926" s="174">
        <v>18.93</v>
      </c>
    </row>
    <row r="2927" spans="1:5" x14ac:dyDescent="0.2">
      <c r="A2927" s="144">
        <v>40370</v>
      </c>
      <c r="B2927" s="144" t="s">
        <v>2304</v>
      </c>
      <c r="C2927" s="144" t="s">
        <v>2802</v>
      </c>
      <c r="D2927" s="144" t="s">
        <v>2807</v>
      </c>
      <c r="E2927" s="174">
        <v>201.53</v>
      </c>
    </row>
    <row r="2928" spans="1:5" x14ac:dyDescent="0.2">
      <c r="A2928" s="144">
        <v>40367</v>
      </c>
      <c r="B2928" s="144" t="s">
        <v>2303</v>
      </c>
      <c r="C2928" s="144" t="s">
        <v>2802</v>
      </c>
      <c r="D2928" s="144" t="s">
        <v>2807</v>
      </c>
      <c r="E2928" s="174">
        <v>100.16</v>
      </c>
    </row>
    <row r="2929" spans="1:5" x14ac:dyDescent="0.2">
      <c r="A2929" s="144">
        <v>40373</v>
      </c>
      <c r="B2929" s="144" t="s">
        <v>2306</v>
      </c>
      <c r="C2929" s="144" t="s">
        <v>2802</v>
      </c>
      <c r="D2929" s="144" t="s">
        <v>2807</v>
      </c>
      <c r="E2929" s="174">
        <v>272.52</v>
      </c>
    </row>
    <row r="2930" spans="1:5" x14ac:dyDescent="0.2">
      <c r="A2930" s="144">
        <v>38947</v>
      </c>
      <c r="B2930" s="144" t="s">
        <v>4123</v>
      </c>
      <c r="C2930" s="144" t="s">
        <v>2802</v>
      </c>
      <c r="D2930" s="144" t="s">
        <v>2807</v>
      </c>
      <c r="E2930" s="174">
        <v>6.13</v>
      </c>
    </row>
    <row r="2931" spans="1:5" x14ac:dyDescent="0.2">
      <c r="A2931" s="144">
        <v>38948</v>
      </c>
      <c r="B2931" s="144" t="s">
        <v>4124</v>
      </c>
      <c r="C2931" s="144" t="s">
        <v>2802</v>
      </c>
      <c r="D2931" s="144" t="s">
        <v>2807</v>
      </c>
      <c r="E2931" s="174">
        <v>9.7799999999999994</v>
      </c>
    </row>
    <row r="2932" spans="1:5" x14ac:dyDescent="0.2">
      <c r="A2932" s="144">
        <v>38949</v>
      </c>
      <c r="B2932" s="144" t="s">
        <v>4125</v>
      </c>
      <c r="C2932" s="144" t="s">
        <v>2802</v>
      </c>
      <c r="D2932" s="144" t="s">
        <v>2807</v>
      </c>
      <c r="E2932" s="174">
        <v>10.85</v>
      </c>
    </row>
    <row r="2933" spans="1:5" x14ac:dyDescent="0.2">
      <c r="A2933" s="144">
        <v>38951</v>
      </c>
      <c r="B2933" s="144" t="s">
        <v>4126</v>
      </c>
      <c r="C2933" s="144" t="s">
        <v>2802</v>
      </c>
      <c r="D2933" s="144" t="s">
        <v>2807</v>
      </c>
      <c r="E2933" s="174">
        <v>17.16</v>
      </c>
    </row>
    <row r="2934" spans="1:5" x14ac:dyDescent="0.2">
      <c r="A2934" s="144">
        <v>39312</v>
      </c>
      <c r="B2934" s="144" t="s">
        <v>2229</v>
      </c>
      <c r="C2934" s="144" t="s">
        <v>2802</v>
      </c>
      <c r="D2934" s="144" t="s">
        <v>2807</v>
      </c>
      <c r="E2934" s="174">
        <v>13.31</v>
      </c>
    </row>
    <row r="2935" spans="1:5" x14ac:dyDescent="0.2">
      <c r="A2935" s="144">
        <v>39313</v>
      </c>
      <c r="B2935" s="144" t="s">
        <v>2233</v>
      </c>
      <c r="C2935" s="144" t="s">
        <v>2802</v>
      </c>
      <c r="D2935" s="144" t="s">
        <v>2807</v>
      </c>
      <c r="E2935" s="174">
        <v>17.37</v>
      </c>
    </row>
    <row r="2936" spans="1:5" x14ac:dyDescent="0.2">
      <c r="A2936" s="144">
        <v>38950</v>
      </c>
      <c r="B2936" s="144" t="s">
        <v>4127</v>
      </c>
      <c r="C2936" s="144" t="s">
        <v>2802</v>
      </c>
      <c r="D2936" s="144" t="s">
        <v>2807</v>
      </c>
      <c r="E2936" s="174">
        <v>26.15</v>
      </c>
    </row>
    <row r="2937" spans="1:5" x14ac:dyDescent="0.2">
      <c r="A2937" s="144">
        <v>39314</v>
      </c>
      <c r="B2937" s="144" t="s">
        <v>2236</v>
      </c>
      <c r="C2937" s="144" t="s">
        <v>2802</v>
      </c>
      <c r="D2937" s="144" t="s">
        <v>2807</v>
      </c>
      <c r="E2937" s="174">
        <v>27.59</v>
      </c>
    </row>
    <row r="2938" spans="1:5" x14ac:dyDescent="0.2">
      <c r="A2938" s="144">
        <v>3907</v>
      </c>
      <c r="B2938" s="144" t="s">
        <v>4128</v>
      </c>
      <c r="C2938" s="144" t="s">
        <v>2802</v>
      </c>
      <c r="D2938" s="144" t="s">
        <v>2803</v>
      </c>
      <c r="E2938" s="174">
        <v>5.47</v>
      </c>
    </row>
    <row r="2939" spans="1:5" x14ac:dyDescent="0.2">
      <c r="A2939" s="144">
        <v>3889</v>
      </c>
      <c r="B2939" s="144" t="s">
        <v>4129</v>
      </c>
      <c r="C2939" s="144" t="s">
        <v>2802</v>
      </c>
      <c r="D2939" s="144" t="s">
        <v>2803</v>
      </c>
      <c r="E2939" s="174">
        <v>4.18</v>
      </c>
    </row>
    <row r="2940" spans="1:5" x14ac:dyDescent="0.2">
      <c r="A2940" s="144">
        <v>3868</v>
      </c>
      <c r="B2940" s="144" t="s">
        <v>1809</v>
      </c>
      <c r="C2940" s="144" t="s">
        <v>2802</v>
      </c>
      <c r="D2940" s="144" t="s">
        <v>2803</v>
      </c>
      <c r="E2940" s="174">
        <v>1.62</v>
      </c>
    </row>
    <row r="2941" spans="1:5" x14ac:dyDescent="0.2">
      <c r="A2941" s="144">
        <v>3869</v>
      </c>
      <c r="B2941" s="144" t="s">
        <v>1816</v>
      </c>
      <c r="C2941" s="144" t="s">
        <v>2802</v>
      </c>
      <c r="D2941" s="144" t="s">
        <v>2803</v>
      </c>
      <c r="E2941" s="174">
        <v>4.6500000000000004</v>
      </c>
    </row>
    <row r="2942" spans="1:5" x14ac:dyDescent="0.2">
      <c r="A2942" s="144">
        <v>3872</v>
      </c>
      <c r="B2942" s="144" t="s">
        <v>1824</v>
      </c>
      <c r="C2942" s="144" t="s">
        <v>2802</v>
      </c>
      <c r="D2942" s="144" t="s">
        <v>2803</v>
      </c>
      <c r="E2942" s="174">
        <v>5.64</v>
      </c>
    </row>
    <row r="2943" spans="1:5" x14ac:dyDescent="0.2">
      <c r="A2943" s="144">
        <v>3850</v>
      </c>
      <c r="B2943" s="144" t="s">
        <v>1876</v>
      </c>
      <c r="C2943" s="144" t="s">
        <v>2802</v>
      </c>
      <c r="D2943" s="144" t="s">
        <v>2803</v>
      </c>
      <c r="E2943" s="174">
        <v>14.54</v>
      </c>
    </row>
    <row r="2944" spans="1:5" x14ac:dyDescent="0.2">
      <c r="A2944" s="144">
        <v>38023</v>
      </c>
      <c r="B2944" s="144" t="s">
        <v>1868</v>
      </c>
      <c r="C2944" s="144" t="s">
        <v>2802</v>
      </c>
      <c r="D2944" s="144" t="s">
        <v>2803</v>
      </c>
      <c r="E2944" s="174">
        <v>6.14</v>
      </c>
    </row>
    <row r="2945" spans="1:5" x14ac:dyDescent="0.2">
      <c r="A2945" s="144">
        <v>37986</v>
      </c>
      <c r="B2945" s="144" t="s">
        <v>1919</v>
      </c>
      <c r="C2945" s="144" t="s">
        <v>2802</v>
      </c>
      <c r="D2945" s="144" t="s">
        <v>2803</v>
      </c>
      <c r="E2945" s="174">
        <v>1.93</v>
      </c>
    </row>
    <row r="2946" spans="1:5" x14ac:dyDescent="0.2">
      <c r="A2946" s="144">
        <v>37987</v>
      </c>
      <c r="B2946" s="144" t="s">
        <v>1987</v>
      </c>
      <c r="C2946" s="144" t="s">
        <v>2802</v>
      </c>
      <c r="D2946" s="144" t="s">
        <v>2803</v>
      </c>
      <c r="E2946" s="174">
        <v>144.37</v>
      </c>
    </row>
    <row r="2947" spans="1:5" x14ac:dyDescent="0.2">
      <c r="A2947" s="144">
        <v>37988</v>
      </c>
      <c r="B2947" s="144" t="s">
        <v>1992</v>
      </c>
      <c r="C2947" s="144" t="s">
        <v>2802</v>
      </c>
      <c r="D2947" s="144" t="s">
        <v>2803</v>
      </c>
      <c r="E2947" s="174">
        <v>235.49</v>
      </c>
    </row>
    <row r="2948" spans="1:5" x14ac:dyDescent="0.2">
      <c r="A2948" s="144">
        <v>21120</v>
      </c>
      <c r="B2948" s="144" t="s">
        <v>1912</v>
      </c>
      <c r="C2948" s="144" t="s">
        <v>2802</v>
      </c>
      <c r="D2948" s="144" t="s">
        <v>2803</v>
      </c>
      <c r="E2948" s="174">
        <v>11.73</v>
      </c>
    </row>
    <row r="2949" spans="1:5" x14ac:dyDescent="0.2">
      <c r="A2949" s="144">
        <v>39318</v>
      </c>
      <c r="B2949" s="144" t="s">
        <v>4130</v>
      </c>
      <c r="C2949" s="144" t="s">
        <v>2802</v>
      </c>
      <c r="D2949" s="144" t="s">
        <v>2803</v>
      </c>
      <c r="E2949" s="174">
        <v>9.68</v>
      </c>
    </row>
    <row r="2950" spans="1:5" x14ac:dyDescent="0.2">
      <c r="A2950" s="144">
        <v>20162</v>
      </c>
      <c r="B2950" s="144" t="s">
        <v>4131</v>
      </c>
      <c r="C2950" s="144" t="s">
        <v>2802</v>
      </c>
      <c r="D2950" s="144" t="s">
        <v>2803</v>
      </c>
      <c r="E2950" s="174">
        <v>23.22</v>
      </c>
    </row>
    <row r="2951" spans="1:5" x14ac:dyDescent="0.2">
      <c r="A2951" s="144">
        <v>40366</v>
      </c>
      <c r="B2951" s="144" t="s">
        <v>2320</v>
      </c>
      <c r="C2951" s="144" t="s">
        <v>2802</v>
      </c>
      <c r="D2951" s="144" t="s">
        <v>2807</v>
      </c>
      <c r="E2951" s="174">
        <v>49.54</v>
      </c>
    </row>
    <row r="2952" spans="1:5" x14ac:dyDescent="0.2">
      <c r="A2952" s="144">
        <v>40363</v>
      </c>
      <c r="B2952" s="144" t="s">
        <v>2318</v>
      </c>
      <c r="C2952" s="144" t="s">
        <v>2802</v>
      </c>
      <c r="D2952" s="144" t="s">
        <v>2807</v>
      </c>
      <c r="E2952" s="174">
        <v>38.75</v>
      </c>
    </row>
    <row r="2953" spans="1:5" x14ac:dyDescent="0.2">
      <c r="A2953" s="144">
        <v>40354</v>
      </c>
      <c r="B2953" s="144" t="s">
        <v>2332</v>
      </c>
      <c r="C2953" s="144" t="s">
        <v>2802</v>
      </c>
      <c r="D2953" s="144" t="s">
        <v>2807</v>
      </c>
      <c r="E2953" s="174">
        <v>16.87</v>
      </c>
    </row>
    <row r="2954" spans="1:5" x14ac:dyDescent="0.2">
      <c r="A2954" s="144">
        <v>40360</v>
      </c>
      <c r="B2954" s="144" t="s">
        <v>2316</v>
      </c>
      <c r="C2954" s="144" t="s">
        <v>2802</v>
      </c>
      <c r="D2954" s="144" t="s">
        <v>2807</v>
      </c>
      <c r="E2954" s="174">
        <v>25.4</v>
      </c>
    </row>
    <row r="2955" spans="1:5" x14ac:dyDescent="0.2">
      <c r="A2955" s="144">
        <v>40372</v>
      </c>
      <c r="B2955" s="144" t="s">
        <v>2322</v>
      </c>
      <c r="C2955" s="144" t="s">
        <v>2802</v>
      </c>
      <c r="D2955" s="144" t="s">
        <v>2807</v>
      </c>
      <c r="E2955" s="174">
        <v>156.88</v>
      </c>
    </row>
    <row r="2956" spans="1:5" x14ac:dyDescent="0.2">
      <c r="A2956" s="144">
        <v>40369</v>
      </c>
      <c r="B2956" s="144" t="s">
        <v>2302</v>
      </c>
      <c r="C2956" s="144" t="s">
        <v>2802</v>
      </c>
      <c r="D2956" s="144" t="s">
        <v>2807</v>
      </c>
      <c r="E2956" s="174">
        <v>78.08</v>
      </c>
    </row>
    <row r="2957" spans="1:5" x14ac:dyDescent="0.2">
      <c r="A2957" s="144">
        <v>40357</v>
      </c>
      <c r="B2957" s="144" t="s">
        <v>2333</v>
      </c>
      <c r="C2957" s="144" t="s">
        <v>2802</v>
      </c>
      <c r="D2957" s="144" t="s">
        <v>2807</v>
      </c>
      <c r="E2957" s="174">
        <v>18.93</v>
      </c>
    </row>
    <row r="2958" spans="1:5" x14ac:dyDescent="0.2">
      <c r="A2958" s="144">
        <v>40375</v>
      </c>
      <c r="B2958" s="144" t="s">
        <v>2305</v>
      </c>
      <c r="C2958" s="144" t="s">
        <v>2802</v>
      </c>
      <c r="D2958" s="144" t="s">
        <v>2807</v>
      </c>
      <c r="E2958" s="174">
        <v>212.37</v>
      </c>
    </row>
    <row r="2959" spans="1:5" x14ac:dyDescent="0.2">
      <c r="A2959" s="144">
        <v>1893</v>
      </c>
      <c r="B2959" s="144" t="s">
        <v>1433</v>
      </c>
      <c r="C2959" s="144" t="s">
        <v>2802</v>
      </c>
      <c r="D2959" s="144" t="s">
        <v>2803</v>
      </c>
      <c r="E2959" s="174">
        <v>5.35</v>
      </c>
    </row>
    <row r="2960" spans="1:5" x14ac:dyDescent="0.2">
      <c r="A2960" s="144">
        <v>1902</v>
      </c>
      <c r="B2960" s="144" t="s">
        <v>1424</v>
      </c>
      <c r="C2960" s="144" t="s">
        <v>2802</v>
      </c>
      <c r="D2960" s="144" t="s">
        <v>2803</v>
      </c>
      <c r="E2960" s="174">
        <v>3.9</v>
      </c>
    </row>
    <row r="2961" spans="1:5" x14ac:dyDescent="0.2">
      <c r="A2961" s="144">
        <v>1901</v>
      </c>
      <c r="B2961" s="144" t="s">
        <v>1420</v>
      </c>
      <c r="C2961" s="144" t="s">
        <v>2802</v>
      </c>
      <c r="D2961" s="144" t="s">
        <v>2803</v>
      </c>
      <c r="E2961" s="174">
        <v>1.22</v>
      </c>
    </row>
    <row r="2962" spans="1:5" x14ac:dyDescent="0.2">
      <c r="A2962" s="144">
        <v>1892</v>
      </c>
      <c r="B2962" s="144" t="s">
        <v>1423</v>
      </c>
      <c r="C2962" s="144" t="s">
        <v>2802</v>
      </c>
      <c r="D2962" s="144" t="s">
        <v>2803</v>
      </c>
      <c r="E2962" s="174">
        <v>2.5099999999999998</v>
      </c>
    </row>
    <row r="2963" spans="1:5" x14ac:dyDescent="0.2">
      <c r="A2963" s="144">
        <v>1907</v>
      </c>
      <c r="B2963" s="144" t="s">
        <v>1435</v>
      </c>
      <c r="C2963" s="144" t="s">
        <v>2802</v>
      </c>
      <c r="D2963" s="144" t="s">
        <v>2803</v>
      </c>
      <c r="E2963" s="174">
        <v>17.23</v>
      </c>
    </row>
    <row r="2964" spans="1:5" x14ac:dyDescent="0.2">
      <c r="A2964" s="144">
        <v>1894</v>
      </c>
      <c r="B2964" s="144" t="s">
        <v>1434</v>
      </c>
      <c r="C2964" s="144" t="s">
        <v>2802</v>
      </c>
      <c r="D2964" s="144" t="s">
        <v>2803</v>
      </c>
      <c r="E2964" s="174">
        <v>7.75</v>
      </c>
    </row>
    <row r="2965" spans="1:5" x14ac:dyDescent="0.2">
      <c r="A2965" s="144">
        <v>1891</v>
      </c>
      <c r="B2965" s="144" t="s">
        <v>1422</v>
      </c>
      <c r="C2965" s="144" t="s">
        <v>2802</v>
      </c>
      <c r="D2965" s="144" t="s">
        <v>2803</v>
      </c>
      <c r="E2965" s="174">
        <v>1.8</v>
      </c>
    </row>
    <row r="2966" spans="1:5" x14ac:dyDescent="0.2">
      <c r="A2966" s="144">
        <v>1896</v>
      </c>
      <c r="B2966" s="144" t="s">
        <v>1436</v>
      </c>
      <c r="C2966" s="144" t="s">
        <v>2802</v>
      </c>
      <c r="D2966" s="144" t="s">
        <v>2803</v>
      </c>
      <c r="E2966" s="174">
        <v>23.14</v>
      </c>
    </row>
    <row r="2967" spans="1:5" x14ac:dyDescent="0.2">
      <c r="A2967" s="144">
        <v>1895</v>
      </c>
      <c r="B2967" s="144" t="s">
        <v>1437</v>
      </c>
      <c r="C2967" s="144" t="s">
        <v>2802</v>
      </c>
      <c r="D2967" s="144" t="s">
        <v>2803</v>
      </c>
      <c r="E2967" s="174">
        <v>40.659999999999997</v>
      </c>
    </row>
    <row r="2968" spans="1:5" x14ac:dyDescent="0.2">
      <c r="A2968" s="144">
        <v>2641</v>
      </c>
      <c r="B2968" s="144" t="s">
        <v>4132</v>
      </c>
      <c r="C2968" s="144" t="s">
        <v>2802</v>
      </c>
      <c r="D2968" s="144" t="s">
        <v>2807</v>
      </c>
      <c r="E2968" s="174">
        <v>37.36</v>
      </c>
    </row>
    <row r="2969" spans="1:5" x14ac:dyDescent="0.2">
      <c r="A2969" s="144">
        <v>2636</v>
      </c>
      <c r="B2969" s="144" t="s">
        <v>4133</v>
      </c>
      <c r="C2969" s="144" t="s">
        <v>2802</v>
      </c>
      <c r="D2969" s="144" t="s">
        <v>2807</v>
      </c>
      <c r="E2969" s="174">
        <v>2.4</v>
      </c>
    </row>
    <row r="2970" spans="1:5" x14ac:dyDescent="0.2">
      <c r="A2970" s="144">
        <v>2637</v>
      </c>
      <c r="B2970" s="144" t="s">
        <v>1443</v>
      </c>
      <c r="C2970" s="144" t="s">
        <v>2802</v>
      </c>
      <c r="D2970" s="144" t="s">
        <v>2807</v>
      </c>
      <c r="E2970" s="174">
        <v>2.56</v>
      </c>
    </row>
    <row r="2971" spans="1:5" x14ac:dyDescent="0.2">
      <c r="A2971" s="144">
        <v>2638</v>
      </c>
      <c r="B2971" s="144" t="s">
        <v>1444</v>
      </c>
      <c r="C2971" s="144" t="s">
        <v>2802</v>
      </c>
      <c r="D2971" s="144" t="s">
        <v>2807</v>
      </c>
      <c r="E2971" s="174">
        <v>2.98</v>
      </c>
    </row>
    <row r="2972" spans="1:5" x14ac:dyDescent="0.2">
      <c r="A2972" s="144">
        <v>2639</v>
      </c>
      <c r="B2972" s="144" t="s">
        <v>1445</v>
      </c>
      <c r="C2972" s="144" t="s">
        <v>2802</v>
      </c>
      <c r="D2972" s="144" t="s">
        <v>2807</v>
      </c>
      <c r="E2972" s="174">
        <v>5.28</v>
      </c>
    </row>
    <row r="2973" spans="1:5" x14ac:dyDescent="0.2">
      <c r="A2973" s="144">
        <v>2644</v>
      </c>
      <c r="B2973" s="144" t="s">
        <v>1446</v>
      </c>
      <c r="C2973" s="144" t="s">
        <v>2802</v>
      </c>
      <c r="D2973" s="144" t="s">
        <v>2807</v>
      </c>
      <c r="E2973" s="174">
        <v>7.64</v>
      </c>
    </row>
    <row r="2974" spans="1:5" x14ac:dyDescent="0.2">
      <c r="A2974" s="144">
        <v>2643</v>
      </c>
      <c r="B2974" s="144" t="s">
        <v>4134</v>
      </c>
      <c r="C2974" s="144" t="s">
        <v>2802</v>
      </c>
      <c r="D2974" s="144" t="s">
        <v>2807</v>
      </c>
      <c r="E2974" s="174">
        <v>10.65</v>
      </c>
    </row>
    <row r="2975" spans="1:5" x14ac:dyDescent="0.2">
      <c r="A2975" s="144">
        <v>2640</v>
      </c>
      <c r="B2975" s="144" t="s">
        <v>4135</v>
      </c>
      <c r="C2975" s="144" t="s">
        <v>2802</v>
      </c>
      <c r="D2975" s="144" t="s">
        <v>2807</v>
      </c>
      <c r="E2975" s="174">
        <v>15.55</v>
      </c>
    </row>
    <row r="2976" spans="1:5" x14ac:dyDescent="0.2">
      <c r="A2976" s="144">
        <v>2642</v>
      </c>
      <c r="B2976" s="144" t="s">
        <v>4136</v>
      </c>
      <c r="C2976" s="144" t="s">
        <v>2802</v>
      </c>
      <c r="D2976" s="144" t="s">
        <v>2807</v>
      </c>
      <c r="E2976" s="174">
        <v>23.67</v>
      </c>
    </row>
    <row r="2977" spans="1:5" x14ac:dyDescent="0.2">
      <c r="A2977" s="144">
        <v>38943</v>
      </c>
      <c r="B2977" s="144" t="s">
        <v>4137</v>
      </c>
      <c r="C2977" s="144" t="s">
        <v>2802</v>
      </c>
      <c r="D2977" s="144" t="s">
        <v>2807</v>
      </c>
      <c r="E2977" s="174">
        <v>4.5199999999999996</v>
      </c>
    </row>
    <row r="2978" spans="1:5" x14ac:dyDescent="0.2">
      <c r="A2978" s="144">
        <v>38944</v>
      </c>
      <c r="B2978" s="144" t="s">
        <v>4138</v>
      </c>
      <c r="C2978" s="144" t="s">
        <v>2802</v>
      </c>
      <c r="D2978" s="144" t="s">
        <v>2807</v>
      </c>
      <c r="E2978" s="174">
        <v>6.99</v>
      </c>
    </row>
    <row r="2979" spans="1:5" x14ac:dyDescent="0.2">
      <c r="A2979" s="144">
        <v>38945</v>
      </c>
      <c r="B2979" s="144" t="s">
        <v>4139</v>
      </c>
      <c r="C2979" s="144" t="s">
        <v>2802</v>
      </c>
      <c r="D2979" s="144" t="s">
        <v>2807</v>
      </c>
      <c r="E2979" s="174">
        <v>14.18</v>
      </c>
    </row>
    <row r="2980" spans="1:5" x14ac:dyDescent="0.2">
      <c r="A2980" s="144">
        <v>38946</v>
      </c>
      <c r="B2980" s="144" t="s">
        <v>4140</v>
      </c>
      <c r="C2980" s="144" t="s">
        <v>2802</v>
      </c>
      <c r="D2980" s="144" t="s">
        <v>2807</v>
      </c>
      <c r="E2980" s="174">
        <v>21.16</v>
      </c>
    </row>
    <row r="2981" spans="1:5" x14ac:dyDescent="0.2">
      <c r="A2981" s="144">
        <v>39308</v>
      </c>
      <c r="B2981" s="144" t="s">
        <v>2223</v>
      </c>
      <c r="C2981" s="144" t="s">
        <v>2802</v>
      </c>
      <c r="D2981" s="144" t="s">
        <v>2807</v>
      </c>
      <c r="E2981" s="174">
        <v>9.2200000000000006</v>
      </c>
    </row>
    <row r="2982" spans="1:5" x14ac:dyDescent="0.2">
      <c r="A2982" s="144">
        <v>39309</v>
      </c>
      <c r="B2982" s="144" t="s">
        <v>2226</v>
      </c>
      <c r="C2982" s="144" t="s">
        <v>2802</v>
      </c>
      <c r="D2982" s="144" t="s">
        <v>2807</v>
      </c>
      <c r="E2982" s="174">
        <v>13.34</v>
      </c>
    </row>
    <row r="2983" spans="1:5" x14ac:dyDescent="0.2">
      <c r="A2983" s="144">
        <v>39310</v>
      </c>
      <c r="B2983" s="144" t="s">
        <v>2230</v>
      </c>
      <c r="C2983" s="144" t="s">
        <v>2802</v>
      </c>
      <c r="D2983" s="144" t="s">
        <v>2807</v>
      </c>
      <c r="E2983" s="174">
        <v>20.22</v>
      </c>
    </row>
    <row r="2984" spans="1:5" x14ac:dyDescent="0.2">
      <c r="A2984" s="144">
        <v>39311</v>
      </c>
      <c r="B2984" s="144" t="s">
        <v>2234</v>
      </c>
      <c r="C2984" s="144" t="s">
        <v>2802</v>
      </c>
      <c r="D2984" s="144" t="s">
        <v>2807</v>
      </c>
      <c r="E2984" s="174">
        <v>30.38</v>
      </c>
    </row>
    <row r="2985" spans="1:5" x14ac:dyDescent="0.2">
      <c r="A2985" s="144">
        <v>39855</v>
      </c>
      <c r="B2985" s="144" t="s">
        <v>2113</v>
      </c>
      <c r="C2985" s="144" t="s">
        <v>2802</v>
      </c>
      <c r="D2985" s="144" t="s">
        <v>2807</v>
      </c>
      <c r="E2985" s="174">
        <v>3.11</v>
      </c>
    </row>
    <row r="2986" spans="1:5" x14ac:dyDescent="0.2">
      <c r="A2986" s="144">
        <v>39856</v>
      </c>
      <c r="B2986" s="144" t="s">
        <v>2084</v>
      </c>
      <c r="C2986" s="144" t="s">
        <v>2802</v>
      </c>
      <c r="D2986" s="144" t="s">
        <v>2807</v>
      </c>
      <c r="E2986" s="174">
        <v>7.32</v>
      </c>
    </row>
    <row r="2987" spans="1:5" x14ac:dyDescent="0.2">
      <c r="A2987" s="144">
        <v>39857</v>
      </c>
      <c r="B2987" s="144" t="s">
        <v>2089</v>
      </c>
      <c r="C2987" s="144" t="s">
        <v>2802</v>
      </c>
      <c r="D2987" s="144" t="s">
        <v>2807</v>
      </c>
      <c r="E2987" s="174">
        <v>11.85</v>
      </c>
    </row>
    <row r="2988" spans="1:5" x14ac:dyDescent="0.2">
      <c r="A2988" s="144">
        <v>39858</v>
      </c>
      <c r="B2988" s="144" t="s">
        <v>2094</v>
      </c>
      <c r="C2988" s="144" t="s">
        <v>2802</v>
      </c>
      <c r="D2988" s="144" t="s">
        <v>2807</v>
      </c>
      <c r="E2988" s="174">
        <v>26.3</v>
      </c>
    </row>
    <row r="2989" spans="1:5" x14ac:dyDescent="0.2">
      <c r="A2989" s="144">
        <v>39859</v>
      </c>
      <c r="B2989" s="144" t="s">
        <v>2097</v>
      </c>
      <c r="C2989" s="144" t="s">
        <v>2802</v>
      </c>
      <c r="D2989" s="144" t="s">
        <v>2807</v>
      </c>
      <c r="E2989" s="174">
        <v>40.54</v>
      </c>
    </row>
    <row r="2990" spans="1:5" x14ac:dyDescent="0.2">
      <c r="A2990" s="144">
        <v>39860</v>
      </c>
      <c r="B2990" s="144" t="s">
        <v>2100</v>
      </c>
      <c r="C2990" s="144" t="s">
        <v>2802</v>
      </c>
      <c r="D2990" s="144" t="s">
        <v>2807</v>
      </c>
      <c r="E2990" s="174">
        <v>62.21</v>
      </c>
    </row>
    <row r="2991" spans="1:5" x14ac:dyDescent="0.2">
      <c r="A2991" s="144">
        <v>39861</v>
      </c>
      <c r="B2991" s="144" t="s">
        <v>2103</v>
      </c>
      <c r="C2991" s="144" t="s">
        <v>2802</v>
      </c>
      <c r="D2991" s="144" t="s">
        <v>2807</v>
      </c>
      <c r="E2991" s="174">
        <v>177.61</v>
      </c>
    </row>
    <row r="2992" spans="1:5" x14ac:dyDescent="0.2">
      <c r="A2992" s="144">
        <v>38447</v>
      </c>
      <c r="B2992" s="144" t="s">
        <v>2192</v>
      </c>
      <c r="C2992" s="144" t="s">
        <v>2802</v>
      </c>
      <c r="D2992" s="144" t="s">
        <v>2803</v>
      </c>
      <c r="E2992" s="174">
        <v>148.33000000000001</v>
      </c>
    </row>
    <row r="2993" spans="1:5" x14ac:dyDescent="0.2">
      <c r="A2993" s="144">
        <v>36320</v>
      </c>
      <c r="B2993" s="144" t="s">
        <v>2198</v>
      </c>
      <c r="C2993" s="144" t="s">
        <v>2802</v>
      </c>
      <c r="D2993" s="144" t="s">
        <v>2803</v>
      </c>
      <c r="E2993" s="174">
        <v>2.15</v>
      </c>
    </row>
    <row r="2994" spans="1:5" x14ac:dyDescent="0.2">
      <c r="A2994" s="144">
        <v>36324</v>
      </c>
      <c r="B2994" s="144" t="s">
        <v>2163</v>
      </c>
      <c r="C2994" s="144" t="s">
        <v>2802</v>
      </c>
      <c r="D2994" s="144" t="s">
        <v>2803</v>
      </c>
      <c r="E2994" s="174">
        <v>3.26</v>
      </c>
    </row>
    <row r="2995" spans="1:5" x14ac:dyDescent="0.2">
      <c r="A2995" s="144">
        <v>38441</v>
      </c>
      <c r="B2995" s="144" t="s">
        <v>2172</v>
      </c>
      <c r="C2995" s="144" t="s">
        <v>2802</v>
      </c>
      <c r="D2995" s="144" t="s">
        <v>2803</v>
      </c>
      <c r="E2995" s="174">
        <v>4.28</v>
      </c>
    </row>
    <row r="2996" spans="1:5" x14ac:dyDescent="0.2">
      <c r="A2996" s="144">
        <v>38442</v>
      </c>
      <c r="B2996" s="144" t="s">
        <v>2176</v>
      </c>
      <c r="C2996" s="144" t="s">
        <v>2802</v>
      </c>
      <c r="D2996" s="144" t="s">
        <v>2803</v>
      </c>
      <c r="E2996" s="174">
        <v>10.87</v>
      </c>
    </row>
    <row r="2997" spans="1:5" x14ac:dyDescent="0.2">
      <c r="A2997" s="144">
        <v>38443</v>
      </c>
      <c r="B2997" s="144" t="s">
        <v>2188</v>
      </c>
      <c r="C2997" s="144" t="s">
        <v>2802</v>
      </c>
      <c r="D2997" s="144" t="s">
        <v>2803</v>
      </c>
      <c r="E2997" s="174">
        <v>16.43</v>
      </c>
    </row>
    <row r="2998" spans="1:5" x14ac:dyDescent="0.2">
      <c r="A2998" s="144">
        <v>38444</v>
      </c>
      <c r="B2998" s="144" t="s">
        <v>2189</v>
      </c>
      <c r="C2998" s="144" t="s">
        <v>2802</v>
      </c>
      <c r="D2998" s="144" t="s">
        <v>2803</v>
      </c>
      <c r="E2998" s="174">
        <v>24.45</v>
      </c>
    </row>
    <row r="2999" spans="1:5" x14ac:dyDescent="0.2">
      <c r="A2999" s="144">
        <v>38445</v>
      </c>
      <c r="B2999" s="144" t="s">
        <v>2190</v>
      </c>
      <c r="C2999" s="144" t="s">
        <v>2802</v>
      </c>
      <c r="D2999" s="144" t="s">
        <v>2803</v>
      </c>
      <c r="E2999" s="174">
        <v>57.44</v>
      </c>
    </row>
    <row r="3000" spans="1:5" x14ac:dyDescent="0.2">
      <c r="A3000" s="144">
        <v>38446</v>
      </c>
      <c r="B3000" s="144" t="s">
        <v>2191</v>
      </c>
      <c r="C3000" s="144" t="s">
        <v>2802</v>
      </c>
      <c r="D3000" s="144" t="s">
        <v>2803</v>
      </c>
      <c r="E3000" s="174">
        <v>92.7</v>
      </c>
    </row>
    <row r="3001" spans="1:5" x14ac:dyDescent="0.2">
      <c r="A3001" s="144">
        <v>3867</v>
      </c>
      <c r="B3001" s="144" t="s">
        <v>2130</v>
      </c>
      <c r="C3001" s="144" t="s">
        <v>2802</v>
      </c>
      <c r="D3001" s="144" t="s">
        <v>2803</v>
      </c>
      <c r="E3001" s="174">
        <v>97.7</v>
      </c>
    </row>
    <row r="3002" spans="1:5" x14ac:dyDescent="0.2">
      <c r="A3002" s="144">
        <v>3861</v>
      </c>
      <c r="B3002" s="144" t="s">
        <v>1807</v>
      </c>
      <c r="C3002" s="144" t="s">
        <v>2802</v>
      </c>
      <c r="D3002" s="144" t="s">
        <v>2803</v>
      </c>
      <c r="E3002" s="174">
        <v>0.81</v>
      </c>
    </row>
    <row r="3003" spans="1:5" x14ac:dyDescent="0.2">
      <c r="A3003" s="144">
        <v>3904</v>
      </c>
      <c r="B3003" s="144" t="s">
        <v>1814</v>
      </c>
      <c r="C3003" s="144" t="s">
        <v>2802</v>
      </c>
      <c r="D3003" s="144" t="s">
        <v>2803</v>
      </c>
      <c r="E3003" s="174">
        <v>0.99</v>
      </c>
    </row>
    <row r="3004" spans="1:5" x14ac:dyDescent="0.2">
      <c r="A3004" s="144">
        <v>3903</v>
      </c>
      <c r="B3004" s="144" t="s">
        <v>1822</v>
      </c>
      <c r="C3004" s="144" t="s">
        <v>2802</v>
      </c>
      <c r="D3004" s="144" t="s">
        <v>2803</v>
      </c>
      <c r="E3004" s="174">
        <v>2.4300000000000002</v>
      </c>
    </row>
    <row r="3005" spans="1:5" x14ac:dyDescent="0.2">
      <c r="A3005" s="144">
        <v>3862</v>
      </c>
      <c r="B3005" s="144" t="s">
        <v>1861</v>
      </c>
      <c r="C3005" s="144" t="s">
        <v>2802</v>
      </c>
      <c r="D3005" s="144" t="s">
        <v>2803</v>
      </c>
      <c r="E3005" s="174">
        <v>4.95</v>
      </c>
    </row>
    <row r="3006" spans="1:5" x14ac:dyDescent="0.2">
      <c r="A3006" s="144">
        <v>3863</v>
      </c>
      <c r="B3006" s="144" t="s">
        <v>1866</v>
      </c>
      <c r="C3006" s="144" t="s">
        <v>2802</v>
      </c>
      <c r="D3006" s="144" t="s">
        <v>2803</v>
      </c>
      <c r="E3006" s="174">
        <v>5.81</v>
      </c>
    </row>
    <row r="3007" spans="1:5" x14ac:dyDescent="0.2">
      <c r="A3007" s="144">
        <v>3864</v>
      </c>
      <c r="B3007" s="144" t="s">
        <v>1874</v>
      </c>
      <c r="C3007" s="144" t="s">
        <v>2802</v>
      </c>
      <c r="D3007" s="144" t="s">
        <v>2803</v>
      </c>
      <c r="E3007" s="174">
        <v>15.13</v>
      </c>
    </row>
    <row r="3008" spans="1:5" x14ac:dyDescent="0.2">
      <c r="A3008" s="144">
        <v>3865</v>
      </c>
      <c r="B3008" s="144" t="s">
        <v>1879</v>
      </c>
      <c r="C3008" s="144" t="s">
        <v>2802</v>
      </c>
      <c r="D3008" s="144" t="s">
        <v>2803</v>
      </c>
      <c r="E3008" s="174">
        <v>26.32</v>
      </c>
    </row>
    <row r="3009" spans="1:5" x14ac:dyDescent="0.2">
      <c r="A3009" s="144">
        <v>3866</v>
      </c>
      <c r="B3009" s="144" t="s">
        <v>1882</v>
      </c>
      <c r="C3009" s="144" t="s">
        <v>2802</v>
      </c>
      <c r="D3009" s="144" t="s">
        <v>2803</v>
      </c>
      <c r="E3009" s="174">
        <v>60.22</v>
      </c>
    </row>
    <row r="3010" spans="1:5" x14ac:dyDescent="0.2">
      <c r="A3010" s="144">
        <v>3902</v>
      </c>
      <c r="B3010" s="144" t="s">
        <v>4141</v>
      </c>
      <c r="C3010" s="144" t="s">
        <v>2802</v>
      </c>
      <c r="D3010" s="144" t="s">
        <v>2803</v>
      </c>
      <c r="E3010" s="174">
        <v>29.29</v>
      </c>
    </row>
    <row r="3011" spans="1:5" x14ac:dyDescent="0.2">
      <c r="A3011" s="144">
        <v>3878</v>
      </c>
      <c r="B3011" s="144" t="s">
        <v>4142</v>
      </c>
      <c r="C3011" s="144" t="s">
        <v>2802</v>
      </c>
      <c r="D3011" s="144" t="s">
        <v>2803</v>
      </c>
      <c r="E3011" s="174">
        <v>9.25</v>
      </c>
    </row>
    <row r="3012" spans="1:5" x14ac:dyDescent="0.2">
      <c r="A3012" s="144">
        <v>3877</v>
      </c>
      <c r="B3012" s="144" t="s">
        <v>4143</v>
      </c>
      <c r="C3012" s="144" t="s">
        <v>2802</v>
      </c>
      <c r="D3012" s="144" t="s">
        <v>2803</v>
      </c>
      <c r="E3012" s="174">
        <v>8.4499999999999993</v>
      </c>
    </row>
    <row r="3013" spans="1:5" x14ac:dyDescent="0.2">
      <c r="A3013" s="144">
        <v>3879</v>
      </c>
      <c r="B3013" s="144" t="s">
        <v>4144</v>
      </c>
      <c r="C3013" s="144" t="s">
        <v>2802</v>
      </c>
      <c r="D3013" s="144" t="s">
        <v>2803</v>
      </c>
      <c r="E3013" s="174">
        <v>18.670000000000002</v>
      </c>
    </row>
    <row r="3014" spans="1:5" x14ac:dyDescent="0.2">
      <c r="A3014" s="144">
        <v>3880</v>
      </c>
      <c r="B3014" s="144" t="s">
        <v>4145</v>
      </c>
      <c r="C3014" s="144" t="s">
        <v>2802</v>
      </c>
      <c r="D3014" s="144" t="s">
        <v>2803</v>
      </c>
      <c r="E3014" s="174">
        <v>42.12</v>
      </c>
    </row>
    <row r="3015" spans="1:5" x14ac:dyDescent="0.2">
      <c r="A3015" s="144">
        <v>12892</v>
      </c>
      <c r="B3015" s="144" t="s">
        <v>4146</v>
      </c>
      <c r="C3015" s="144" t="s">
        <v>3008</v>
      </c>
      <c r="D3015" s="144" t="s">
        <v>2803</v>
      </c>
      <c r="E3015" s="174">
        <v>14.03</v>
      </c>
    </row>
    <row r="3016" spans="1:5" x14ac:dyDescent="0.2">
      <c r="A3016" s="144">
        <v>3883</v>
      </c>
      <c r="B3016" s="144" t="s">
        <v>4147</v>
      </c>
      <c r="C3016" s="144" t="s">
        <v>2802</v>
      </c>
      <c r="D3016" s="144" t="s">
        <v>2803</v>
      </c>
      <c r="E3016" s="174">
        <v>1.95</v>
      </c>
    </row>
    <row r="3017" spans="1:5" x14ac:dyDescent="0.2">
      <c r="A3017" s="144">
        <v>3876</v>
      </c>
      <c r="B3017" s="144" t="s">
        <v>4148</v>
      </c>
      <c r="C3017" s="144" t="s">
        <v>2802</v>
      </c>
      <c r="D3017" s="144" t="s">
        <v>2803</v>
      </c>
      <c r="E3017" s="174">
        <v>4.87</v>
      </c>
    </row>
    <row r="3018" spans="1:5" x14ac:dyDescent="0.2">
      <c r="A3018" s="144">
        <v>3884</v>
      </c>
      <c r="B3018" s="144" t="s">
        <v>4149</v>
      </c>
      <c r="C3018" s="144" t="s">
        <v>2802</v>
      </c>
      <c r="D3018" s="144" t="s">
        <v>2803</v>
      </c>
      <c r="E3018" s="174">
        <v>2.91</v>
      </c>
    </row>
    <row r="3019" spans="1:5" x14ac:dyDescent="0.2">
      <c r="A3019" s="144">
        <v>3837</v>
      </c>
      <c r="B3019" s="144" t="s">
        <v>4150</v>
      </c>
      <c r="C3019" s="144" t="s">
        <v>2802</v>
      </c>
      <c r="D3019" s="144" t="s">
        <v>2807</v>
      </c>
      <c r="E3019" s="174">
        <v>55.25</v>
      </c>
    </row>
    <row r="3020" spans="1:5" x14ac:dyDescent="0.2">
      <c r="A3020" s="144">
        <v>3845</v>
      </c>
      <c r="B3020" s="144" t="s">
        <v>4151</v>
      </c>
      <c r="C3020" s="144" t="s">
        <v>2802</v>
      </c>
      <c r="D3020" s="144" t="s">
        <v>2807</v>
      </c>
      <c r="E3020" s="174">
        <v>20.18</v>
      </c>
    </row>
    <row r="3021" spans="1:5" x14ac:dyDescent="0.2">
      <c r="A3021" s="144">
        <v>11045</v>
      </c>
      <c r="B3021" s="144" t="s">
        <v>4152</v>
      </c>
      <c r="C3021" s="144" t="s">
        <v>2802</v>
      </c>
      <c r="D3021" s="144" t="s">
        <v>2807</v>
      </c>
      <c r="E3021" s="174">
        <v>38.93</v>
      </c>
    </row>
    <row r="3022" spans="1:5" x14ac:dyDescent="0.2">
      <c r="A3022" s="144">
        <v>20170</v>
      </c>
      <c r="B3022" s="144" t="s">
        <v>5738</v>
      </c>
      <c r="C3022" s="144" t="s">
        <v>2802</v>
      </c>
      <c r="D3022" s="144" t="s">
        <v>2803</v>
      </c>
      <c r="E3022" s="174">
        <v>18.82</v>
      </c>
    </row>
    <row r="3023" spans="1:5" x14ac:dyDescent="0.2">
      <c r="A3023" s="144">
        <v>20171</v>
      </c>
      <c r="B3023" s="144" t="s">
        <v>5417</v>
      </c>
      <c r="C3023" s="144" t="s">
        <v>2802</v>
      </c>
      <c r="D3023" s="144" t="s">
        <v>2803</v>
      </c>
      <c r="E3023" s="174">
        <v>55.9</v>
      </c>
    </row>
    <row r="3024" spans="1:5" x14ac:dyDescent="0.2">
      <c r="A3024" s="144">
        <v>20167</v>
      </c>
      <c r="B3024" s="144" t="s">
        <v>5418</v>
      </c>
      <c r="C3024" s="144" t="s">
        <v>2802</v>
      </c>
      <c r="D3024" s="144" t="s">
        <v>2803</v>
      </c>
      <c r="E3024" s="174">
        <v>6.99</v>
      </c>
    </row>
    <row r="3025" spans="1:5" x14ac:dyDescent="0.2">
      <c r="A3025" s="144">
        <v>20168</v>
      </c>
      <c r="B3025" s="144" t="s">
        <v>5419</v>
      </c>
      <c r="C3025" s="144" t="s">
        <v>2802</v>
      </c>
      <c r="D3025" s="144" t="s">
        <v>2803</v>
      </c>
      <c r="E3025" s="174">
        <v>10.96</v>
      </c>
    </row>
    <row r="3026" spans="1:5" x14ac:dyDescent="0.2">
      <c r="A3026" s="144">
        <v>20169</v>
      </c>
      <c r="B3026" s="144" t="s">
        <v>5420</v>
      </c>
      <c r="C3026" s="144" t="s">
        <v>2802</v>
      </c>
      <c r="D3026" s="144" t="s">
        <v>2803</v>
      </c>
      <c r="E3026" s="174">
        <v>15.52</v>
      </c>
    </row>
    <row r="3027" spans="1:5" x14ac:dyDescent="0.2">
      <c r="A3027" s="144">
        <v>3899</v>
      </c>
      <c r="B3027" s="144" t="s">
        <v>1968</v>
      </c>
      <c r="C3027" s="144" t="s">
        <v>2802</v>
      </c>
      <c r="D3027" s="144" t="s">
        <v>2803</v>
      </c>
      <c r="E3027" s="174">
        <v>8.2200000000000006</v>
      </c>
    </row>
    <row r="3028" spans="1:5" x14ac:dyDescent="0.2">
      <c r="A3028" s="144">
        <v>38676</v>
      </c>
      <c r="B3028" s="144" t="s">
        <v>2158</v>
      </c>
      <c r="C3028" s="144" t="s">
        <v>2802</v>
      </c>
      <c r="D3028" s="144" t="s">
        <v>2803</v>
      </c>
      <c r="E3028" s="174">
        <v>39.78</v>
      </c>
    </row>
    <row r="3029" spans="1:5" x14ac:dyDescent="0.2">
      <c r="A3029" s="144">
        <v>3897</v>
      </c>
      <c r="B3029" s="144" t="s">
        <v>1963</v>
      </c>
      <c r="C3029" s="144" t="s">
        <v>2802</v>
      </c>
      <c r="D3029" s="144" t="s">
        <v>2803</v>
      </c>
      <c r="E3029" s="174">
        <v>1.73</v>
      </c>
    </row>
    <row r="3030" spans="1:5" x14ac:dyDescent="0.2">
      <c r="A3030" s="144">
        <v>3875</v>
      </c>
      <c r="B3030" s="144" t="s">
        <v>1964</v>
      </c>
      <c r="C3030" s="144" t="s">
        <v>2802</v>
      </c>
      <c r="D3030" s="144" t="s">
        <v>2803</v>
      </c>
      <c r="E3030" s="174">
        <v>3.74</v>
      </c>
    </row>
    <row r="3031" spans="1:5" x14ac:dyDescent="0.2">
      <c r="A3031" s="144">
        <v>3898</v>
      </c>
      <c r="B3031" s="144" t="s">
        <v>1966</v>
      </c>
      <c r="C3031" s="144" t="s">
        <v>2802</v>
      </c>
      <c r="D3031" s="144" t="s">
        <v>2803</v>
      </c>
      <c r="E3031" s="174">
        <v>7.09</v>
      </c>
    </row>
    <row r="3032" spans="1:5" x14ac:dyDescent="0.2">
      <c r="A3032" s="144">
        <v>3855</v>
      </c>
      <c r="B3032" s="144" t="s">
        <v>1810</v>
      </c>
      <c r="C3032" s="144" t="s">
        <v>2802</v>
      </c>
      <c r="D3032" s="144" t="s">
        <v>2803</v>
      </c>
      <c r="E3032" s="174">
        <v>6.46</v>
      </c>
    </row>
    <row r="3033" spans="1:5" x14ac:dyDescent="0.2">
      <c r="A3033" s="144">
        <v>3874</v>
      </c>
      <c r="B3033" s="144" t="s">
        <v>4153</v>
      </c>
      <c r="C3033" s="144" t="s">
        <v>2802</v>
      </c>
      <c r="D3033" s="144" t="s">
        <v>2803</v>
      </c>
      <c r="E3033" s="174">
        <v>6.86</v>
      </c>
    </row>
    <row r="3034" spans="1:5" x14ac:dyDescent="0.2">
      <c r="A3034" s="144">
        <v>3870</v>
      </c>
      <c r="B3034" s="144" t="s">
        <v>1817</v>
      </c>
      <c r="C3034" s="144" t="s">
        <v>2802</v>
      </c>
      <c r="D3034" s="144" t="s">
        <v>2803</v>
      </c>
      <c r="E3034" s="174">
        <v>8.52</v>
      </c>
    </row>
    <row r="3035" spans="1:5" x14ac:dyDescent="0.2">
      <c r="A3035" s="144">
        <v>38678</v>
      </c>
      <c r="B3035" s="144" t="s">
        <v>2007</v>
      </c>
      <c r="C3035" s="144" t="s">
        <v>2802</v>
      </c>
      <c r="D3035" s="144" t="s">
        <v>2803</v>
      </c>
      <c r="E3035" s="174">
        <v>23.19</v>
      </c>
    </row>
    <row r="3036" spans="1:5" x14ac:dyDescent="0.2">
      <c r="A3036" s="144">
        <v>3859</v>
      </c>
      <c r="B3036" s="144" t="s">
        <v>4154</v>
      </c>
      <c r="C3036" s="144" t="s">
        <v>2802</v>
      </c>
      <c r="D3036" s="144" t="s">
        <v>2803</v>
      </c>
      <c r="E3036" s="174">
        <v>1.72</v>
      </c>
    </row>
    <row r="3037" spans="1:5" x14ac:dyDescent="0.2">
      <c r="A3037" s="144">
        <v>3856</v>
      </c>
      <c r="B3037" s="144" t="s">
        <v>255</v>
      </c>
      <c r="C3037" s="144" t="s">
        <v>2802</v>
      </c>
      <c r="D3037" s="144" t="s">
        <v>2803</v>
      </c>
      <c r="E3037" s="174">
        <v>2.1800000000000002</v>
      </c>
    </row>
    <row r="3038" spans="1:5" x14ac:dyDescent="0.2">
      <c r="A3038" s="144">
        <v>3906</v>
      </c>
      <c r="B3038" s="144" t="s">
        <v>1821</v>
      </c>
      <c r="C3038" s="144" t="s">
        <v>2802</v>
      </c>
      <c r="D3038" s="144" t="s">
        <v>2803</v>
      </c>
      <c r="E3038" s="174">
        <v>2.0499999999999998</v>
      </c>
    </row>
    <row r="3039" spans="1:5" x14ac:dyDescent="0.2">
      <c r="A3039" s="144">
        <v>3860</v>
      </c>
      <c r="B3039" s="144" t="s">
        <v>1825</v>
      </c>
      <c r="C3039" s="144" t="s">
        <v>2802</v>
      </c>
      <c r="D3039" s="144" t="s">
        <v>2803</v>
      </c>
      <c r="E3039" s="174">
        <v>6.74</v>
      </c>
    </row>
    <row r="3040" spans="1:5" x14ac:dyDescent="0.2">
      <c r="A3040" s="144">
        <v>3905</v>
      </c>
      <c r="B3040" s="144" t="s">
        <v>1862</v>
      </c>
      <c r="C3040" s="144" t="s">
        <v>2802</v>
      </c>
      <c r="D3040" s="144" t="s">
        <v>2803</v>
      </c>
      <c r="E3040" s="174">
        <v>14.92</v>
      </c>
    </row>
    <row r="3041" spans="1:5" x14ac:dyDescent="0.2">
      <c r="A3041" s="144">
        <v>3871</v>
      </c>
      <c r="B3041" s="144" t="s">
        <v>1870</v>
      </c>
      <c r="C3041" s="144" t="s">
        <v>2802</v>
      </c>
      <c r="D3041" s="144" t="s">
        <v>2803</v>
      </c>
      <c r="E3041" s="174">
        <v>30.98</v>
      </c>
    </row>
    <row r="3042" spans="1:5" x14ac:dyDescent="0.2">
      <c r="A3042" s="144">
        <v>37429</v>
      </c>
      <c r="B3042" s="144" t="s">
        <v>4155</v>
      </c>
      <c r="C3042" s="144" t="s">
        <v>2802</v>
      </c>
      <c r="D3042" s="144" t="s">
        <v>2807</v>
      </c>
      <c r="E3042" s="175">
        <v>2927.43</v>
      </c>
    </row>
    <row r="3043" spans="1:5" x14ac:dyDescent="0.2">
      <c r="A3043" s="144">
        <v>37426</v>
      </c>
      <c r="B3043" s="144" t="s">
        <v>4156</v>
      </c>
      <c r="C3043" s="144" t="s">
        <v>2802</v>
      </c>
      <c r="D3043" s="144" t="s">
        <v>2807</v>
      </c>
      <c r="E3043" s="174">
        <v>28.16</v>
      </c>
    </row>
    <row r="3044" spans="1:5" x14ac:dyDescent="0.2">
      <c r="A3044" s="144">
        <v>37427</v>
      </c>
      <c r="B3044" s="144" t="s">
        <v>4157</v>
      </c>
      <c r="C3044" s="144" t="s">
        <v>2802</v>
      </c>
      <c r="D3044" s="144" t="s">
        <v>2807</v>
      </c>
      <c r="E3044" s="174">
        <v>67.17</v>
      </c>
    </row>
    <row r="3045" spans="1:5" x14ac:dyDescent="0.2">
      <c r="A3045" s="144">
        <v>37424</v>
      </c>
      <c r="B3045" s="144" t="s">
        <v>4158</v>
      </c>
      <c r="C3045" s="144" t="s">
        <v>2802</v>
      </c>
      <c r="D3045" s="144" t="s">
        <v>2807</v>
      </c>
      <c r="E3045" s="174">
        <v>12.94</v>
      </c>
    </row>
    <row r="3046" spans="1:5" x14ac:dyDescent="0.2">
      <c r="A3046" s="144">
        <v>37428</v>
      </c>
      <c r="B3046" s="144" t="s">
        <v>4159</v>
      </c>
      <c r="C3046" s="144" t="s">
        <v>2802</v>
      </c>
      <c r="D3046" s="144" t="s">
        <v>2807</v>
      </c>
      <c r="E3046" s="174">
        <v>231.5</v>
      </c>
    </row>
    <row r="3047" spans="1:5" x14ac:dyDescent="0.2">
      <c r="A3047" s="144">
        <v>37425</v>
      </c>
      <c r="B3047" s="144" t="s">
        <v>4160</v>
      </c>
      <c r="C3047" s="144" t="s">
        <v>2802</v>
      </c>
      <c r="D3047" s="144" t="s">
        <v>2807</v>
      </c>
      <c r="E3047" s="174">
        <v>13.95</v>
      </c>
    </row>
    <row r="3048" spans="1:5" x14ac:dyDescent="0.2">
      <c r="A3048" s="144">
        <v>11519</v>
      </c>
      <c r="B3048" s="144" t="s">
        <v>5739</v>
      </c>
      <c r="C3048" s="144" t="s">
        <v>3008</v>
      </c>
      <c r="D3048" s="144" t="s">
        <v>2803</v>
      </c>
      <c r="E3048" s="174">
        <v>58.37</v>
      </c>
    </row>
    <row r="3049" spans="1:5" x14ac:dyDescent="0.2">
      <c r="A3049" s="144">
        <v>11520</v>
      </c>
      <c r="B3049" s="144" t="s">
        <v>4161</v>
      </c>
      <c r="C3049" s="144" t="s">
        <v>3008</v>
      </c>
      <c r="D3049" s="144" t="s">
        <v>2803</v>
      </c>
      <c r="E3049" s="174">
        <v>26.99</v>
      </c>
    </row>
    <row r="3050" spans="1:5" x14ac:dyDescent="0.2">
      <c r="A3050" s="144">
        <v>11518</v>
      </c>
      <c r="B3050" s="144" t="s">
        <v>5740</v>
      </c>
      <c r="C3050" s="144" t="s">
        <v>3008</v>
      </c>
      <c r="D3050" s="144" t="s">
        <v>2803</v>
      </c>
      <c r="E3050" s="174">
        <v>98.13</v>
      </c>
    </row>
    <row r="3051" spans="1:5" x14ac:dyDescent="0.2">
      <c r="A3051" s="144">
        <v>38473</v>
      </c>
      <c r="B3051" s="144" t="s">
        <v>4162</v>
      </c>
      <c r="C3051" s="144" t="s">
        <v>2802</v>
      </c>
      <c r="D3051" s="144" t="s">
        <v>2803</v>
      </c>
      <c r="E3051" s="174">
        <v>144.30000000000001</v>
      </c>
    </row>
    <row r="3052" spans="1:5" x14ac:dyDescent="0.2">
      <c r="A3052" s="144">
        <v>4244</v>
      </c>
      <c r="B3052" s="144" t="s">
        <v>12923</v>
      </c>
      <c r="C3052" s="144" t="s">
        <v>2808</v>
      </c>
      <c r="D3052" s="144" t="s">
        <v>2803</v>
      </c>
      <c r="E3052" s="174">
        <v>15.97</v>
      </c>
    </row>
    <row r="3053" spans="1:5" x14ac:dyDescent="0.2">
      <c r="A3053" s="144">
        <v>40977</v>
      </c>
      <c r="B3053" s="144" t="s">
        <v>2739</v>
      </c>
      <c r="C3053" s="144" t="s">
        <v>2890</v>
      </c>
      <c r="D3053" s="144" t="s">
        <v>2803</v>
      </c>
      <c r="E3053" s="175">
        <v>2843.33</v>
      </c>
    </row>
    <row r="3054" spans="1:5" x14ac:dyDescent="0.2">
      <c r="A3054" s="144">
        <v>4115</v>
      </c>
      <c r="B3054" s="144" t="s">
        <v>5741</v>
      </c>
      <c r="C3054" s="144" t="s">
        <v>2809</v>
      </c>
      <c r="D3054" s="144" t="s">
        <v>2803</v>
      </c>
      <c r="E3054" s="174">
        <v>27.83</v>
      </c>
    </row>
    <row r="3055" spans="1:5" x14ac:dyDescent="0.2">
      <c r="A3055" s="144">
        <v>4119</v>
      </c>
      <c r="B3055" s="144" t="s">
        <v>5742</v>
      </c>
      <c r="C3055" s="144" t="s">
        <v>2809</v>
      </c>
      <c r="D3055" s="144" t="s">
        <v>2803</v>
      </c>
      <c r="E3055" s="174">
        <v>56.21</v>
      </c>
    </row>
    <row r="3056" spans="1:5" x14ac:dyDescent="0.2">
      <c r="A3056" s="144">
        <v>2794</v>
      </c>
      <c r="B3056" s="144" t="s">
        <v>5743</v>
      </c>
      <c r="C3056" s="144" t="s">
        <v>2809</v>
      </c>
      <c r="D3056" s="144" t="s">
        <v>2803</v>
      </c>
      <c r="E3056" s="174">
        <v>149.12</v>
      </c>
    </row>
    <row r="3057" spans="1:5" x14ac:dyDescent="0.2">
      <c r="A3057" s="144">
        <v>2788</v>
      </c>
      <c r="B3057" s="144" t="s">
        <v>5744</v>
      </c>
      <c r="C3057" s="144" t="s">
        <v>2809</v>
      </c>
      <c r="D3057" s="144" t="s">
        <v>2803</v>
      </c>
      <c r="E3057" s="174">
        <v>217.24</v>
      </c>
    </row>
    <row r="3058" spans="1:5" x14ac:dyDescent="0.2">
      <c r="A3058" s="144">
        <v>4006</v>
      </c>
      <c r="B3058" s="144" t="s">
        <v>5745</v>
      </c>
      <c r="C3058" s="144" t="s">
        <v>2889</v>
      </c>
      <c r="D3058" s="144" t="s">
        <v>2803</v>
      </c>
      <c r="E3058" s="175">
        <v>2036.13</v>
      </c>
    </row>
    <row r="3059" spans="1:5" x14ac:dyDescent="0.2">
      <c r="A3059" s="144">
        <v>36151</v>
      </c>
      <c r="B3059" s="144" t="s">
        <v>4163</v>
      </c>
      <c r="C3059" s="144" t="s">
        <v>2802</v>
      </c>
      <c r="D3059" s="144" t="s">
        <v>2803</v>
      </c>
      <c r="E3059" s="174">
        <v>31.18</v>
      </c>
    </row>
    <row r="3060" spans="1:5" x14ac:dyDescent="0.2">
      <c r="A3060" s="144">
        <v>37457</v>
      </c>
      <c r="B3060" s="144" t="s">
        <v>4164</v>
      </c>
      <c r="C3060" s="144" t="s">
        <v>2809</v>
      </c>
      <c r="D3060" s="144" t="s">
        <v>2803</v>
      </c>
      <c r="E3060" s="174">
        <v>4.2699999999999996</v>
      </c>
    </row>
    <row r="3061" spans="1:5" x14ac:dyDescent="0.2">
      <c r="A3061" s="144">
        <v>37456</v>
      </c>
      <c r="B3061" s="144" t="s">
        <v>4165</v>
      </c>
      <c r="C3061" s="144" t="s">
        <v>2809</v>
      </c>
      <c r="D3061" s="144" t="s">
        <v>2803</v>
      </c>
      <c r="E3061" s="174">
        <v>2.25</v>
      </c>
    </row>
    <row r="3062" spans="1:5" x14ac:dyDescent="0.2">
      <c r="A3062" s="144">
        <v>37461</v>
      </c>
      <c r="B3062" s="144" t="s">
        <v>4166</v>
      </c>
      <c r="C3062" s="144" t="s">
        <v>2809</v>
      </c>
      <c r="D3062" s="144" t="s">
        <v>2803</v>
      </c>
      <c r="E3062" s="174">
        <v>15.86</v>
      </c>
    </row>
    <row r="3063" spans="1:5" x14ac:dyDescent="0.2">
      <c r="A3063" s="144">
        <v>37460</v>
      </c>
      <c r="B3063" s="144" t="s">
        <v>4167</v>
      </c>
      <c r="C3063" s="144" t="s">
        <v>2809</v>
      </c>
      <c r="D3063" s="144" t="s">
        <v>2803</v>
      </c>
      <c r="E3063" s="174">
        <v>21.67</v>
      </c>
    </row>
    <row r="3064" spans="1:5" x14ac:dyDescent="0.2">
      <c r="A3064" s="144">
        <v>37458</v>
      </c>
      <c r="B3064" s="144" t="s">
        <v>4168</v>
      </c>
      <c r="C3064" s="144" t="s">
        <v>2809</v>
      </c>
      <c r="D3064" s="144" t="s">
        <v>2805</v>
      </c>
      <c r="E3064" s="174">
        <v>6.35</v>
      </c>
    </row>
    <row r="3065" spans="1:5" x14ac:dyDescent="0.2">
      <c r="A3065" s="144">
        <v>37454</v>
      </c>
      <c r="B3065" s="144" t="s">
        <v>4169</v>
      </c>
      <c r="C3065" s="144" t="s">
        <v>2809</v>
      </c>
      <c r="D3065" s="144" t="s">
        <v>2803</v>
      </c>
      <c r="E3065" s="174">
        <v>1.66</v>
      </c>
    </row>
    <row r="3066" spans="1:5" x14ac:dyDescent="0.2">
      <c r="A3066" s="144">
        <v>37455</v>
      </c>
      <c r="B3066" s="144" t="s">
        <v>4170</v>
      </c>
      <c r="C3066" s="144" t="s">
        <v>2809</v>
      </c>
      <c r="D3066" s="144" t="s">
        <v>2803</v>
      </c>
      <c r="E3066" s="174">
        <v>2.8</v>
      </c>
    </row>
    <row r="3067" spans="1:5" x14ac:dyDescent="0.2">
      <c r="A3067" s="144">
        <v>37459</v>
      </c>
      <c r="B3067" s="144" t="s">
        <v>4171</v>
      </c>
      <c r="C3067" s="144" t="s">
        <v>2809</v>
      </c>
      <c r="D3067" s="144" t="s">
        <v>2803</v>
      </c>
      <c r="E3067" s="174">
        <v>8.91</v>
      </c>
    </row>
    <row r="3068" spans="1:5" x14ac:dyDescent="0.2">
      <c r="A3068" s="144">
        <v>21029</v>
      </c>
      <c r="B3068" s="144" t="s">
        <v>256</v>
      </c>
      <c r="C3068" s="144" t="s">
        <v>2802</v>
      </c>
      <c r="D3068" s="144" t="s">
        <v>2805</v>
      </c>
      <c r="E3068" s="174">
        <v>320</v>
      </c>
    </row>
    <row r="3069" spans="1:5" x14ac:dyDescent="0.2">
      <c r="A3069" s="144">
        <v>21030</v>
      </c>
      <c r="B3069" s="144" t="s">
        <v>1636</v>
      </c>
      <c r="C3069" s="144" t="s">
        <v>2802</v>
      </c>
      <c r="D3069" s="144" t="s">
        <v>2803</v>
      </c>
      <c r="E3069" s="174">
        <v>394.45</v>
      </c>
    </row>
    <row r="3070" spans="1:5" x14ac:dyDescent="0.2">
      <c r="A3070" s="144">
        <v>21031</v>
      </c>
      <c r="B3070" s="144" t="s">
        <v>4172</v>
      </c>
      <c r="C3070" s="144" t="s">
        <v>2802</v>
      </c>
      <c r="D3070" s="144" t="s">
        <v>2803</v>
      </c>
      <c r="E3070" s="174">
        <v>491.08</v>
      </c>
    </row>
    <row r="3071" spans="1:5" x14ac:dyDescent="0.2">
      <c r="A3071" s="144">
        <v>21032</v>
      </c>
      <c r="B3071" s="144" t="s">
        <v>4173</v>
      </c>
      <c r="C3071" s="144" t="s">
        <v>2802</v>
      </c>
      <c r="D3071" s="144" t="s">
        <v>2803</v>
      </c>
      <c r="E3071" s="174">
        <v>524.35</v>
      </c>
    </row>
    <row r="3072" spans="1:5" x14ac:dyDescent="0.2">
      <c r="A3072" s="144">
        <v>37527</v>
      </c>
      <c r="B3072" s="144" t="s">
        <v>257</v>
      </c>
      <c r="C3072" s="144" t="s">
        <v>2802</v>
      </c>
      <c r="D3072" s="144" t="s">
        <v>2803</v>
      </c>
      <c r="E3072" s="174">
        <v>473.66</v>
      </c>
    </row>
    <row r="3073" spans="1:5" x14ac:dyDescent="0.2">
      <c r="A3073" s="144">
        <v>37528</v>
      </c>
      <c r="B3073" s="144" t="s">
        <v>4174</v>
      </c>
      <c r="C3073" s="144" t="s">
        <v>2802</v>
      </c>
      <c r="D3073" s="144" t="s">
        <v>2803</v>
      </c>
      <c r="E3073" s="174">
        <v>564.75</v>
      </c>
    </row>
    <row r="3074" spans="1:5" x14ac:dyDescent="0.2">
      <c r="A3074" s="144">
        <v>37529</v>
      </c>
      <c r="B3074" s="144" t="s">
        <v>4175</v>
      </c>
      <c r="C3074" s="144" t="s">
        <v>2802</v>
      </c>
      <c r="D3074" s="144" t="s">
        <v>2803</v>
      </c>
      <c r="E3074" s="174">
        <v>570.29</v>
      </c>
    </row>
    <row r="3075" spans="1:5" x14ac:dyDescent="0.2">
      <c r="A3075" s="144">
        <v>37530</v>
      </c>
      <c r="B3075" s="144" t="s">
        <v>4176</v>
      </c>
      <c r="C3075" s="144" t="s">
        <v>2802</v>
      </c>
      <c r="D3075" s="144" t="s">
        <v>2803</v>
      </c>
      <c r="E3075" s="174">
        <v>744.55</v>
      </c>
    </row>
    <row r="3076" spans="1:5" x14ac:dyDescent="0.2">
      <c r="A3076" s="144">
        <v>21034</v>
      </c>
      <c r="B3076" s="144" t="s">
        <v>258</v>
      </c>
      <c r="C3076" s="144" t="s">
        <v>2802</v>
      </c>
      <c r="D3076" s="144" t="s">
        <v>2803</v>
      </c>
      <c r="E3076" s="174">
        <v>635.24</v>
      </c>
    </row>
    <row r="3077" spans="1:5" x14ac:dyDescent="0.2">
      <c r="A3077" s="144">
        <v>37531</v>
      </c>
      <c r="B3077" s="144" t="s">
        <v>4177</v>
      </c>
      <c r="C3077" s="144" t="s">
        <v>2802</v>
      </c>
      <c r="D3077" s="144" t="s">
        <v>2803</v>
      </c>
      <c r="E3077" s="174">
        <v>800</v>
      </c>
    </row>
    <row r="3078" spans="1:5" x14ac:dyDescent="0.2">
      <c r="A3078" s="144">
        <v>21036</v>
      </c>
      <c r="B3078" s="144" t="s">
        <v>4178</v>
      </c>
      <c r="C3078" s="144" t="s">
        <v>2802</v>
      </c>
      <c r="D3078" s="144" t="s">
        <v>2803</v>
      </c>
      <c r="E3078" s="174">
        <v>972.67</v>
      </c>
    </row>
    <row r="3079" spans="1:5" x14ac:dyDescent="0.2">
      <c r="A3079" s="144">
        <v>21037</v>
      </c>
      <c r="B3079" s="144" t="s">
        <v>4179</v>
      </c>
      <c r="C3079" s="144" t="s">
        <v>2802</v>
      </c>
      <c r="D3079" s="144" t="s">
        <v>2803</v>
      </c>
      <c r="E3079" s="175">
        <v>1108.9100000000001</v>
      </c>
    </row>
    <row r="3080" spans="1:5" x14ac:dyDescent="0.2">
      <c r="A3080" s="144">
        <v>20185</v>
      </c>
      <c r="B3080" s="144" t="s">
        <v>4180</v>
      </c>
      <c r="C3080" s="144" t="s">
        <v>2809</v>
      </c>
      <c r="D3080" s="144" t="s">
        <v>2803</v>
      </c>
      <c r="E3080" s="174">
        <v>25.79</v>
      </c>
    </row>
    <row r="3081" spans="1:5" x14ac:dyDescent="0.2">
      <c r="A3081" s="144">
        <v>20260</v>
      </c>
      <c r="B3081" s="144" t="s">
        <v>4181</v>
      </c>
      <c r="C3081" s="144" t="s">
        <v>2802</v>
      </c>
      <c r="D3081" s="144" t="s">
        <v>2803</v>
      </c>
      <c r="E3081" s="174">
        <v>20.74</v>
      </c>
    </row>
    <row r="3082" spans="1:5" x14ac:dyDescent="0.2">
      <c r="A3082" s="144">
        <v>37523</v>
      </c>
      <c r="B3082" s="144" t="s">
        <v>4182</v>
      </c>
      <c r="C3082" s="144" t="s">
        <v>2802</v>
      </c>
      <c r="D3082" s="144" t="s">
        <v>2807</v>
      </c>
      <c r="E3082" s="175">
        <v>512653.3</v>
      </c>
    </row>
    <row r="3083" spans="1:5" x14ac:dyDescent="0.2">
      <c r="A3083" s="144">
        <v>37515</v>
      </c>
      <c r="B3083" s="144" t="s">
        <v>1143</v>
      </c>
      <c r="C3083" s="144" t="s">
        <v>2802</v>
      </c>
      <c r="D3083" s="144" t="s">
        <v>2807</v>
      </c>
      <c r="E3083" s="175">
        <v>455775</v>
      </c>
    </row>
    <row r="3084" spans="1:5" x14ac:dyDescent="0.2">
      <c r="A3084" s="144">
        <v>12899</v>
      </c>
      <c r="B3084" s="144" t="s">
        <v>1670</v>
      </c>
      <c r="C3084" s="144" t="s">
        <v>2802</v>
      </c>
      <c r="D3084" s="144" t="s">
        <v>2807</v>
      </c>
      <c r="E3084" s="174">
        <v>107.13</v>
      </c>
    </row>
    <row r="3085" spans="1:5" x14ac:dyDescent="0.2">
      <c r="A3085" s="144">
        <v>12898</v>
      </c>
      <c r="B3085" s="144" t="s">
        <v>4183</v>
      </c>
      <c r="C3085" s="144" t="s">
        <v>2802</v>
      </c>
      <c r="D3085" s="144" t="s">
        <v>2807</v>
      </c>
      <c r="E3085" s="174">
        <v>169.94</v>
      </c>
    </row>
    <row r="3086" spans="1:5" x14ac:dyDescent="0.2">
      <c r="A3086" s="144">
        <v>42528</v>
      </c>
      <c r="B3086" s="144" t="s">
        <v>1206</v>
      </c>
      <c r="C3086" s="144" t="s">
        <v>2804</v>
      </c>
      <c r="D3086" s="144" t="s">
        <v>2803</v>
      </c>
      <c r="E3086" s="174">
        <v>8.23</v>
      </c>
    </row>
    <row r="3087" spans="1:5" x14ac:dyDescent="0.2">
      <c r="A3087" s="144">
        <v>39696</v>
      </c>
      <c r="B3087" s="144" t="s">
        <v>4184</v>
      </c>
      <c r="C3087" s="144" t="s">
        <v>2804</v>
      </c>
      <c r="D3087" s="144" t="s">
        <v>2805</v>
      </c>
      <c r="E3087" s="174">
        <v>5.79</v>
      </c>
    </row>
    <row r="3088" spans="1:5" x14ac:dyDescent="0.2">
      <c r="A3088" s="144">
        <v>39700</v>
      </c>
      <c r="B3088" s="144" t="s">
        <v>4185</v>
      </c>
      <c r="C3088" s="144" t="s">
        <v>2804</v>
      </c>
      <c r="D3088" s="144" t="s">
        <v>2803</v>
      </c>
      <c r="E3088" s="174">
        <v>24.36</v>
      </c>
    </row>
    <row r="3089" spans="1:5" x14ac:dyDescent="0.2">
      <c r="A3089" s="144">
        <v>11621</v>
      </c>
      <c r="B3089" s="144" t="s">
        <v>1403</v>
      </c>
      <c r="C3089" s="144" t="s">
        <v>2804</v>
      </c>
      <c r="D3089" s="144" t="s">
        <v>2803</v>
      </c>
      <c r="E3089" s="174">
        <v>48.48</v>
      </c>
    </row>
    <row r="3090" spans="1:5" x14ac:dyDescent="0.2">
      <c r="A3090" s="144">
        <v>4014</v>
      </c>
      <c r="B3090" s="144" t="s">
        <v>1413</v>
      </c>
      <c r="C3090" s="144" t="s">
        <v>2804</v>
      </c>
      <c r="D3090" s="144" t="s">
        <v>2803</v>
      </c>
      <c r="E3090" s="174">
        <v>50.16</v>
      </c>
    </row>
    <row r="3091" spans="1:5" x14ac:dyDescent="0.2">
      <c r="A3091" s="144">
        <v>4015</v>
      </c>
      <c r="B3091" s="144" t="s">
        <v>1414</v>
      </c>
      <c r="C3091" s="144" t="s">
        <v>2804</v>
      </c>
      <c r="D3091" s="144" t="s">
        <v>2803</v>
      </c>
      <c r="E3091" s="174">
        <v>61.59</v>
      </c>
    </row>
    <row r="3092" spans="1:5" x14ac:dyDescent="0.2">
      <c r="A3092" s="144">
        <v>4017</v>
      </c>
      <c r="B3092" s="144" t="s">
        <v>4186</v>
      </c>
      <c r="C3092" s="144" t="s">
        <v>2804</v>
      </c>
      <c r="D3092" s="144" t="s">
        <v>2803</v>
      </c>
      <c r="E3092" s="174">
        <v>89.63</v>
      </c>
    </row>
    <row r="3093" spans="1:5" x14ac:dyDescent="0.2">
      <c r="A3093" s="144">
        <v>4016</v>
      </c>
      <c r="B3093" s="144" t="s">
        <v>4187</v>
      </c>
      <c r="C3093" s="144" t="s">
        <v>2804</v>
      </c>
      <c r="D3093" s="144" t="s">
        <v>2805</v>
      </c>
      <c r="E3093" s="174">
        <v>35.4</v>
      </c>
    </row>
    <row r="3094" spans="1:5" x14ac:dyDescent="0.2">
      <c r="A3094" s="144">
        <v>39699</v>
      </c>
      <c r="B3094" s="144" t="s">
        <v>4188</v>
      </c>
      <c r="C3094" s="144" t="s">
        <v>2804</v>
      </c>
      <c r="D3094" s="144" t="s">
        <v>2803</v>
      </c>
      <c r="E3094" s="174">
        <v>16.97</v>
      </c>
    </row>
    <row r="3095" spans="1:5" x14ac:dyDescent="0.2">
      <c r="A3095" s="144">
        <v>38544</v>
      </c>
      <c r="B3095" s="144" t="s">
        <v>4189</v>
      </c>
      <c r="C3095" s="144" t="s">
        <v>2804</v>
      </c>
      <c r="D3095" s="144" t="s">
        <v>2803</v>
      </c>
      <c r="E3095" s="174">
        <v>9.08</v>
      </c>
    </row>
    <row r="3096" spans="1:5" x14ac:dyDescent="0.2">
      <c r="A3096" s="144">
        <v>38545</v>
      </c>
      <c r="B3096" s="144" t="s">
        <v>2537</v>
      </c>
      <c r="C3096" s="144" t="s">
        <v>2804</v>
      </c>
      <c r="D3096" s="144" t="s">
        <v>2803</v>
      </c>
      <c r="E3096" s="174">
        <v>5.84</v>
      </c>
    </row>
    <row r="3097" spans="1:5" x14ac:dyDescent="0.2">
      <c r="A3097" s="144">
        <v>42527</v>
      </c>
      <c r="B3097" s="144" t="s">
        <v>4190</v>
      </c>
      <c r="C3097" s="144" t="s">
        <v>2804</v>
      </c>
      <c r="D3097" s="144" t="s">
        <v>2803</v>
      </c>
      <c r="E3097" s="174">
        <v>21.75</v>
      </c>
    </row>
    <row r="3098" spans="1:5" x14ac:dyDescent="0.2">
      <c r="A3098" s="144">
        <v>39323</v>
      </c>
      <c r="B3098" s="144" t="s">
        <v>4191</v>
      </c>
      <c r="C3098" s="144" t="s">
        <v>2804</v>
      </c>
      <c r="D3098" s="144" t="s">
        <v>2803</v>
      </c>
      <c r="E3098" s="174">
        <v>22.27</v>
      </c>
    </row>
    <row r="3099" spans="1:5" x14ac:dyDescent="0.2">
      <c r="A3099" s="144">
        <v>626</v>
      </c>
      <c r="B3099" s="144" t="s">
        <v>1417</v>
      </c>
      <c r="C3099" s="144" t="s">
        <v>284</v>
      </c>
      <c r="D3099" s="144" t="s">
        <v>2805</v>
      </c>
      <c r="E3099" s="174">
        <v>19.52</v>
      </c>
    </row>
    <row r="3100" spans="1:5" x14ac:dyDescent="0.2">
      <c r="A3100" s="144">
        <v>44504</v>
      </c>
      <c r="B3100" s="144" t="s">
        <v>12199</v>
      </c>
      <c r="C3100" s="144" t="s">
        <v>2804</v>
      </c>
      <c r="D3100" s="144" t="s">
        <v>2807</v>
      </c>
      <c r="E3100" s="174">
        <v>14.77</v>
      </c>
    </row>
    <row r="3101" spans="1:5" x14ac:dyDescent="0.2">
      <c r="A3101" s="144">
        <v>44505</v>
      </c>
      <c r="B3101" s="144" t="s">
        <v>12200</v>
      </c>
      <c r="C3101" s="144" t="s">
        <v>2804</v>
      </c>
      <c r="D3101" s="144" t="s">
        <v>2807</v>
      </c>
      <c r="E3101" s="174">
        <v>22.29</v>
      </c>
    </row>
    <row r="3102" spans="1:5" x14ac:dyDescent="0.2">
      <c r="A3102" s="144">
        <v>44506</v>
      </c>
      <c r="B3102" s="144" t="s">
        <v>12201</v>
      </c>
      <c r="C3102" s="144" t="s">
        <v>2804</v>
      </c>
      <c r="D3102" s="144" t="s">
        <v>2807</v>
      </c>
      <c r="E3102" s="174">
        <v>23.66</v>
      </c>
    </row>
    <row r="3103" spans="1:5" x14ac:dyDescent="0.2">
      <c r="A3103" s="144">
        <v>44507</v>
      </c>
      <c r="B3103" s="144" t="s">
        <v>12202</v>
      </c>
      <c r="C3103" s="144" t="s">
        <v>2804</v>
      </c>
      <c r="D3103" s="144" t="s">
        <v>2807</v>
      </c>
      <c r="E3103" s="174">
        <v>29.58</v>
      </c>
    </row>
    <row r="3104" spans="1:5" x14ac:dyDescent="0.2">
      <c r="A3104" s="144">
        <v>44508</v>
      </c>
      <c r="B3104" s="144" t="s">
        <v>12203</v>
      </c>
      <c r="C3104" s="144" t="s">
        <v>2804</v>
      </c>
      <c r="D3104" s="144" t="s">
        <v>2807</v>
      </c>
      <c r="E3104" s="174">
        <v>44.36</v>
      </c>
    </row>
    <row r="3105" spans="1:5" x14ac:dyDescent="0.2">
      <c r="A3105" s="144">
        <v>44509</v>
      </c>
      <c r="B3105" s="144" t="s">
        <v>12204</v>
      </c>
      <c r="C3105" s="144" t="s">
        <v>2804</v>
      </c>
      <c r="D3105" s="144" t="s">
        <v>2807</v>
      </c>
      <c r="E3105" s="174">
        <v>59.42</v>
      </c>
    </row>
    <row r="3106" spans="1:5" x14ac:dyDescent="0.2">
      <c r="A3106" s="144">
        <v>44510</v>
      </c>
      <c r="B3106" s="144" t="s">
        <v>12205</v>
      </c>
      <c r="C3106" s="144" t="s">
        <v>2804</v>
      </c>
      <c r="D3106" s="144" t="s">
        <v>2807</v>
      </c>
      <c r="E3106" s="174">
        <v>73.790000000000006</v>
      </c>
    </row>
    <row r="3107" spans="1:5" x14ac:dyDescent="0.2">
      <c r="A3107" s="144">
        <v>44512</v>
      </c>
      <c r="B3107" s="144" t="s">
        <v>12206</v>
      </c>
      <c r="C3107" s="144" t="s">
        <v>2804</v>
      </c>
      <c r="D3107" s="144" t="s">
        <v>2807</v>
      </c>
      <c r="E3107" s="174">
        <v>16.47</v>
      </c>
    </row>
    <row r="3108" spans="1:5" x14ac:dyDescent="0.2">
      <c r="A3108" s="144">
        <v>44513</v>
      </c>
      <c r="B3108" s="144" t="s">
        <v>12207</v>
      </c>
      <c r="C3108" s="144" t="s">
        <v>2804</v>
      </c>
      <c r="D3108" s="144" t="s">
        <v>2807</v>
      </c>
      <c r="E3108" s="174">
        <v>23.25</v>
      </c>
    </row>
    <row r="3109" spans="1:5" x14ac:dyDescent="0.2">
      <c r="A3109" s="144">
        <v>44514</v>
      </c>
      <c r="B3109" s="144" t="s">
        <v>12208</v>
      </c>
      <c r="C3109" s="144" t="s">
        <v>2804</v>
      </c>
      <c r="D3109" s="144" t="s">
        <v>2807</v>
      </c>
      <c r="E3109" s="174">
        <v>26.35</v>
      </c>
    </row>
    <row r="3110" spans="1:5" x14ac:dyDescent="0.2">
      <c r="A3110" s="144">
        <v>44515</v>
      </c>
      <c r="B3110" s="144" t="s">
        <v>12209</v>
      </c>
      <c r="C3110" s="144" t="s">
        <v>2804</v>
      </c>
      <c r="D3110" s="144" t="s">
        <v>2807</v>
      </c>
      <c r="E3110" s="174">
        <v>32.36</v>
      </c>
    </row>
    <row r="3111" spans="1:5" x14ac:dyDescent="0.2">
      <c r="A3111" s="144">
        <v>44511</v>
      </c>
      <c r="B3111" s="144" t="s">
        <v>12210</v>
      </c>
      <c r="C3111" s="144" t="s">
        <v>2804</v>
      </c>
      <c r="D3111" s="144" t="s">
        <v>2807</v>
      </c>
      <c r="E3111" s="174">
        <v>47.9</v>
      </c>
    </row>
    <row r="3112" spans="1:5" x14ac:dyDescent="0.2">
      <c r="A3112" s="144">
        <v>44516</v>
      </c>
      <c r="B3112" s="144" t="s">
        <v>12211</v>
      </c>
      <c r="C3112" s="144" t="s">
        <v>2804</v>
      </c>
      <c r="D3112" s="144" t="s">
        <v>2807</v>
      </c>
      <c r="E3112" s="174">
        <v>64.73</v>
      </c>
    </row>
    <row r="3113" spans="1:5" x14ac:dyDescent="0.2">
      <c r="A3113" s="144">
        <v>44517</v>
      </c>
      <c r="B3113" s="144" t="s">
        <v>12212</v>
      </c>
      <c r="C3113" s="144" t="s">
        <v>2804</v>
      </c>
      <c r="D3113" s="144" t="s">
        <v>2807</v>
      </c>
      <c r="E3113" s="174">
        <v>80.739999999999995</v>
      </c>
    </row>
    <row r="3114" spans="1:5" x14ac:dyDescent="0.2">
      <c r="A3114" s="144">
        <v>11479</v>
      </c>
      <c r="B3114" s="144" t="s">
        <v>5746</v>
      </c>
      <c r="C3114" s="144" t="s">
        <v>2802</v>
      </c>
      <c r="D3114" s="144" t="s">
        <v>2803</v>
      </c>
      <c r="E3114" s="174">
        <v>40.99</v>
      </c>
    </row>
    <row r="3115" spans="1:5" x14ac:dyDescent="0.2">
      <c r="A3115" s="144">
        <v>11481</v>
      </c>
      <c r="B3115" s="144" t="s">
        <v>5747</v>
      </c>
      <c r="C3115" s="144" t="s">
        <v>2802</v>
      </c>
      <c r="D3115" s="144" t="s">
        <v>2803</v>
      </c>
      <c r="E3115" s="174">
        <v>37.08</v>
      </c>
    </row>
    <row r="3116" spans="1:5" x14ac:dyDescent="0.2">
      <c r="A3116" s="144">
        <v>43609</v>
      </c>
      <c r="B3116" s="144" t="s">
        <v>5748</v>
      </c>
      <c r="C3116" s="144" t="s">
        <v>2802</v>
      </c>
      <c r="D3116" s="144" t="s">
        <v>2803</v>
      </c>
      <c r="E3116" s="174">
        <v>37.08</v>
      </c>
    </row>
    <row r="3117" spans="1:5" x14ac:dyDescent="0.2">
      <c r="A3117" s="144">
        <v>11478</v>
      </c>
      <c r="B3117" s="144" t="s">
        <v>5749</v>
      </c>
      <c r="C3117" s="144" t="s">
        <v>2802</v>
      </c>
      <c r="D3117" s="144" t="s">
        <v>2803</v>
      </c>
      <c r="E3117" s="174">
        <v>70.33</v>
      </c>
    </row>
    <row r="3118" spans="1:5" x14ac:dyDescent="0.2">
      <c r="A3118" s="144">
        <v>43608</v>
      </c>
      <c r="B3118" s="144" t="s">
        <v>5750</v>
      </c>
      <c r="C3118" s="144" t="s">
        <v>2802</v>
      </c>
      <c r="D3118" s="144" t="s">
        <v>2803</v>
      </c>
      <c r="E3118" s="174">
        <v>53.66</v>
      </c>
    </row>
    <row r="3119" spans="1:5" x14ac:dyDescent="0.2">
      <c r="A3119" s="144">
        <v>11476</v>
      </c>
      <c r="B3119" s="144" t="s">
        <v>5751</v>
      </c>
      <c r="C3119" s="144" t="s">
        <v>2802</v>
      </c>
      <c r="D3119" s="144" t="s">
        <v>2803</v>
      </c>
      <c r="E3119" s="174">
        <v>53.66</v>
      </c>
    </row>
    <row r="3120" spans="1:5" x14ac:dyDescent="0.2">
      <c r="A3120" s="144">
        <v>40637</v>
      </c>
      <c r="B3120" s="144" t="s">
        <v>1177</v>
      </c>
      <c r="C3120" s="144" t="s">
        <v>2802</v>
      </c>
      <c r="D3120" s="144" t="s">
        <v>2807</v>
      </c>
      <c r="E3120" s="175">
        <v>858021.87</v>
      </c>
    </row>
    <row r="3121" spans="1:5" x14ac:dyDescent="0.2">
      <c r="A3121" s="144">
        <v>13836</v>
      </c>
      <c r="B3121" s="144" t="s">
        <v>1164</v>
      </c>
      <c r="C3121" s="144" t="s">
        <v>2802</v>
      </c>
      <c r="D3121" s="144" t="s">
        <v>2807</v>
      </c>
      <c r="E3121" s="175">
        <v>70491.09</v>
      </c>
    </row>
    <row r="3122" spans="1:5" x14ac:dyDescent="0.2">
      <c r="A3122" s="144">
        <v>14534</v>
      </c>
      <c r="B3122" s="144" t="s">
        <v>4192</v>
      </c>
      <c r="C3122" s="144" t="s">
        <v>2802</v>
      </c>
      <c r="D3122" s="144" t="s">
        <v>2807</v>
      </c>
      <c r="E3122" s="175">
        <v>29509.43</v>
      </c>
    </row>
    <row r="3123" spans="1:5" x14ac:dyDescent="0.2">
      <c r="A3123" s="144">
        <v>14619</v>
      </c>
      <c r="B3123" s="144" t="s">
        <v>4193</v>
      </c>
      <c r="C3123" s="144" t="s">
        <v>2802</v>
      </c>
      <c r="D3123" s="144" t="s">
        <v>2803</v>
      </c>
      <c r="E3123" s="175">
        <v>14624.92</v>
      </c>
    </row>
    <row r="3124" spans="1:5" x14ac:dyDescent="0.2">
      <c r="A3124" s="144">
        <v>14535</v>
      </c>
      <c r="B3124" s="144" t="s">
        <v>4194</v>
      </c>
      <c r="C3124" s="144" t="s">
        <v>2802</v>
      </c>
      <c r="D3124" s="144" t="s">
        <v>2807</v>
      </c>
      <c r="E3124" s="175">
        <v>292883.95</v>
      </c>
    </row>
    <row r="3125" spans="1:5" x14ac:dyDescent="0.2">
      <c r="A3125" s="144">
        <v>39813</v>
      </c>
      <c r="B3125" s="144" t="s">
        <v>1170</v>
      </c>
      <c r="C3125" s="144" t="s">
        <v>2802</v>
      </c>
      <c r="D3125" s="144" t="s">
        <v>2807</v>
      </c>
      <c r="E3125" s="175">
        <v>31670.11</v>
      </c>
    </row>
    <row r="3126" spans="1:5" x14ac:dyDescent="0.2">
      <c r="A3126" s="144">
        <v>40403</v>
      </c>
      <c r="B3126" s="144" t="s">
        <v>4195</v>
      </c>
      <c r="C3126" s="144" t="s">
        <v>2802</v>
      </c>
      <c r="D3126" s="144" t="s">
        <v>2803</v>
      </c>
      <c r="E3126" s="174">
        <v>499.85</v>
      </c>
    </row>
    <row r="3127" spans="1:5" x14ac:dyDescent="0.2">
      <c r="A3127" s="144">
        <v>12868</v>
      </c>
      <c r="B3127" s="144" t="s">
        <v>12924</v>
      </c>
      <c r="C3127" s="144" t="s">
        <v>2808</v>
      </c>
      <c r="D3127" s="144" t="s">
        <v>2803</v>
      </c>
      <c r="E3127" s="174">
        <v>15.17</v>
      </c>
    </row>
    <row r="3128" spans="1:5" x14ac:dyDescent="0.2">
      <c r="A3128" s="144">
        <v>40916</v>
      </c>
      <c r="B3128" s="144" t="s">
        <v>2740</v>
      </c>
      <c r="C3128" s="144" t="s">
        <v>2890</v>
      </c>
      <c r="D3128" s="144" t="s">
        <v>2803</v>
      </c>
      <c r="E3128" s="175">
        <v>2703.17</v>
      </c>
    </row>
    <row r="3129" spans="1:5" x14ac:dyDescent="0.2">
      <c r="A3129" s="144">
        <v>4755</v>
      </c>
      <c r="B3129" s="144" t="s">
        <v>12213</v>
      </c>
      <c r="C3129" s="144" t="s">
        <v>2808</v>
      </c>
      <c r="D3129" s="144" t="s">
        <v>2803</v>
      </c>
      <c r="E3129" s="174">
        <v>16.39</v>
      </c>
    </row>
    <row r="3130" spans="1:5" x14ac:dyDescent="0.2">
      <c r="A3130" s="144">
        <v>41067</v>
      </c>
      <c r="B3130" s="144" t="s">
        <v>2741</v>
      </c>
      <c r="C3130" s="144" t="s">
        <v>2890</v>
      </c>
      <c r="D3130" s="144" t="s">
        <v>2803</v>
      </c>
      <c r="E3130" s="175">
        <v>2916.72</v>
      </c>
    </row>
    <row r="3131" spans="1:5" x14ac:dyDescent="0.2">
      <c r="A3131" s="144">
        <v>38463</v>
      </c>
      <c r="B3131" s="144" t="s">
        <v>4196</v>
      </c>
      <c r="C3131" s="144" t="s">
        <v>2802</v>
      </c>
      <c r="D3131" s="144" t="s">
        <v>2803</v>
      </c>
      <c r="E3131" s="174">
        <v>35.049999999999997</v>
      </c>
    </row>
    <row r="3132" spans="1:5" x14ac:dyDescent="0.2">
      <c r="A3132" s="144">
        <v>40703</v>
      </c>
      <c r="B3132" s="144" t="s">
        <v>4197</v>
      </c>
      <c r="C3132" s="144" t="s">
        <v>2802</v>
      </c>
      <c r="D3132" s="144" t="s">
        <v>2805</v>
      </c>
      <c r="E3132" s="175">
        <v>7700</v>
      </c>
    </row>
    <row r="3133" spans="1:5" x14ac:dyDescent="0.2">
      <c r="A3133" s="144">
        <v>14531</v>
      </c>
      <c r="B3133" s="144" t="s">
        <v>4198</v>
      </c>
      <c r="C3133" s="144" t="s">
        <v>2802</v>
      </c>
      <c r="D3133" s="144" t="s">
        <v>2803</v>
      </c>
      <c r="E3133" s="175">
        <v>14355.7</v>
      </c>
    </row>
    <row r="3134" spans="1:5" x14ac:dyDescent="0.2">
      <c r="A3134" s="144">
        <v>36533</v>
      </c>
      <c r="B3134" s="144" t="s">
        <v>4199</v>
      </c>
      <c r="C3134" s="144" t="s">
        <v>2802</v>
      </c>
      <c r="D3134" s="144" t="s">
        <v>2803</v>
      </c>
      <c r="E3134" s="175">
        <v>16519.740000000002</v>
      </c>
    </row>
    <row r="3135" spans="1:5" x14ac:dyDescent="0.2">
      <c r="A3135" s="144">
        <v>11616</v>
      </c>
      <c r="B3135" s="144" t="s">
        <v>1180</v>
      </c>
      <c r="C3135" s="144" t="s">
        <v>2802</v>
      </c>
      <c r="D3135" s="144" t="s">
        <v>2803</v>
      </c>
      <c r="E3135" s="175">
        <v>15602.65</v>
      </c>
    </row>
    <row r="3136" spans="1:5" x14ac:dyDescent="0.2">
      <c r="A3136" s="144">
        <v>41898</v>
      </c>
      <c r="B3136" s="144" t="s">
        <v>1102</v>
      </c>
      <c r="C3136" s="144" t="s">
        <v>2802</v>
      </c>
      <c r="D3136" s="144" t="s">
        <v>2803</v>
      </c>
      <c r="E3136" s="175">
        <v>17555.099999999999</v>
      </c>
    </row>
    <row r="3137" spans="1:5" x14ac:dyDescent="0.2">
      <c r="A3137" s="144">
        <v>13447</v>
      </c>
      <c r="B3137" s="144" t="s">
        <v>4200</v>
      </c>
      <c r="C3137" s="144" t="s">
        <v>2802</v>
      </c>
      <c r="D3137" s="144" t="s">
        <v>2803</v>
      </c>
      <c r="E3137" s="175">
        <v>32302.6</v>
      </c>
    </row>
    <row r="3138" spans="1:5" x14ac:dyDescent="0.2">
      <c r="A3138" s="144">
        <v>14529</v>
      </c>
      <c r="B3138" s="144" t="s">
        <v>1165</v>
      </c>
      <c r="C3138" s="144" t="s">
        <v>2802</v>
      </c>
      <c r="D3138" s="144" t="s">
        <v>2803</v>
      </c>
      <c r="E3138" s="175">
        <v>18066.02</v>
      </c>
    </row>
    <row r="3139" spans="1:5" x14ac:dyDescent="0.2">
      <c r="A3139" s="144">
        <v>10747</v>
      </c>
      <c r="B3139" s="144" t="s">
        <v>4201</v>
      </c>
      <c r="C3139" s="144" t="s">
        <v>2802</v>
      </c>
      <c r="D3139" s="144" t="s">
        <v>2803</v>
      </c>
      <c r="E3139" s="175">
        <v>17725.53</v>
      </c>
    </row>
    <row r="3140" spans="1:5" x14ac:dyDescent="0.2">
      <c r="A3140" s="144">
        <v>36141</v>
      </c>
      <c r="B3140" s="144" t="s">
        <v>4202</v>
      </c>
      <c r="C3140" s="144" t="s">
        <v>2802</v>
      </c>
      <c r="D3140" s="144" t="s">
        <v>2803</v>
      </c>
      <c r="E3140" s="174">
        <v>42.09</v>
      </c>
    </row>
    <row r="3141" spans="1:5" x14ac:dyDescent="0.2">
      <c r="A3141" s="144">
        <v>43651</v>
      </c>
      <c r="B3141" s="144" t="s">
        <v>12214</v>
      </c>
      <c r="C3141" s="144" t="s">
        <v>284</v>
      </c>
      <c r="D3141" s="144" t="s">
        <v>2803</v>
      </c>
      <c r="E3141" s="174">
        <v>7.37</v>
      </c>
    </row>
    <row r="3142" spans="1:5" x14ac:dyDescent="0.2">
      <c r="A3142" s="144">
        <v>43626</v>
      </c>
      <c r="B3142" s="144" t="s">
        <v>12215</v>
      </c>
      <c r="C3142" s="144" t="s">
        <v>284</v>
      </c>
      <c r="D3142" s="144" t="s">
        <v>2805</v>
      </c>
      <c r="E3142" s="174">
        <v>4.0999999999999996</v>
      </c>
    </row>
    <row r="3143" spans="1:5" x14ac:dyDescent="0.2">
      <c r="A3143" s="144">
        <v>39434</v>
      </c>
      <c r="B3143" s="144" t="s">
        <v>5421</v>
      </c>
      <c r="C3143" s="144" t="s">
        <v>284</v>
      </c>
      <c r="D3143" s="144" t="s">
        <v>2803</v>
      </c>
      <c r="E3143" s="174">
        <v>3.37</v>
      </c>
    </row>
    <row r="3144" spans="1:5" x14ac:dyDescent="0.2">
      <c r="A3144" s="144">
        <v>39433</v>
      </c>
      <c r="B3144" s="144" t="s">
        <v>260</v>
      </c>
      <c r="C3144" s="144" t="s">
        <v>284</v>
      </c>
      <c r="D3144" s="144" t="s">
        <v>2803</v>
      </c>
      <c r="E3144" s="174">
        <v>2.68</v>
      </c>
    </row>
    <row r="3145" spans="1:5" x14ac:dyDescent="0.2">
      <c r="A3145" s="144">
        <v>4049</v>
      </c>
      <c r="B3145" s="144" t="s">
        <v>262</v>
      </c>
      <c r="C3145" s="144" t="s">
        <v>261</v>
      </c>
      <c r="D3145" s="144" t="s">
        <v>2803</v>
      </c>
      <c r="E3145" s="174">
        <v>82.29</v>
      </c>
    </row>
    <row r="3146" spans="1:5" x14ac:dyDescent="0.2">
      <c r="A3146" s="144">
        <v>38120</v>
      </c>
      <c r="B3146" s="144" t="s">
        <v>263</v>
      </c>
      <c r="C3146" s="144" t="s">
        <v>284</v>
      </c>
      <c r="D3146" s="144" t="s">
        <v>2803</v>
      </c>
      <c r="E3146" s="174">
        <v>138.91</v>
      </c>
    </row>
    <row r="3147" spans="1:5" x14ac:dyDescent="0.2">
      <c r="A3147" s="144">
        <v>43652</v>
      </c>
      <c r="B3147" s="144" t="s">
        <v>12216</v>
      </c>
      <c r="C3147" s="144" t="s">
        <v>284</v>
      </c>
      <c r="D3147" s="144" t="s">
        <v>2803</v>
      </c>
      <c r="E3147" s="174">
        <v>16.52</v>
      </c>
    </row>
    <row r="3148" spans="1:5" x14ac:dyDescent="0.2">
      <c r="A3148" s="144">
        <v>10498</v>
      </c>
      <c r="B3148" s="144" t="s">
        <v>264</v>
      </c>
      <c r="C3148" s="144" t="s">
        <v>284</v>
      </c>
      <c r="D3148" s="144" t="s">
        <v>2803</v>
      </c>
      <c r="E3148" s="174">
        <v>6.29</v>
      </c>
    </row>
    <row r="3149" spans="1:5" x14ac:dyDescent="0.2">
      <c r="A3149" s="144">
        <v>4823</v>
      </c>
      <c r="B3149" s="144" t="s">
        <v>259</v>
      </c>
      <c r="C3149" s="144" t="s">
        <v>284</v>
      </c>
      <c r="D3149" s="144" t="s">
        <v>2803</v>
      </c>
      <c r="E3149" s="174">
        <v>41.5</v>
      </c>
    </row>
    <row r="3150" spans="1:5" x14ac:dyDescent="0.2">
      <c r="A3150" s="144">
        <v>38877</v>
      </c>
      <c r="B3150" s="144" t="s">
        <v>5422</v>
      </c>
      <c r="C3150" s="144" t="s">
        <v>284</v>
      </c>
      <c r="D3150" s="144" t="s">
        <v>2803</v>
      </c>
      <c r="E3150" s="174">
        <v>6.34</v>
      </c>
    </row>
    <row r="3151" spans="1:5" x14ac:dyDescent="0.2">
      <c r="A3151" s="144">
        <v>34546</v>
      </c>
      <c r="B3151" s="144" t="s">
        <v>5423</v>
      </c>
      <c r="C3151" s="144" t="s">
        <v>284</v>
      </c>
      <c r="D3151" s="144" t="s">
        <v>2803</v>
      </c>
      <c r="E3151" s="174">
        <v>6.52</v>
      </c>
    </row>
    <row r="3152" spans="1:5" x14ac:dyDescent="0.2">
      <c r="A3152" s="144">
        <v>41387</v>
      </c>
      <c r="B3152" s="144" t="s">
        <v>5752</v>
      </c>
      <c r="C3152" s="144" t="s">
        <v>2809</v>
      </c>
      <c r="D3152" s="144" t="s">
        <v>2803</v>
      </c>
      <c r="E3152" s="174">
        <v>40.86</v>
      </c>
    </row>
    <row r="3153" spans="1:5" x14ac:dyDescent="0.2">
      <c r="A3153" s="144">
        <v>41388</v>
      </c>
      <c r="B3153" s="144" t="s">
        <v>5753</v>
      </c>
      <c r="C3153" s="144" t="s">
        <v>2809</v>
      </c>
      <c r="D3153" s="144" t="s">
        <v>2803</v>
      </c>
      <c r="E3153" s="174">
        <v>49.03</v>
      </c>
    </row>
    <row r="3154" spans="1:5" x14ac:dyDescent="0.2">
      <c r="A3154" s="144">
        <v>41380</v>
      </c>
      <c r="B3154" s="144" t="s">
        <v>5754</v>
      </c>
      <c r="C3154" s="144" t="s">
        <v>2802</v>
      </c>
      <c r="D3154" s="144" t="s">
        <v>2803</v>
      </c>
      <c r="E3154" s="174">
        <v>326.2</v>
      </c>
    </row>
    <row r="3155" spans="1:5" x14ac:dyDescent="0.2">
      <c r="A3155" s="144">
        <v>41381</v>
      </c>
      <c r="B3155" s="144" t="s">
        <v>5755</v>
      </c>
      <c r="C3155" s="144" t="s">
        <v>2802</v>
      </c>
      <c r="D3155" s="144" t="s">
        <v>2803</v>
      </c>
      <c r="E3155" s="174">
        <v>341.74</v>
      </c>
    </row>
    <row r="3156" spans="1:5" x14ac:dyDescent="0.2">
      <c r="A3156" s="144">
        <v>41382</v>
      </c>
      <c r="B3156" s="144" t="s">
        <v>5756</v>
      </c>
      <c r="C3156" s="144" t="s">
        <v>2802</v>
      </c>
      <c r="D3156" s="144" t="s">
        <v>2803</v>
      </c>
      <c r="E3156" s="174">
        <v>330.78</v>
      </c>
    </row>
    <row r="3157" spans="1:5" x14ac:dyDescent="0.2">
      <c r="A3157" s="144">
        <v>41383</v>
      </c>
      <c r="B3157" s="144" t="s">
        <v>5757</v>
      </c>
      <c r="C3157" s="144" t="s">
        <v>2802</v>
      </c>
      <c r="D3157" s="144" t="s">
        <v>2803</v>
      </c>
      <c r="E3157" s="174">
        <v>448.97</v>
      </c>
    </row>
    <row r="3158" spans="1:5" x14ac:dyDescent="0.2">
      <c r="A3158" s="144">
        <v>41385</v>
      </c>
      <c r="B3158" s="144" t="s">
        <v>5758</v>
      </c>
      <c r="C3158" s="144" t="s">
        <v>2802</v>
      </c>
      <c r="D3158" s="144" t="s">
        <v>2803</v>
      </c>
      <c r="E3158" s="174">
        <v>558.69000000000005</v>
      </c>
    </row>
    <row r="3159" spans="1:5" x14ac:dyDescent="0.2">
      <c r="A3159" s="144">
        <v>11079</v>
      </c>
      <c r="B3159" s="144" t="s">
        <v>4203</v>
      </c>
      <c r="C3159" s="144" t="s">
        <v>2889</v>
      </c>
      <c r="D3159" s="144" t="s">
        <v>2803</v>
      </c>
      <c r="E3159" s="175">
        <v>3223.91</v>
      </c>
    </row>
    <row r="3160" spans="1:5" x14ac:dyDescent="0.2">
      <c r="A3160" s="144">
        <v>11082</v>
      </c>
      <c r="B3160" s="144" t="s">
        <v>4204</v>
      </c>
      <c r="C3160" s="144" t="s">
        <v>2889</v>
      </c>
      <c r="D3160" s="144" t="s">
        <v>2803</v>
      </c>
      <c r="E3160" s="175">
        <v>3223.91</v>
      </c>
    </row>
    <row r="3161" spans="1:5" x14ac:dyDescent="0.2">
      <c r="A3161" s="144">
        <v>4058</v>
      </c>
      <c r="B3161" s="144" t="s">
        <v>2615</v>
      </c>
      <c r="C3161" s="144" t="s">
        <v>2808</v>
      </c>
      <c r="D3161" s="144" t="s">
        <v>2803</v>
      </c>
      <c r="E3161" s="174">
        <v>18.57</v>
      </c>
    </row>
    <row r="3162" spans="1:5" x14ac:dyDescent="0.2">
      <c r="A3162" s="144">
        <v>40974</v>
      </c>
      <c r="B3162" s="144" t="s">
        <v>2743</v>
      </c>
      <c r="C3162" s="144" t="s">
        <v>2890</v>
      </c>
      <c r="D3162" s="144" t="s">
        <v>2803</v>
      </c>
      <c r="E3162" s="175">
        <v>3305.52</v>
      </c>
    </row>
    <row r="3163" spans="1:5" x14ac:dyDescent="0.2">
      <c r="A3163" s="144">
        <v>34794</v>
      </c>
      <c r="B3163" s="144" t="s">
        <v>12925</v>
      </c>
      <c r="C3163" s="144" t="s">
        <v>2808</v>
      </c>
      <c r="D3163" s="144" t="s">
        <v>2803</v>
      </c>
      <c r="E3163" s="174">
        <v>17.510000000000002</v>
      </c>
    </row>
    <row r="3164" spans="1:5" x14ac:dyDescent="0.2">
      <c r="A3164" s="144">
        <v>40925</v>
      </c>
      <c r="B3164" s="144" t="s">
        <v>2744</v>
      </c>
      <c r="C3164" s="144" t="s">
        <v>2890</v>
      </c>
      <c r="D3164" s="144" t="s">
        <v>2803</v>
      </c>
      <c r="E3164" s="175">
        <v>3118.45</v>
      </c>
    </row>
    <row r="3165" spans="1:5" x14ac:dyDescent="0.2">
      <c r="A3165" s="144">
        <v>13741</v>
      </c>
      <c r="B3165" s="144" t="s">
        <v>4205</v>
      </c>
      <c r="C3165" s="144" t="s">
        <v>2802</v>
      </c>
      <c r="D3165" s="144" t="s">
        <v>2803</v>
      </c>
      <c r="E3165" s="175">
        <v>2627.44</v>
      </c>
    </row>
    <row r="3166" spans="1:5" x14ac:dyDescent="0.2">
      <c r="A3166" s="144">
        <v>3288</v>
      </c>
      <c r="B3166" s="144" t="s">
        <v>4206</v>
      </c>
      <c r="C3166" s="144" t="s">
        <v>2809</v>
      </c>
      <c r="D3166" s="144" t="s">
        <v>2805</v>
      </c>
      <c r="E3166" s="174">
        <v>5.95</v>
      </c>
    </row>
    <row r="3167" spans="1:5" x14ac:dyDescent="0.2">
      <c r="A3167" s="144">
        <v>13587</v>
      </c>
      <c r="B3167" s="144" t="s">
        <v>2544</v>
      </c>
      <c r="C3167" s="144" t="s">
        <v>2809</v>
      </c>
      <c r="D3167" s="144" t="s">
        <v>2803</v>
      </c>
      <c r="E3167" s="174">
        <v>3.59</v>
      </c>
    </row>
    <row r="3168" spans="1:5" x14ac:dyDescent="0.2">
      <c r="A3168" s="144">
        <v>38598</v>
      </c>
      <c r="B3168" s="144" t="s">
        <v>2472</v>
      </c>
      <c r="C3168" s="144" t="s">
        <v>2802</v>
      </c>
      <c r="D3168" s="144" t="s">
        <v>2803</v>
      </c>
      <c r="E3168" s="174">
        <v>3.2</v>
      </c>
    </row>
    <row r="3169" spans="1:5" x14ac:dyDescent="0.2">
      <c r="A3169" s="144">
        <v>38595</v>
      </c>
      <c r="B3169" s="144" t="s">
        <v>2467</v>
      </c>
      <c r="C3169" s="144" t="s">
        <v>2802</v>
      </c>
      <c r="D3169" s="144" t="s">
        <v>2803</v>
      </c>
      <c r="E3169" s="174">
        <v>2.71</v>
      </c>
    </row>
    <row r="3170" spans="1:5" x14ac:dyDescent="0.2">
      <c r="A3170" s="144">
        <v>38592</v>
      </c>
      <c r="B3170" s="144" t="s">
        <v>2477</v>
      </c>
      <c r="C3170" s="144" t="s">
        <v>2802</v>
      </c>
      <c r="D3170" s="144" t="s">
        <v>2803</v>
      </c>
      <c r="E3170" s="174">
        <v>2.74</v>
      </c>
    </row>
    <row r="3171" spans="1:5" x14ac:dyDescent="0.2">
      <c r="A3171" s="144">
        <v>38588</v>
      </c>
      <c r="B3171" s="144" t="s">
        <v>2473</v>
      </c>
      <c r="C3171" s="144" t="s">
        <v>2802</v>
      </c>
      <c r="D3171" s="144" t="s">
        <v>2803</v>
      </c>
      <c r="E3171" s="174">
        <v>2.19</v>
      </c>
    </row>
    <row r="3172" spans="1:5" x14ac:dyDescent="0.2">
      <c r="A3172" s="144">
        <v>38593</v>
      </c>
      <c r="B3172" s="144" t="s">
        <v>2469</v>
      </c>
      <c r="C3172" s="144" t="s">
        <v>2802</v>
      </c>
      <c r="D3172" s="144" t="s">
        <v>2803</v>
      </c>
      <c r="E3172" s="174">
        <v>3.03</v>
      </c>
    </row>
    <row r="3173" spans="1:5" x14ac:dyDescent="0.2">
      <c r="A3173" s="144">
        <v>38589</v>
      </c>
      <c r="B3173" s="144" t="s">
        <v>2464</v>
      </c>
      <c r="C3173" s="144" t="s">
        <v>2802</v>
      </c>
      <c r="D3173" s="144" t="s">
        <v>2803</v>
      </c>
      <c r="E3173" s="174">
        <v>2.2999999999999998</v>
      </c>
    </row>
    <row r="3174" spans="1:5" x14ac:dyDescent="0.2">
      <c r="A3174" s="144">
        <v>38594</v>
      </c>
      <c r="B3174" s="144" t="s">
        <v>2470</v>
      </c>
      <c r="C3174" s="144" t="s">
        <v>2802</v>
      </c>
      <c r="D3174" s="144" t="s">
        <v>2803</v>
      </c>
      <c r="E3174" s="174">
        <v>4.7699999999999996</v>
      </c>
    </row>
    <row r="3175" spans="1:5" x14ac:dyDescent="0.2">
      <c r="A3175" s="144">
        <v>34773</v>
      </c>
      <c r="B3175" s="144" t="s">
        <v>4207</v>
      </c>
      <c r="C3175" s="144" t="s">
        <v>2802</v>
      </c>
      <c r="D3175" s="144" t="s">
        <v>2803</v>
      </c>
      <c r="E3175" s="174">
        <v>2.2599999999999998</v>
      </c>
    </row>
    <row r="3176" spans="1:5" x14ac:dyDescent="0.2">
      <c r="A3176" s="144">
        <v>34769</v>
      </c>
      <c r="B3176" s="144" t="s">
        <v>4208</v>
      </c>
      <c r="C3176" s="144" t="s">
        <v>2802</v>
      </c>
      <c r="D3176" s="144" t="s">
        <v>2803</v>
      </c>
      <c r="E3176" s="174">
        <v>2.8</v>
      </c>
    </row>
    <row r="3177" spans="1:5" x14ac:dyDescent="0.2">
      <c r="A3177" s="144">
        <v>34763</v>
      </c>
      <c r="B3177" s="144" t="s">
        <v>4209</v>
      </c>
      <c r="C3177" s="144" t="s">
        <v>2802</v>
      </c>
      <c r="D3177" s="144" t="s">
        <v>2803</v>
      </c>
      <c r="E3177" s="174">
        <v>1.72</v>
      </c>
    </row>
    <row r="3178" spans="1:5" x14ac:dyDescent="0.2">
      <c r="A3178" s="144">
        <v>34774</v>
      </c>
      <c r="B3178" s="144" t="s">
        <v>4210</v>
      </c>
      <c r="C3178" s="144" t="s">
        <v>2802</v>
      </c>
      <c r="D3178" s="144" t="s">
        <v>2803</v>
      </c>
      <c r="E3178" s="174">
        <v>2.14</v>
      </c>
    </row>
    <row r="3179" spans="1:5" x14ac:dyDescent="0.2">
      <c r="A3179" s="144">
        <v>34771</v>
      </c>
      <c r="B3179" s="144" t="s">
        <v>4211</v>
      </c>
      <c r="C3179" s="144" t="s">
        <v>2802</v>
      </c>
      <c r="D3179" s="144" t="s">
        <v>2803</v>
      </c>
      <c r="E3179" s="174">
        <v>2.58</v>
      </c>
    </row>
    <row r="3180" spans="1:5" x14ac:dyDescent="0.2">
      <c r="A3180" s="144">
        <v>34764</v>
      </c>
      <c r="B3180" s="144" t="s">
        <v>4212</v>
      </c>
      <c r="C3180" s="144" t="s">
        <v>2802</v>
      </c>
      <c r="D3180" s="144" t="s">
        <v>2803</v>
      </c>
      <c r="E3180" s="174">
        <v>1.69</v>
      </c>
    </row>
    <row r="3181" spans="1:5" x14ac:dyDescent="0.2">
      <c r="A3181" s="144">
        <v>34788</v>
      </c>
      <c r="B3181" s="144" t="s">
        <v>2460</v>
      </c>
      <c r="C3181" s="144" t="s">
        <v>2802</v>
      </c>
      <c r="D3181" s="144" t="s">
        <v>2803</v>
      </c>
      <c r="E3181" s="174">
        <v>1.62</v>
      </c>
    </row>
    <row r="3182" spans="1:5" x14ac:dyDescent="0.2">
      <c r="A3182" s="144">
        <v>34781</v>
      </c>
      <c r="B3182" s="144" t="s">
        <v>2456</v>
      </c>
      <c r="C3182" s="144" t="s">
        <v>2802</v>
      </c>
      <c r="D3182" s="144" t="s">
        <v>2803</v>
      </c>
      <c r="E3182" s="174">
        <v>1.84</v>
      </c>
    </row>
    <row r="3183" spans="1:5" x14ac:dyDescent="0.2">
      <c r="A3183" s="144">
        <v>41682</v>
      </c>
      <c r="B3183" s="144" t="s">
        <v>5759</v>
      </c>
      <c r="C3183" s="144" t="s">
        <v>2802</v>
      </c>
      <c r="D3183" s="144" t="s">
        <v>2803</v>
      </c>
      <c r="E3183" s="174">
        <v>33.270000000000003</v>
      </c>
    </row>
    <row r="3184" spans="1:5" x14ac:dyDescent="0.2">
      <c r="A3184" s="144">
        <v>41683</v>
      </c>
      <c r="B3184" s="144" t="s">
        <v>5760</v>
      </c>
      <c r="C3184" s="144" t="s">
        <v>2802</v>
      </c>
      <c r="D3184" s="144" t="s">
        <v>2803</v>
      </c>
      <c r="E3184" s="174">
        <v>24.48</v>
      </c>
    </row>
    <row r="3185" spans="1:5" x14ac:dyDescent="0.2">
      <c r="A3185" s="144">
        <v>41680</v>
      </c>
      <c r="B3185" s="144" t="s">
        <v>5761</v>
      </c>
      <c r="C3185" s="144" t="s">
        <v>2802</v>
      </c>
      <c r="D3185" s="144" t="s">
        <v>2803</v>
      </c>
      <c r="E3185" s="174">
        <v>13.18</v>
      </c>
    </row>
    <row r="3186" spans="1:5" x14ac:dyDescent="0.2">
      <c r="A3186" s="144">
        <v>41679</v>
      </c>
      <c r="B3186" s="144" t="s">
        <v>5762</v>
      </c>
      <c r="C3186" s="144" t="s">
        <v>2802</v>
      </c>
      <c r="D3186" s="144" t="s">
        <v>2803</v>
      </c>
      <c r="E3186" s="174">
        <v>30.13</v>
      </c>
    </row>
    <row r="3187" spans="1:5" x14ac:dyDescent="0.2">
      <c r="A3187" s="144">
        <v>41681</v>
      </c>
      <c r="B3187" s="144" t="s">
        <v>5763</v>
      </c>
      <c r="C3187" s="144" t="s">
        <v>2802</v>
      </c>
      <c r="D3187" s="144" t="s">
        <v>2803</v>
      </c>
      <c r="E3187" s="174">
        <v>20.62</v>
      </c>
    </row>
    <row r="3188" spans="1:5" x14ac:dyDescent="0.2">
      <c r="A3188" s="144">
        <v>43386</v>
      </c>
      <c r="B3188" s="144" t="s">
        <v>5764</v>
      </c>
      <c r="C3188" s="144" t="s">
        <v>2802</v>
      </c>
      <c r="D3188" s="144" t="s">
        <v>2803</v>
      </c>
      <c r="E3188" s="174">
        <v>47.07</v>
      </c>
    </row>
    <row r="3189" spans="1:5" x14ac:dyDescent="0.2">
      <c r="A3189" s="144">
        <v>4059</v>
      </c>
      <c r="B3189" s="144" t="s">
        <v>5765</v>
      </c>
      <c r="C3189" s="144" t="s">
        <v>2809</v>
      </c>
      <c r="D3189" s="144" t="s">
        <v>2803</v>
      </c>
      <c r="E3189" s="174">
        <v>33.270000000000003</v>
      </c>
    </row>
    <row r="3190" spans="1:5" x14ac:dyDescent="0.2">
      <c r="A3190" s="144">
        <v>4062</v>
      </c>
      <c r="B3190" s="144" t="s">
        <v>4213</v>
      </c>
      <c r="C3190" s="144" t="s">
        <v>2802</v>
      </c>
      <c r="D3190" s="144" t="s">
        <v>2803</v>
      </c>
      <c r="E3190" s="174">
        <v>33.270000000000003</v>
      </c>
    </row>
    <row r="3191" spans="1:5" x14ac:dyDescent="0.2">
      <c r="A3191" s="144">
        <v>4061</v>
      </c>
      <c r="B3191" s="144" t="s">
        <v>5766</v>
      </c>
      <c r="C3191" s="144" t="s">
        <v>2802</v>
      </c>
      <c r="D3191" s="144" t="s">
        <v>2803</v>
      </c>
      <c r="E3191" s="174">
        <v>41.42</v>
      </c>
    </row>
    <row r="3192" spans="1:5" x14ac:dyDescent="0.2">
      <c r="A3192" s="144">
        <v>41315</v>
      </c>
      <c r="B3192" s="144" t="s">
        <v>4214</v>
      </c>
      <c r="C3192" s="144" t="s">
        <v>284</v>
      </c>
      <c r="D3192" s="144" t="s">
        <v>2803</v>
      </c>
      <c r="E3192" s="174">
        <v>96.44</v>
      </c>
    </row>
    <row r="3193" spans="1:5" x14ac:dyDescent="0.2">
      <c r="A3193" s="144">
        <v>43148</v>
      </c>
      <c r="B3193" s="144" t="s">
        <v>1415</v>
      </c>
      <c r="C3193" s="144" t="s">
        <v>284</v>
      </c>
      <c r="D3193" s="144" t="s">
        <v>2803</v>
      </c>
      <c r="E3193" s="174">
        <v>65.459999999999994</v>
      </c>
    </row>
    <row r="3194" spans="1:5" x14ac:dyDescent="0.2">
      <c r="A3194" s="144">
        <v>43147</v>
      </c>
      <c r="B3194" s="144" t="s">
        <v>1416</v>
      </c>
      <c r="C3194" s="144" t="s">
        <v>284</v>
      </c>
      <c r="D3194" s="144" t="s">
        <v>2803</v>
      </c>
      <c r="E3194" s="174">
        <v>25.35</v>
      </c>
    </row>
    <row r="3195" spans="1:5" x14ac:dyDescent="0.2">
      <c r="A3195" s="144">
        <v>10608</v>
      </c>
      <c r="B3195" s="144" t="s">
        <v>4215</v>
      </c>
      <c r="C3195" s="144" t="s">
        <v>2802</v>
      </c>
      <c r="D3195" s="144" t="s">
        <v>2807</v>
      </c>
      <c r="E3195" s="175">
        <v>10084.049999999999</v>
      </c>
    </row>
    <row r="3196" spans="1:5" x14ac:dyDescent="0.2">
      <c r="A3196" s="144">
        <v>4069</v>
      </c>
      <c r="B3196" s="144" t="s">
        <v>2653</v>
      </c>
      <c r="C3196" s="144" t="s">
        <v>2808</v>
      </c>
      <c r="D3196" s="144" t="s">
        <v>2803</v>
      </c>
      <c r="E3196" s="174">
        <v>35.36</v>
      </c>
    </row>
    <row r="3197" spans="1:5" x14ac:dyDescent="0.2">
      <c r="A3197" s="144">
        <v>40819</v>
      </c>
      <c r="B3197" s="144" t="s">
        <v>2684</v>
      </c>
      <c r="C3197" s="144" t="s">
        <v>2890</v>
      </c>
      <c r="D3197" s="144" t="s">
        <v>2803</v>
      </c>
      <c r="E3197" s="175">
        <v>6295.12</v>
      </c>
    </row>
    <row r="3198" spans="1:5" x14ac:dyDescent="0.2">
      <c r="A3198" s="144">
        <v>34361</v>
      </c>
      <c r="B3198" s="144" t="s">
        <v>4216</v>
      </c>
      <c r="C3198" s="144" t="s">
        <v>284</v>
      </c>
      <c r="D3198" s="144" t="s">
        <v>2803</v>
      </c>
      <c r="E3198" s="174">
        <v>18.45</v>
      </c>
    </row>
    <row r="3199" spans="1:5" x14ac:dyDescent="0.2">
      <c r="A3199" s="144">
        <v>36512</v>
      </c>
      <c r="B3199" s="144" t="s">
        <v>4217</v>
      </c>
      <c r="C3199" s="144" t="s">
        <v>2802</v>
      </c>
      <c r="D3199" s="144" t="s">
        <v>2807</v>
      </c>
      <c r="E3199" s="175">
        <v>19899.509999999998</v>
      </c>
    </row>
    <row r="3200" spans="1:5" x14ac:dyDescent="0.2">
      <c r="A3200" s="144">
        <v>44478</v>
      </c>
      <c r="B3200" s="144" t="s">
        <v>5767</v>
      </c>
      <c r="C3200" s="144" t="s">
        <v>284</v>
      </c>
      <c r="D3200" s="144" t="s">
        <v>2803</v>
      </c>
      <c r="E3200" s="174">
        <v>8.24</v>
      </c>
    </row>
    <row r="3201" spans="1:5" x14ac:dyDescent="0.2">
      <c r="A3201" s="144">
        <v>44477</v>
      </c>
      <c r="B3201" s="144" t="s">
        <v>5768</v>
      </c>
      <c r="C3201" s="144" t="s">
        <v>284</v>
      </c>
      <c r="D3201" s="144" t="s">
        <v>2803</v>
      </c>
      <c r="E3201" s="174">
        <v>8.24</v>
      </c>
    </row>
    <row r="3202" spans="1:5" x14ac:dyDescent="0.2">
      <c r="A3202" s="144">
        <v>11697</v>
      </c>
      <c r="B3202" s="144" t="s">
        <v>1054</v>
      </c>
      <c r="C3202" s="144" t="s">
        <v>2802</v>
      </c>
      <c r="D3202" s="144" t="s">
        <v>2803</v>
      </c>
      <c r="E3202" s="174">
        <v>546.62</v>
      </c>
    </row>
    <row r="3203" spans="1:5" x14ac:dyDescent="0.2">
      <c r="A3203" s="144">
        <v>11698</v>
      </c>
      <c r="B3203" s="144" t="s">
        <v>4218</v>
      </c>
      <c r="C3203" s="144" t="s">
        <v>2802</v>
      </c>
      <c r="D3203" s="144" t="s">
        <v>2803</v>
      </c>
      <c r="E3203" s="174">
        <v>652.09</v>
      </c>
    </row>
    <row r="3204" spans="1:5" x14ac:dyDescent="0.2">
      <c r="A3204" s="144">
        <v>10432</v>
      </c>
      <c r="B3204" s="144" t="s">
        <v>5424</v>
      </c>
      <c r="C3204" s="144" t="s">
        <v>2802</v>
      </c>
      <c r="D3204" s="144" t="s">
        <v>2803</v>
      </c>
      <c r="E3204" s="174">
        <v>320.06</v>
      </c>
    </row>
    <row r="3205" spans="1:5" x14ac:dyDescent="0.2">
      <c r="A3205" s="144">
        <v>11699</v>
      </c>
      <c r="B3205" s="144" t="s">
        <v>4219</v>
      </c>
      <c r="C3205" s="144" t="s">
        <v>2802</v>
      </c>
      <c r="D3205" s="144" t="s">
        <v>2803</v>
      </c>
      <c r="E3205" s="174">
        <v>720.71</v>
      </c>
    </row>
    <row r="3206" spans="1:5" x14ac:dyDescent="0.2">
      <c r="A3206" s="144">
        <v>44020</v>
      </c>
      <c r="B3206" s="144" t="s">
        <v>5769</v>
      </c>
      <c r="C3206" s="144" t="s">
        <v>2802</v>
      </c>
      <c r="D3206" s="144" t="s">
        <v>2803</v>
      </c>
      <c r="E3206" s="174">
        <v>789.63</v>
      </c>
    </row>
    <row r="3207" spans="1:5" x14ac:dyDescent="0.2">
      <c r="A3207" s="144">
        <v>41420</v>
      </c>
      <c r="B3207" s="144" t="s">
        <v>5770</v>
      </c>
      <c r="C3207" s="144" t="s">
        <v>2802</v>
      </c>
      <c r="D3207" s="144" t="s">
        <v>2803</v>
      </c>
      <c r="E3207" s="174">
        <v>8.31</v>
      </c>
    </row>
    <row r="3208" spans="1:5" x14ac:dyDescent="0.2">
      <c r="A3208" s="144">
        <v>41422</v>
      </c>
      <c r="B3208" s="144" t="s">
        <v>5771</v>
      </c>
      <c r="C3208" s="144" t="s">
        <v>2802</v>
      </c>
      <c r="D3208" s="144" t="s">
        <v>2803</v>
      </c>
      <c r="E3208" s="174">
        <v>11.36</v>
      </c>
    </row>
    <row r="3209" spans="1:5" x14ac:dyDescent="0.2">
      <c r="A3209" s="144">
        <v>41425</v>
      </c>
      <c r="B3209" s="144" t="s">
        <v>5772</v>
      </c>
      <c r="C3209" s="144" t="s">
        <v>2802</v>
      </c>
      <c r="D3209" s="144" t="s">
        <v>2803</v>
      </c>
      <c r="E3209" s="174">
        <v>5.81</v>
      </c>
    </row>
    <row r="3210" spans="1:5" x14ac:dyDescent="0.2">
      <c r="A3210" s="144">
        <v>41426</v>
      </c>
      <c r="B3210" s="144" t="s">
        <v>5773</v>
      </c>
      <c r="C3210" s="144" t="s">
        <v>2802</v>
      </c>
      <c r="D3210" s="144" t="s">
        <v>2803</v>
      </c>
      <c r="E3210" s="174">
        <v>10.48</v>
      </c>
    </row>
    <row r="3211" spans="1:5" x14ac:dyDescent="0.2">
      <c r="A3211" s="144">
        <v>41419</v>
      </c>
      <c r="B3211" s="144" t="s">
        <v>5774</v>
      </c>
      <c r="C3211" s="144" t="s">
        <v>2802</v>
      </c>
      <c r="D3211" s="144" t="s">
        <v>2803</v>
      </c>
      <c r="E3211" s="174">
        <v>6.11</v>
      </c>
    </row>
    <row r="3212" spans="1:5" x14ac:dyDescent="0.2">
      <c r="A3212" s="144">
        <v>41421</v>
      </c>
      <c r="B3212" s="144" t="s">
        <v>5775</v>
      </c>
      <c r="C3212" s="144" t="s">
        <v>2802</v>
      </c>
      <c r="D3212" s="144" t="s">
        <v>2803</v>
      </c>
      <c r="E3212" s="174">
        <v>8.2899999999999991</v>
      </c>
    </row>
    <row r="3213" spans="1:5" x14ac:dyDescent="0.2">
      <c r="A3213" s="144">
        <v>41414</v>
      </c>
      <c r="B3213" s="144" t="s">
        <v>5776</v>
      </c>
      <c r="C3213" s="144" t="s">
        <v>2802</v>
      </c>
      <c r="D3213" s="144" t="s">
        <v>2803</v>
      </c>
      <c r="E3213" s="174">
        <v>19.23</v>
      </c>
    </row>
    <row r="3214" spans="1:5" x14ac:dyDescent="0.2">
      <c r="A3214" s="144">
        <v>41415</v>
      </c>
      <c r="B3214" s="144" t="s">
        <v>5777</v>
      </c>
      <c r="C3214" s="144" t="s">
        <v>2802</v>
      </c>
      <c r="D3214" s="144" t="s">
        <v>2803</v>
      </c>
      <c r="E3214" s="174">
        <v>22.4</v>
      </c>
    </row>
    <row r="3215" spans="1:5" x14ac:dyDescent="0.2">
      <c r="A3215" s="144">
        <v>37514</v>
      </c>
      <c r="B3215" s="144" t="s">
        <v>1144</v>
      </c>
      <c r="C3215" s="144" t="s">
        <v>2802</v>
      </c>
      <c r="D3215" s="144" t="s">
        <v>2807</v>
      </c>
      <c r="E3215" s="175">
        <v>229950</v>
      </c>
    </row>
    <row r="3216" spans="1:5" x14ac:dyDescent="0.2">
      <c r="A3216" s="144">
        <v>37519</v>
      </c>
      <c r="B3216" s="144" t="s">
        <v>4220</v>
      </c>
      <c r="C3216" s="144" t="s">
        <v>2802</v>
      </c>
      <c r="D3216" s="144" t="s">
        <v>2807</v>
      </c>
      <c r="E3216" s="175">
        <v>354880.31</v>
      </c>
    </row>
    <row r="3217" spans="1:5" x14ac:dyDescent="0.2">
      <c r="A3217" s="144">
        <v>37520</v>
      </c>
      <c r="B3217" s="144" t="s">
        <v>1191</v>
      </c>
      <c r="C3217" s="144" t="s">
        <v>2802</v>
      </c>
      <c r="D3217" s="144" t="s">
        <v>2807</v>
      </c>
      <c r="E3217" s="175">
        <v>349062.6</v>
      </c>
    </row>
    <row r="3218" spans="1:5" x14ac:dyDescent="0.2">
      <c r="A3218" s="144">
        <v>37521</v>
      </c>
      <c r="B3218" s="144" t="s">
        <v>4221</v>
      </c>
      <c r="C3218" s="144" t="s">
        <v>2802</v>
      </c>
      <c r="D3218" s="144" t="s">
        <v>2807</v>
      </c>
      <c r="E3218" s="175">
        <v>425856.38</v>
      </c>
    </row>
    <row r="3219" spans="1:5" x14ac:dyDescent="0.2">
      <c r="A3219" s="144">
        <v>37522</v>
      </c>
      <c r="B3219" s="144" t="s">
        <v>4222</v>
      </c>
      <c r="C3219" s="144" t="s">
        <v>2802</v>
      </c>
      <c r="D3219" s="144" t="s">
        <v>2807</v>
      </c>
      <c r="E3219" s="175">
        <v>438668.6</v>
      </c>
    </row>
    <row r="3220" spans="1:5" x14ac:dyDescent="0.2">
      <c r="A3220" s="144">
        <v>21109</v>
      </c>
      <c r="B3220" s="144" t="s">
        <v>4223</v>
      </c>
      <c r="C3220" s="144" t="s">
        <v>2802</v>
      </c>
      <c r="D3220" s="144" t="s">
        <v>2807</v>
      </c>
      <c r="E3220" s="174">
        <v>37.17</v>
      </c>
    </row>
    <row r="3221" spans="1:5" x14ac:dyDescent="0.2">
      <c r="A3221" s="144">
        <v>37546</v>
      </c>
      <c r="B3221" s="144" t="s">
        <v>1112</v>
      </c>
      <c r="C3221" s="144" t="s">
        <v>2802</v>
      </c>
      <c r="D3221" s="144" t="s">
        <v>2803</v>
      </c>
      <c r="E3221" s="175">
        <v>13782.83</v>
      </c>
    </row>
    <row r="3222" spans="1:5" x14ac:dyDescent="0.2">
      <c r="A3222" s="144">
        <v>37544</v>
      </c>
      <c r="B3222" s="144" t="s">
        <v>1110</v>
      </c>
      <c r="C3222" s="144" t="s">
        <v>2802</v>
      </c>
      <c r="D3222" s="144" t="s">
        <v>2803</v>
      </c>
      <c r="E3222" s="175">
        <v>14577.66</v>
      </c>
    </row>
    <row r="3223" spans="1:5" x14ac:dyDescent="0.2">
      <c r="A3223" s="144">
        <v>37545</v>
      </c>
      <c r="B3223" s="144" t="s">
        <v>1111</v>
      </c>
      <c r="C3223" s="144" t="s">
        <v>2802</v>
      </c>
      <c r="D3223" s="144" t="s">
        <v>2803</v>
      </c>
      <c r="E3223" s="175">
        <v>17345.46</v>
      </c>
    </row>
    <row r="3224" spans="1:5" x14ac:dyDescent="0.2">
      <c r="A3224" s="144">
        <v>36793</v>
      </c>
      <c r="B3224" s="144" t="s">
        <v>12217</v>
      </c>
      <c r="C3224" s="144" t="s">
        <v>2802</v>
      </c>
      <c r="D3224" s="144" t="s">
        <v>2803</v>
      </c>
      <c r="E3224" s="174">
        <v>684.5</v>
      </c>
    </row>
    <row r="3225" spans="1:5" x14ac:dyDescent="0.2">
      <c r="A3225" s="144">
        <v>11769</v>
      </c>
      <c r="B3225" s="144" t="s">
        <v>12218</v>
      </c>
      <c r="C3225" s="144" t="s">
        <v>2802</v>
      </c>
      <c r="D3225" s="144" t="s">
        <v>2803</v>
      </c>
      <c r="E3225" s="174">
        <v>302.49</v>
      </c>
    </row>
    <row r="3226" spans="1:5" x14ac:dyDescent="0.2">
      <c r="A3226" s="144">
        <v>11771</v>
      </c>
      <c r="B3226" s="144" t="s">
        <v>12219</v>
      </c>
      <c r="C3226" s="144" t="s">
        <v>2802</v>
      </c>
      <c r="D3226" s="144" t="s">
        <v>2803</v>
      </c>
      <c r="E3226" s="174">
        <v>370.52</v>
      </c>
    </row>
    <row r="3227" spans="1:5" x14ac:dyDescent="0.2">
      <c r="A3227" s="144">
        <v>39919</v>
      </c>
      <c r="B3227" s="144" t="s">
        <v>1134</v>
      </c>
      <c r="C3227" s="144" t="s">
        <v>2802</v>
      </c>
      <c r="D3227" s="144" t="s">
        <v>2803</v>
      </c>
      <c r="E3227" s="175">
        <v>68990.720000000001</v>
      </c>
    </row>
    <row r="3228" spans="1:5" x14ac:dyDescent="0.2">
      <c r="A3228" s="144">
        <v>38385</v>
      </c>
      <c r="B3228" s="144" t="s">
        <v>4224</v>
      </c>
      <c r="C3228" s="144" t="s">
        <v>2802</v>
      </c>
      <c r="D3228" s="144" t="s">
        <v>2803</v>
      </c>
      <c r="E3228" s="174">
        <v>46.51</v>
      </c>
    </row>
    <row r="3229" spans="1:5" x14ac:dyDescent="0.2">
      <c r="A3229" s="144">
        <v>36800</v>
      </c>
      <c r="B3229" s="144" t="s">
        <v>12220</v>
      </c>
      <c r="C3229" s="144" t="s">
        <v>2802</v>
      </c>
      <c r="D3229" s="144" t="s">
        <v>2803</v>
      </c>
      <c r="E3229" s="174">
        <v>181.76</v>
      </c>
    </row>
    <row r="3230" spans="1:5" x14ac:dyDescent="0.2">
      <c r="A3230" s="144">
        <v>37587</v>
      </c>
      <c r="B3230" s="144" t="s">
        <v>12221</v>
      </c>
      <c r="C3230" s="144" t="s">
        <v>2802</v>
      </c>
      <c r="D3230" s="144" t="s">
        <v>2803</v>
      </c>
      <c r="E3230" s="174">
        <v>399.33</v>
      </c>
    </row>
    <row r="3231" spans="1:5" x14ac:dyDescent="0.2">
      <c r="A3231" s="144">
        <v>11561</v>
      </c>
      <c r="B3231" s="144" t="s">
        <v>5425</v>
      </c>
      <c r="C3231" s="144" t="s">
        <v>2802</v>
      </c>
      <c r="D3231" s="144" t="s">
        <v>2803</v>
      </c>
      <c r="E3231" s="174">
        <v>218.85</v>
      </c>
    </row>
    <row r="3232" spans="1:5" x14ac:dyDescent="0.2">
      <c r="A3232" s="144">
        <v>43604</v>
      </c>
      <c r="B3232" s="144" t="s">
        <v>5778</v>
      </c>
      <c r="C3232" s="144" t="s">
        <v>2802</v>
      </c>
      <c r="D3232" s="144" t="s">
        <v>2803</v>
      </c>
      <c r="E3232" s="174">
        <v>116.67</v>
      </c>
    </row>
    <row r="3233" spans="1:5" x14ac:dyDescent="0.2">
      <c r="A3233" s="144">
        <v>11560</v>
      </c>
      <c r="B3233" s="144" t="s">
        <v>5426</v>
      </c>
      <c r="C3233" s="144" t="s">
        <v>2802</v>
      </c>
      <c r="D3233" s="144" t="s">
        <v>2803</v>
      </c>
      <c r="E3233" s="174">
        <v>168.92</v>
      </c>
    </row>
    <row r="3234" spans="1:5" x14ac:dyDescent="0.2">
      <c r="A3234" s="144">
        <v>11499</v>
      </c>
      <c r="B3234" s="144" t="s">
        <v>5427</v>
      </c>
      <c r="C3234" s="144" t="s">
        <v>2802</v>
      </c>
      <c r="D3234" s="144" t="s">
        <v>2803</v>
      </c>
      <c r="E3234" s="174">
        <v>968.84</v>
      </c>
    </row>
    <row r="3235" spans="1:5" x14ac:dyDescent="0.2">
      <c r="A3235" s="144">
        <v>34761</v>
      </c>
      <c r="B3235" s="144" t="s">
        <v>12926</v>
      </c>
      <c r="C3235" s="144" t="s">
        <v>2808</v>
      </c>
      <c r="D3235" s="144" t="s">
        <v>2803</v>
      </c>
      <c r="E3235" s="174">
        <v>13.86</v>
      </c>
    </row>
    <row r="3236" spans="1:5" x14ac:dyDescent="0.2">
      <c r="A3236" s="144">
        <v>40924</v>
      </c>
      <c r="B3236" s="144" t="s">
        <v>2715</v>
      </c>
      <c r="C3236" s="144" t="s">
        <v>2890</v>
      </c>
      <c r="D3236" s="144" t="s">
        <v>2803</v>
      </c>
      <c r="E3236" s="175">
        <v>2470.1799999999998</v>
      </c>
    </row>
    <row r="3237" spans="1:5" x14ac:dyDescent="0.2">
      <c r="A3237" s="144">
        <v>40983</v>
      </c>
      <c r="B3237" s="144" t="s">
        <v>2719</v>
      </c>
      <c r="C3237" s="144" t="s">
        <v>2890</v>
      </c>
      <c r="D3237" s="144" t="s">
        <v>2803</v>
      </c>
      <c r="E3237" s="175">
        <v>2146.0500000000002</v>
      </c>
    </row>
    <row r="3238" spans="1:5" x14ac:dyDescent="0.2">
      <c r="A3238" s="144">
        <v>44497</v>
      </c>
      <c r="B3238" s="144" t="s">
        <v>12222</v>
      </c>
      <c r="C3238" s="144" t="s">
        <v>2808</v>
      </c>
      <c r="D3238" s="144" t="s">
        <v>2803</v>
      </c>
      <c r="E3238" s="174">
        <v>12.05</v>
      </c>
    </row>
    <row r="3239" spans="1:5" x14ac:dyDescent="0.2">
      <c r="A3239" s="144">
        <v>2437</v>
      </c>
      <c r="B3239" s="144" t="s">
        <v>12927</v>
      </c>
      <c r="C3239" s="144" t="s">
        <v>2808</v>
      </c>
      <c r="D3239" s="144" t="s">
        <v>2803</v>
      </c>
      <c r="E3239" s="174">
        <v>17.600000000000001</v>
      </c>
    </row>
    <row r="3240" spans="1:5" x14ac:dyDescent="0.2">
      <c r="A3240" s="144">
        <v>40921</v>
      </c>
      <c r="B3240" s="144" t="s">
        <v>2731</v>
      </c>
      <c r="C3240" s="144" t="s">
        <v>2890</v>
      </c>
      <c r="D3240" s="144" t="s">
        <v>2803</v>
      </c>
      <c r="E3240" s="175">
        <v>3135.5</v>
      </c>
    </row>
    <row r="3241" spans="1:5" x14ac:dyDescent="0.2">
      <c r="A3241" s="144">
        <v>14252</v>
      </c>
      <c r="B3241" s="144" t="s">
        <v>4225</v>
      </c>
      <c r="C3241" s="144" t="s">
        <v>2802</v>
      </c>
      <c r="D3241" s="144" t="s">
        <v>2803</v>
      </c>
      <c r="E3241" s="175">
        <v>3060.78</v>
      </c>
    </row>
    <row r="3242" spans="1:5" x14ac:dyDescent="0.2">
      <c r="A3242" s="144">
        <v>730</v>
      </c>
      <c r="B3242" s="144" t="s">
        <v>4226</v>
      </c>
      <c r="C3242" s="144" t="s">
        <v>2802</v>
      </c>
      <c r="D3242" s="144" t="s">
        <v>2803</v>
      </c>
      <c r="E3242" s="175">
        <v>8177.84</v>
      </c>
    </row>
    <row r="3243" spans="1:5" x14ac:dyDescent="0.2">
      <c r="A3243" s="144">
        <v>723</v>
      </c>
      <c r="B3243" s="144" t="s">
        <v>4227</v>
      </c>
      <c r="C3243" s="144" t="s">
        <v>2802</v>
      </c>
      <c r="D3243" s="144" t="s">
        <v>2803</v>
      </c>
      <c r="E3243" s="175">
        <v>4064.67</v>
      </c>
    </row>
    <row r="3244" spans="1:5" x14ac:dyDescent="0.2">
      <c r="A3244" s="144">
        <v>36502</v>
      </c>
      <c r="B3244" s="144" t="s">
        <v>1070</v>
      </c>
      <c r="C3244" s="144" t="s">
        <v>2802</v>
      </c>
      <c r="D3244" s="144" t="s">
        <v>2803</v>
      </c>
      <c r="E3244" s="175">
        <v>3820.31</v>
      </c>
    </row>
    <row r="3245" spans="1:5" x14ac:dyDescent="0.2">
      <c r="A3245" s="144">
        <v>36503</v>
      </c>
      <c r="B3245" s="144" t="s">
        <v>1091</v>
      </c>
      <c r="C3245" s="144" t="s">
        <v>2802</v>
      </c>
      <c r="D3245" s="144" t="s">
        <v>2803</v>
      </c>
      <c r="E3245" s="175">
        <v>4710.8900000000003</v>
      </c>
    </row>
    <row r="3246" spans="1:5" x14ac:dyDescent="0.2">
      <c r="A3246" s="144">
        <v>4090</v>
      </c>
      <c r="B3246" s="144" t="s">
        <v>1086</v>
      </c>
      <c r="C3246" s="144" t="s">
        <v>2802</v>
      </c>
      <c r="D3246" s="144" t="s">
        <v>2807</v>
      </c>
      <c r="E3246" s="175">
        <v>1017500</v>
      </c>
    </row>
    <row r="3247" spans="1:5" x14ac:dyDescent="0.2">
      <c r="A3247" s="144">
        <v>13227</v>
      </c>
      <c r="B3247" s="144" t="s">
        <v>4228</v>
      </c>
      <c r="C3247" s="144" t="s">
        <v>2802</v>
      </c>
      <c r="D3247" s="144" t="s">
        <v>2807</v>
      </c>
      <c r="E3247" s="175">
        <v>1264370.6299999999</v>
      </c>
    </row>
    <row r="3248" spans="1:5" x14ac:dyDescent="0.2">
      <c r="A3248" s="144">
        <v>10597</v>
      </c>
      <c r="B3248" s="144" t="s">
        <v>4229</v>
      </c>
      <c r="C3248" s="144" t="s">
        <v>2802</v>
      </c>
      <c r="D3248" s="144" t="s">
        <v>2807</v>
      </c>
      <c r="E3248" s="175">
        <v>1330913.19</v>
      </c>
    </row>
    <row r="3249" spans="1:5" x14ac:dyDescent="0.2">
      <c r="A3249" s="144">
        <v>39628</v>
      </c>
      <c r="B3249" s="144" t="s">
        <v>4230</v>
      </c>
      <c r="C3249" s="144" t="s">
        <v>2802</v>
      </c>
      <c r="D3249" s="144" t="s">
        <v>2807</v>
      </c>
      <c r="E3249" s="175">
        <v>5188.45</v>
      </c>
    </row>
    <row r="3250" spans="1:5" x14ac:dyDescent="0.2">
      <c r="A3250" s="144">
        <v>39404</v>
      </c>
      <c r="B3250" s="144" t="s">
        <v>4231</v>
      </c>
      <c r="C3250" s="144" t="s">
        <v>2802</v>
      </c>
      <c r="D3250" s="144" t="s">
        <v>2807</v>
      </c>
      <c r="E3250" s="175">
        <v>2572.79</v>
      </c>
    </row>
    <row r="3251" spans="1:5" x14ac:dyDescent="0.2">
      <c r="A3251" s="144">
        <v>39402</v>
      </c>
      <c r="B3251" s="144" t="s">
        <v>4232</v>
      </c>
      <c r="C3251" s="144" t="s">
        <v>2802</v>
      </c>
      <c r="D3251" s="144" t="s">
        <v>2807</v>
      </c>
      <c r="E3251" s="175">
        <v>2119.48</v>
      </c>
    </row>
    <row r="3252" spans="1:5" x14ac:dyDescent="0.2">
      <c r="A3252" s="144">
        <v>39403</v>
      </c>
      <c r="B3252" s="144" t="s">
        <v>4233</v>
      </c>
      <c r="C3252" s="144" t="s">
        <v>2802</v>
      </c>
      <c r="D3252" s="144" t="s">
        <v>2807</v>
      </c>
      <c r="E3252" s="175">
        <v>2073.38</v>
      </c>
    </row>
    <row r="3253" spans="1:5" x14ac:dyDescent="0.2">
      <c r="A3253" s="144">
        <v>4093</v>
      </c>
      <c r="B3253" s="144" t="s">
        <v>2618</v>
      </c>
      <c r="C3253" s="144" t="s">
        <v>2808</v>
      </c>
      <c r="D3253" s="144" t="s">
        <v>2803</v>
      </c>
      <c r="E3253" s="174">
        <v>13.46</v>
      </c>
    </row>
    <row r="3254" spans="1:5" x14ac:dyDescent="0.2">
      <c r="A3254" s="144">
        <v>10512</v>
      </c>
      <c r="B3254" s="144" t="s">
        <v>2655</v>
      </c>
      <c r="C3254" s="144" t="s">
        <v>2890</v>
      </c>
      <c r="D3254" s="144" t="s">
        <v>2803</v>
      </c>
      <c r="E3254" s="175">
        <v>2399.33</v>
      </c>
    </row>
    <row r="3255" spans="1:5" x14ac:dyDescent="0.2">
      <c r="A3255" s="144">
        <v>20020</v>
      </c>
      <c r="B3255" s="144" t="s">
        <v>2617</v>
      </c>
      <c r="C3255" s="144" t="s">
        <v>2808</v>
      </c>
      <c r="D3255" s="144" t="s">
        <v>2803</v>
      </c>
      <c r="E3255" s="174">
        <v>12.7</v>
      </c>
    </row>
    <row r="3256" spans="1:5" x14ac:dyDescent="0.2">
      <c r="A3256" s="144">
        <v>41038</v>
      </c>
      <c r="B3256" s="144" t="s">
        <v>2734</v>
      </c>
      <c r="C3256" s="144" t="s">
        <v>2890</v>
      </c>
      <c r="D3256" s="144" t="s">
        <v>2803</v>
      </c>
      <c r="E3256" s="175">
        <v>2263.17</v>
      </c>
    </row>
    <row r="3257" spans="1:5" x14ac:dyDescent="0.2">
      <c r="A3257" s="144">
        <v>4094</v>
      </c>
      <c r="B3257" s="144" t="s">
        <v>2619</v>
      </c>
      <c r="C3257" s="144" t="s">
        <v>2808</v>
      </c>
      <c r="D3257" s="144" t="s">
        <v>2803</v>
      </c>
      <c r="E3257" s="174">
        <v>17.98</v>
      </c>
    </row>
    <row r="3258" spans="1:5" x14ac:dyDescent="0.2">
      <c r="A3258" s="144">
        <v>40988</v>
      </c>
      <c r="B3258" s="144" t="s">
        <v>2738</v>
      </c>
      <c r="C3258" s="144" t="s">
        <v>2890</v>
      </c>
      <c r="D3258" s="144" t="s">
        <v>2803</v>
      </c>
      <c r="E3258" s="175">
        <v>3204.15</v>
      </c>
    </row>
    <row r="3259" spans="1:5" x14ac:dyDescent="0.2">
      <c r="A3259" s="144">
        <v>4095</v>
      </c>
      <c r="B3259" s="144" t="s">
        <v>2620</v>
      </c>
      <c r="C3259" s="144" t="s">
        <v>2808</v>
      </c>
      <c r="D3259" s="144" t="s">
        <v>2803</v>
      </c>
      <c r="E3259" s="174">
        <v>12.43</v>
      </c>
    </row>
    <row r="3260" spans="1:5" x14ac:dyDescent="0.2">
      <c r="A3260" s="144">
        <v>40990</v>
      </c>
      <c r="B3260" s="144" t="s">
        <v>2742</v>
      </c>
      <c r="C3260" s="144" t="s">
        <v>2890</v>
      </c>
      <c r="D3260" s="144" t="s">
        <v>2803</v>
      </c>
      <c r="E3260" s="175">
        <v>2213.7800000000002</v>
      </c>
    </row>
    <row r="3261" spans="1:5" x14ac:dyDescent="0.2">
      <c r="A3261" s="144">
        <v>4097</v>
      </c>
      <c r="B3261" s="144" t="s">
        <v>2621</v>
      </c>
      <c r="C3261" s="144" t="s">
        <v>2808</v>
      </c>
      <c r="D3261" s="144" t="s">
        <v>2803</v>
      </c>
      <c r="E3261" s="174">
        <v>12.36</v>
      </c>
    </row>
    <row r="3262" spans="1:5" x14ac:dyDescent="0.2">
      <c r="A3262" s="144">
        <v>40994</v>
      </c>
      <c r="B3262" s="144" t="s">
        <v>2745</v>
      </c>
      <c r="C3262" s="144" t="s">
        <v>2890</v>
      </c>
      <c r="D3262" s="144" t="s">
        <v>2803</v>
      </c>
      <c r="E3262" s="175">
        <v>2200.65</v>
      </c>
    </row>
    <row r="3263" spans="1:5" x14ac:dyDescent="0.2">
      <c r="A3263" s="144">
        <v>4096</v>
      </c>
      <c r="B3263" s="144" t="s">
        <v>2622</v>
      </c>
      <c r="C3263" s="144" t="s">
        <v>2808</v>
      </c>
      <c r="D3263" s="144" t="s">
        <v>2803</v>
      </c>
      <c r="E3263" s="174">
        <v>12.43</v>
      </c>
    </row>
    <row r="3264" spans="1:5" x14ac:dyDescent="0.2">
      <c r="A3264" s="144">
        <v>40992</v>
      </c>
      <c r="B3264" s="144" t="s">
        <v>2746</v>
      </c>
      <c r="C3264" s="144" t="s">
        <v>2890</v>
      </c>
      <c r="D3264" s="144" t="s">
        <v>2803</v>
      </c>
      <c r="E3264" s="175">
        <v>2213.7800000000002</v>
      </c>
    </row>
    <row r="3265" spans="1:5" x14ac:dyDescent="0.2">
      <c r="A3265" s="144">
        <v>4114</v>
      </c>
      <c r="B3265" s="144" t="s">
        <v>2570</v>
      </c>
      <c r="C3265" s="144" t="s">
        <v>2802</v>
      </c>
      <c r="D3265" s="144" t="s">
        <v>2803</v>
      </c>
      <c r="E3265" s="174">
        <v>76.260000000000005</v>
      </c>
    </row>
    <row r="3266" spans="1:5" x14ac:dyDescent="0.2">
      <c r="A3266" s="144">
        <v>36797</v>
      </c>
      <c r="B3266" s="144" t="s">
        <v>5779</v>
      </c>
      <c r="C3266" s="144" t="s">
        <v>2802</v>
      </c>
      <c r="D3266" s="144" t="s">
        <v>2803</v>
      </c>
      <c r="E3266" s="174">
        <v>67.900000000000006</v>
      </c>
    </row>
    <row r="3267" spans="1:5" x14ac:dyDescent="0.2">
      <c r="A3267" s="144">
        <v>4107</v>
      </c>
      <c r="B3267" s="144" t="s">
        <v>5780</v>
      </c>
      <c r="C3267" s="144" t="s">
        <v>2802</v>
      </c>
      <c r="D3267" s="144" t="s">
        <v>2803</v>
      </c>
      <c r="E3267" s="174">
        <v>64.02</v>
      </c>
    </row>
    <row r="3268" spans="1:5" x14ac:dyDescent="0.2">
      <c r="A3268" s="144">
        <v>4102</v>
      </c>
      <c r="B3268" s="144" t="s">
        <v>5781</v>
      </c>
      <c r="C3268" s="144" t="s">
        <v>2802</v>
      </c>
      <c r="D3268" s="144" t="s">
        <v>2805</v>
      </c>
      <c r="E3268" s="174">
        <v>78.150000000000006</v>
      </c>
    </row>
    <row r="3269" spans="1:5" x14ac:dyDescent="0.2">
      <c r="A3269" s="144">
        <v>36799</v>
      </c>
      <c r="B3269" s="144" t="s">
        <v>4234</v>
      </c>
      <c r="C3269" s="144" t="s">
        <v>2802</v>
      </c>
      <c r="D3269" s="144" t="s">
        <v>2803</v>
      </c>
      <c r="E3269" s="174">
        <v>65.900000000000006</v>
      </c>
    </row>
    <row r="3270" spans="1:5" x14ac:dyDescent="0.2">
      <c r="A3270" s="144">
        <v>2747</v>
      </c>
      <c r="B3270" s="144" t="s">
        <v>5782</v>
      </c>
      <c r="C3270" s="144" t="s">
        <v>2809</v>
      </c>
      <c r="D3270" s="144" t="s">
        <v>2803</v>
      </c>
      <c r="E3270" s="174">
        <v>31.54</v>
      </c>
    </row>
    <row r="3271" spans="1:5" x14ac:dyDescent="0.2">
      <c r="A3271" s="144">
        <v>21138</v>
      </c>
      <c r="B3271" s="144" t="s">
        <v>5783</v>
      </c>
      <c r="C3271" s="144" t="s">
        <v>2809</v>
      </c>
      <c r="D3271" s="144" t="s">
        <v>2805</v>
      </c>
      <c r="E3271" s="174">
        <v>10</v>
      </c>
    </row>
    <row r="3272" spans="1:5" x14ac:dyDescent="0.2">
      <c r="A3272" s="144">
        <v>10826</v>
      </c>
      <c r="B3272" s="144" t="s">
        <v>4235</v>
      </c>
      <c r="C3272" s="144" t="s">
        <v>2802</v>
      </c>
      <c r="D3272" s="144" t="s">
        <v>2803</v>
      </c>
      <c r="E3272" s="174">
        <v>66.95</v>
      </c>
    </row>
    <row r="3273" spans="1:5" x14ac:dyDescent="0.2">
      <c r="A3273" s="144">
        <v>365</v>
      </c>
      <c r="B3273" s="144" t="s">
        <v>2573</v>
      </c>
      <c r="C3273" s="144" t="s">
        <v>2802</v>
      </c>
      <c r="D3273" s="144" t="s">
        <v>2803</v>
      </c>
      <c r="E3273" s="174">
        <v>41.51</v>
      </c>
    </row>
    <row r="3274" spans="1:5" x14ac:dyDescent="0.2">
      <c r="A3274" s="144">
        <v>38639</v>
      </c>
      <c r="B3274" s="144" t="s">
        <v>4236</v>
      </c>
      <c r="C3274" s="144" t="s">
        <v>2802</v>
      </c>
      <c r="D3274" s="144" t="s">
        <v>2803</v>
      </c>
      <c r="E3274" s="174">
        <v>160.68</v>
      </c>
    </row>
    <row r="3275" spans="1:5" x14ac:dyDescent="0.2">
      <c r="A3275" s="144">
        <v>38640</v>
      </c>
      <c r="B3275" s="144" t="s">
        <v>4237</v>
      </c>
      <c r="C3275" s="144" t="s">
        <v>2802</v>
      </c>
      <c r="D3275" s="144" t="s">
        <v>2803</v>
      </c>
      <c r="E3275" s="174">
        <v>2.41</v>
      </c>
    </row>
    <row r="3276" spans="1:5" x14ac:dyDescent="0.2">
      <c r="A3276" s="144">
        <v>358</v>
      </c>
      <c r="B3276" s="144" t="s">
        <v>2574</v>
      </c>
      <c r="C3276" s="144" t="s">
        <v>2802</v>
      </c>
      <c r="D3276" s="144" t="s">
        <v>2803</v>
      </c>
      <c r="E3276" s="174">
        <v>49.54</v>
      </c>
    </row>
    <row r="3277" spans="1:5" x14ac:dyDescent="0.2">
      <c r="A3277" s="144">
        <v>359</v>
      </c>
      <c r="B3277" s="144" t="s">
        <v>2575</v>
      </c>
      <c r="C3277" s="144" t="s">
        <v>2802</v>
      </c>
      <c r="D3277" s="144" t="s">
        <v>2803</v>
      </c>
      <c r="E3277" s="174">
        <v>101.77</v>
      </c>
    </row>
    <row r="3278" spans="1:5" x14ac:dyDescent="0.2">
      <c r="A3278" s="144">
        <v>38641</v>
      </c>
      <c r="B3278" s="144" t="s">
        <v>2576</v>
      </c>
      <c r="C3278" s="144" t="s">
        <v>2802</v>
      </c>
      <c r="D3278" s="144" t="s">
        <v>2803</v>
      </c>
      <c r="E3278" s="174">
        <v>100.43</v>
      </c>
    </row>
    <row r="3279" spans="1:5" x14ac:dyDescent="0.2">
      <c r="A3279" s="144">
        <v>360</v>
      </c>
      <c r="B3279" s="144" t="s">
        <v>2583</v>
      </c>
      <c r="C3279" s="144" t="s">
        <v>2802</v>
      </c>
      <c r="D3279" s="144" t="s">
        <v>2805</v>
      </c>
      <c r="E3279" s="174">
        <v>2.33</v>
      </c>
    </row>
    <row r="3280" spans="1:5" x14ac:dyDescent="0.2">
      <c r="A3280" s="144">
        <v>42430</v>
      </c>
      <c r="B3280" s="144" t="s">
        <v>4238</v>
      </c>
      <c r="C3280" s="144" t="s">
        <v>2802</v>
      </c>
      <c r="D3280" s="144" t="s">
        <v>2807</v>
      </c>
      <c r="E3280" s="175">
        <v>6377.55</v>
      </c>
    </row>
    <row r="3281" spans="1:5" x14ac:dyDescent="0.2">
      <c r="A3281" s="144">
        <v>4214</v>
      </c>
      <c r="B3281" s="144" t="s">
        <v>4239</v>
      </c>
      <c r="C3281" s="144" t="s">
        <v>2802</v>
      </c>
      <c r="D3281" s="144" t="s">
        <v>2803</v>
      </c>
      <c r="E3281" s="174">
        <v>11.58</v>
      </c>
    </row>
    <row r="3282" spans="1:5" x14ac:dyDescent="0.2">
      <c r="A3282" s="144">
        <v>4215</v>
      </c>
      <c r="B3282" s="144" t="s">
        <v>4240</v>
      </c>
      <c r="C3282" s="144" t="s">
        <v>2802</v>
      </c>
      <c r="D3282" s="144" t="s">
        <v>2803</v>
      </c>
      <c r="E3282" s="174">
        <v>7.62</v>
      </c>
    </row>
    <row r="3283" spans="1:5" x14ac:dyDescent="0.2">
      <c r="A3283" s="144">
        <v>4210</v>
      </c>
      <c r="B3283" s="144" t="s">
        <v>4241</v>
      </c>
      <c r="C3283" s="144" t="s">
        <v>2802</v>
      </c>
      <c r="D3283" s="144" t="s">
        <v>2803</v>
      </c>
      <c r="E3283" s="174">
        <v>1.28</v>
      </c>
    </row>
    <row r="3284" spans="1:5" x14ac:dyDescent="0.2">
      <c r="A3284" s="144">
        <v>4212</v>
      </c>
      <c r="B3284" s="144" t="s">
        <v>4242</v>
      </c>
      <c r="C3284" s="144" t="s">
        <v>2802</v>
      </c>
      <c r="D3284" s="144" t="s">
        <v>2803</v>
      </c>
      <c r="E3284" s="174">
        <v>3.68</v>
      </c>
    </row>
    <row r="3285" spans="1:5" x14ac:dyDescent="0.2">
      <c r="A3285" s="144">
        <v>4213</v>
      </c>
      <c r="B3285" s="144" t="s">
        <v>4243</v>
      </c>
      <c r="C3285" s="144" t="s">
        <v>2802</v>
      </c>
      <c r="D3285" s="144" t="s">
        <v>2803</v>
      </c>
      <c r="E3285" s="174">
        <v>16.45</v>
      </c>
    </row>
    <row r="3286" spans="1:5" x14ac:dyDescent="0.2">
      <c r="A3286" s="144">
        <v>4211</v>
      </c>
      <c r="B3286" s="144" t="s">
        <v>4244</v>
      </c>
      <c r="C3286" s="144" t="s">
        <v>2802</v>
      </c>
      <c r="D3286" s="144" t="s">
        <v>2803</v>
      </c>
      <c r="E3286" s="174">
        <v>1.84</v>
      </c>
    </row>
    <row r="3287" spans="1:5" x14ac:dyDescent="0.2">
      <c r="A3287" s="144">
        <v>4209</v>
      </c>
      <c r="B3287" s="144" t="s">
        <v>2050</v>
      </c>
      <c r="C3287" s="144" t="s">
        <v>2802</v>
      </c>
      <c r="D3287" s="144" t="s">
        <v>2807</v>
      </c>
      <c r="E3287" s="174">
        <v>23.7</v>
      </c>
    </row>
    <row r="3288" spans="1:5" x14ac:dyDescent="0.2">
      <c r="A3288" s="144">
        <v>4180</v>
      </c>
      <c r="B3288" s="144" t="s">
        <v>2048</v>
      </c>
      <c r="C3288" s="144" t="s">
        <v>2802</v>
      </c>
      <c r="D3288" s="144" t="s">
        <v>2807</v>
      </c>
      <c r="E3288" s="174">
        <v>17.84</v>
      </c>
    </row>
    <row r="3289" spans="1:5" x14ac:dyDescent="0.2">
      <c r="A3289" s="144">
        <v>4177</v>
      </c>
      <c r="B3289" s="144" t="s">
        <v>1664</v>
      </c>
      <c r="C3289" s="144" t="s">
        <v>2802</v>
      </c>
      <c r="D3289" s="144" t="s">
        <v>2807</v>
      </c>
      <c r="E3289" s="174">
        <v>5.92</v>
      </c>
    </row>
    <row r="3290" spans="1:5" x14ac:dyDescent="0.2">
      <c r="A3290" s="144">
        <v>4179</v>
      </c>
      <c r="B3290" s="144" t="s">
        <v>1769</v>
      </c>
      <c r="C3290" s="144" t="s">
        <v>2802</v>
      </c>
      <c r="D3290" s="144" t="s">
        <v>2807</v>
      </c>
      <c r="E3290" s="174">
        <v>12.11</v>
      </c>
    </row>
    <row r="3291" spans="1:5" x14ac:dyDescent="0.2">
      <c r="A3291" s="144">
        <v>4208</v>
      </c>
      <c r="B3291" s="144" t="s">
        <v>2036</v>
      </c>
      <c r="C3291" s="144" t="s">
        <v>2802</v>
      </c>
      <c r="D3291" s="144" t="s">
        <v>2807</v>
      </c>
      <c r="E3291" s="174">
        <v>56.4</v>
      </c>
    </row>
    <row r="3292" spans="1:5" x14ac:dyDescent="0.2">
      <c r="A3292" s="144">
        <v>4181</v>
      </c>
      <c r="B3292" s="144" t="s">
        <v>2034</v>
      </c>
      <c r="C3292" s="144" t="s">
        <v>2802</v>
      </c>
      <c r="D3292" s="144" t="s">
        <v>2807</v>
      </c>
      <c r="E3292" s="174">
        <v>36.85</v>
      </c>
    </row>
    <row r="3293" spans="1:5" x14ac:dyDescent="0.2">
      <c r="A3293" s="144">
        <v>4178</v>
      </c>
      <c r="B3293" s="144" t="s">
        <v>2057</v>
      </c>
      <c r="C3293" s="144" t="s">
        <v>2802</v>
      </c>
      <c r="D3293" s="144" t="s">
        <v>2807</v>
      </c>
      <c r="E3293" s="174">
        <v>8.2100000000000009</v>
      </c>
    </row>
    <row r="3294" spans="1:5" x14ac:dyDescent="0.2">
      <c r="A3294" s="144">
        <v>4182</v>
      </c>
      <c r="B3294" s="144" t="s">
        <v>2038</v>
      </c>
      <c r="C3294" s="144" t="s">
        <v>2802</v>
      </c>
      <c r="D3294" s="144" t="s">
        <v>2807</v>
      </c>
      <c r="E3294" s="174">
        <v>91.75</v>
      </c>
    </row>
    <row r="3295" spans="1:5" x14ac:dyDescent="0.2">
      <c r="A3295" s="144">
        <v>4183</v>
      </c>
      <c r="B3295" s="144" t="s">
        <v>1788</v>
      </c>
      <c r="C3295" s="144" t="s">
        <v>2802</v>
      </c>
      <c r="D3295" s="144" t="s">
        <v>2807</v>
      </c>
      <c r="E3295" s="174">
        <v>147.72</v>
      </c>
    </row>
    <row r="3296" spans="1:5" x14ac:dyDescent="0.2">
      <c r="A3296" s="144">
        <v>4184</v>
      </c>
      <c r="B3296" s="144" t="s">
        <v>1789</v>
      </c>
      <c r="C3296" s="144" t="s">
        <v>2802</v>
      </c>
      <c r="D3296" s="144" t="s">
        <v>2807</v>
      </c>
      <c r="E3296" s="174">
        <v>326.07</v>
      </c>
    </row>
    <row r="3297" spans="1:5" x14ac:dyDescent="0.2">
      <c r="A3297" s="144">
        <v>4185</v>
      </c>
      <c r="B3297" s="144" t="s">
        <v>1790</v>
      </c>
      <c r="C3297" s="144" t="s">
        <v>2802</v>
      </c>
      <c r="D3297" s="144" t="s">
        <v>2807</v>
      </c>
      <c r="E3297" s="174">
        <v>541.79</v>
      </c>
    </row>
    <row r="3298" spans="1:5" x14ac:dyDescent="0.2">
      <c r="A3298" s="144">
        <v>4205</v>
      </c>
      <c r="B3298" s="144" t="s">
        <v>2440</v>
      </c>
      <c r="C3298" s="144" t="s">
        <v>2802</v>
      </c>
      <c r="D3298" s="144" t="s">
        <v>2807</v>
      </c>
      <c r="E3298" s="174">
        <v>31.29</v>
      </c>
    </row>
    <row r="3299" spans="1:5" x14ac:dyDescent="0.2">
      <c r="A3299" s="144">
        <v>4192</v>
      </c>
      <c r="B3299" s="144" t="s">
        <v>4245</v>
      </c>
      <c r="C3299" s="144" t="s">
        <v>2802</v>
      </c>
      <c r="D3299" s="144" t="s">
        <v>2807</v>
      </c>
      <c r="E3299" s="174">
        <v>31.29</v>
      </c>
    </row>
    <row r="3300" spans="1:5" x14ac:dyDescent="0.2">
      <c r="A3300" s="144">
        <v>4191</v>
      </c>
      <c r="B3300" s="144" t="s">
        <v>4246</v>
      </c>
      <c r="C3300" s="144" t="s">
        <v>2802</v>
      </c>
      <c r="D3300" s="144" t="s">
        <v>2807</v>
      </c>
      <c r="E3300" s="174">
        <v>31.29</v>
      </c>
    </row>
    <row r="3301" spans="1:5" x14ac:dyDescent="0.2">
      <c r="A3301" s="144">
        <v>4207</v>
      </c>
      <c r="B3301" s="144" t="s">
        <v>4247</v>
      </c>
      <c r="C3301" s="144" t="s">
        <v>2802</v>
      </c>
      <c r="D3301" s="144" t="s">
        <v>2807</v>
      </c>
      <c r="E3301" s="174">
        <v>25.18</v>
      </c>
    </row>
    <row r="3302" spans="1:5" x14ac:dyDescent="0.2">
      <c r="A3302" s="144">
        <v>4206</v>
      </c>
      <c r="B3302" s="144" t="s">
        <v>2442</v>
      </c>
      <c r="C3302" s="144" t="s">
        <v>2802</v>
      </c>
      <c r="D3302" s="144" t="s">
        <v>2807</v>
      </c>
      <c r="E3302" s="174">
        <v>24.45</v>
      </c>
    </row>
    <row r="3303" spans="1:5" x14ac:dyDescent="0.2">
      <c r="A3303" s="144">
        <v>4190</v>
      </c>
      <c r="B3303" s="144" t="s">
        <v>4248</v>
      </c>
      <c r="C3303" s="144" t="s">
        <v>2802</v>
      </c>
      <c r="D3303" s="144" t="s">
        <v>2807</v>
      </c>
      <c r="E3303" s="174">
        <v>24.45</v>
      </c>
    </row>
    <row r="3304" spans="1:5" x14ac:dyDescent="0.2">
      <c r="A3304" s="144">
        <v>4186</v>
      </c>
      <c r="B3304" s="144" t="s">
        <v>1665</v>
      </c>
      <c r="C3304" s="144" t="s">
        <v>2802</v>
      </c>
      <c r="D3304" s="144" t="s">
        <v>2807</v>
      </c>
      <c r="E3304" s="174">
        <v>7.23</v>
      </c>
    </row>
    <row r="3305" spans="1:5" x14ac:dyDescent="0.2">
      <c r="A3305" s="144">
        <v>4188</v>
      </c>
      <c r="B3305" s="144" t="s">
        <v>4249</v>
      </c>
      <c r="C3305" s="144" t="s">
        <v>2802</v>
      </c>
      <c r="D3305" s="144" t="s">
        <v>2807</v>
      </c>
      <c r="E3305" s="174">
        <v>14.75</v>
      </c>
    </row>
    <row r="3306" spans="1:5" x14ac:dyDescent="0.2">
      <c r="A3306" s="144">
        <v>4189</v>
      </c>
      <c r="B3306" s="144" t="s">
        <v>2444</v>
      </c>
      <c r="C3306" s="144" t="s">
        <v>2802</v>
      </c>
      <c r="D3306" s="144" t="s">
        <v>2807</v>
      </c>
      <c r="E3306" s="174">
        <v>14.75</v>
      </c>
    </row>
    <row r="3307" spans="1:5" x14ac:dyDescent="0.2">
      <c r="A3307" s="144">
        <v>4197</v>
      </c>
      <c r="B3307" s="144" t="s">
        <v>2438</v>
      </c>
      <c r="C3307" s="144" t="s">
        <v>2802</v>
      </c>
      <c r="D3307" s="144" t="s">
        <v>2807</v>
      </c>
      <c r="E3307" s="174">
        <v>78.12</v>
      </c>
    </row>
    <row r="3308" spans="1:5" x14ac:dyDescent="0.2">
      <c r="A3308" s="144">
        <v>4194</v>
      </c>
      <c r="B3308" s="144" t="s">
        <v>2437</v>
      </c>
      <c r="C3308" s="144" t="s">
        <v>2802</v>
      </c>
      <c r="D3308" s="144" t="s">
        <v>2807</v>
      </c>
      <c r="E3308" s="174">
        <v>47.21</v>
      </c>
    </row>
    <row r="3309" spans="1:5" x14ac:dyDescent="0.2">
      <c r="A3309" s="144">
        <v>4193</v>
      </c>
      <c r="B3309" s="144" t="s">
        <v>4250</v>
      </c>
      <c r="C3309" s="144" t="s">
        <v>2802</v>
      </c>
      <c r="D3309" s="144" t="s">
        <v>2807</v>
      </c>
      <c r="E3309" s="174">
        <v>47.21</v>
      </c>
    </row>
    <row r="3310" spans="1:5" x14ac:dyDescent="0.2">
      <c r="A3310" s="144">
        <v>4204</v>
      </c>
      <c r="B3310" s="144" t="s">
        <v>4251</v>
      </c>
      <c r="C3310" s="144" t="s">
        <v>2802</v>
      </c>
      <c r="D3310" s="144" t="s">
        <v>2807</v>
      </c>
      <c r="E3310" s="174">
        <v>47.21</v>
      </c>
    </row>
    <row r="3311" spans="1:5" x14ac:dyDescent="0.2">
      <c r="A3311" s="144">
        <v>4187</v>
      </c>
      <c r="B3311" s="144" t="s">
        <v>4252</v>
      </c>
      <c r="C3311" s="144" t="s">
        <v>2802</v>
      </c>
      <c r="D3311" s="144" t="s">
        <v>2807</v>
      </c>
      <c r="E3311" s="174">
        <v>9.41</v>
      </c>
    </row>
    <row r="3312" spans="1:5" x14ac:dyDescent="0.2">
      <c r="A3312" s="144">
        <v>4202</v>
      </c>
      <c r="B3312" s="144" t="s">
        <v>4253</v>
      </c>
      <c r="C3312" s="144" t="s">
        <v>2802</v>
      </c>
      <c r="D3312" s="144" t="s">
        <v>2807</v>
      </c>
      <c r="E3312" s="174">
        <v>142.68</v>
      </c>
    </row>
    <row r="3313" spans="1:5" x14ac:dyDescent="0.2">
      <c r="A3313" s="144">
        <v>4203</v>
      </c>
      <c r="B3313" s="144" t="s">
        <v>4254</v>
      </c>
      <c r="C3313" s="144" t="s">
        <v>2802</v>
      </c>
      <c r="D3313" s="144" t="s">
        <v>2807</v>
      </c>
      <c r="E3313" s="174">
        <v>126.01</v>
      </c>
    </row>
    <row r="3314" spans="1:5" x14ac:dyDescent="0.2">
      <c r="A3314" s="144">
        <v>40368</v>
      </c>
      <c r="B3314" s="144" t="s">
        <v>4255</v>
      </c>
      <c r="C3314" s="144" t="s">
        <v>2802</v>
      </c>
      <c r="D3314" s="144" t="s">
        <v>2807</v>
      </c>
      <c r="E3314" s="174">
        <v>60.69</v>
      </c>
    </row>
    <row r="3315" spans="1:5" x14ac:dyDescent="0.2">
      <c r="A3315" s="144">
        <v>40365</v>
      </c>
      <c r="B3315" s="144" t="s">
        <v>4256</v>
      </c>
      <c r="C3315" s="144" t="s">
        <v>2802</v>
      </c>
      <c r="D3315" s="144" t="s">
        <v>2807</v>
      </c>
      <c r="E3315" s="174">
        <v>40.950000000000003</v>
      </c>
    </row>
    <row r="3316" spans="1:5" x14ac:dyDescent="0.2">
      <c r="A3316" s="144">
        <v>40356</v>
      </c>
      <c r="B3316" s="144" t="s">
        <v>4257</v>
      </c>
      <c r="C3316" s="144" t="s">
        <v>2802</v>
      </c>
      <c r="D3316" s="144" t="s">
        <v>2807</v>
      </c>
      <c r="E3316" s="174">
        <v>13.99</v>
      </c>
    </row>
    <row r="3317" spans="1:5" x14ac:dyDescent="0.2">
      <c r="A3317" s="144">
        <v>40362</v>
      </c>
      <c r="B3317" s="144" t="s">
        <v>4258</v>
      </c>
      <c r="C3317" s="144" t="s">
        <v>2802</v>
      </c>
      <c r="D3317" s="144" t="s">
        <v>2807</v>
      </c>
      <c r="E3317" s="174">
        <v>27.12</v>
      </c>
    </row>
    <row r="3318" spans="1:5" x14ac:dyDescent="0.2">
      <c r="A3318" s="144">
        <v>40374</v>
      </c>
      <c r="B3318" s="144" t="s">
        <v>4259</v>
      </c>
      <c r="C3318" s="144" t="s">
        <v>2802</v>
      </c>
      <c r="D3318" s="144" t="s">
        <v>2807</v>
      </c>
      <c r="E3318" s="174">
        <v>158.63</v>
      </c>
    </row>
    <row r="3319" spans="1:5" x14ac:dyDescent="0.2">
      <c r="A3319" s="144">
        <v>40371</v>
      </c>
      <c r="B3319" s="144" t="s">
        <v>4260</v>
      </c>
      <c r="C3319" s="144" t="s">
        <v>2802</v>
      </c>
      <c r="D3319" s="144" t="s">
        <v>2807</v>
      </c>
      <c r="E3319" s="174">
        <v>99.85</v>
      </c>
    </row>
    <row r="3320" spans="1:5" x14ac:dyDescent="0.2">
      <c r="A3320" s="144">
        <v>40359</v>
      </c>
      <c r="B3320" s="144" t="s">
        <v>4261</v>
      </c>
      <c r="C3320" s="144" t="s">
        <v>2802</v>
      </c>
      <c r="D3320" s="144" t="s">
        <v>2807</v>
      </c>
      <c r="E3320" s="174">
        <v>18.07</v>
      </c>
    </row>
    <row r="3321" spans="1:5" x14ac:dyDescent="0.2">
      <c r="A3321" s="144">
        <v>7595</v>
      </c>
      <c r="B3321" s="144" t="s">
        <v>12928</v>
      </c>
      <c r="C3321" s="144" t="s">
        <v>2808</v>
      </c>
      <c r="D3321" s="144" t="s">
        <v>2803</v>
      </c>
      <c r="E3321" s="174">
        <v>9.4</v>
      </c>
    </row>
    <row r="3322" spans="1:5" x14ac:dyDescent="0.2">
      <c r="A3322" s="144">
        <v>41094</v>
      </c>
      <c r="B3322" s="144" t="s">
        <v>2747</v>
      </c>
      <c r="C3322" s="144" t="s">
        <v>2890</v>
      </c>
      <c r="D3322" s="144" t="s">
        <v>2803</v>
      </c>
      <c r="E3322" s="175">
        <v>1674.77</v>
      </c>
    </row>
    <row r="3323" spans="1:5" x14ac:dyDescent="0.2">
      <c r="A3323" s="144">
        <v>39609</v>
      </c>
      <c r="B3323" s="144" t="s">
        <v>4262</v>
      </c>
      <c r="C3323" s="144" t="s">
        <v>2802</v>
      </c>
      <c r="D3323" s="144" t="s">
        <v>2807</v>
      </c>
      <c r="E3323" s="175">
        <v>73127.09</v>
      </c>
    </row>
    <row r="3324" spans="1:5" x14ac:dyDescent="0.2">
      <c r="A3324" s="144">
        <v>39610</v>
      </c>
      <c r="B3324" s="144" t="s">
        <v>4263</v>
      </c>
      <c r="C3324" s="144" t="s">
        <v>2802</v>
      </c>
      <c r="D3324" s="144" t="s">
        <v>2807</v>
      </c>
      <c r="E3324" s="175">
        <v>106742.74</v>
      </c>
    </row>
    <row r="3325" spans="1:5" x14ac:dyDescent="0.2">
      <c r="A3325" s="144">
        <v>39611</v>
      </c>
      <c r="B3325" s="144" t="s">
        <v>4264</v>
      </c>
      <c r="C3325" s="144" t="s">
        <v>2802</v>
      </c>
      <c r="D3325" s="144" t="s">
        <v>2807</v>
      </c>
      <c r="E3325" s="175">
        <v>129176.18</v>
      </c>
    </row>
    <row r="3326" spans="1:5" x14ac:dyDescent="0.2">
      <c r="A3326" s="144">
        <v>39612</v>
      </c>
      <c r="B3326" s="144" t="s">
        <v>4265</v>
      </c>
      <c r="C3326" s="144" t="s">
        <v>2802</v>
      </c>
      <c r="D3326" s="144" t="s">
        <v>2807</v>
      </c>
      <c r="E3326" s="175">
        <v>202357.4</v>
      </c>
    </row>
    <row r="3327" spans="1:5" x14ac:dyDescent="0.2">
      <c r="A3327" s="144">
        <v>39608</v>
      </c>
      <c r="B3327" s="144" t="s">
        <v>4266</v>
      </c>
      <c r="C3327" s="144" t="s">
        <v>2802</v>
      </c>
      <c r="D3327" s="144" t="s">
        <v>2807</v>
      </c>
      <c r="E3327" s="175">
        <v>58471.65</v>
      </c>
    </row>
    <row r="3328" spans="1:5" x14ac:dyDescent="0.2">
      <c r="A3328" s="144">
        <v>38175</v>
      </c>
      <c r="B3328" s="144" t="s">
        <v>5784</v>
      </c>
      <c r="C3328" s="144" t="s">
        <v>2802</v>
      </c>
      <c r="D3328" s="144" t="s">
        <v>2803</v>
      </c>
      <c r="E3328" s="174">
        <v>4.3899999999999997</v>
      </c>
    </row>
    <row r="3329" spans="1:5" x14ac:dyDescent="0.2">
      <c r="A3329" s="144">
        <v>38176</v>
      </c>
      <c r="B3329" s="144" t="s">
        <v>5785</v>
      </c>
      <c r="C3329" s="144" t="s">
        <v>2802</v>
      </c>
      <c r="D3329" s="144" t="s">
        <v>2803</v>
      </c>
      <c r="E3329" s="174">
        <v>12.91</v>
      </c>
    </row>
    <row r="3330" spans="1:5" x14ac:dyDescent="0.2">
      <c r="A3330" s="144">
        <v>36152</v>
      </c>
      <c r="B3330" s="144" t="s">
        <v>4267</v>
      </c>
      <c r="C3330" s="144" t="s">
        <v>2802</v>
      </c>
      <c r="D3330" s="144" t="s">
        <v>2803</v>
      </c>
      <c r="E3330" s="174">
        <v>6.08</v>
      </c>
    </row>
    <row r="3331" spans="1:5" x14ac:dyDescent="0.2">
      <c r="A3331" s="144">
        <v>11138</v>
      </c>
      <c r="B3331" s="144" t="s">
        <v>4268</v>
      </c>
      <c r="C3331" s="144" t="s">
        <v>261</v>
      </c>
      <c r="D3331" s="144" t="s">
        <v>2803</v>
      </c>
      <c r="E3331" s="174">
        <v>4.62</v>
      </c>
    </row>
    <row r="3332" spans="1:5" x14ac:dyDescent="0.2">
      <c r="A3332" s="144">
        <v>4221</v>
      </c>
      <c r="B3332" s="144" t="s">
        <v>1064</v>
      </c>
      <c r="C3332" s="144" t="s">
        <v>261</v>
      </c>
      <c r="D3332" s="144" t="s">
        <v>2805</v>
      </c>
      <c r="E3332" s="174">
        <v>7.18</v>
      </c>
    </row>
    <row r="3333" spans="1:5" x14ac:dyDescent="0.2">
      <c r="A3333" s="144">
        <v>4227</v>
      </c>
      <c r="B3333" s="144" t="s">
        <v>4269</v>
      </c>
      <c r="C3333" s="144" t="s">
        <v>261</v>
      </c>
      <c r="D3333" s="144" t="s">
        <v>2805</v>
      </c>
      <c r="E3333" s="174">
        <v>28</v>
      </c>
    </row>
    <row r="3334" spans="1:5" x14ac:dyDescent="0.2">
      <c r="A3334" s="144">
        <v>38170</v>
      </c>
      <c r="B3334" s="144" t="s">
        <v>5786</v>
      </c>
      <c r="C3334" s="144" t="s">
        <v>2802</v>
      </c>
      <c r="D3334" s="144" t="s">
        <v>2803</v>
      </c>
      <c r="E3334" s="174">
        <v>19.18</v>
      </c>
    </row>
    <row r="3335" spans="1:5" x14ac:dyDescent="0.2">
      <c r="A3335" s="144">
        <v>4252</v>
      </c>
      <c r="B3335" s="144" t="s">
        <v>2636</v>
      </c>
      <c r="C3335" s="144" t="s">
        <v>2808</v>
      </c>
      <c r="D3335" s="144" t="s">
        <v>2803</v>
      </c>
      <c r="E3335" s="174">
        <v>13.99</v>
      </c>
    </row>
    <row r="3336" spans="1:5" x14ac:dyDescent="0.2">
      <c r="A3336" s="144">
        <v>40980</v>
      </c>
      <c r="B3336" s="144" t="s">
        <v>2748</v>
      </c>
      <c r="C3336" s="144" t="s">
        <v>2890</v>
      </c>
      <c r="D3336" s="144" t="s">
        <v>2803</v>
      </c>
      <c r="E3336" s="175">
        <v>2491.96</v>
      </c>
    </row>
    <row r="3337" spans="1:5" x14ac:dyDescent="0.2">
      <c r="A3337" s="144">
        <v>4243</v>
      </c>
      <c r="B3337" s="144" t="s">
        <v>2623</v>
      </c>
      <c r="C3337" s="144" t="s">
        <v>2808</v>
      </c>
      <c r="D3337" s="144" t="s">
        <v>2803</v>
      </c>
      <c r="E3337" s="174">
        <v>12.14</v>
      </c>
    </row>
    <row r="3338" spans="1:5" x14ac:dyDescent="0.2">
      <c r="A3338" s="144">
        <v>41031</v>
      </c>
      <c r="B3338" s="144" t="s">
        <v>2749</v>
      </c>
      <c r="C3338" s="144" t="s">
        <v>2890</v>
      </c>
      <c r="D3338" s="144" t="s">
        <v>2803</v>
      </c>
      <c r="E3338" s="175">
        <v>2163.33</v>
      </c>
    </row>
    <row r="3339" spans="1:5" x14ac:dyDescent="0.2">
      <c r="A3339" s="144">
        <v>37666</v>
      </c>
      <c r="B3339" s="144" t="s">
        <v>2644</v>
      </c>
      <c r="C3339" s="144" t="s">
        <v>2808</v>
      </c>
      <c r="D3339" s="144" t="s">
        <v>2803</v>
      </c>
      <c r="E3339" s="174">
        <v>11.72</v>
      </c>
    </row>
    <row r="3340" spans="1:5" x14ac:dyDescent="0.2">
      <c r="A3340" s="144">
        <v>40986</v>
      </c>
      <c r="B3340" s="144" t="s">
        <v>2750</v>
      </c>
      <c r="C3340" s="144" t="s">
        <v>2890</v>
      </c>
      <c r="D3340" s="144" t="s">
        <v>2803</v>
      </c>
      <c r="E3340" s="175">
        <v>2087.69</v>
      </c>
    </row>
    <row r="3341" spans="1:5" x14ac:dyDescent="0.2">
      <c r="A3341" s="144">
        <v>4250</v>
      </c>
      <c r="B3341" s="144" t="s">
        <v>2624</v>
      </c>
      <c r="C3341" s="144" t="s">
        <v>2808</v>
      </c>
      <c r="D3341" s="144" t="s">
        <v>2803</v>
      </c>
      <c r="E3341" s="174">
        <v>12.47</v>
      </c>
    </row>
    <row r="3342" spans="1:5" x14ac:dyDescent="0.2">
      <c r="A3342" s="144">
        <v>40978</v>
      </c>
      <c r="B3342" s="144" t="s">
        <v>2751</v>
      </c>
      <c r="C3342" s="144" t="s">
        <v>2890</v>
      </c>
      <c r="D3342" s="144" t="s">
        <v>2803</v>
      </c>
      <c r="E3342" s="175">
        <v>2219.4299999999998</v>
      </c>
    </row>
    <row r="3343" spans="1:5" x14ac:dyDescent="0.2">
      <c r="A3343" s="144">
        <v>41043</v>
      </c>
      <c r="B3343" s="144" t="s">
        <v>2752</v>
      </c>
      <c r="C3343" s="144" t="s">
        <v>2890</v>
      </c>
      <c r="D3343" s="144" t="s">
        <v>2803</v>
      </c>
      <c r="E3343" s="175">
        <v>2662.56</v>
      </c>
    </row>
    <row r="3344" spans="1:5" x14ac:dyDescent="0.2">
      <c r="A3344" s="144">
        <v>44501</v>
      </c>
      <c r="B3344" s="144" t="s">
        <v>12223</v>
      </c>
      <c r="C3344" s="144" t="s">
        <v>2808</v>
      </c>
      <c r="D3344" s="144" t="s">
        <v>2803</v>
      </c>
      <c r="E3344" s="174">
        <v>14.95</v>
      </c>
    </row>
    <row r="3345" spans="1:5" x14ac:dyDescent="0.2">
      <c r="A3345" s="144">
        <v>4234</v>
      </c>
      <c r="B3345" s="144" t="s">
        <v>2625</v>
      </c>
      <c r="C3345" s="144" t="s">
        <v>2808</v>
      </c>
      <c r="D3345" s="144" t="s">
        <v>2805</v>
      </c>
      <c r="E3345" s="174">
        <v>16.39</v>
      </c>
    </row>
    <row r="3346" spans="1:5" x14ac:dyDescent="0.2">
      <c r="A3346" s="144">
        <v>40987</v>
      </c>
      <c r="B3346" s="144" t="s">
        <v>2753</v>
      </c>
      <c r="C3346" s="144" t="s">
        <v>2890</v>
      </c>
      <c r="D3346" s="144" t="s">
        <v>2803</v>
      </c>
      <c r="E3346" s="175">
        <v>2916.72</v>
      </c>
    </row>
    <row r="3347" spans="1:5" x14ac:dyDescent="0.2">
      <c r="A3347" s="144">
        <v>4253</v>
      </c>
      <c r="B3347" s="144" t="s">
        <v>2626</v>
      </c>
      <c r="C3347" s="144" t="s">
        <v>2808</v>
      </c>
      <c r="D3347" s="144" t="s">
        <v>2803</v>
      </c>
      <c r="E3347" s="174">
        <v>12.43</v>
      </c>
    </row>
    <row r="3348" spans="1:5" x14ac:dyDescent="0.2">
      <c r="A3348" s="144">
        <v>40981</v>
      </c>
      <c r="B3348" s="144" t="s">
        <v>2754</v>
      </c>
      <c r="C3348" s="144" t="s">
        <v>2890</v>
      </c>
      <c r="D3348" s="144" t="s">
        <v>2803</v>
      </c>
      <c r="E3348" s="175">
        <v>2213.7800000000002</v>
      </c>
    </row>
    <row r="3349" spans="1:5" x14ac:dyDescent="0.2">
      <c r="A3349" s="144">
        <v>4254</v>
      </c>
      <c r="B3349" s="144" t="s">
        <v>2627</v>
      </c>
      <c r="C3349" s="144" t="s">
        <v>2808</v>
      </c>
      <c r="D3349" s="144" t="s">
        <v>2803</v>
      </c>
      <c r="E3349" s="174">
        <v>12.43</v>
      </c>
    </row>
    <row r="3350" spans="1:5" x14ac:dyDescent="0.2">
      <c r="A3350" s="144">
        <v>41036</v>
      </c>
      <c r="B3350" s="144" t="s">
        <v>2755</v>
      </c>
      <c r="C3350" s="144" t="s">
        <v>2890</v>
      </c>
      <c r="D3350" s="144" t="s">
        <v>2803</v>
      </c>
      <c r="E3350" s="175">
        <v>2213.7800000000002</v>
      </c>
    </row>
    <row r="3351" spans="1:5" x14ac:dyDescent="0.2">
      <c r="A3351" s="144">
        <v>4251</v>
      </c>
      <c r="B3351" s="144" t="s">
        <v>2635</v>
      </c>
      <c r="C3351" s="144" t="s">
        <v>2808</v>
      </c>
      <c r="D3351" s="144" t="s">
        <v>2803</v>
      </c>
      <c r="E3351" s="174">
        <v>14.66</v>
      </c>
    </row>
    <row r="3352" spans="1:5" x14ac:dyDescent="0.2">
      <c r="A3352" s="144">
        <v>40979</v>
      </c>
      <c r="B3352" s="144" t="s">
        <v>2756</v>
      </c>
      <c r="C3352" s="144" t="s">
        <v>2890</v>
      </c>
      <c r="D3352" s="144" t="s">
        <v>2803</v>
      </c>
      <c r="E3352" s="175">
        <v>2611.13</v>
      </c>
    </row>
    <row r="3353" spans="1:5" x14ac:dyDescent="0.2">
      <c r="A3353" s="144">
        <v>4230</v>
      </c>
      <c r="B3353" s="144" t="s">
        <v>2628</v>
      </c>
      <c r="C3353" s="144" t="s">
        <v>2808</v>
      </c>
      <c r="D3353" s="144" t="s">
        <v>2803</v>
      </c>
      <c r="E3353" s="174">
        <v>12.45</v>
      </c>
    </row>
    <row r="3354" spans="1:5" x14ac:dyDescent="0.2">
      <c r="A3354" s="144">
        <v>40998</v>
      </c>
      <c r="B3354" s="144" t="s">
        <v>2757</v>
      </c>
      <c r="C3354" s="144" t="s">
        <v>2890</v>
      </c>
      <c r="D3354" s="144" t="s">
        <v>2803</v>
      </c>
      <c r="E3354" s="175">
        <v>2218.15</v>
      </c>
    </row>
    <row r="3355" spans="1:5" x14ac:dyDescent="0.2">
      <c r="A3355" s="144">
        <v>4257</v>
      </c>
      <c r="B3355" s="144" t="s">
        <v>2629</v>
      </c>
      <c r="C3355" s="144" t="s">
        <v>2808</v>
      </c>
      <c r="D3355" s="144" t="s">
        <v>2803</v>
      </c>
      <c r="E3355" s="174">
        <v>12.79</v>
      </c>
    </row>
    <row r="3356" spans="1:5" x14ac:dyDescent="0.2">
      <c r="A3356" s="144">
        <v>40982</v>
      </c>
      <c r="B3356" s="144" t="s">
        <v>2758</v>
      </c>
      <c r="C3356" s="144" t="s">
        <v>2890</v>
      </c>
      <c r="D3356" s="144" t="s">
        <v>2803</v>
      </c>
      <c r="E3356" s="175">
        <v>2278.63</v>
      </c>
    </row>
    <row r="3357" spans="1:5" x14ac:dyDescent="0.2">
      <c r="A3357" s="144">
        <v>4240</v>
      </c>
      <c r="B3357" s="144" t="s">
        <v>2630</v>
      </c>
      <c r="C3357" s="144" t="s">
        <v>2808</v>
      </c>
      <c r="D3357" s="144" t="s">
        <v>2803</v>
      </c>
      <c r="E3357" s="174">
        <v>15.21</v>
      </c>
    </row>
    <row r="3358" spans="1:5" x14ac:dyDescent="0.2">
      <c r="A3358" s="144">
        <v>41026</v>
      </c>
      <c r="B3358" s="144" t="s">
        <v>2759</v>
      </c>
      <c r="C3358" s="144" t="s">
        <v>2890</v>
      </c>
      <c r="D3358" s="144" t="s">
        <v>2803</v>
      </c>
      <c r="E3358" s="175">
        <v>2707.94</v>
      </c>
    </row>
    <row r="3359" spans="1:5" x14ac:dyDescent="0.2">
      <c r="A3359" s="144">
        <v>4239</v>
      </c>
      <c r="B3359" s="144" t="s">
        <v>2631</v>
      </c>
      <c r="C3359" s="144" t="s">
        <v>2808</v>
      </c>
      <c r="D3359" s="144" t="s">
        <v>2803</v>
      </c>
      <c r="E3359" s="174">
        <v>18.66</v>
      </c>
    </row>
    <row r="3360" spans="1:5" x14ac:dyDescent="0.2">
      <c r="A3360" s="144">
        <v>41024</v>
      </c>
      <c r="B3360" s="144" t="s">
        <v>2760</v>
      </c>
      <c r="C3360" s="144" t="s">
        <v>2890</v>
      </c>
      <c r="D3360" s="144" t="s">
        <v>2803</v>
      </c>
      <c r="E3360" s="175">
        <v>3322.15</v>
      </c>
    </row>
    <row r="3361" spans="1:5" x14ac:dyDescent="0.2">
      <c r="A3361" s="144">
        <v>4248</v>
      </c>
      <c r="B3361" s="144" t="s">
        <v>2632</v>
      </c>
      <c r="C3361" s="144" t="s">
        <v>2808</v>
      </c>
      <c r="D3361" s="144" t="s">
        <v>2803</v>
      </c>
      <c r="E3361" s="174">
        <v>14.23</v>
      </c>
    </row>
    <row r="3362" spans="1:5" x14ac:dyDescent="0.2">
      <c r="A3362" s="144">
        <v>41033</v>
      </c>
      <c r="B3362" s="144" t="s">
        <v>2761</v>
      </c>
      <c r="C3362" s="144" t="s">
        <v>2890</v>
      </c>
      <c r="D3362" s="144" t="s">
        <v>2803</v>
      </c>
      <c r="E3362" s="175">
        <v>2532.5500000000002</v>
      </c>
    </row>
    <row r="3363" spans="1:5" x14ac:dyDescent="0.2">
      <c r="A3363" s="144">
        <v>41040</v>
      </c>
      <c r="B3363" s="144" t="s">
        <v>2762</v>
      </c>
      <c r="C3363" s="144" t="s">
        <v>2890</v>
      </c>
      <c r="D3363" s="144" t="s">
        <v>2803</v>
      </c>
      <c r="E3363" s="175">
        <v>2795.68</v>
      </c>
    </row>
    <row r="3364" spans="1:5" x14ac:dyDescent="0.2">
      <c r="A3364" s="144">
        <v>44500</v>
      </c>
      <c r="B3364" s="144" t="s">
        <v>12224</v>
      </c>
      <c r="C3364" s="144" t="s">
        <v>2808</v>
      </c>
      <c r="D3364" s="144" t="s">
        <v>2803</v>
      </c>
      <c r="E3364" s="174">
        <v>15.7</v>
      </c>
    </row>
    <row r="3365" spans="1:5" x14ac:dyDescent="0.2">
      <c r="A3365" s="144">
        <v>4238</v>
      </c>
      <c r="B3365" s="144" t="s">
        <v>2633</v>
      </c>
      <c r="C3365" s="144" t="s">
        <v>2808</v>
      </c>
      <c r="D3365" s="144" t="s">
        <v>2803</v>
      </c>
      <c r="E3365" s="174">
        <v>12.54</v>
      </c>
    </row>
    <row r="3366" spans="1:5" x14ac:dyDescent="0.2">
      <c r="A3366" s="144">
        <v>41012</v>
      </c>
      <c r="B3366" s="144" t="s">
        <v>2763</v>
      </c>
      <c r="C3366" s="144" t="s">
        <v>2890</v>
      </c>
      <c r="D3366" s="144" t="s">
        <v>2803</v>
      </c>
      <c r="E3366" s="175">
        <v>2233.04</v>
      </c>
    </row>
    <row r="3367" spans="1:5" x14ac:dyDescent="0.2">
      <c r="A3367" s="144">
        <v>4237</v>
      </c>
      <c r="B3367" s="144" t="s">
        <v>2642</v>
      </c>
      <c r="C3367" s="144" t="s">
        <v>2808</v>
      </c>
      <c r="D3367" s="144" t="s">
        <v>2803</v>
      </c>
      <c r="E3367" s="174">
        <v>12.43</v>
      </c>
    </row>
    <row r="3368" spans="1:5" x14ac:dyDescent="0.2">
      <c r="A3368" s="144">
        <v>41002</v>
      </c>
      <c r="B3368" s="144" t="s">
        <v>2764</v>
      </c>
      <c r="C3368" s="144" t="s">
        <v>2890</v>
      </c>
      <c r="D3368" s="144" t="s">
        <v>2803</v>
      </c>
      <c r="E3368" s="175">
        <v>2213.7800000000002</v>
      </c>
    </row>
    <row r="3369" spans="1:5" x14ac:dyDescent="0.2">
      <c r="A3369" s="144">
        <v>4233</v>
      </c>
      <c r="B3369" s="144" t="s">
        <v>2634</v>
      </c>
      <c r="C3369" s="144" t="s">
        <v>2808</v>
      </c>
      <c r="D3369" s="144" t="s">
        <v>2803</v>
      </c>
      <c r="E3369" s="174">
        <v>13.48</v>
      </c>
    </row>
    <row r="3370" spans="1:5" x14ac:dyDescent="0.2">
      <c r="A3370" s="144">
        <v>41001</v>
      </c>
      <c r="B3370" s="144" t="s">
        <v>2765</v>
      </c>
      <c r="C3370" s="144" t="s">
        <v>2890</v>
      </c>
      <c r="D3370" s="144" t="s">
        <v>2803</v>
      </c>
      <c r="E3370" s="175">
        <v>2400.84</v>
      </c>
    </row>
    <row r="3371" spans="1:5" x14ac:dyDescent="0.2">
      <c r="A3371" s="144">
        <v>2</v>
      </c>
      <c r="B3371" s="144" t="s">
        <v>1163</v>
      </c>
      <c r="C3371" s="144" t="s">
        <v>2889</v>
      </c>
      <c r="D3371" s="144" t="s">
        <v>2807</v>
      </c>
      <c r="E3371" s="174">
        <v>12.41</v>
      </c>
    </row>
    <row r="3372" spans="1:5" x14ac:dyDescent="0.2">
      <c r="A3372" s="144">
        <v>36517</v>
      </c>
      <c r="B3372" s="144" t="s">
        <v>4270</v>
      </c>
      <c r="C3372" s="144" t="s">
        <v>2802</v>
      </c>
      <c r="D3372" s="144" t="s">
        <v>2807</v>
      </c>
      <c r="E3372" s="175">
        <v>546120</v>
      </c>
    </row>
    <row r="3373" spans="1:5" x14ac:dyDescent="0.2">
      <c r="A3373" s="144">
        <v>4262</v>
      </c>
      <c r="B3373" s="144" t="s">
        <v>1100</v>
      </c>
      <c r="C3373" s="144" t="s">
        <v>2802</v>
      </c>
      <c r="D3373" s="144" t="s">
        <v>2807</v>
      </c>
      <c r="E3373" s="175">
        <v>615000</v>
      </c>
    </row>
    <row r="3374" spans="1:5" x14ac:dyDescent="0.2">
      <c r="A3374" s="144">
        <v>4263</v>
      </c>
      <c r="B3374" s="144" t="s">
        <v>1101</v>
      </c>
      <c r="C3374" s="144" t="s">
        <v>2802</v>
      </c>
      <c r="D3374" s="144" t="s">
        <v>2807</v>
      </c>
      <c r="E3374" s="175">
        <v>852799.95</v>
      </c>
    </row>
    <row r="3375" spans="1:5" x14ac:dyDescent="0.2">
      <c r="A3375" s="144">
        <v>36518</v>
      </c>
      <c r="B3375" s="144" t="s">
        <v>4271</v>
      </c>
      <c r="C3375" s="144" t="s">
        <v>2802</v>
      </c>
      <c r="D3375" s="144" t="s">
        <v>2807</v>
      </c>
      <c r="E3375" s="175">
        <v>970879.95</v>
      </c>
    </row>
    <row r="3376" spans="1:5" x14ac:dyDescent="0.2">
      <c r="A3376" s="144">
        <v>14221</v>
      </c>
      <c r="B3376" s="144" t="s">
        <v>4272</v>
      </c>
      <c r="C3376" s="144" t="s">
        <v>2802</v>
      </c>
      <c r="D3376" s="144" t="s">
        <v>2807</v>
      </c>
      <c r="E3376" s="175">
        <v>566619.97</v>
      </c>
    </row>
    <row r="3377" spans="1:5" x14ac:dyDescent="0.2">
      <c r="A3377" s="144">
        <v>38402</v>
      </c>
      <c r="B3377" s="144" t="s">
        <v>4273</v>
      </c>
      <c r="C3377" s="144" t="s">
        <v>2802</v>
      </c>
      <c r="D3377" s="144" t="s">
        <v>2803</v>
      </c>
      <c r="E3377" s="174">
        <v>12.06</v>
      </c>
    </row>
    <row r="3378" spans="1:5" x14ac:dyDescent="0.2">
      <c r="A3378" s="144">
        <v>3412</v>
      </c>
      <c r="B3378" s="144" t="s">
        <v>4274</v>
      </c>
      <c r="C3378" s="144" t="s">
        <v>2804</v>
      </c>
      <c r="D3378" s="144" t="s">
        <v>2807</v>
      </c>
      <c r="E3378" s="174">
        <v>14.26</v>
      </c>
    </row>
    <row r="3379" spans="1:5" x14ac:dyDescent="0.2">
      <c r="A3379" s="144">
        <v>3413</v>
      </c>
      <c r="B3379" s="144" t="s">
        <v>4275</v>
      </c>
      <c r="C3379" s="144" t="s">
        <v>2804</v>
      </c>
      <c r="D3379" s="144" t="s">
        <v>2807</v>
      </c>
      <c r="E3379" s="174">
        <v>32.11</v>
      </c>
    </row>
    <row r="3380" spans="1:5" x14ac:dyDescent="0.2">
      <c r="A3380" s="144">
        <v>39744</v>
      </c>
      <c r="B3380" s="144" t="s">
        <v>4276</v>
      </c>
      <c r="C3380" s="144" t="s">
        <v>2804</v>
      </c>
      <c r="D3380" s="144" t="s">
        <v>2807</v>
      </c>
      <c r="E3380" s="174">
        <v>24.93</v>
      </c>
    </row>
    <row r="3381" spans="1:5" x14ac:dyDescent="0.2">
      <c r="A3381" s="144">
        <v>39745</v>
      </c>
      <c r="B3381" s="144" t="s">
        <v>4277</v>
      </c>
      <c r="C3381" s="144" t="s">
        <v>2804</v>
      </c>
      <c r="D3381" s="144" t="s">
        <v>2807</v>
      </c>
      <c r="E3381" s="174">
        <v>52.63</v>
      </c>
    </row>
    <row r="3382" spans="1:5" x14ac:dyDescent="0.2">
      <c r="A3382" s="144">
        <v>39637</v>
      </c>
      <c r="B3382" s="144" t="s">
        <v>4278</v>
      </c>
      <c r="C3382" s="144" t="s">
        <v>2804</v>
      </c>
      <c r="D3382" s="144" t="s">
        <v>2803</v>
      </c>
      <c r="E3382" s="174">
        <v>105.89</v>
      </c>
    </row>
    <row r="3383" spans="1:5" x14ac:dyDescent="0.2">
      <c r="A3383" s="144">
        <v>39638</v>
      </c>
      <c r="B3383" s="144" t="s">
        <v>4279</v>
      </c>
      <c r="C3383" s="144" t="s">
        <v>2804</v>
      </c>
      <c r="D3383" s="144" t="s">
        <v>2803</v>
      </c>
      <c r="E3383" s="174">
        <v>119.82</v>
      </c>
    </row>
    <row r="3384" spans="1:5" x14ac:dyDescent="0.2">
      <c r="A3384" s="144">
        <v>39639</v>
      </c>
      <c r="B3384" s="144" t="s">
        <v>4280</v>
      </c>
      <c r="C3384" s="144" t="s">
        <v>2804</v>
      </c>
      <c r="D3384" s="144" t="s">
        <v>2803</v>
      </c>
      <c r="E3384" s="174">
        <v>180.78</v>
      </c>
    </row>
    <row r="3385" spans="1:5" x14ac:dyDescent="0.2">
      <c r="A3385" s="144">
        <v>39517</v>
      </c>
      <c r="B3385" s="144" t="s">
        <v>4281</v>
      </c>
      <c r="C3385" s="144" t="s">
        <v>2804</v>
      </c>
      <c r="D3385" s="144" t="s">
        <v>2803</v>
      </c>
      <c r="E3385" s="174">
        <v>337.61</v>
      </c>
    </row>
    <row r="3386" spans="1:5" x14ac:dyDescent="0.2">
      <c r="A3386" s="144">
        <v>39518</v>
      </c>
      <c r="B3386" s="144" t="s">
        <v>4282</v>
      </c>
      <c r="C3386" s="144" t="s">
        <v>2804</v>
      </c>
      <c r="D3386" s="144" t="s">
        <v>2803</v>
      </c>
      <c r="E3386" s="174">
        <v>400.25</v>
      </c>
    </row>
    <row r="3387" spans="1:5" x14ac:dyDescent="0.2">
      <c r="A3387" s="144">
        <v>38366</v>
      </c>
      <c r="B3387" s="144" t="s">
        <v>4283</v>
      </c>
      <c r="C3387" s="144" t="s">
        <v>2804</v>
      </c>
      <c r="D3387" s="144" t="s">
        <v>2803</v>
      </c>
      <c r="E3387" s="174">
        <v>5.15</v>
      </c>
    </row>
    <row r="3388" spans="1:5" x14ac:dyDescent="0.2">
      <c r="A3388" s="144">
        <v>11703</v>
      </c>
      <c r="B3388" s="144" t="s">
        <v>265</v>
      </c>
      <c r="C3388" s="144" t="s">
        <v>2802</v>
      </c>
      <c r="D3388" s="144" t="s">
        <v>2803</v>
      </c>
      <c r="E3388" s="174">
        <v>45.13</v>
      </c>
    </row>
    <row r="3389" spans="1:5" x14ac:dyDescent="0.2">
      <c r="A3389" s="144">
        <v>37400</v>
      </c>
      <c r="B3389" s="144" t="s">
        <v>4284</v>
      </c>
      <c r="C3389" s="144" t="s">
        <v>2802</v>
      </c>
      <c r="D3389" s="144" t="s">
        <v>2803</v>
      </c>
      <c r="E3389" s="174">
        <v>39.549999999999997</v>
      </c>
    </row>
    <row r="3390" spans="1:5" x14ac:dyDescent="0.2">
      <c r="A3390" s="144">
        <v>25400</v>
      </c>
      <c r="B3390" s="144" t="s">
        <v>5787</v>
      </c>
      <c r="C3390" s="144" t="s">
        <v>2802</v>
      </c>
      <c r="D3390" s="144" t="s">
        <v>2803</v>
      </c>
      <c r="E3390" s="175">
        <v>3429.39</v>
      </c>
    </row>
    <row r="3391" spans="1:5" x14ac:dyDescent="0.2">
      <c r="A3391" s="144">
        <v>4276</v>
      </c>
      <c r="B3391" s="144" t="s">
        <v>4285</v>
      </c>
      <c r="C3391" s="144" t="s">
        <v>2802</v>
      </c>
      <c r="D3391" s="144" t="s">
        <v>2803</v>
      </c>
      <c r="E3391" s="174">
        <v>154.80000000000001</v>
      </c>
    </row>
    <row r="3392" spans="1:5" x14ac:dyDescent="0.2">
      <c r="A3392" s="144">
        <v>4273</v>
      </c>
      <c r="B3392" s="144" t="s">
        <v>4286</v>
      </c>
      <c r="C3392" s="144" t="s">
        <v>2802</v>
      </c>
      <c r="D3392" s="144" t="s">
        <v>2803</v>
      </c>
      <c r="E3392" s="174">
        <v>281.05</v>
      </c>
    </row>
    <row r="3393" spans="1:5" x14ac:dyDescent="0.2">
      <c r="A3393" s="144">
        <v>4274</v>
      </c>
      <c r="B3393" s="144" t="s">
        <v>1622</v>
      </c>
      <c r="C3393" s="144" t="s">
        <v>2802</v>
      </c>
      <c r="D3393" s="144" t="s">
        <v>2805</v>
      </c>
      <c r="E3393" s="174">
        <v>102.82</v>
      </c>
    </row>
    <row r="3394" spans="1:5" x14ac:dyDescent="0.2">
      <c r="A3394" s="144">
        <v>39438</v>
      </c>
      <c r="B3394" s="144" t="s">
        <v>4287</v>
      </c>
      <c r="C3394" s="144" t="s">
        <v>2802</v>
      </c>
      <c r="D3394" s="144" t="s">
        <v>2807</v>
      </c>
      <c r="E3394" s="174">
        <v>0.25</v>
      </c>
    </row>
    <row r="3395" spans="1:5" x14ac:dyDescent="0.2">
      <c r="A3395" s="144">
        <v>11963</v>
      </c>
      <c r="B3395" s="144" t="s">
        <v>266</v>
      </c>
      <c r="C3395" s="144" t="s">
        <v>2802</v>
      </c>
      <c r="D3395" s="144" t="s">
        <v>2807</v>
      </c>
      <c r="E3395" s="174">
        <v>9.18</v>
      </c>
    </row>
    <row r="3396" spans="1:5" x14ac:dyDescent="0.2">
      <c r="A3396" s="144">
        <v>11964</v>
      </c>
      <c r="B3396" s="144" t="s">
        <v>267</v>
      </c>
      <c r="C3396" s="144" t="s">
        <v>2802</v>
      </c>
      <c r="D3396" s="144" t="s">
        <v>2807</v>
      </c>
      <c r="E3396" s="174">
        <v>2.31</v>
      </c>
    </row>
    <row r="3397" spans="1:5" x14ac:dyDescent="0.2">
      <c r="A3397" s="144">
        <v>4379</v>
      </c>
      <c r="B3397" s="144" t="s">
        <v>4288</v>
      </c>
      <c r="C3397" s="144" t="s">
        <v>2802</v>
      </c>
      <c r="D3397" s="144" t="s">
        <v>2807</v>
      </c>
      <c r="E3397" s="174">
        <v>0.05</v>
      </c>
    </row>
    <row r="3398" spans="1:5" x14ac:dyDescent="0.2">
      <c r="A3398" s="144">
        <v>4377</v>
      </c>
      <c r="B3398" s="144" t="s">
        <v>1352</v>
      </c>
      <c r="C3398" s="144" t="s">
        <v>2802</v>
      </c>
      <c r="D3398" s="144" t="s">
        <v>2807</v>
      </c>
      <c r="E3398" s="174">
        <v>0.18</v>
      </c>
    </row>
    <row r="3399" spans="1:5" x14ac:dyDescent="0.2">
      <c r="A3399" s="144">
        <v>4356</v>
      </c>
      <c r="B3399" s="144" t="s">
        <v>1623</v>
      </c>
      <c r="C3399" s="144" t="s">
        <v>2802</v>
      </c>
      <c r="D3399" s="144" t="s">
        <v>2807</v>
      </c>
      <c r="E3399" s="174">
        <v>0.25</v>
      </c>
    </row>
    <row r="3400" spans="1:5" x14ac:dyDescent="0.2">
      <c r="A3400" s="144">
        <v>13246</v>
      </c>
      <c r="B3400" s="144" t="s">
        <v>1326</v>
      </c>
      <c r="C3400" s="144" t="s">
        <v>2802</v>
      </c>
      <c r="D3400" s="144" t="s">
        <v>2807</v>
      </c>
      <c r="E3400" s="174">
        <v>0.43</v>
      </c>
    </row>
    <row r="3401" spans="1:5" x14ac:dyDescent="0.2">
      <c r="A3401" s="144">
        <v>4346</v>
      </c>
      <c r="B3401" s="144" t="s">
        <v>1562</v>
      </c>
      <c r="C3401" s="144" t="s">
        <v>2802</v>
      </c>
      <c r="D3401" s="144" t="s">
        <v>2807</v>
      </c>
      <c r="E3401" s="174">
        <v>9.84</v>
      </c>
    </row>
    <row r="3402" spans="1:5" x14ac:dyDescent="0.2">
      <c r="A3402" s="144">
        <v>11955</v>
      </c>
      <c r="B3402" s="144" t="s">
        <v>4289</v>
      </c>
      <c r="C3402" s="144" t="s">
        <v>2802</v>
      </c>
      <c r="D3402" s="144" t="s">
        <v>2807</v>
      </c>
      <c r="E3402" s="174">
        <v>4.3</v>
      </c>
    </row>
    <row r="3403" spans="1:5" x14ac:dyDescent="0.2">
      <c r="A3403" s="144">
        <v>11960</v>
      </c>
      <c r="B3403" s="144" t="s">
        <v>4290</v>
      </c>
      <c r="C3403" s="144" t="s">
        <v>2802</v>
      </c>
      <c r="D3403" s="144" t="s">
        <v>2807</v>
      </c>
      <c r="E3403" s="174">
        <v>0.14000000000000001</v>
      </c>
    </row>
    <row r="3404" spans="1:5" x14ac:dyDescent="0.2">
      <c r="A3404" s="144">
        <v>4333</v>
      </c>
      <c r="B3404" s="144" t="s">
        <v>4291</v>
      </c>
      <c r="C3404" s="144" t="s">
        <v>2802</v>
      </c>
      <c r="D3404" s="144" t="s">
        <v>2807</v>
      </c>
      <c r="E3404" s="174">
        <v>0.25</v>
      </c>
    </row>
    <row r="3405" spans="1:5" x14ac:dyDescent="0.2">
      <c r="A3405" s="144">
        <v>4358</v>
      </c>
      <c r="B3405" s="144" t="s">
        <v>4292</v>
      </c>
      <c r="C3405" s="144" t="s">
        <v>2802</v>
      </c>
      <c r="D3405" s="144" t="s">
        <v>2807</v>
      </c>
      <c r="E3405" s="174">
        <v>1.97</v>
      </c>
    </row>
    <row r="3406" spans="1:5" x14ac:dyDescent="0.2">
      <c r="A3406" s="144">
        <v>39435</v>
      </c>
      <c r="B3406" s="144" t="s">
        <v>2486</v>
      </c>
      <c r="C3406" s="144" t="s">
        <v>2802</v>
      </c>
      <c r="D3406" s="144" t="s">
        <v>2807</v>
      </c>
      <c r="E3406" s="174">
        <v>0.1</v>
      </c>
    </row>
    <row r="3407" spans="1:5" x14ac:dyDescent="0.2">
      <c r="A3407" s="144">
        <v>39436</v>
      </c>
      <c r="B3407" s="144" t="s">
        <v>4293</v>
      </c>
      <c r="C3407" s="144" t="s">
        <v>2802</v>
      </c>
      <c r="D3407" s="144" t="s">
        <v>2807</v>
      </c>
      <c r="E3407" s="174">
        <v>0.17</v>
      </c>
    </row>
    <row r="3408" spans="1:5" x14ac:dyDescent="0.2">
      <c r="A3408" s="144">
        <v>39437</v>
      </c>
      <c r="B3408" s="144" t="s">
        <v>2488</v>
      </c>
      <c r="C3408" s="144" t="s">
        <v>2802</v>
      </c>
      <c r="D3408" s="144" t="s">
        <v>2807</v>
      </c>
      <c r="E3408" s="174">
        <v>0.22</v>
      </c>
    </row>
    <row r="3409" spans="1:5" x14ac:dyDescent="0.2">
      <c r="A3409" s="144">
        <v>39439</v>
      </c>
      <c r="B3409" s="144" t="s">
        <v>4294</v>
      </c>
      <c r="C3409" s="144" t="s">
        <v>2802</v>
      </c>
      <c r="D3409" s="144" t="s">
        <v>2807</v>
      </c>
      <c r="E3409" s="174">
        <v>0.15</v>
      </c>
    </row>
    <row r="3410" spans="1:5" x14ac:dyDescent="0.2">
      <c r="A3410" s="144">
        <v>39440</v>
      </c>
      <c r="B3410" s="144" t="s">
        <v>4295</v>
      </c>
      <c r="C3410" s="144" t="s">
        <v>2802</v>
      </c>
      <c r="D3410" s="144" t="s">
        <v>2807</v>
      </c>
      <c r="E3410" s="174">
        <v>0.19</v>
      </c>
    </row>
    <row r="3411" spans="1:5" x14ac:dyDescent="0.2">
      <c r="A3411" s="144">
        <v>39441</v>
      </c>
      <c r="B3411" s="144" t="s">
        <v>4296</v>
      </c>
      <c r="C3411" s="144" t="s">
        <v>2802</v>
      </c>
      <c r="D3411" s="144" t="s">
        <v>2807</v>
      </c>
      <c r="E3411" s="174">
        <v>0.25</v>
      </c>
    </row>
    <row r="3412" spans="1:5" x14ac:dyDescent="0.2">
      <c r="A3412" s="144">
        <v>39442</v>
      </c>
      <c r="B3412" s="144" t="s">
        <v>4297</v>
      </c>
      <c r="C3412" s="144" t="s">
        <v>2802</v>
      </c>
      <c r="D3412" s="144" t="s">
        <v>2807</v>
      </c>
      <c r="E3412" s="174">
        <v>0.18</v>
      </c>
    </row>
    <row r="3413" spans="1:5" x14ac:dyDescent="0.2">
      <c r="A3413" s="144">
        <v>39443</v>
      </c>
      <c r="B3413" s="144" t="s">
        <v>2487</v>
      </c>
      <c r="C3413" s="144" t="s">
        <v>2802</v>
      </c>
      <c r="D3413" s="144" t="s">
        <v>2807</v>
      </c>
      <c r="E3413" s="174">
        <v>0.23</v>
      </c>
    </row>
    <row r="3414" spans="1:5" x14ac:dyDescent="0.2">
      <c r="A3414" s="144">
        <v>4329</v>
      </c>
      <c r="B3414" s="144" t="s">
        <v>4298</v>
      </c>
      <c r="C3414" s="144" t="s">
        <v>2802</v>
      </c>
      <c r="D3414" s="144" t="s">
        <v>2807</v>
      </c>
      <c r="E3414" s="174">
        <v>2.1</v>
      </c>
    </row>
    <row r="3415" spans="1:5" x14ac:dyDescent="0.2">
      <c r="A3415" s="144">
        <v>4383</v>
      </c>
      <c r="B3415" s="144" t="s">
        <v>4299</v>
      </c>
      <c r="C3415" s="144" t="s">
        <v>2802</v>
      </c>
      <c r="D3415" s="144" t="s">
        <v>2807</v>
      </c>
      <c r="E3415" s="174">
        <v>18.989999999999998</v>
      </c>
    </row>
    <row r="3416" spans="1:5" x14ac:dyDescent="0.2">
      <c r="A3416" s="144">
        <v>4344</v>
      </c>
      <c r="B3416" s="144" t="s">
        <v>1202</v>
      </c>
      <c r="C3416" s="144" t="s">
        <v>2802</v>
      </c>
      <c r="D3416" s="144" t="s">
        <v>2807</v>
      </c>
      <c r="E3416" s="174">
        <v>19.899999999999999</v>
      </c>
    </row>
    <row r="3417" spans="1:5" x14ac:dyDescent="0.2">
      <c r="A3417" s="144">
        <v>436</v>
      </c>
      <c r="B3417" s="144" t="s">
        <v>4300</v>
      </c>
      <c r="C3417" s="144" t="s">
        <v>2802</v>
      </c>
      <c r="D3417" s="144" t="s">
        <v>2807</v>
      </c>
      <c r="E3417" s="174">
        <v>10.01</v>
      </c>
    </row>
    <row r="3418" spans="1:5" x14ac:dyDescent="0.2">
      <c r="A3418" s="144">
        <v>442</v>
      </c>
      <c r="B3418" s="144" t="s">
        <v>1351</v>
      </c>
      <c r="C3418" s="144" t="s">
        <v>2802</v>
      </c>
      <c r="D3418" s="144" t="s">
        <v>2807</v>
      </c>
      <c r="E3418" s="174">
        <v>5.92</v>
      </c>
    </row>
    <row r="3419" spans="1:5" x14ac:dyDescent="0.2">
      <c r="A3419" s="144">
        <v>11953</v>
      </c>
      <c r="B3419" s="144" t="s">
        <v>4301</v>
      </c>
      <c r="C3419" s="144" t="s">
        <v>2802</v>
      </c>
      <c r="D3419" s="144" t="s">
        <v>2807</v>
      </c>
      <c r="E3419" s="174">
        <v>3.15</v>
      </c>
    </row>
    <row r="3420" spans="1:5" x14ac:dyDescent="0.2">
      <c r="A3420" s="144">
        <v>4335</v>
      </c>
      <c r="B3420" s="144" t="s">
        <v>4302</v>
      </c>
      <c r="C3420" s="144" t="s">
        <v>2802</v>
      </c>
      <c r="D3420" s="144" t="s">
        <v>2807</v>
      </c>
      <c r="E3420" s="174">
        <v>13.36</v>
      </c>
    </row>
    <row r="3421" spans="1:5" x14ac:dyDescent="0.2">
      <c r="A3421" s="144">
        <v>4334</v>
      </c>
      <c r="B3421" s="144" t="s">
        <v>4303</v>
      </c>
      <c r="C3421" s="144" t="s">
        <v>2802</v>
      </c>
      <c r="D3421" s="144" t="s">
        <v>2807</v>
      </c>
      <c r="E3421" s="174">
        <v>18.329999999999998</v>
      </c>
    </row>
    <row r="3422" spans="1:5" x14ac:dyDescent="0.2">
      <c r="A3422" s="144">
        <v>4343</v>
      </c>
      <c r="B3422" s="144" t="s">
        <v>4304</v>
      </c>
      <c r="C3422" s="144" t="s">
        <v>2802</v>
      </c>
      <c r="D3422" s="144" t="s">
        <v>2807</v>
      </c>
      <c r="E3422" s="174">
        <v>4.51</v>
      </c>
    </row>
    <row r="3423" spans="1:5" x14ac:dyDescent="0.2">
      <c r="A3423" s="144">
        <v>430</v>
      </c>
      <c r="B3423" s="144" t="s">
        <v>4305</v>
      </c>
      <c r="C3423" s="144" t="s">
        <v>2802</v>
      </c>
      <c r="D3423" s="144" t="s">
        <v>2807</v>
      </c>
      <c r="E3423" s="174">
        <v>8.9499999999999993</v>
      </c>
    </row>
    <row r="3424" spans="1:5" x14ac:dyDescent="0.2">
      <c r="A3424" s="144">
        <v>441</v>
      </c>
      <c r="B3424" s="144" t="s">
        <v>4306</v>
      </c>
      <c r="C3424" s="144" t="s">
        <v>2802</v>
      </c>
      <c r="D3424" s="144" t="s">
        <v>2807</v>
      </c>
      <c r="E3424" s="174">
        <v>9.86</v>
      </c>
    </row>
    <row r="3425" spans="1:5" x14ac:dyDescent="0.2">
      <c r="A3425" s="144">
        <v>431</v>
      </c>
      <c r="B3425" s="144" t="s">
        <v>4307</v>
      </c>
      <c r="C3425" s="144" t="s">
        <v>2802</v>
      </c>
      <c r="D3425" s="144" t="s">
        <v>2807</v>
      </c>
      <c r="E3425" s="174">
        <v>11.9</v>
      </c>
    </row>
    <row r="3426" spans="1:5" x14ac:dyDescent="0.2">
      <c r="A3426" s="144">
        <v>432</v>
      </c>
      <c r="B3426" s="144" t="s">
        <v>4308</v>
      </c>
      <c r="C3426" s="144" t="s">
        <v>2802</v>
      </c>
      <c r="D3426" s="144" t="s">
        <v>2807</v>
      </c>
      <c r="E3426" s="174">
        <v>13.13</v>
      </c>
    </row>
    <row r="3427" spans="1:5" x14ac:dyDescent="0.2">
      <c r="A3427" s="144">
        <v>429</v>
      </c>
      <c r="B3427" s="144" t="s">
        <v>4309</v>
      </c>
      <c r="C3427" s="144" t="s">
        <v>2802</v>
      </c>
      <c r="D3427" s="144" t="s">
        <v>2807</v>
      </c>
      <c r="E3427" s="174">
        <v>17.7</v>
      </c>
    </row>
    <row r="3428" spans="1:5" x14ac:dyDescent="0.2">
      <c r="A3428" s="144">
        <v>439</v>
      </c>
      <c r="B3428" s="144" t="s">
        <v>4310</v>
      </c>
      <c r="C3428" s="144" t="s">
        <v>2802</v>
      </c>
      <c r="D3428" s="144" t="s">
        <v>2807</v>
      </c>
      <c r="E3428" s="174">
        <v>15.09</v>
      </c>
    </row>
    <row r="3429" spans="1:5" x14ac:dyDescent="0.2">
      <c r="A3429" s="144">
        <v>433</v>
      </c>
      <c r="B3429" s="144" t="s">
        <v>4311</v>
      </c>
      <c r="C3429" s="144" t="s">
        <v>2802</v>
      </c>
      <c r="D3429" s="144" t="s">
        <v>2807</v>
      </c>
      <c r="E3429" s="174">
        <v>17.61</v>
      </c>
    </row>
    <row r="3430" spans="1:5" x14ac:dyDescent="0.2">
      <c r="A3430" s="144">
        <v>437</v>
      </c>
      <c r="B3430" s="144" t="s">
        <v>4312</v>
      </c>
      <c r="C3430" s="144" t="s">
        <v>2802</v>
      </c>
      <c r="D3430" s="144" t="s">
        <v>2807</v>
      </c>
      <c r="E3430" s="174">
        <v>23.4</v>
      </c>
    </row>
    <row r="3431" spans="1:5" x14ac:dyDescent="0.2">
      <c r="A3431" s="144">
        <v>11790</v>
      </c>
      <c r="B3431" s="144" t="s">
        <v>4313</v>
      </c>
      <c r="C3431" s="144" t="s">
        <v>2802</v>
      </c>
      <c r="D3431" s="144" t="s">
        <v>2807</v>
      </c>
      <c r="E3431" s="174">
        <v>26.54</v>
      </c>
    </row>
    <row r="3432" spans="1:5" x14ac:dyDescent="0.2">
      <c r="A3432" s="144">
        <v>428</v>
      </c>
      <c r="B3432" s="144" t="s">
        <v>4314</v>
      </c>
      <c r="C3432" s="144" t="s">
        <v>2802</v>
      </c>
      <c r="D3432" s="144" t="s">
        <v>2807</v>
      </c>
      <c r="E3432" s="174">
        <v>28.86</v>
      </c>
    </row>
    <row r="3433" spans="1:5" x14ac:dyDescent="0.2">
      <c r="A3433" s="144">
        <v>4384</v>
      </c>
      <c r="B3433" s="144" t="s">
        <v>2357</v>
      </c>
      <c r="C3433" s="144" t="s">
        <v>2802</v>
      </c>
      <c r="D3433" s="144" t="s">
        <v>2807</v>
      </c>
      <c r="E3433" s="174">
        <v>21.82</v>
      </c>
    </row>
    <row r="3434" spans="1:5" x14ac:dyDescent="0.2">
      <c r="A3434" s="144">
        <v>4351</v>
      </c>
      <c r="B3434" s="144" t="s">
        <v>2346</v>
      </c>
      <c r="C3434" s="144" t="s">
        <v>2802</v>
      </c>
      <c r="D3434" s="144" t="s">
        <v>2807</v>
      </c>
      <c r="E3434" s="174">
        <v>16.170000000000002</v>
      </c>
    </row>
    <row r="3435" spans="1:5" x14ac:dyDescent="0.2">
      <c r="A3435" s="144">
        <v>11054</v>
      </c>
      <c r="B3435" s="144" t="s">
        <v>1220</v>
      </c>
      <c r="C3435" s="144" t="s">
        <v>2802</v>
      </c>
      <c r="D3435" s="144" t="s">
        <v>2803</v>
      </c>
      <c r="E3435" s="174">
        <v>0.06</v>
      </c>
    </row>
    <row r="3436" spans="1:5" x14ac:dyDescent="0.2">
      <c r="A3436" s="144">
        <v>11055</v>
      </c>
      <c r="B3436" s="144" t="s">
        <v>1303</v>
      </c>
      <c r="C3436" s="144" t="s">
        <v>2802</v>
      </c>
      <c r="D3436" s="144" t="s">
        <v>2803</v>
      </c>
      <c r="E3436" s="174">
        <v>0.1</v>
      </c>
    </row>
    <row r="3437" spans="1:5" x14ac:dyDescent="0.2">
      <c r="A3437" s="144">
        <v>11056</v>
      </c>
      <c r="B3437" s="144" t="s">
        <v>4315</v>
      </c>
      <c r="C3437" s="144" t="s">
        <v>2802</v>
      </c>
      <c r="D3437" s="144" t="s">
        <v>2803</v>
      </c>
      <c r="E3437" s="174">
        <v>0.11</v>
      </c>
    </row>
    <row r="3438" spans="1:5" x14ac:dyDescent="0.2">
      <c r="A3438" s="144">
        <v>11057</v>
      </c>
      <c r="B3438" s="144" t="s">
        <v>4316</v>
      </c>
      <c r="C3438" s="144" t="s">
        <v>2802</v>
      </c>
      <c r="D3438" s="144" t="s">
        <v>2803</v>
      </c>
      <c r="E3438" s="174">
        <v>0.22</v>
      </c>
    </row>
    <row r="3439" spans="1:5" x14ac:dyDescent="0.2">
      <c r="A3439" s="144">
        <v>11059</v>
      </c>
      <c r="B3439" s="144" t="s">
        <v>1345</v>
      </c>
      <c r="C3439" s="144" t="s">
        <v>2802</v>
      </c>
      <c r="D3439" s="144" t="s">
        <v>2803</v>
      </c>
      <c r="E3439" s="174">
        <v>0.44</v>
      </c>
    </row>
    <row r="3440" spans="1:5" x14ac:dyDescent="0.2">
      <c r="A3440" s="144">
        <v>11058</v>
      </c>
      <c r="B3440" s="144" t="s">
        <v>4317</v>
      </c>
      <c r="C3440" s="144" t="s">
        <v>2802</v>
      </c>
      <c r="D3440" s="144" t="s">
        <v>2803</v>
      </c>
      <c r="E3440" s="174">
        <v>0.56999999999999995</v>
      </c>
    </row>
    <row r="3441" spans="1:5" x14ac:dyDescent="0.2">
      <c r="A3441" s="144">
        <v>4380</v>
      </c>
      <c r="B3441" s="144" t="s">
        <v>4318</v>
      </c>
      <c r="C3441" s="144" t="s">
        <v>2802</v>
      </c>
      <c r="D3441" s="144" t="s">
        <v>2803</v>
      </c>
      <c r="E3441" s="174">
        <v>1.91</v>
      </c>
    </row>
    <row r="3442" spans="1:5" x14ac:dyDescent="0.2">
      <c r="A3442" s="144">
        <v>4299</v>
      </c>
      <c r="B3442" s="144" t="s">
        <v>4319</v>
      </c>
      <c r="C3442" s="144" t="s">
        <v>2802</v>
      </c>
      <c r="D3442" s="144" t="s">
        <v>2805</v>
      </c>
      <c r="E3442" s="174">
        <v>1.8</v>
      </c>
    </row>
    <row r="3443" spans="1:5" x14ac:dyDescent="0.2">
      <c r="A3443" s="144">
        <v>4304</v>
      </c>
      <c r="B3443" s="144" t="s">
        <v>4320</v>
      </c>
      <c r="C3443" s="144" t="s">
        <v>2802</v>
      </c>
      <c r="D3443" s="144" t="s">
        <v>2803</v>
      </c>
      <c r="E3443" s="174">
        <v>2.4500000000000002</v>
      </c>
    </row>
    <row r="3444" spans="1:5" x14ac:dyDescent="0.2">
      <c r="A3444" s="144">
        <v>4305</v>
      </c>
      <c r="B3444" s="144" t="s">
        <v>4321</v>
      </c>
      <c r="C3444" s="144" t="s">
        <v>2802</v>
      </c>
      <c r="D3444" s="144" t="s">
        <v>2803</v>
      </c>
      <c r="E3444" s="174">
        <v>2.85</v>
      </c>
    </row>
    <row r="3445" spans="1:5" x14ac:dyDescent="0.2">
      <c r="A3445" s="144">
        <v>4306</v>
      </c>
      <c r="B3445" s="144" t="s">
        <v>4322</v>
      </c>
      <c r="C3445" s="144" t="s">
        <v>2802</v>
      </c>
      <c r="D3445" s="144" t="s">
        <v>2803</v>
      </c>
      <c r="E3445" s="174">
        <v>3.31</v>
      </c>
    </row>
    <row r="3446" spans="1:5" x14ac:dyDescent="0.2">
      <c r="A3446" s="144">
        <v>4308</v>
      </c>
      <c r="B3446" s="144" t="s">
        <v>4323</v>
      </c>
      <c r="C3446" s="144" t="s">
        <v>2802</v>
      </c>
      <c r="D3446" s="144" t="s">
        <v>2803</v>
      </c>
      <c r="E3446" s="174">
        <v>6.85</v>
      </c>
    </row>
    <row r="3447" spans="1:5" x14ac:dyDescent="0.2">
      <c r="A3447" s="144">
        <v>4302</v>
      </c>
      <c r="B3447" s="144" t="s">
        <v>1209</v>
      </c>
      <c r="C3447" s="144" t="s">
        <v>2802</v>
      </c>
      <c r="D3447" s="144" t="s">
        <v>2803</v>
      </c>
      <c r="E3447" s="174">
        <v>5.14</v>
      </c>
    </row>
    <row r="3448" spans="1:5" x14ac:dyDescent="0.2">
      <c r="A3448" s="144">
        <v>4300</v>
      </c>
      <c r="B3448" s="144" t="s">
        <v>4324</v>
      </c>
      <c r="C3448" s="144" t="s">
        <v>2802</v>
      </c>
      <c r="D3448" s="144" t="s">
        <v>2803</v>
      </c>
      <c r="E3448" s="174">
        <v>1.22</v>
      </c>
    </row>
    <row r="3449" spans="1:5" x14ac:dyDescent="0.2">
      <c r="A3449" s="144">
        <v>4301</v>
      </c>
      <c r="B3449" s="144" t="s">
        <v>4325</v>
      </c>
      <c r="C3449" s="144" t="s">
        <v>2802</v>
      </c>
      <c r="D3449" s="144" t="s">
        <v>2803</v>
      </c>
      <c r="E3449" s="174">
        <v>1.49</v>
      </c>
    </row>
    <row r="3450" spans="1:5" x14ac:dyDescent="0.2">
      <c r="A3450" s="144">
        <v>4320</v>
      </c>
      <c r="B3450" s="144" t="s">
        <v>268</v>
      </c>
      <c r="C3450" s="144" t="s">
        <v>2802</v>
      </c>
      <c r="D3450" s="144" t="s">
        <v>2803</v>
      </c>
      <c r="E3450" s="174">
        <v>4.54</v>
      </c>
    </row>
    <row r="3451" spans="1:5" x14ac:dyDescent="0.2">
      <c r="A3451" s="144">
        <v>4318</v>
      </c>
      <c r="B3451" s="144" t="s">
        <v>269</v>
      </c>
      <c r="C3451" s="144" t="s">
        <v>2802</v>
      </c>
      <c r="D3451" s="144" t="s">
        <v>2803</v>
      </c>
      <c r="E3451" s="174">
        <v>2.21</v>
      </c>
    </row>
    <row r="3452" spans="1:5" x14ac:dyDescent="0.2">
      <c r="A3452" s="144">
        <v>40547</v>
      </c>
      <c r="B3452" s="144" t="s">
        <v>1235</v>
      </c>
      <c r="C3452" s="144" t="s">
        <v>3868</v>
      </c>
      <c r="D3452" s="144" t="s">
        <v>2807</v>
      </c>
      <c r="E3452" s="174">
        <v>26.51</v>
      </c>
    </row>
    <row r="3453" spans="1:5" x14ac:dyDescent="0.2">
      <c r="A3453" s="144">
        <v>11962</v>
      </c>
      <c r="B3453" s="144" t="s">
        <v>4326</v>
      </c>
      <c r="C3453" s="144" t="s">
        <v>2802</v>
      </c>
      <c r="D3453" s="144" t="s">
        <v>2807</v>
      </c>
      <c r="E3453" s="174">
        <v>0.21</v>
      </c>
    </row>
    <row r="3454" spans="1:5" x14ac:dyDescent="0.2">
      <c r="A3454" s="144">
        <v>4332</v>
      </c>
      <c r="B3454" s="144" t="s">
        <v>4327</v>
      </c>
      <c r="C3454" s="144" t="s">
        <v>2802</v>
      </c>
      <c r="D3454" s="144" t="s">
        <v>2807</v>
      </c>
      <c r="E3454" s="174">
        <v>1.05</v>
      </c>
    </row>
    <row r="3455" spans="1:5" x14ac:dyDescent="0.2">
      <c r="A3455" s="144">
        <v>4331</v>
      </c>
      <c r="B3455" s="144" t="s">
        <v>4328</v>
      </c>
      <c r="C3455" s="144" t="s">
        <v>2802</v>
      </c>
      <c r="D3455" s="144" t="s">
        <v>2807</v>
      </c>
      <c r="E3455" s="174">
        <v>3.98</v>
      </c>
    </row>
    <row r="3456" spans="1:5" x14ac:dyDescent="0.2">
      <c r="A3456" s="144">
        <v>4336</v>
      </c>
      <c r="B3456" s="144" t="s">
        <v>4329</v>
      </c>
      <c r="C3456" s="144" t="s">
        <v>2802</v>
      </c>
      <c r="D3456" s="144" t="s">
        <v>2807</v>
      </c>
      <c r="E3456" s="174">
        <v>5.09</v>
      </c>
    </row>
    <row r="3457" spans="1:5" x14ac:dyDescent="0.2">
      <c r="A3457" s="144">
        <v>13294</v>
      </c>
      <c r="B3457" s="144" t="s">
        <v>4330</v>
      </c>
      <c r="C3457" s="144" t="s">
        <v>2802</v>
      </c>
      <c r="D3457" s="144" t="s">
        <v>2807</v>
      </c>
      <c r="E3457" s="174">
        <v>1.46</v>
      </c>
    </row>
    <row r="3458" spans="1:5" x14ac:dyDescent="0.2">
      <c r="A3458" s="144">
        <v>11948</v>
      </c>
      <c r="B3458" s="144" t="s">
        <v>4331</v>
      </c>
      <c r="C3458" s="144" t="s">
        <v>2802</v>
      </c>
      <c r="D3458" s="144" t="s">
        <v>2807</v>
      </c>
      <c r="E3458" s="174">
        <v>0.65</v>
      </c>
    </row>
    <row r="3459" spans="1:5" x14ac:dyDescent="0.2">
      <c r="A3459" s="144">
        <v>4382</v>
      </c>
      <c r="B3459" s="144" t="s">
        <v>4332</v>
      </c>
      <c r="C3459" s="144" t="s">
        <v>2802</v>
      </c>
      <c r="D3459" s="144" t="s">
        <v>2807</v>
      </c>
      <c r="E3459" s="174">
        <v>1.0900000000000001</v>
      </c>
    </row>
    <row r="3460" spans="1:5" x14ac:dyDescent="0.2">
      <c r="A3460" s="144">
        <v>4354</v>
      </c>
      <c r="B3460" s="144" t="s">
        <v>4333</v>
      </c>
      <c r="C3460" s="144" t="s">
        <v>2802</v>
      </c>
      <c r="D3460" s="144" t="s">
        <v>2807</v>
      </c>
      <c r="E3460" s="174">
        <v>45.65</v>
      </c>
    </row>
    <row r="3461" spans="1:5" x14ac:dyDescent="0.2">
      <c r="A3461" s="144">
        <v>40839</v>
      </c>
      <c r="B3461" s="144" t="s">
        <v>1238</v>
      </c>
      <c r="C3461" s="144" t="s">
        <v>3868</v>
      </c>
      <c r="D3461" s="144" t="s">
        <v>2807</v>
      </c>
      <c r="E3461" s="174">
        <v>109.84</v>
      </c>
    </row>
    <row r="3462" spans="1:5" x14ac:dyDescent="0.2">
      <c r="A3462" s="144">
        <v>40552</v>
      </c>
      <c r="B3462" s="144" t="s">
        <v>1197</v>
      </c>
      <c r="C3462" s="144" t="s">
        <v>3868</v>
      </c>
      <c r="D3462" s="144" t="s">
        <v>2807</v>
      </c>
      <c r="E3462" s="174">
        <v>45.45</v>
      </c>
    </row>
    <row r="3463" spans="1:5" x14ac:dyDescent="0.2">
      <c r="A3463" s="144">
        <v>40549</v>
      </c>
      <c r="B3463" s="144" t="s">
        <v>1236</v>
      </c>
      <c r="C3463" s="144" t="s">
        <v>3868</v>
      </c>
      <c r="D3463" s="144" t="s">
        <v>2807</v>
      </c>
      <c r="E3463" s="174">
        <v>179.92</v>
      </c>
    </row>
    <row r="3464" spans="1:5" x14ac:dyDescent="0.2">
      <c r="A3464" s="144">
        <v>4385</v>
      </c>
      <c r="B3464" s="144" t="s">
        <v>5788</v>
      </c>
      <c r="C3464" s="144" t="s">
        <v>3014</v>
      </c>
      <c r="D3464" s="144" t="s">
        <v>2803</v>
      </c>
      <c r="E3464" s="175">
        <v>7585.5</v>
      </c>
    </row>
    <row r="3465" spans="1:5" x14ac:dyDescent="0.2">
      <c r="A3465" s="144">
        <v>20078</v>
      </c>
      <c r="B3465" s="144" t="s">
        <v>5789</v>
      </c>
      <c r="C3465" s="144" t="s">
        <v>2802</v>
      </c>
      <c r="D3465" s="144" t="s">
        <v>2803</v>
      </c>
      <c r="E3465" s="174">
        <v>28.55</v>
      </c>
    </row>
    <row r="3466" spans="1:5" x14ac:dyDescent="0.2">
      <c r="A3466" s="144">
        <v>39897</v>
      </c>
      <c r="B3466" s="144" t="s">
        <v>2013</v>
      </c>
      <c r="C3466" s="144" t="s">
        <v>2802</v>
      </c>
      <c r="D3466" s="144" t="s">
        <v>2807</v>
      </c>
      <c r="E3466" s="174">
        <v>57.02</v>
      </c>
    </row>
    <row r="3467" spans="1:5" x14ac:dyDescent="0.2">
      <c r="A3467" s="144">
        <v>118</v>
      </c>
      <c r="B3467" s="144" t="s">
        <v>5790</v>
      </c>
      <c r="C3467" s="144" t="s">
        <v>2802</v>
      </c>
      <c r="D3467" s="144" t="s">
        <v>2803</v>
      </c>
      <c r="E3467" s="174">
        <v>60.35</v>
      </c>
    </row>
    <row r="3468" spans="1:5" x14ac:dyDescent="0.2">
      <c r="A3468" s="144">
        <v>4396</v>
      </c>
      <c r="B3468" s="144" t="s">
        <v>5791</v>
      </c>
      <c r="C3468" s="144" t="s">
        <v>2804</v>
      </c>
      <c r="D3468" s="144" t="s">
        <v>2803</v>
      </c>
      <c r="E3468" s="174">
        <v>192.44</v>
      </c>
    </row>
    <row r="3469" spans="1:5" x14ac:dyDescent="0.2">
      <c r="A3469" s="144">
        <v>36881</v>
      </c>
      <c r="B3469" s="144" t="s">
        <v>5792</v>
      </c>
      <c r="C3469" s="144" t="s">
        <v>2804</v>
      </c>
      <c r="D3469" s="144" t="s">
        <v>2803</v>
      </c>
      <c r="E3469" s="174">
        <v>123.94</v>
      </c>
    </row>
    <row r="3470" spans="1:5" x14ac:dyDescent="0.2">
      <c r="A3470" s="144">
        <v>4397</v>
      </c>
      <c r="B3470" s="144" t="s">
        <v>5793</v>
      </c>
      <c r="C3470" s="144" t="s">
        <v>2804</v>
      </c>
      <c r="D3470" s="144" t="s">
        <v>2803</v>
      </c>
      <c r="E3470" s="174">
        <v>209.33</v>
      </c>
    </row>
    <row r="3471" spans="1:5" x14ac:dyDescent="0.2">
      <c r="A3471" s="144">
        <v>36882</v>
      </c>
      <c r="B3471" s="144" t="s">
        <v>5794</v>
      </c>
      <c r="C3471" s="144" t="s">
        <v>2804</v>
      </c>
      <c r="D3471" s="144" t="s">
        <v>2803</v>
      </c>
      <c r="E3471" s="174">
        <v>148.19999999999999</v>
      </c>
    </row>
    <row r="3472" spans="1:5" x14ac:dyDescent="0.2">
      <c r="A3472" s="144">
        <v>4751</v>
      </c>
      <c r="B3472" s="144" t="s">
        <v>12225</v>
      </c>
      <c r="C3472" s="144" t="s">
        <v>2808</v>
      </c>
      <c r="D3472" s="144" t="s">
        <v>2803</v>
      </c>
      <c r="E3472" s="174">
        <v>16.39</v>
      </c>
    </row>
    <row r="3473" spans="1:5" x14ac:dyDescent="0.2">
      <c r="A3473" s="144">
        <v>41066</v>
      </c>
      <c r="B3473" s="144" t="s">
        <v>2766</v>
      </c>
      <c r="C3473" s="144" t="s">
        <v>2890</v>
      </c>
      <c r="D3473" s="144" t="s">
        <v>2803</v>
      </c>
      <c r="E3473" s="175">
        <v>2916.72</v>
      </c>
    </row>
    <row r="3474" spans="1:5" x14ac:dyDescent="0.2">
      <c r="A3474" s="144">
        <v>39604</v>
      </c>
      <c r="B3474" s="144" t="s">
        <v>12929</v>
      </c>
      <c r="C3474" s="144" t="s">
        <v>2802</v>
      </c>
      <c r="D3474" s="144" t="s">
        <v>2803</v>
      </c>
      <c r="E3474" s="174">
        <v>12.41</v>
      </c>
    </row>
    <row r="3475" spans="1:5" x14ac:dyDescent="0.2">
      <c r="A3475" s="144">
        <v>39605</v>
      </c>
      <c r="B3475" s="144" t="s">
        <v>12930</v>
      </c>
      <c r="C3475" s="144" t="s">
        <v>2802</v>
      </c>
      <c r="D3475" s="144" t="s">
        <v>2803</v>
      </c>
      <c r="E3475" s="174">
        <v>13.48</v>
      </c>
    </row>
    <row r="3476" spans="1:5" x14ac:dyDescent="0.2">
      <c r="A3476" s="144">
        <v>39606</v>
      </c>
      <c r="B3476" s="144" t="s">
        <v>12931</v>
      </c>
      <c r="C3476" s="144" t="s">
        <v>2802</v>
      </c>
      <c r="D3476" s="144" t="s">
        <v>2803</v>
      </c>
      <c r="E3476" s="174">
        <v>23.6</v>
      </c>
    </row>
    <row r="3477" spans="1:5" x14ac:dyDescent="0.2">
      <c r="A3477" s="144">
        <v>39607</v>
      </c>
      <c r="B3477" s="144" t="s">
        <v>12932</v>
      </c>
      <c r="C3477" s="144" t="s">
        <v>2802</v>
      </c>
      <c r="D3477" s="144" t="s">
        <v>2803</v>
      </c>
      <c r="E3477" s="174">
        <v>31.93</v>
      </c>
    </row>
    <row r="3478" spans="1:5" x14ac:dyDescent="0.2">
      <c r="A3478" s="144">
        <v>39594</v>
      </c>
      <c r="B3478" s="144" t="s">
        <v>12933</v>
      </c>
      <c r="C3478" s="144" t="s">
        <v>2802</v>
      </c>
      <c r="D3478" s="144" t="s">
        <v>2807</v>
      </c>
      <c r="E3478" s="174">
        <v>370.5</v>
      </c>
    </row>
    <row r="3479" spans="1:5" x14ac:dyDescent="0.2">
      <c r="A3479" s="144">
        <v>39596</v>
      </c>
      <c r="B3479" s="144" t="s">
        <v>12934</v>
      </c>
      <c r="C3479" s="144" t="s">
        <v>2802</v>
      </c>
      <c r="D3479" s="144" t="s">
        <v>2807</v>
      </c>
      <c r="E3479" s="174">
        <v>992.23</v>
      </c>
    </row>
    <row r="3480" spans="1:5" x14ac:dyDescent="0.2">
      <c r="A3480" s="144">
        <v>39595</v>
      </c>
      <c r="B3480" s="144" t="s">
        <v>12935</v>
      </c>
      <c r="C3480" s="144" t="s">
        <v>2802</v>
      </c>
      <c r="D3480" s="144" t="s">
        <v>2807</v>
      </c>
      <c r="E3480" s="175">
        <v>2229.4</v>
      </c>
    </row>
    <row r="3481" spans="1:5" x14ac:dyDescent="0.2">
      <c r="A3481" s="144">
        <v>39597</v>
      </c>
      <c r="B3481" s="144" t="s">
        <v>12936</v>
      </c>
      <c r="C3481" s="144" t="s">
        <v>2802</v>
      </c>
      <c r="D3481" s="144" t="s">
        <v>2807</v>
      </c>
      <c r="E3481" s="175">
        <v>3497.12</v>
      </c>
    </row>
    <row r="3482" spans="1:5" x14ac:dyDescent="0.2">
      <c r="A3482" s="144">
        <v>10731</v>
      </c>
      <c r="B3482" s="144" t="s">
        <v>2524</v>
      </c>
      <c r="C3482" s="144" t="s">
        <v>2804</v>
      </c>
      <c r="D3482" s="144" t="s">
        <v>2805</v>
      </c>
      <c r="E3482" s="174">
        <v>39.04</v>
      </c>
    </row>
    <row r="3483" spans="1:5" x14ac:dyDescent="0.2">
      <c r="A3483" s="144">
        <v>4704</v>
      </c>
      <c r="B3483" s="144" t="s">
        <v>4334</v>
      </c>
      <c r="C3483" s="144" t="s">
        <v>2804</v>
      </c>
      <c r="D3483" s="144" t="s">
        <v>2803</v>
      </c>
      <c r="E3483" s="174">
        <v>35.229999999999997</v>
      </c>
    </row>
    <row r="3484" spans="1:5" x14ac:dyDescent="0.2">
      <c r="A3484" s="144">
        <v>10730</v>
      </c>
      <c r="B3484" s="144" t="s">
        <v>4335</v>
      </c>
      <c r="C3484" s="144" t="s">
        <v>2804</v>
      </c>
      <c r="D3484" s="144" t="s">
        <v>2803</v>
      </c>
      <c r="E3484" s="174">
        <v>37.75</v>
      </c>
    </row>
    <row r="3485" spans="1:5" x14ac:dyDescent="0.2">
      <c r="A3485" s="144">
        <v>4729</v>
      </c>
      <c r="B3485" s="144" t="s">
        <v>4336</v>
      </c>
      <c r="C3485" s="144" t="s">
        <v>2889</v>
      </c>
      <c r="D3485" s="144" t="s">
        <v>2803</v>
      </c>
      <c r="E3485" s="174">
        <v>155.96</v>
      </c>
    </row>
    <row r="3486" spans="1:5" x14ac:dyDescent="0.2">
      <c r="A3486" s="144">
        <v>4720</v>
      </c>
      <c r="B3486" s="144" t="s">
        <v>1256</v>
      </c>
      <c r="C3486" s="144" t="s">
        <v>2889</v>
      </c>
      <c r="D3486" s="144" t="s">
        <v>2803</v>
      </c>
      <c r="E3486" s="174">
        <v>178.7</v>
      </c>
    </row>
    <row r="3487" spans="1:5" x14ac:dyDescent="0.2">
      <c r="A3487" s="144">
        <v>4721</v>
      </c>
      <c r="B3487" s="144" t="s">
        <v>1258</v>
      </c>
      <c r="C3487" s="144" t="s">
        <v>2889</v>
      </c>
      <c r="D3487" s="144" t="s">
        <v>2803</v>
      </c>
      <c r="E3487" s="174">
        <v>154.78</v>
      </c>
    </row>
    <row r="3488" spans="1:5" x14ac:dyDescent="0.2">
      <c r="A3488" s="144">
        <v>4718</v>
      </c>
      <c r="B3488" s="144" t="s">
        <v>1243</v>
      </c>
      <c r="C3488" s="144" t="s">
        <v>2889</v>
      </c>
      <c r="D3488" s="144" t="s">
        <v>2805</v>
      </c>
      <c r="E3488" s="174">
        <v>155.6</v>
      </c>
    </row>
    <row r="3489" spans="1:5" x14ac:dyDescent="0.2">
      <c r="A3489" s="144">
        <v>4722</v>
      </c>
      <c r="B3489" s="144" t="s">
        <v>1250</v>
      </c>
      <c r="C3489" s="144" t="s">
        <v>2889</v>
      </c>
      <c r="D3489" s="144" t="s">
        <v>2803</v>
      </c>
      <c r="E3489" s="174">
        <v>146.21</v>
      </c>
    </row>
    <row r="3490" spans="1:5" x14ac:dyDescent="0.2">
      <c r="A3490" s="144">
        <v>4723</v>
      </c>
      <c r="B3490" s="144" t="s">
        <v>1251</v>
      </c>
      <c r="C3490" s="144" t="s">
        <v>2889</v>
      </c>
      <c r="D3490" s="144" t="s">
        <v>2803</v>
      </c>
      <c r="E3490" s="174">
        <v>144.94</v>
      </c>
    </row>
    <row r="3491" spans="1:5" x14ac:dyDescent="0.2">
      <c r="A3491" s="144">
        <v>4727</v>
      </c>
      <c r="B3491" s="144" t="s">
        <v>4337</v>
      </c>
      <c r="C3491" s="144" t="s">
        <v>2889</v>
      </c>
      <c r="D3491" s="144" t="s">
        <v>2803</v>
      </c>
      <c r="E3491" s="174">
        <v>132.66999999999999</v>
      </c>
    </row>
    <row r="3492" spans="1:5" x14ac:dyDescent="0.2">
      <c r="A3492" s="144">
        <v>4748</v>
      </c>
      <c r="B3492" s="144" t="s">
        <v>4338</v>
      </c>
      <c r="C3492" s="144" t="s">
        <v>2889</v>
      </c>
      <c r="D3492" s="144" t="s">
        <v>2803</v>
      </c>
      <c r="E3492" s="174">
        <v>142.96</v>
      </c>
    </row>
    <row r="3493" spans="1:5" x14ac:dyDescent="0.2">
      <c r="A3493" s="144">
        <v>4730</v>
      </c>
      <c r="B3493" s="144" t="s">
        <v>1257</v>
      </c>
      <c r="C3493" s="144" t="s">
        <v>2889</v>
      </c>
      <c r="D3493" s="144" t="s">
        <v>2803</v>
      </c>
      <c r="E3493" s="174">
        <v>145.49</v>
      </c>
    </row>
    <row r="3494" spans="1:5" x14ac:dyDescent="0.2">
      <c r="A3494" s="144">
        <v>13186</v>
      </c>
      <c r="B3494" s="144" t="s">
        <v>2507</v>
      </c>
      <c r="C3494" s="144" t="s">
        <v>2889</v>
      </c>
      <c r="D3494" s="144" t="s">
        <v>2803</v>
      </c>
      <c r="E3494" s="174">
        <v>167.87</v>
      </c>
    </row>
    <row r="3495" spans="1:5" x14ac:dyDescent="0.2">
      <c r="A3495" s="144">
        <v>10737</v>
      </c>
      <c r="B3495" s="144" t="s">
        <v>4339</v>
      </c>
      <c r="C3495" s="144" t="s">
        <v>2804</v>
      </c>
      <c r="D3495" s="144" t="s">
        <v>2803</v>
      </c>
      <c r="E3495" s="174">
        <v>122.68</v>
      </c>
    </row>
    <row r="3496" spans="1:5" x14ac:dyDescent="0.2">
      <c r="A3496" s="144">
        <v>10734</v>
      </c>
      <c r="B3496" s="144" t="s">
        <v>4340</v>
      </c>
      <c r="C3496" s="144" t="s">
        <v>2804</v>
      </c>
      <c r="D3496" s="144" t="s">
        <v>2803</v>
      </c>
      <c r="E3496" s="174">
        <v>72.98</v>
      </c>
    </row>
    <row r="3497" spans="1:5" x14ac:dyDescent="0.2">
      <c r="A3497" s="144">
        <v>4708</v>
      </c>
      <c r="B3497" s="144" t="s">
        <v>2525</v>
      </c>
      <c r="C3497" s="144" t="s">
        <v>2804</v>
      </c>
      <c r="D3497" s="144" t="s">
        <v>2803</v>
      </c>
      <c r="E3497" s="174">
        <v>141.56</v>
      </c>
    </row>
    <row r="3498" spans="1:5" x14ac:dyDescent="0.2">
      <c r="A3498" s="144">
        <v>4712</v>
      </c>
      <c r="B3498" s="144" t="s">
        <v>4341</v>
      </c>
      <c r="C3498" s="144" t="s">
        <v>2804</v>
      </c>
      <c r="D3498" s="144" t="s">
        <v>2803</v>
      </c>
      <c r="E3498" s="174">
        <v>69.2</v>
      </c>
    </row>
    <row r="3499" spans="1:5" x14ac:dyDescent="0.2">
      <c r="A3499" s="144">
        <v>4710</v>
      </c>
      <c r="B3499" s="144" t="s">
        <v>2523</v>
      </c>
      <c r="C3499" s="144" t="s">
        <v>2804</v>
      </c>
      <c r="D3499" s="144" t="s">
        <v>2803</v>
      </c>
      <c r="E3499" s="174">
        <v>221.93</v>
      </c>
    </row>
    <row r="3500" spans="1:5" x14ac:dyDescent="0.2">
      <c r="A3500" s="144">
        <v>4746</v>
      </c>
      <c r="B3500" s="144" t="s">
        <v>4342</v>
      </c>
      <c r="C3500" s="144" t="s">
        <v>2889</v>
      </c>
      <c r="D3500" s="144" t="s">
        <v>2803</v>
      </c>
      <c r="E3500" s="174">
        <v>108.66</v>
      </c>
    </row>
    <row r="3501" spans="1:5" x14ac:dyDescent="0.2">
      <c r="A3501" s="144">
        <v>4750</v>
      </c>
      <c r="B3501" s="144" t="s">
        <v>12226</v>
      </c>
      <c r="C3501" s="144" t="s">
        <v>2808</v>
      </c>
      <c r="D3501" s="144" t="s">
        <v>2805</v>
      </c>
      <c r="E3501" s="174">
        <v>16.39</v>
      </c>
    </row>
    <row r="3502" spans="1:5" x14ac:dyDescent="0.2">
      <c r="A3502" s="144">
        <v>41065</v>
      </c>
      <c r="B3502" s="144" t="s">
        <v>2767</v>
      </c>
      <c r="C3502" s="144" t="s">
        <v>2890</v>
      </c>
      <c r="D3502" s="144" t="s">
        <v>2803</v>
      </c>
      <c r="E3502" s="175">
        <v>2916.72</v>
      </c>
    </row>
    <row r="3503" spans="1:5" x14ac:dyDescent="0.2">
      <c r="A3503" s="144">
        <v>34747</v>
      </c>
      <c r="B3503" s="144" t="s">
        <v>278</v>
      </c>
      <c r="C3503" s="144" t="s">
        <v>2809</v>
      </c>
      <c r="D3503" s="144" t="s">
        <v>2803</v>
      </c>
      <c r="E3503" s="174">
        <v>82.65</v>
      </c>
    </row>
    <row r="3504" spans="1:5" x14ac:dyDescent="0.2">
      <c r="A3504" s="144">
        <v>4826</v>
      </c>
      <c r="B3504" s="144" t="s">
        <v>279</v>
      </c>
      <c r="C3504" s="144" t="s">
        <v>2809</v>
      </c>
      <c r="D3504" s="144" t="s">
        <v>2803</v>
      </c>
      <c r="E3504" s="174">
        <v>88.87</v>
      </c>
    </row>
    <row r="3505" spans="1:5" x14ac:dyDescent="0.2">
      <c r="A3505" s="144">
        <v>41975</v>
      </c>
      <c r="B3505" s="144" t="s">
        <v>280</v>
      </c>
      <c r="C3505" s="144" t="s">
        <v>2804</v>
      </c>
      <c r="D3505" s="144" t="s">
        <v>2807</v>
      </c>
      <c r="E3505" s="174">
        <v>84.34</v>
      </c>
    </row>
    <row r="3506" spans="1:5" x14ac:dyDescent="0.2">
      <c r="A3506" s="144">
        <v>4825</v>
      </c>
      <c r="B3506" s="144" t="s">
        <v>281</v>
      </c>
      <c r="C3506" s="144" t="s">
        <v>2809</v>
      </c>
      <c r="D3506" s="144" t="s">
        <v>2803</v>
      </c>
      <c r="E3506" s="174">
        <v>123.02</v>
      </c>
    </row>
    <row r="3507" spans="1:5" x14ac:dyDescent="0.2">
      <c r="A3507" s="144">
        <v>34744</v>
      </c>
      <c r="B3507" s="144" t="s">
        <v>282</v>
      </c>
      <c r="C3507" s="144" t="s">
        <v>2804</v>
      </c>
      <c r="D3507" s="144" t="s">
        <v>2807</v>
      </c>
      <c r="E3507" s="174">
        <v>39.99</v>
      </c>
    </row>
    <row r="3508" spans="1:5" x14ac:dyDescent="0.2">
      <c r="A3508" s="144">
        <v>39430</v>
      </c>
      <c r="B3508" s="144" t="s">
        <v>2547</v>
      </c>
      <c r="C3508" s="144" t="s">
        <v>2802</v>
      </c>
      <c r="D3508" s="144" t="s">
        <v>2803</v>
      </c>
      <c r="E3508" s="174">
        <v>2.27</v>
      </c>
    </row>
    <row r="3509" spans="1:5" x14ac:dyDescent="0.2">
      <c r="A3509" s="144">
        <v>39573</v>
      </c>
      <c r="B3509" s="144" t="s">
        <v>4343</v>
      </c>
      <c r="C3509" s="144" t="s">
        <v>2802</v>
      </c>
      <c r="D3509" s="144" t="s">
        <v>2803</v>
      </c>
      <c r="E3509" s="174">
        <v>2.2400000000000002</v>
      </c>
    </row>
    <row r="3510" spans="1:5" x14ac:dyDescent="0.2">
      <c r="A3510" s="144">
        <v>38410</v>
      </c>
      <c r="B3510" s="144" t="s">
        <v>1158</v>
      </c>
      <c r="C3510" s="144" t="s">
        <v>2802</v>
      </c>
      <c r="D3510" s="144" t="s">
        <v>2803</v>
      </c>
      <c r="E3510" s="175">
        <v>16139.5</v>
      </c>
    </row>
    <row r="3511" spans="1:5" x14ac:dyDescent="0.2">
      <c r="A3511" s="144">
        <v>41596</v>
      </c>
      <c r="B3511" s="144" t="s">
        <v>283</v>
      </c>
      <c r="C3511" s="144" t="s">
        <v>284</v>
      </c>
      <c r="D3511" s="144" t="s">
        <v>2803</v>
      </c>
      <c r="E3511" s="174">
        <v>16.96</v>
      </c>
    </row>
    <row r="3512" spans="1:5" x14ac:dyDescent="0.2">
      <c r="A3512" s="144">
        <v>41598</v>
      </c>
      <c r="B3512" s="144" t="s">
        <v>285</v>
      </c>
      <c r="C3512" s="144" t="s">
        <v>284</v>
      </c>
      <c r="D3512" s="144" t="s">
        <v>2803</v>
      </c>
      <c r="E3512" s="174">
        <v>16.96</v>
      </c>
    </row>
    <row r="3513" spans="1:5" x14ac:dyDescent="0.2">
      <c r="A3513" s="144">
        <v>41594</v>
      </c>
      <c r="B3513" s="144" t="s">
        <v>286</v>
      </c>
      <c r="C3513" s="144" t="s">
        <v>284</v>
      </c>
      <c r="D3513" s="144" t="s">
        <v>2803</v>
      </c>
      <c r="E3513" s="174">
        <v>17.23</v>
      </c>
    </row>
    <row r="3514" spans="1:5" x14ac:dyDescent="0.2">
      <c r="A3514" s="144">
        <v>43663</v>
      </c>
      <c r="B3514" s="144" t="s">
        <v>287</v>
      </c>
      <c r="C3514" s="144" t="s">
        <v>284</v>
      </c>
      <c r="D3514" s="144" t="s">
        <v>2803</v>
      </c>
      <c r="E3514" s="174">
        <v>14.19</v>
      </c>
    </row>
    <row r="3515" spans="1:5" x14ac:dyDescent="0.2">
      <c r="A3515" s="144">
        <v>4766</v>
      </c>
      <c r="B3515" s="144" t="s">
        <v>288</v>
      </c>
      <c r="C3515" s="144" t="s">
        <v>284</v>
      </c>
      <c r="D3515" s="144" t="s">
        <v>2803</v>
      </c>
      <c r="E3515" s="174">
        <v>13.36</v>
      </c>
    </row>
    <row r="3516" spans="1:5" x14ac:dyDescent="0.2">
      <c r="A3516" s="144">
        <v>43664</v>
      </c>
      <c r="B3516" s="144" t="s">
        <v>289</v>
      </c>
      <c r="C3516" s="144" t="s">
        <v>284</v>
      </c>
      <c r="D3516" s="144" t="s">
        <v>2803</v>
      </c>
      <c r="E3516" s="174">
        <v>14.27</v>
      </c>
    </row>
    <row r="3517" spans="1:5" x14ac:dyDescent="0.2">
      <c r="A3517" s="144">
        <v>43082</v>
      </c>
      <c r="B3517" s="144" t="s">
        <v>290</v>
      </c>
      <c r="C3517" s="144" t="s">
        <v>284</v>
      </c>
      <c r="D3517" s="144" t="s">
        <v>2805</v>
      </c>
      <c r="E3517" s="174">
        <v>15.55</v>
      </c>
    </row>
    <row r="3518" spans="1:5" x14ac:dyDescent="0.2">
      <c r="A3518" s="144">
        <v>43665</v>
      </c>
      <c r="B3518" s="144" t="s">
        <v>291</v>
      </c>
      <c r="C3518" s="144" t="s">
        <v>284</v>
      </c>
      <c r="D3518" s="144" t="s">
        <v>2803</v>
      </c>
      <c r="E3518" s="174">
        <v>13.36</v>
      </c>
    </row>
    <row r="3519" spans="1:5" x14ac:dyDescent="0.2">
      <c r="A3519" s="144">
        <v>10966</v>
      </c>
      <c r="B3519" s="144" t="s">
        <v>292</v>
      </c>
      <c r="C3519" s="144" t="s">
        <v>284</v>
      </c>
      <c r="D3519" s="144" t="s">
        <v>2803</v>
      </c>
      <c r="E3519" s="174">
        <v>14.19</v>
      </c>
    </row>
    <row r="3520" spans="1:5" x14ac:dyDescent="0.2">
      <c r="A3520" s="144">
        <v>43692</v>
      </c>
      <c r="B3520" s="144" t="s">
        <v>293</v>
      </c>
      <c r="C3520" s="144" t="s">
        <v>284</v>
      </c>
      <c r="D3520" s="144" t="s">
        <v>2803</v>
      </c>
      <c r="E3520" s="174">
        <v>14.19</v>
      </c>
    </row>
    <row r="3521" spans="1:5" x14ac:dyDescent="0.2">
      <c r="A3521" s="144">
        <v>43083</v>
      </c>
      <c r="B3521" s="144" t="s">
        <v>294</v>
      </c>
      <c r="C3521" s="144" t="s">
        <v>284</v>
      </c>
      <c r="D3521" s="144" t="s">
        <v>2803</v>
      </c>
      <c r="E3521" s="174">
        <v>13.47</v>
      </c>
    </row>
    <row r="3522" spans="1:5" x14ac:dyDescent="0.2">
      <c r="A3522" s="144">
        <v>40535</v>
      </c>
      <c r="B3522" s="144" t="s">
        <v>295</v>
      </c>
      <c r="C3522" s="144" t="s">
        <v>284</v>
      </c>
      <c r="D3522" s="144" t="s">
        <v>2803</v>
      </c>
      <c r="E3522" s="174">
        <v>13.47</v>
      </c>
    </row>
    <row r="3523" spans="1:5" x14ac:dyDescent="0.2">
      <c r="A3523" s="144">
        <v>39427</v>
      </c>
      <c r="B3523" s="144" t="s">
        <v>2546</v>
      </c>
      <c r="C3523" s="144" t="s">
        <v>2809</v>
      </c>
      <c r="D3523" s="144" t="s">
        <v>2803</v>
      </c>
      <c r="E3523" s="174">
        <v>6.04</v>
      </c>
    </row>
    <row r="3524" spans="1:5" x14ac:dyDescent="0.2">
      <c r="A3524" s="144">
        <v>39424</v>
      </c>
      <c r="B3524" s="144" t="s">
        <v>2549</v>
      </c>
      <c r="C3524" s="144" t="s">
        <v>2809</v>
      </c>
      <c r="D3524" s="144" t="s">
        <v>2803</v>
      </c>
      <c r="E3524" s="174">
        <v>3.59</v>
      </c>
    </row>
    <row r="3525" spans="1:5" x14ac:dyDescent="0.2">
      <c r="A3525" s="144">
        <v>39425</v>
      </c>
      <c r="B3525" s="144" t="s">
        <v>4344</v>
      </c>
      <c r="C3525" s="144" t="s">
        <v>2809</v>
      </c>
      <c r="D3525" s="144" t="s">
        <v>2803</v>
      </c>
      <c r="E3525" s="174">
        <v>3.55</v>
      </c>
    </row>
    <row r="3526" spans="1:5" x14ac:dyDescent="0.2">
      <c r="A3526" s="144">
        <v>40664</v>
      </c>
      <c r="B3526" s="144" t="s">
        <v>1237</v>
      </c>
      <c r="C3526" s="144" t="s">
        <v>284</v>
      </c>
      <c r="D3526" s="144" t="s">
        <v>2803</v>
      </c>
      <c r="E3526" s="174">
        <v>27.64</v>
      </c>
    </row>
    <row r="3527" spans="1:5" x14ac:dyDescent="0.2">
      <c r="A3527" s="144">
        <v>34360</v>
      </c>
      <c r="B3527" s="144" t="s">
        <v>1328</v>
      </c>
      <c r="C3527" s="144" t="s">
        <v>284</v>
      </c>
      <c r="D3527" s="144" t="s">
        <v>2807</v>
      </c>
      <c r="E3527" s="174">
        <v>43.36</v>
      </c>
    </row>
    <row r="3528" spans="1:5" x14ac:dyDescent="0.2">
      <c r="A3528" s="144">
        <v>20259</v>
      </c>
      <c r="B3528" s="144" t="s">
        <v>1327</v>
      </c>
      <c r="C3528" s="144" t="s">
        <v>2809</v>
      </c>
      <c r="D3528" s="144" t="s">
        <v>2803</v>
      </c>
      <c r="E3528" s="174">
        <v>14</v>
      </c>
    </row>
    <row r="3529" spans="1:5" x14ac:dyDescent="0.2">
      <c r="A3529" s="144">
        <v>14077</v>
      </c>
      <c r="B3529" s="144" t="s">
        <v>4345</v>
      </c>
      <c r="C3529" s="144" t="s">
        <v>2809</v>
      </c>
      <c r="D3529" s="144" t="s">
        <v>2803</v>
      </c>
      <c r="E3529" s="174">
        <v>214.28</v>
      </c>
    </row>
    <row r="3530" spans="1:5" x14ac:dyDescent="0.2">
      <c r="A3530" s="144">
        <v>3678</v>
      </c>
      <c r="B3530" s="144" t="s">
        <v>4346</v>
      </c>
      <c r="C3530" s="144" t="s">
        <v>2809</v>
      </c>
      <c r="D3530" s="144" t="s">
        <v>2803</v>
      </c>
      <c r="E3530" s="174">
        <v>96.85</v>
      </c>
    </row>
    <row r="3531" spans="1:5" x14ac:dyDescent="0.2">
      <c r="A3531" s="144">
        <v>39418</v>
      </c>
      <c r="B3531" s="144" t="s">
        <v>4347</v>
      </c>
      <c r="C3531" s="144" t="s">
        <v>2809</v>
      </c>
      <c r="D3531" s="144" t="s">
        <v>2803</v>
      </c>
      <c r="E3531" s="174">
        <v>6.74</v>
      </c>
    </row>
    <row r="3532" spans="1:5" x14ac:dyDescent="0.2">
      <c r="A3532" s="144">
        <v>39419</v>
      </c>
      <c r="B3532" s="144" t="s">
        <v>2484</v>
      </c>
      <c r="C3532" s="144" t="s">
        <v>2809</v>
      </c>
      <c r="D3532" s="144" t="s">
        <v>2803</v>
      </c>
      <c r="E3532" s="174">
        <v>8.2100000000000009</v>
      </c>
    </row>
    <row r="3533" spans="1:5" x14ac:dyDescent="0.2">
      <c r="A3533" s="144">
        <v>39420</v>
      </c>
      <c r="B3533" s="144" t="s">
        <v>4348</v>
      </c>
      <c r="C3533" s="144" t="s">
        <v>2809</v>
      </c>
      <c r="D3533" s="144" t="s">
        <v>2803</v>
      </c>
      <c r="E3533" s="174">
        <v>9.07</v>
      </c>
    </row>
    <row r="3534" spans="1:5" x14ac:dyDescent="0.2">
      <c r="A3534" s="144">
        <v>39571</v>
      </c>
      <c r="B3534" s="144" t="s">
        <v>12227</v>
      </c>
      <c r="C3534" s="144" t="s">
        <v>2809</v>
      </c>
      <c r="D3534" s="144" t="s">
        <v>2803</v>
      </c>
      <c r="E3534" s="174">
        <v>5.48</v>
      </c>
    </row>
    <row r="3535" spans="1:5" x14ac:dyDescent="0.2">
      <c r="A3535" s="144">
        <v>39421</v>
      </c>
      <c r="B3535" s="144" t="s">
        <v>4349</v>
      </c>
      <c r="C3535" s="144" t="s">
        <v>2809</v>
      </c>
      <c r="D3535" s="144" t="s">
        <v>2803</v>
      </c>
      <c r="E3535" s="174">
        <v>7.98</v>
      </c>
    </row>
    <row r="3536" spans="1:5" x14ac:dyDescent="0.2">
      <c r="A3536" s="144">
        <v>39422</v>
      </c>
      <c r="B3536" s="144" t="s">
        <v>2485</v>
      </c>
      <c r="C3536" s="144" t="s">
        <v>2809</v>
      </c>
      <c r="D3536" s="144" t="s">
        <v>2805</v>
      </c>
      <c r="E3536" s="174">
        <v>9.32</v>
      </c>
    </row>
    <row r="3537" spans="1:5" x14ac:dyDescent="0.2">
      <c r="A3537" s="144">
        <v>39423</v>
      </c>
      <c r="B3537" s="144" t="s">
        <v>4350</v>
      </c>
      <c r="C3537" s="144" t="s">
        <v>2809</v>
      </c>
      <c r="D3537" s="144" t="s">
        <v>2803</v>
      </c>
      <c r="E3537" s="174">
        <v>10.82</v>
      </c>
    </row>
    <row r="3538" spans="1:5" x14ac:dyDescent="0.2">
      <c r="A3538" s="144">
        <v>39426</v>
      </c>
      <c r="B3538" s="144" t="s">
        <v>4351</v>
      </c>
      <c r="C3538" s="144" t="s">
        <v>2809</v>
      </c>
      <c r="D3538" s="144" t="s">
        <v>2803</v>
      </c>
      <c r="E3538" s="174">
        <v>24.33</v>
      </c>
    </row>
    <row r="3539" spans="1:5" x14ac:dyDescent="0.2">
      <c r="A3539" s="144">
        <v>39429</v>
      </c>
      <c r="B3539" s="144" t="s">
        <v>4352</v>
      </c>
      <c r="C3539" s="144" t="s">
        <v>2809</v>
      </c>
      <c r="D3539" s="144" t="s">
        <v>2803</v>
      </c>
      <c r="E3539" s="174">
        <v>7.67</v>
      </c>
    </row>
    <row r="3540" spans="1:5" x14ac:dyDescent="0.2">
      <c r="A3540" s="144">
        <v>39428</v>
      </c>
      <c r="B3540" s="144" t="s">
        <v>4353</v>
      </c>
      <c r="C3540" s="144" t="s">
        <v>2809</v>
      </c>
      <c r="D3540" s="144" t="s">
        <v>2803</v>
      </c>
      <c r="E3540" s="174">
        <v>5.86</v>
      </c>
    </row>
    <row r="3541" spans="1:5" x14ac:dyDescent="0.2">
      <c r="A3541" s="144">
        <v>39572</v>
      </c>
      <c r="B3541" s="144" t="s">
        <v>4354</v>
      </c>
      <c r="C3541" s="144" t="s">
        <v>2809</v>
      </c>
      <c r="D3541" s="144" t="s">
        <v>2803</v>
      </c>
      <c r="E3541" s="174">
        <v>5.07</v>
      </c>
    </row>
    <row r="3542" spans="1:5" x14ac:dyDescent="0.2">
      <c r="A3542" s="144">
        <v>39570</v>
      </c>
      <c r="B3542" s="144" t="s">
        <v>4355</v>
      </c>
      <c r="C3542" s="144" t="s">
        <v>2809</v>
      </c>
      <c r="D3542" s="144" t="s">
        <v>2803</v>
      </c>
      <c r="E3542" s="174">
        <v>5.38</v>
      </c>
    </row>
    <row r="3543" spans="1:5" x14ac:dyDescent="0.2">
      <c r="A3543" s="144">
        <v>39569</v>
      </c>
      <c r="B3543" s="144" t="s">
        <v>4356</v>
      </c>
      <c r="C3543" s="144" t="s">
        <v>2809</v>
      </c>
      <c r="D3543" s="144" t="s">
        <v>2803</v>
      </c>
      <c r="E3543" s="174">
        <v>5.32</v>
      </c>
    </row>
    <row r="3544" spans="1:5" x14ac:dyDescent="0.2">
      <c r="A3544" s="144">
        <v>11552</v>
      </c>
      <c r="B3544" s="144" t="s">
        <v>5428</v>
      </c>
      <c r="C3544" s="144" t="s">
        <v>2809</v>
      </c>
      <c r="D3544" s="144" t="s">
        <v>2803</v>
      </c>
      <c r="E3544" s="174">
        <v>6.77</v>
      </c>
    </row>
    <row r="3545" spans="1:5" x14ac:dyDescent="0.2">
      <c r="A3545" s="144">
        <v>40598</v>
      </c>
      <c r="B3545" s="144" t="s">
        <v>1240</v>
      </c>
      <c r="C3545" s="144" t="s">
        <v>284</v>
      </c>
      <c r="D3545" s="144" t="s">
        <v>2803</v>
      </c>
      <c r="E3545" s="174">
        <v>13.14</v>
      </c>
    </row>
    <row r="3546" spans="1:5" x14ac:dyDescent="0.2">
      <c r="A3546" s="144">
        <v>39029</v>
      </c>
      <c r="B3546" s="144" t="s">
        <v>297</v>
      </c>
      <c r="C3546" s="144" t="s">
        <v>2809</v>
      </c>
      <c r="D3546" s="144" t="s">
        <v>2803</v>
      </c>
      <c r="E3546" s="174">
        <v>17.170000000000002</v>
      </c>
    </row>
    <row r="3547" spans="1:5" x14ac:dyDescent="0.2">
      <c r="A3547" s="144">
        <v>39028</v>
      </c>
      <c r="B3547" s="144" t="s">
        <v>298</v>
      </c>
      <c r="C3547" s="144" t="s">
        <v>2809</v>
      </c>
      <c r="D3547" s="144" t="s">
        <v>2803</v>
      </c>
      <c r="E3547" s="174">
        <v>10</v>
      </c>
    </row>
    <row r="3548" spans="1:5" x14ac:dyDescent="0.2">
      <c r="A3548" s="144">
        <v>39328</v>
      </c>
      <c r="B3548" s="144" t="s">
        <v>296</v>
      </c>
      <c r="C3548" s="144" t="s">
        <v>2809</v>
      </c>
      <c r="D3548" s="144" t="s">
        <v>2803</v>
      </c>
      <c r="E3548" s="174">
        <v>5.5</v>
      </c>
    </row>
    <row r="3549" spans="1:5" x14ac:dyDescent="0.2">
      <c r="A3549" s="144">
        <v>38541</v>
      </c>
      <c r="B3549" s="144" t="s">
        <v>1141</v>
      </c>
      <c r="C3549" s="144" t="s">
        <v>2802</v>
      </c>
      <c r="D3549" s="144" t="s">
        <v>2807</v>
      </c>
      <c r="E3549" s="175">
        <v>4171710.49</v>
      </c>
    </row>
    <row r="3550" spans="1:5" x14ac:dyDescent="0.2">
      <c r="A3550" s="144">
        <v>38542</v>
      </c>
      <c r="B3550" s="144" t="s">
        <v>1166</v>
      </c>
      <c r="C3550" s="144" t="s">
        <v>2802</v>
      </c>
      <c r="D3550" s="144" t="s">
        <v>2807</v>
      </c>
      <c r="E3550" s="175">
        <v>6486842.0599999996</v>
      </c>
    </row>
    <row r="3551" spans="1:5" x14ac:dyDescent="0.2">
      <c r="A3551" s="144">
        <v>38543</v>
      </c>
      <c r="B3551" s="144" t="s">
        <v>1142</v>
      </c>
      <c r="C3551" s="144" t="s">
        <v>2802</v>
      </c>
      <c r="D3551" s="144" t="s">
        <v>2807</v>
      </c>
      <c r="E3551" s="175">
        <v>1588157.93</v>
      </c>
    </row>
    <row r="3552" spans="1:5" x14ac:dyDescent="0.2">
      <c r="A3552" s="144">
        <v>40406</v>
      </c>
      <c r="B3552" s="144" t="s">
        <v>1186</v>
      </c>
      <c r="C3552" s="144" t="s">
        <v>2802</v>
      </c>
      <c r="D3552" s="144" t="s">
        <v>2803</v>
      </c>
      <c r="E3552" s="175">
        <v>51853.599999999999</v>
      </c>
    </row>
    <row r="3553" spans="1:5" x14ac:dyDescent="0.2">
      <c r="A3553" s="144">
        <v>40789</v>
      </c>
      <c r="B3553" s="144" t="s">
        <v>4357</v>
      </c>
      <c r="C3553" s="144" t="s">
        <v>2802</v>
      </c>
      <c r="D3553" s="144" t="s">
        <v>2803</v>
      </c>
      <c r="E3553" s="175">
        <v>7472.63</v>
      </c>
    </row>
    <row r="3554" spans="1:5" x14ac:dyDescent="0.2">
      <c r="A3554" s="144">
        <v>40791</v>
      </c>
      <c r="B3554" s="144" t="s">
        <v>1132</v>
      </c>
      <c r="C3554" s="144" t="s">
        <v>2802</v>
      </c>
      <c r="D3554" s="144" t="s">
        <v>2803</v>
      </c>
      <c r="E3554" s="175">
        <v>23392.6</v>
      </c>
    </row>
    <row r="3555" spans="1:5" x14ac:dyDescent="0.2">
      <c r="A3555" s="144">
        <v>11651</v>
      </c>
      <c r="B3555" s="144" t="s">
        <v>1185</v>
      </c>
      <c r="C3555" s="144" t="s">
        <v>2802</v>
      </c>
      <c r="D3555" s="144" t="s">
        <v>2803</v>
      </c>
      <c r="E3555" s="175">
        <v>12793.74</v>
      </c>
    </row>
    <row r="3556" spans="1:5" x14ac:dyDescent="0.2">
      <c r="A3556" s="144">
        <v>40435</v>
      </c>
      <c r="B3556" s="144" t="s">
        <v>1187</v>
      </c>
      <c r="C3556" s="144" t="s">
        <v>2802</v>
      </c>
      <c r="D3556" s="144" t="s">
        <v>2807</v>
      </c>
      <c r="E3556" s="175">
        <v>871250</v>
      </c>
    </row>
    <row r="3557" spans="1:5" x14ac:dyDescent="0.2">
      <c r="A3557" s="144">
        <v>39012</v>
      </c>
      <c r="B3557" s="144" t="s">
        <v>1133</v>
      </c>
      <c r="C3557" s="144" t="s">
        <v>2802</v>
      </c>
      <c r="D3557" s="144" t="s">
        <v>2807</v>
      </c>
      <c r="E3557" s="175">
        <v>909028.93</v>
      </c>
    </row>
    <row r="3558" spans="1:5" x14ac:dyDescent="0.2">
      <c r="A3558" s="144">
        <v>13617</v>
      </c>
      <c r="B3558" s="144" t="s">
        <v>1161</v>
      </c>
      <c r="C3558" s="144" t="s">
        <v>2802</v>
      </c>
      <c r="D3558" s="144" t="s">
        <v>2803</v>
      </c>
      <c r="E3558" s="175">
        <v>92877.28</v>
      </c>
    </row>
    <row r="3559" spans="1:5" x14ac:dyDescent="0.2">
      <c r="A3559" s="144">
        <v>35274</v>
      </c>
      <c r="B3559" s="144" t="s">
        <v>5795</v>
      </c>
      <c r="C3559" s="144" t="s">
        <v>2809</v>
      </c>
      <c r="D3559" s="144" t="s">
        <v>2803</v>
      </c>
      <c r="E3559" s="174">
        <v>60.14</v>
      </c>
    </row>
    <row r="3560" spans="1:5" x14ac:dyDescent="0.2">
      <c r="A3560" s="144">
        <v>35275</v>
      </c>
      <c r="B3560" s="144" t="s">
        <v>5796</v>
      </c>
      <c r="C3560" s="144" t="s">
        <v>2809</v>
      </c>
      <c r="D3560" s="144" t="s">
        <v>2803</v>
      </c>
      <c r="E3560" s="174">
        <v>127.64</v>
      </c>
    </row>
    <row r="3561" spans="1:5" x14ac:dyDescent="0.2">
      <c r="A3561" s="144">
        <v>35276</v>
      </c>
      <c r="B3561" s="144" t="s">
        <v>5797</v>
      </c>
      <c r="C3561" s="144" t="s">
        <v>2809</v>
      </c>
      <c r="D3561" s="144" t="s">
        <v>2803</v>
      </c>
      <c r="E3561" s="174">
        <v>222.09</v>
      </c>
    </row>
    <row r="3562" spans="1:5" x14ac:dyDescent="0.2">
      <c r="A3562" s="144">
        <v>38386</v>
      </c>
      <c r="B3562" s="144" t="s">
        <v>4358</v>
      </c>
      <c r="C3562" s="144" t="s">
        <v>2802</v>
      </c>
      <c r="D3562" s="144" t="s">
        <v>2803</v>
      </c>
      <c r="E3562" s="174">
        <v>4.99</v>
      </c>
    </row>
    <row r="3563" spans="1:5" x14ac:dyDescent="0.2">
      <c r="A3563" s="144">
        <v>11091</v>
      </c>
      <c r="B3563" s="144" t="s">
        <v>4359</v>
      </c>
      <c r="C3563" s="144" t="s">
        <v>2802</v>
      </c>
      <c r="D3563" s="144" t="s">
        <v>2803</v>
      </c>
      <c r="E3563" s="174">
        <v>2.19</v>
      </c>
    </row>
    <row r="3564" spans="1:5" x14ac:dyDescent="0.2">
      <c r="A3564" s="144">
        <v>37586</v>
      </c>
      <c r="B3564" s="144" t="s">
        <v>2483</v>
      </c>
      <c r="C3564" s="144" t="s">
        <v>3868</v>
      </c>
      <c r="D3564" s="144" t="s">
        <v>2807</v>
      </c>
      <c r="E3564" s="174">
        <v>46.91</v>
      </c>
    </row>
    <row r="3565" spans="1:5" x14ac:dyDescent="0.2">
      <c r="A3565" s="144">
        <v>37395</v>
      </c>
      <c r="B3565" s="144" t="s">
        <v>2450</v>
      </c>
      <c r="C3565" s="144" t="s">
        <v>3868</v>
      </c>
      <c r="D3565" s="144" t="s">
        <v>2807</v>
      </c>
      <c r="E3565" s="174">
        <v>40.33</v>
      </c>
    </row>
    <row r="3566" spans="1:5" x14ac:dyDescent="0.2">
      <c r="A3566" s="144">
        <v>14147</v>
      </c>
      <c r="B3566" s="144" t="s">
        <v>4360</v>
      </c>
      <c r="C3566" s="144" t="s">
        <v>3868</v>
      </c>
      <c r="D3566" s="144" t="s">
        <v>2807</v>
      </c>
      <c r="E3566" s="174">
        <v>53.5</v>
      </c>
    </row>
    <row r="3567" spans="1:5" x14ac:dyDescent="0.2">
      <c r="A3567" s="144">
        <v>37396</v>
      </c>
      <c r="B3567" s="144" t="s">
        <v>4361</v>
      </c>
      <c r="C3567" s="144" t="s">
        <v>3868</v>
      </c>
      <c r="D3567" s="144" t="s">
        <v>2807</v>
      </c>
      <c r="E3567" s="174">
        <v>33</v>
      </c>
    </row>
    <row r="3568" spans="1:5" x14ac:dyDescent="0.2">
      <c r="A3568" s="144">
        <v>37397</v>
      </c>
      <c r="B3568" s="144" t="s">
        <v>4362</v>
      </c>
      <c r="C3568" s="144" t="s">
        <v>3868</v>
      </c>
      <c r="D3568" s="144" t="s">
        <v>2807</v>
      </c>
      <c r="E3568" s="174">
        <v>34.57</v>
      </c>
    </row>
    <row r="3569" spans="1:5" x14ac:dyDescent="0.2">
      <c r="A3569" s="144">
        <v>43606</v>
      </c>
      <c r="B3569" s="144" t="s">
        <v>5798</v>
      </c>
      <c r="C3569" s="144" t="s">
        <v>2802</v>
      </c>
      <c r="D3569" s="144" t="s">
        <v>2803</v>
      </c>
      <c r="E3569" s="174">
        <v>8.11</v>
      </c>
    </row>
    <row r="3570" spans="1:5" x14ac:dyDescent="0.2">
      <c r="A3570" s="144">
        <v>444</v>
      </c>
      <c r="B3570" s="144" t="s">
        <v>4363</v>
      </c>
      <c r="C3570" s="144" t="s">
        <v>2802</v>
      </c>
      <c r="D3570" s="144" t="s">
        <v>2807</v>
      </c>
      <c r="E3570" s="174">
        <v>43.92</v>
      </c>
    </row>
    <row r="3571" spans="1:5" x14ac:dyDescent="0.2">
      <c r="A3571" s="144">
        <v>445</v>
      </c>
      <c r="B3571" s="144" t="s">
        <v>4364</v>
      </c>
      <c r="C3571" s="144" t="s">
        <v>2802</v>
      </c>
      <c r="D3571" s="144" t="s">
        <v>2807</v>
      </c>
      <c r="E3571" s="174">
        <v>60.11</v>
      </c>
    </row>
    <row r="3572" spans="1:5" x14ac:dyDescent="0.2">
      <c r="A3572" s="144">
        <v>4783</v>
      </c>
      <c r="B3572" s="144" t="s">
        <v>12937</v>
      </c>
      <c r="C3572" s="144" t="s">
        <v>2808</v>
      </c>
      <c r="D3572" s="144" t="s">
        <v>2805</v>
      </c>
      <c r="E3572" s="174">
        <v>16.39</v>
      </c>
    </row>
    <row r="3573" spans="1:5" x14ac:dyDescent="0.2">
      <c r="A3573" s="144">
        <v>41079</v>
      </c>
      <c r="B3573" s="144" t="s">
        <v>2768</v>
      </c>
      <c r="C3573" s="144" t="s">
        <v>2890</v>
      </c>
      <c r="D3573" s="144" t="s">
        <v>2803</v>
      </c>
      <c r="E3573" s="175">
        <v>2916.72</v>
      </c>
    </row>
    <row r="3574" spans="1:5" x14ac:dyDescent="0.2">
      <c r="A3574" s="144">
        <v>12874</v>
      </c>
      <c r="B3574" s="144" t="s">
        <v>12938</v>
      </c>
      <c r="C3574" s="144" t="s">
        <v>2808</v>
      </c>
      <c r="D3574" s="144" t="s">
        <v>2803</v>
      </c>
      <c r="E3574" s="174">
        <v>15.9</v>
      </c>
    </row>
    <row r="3575" spans="1:5" x14ac:dyDescent="0.2">
      <c r="A3575" s="144">
        <v>41082</v>
      </c>
      <c r="B3575" s="144" t="s">
        <v>2769</v>
      </c>
      <c r="C3575" s="144" t="s">
        <v>2890</v>
      </c>
      <c r="D3575" s="144" t="s">
        <v>2803</v>
      </c>
      <c r="E3575" s="175">
        <v>2832.33</v>
      </c>
    </row>
    <row r="3576" spans="1:5" x14ac:dyDescent="0.2">
      <c r="A3576" s="144">
        <v>4785</v>
      </c>
      <c r="B3576" s="144" t="s">
        <v>12939</v>
      </c>
      <c r="C3576" s="144" t="s">
        <v>2808</v>
      </c>
      <c r="D3576" s="144" t="s">
        <v>2803</v>
      </c>
      <c r="E3576" s="174">
        <v>16.39</v>
      </c>
    </row>
    <row r="3577" spans="1:5" x14ac:dyDescent="0.2">
      <c r="A3577" s="144">
        <v>41081</v>
      </c>
      <c r="B3577" s="144" t="s">
        <v>2770</v>
      </c>
      <c r="C3577" s="144" t="s">
        <v>2890</v>
      </c>
      <c r="D3577" s="144" t="s">
        <v>2803</v>
      </c>
      <c r="E3577" s="175">
        <v>2916.72</v>
      </c>
    </row>
    <row r="3578" spans="1:5" x14ac:dyDescent="0.2">
      <c r="A3578" s="144">
        <v>4801</v>
      </c>
      <c r="B3578" s="144" t="s">
        <v>2531</v>
      </c>
      <c r="C3578" s="144" t="s">
        <v>2804</v>
      </c>
      <c r="D3578" s="144" t="s">
        <v>2803</v>
      </c>
      <c r="E3578" s="174">
        <v>80.87</v>
      </c>
    </row>
    <row r="3579" spans="1:5" x14ac:dyDescent="0.2">
      <c r="A3579" s="144">
        <v>4794</v>
      </c>
      <c r="B3579" s="144" t="s">
        <v>4365</v>
      </c>
      <c r="C3579" s="144" t="s">
        <v>2804</v>
      </c>
      <c r="D3579" s="144" t="s">
        <v>2803</v>
      </c>
      <c r="E3579" s="174">
        <v>368.33</v>
      </c>
    </row>
    <row r="3580" spans="1:5" x14ac:dyDescent="0.2">
      <c r="A3580" s="144">
        <v>4796</v>
      </c>
      <c r="B3580" s="144" t="s">
        <v>2530</v>
      </c>
      <c r="C3580" s="144" t="s">
        <v>2804</v>
      </c>
      <c r="D3580" s="144" t="s">
        <v>2803</v>
      </c>
      <c r="E3580" s="174">
        <v>223.72</v>
      </c>
    </row>
    <row r="3581" spans="1:5" x14ac:dyDescent="0.2">
      <c r="A3581" s="144">
        <v>4800</v>
      </c>
      <c r="B3581" s="144" t="s">
        <v>4366</v>
      </c>
      <c r="C3581" s="144" t="s">
        <v>2804</v>
      </c>
      <c r="D3581" s="144" t="s">
        <v>2803</v>
      </c>
      <c r="E3581" s="174">
        <v>61.52</v>
      </c>
    </row>
    <row r="3582" spans="1:5" x14ac:dyDescent="0.2">
      <c r="A3582" s="144">
        <v>4795</v>
      </c>
      <c r="B3582" s="144" t="s">
        <v>4367</v>
      </c>
      <c r="C3582" s="144" t="s">
        <v>2804</v>
      </c>
      <c r="D3582" s="144" t="s">
        <v>2803</v>
      </c>
      <c r="E3582" s="174">
        <v>358.55</v>
      </c>
    </row>
    <row r="3583" spans="1:5" x14ac:dyDescent="0.2">
      <c r="A3583" s="144">
        <v>39694</v>
      </c>
      <c r="B3583" s="144" t="s">
        <v>4368</v>
      </c>
      <c r="C3583" s="144" t="s">
        <v>2804</v>
      </c>
      <c r="D3583" s="144" t="s">
        <v>2803</v>
      </c>
      <c r="E3583" s="174">
        <v>392.67</v>
      </c>
    </row>
    <row r="3584" spans="1:5" x14ac:dyDescent="0.2">
      <c r="A3584" s="144">
        <v>1292</v>
      </c>
      <c r="B3584" s="144" t="s">
        <v>301</v>
      </c>
      <c r="C3584" s="144" t="s">
        <v>2804</v>
      </c>
      <c r="D3584" s="144" t="s">
        <v>2803</v>
      </c>
      <c r="E3584" s="174">
        <v>58.91</v>
      </c>
    </row>
    <row r="3585" spans="1:5" x14ac:dyDescent="0.2">
      <c r="A3585" s="144">
        <v>1287</v>
      </c>
      <c r="B3585" s="144" t="s">
        <v>302</v>
      </c>
      <c r="C3585" s="144" t="s">
        <v>2804</v>
      </c>
      <c r="D3585" s="144" t="s">
        <v>2805</v>
      </c>
      <c r="E3585" s="174">
        <v>28.9</v>
      </c>
    </row>
    <row r="3586" spans="1:5" x14ac:dyDescent="0.2">
      <c r="A3586" s="144">
        <v>1297</v>
      </c>
      <c r="B3586" s="144" t="s">
        <v>303</v>
      </c>
      <c r="C3586" s="144" t="s">
        <v>2804</v>
      </c>
      <c r="D3586" s="144" t="s">
        <v>2803</v>
      </c>
      <c r="E3586" s="174">
        <v>23.97</v>
      </c>
    </row>
    <row r="3587" spans="1:5" x14ac:dyDescent="0.2">
      <c r="A3587" s="144">
        <v>4786</v>
      </c>
      <c r="B3587" s="144" t="s">
        <v>2533</v>
      </c>
      <c r="C3587" s="144" t="s">
        <v>2804</v>
      </c>
      <c r="D3587" s="144" t="s">
        <v>2807</v>
      </c>
      <c r="E3587" s="174">
        <v>97</v>
      </c>
    </row>
    <row r="3588" spans="1:5" x14ac:dyDescent="0.2">
      <c r="A3588" s="144">
        <v>10840</v>
      </c>
      <c r="B3588" s="144" t="s">
        <v>4369</v>
      </c>
      <c r="C3588" s="144" t="s">
        <v>2804</v>
      </c>
      <c r="D3588" s="144" t="s">
        <v>2805</v>
      </c>
      <c r="E3588" s="174">
        <v>320</v>
      </c>
    </row>
    <row r="3589" spans="1:5" x14ac:dyDescent="0.2">
      <c r="A3589" s="144">
        <v>10841</v>
      </c>
      <c r="B3589" s="144" t="s">
        <v>2527</v>
      </c>
      <c r="C3589" s="144" t="s">
        <v>2804</v>
      </c>
      <c r="D3589" s="144" t="s">
        <v>2803</v>
      </c>
      <c r="E3589" s="174">
        <v>241.5</v>
      </c>
    </row>
    <row r="3590" spans="1:5" x14ac:dyDescent="0.2">
      <c r="A3590" s="144">
        <v>44540</v>
      </c>
      <c r="B3590" s="144" t="s">
        <v>12228</v>
      </c>
      <c r="C3590" s="144" t="s">
        <v>2804</v>
      </c>
      <c r="D3590" s="144" t="s">
        <v>2803</v>
      </c>
      <c r="E3590" s="174">
        <v>308.58999999999997</v>
      </c>
    </row>
    <row r="3591" spans="1:5" x14ac:dyDescent="0.2">
      <c r="A3591" s="144">
        <v>10842</v>
      </c>
      <c r="B3591" s="144" t="s">
        <v>4370</v>
      </c>
      <c r="C3591" s="144" t="s">
        <v>2804</v>
      </c>
      <c r="D3591" s="144" t="s">
        <v>2803</v>
      </c>
      <c r="E3591" s="174">
        <v>348.84</v>
      </c>
    </row>
    <row r="3592" spans="1:5" x14ac:dyDescent="0.2">
      <c r="A3592" s="144">
        <v>21108</v>
      </c>
      <c r="B3592" s="144" t="s">
        <v>308</v>
      </c>
      <c r="C3592" s="144" t="s">
        <v>2804</v>
      </c>
      <c r="D3592" s="144" t="s">
        <v>2803</v>
      </c>
      <c r="E3592" s="174">
        <v>78.52</v>
      </c>
    </row>
    <row r="3593" spans="1:5" x14ac:dyDescent="0.2">
      <c r="A3593" s="144">
        <v>38180</v>
      </c>
      <c r="B3593" s="144" t="s">
        <v>4371</v>
      </c>
      <c r="C3593" s="144" t="s">
        <v>2804</v>
      </c>
      <c r="D3593" s="144" t="s">
        <v>2803</v>
      </c>
      <c r="E3593" s="174">
        <v>180.12</v>
      </c>
    </row>
    <row r="3594" spans="1:5" x14ac:dyDescent="0.2">
      <c r="A3594" s="144">
        <v>40648</v>
      </c>
      <c r="B3594" s="144" t="s">
        <v>4372</v>
      </c>
      <c r="C3594" s="144" t="s">
        <v>2804</v>
      </c>
      <c r="D3594" s="144" t="s">
        <v>2807</v>
      </c>
      <c r="E3594" s="174">
        <v>186.24</v>
      </c>
    </row>
    <row r="3595" spans="1:5" x14ac:dyDescent="0.2">
      <c r="A3595" s="144">
        <v>40649</v>
      </c>
      <c r="B3595" s="144" t="s">
        <v>4373</v>
      </c>
      <c r="C3595" s="144" t="s">
        <v>2804</v>
      </c>
      <c r="D3595" s="144" t="s">
        <v>2807</v>
      </c>
      <c r="E3595" s="174">
        <v>108.48</v>
      </c>
    </row>
    <row r="3596" spans="1:5" x14ac:dyDescent="0.2">
      <c r="A3596" s="144">
        <v>40650</v>
      </c>
      <c r="B3596" s="144" t="s">
        <v>5799</v>
      </c>
      <c r="C3596" s="144" t="s">
        <v>2804</v>
      </c>
      <c r="D3596" s="144" t="s">
        <v>2807</v>
      </c>
      <c r="E3596" s="174">
        <v>139.68</v>
      </c>
    </row>
    <row r="3597" spans="1:5" x14ac:dyDescent="0.2">
      <c r="A3597" s="144">
        <v>40651</v>
      </c>
      <c r="B3597" s="144" t="s">
        <v>5800</v>
      </c>
      <c r="C3597" s="144" t="s">
        <v>2804</v>
      </c>
      <c r="D3597" s="144" t="s">
        <v>2807</v>
      </c>
      <c r="E3597" s="174">
        <v>257.63</v>
      </c>
    </row>
    <row r="3598" spans="1:5" x14ac:dyDescent="0.2">
      <c r="A3598" s="144">
        <v>40652</v>
      </c>
      <c r="B3598" s="144" t="s">
        <v>4374</v>
      </c>
      <c r="C3598" s="144" t="s">
        <v>2804</v>
      </c>
      <c r="D3598" s="144" t="s">
        <v>2807</v>
      </c>
      <c r="E3598" s="174">
        <v>138.12</v>
      </c>
    </row>
    <row r="3599" spans="1:5" x14ac:dyDescent="0.2">
      <c r="A3599" s="144">
        <v>40647</v>
      </c>
      <c r="B3599" s="144" t="s">
        <v>4375</v>
      </c>
      <c r="C3599" s="144" t="s">
        <v>2804</v>
      </c>
      <c r="D3599" s="144" t="s">
        <v>2807</v>
      </c>
      <c r="E3599" s="174">
        <v>152.09</v>
      </c>
    </row>
    <row r="3600" spans="1:5" x14ac:dyDescent="0.2">
      <c r="A3600" s="144">
        <v>40653</v>
      </c>
      <c r="B3600" s="144" t="s">
        <v>4376</v>
      </c>
      <c r="C3600" s="144" t="s">
        <v>2804</v>
      </c>
      <c r="D3600" s="144" t="s">
        <v>2807</v>
      </c>
      <c r="E3600" s="174">
        <v>116.4</v>
      </c>
    </row>
    <row r="3601" spans="1:5" x14ac:dyDescent="0.2">
      <c r="A3601" s="144">
        <v>36178</v>
      </c>
      <c r="B3601" s="144" t="s">
        <v>4377</v>
      </c>
      <c r="C3601" s="144" t="s">
        <v>2802</v>
      </c>
      <c r="D3601" s="144" t="s">
        <v>2803</v>
      </c>
      <c r="E3601" s="174">
        <v>14.01</v>
      </c>
    </row>
    <row r="3602" spans="1:5" x14ac:dyDescent="0.2">
      <c r="A3602" s="144">
        <v>38195</v>
      </c>
      <c r="B3602" s="144" t="s">
        <v>307</v>
      </c>
      <c r="C3602" s="144" t="s">
        <v>2804</v>
      </c>
      <c r="D3602" s="144" t="s">
        <v>2803</v>
      </c>
      <c r="E3602" s="174">
        <v>92.74</v>
      </c>
    </row>
    <row r="3603" spans="1:5" x14ac:dyDescent="0.2">
      <c r="A3603" s="144">
        <v>38181</v>
      </c>
      <c r="B3603" s="144" t="s">
        <v>4378</v>
      </c>
      <c r="C3603" s="144" t="s">
        <v>2804</v>
      </c>
      <c r="D3603" s="144" t="s">
        <v>2803</v>
      </c>
      <c r="E3603" s="174">
        <v>245.89</v>
      </c>
    </row>
    <row r="3604" spans="1:5" x14ac:dyDescent="0.2">
      <c r="A3604" s="144">
        <v>38182</v>
      </c>
      <c r="B3604" s="144" t="s">
        <v>4379</v>
      </c>
      <c r="C3604" s="144" t="s">
        <v>2804</v>
      </c>
      <c r="D3604" s="144" t="s">
        <v>2803</v>
      </c>
      <c r="E3604" s="174">
        <v>234.22</v>
      </c>
    </row>
    <row r="3605" spans="1:5" x14ac:dyDescent="0.2">
      <c r="A3605" s="144">
        <v>38186</v>
      </c>
      <c r="B3605" s="144" t="s">
        <v>2532</v>
      </c>
      <c r="C3605" s="144" t="s">
        <v>2804</v>
      </c>
      <c r="D3605" s="144" t="s">
        <v>2803</v>
      </c>
      <c r="E3605" s="174">
        <v>608.83000000000004</v>
      </c>
    </row>
    <row r="3606" spans="1:5" x14ac:dyDescent="0.2">
      <c r="A3606" s="144">
        <v>38185</v>
      </c>
      <c r="B3606" s="144" t="s">
        <v>4380</v>
      </c>
      <c r="C3606" s="144" t="s">
        <v>2804</v>
      </c>
      <c r="D3606" s="144" t="s">
        <v>2803</v>
      </c>
      <c r="E3606" s="174">
        <v>542.07000000000005</v>
      </c>
    </row>
    <row r="3607" spans="1:5" x14ac:dyDescent="0.2">
      <c r="A3607" s="144">
        <v>40654</v>
      </c>
      <c r="B3607" s="144" t="s">
        <v>4381</v>
      </c>
      <c r="C3607" s="144" t="s">
        <v>2804</v>
      </c>
      <c r="D3607" s="144" t="s">
        <v>2807</v>
      </c>
      <c r="E3607" s="174">
        <v>180.8</v>
      </c>
    </row>
    <row r="3608" spans="1:5" x14ac:dyDescent="0.2">
      <c r="A3608" s="144">
        <v>44541</v>
      </c>
      <c r="B3608" s="144" t="s">
        <v>12229</v>
      </c>
      <c r="C3608" s="144" t="s">
        <v>2804</v>
      </c>
      <c r="D3608" s="144" t="s">
        <v>2803</v>
      </c>
      <c r="E3608" s="174">
        <v>254.92</v>
      </c>
    </row>
    <row r="3609" spans="1:5" x14ac:dyDescent="0.2">
      <c r="A3609" s="144">
        <v>4822</v>
      </c>
      <c r="B3609" s="144" t="s">
        <v>299</v>
      </c>
      <c r="C3609" s="144" t="s">
        <v>2804</v>
      </c>
      <c r="D3609" s="144" t="s">
        <v>2803</v>
      </c>
      <c r="E3609" s="174">
        <v>340.51</v>
      </c>
    </row>
    <row r="3610" spans="1:5" x14ac:dyDescent="0.2">
      <c r="A3610" s="144">
        <v>4818</v>
      </c>
      <c r="B3610" s="144" t="s">
        <v>300</v>
      </c>
      <c r="C3610" s="144" t="s">
        <v>2804</v>
      </c>
      <c r="D3610" s="144" t="s">
        <v>2805</v>
      </c>
      <c r="E3610" s="174">
        <v>350</v>
      </c>
    </row>
    <row r="3611" spans="1:5" x14ac:dyDescent="0.2">
      <c r="A3611" s="144">
        <v>39567</v>
      </c>
      <c r="B3611" s="144" t="s">
        <v>5429</v>
      </c>
      <c r="C3611" s="144" t="s">
        <v>2804</v>
      </c>
      <c r="D3611" s="144" t="s">
        <v>2803</v>
      </c>
      <c r="E3611" s="174">
        <v>40.83</v>
      </c>
    </row>
    <row r="3612" spans="1:5" x14ac:dyDescent="0.2">
      <c r="A3612" s="144">
        <v>39566</v>
      </c>
      <c r="B3612" s="144" t="s">
        <v>5430</v>
      </c>
      <c r="C3612" s="144" t="s">
        <v>2804</v>
      </c>
      <c r="D3612" s="144" t="s">
        <v>2803</v>
      </c>
      <c r="E3612" s="174">
        <v>43.22</v>
      </c>
    </row>
    <row r="3613" spans="1:5" x14ac:dyDescent="0.2">
      <c r="A3613" s="144">
        <v>39416</v>
      </c>
      <c r="B3613" s="144" t="s">
        <v>5431</v>
      </c>
      <c r="C3613" s="144" t="s">
        <v>2804</v>
      </c>
      <c r="D3613" s="144" t="s">
        <v>2803</v>
      </c>
      <c r="E3613" s="174">
        <v>26.34</v>
      </c>
    </row>
    <row r="3614" spans="1:5" x14ac:dyDescent="0.2">
      <c r="A3614" s="144">
        <v>39417</v>
      </c>
      <c r="B3614" s="144" t="s">
        <v>5432</v>
      </c>
      <c r="C3614" s="144" t="s">
        <v>2804</v>
      </c>
      <c r="D3614" s="144" t="s">
        <v>2803</v>
      </c>
      <c r="E3614" s="174">
        <v>25.69</v>
      </c>
    </row>
    <row r="3615" spans="1:5" x14ac:dyDescent="0.2">
      <c r="A3615" s="144">
        <v>43742</v>
      </c>
      <c r="B3615" s="144" t="s">
        <v>5801</v>
      </c>
      <c r="C3615" s="144" t="s">
        <v>2804</v>
      </c>
      <c r="D3615" s="144" t="s">
        <v>2803</v>
      </c>
      <c r="E3615" s="174">
        <v>27.71</v>
      </c>
    </row>
    <row r="3616" spans="1:5" x14ac:dyDescent="0.2">
      <c r="A3616" s="144">
        <v>39414</v>
      </c>
      <c r="B3616" s="144" t="s">
        <v>5433</v>
      </c>
      <c r="C3616" s="144" t="s">
        <v>2804</v>
      </c>
      <c r="D3616" s="144" t="s">
        <v>2803</v>
      </c>
      <c r="E3616" s="174">
        <v>24.95</v>
      </c>
    </row>
    <row r="3617" spans="1:5" x14ac:dyDescent="0.2">
      <c r="A3617" s="144">
        <v>39415</v>
      </c>
      <c r="B3617" s="144" t="s">
        <v>5434</v>
      </c>
      <c r="C3617" s="144" t="s">
        <v>2804</v>
      </c>
      <c r="D3617" s="144" t="s">
        <v>2803</v>
      </c>
      <c r="E3617" s="174">
        <v>21.5</v>
      </c>
    </row>
    <row r="3618" spans="1:5" x14ac:dyDescent="0.2">
      <c r="A3618" s="144">
        <v>43740</v>
      </c>
      <c r="B3618" s="144" t="s">
        <v>5802</v>
      </c>
      <c r="C3618" s="144" t="s">
        <v>2804</v>
      </c>
      <c r="D3618" s="144" t="s">
        <v>2803</v>
      </c>
      <c r="E3618" s="174">
        <v>26.26</v>
      </c>
    </row>
    <row r="3619" spans="1:5" x14ac:dyDescent="0.2">
      <c r="A3619" s="144">
        <v>39412</v>
      </c>
      <c r="B3619" s="144" t="s">
        <v>5435</v>
      </c>
      <c r="C3619" s="144" t="s">
        <v>2804</v>
      </c>
      <c r="D3619" s="144" t="s">
        <v>2805</v>
      </c>
      <c r="E3619" s="174">
        <v>18.010000000000002</v>
      </c>
    </row>
    <row r="3620" spans="1:5" x14ac:dyDescent="0.2">
      <c r="A3620" s="144">
        <v>39413</v>
      </c>
      <c r="B3620" s="144" t="s">
        <v>5436</v>
      </c>
      <c r="C3620" s="144" t="s">
        <v>2804</v>
      </c>
      <c r="D3620" s="144" t="s">
        <v>2803</v>
      </c>
      <c r="E3620" s="174">
        <v>19.47</v>
      </c>
    </row>
    <row r="3621" spans="1:5" x14ac:dyDescent="0.2">
      <c r="A3621" s="144">
        <v>43741</v>
      </c>
      <c r="B3621" s="144" t="s">
        <v>5803</v>
      </c>
      <c r="C3621" s="144" t="s">
        <v>2804</v>
      </c>
      <c r="D3621" s="144" t="s">
        <v>2803</v>
      </c>
      <c r="E3621" s="174">
        <v>20.76</v>
      </c>
    </row>
    <row r="3622" spans="1:5" x14ac:dyDescent="0.2">
      <c r="A3622" s="144">
        <v>11062</v>
      </c>
      <c r="B3622" s="144" t="s">
        <v>5437</v>
      </c>
      <c r="C3622" s="144" t="s">
        <v>2804</v>
      </c>
      <c r="D3622" s="144" t="s">
        <v>2803</v>
      </c>
      <c r="E3622" s="174">
        <v>55.11</v>
      </c>
    </row>
    <row r="3623" spans="1:5" x14ac:dyDescent="0.2">
      <c r="A3623" s="144">
        <v>11063</v>
      </c>
      <c r="B3623" s="144" t="s">
        <v>5438</v>
      </c>
      <c r="C3623" s="144" t="s">
        <v>2804</v>
      </c>
      <c r="D3623" s="144" t="s">
        <v>2803</v>
      </c>
      <c r="E3623" s="174">
        <v>33.729999999999997</v>
      </c>
    </row>
    <row r="3624" spans="1:5" x14ac:dyDescent="0.2">
      <c r="A3624" s="144">
        <v>13521</v>
      </c>
      <c r="B3624" s="144" t="s">
        <v>4382</v>
      </c>
      <c r="C3624" s="144" t="s">
        <v>2802</v>
      </c>
      <c r="D3624" s="144" t="s">
        <v>2807</v>
      </c>
      <c r="E3624" s="174">
        <v>141.9</v>
      </c>
    </row>
    <row r="3625" spans="1:5" x14ac:dyDescent="0.2">
      <c r="A3625" s="144">
        <v>10851</v>
      </c>
      <c r="B3625" s="144" t="s">
        <v>4383</v>
      </c>
      <c r="C3625" s="144" t="s">
        <v>2802</v>
      </c>
      <c r="D3625" s="144" t="s">
        <v>2807</v>
      </c>
      <c r="E3625" s="174">
        <v>74.680000000000007</v>
      </c>
    </row>
    <row r="3626" spans="1:5" x14ac:dyDescent="0.2">
      <c r="A3626" s="144">
        <v>39515</v>
      </c>
      <c r="B3626" s="144" t="s">
        <v>4384</v>
      </c>
      <c r="C3626" s="144" t="s">
        <v>2802</v>
      </c>
      <c r="D3626" s="144" t="s">
        <v>2807</v>
      </c>
      <c r="E3626" s="174">
        <v>56.81</v>
      </c>
    </row>
    <row r="3627" spans="1:5" x14ac:dyDescent="0.2">
      <c r="A3627" s="144">
        <v>39516</v>
      </c>
      <c r="B3627" s="144" t="s">
        <v>304</v>
      </c>
      <c r="C3627" s="144" t="s">
        <v>2802</v>
      </c>
      <c r="D3627" s="144" t="s">
        <v>2807</v>
      </c>
      <c r="E3627" s="174">
        <v>47.9</v>
      </c>
    </row>
    <row r="3628" spans="1:5" x14ac:dyDescent="0.2">
      <c r="A3628" s="144">
        <v>39514</v>
      </c>
      <c r="B3628" s="144" t="s">
        <v>305</v>
      </c>
      <c r="C3628" s="144" t="s">
        <v>2802</v>
      </c>
      <c r="D3628" s="144" t="s">
        <v>2807</v>
      </c>
      <c r="E3628" s="174">
        <v>29.8</v>
      </c>
    </row>
    <row r="3629" spans="1:5" x14ac:dyDescent="0.2">
      <c r="A3629" s="144">
        <v>4812</v>
      </c>
      <c r="B3629" s="144" t="s">
        <v>5439</v>
      </c>
      <c r="C3629" s="144" t="s">
        <v>2804</v>
      </c>
      <c r="D3629" s="144" t="s">
        <v>2803</v>
      </c>
      <c r="E3629" s="174">
        <v>10.8</v>
      </c>
    </row>
    <row r="3630" spans="1:5" x14ac:dyDescent="0.2">
      <c r="A3630" s="144">
        <v>10849</v>
      </c>
      <c r="B3630" s="144" t="s">
        <v>4385</v>
      </c>
      <c r="C3630" s="144" t="s">
        <v>2802</v>
      </c>
      <c r="D3630" s="144" t="s">
        <v>2807</v>
      </c>
      <c r="E3630" s="175">
        <v>2064.02</v>
      </c>
    </row>
    <row r="3631" spans="1:5" x14ac:dyDescent="0.2">
      <c r="A3631" s="144">
        <v>10848</v>
      </c>
      <c r="B3631" s="144" t="s">
        <v>4386</v>
      </c>
      <c r="C3631" s="144" t="s">
        <v>2802</v>
      </c>
      <c r="D3631" s="144" t="s">
        <v>2807</v>
      </c>
      <c r="E3631" s="175">
        <v>1296.46</v>
      </c>
    </row>
    <row r="3632" spans="1:5" x14ac:dyDescent="0.2">
      <c r="A3632" s="144">
        <v>4813</v>
      </c>
      <c r="B3632" s="144" t="s">
        <v>12230</v>
      </c>
      <c r="C3632" s="144" t="s">
        <v>2804</v>
      </c>
      <c r="D3632" s="144" t="s">
        <v>2807</v>
      </c>
      <c r="E3632" s="174">
        <v>430</v>
      </c>
    </row>
    <row r="3633" spans="1:5" x14ac:dyDescent="0.2">
      <c r="A3633" s="144">
        <v>37560</v>
      </c>
      <c r="B3633" s="144" t="s">
        <v>5804</v>
      </c>
      <c r="C3633" s="144" t="s">
        <v>2802</v>
      </c>
      <c r="D3633" s="144" t="s">
        <v>2803</v>
      </c>
      <c r="E3633" s="174">
        <v>39.369999999999997</v>
      </c>
    </row>
    <row r="3634" spans="1:5" x14ac:dyDescent="0.2">
      <c r="A3634" s="144">
        <v>37557</v>
      </c>
      <c r="B3634" s="144" t="s">
        <v>5805</v>
      </c>
      <c r="C3634" s="144" t="s">
        <v>2802</v>
      </c>
      <c r="D3634" s="144" t="s">
        <v>2803</v>
      </c>
      <c r="E3634" s="174">
        <v>11.95</v>
      </c>
    </row>
    <row r="3635" spans="1:5" x14ac:dyDescent="0.2">
      <c r="A3635" s="144">
        <v>37556</v>
      </c>
      <c r="B3635" s="144" t="s">
        <v>5806</v>
      </c>
      <c r="C3635" s="144" t="s">
        <v>2802</v>
      </c>
      <c r="D3635" s="144" t="s">
        <v>2803</v>
      </c>
      <c r="E3635" s="174">
        <v>23.13</v>
      </c>
    </row>
    <row r="3636" spans="1:5" x14ac:dyDescent="0.2">
      <c r="A3636" s="144">
        <v>37559</v>
      </c>
      <c r="B3636" s="144" t="s">
        <v>5807</v>
      </c>
      <c r="C3636" s="144" t="s">
        <v>2802</v>
      </c>
      <c r="D3636" s="144" t="s">
        <v>2803</v>
      </c>
      <c r="E3636" s="174">
        <v>28.37</v>
      </c>
    </row>
    <row r="3637" spans="1:5" x14ac:dyDescent="0.2">
      <c r="A3637" s="144">
        <v>37539</v>
      </c>
      <c r="B3637" s="144" t="s">
        <v>5808</v>
      </c>
      <c r="C3637" s="144" t="s">
        <v>2802</v>
      </c>
      <c r="D3637" s="144" t="s">
        <v>2805</v>
      </c>
      <c r="E3637" s="174">
        <v>20</v>
      </c>
    </row>
    <row r="3638" spans="1:5" x14ac:dyDescent="0.2">
      <c r="A3638" s="144">
        <v>37558</v>
      </c>
      <c r="B3638" s="144" t="s">
        <v>5809</v>
      </c>
      <c r="C3638" s="144" t="s">
        <v>2802</v>
      </c>
      <c r="D3638" s="144" t="s">
        <v>2803</v>
      </c>
      <c r="E3638" s="174">
        <v>37.29</v>
      </c>
    </row>
    <row r="3639" spans="1:5" x14ac:dyDescent="0.2">
      <c r="A3639" s="144">
        <v>34723</v>
      </c>
      <c r="B3639" s="144" t="s">
        <v>4387</v>
      </c>
      <c r="C3639" s="144" t="s">
        <v>2804</v>
      </c>
      <c r="D3639" s="144" t="s">
        <v>2807</v>
      </c>
      <c r="E3639" s="174">
        <v>993.3</v>
      </c>
    </row>
    <row r="3640" spans="1:5" x14ac:dyDescent="0.2">
      <c r="A3640" s="144">
        <v>34721</v>
      </c>
      <c r="B3640" s="144" t="s">
        <v>4388</v>
      </c>
      <c r="C3640" s="144" t="s">
        <v>2804</v>
      </c>
      <c r="D3640" s="144" t="s">
        <v>2807</v>
      </c>
      <c r="E3640" s="175">
        <v>1238.4100000000001</v>
      </c>
    </row>
    <row r="3641" spans="1:5" x14ac:dyDescent="0.2">
      <c r="A3641" s="144">
        <v>4309</v>
      </c>
      <c r="B3641" s="144" t="s">
        <v>4389</v>
      </c>
      <c r="C3641" s="144" t="s">
        <v>2802</v>
      </c>
      <c r="D3641" s="144" t="s">
        <v>2803</v>
      </c>
      <c r="E3641" s="174">
        <v>9.85</v>
      </c>
    </row>
    <row r="3642" spans="1:5" x14ac:dyDescent="0.2">
      <c r="A3642" s="144">
        <v>4307</v>
      </c>
      <c r="B3642" s="144" t="s">
        <v>4390</v>
      </c>
      <c r="C3642" s="144" t="s">
        <v>2802</v>
      </c>
      <c r="D3642" s="144" t="s">
        <v>2803</v>
      </c>
      <c r="E3642" s="174">
        <v>16.850000000000001</v>
      </c>
    </row>
    <row r="3643" spans="1:5" x14ac:dyDescent="0.2">
      <c r="A3643" s="144">
        <v>10850</v>
      </c>
      <c r="B3643" s="144" t="s">
        <v>4391</v>
      </c>
      <c r="C3643" s="144" t="s">
        <v>2802</v>
      </c>
      <c r="D3643" s="144" t="s">
        <v>2807</v>
      </c>
      <c r="E3643" s="174">
        <v>64.5</v>
      </c>
    </row>
    <row r="3644" spans="1:5" x14ac:dyDescent="0.2">
      <c r="A3644" s="144">
        <v>42438</v>
      </c>
      <c r="B3644" s="144" t="s">
        <v>4392</v>
      </c>
      <c r="C3644" s="144" t="s">
        <v>2802</v>
      </c>
      <c r="D3644" s="144" t="s">
        <v>2807</v>
      </c>
      <c r="E3644" s="175">
        <v>2072.34</v>
      </c>
    </row>
    <row r="3645" spans="1:5" x14ac:dyDescent="0.2">
      <c r="A3645" s="144">
        <v>4792</v>
      </c>
      <c r="B3645" s="144" t="s">
        <v>2528</v>
      </c>
      <c r="C3645" s="144" t="s">
        <v>2804</v>
      </c>
      <c r="D3645" s="144" t="s">
        <v>2803</v>
      </c>
      <c r="E3645" s="174">
        <v>172.91</v>
      </c>
    </row>
    <row r="3646" spans="1:5" x14ac:dyDescent="0.2">
      <c r="A3646" s="144">
        <v>4790</v>
      </c>
      <c r="B3646" s="144" t="s">
        <v>4393</v>
      </c>
      <c r="C3646" s="144" t="s">
        <v>2804</v>
      </c>
      <c r="D3646" s="144" t="s">
        <v>2805</v>
      </c>
      <c r="E3646" s="174">
        <v>103.96</v>
      </c>
    </row>
    <row r="3647" spans="1:5" x14ac:dyDescent="0.2">
      <c r="A3647" s="144">
        <v>40671</v>
      </c>
      <c r="B3647" s="144" t="s">
        <v>4394</v>
      </c>
      <c r="C3647" s="144" t="s">
        <v>2804</v>
      </c>
      <c r="D3647" s="144" t="s">
        <v>2803</v>
      </c>
      <c r="E3647" s="174">
        <v>91.98</v>
      </c>
    </row>
    <row r="3648" spans="1:5" x14ac:dyDescent="0.2">
      <c r="A3648" s="144">
        <v>7552</v>
      </c>
      <c r="B3648" s="144" t="s">
        <v>4395</v>
      </c>
      <c r="C3648" s="144" t="s">
        <v>2802</v>
      </c>
      <c r="D3648" s="144" t="s">
        <v>2807</v>
      </c>
      <c r="E3648" s="174">
        <v>34.75</v>
      </c>
    </row>
    <row r="3649" spans="1:5" x14ac:dyDescent="0.2">
      <c r="A3649" s="144">
        <v>4893</v>
      </c>
      <c r="B3649" s="144" t="s">
        <v>4396</v>
      </c>
      <c r="C3649" s="144" t="s">
        <v>2802</v>
      </c>
      <c r="D3649" s="144" t="s">
        <v>2807</v>
      </c>
      <c r="E3649" s="174">
        <v>14.78</v>
      </c>
    </row>
    <row r="3650" spans="1:5" x14ac:dyDescent="0.2">
      <c r="A3650" s="144">
        <v>4894</v>
      </c>
      <c r="B3650" s="144" t="s">
        <v>4397</v>
      </c>
      <c r="C3650" s="144" t="s">
        <v>2802</v>
      </c>
      <c r="D3650" s="144" t="s">
        <v>2807</v>
      </c>
      <c r="E3650" s="174">
        <v>12.68</v>
      </c>
    </row>
    <row r="3651" spans="1:5" x14ac:dyDescent="0.2">
      <c r="A3651" s="144">
        <v>4888</v>
      </c>
      <c r="B3651" s="144" t="s">
        <v>1770</v>
      </c>
      <c r="C3651" s="144" t="s">
        <v>2802</v>
      </c>
      <c r="D3651" s="144" t="s">
        <v>2807</v>
      </c>
      <c r="E3651" s="174">
        <v>4.32</v>
      </c>
    </row>
    <row r="3652" spans="1:5" x14ac:dyDescent="0.2">
      <c r="A3652" s="144">
        <v>4890</v>
      </c>
      <c r="B3652" s="144" t="s">
        <v>4398</v>
      </c>
      <c r="C3652" s="144" t="s">
        <v>2802</v>
      </c>
      <c r="D3652" s="144" t="s">
        <v>2807</v>
      </c>
      <c r="E3652" s="174">
        <v>8.11</v>
      </c>
    </row>
    <row r="3653" spans="1:5" x14ac:dyDescent="0.2">
      <c r="A3653" s="144">
        <v>12411</v>
      </c>
      <c r="B3653" s="144" t="s">
        <v>4399</v>
      </c>
      <c r="C3653" s="144" t="s">
        <v>2802</v>
      </c>
      <c r="D3653" s="144" t="s">
        <v>2807</v>
      </c>
      <c r="E3653" s="174">
        <v>43.71</v>
      </c>
    </row>
    <row r="3654" spans="1:5" x14ac:dyDescent="0.2">
      <c r="A3654" s="144">
        <v>4891</v>
      </c>
      <c r="B3654" s="144" t="s">
        <v>4400</v>
      </c>
      <c r="C3654" s="144" t="s">
        <v>2802</v>
      </c>
      <c r="D3654" s="144" t="s">
        <v>2807</v>
      </c>
      <c r="E3654" s="174">
        <v>21.85</v>
      </c>
    </row>
    <row r="3655" spans="1:5" x14ac:dyDescent="0.2">
      <c r="A3655" s="144">
        <v>4889</v>
      </c>
      <c r="B3655" s="144" t="s">
        <v>4401</v>
      </c>
      <c r="C3655" s="144" t="s">
        <v>2802</v>
      </c>
      <c r="D3655" s="144" t="s">
        <v>2807</v>
      </c>
      <c r="E3655" s="174">
        <v>5.84</v>
      </c>
    </row>
    <row r="3656" spans="1:5" x14ac:dyDescent="0.2">
      <c r="A3656" s="144">
        <v>4892</v>
      </c>
      <c r="B3656" s="144" t="s">
        <v>4402</v>
      </c>
      <c r="C3656" s="144" t="s">
        <v>2802</v>
      </c>
      <c r="D3656" s="144" t="s">
        <v>2807</v>
      </c>
      <c r="E3656" s="174">
        <v>61.2</v>
      </c>
    </row>
    <row r="3657" spans="1:5" x14ac:dyDescent="0.2">
      <c r="A3657" s="144">
        <v>12412</v>
      </c>
      <c r="B3657" s="144" t="s">
        <v>4403</v>
      </c>
      <c r="C3657" s="144" t="s">
        <v>2802</v>
      </c>
      <c r="D3657" s="144" t="s">
        <v>2807</v>
      </c>
      <c r="E3657" s="174">
        <v>113.74</v>
      </c>
    </row>
    <row r="3658" spans="1:5" x14ac:dyDescent="0.2">
      <c r="A3658" s="144">
        <v>11073</v>
      </c>
      <c r="B3658" s="144" t="s">
        <v>4404</v>
      </c>
      <c r="C3658" s="144" t="s">
        <v>2802</v>
      </c>
      <c r="D3658" s="144" t="s">
        <v>2803</v>
      </c>
      <c r="E3658" s="174">
        <v>7.07</v>
      </c>
    </row>
    <row r="3659" spans="1:5" x14ac:dyDescent="0.2">
      <c r="A3659" s="144">
        <v>11071</v>
      </c>
      <c r="B3659" s="144" t="s">
        <v>4405</v>
      </c>
      <c r="C3659" s="144" t="s">
        <v>2802</v>
      </c>
      <c r="D3659" s="144" t="s">
        <v>2803</v>
      </c>
      <c r="E3659" s="174">
        <v>11.45</v>
      </c>
    </row>
    <row r="3660" spans="1:5" x14ac:dyDescent="0.2">
      <c r="A3660" s="144">
        <v>11072</v>
      </c>
      <c r="B3660" s="144" t="s">
        <v>4406</v>
      </c>
      <c r="C3660" s="144" t="s">
        <v>2802</v>
      </c>
      <c r="D3660" s="144" t="s">
        <v>2803</v>
      </c>
      <c r="E3660" s="174">
        <v>4</v>
      </c>
    </row>
    <row r="3661" spans="1:5" x14ac:dyDescent="0.2">
      <c r="A3661" s="144">
        <v>4895</v>
      </c>
      <c r="B3661" s="144" t="s">
        <v>4407</v>
      </c>
      <c r="C3661" s="144" t="s">
        <v>2802</v>
      </c>
      <c r="D3661" s="144" t="s">
        <v>2803</v>
      </c>
      <c r="E3661" s="174">
        <v>0.69</v>
      </c>
    </row>
    <row r="3662" spans="1:5" x14ac:dyDescent="0.2">
      <c r="A3662" s="144">
        <v>4907</v>
      </c>
      <c r="B3662" s="144" t="s">
        <v>4408</v>
      </c>
      <c r="C3662" s="144" t="s">
        <v>2802</v>
      </c>
      <c r="D3662" s="144" t="s">
        <v>2807</v>
      </c>
      <c r="E3662" s="174">
        <v>40.21</v>
      </c>
    </row>
    <row r="3663" spans="1:5" x14ac:dyDescent="0.2">
      <c r="A3663" s="144">
        <v>4902</v>
      </c>
      <c r="B3663" s="144" t="s">
        <v>4409</v>
      </c>
      <c r="C3663" s="144" t="s">
        <v>2802</v>
      </c>
      <c r="D3663" s="144" t="s">
        <v>2807</v>
      </c>
      <c r="E3663" s="174">
        <v>91</v>
      </c>
    </row>
    <row r="3664" spans="1:5" x14ac:dyDescent="0.2">
      <c r="A3664" s="144">
        <v>4908</v>
      </c>
      <c r="B3664" s="144" t="s">
        <v>4410</v>
      </c>
      <c r="C3664" s="144" t="s">
        <v>2802</v>
      </c>
      <c r="D3664" s="144" t="s">
        <v>2807</v>
      </c>
      <c r="E3664" s="174">
        <v>184.79</v>
      </c>
    </row>
    <row r="3665" spans="1:5" x14ac:dyDescent="0.2">
      <c r="A3665" s="144">
        <v>4909</v>
      </c>
      <c r="B3665" s="144" t="s">
        <v>4411</v>
      </c>
      <c r="C3665" s="144" t="s">
        <v>2802</v>
      </c>
      <c r="D3665" s="144" t="s">
        <v>2807</v>
      </c>
      <c r="E3665" s="174">
        <v>356.87</v>
      </c>
    </row>
    <row r="3666" spans="1:5" x14ac:dyDescent="0.2">
      <c r="A3666" s="144">
        <v>4903</v>
      </c>
      <c r="B3666" s="144" t="s">
        <v>4412</v>
      </c>
      <c r="C3666" s="144" t="s">
        <v>2802</v>
      </c>
      <c r="D3666" s="144" t="s">
        <v>2807</v>
      </c>
      <c r="E3666" s="175">
        <v>1049.33</v>
      </c>
    </row>
    <row r="3667" spans="1:5" x14ac:dyDescent="0.2">
      <c r="A3667" s="144">
        <v>4897</v>
      </c>
      <c r="B3667" s="144" t="s">
        <v>4413</v>
      </c>
      <c r="C3667" s="144" t="s">
        <v>2802</v>
      </c>
      <c r="D3667" s="144" t="s">
        <v>2803</v>
      </c>
      <c r="E3667" s="174">
        <v>2.92</v>
      </c>
    </row>
    <row r="3668" spans="1:5" x14ac:dyDescent="0.2">
      <c r="A3668" s="144">
        <v>4896</v>
      </c>
      <c r="B3668" s="144" t="s">
        <v>4414</v>
      </c>
      <c r="C3668" s="144" t="s">
        <v>2802</v>
      </c>
      <c r="D3668" s="144" t="s">
        <v>2803</v>
      </c>
      <c r="E3668" s="174">
        <v>1.04</v>
      </c>
    </row>
    <row r="3669" spans="1:5" x14ac:dyDescent="0.2">
      <c r="A3669" s="144">
        <v>4900</v>
      </c>
      <c r="B3669" s="144" t="s">
        <v>4415</v>
      </c>
      <c r="C3669" s="144" t="s">
        <v>2802</v>
      </c>
      <c r="D3669" s="144" t="s">
        <v>2803</v>
      </c>
      <c r="E3669" s="174">
        <v>8.6999999999999993</v>
      </c>
    </row>
    <row r="3670" spans="1:5" x14ac:dyDescent="0.2">
      <c r="A3670" s="144">
        <v>4898</v>
      </c>
      <c r="B3670" s="144" t="s">
        <v>4416</v>
      </c>
      <c r="C3670" s="144" t="s">
        <v>2802</v>
      </c>
      <c r="D3670" s="144" t="s">
        <v>2803</v>
      </c>
      <c r="E3670" s="174">
        <v>3.25</v>
      </c>
    </row>
    <row r="3671" spans="1:5" x14ac:dyDescent="0.2">
      <c r="A3671" s="144">
        <v>4899</v>
      </c>
      <c r="B3671" s="144" t="s">
        <v>4417</v>
      </c>
      <c r="C3671" s="144" t="s">
        <v>2802</v>
      </c>
      <c r="D3671" s="144" t="s">
        <v>2803</v>
      </c>
      <c r="E3671" s="174">
        <v>11.93</v>
      </c>
    </row>
    <row r="3672" spans="1:5" x14ac:dyDescent="0.2">
      <c r="A3672" s="144">
        <v>11096</v>
      </c>
      <c r="B3672" s="144" t="s">
        <v>4418</v>
      </c>
      <c r="C3672" s="144" t="s">
        <v>284</v>
      </c>
      <c r="D3672" s="144" t="s">
        <v>2803</v>
      </c>
      <c r="E3672" s="174">
        <v>2.13</v>
      </c>
    </row>
    <row r="3673" spans="1:5" x14ac:dyDescent="0.2">
      <c r="A3673" s="144">
        <v>4741</v>
      </c>
      <c r="B3673" s="144" t="s">
        <v>2492</v>
      </c>
      <c r="C3673" s="144" t="s">
        <v>2889</v>
      </c>
      <c r="D3673" s="144" t="s">
        <v>2803</v>
      </c>
      <c r="E3673" s="174">
        <v>146.21</v>
      </c>
    </row>
    <row r="3674" spans="1:5" x14ac:dyDescent="0.2">
      <c r="A3674" s="144">
        <v>4752</v>
      </c>
      <c r="B3674" s="144" t="s">
        <v>2639</v>
      </c>
      <c r="C3674" s="144" t="s">
        <v>2808</v>
      </c>
      <c r="D3674" s="144" t="s">
        <v>2803</v>
      </c>
      <c r="E3674" s="174">
        <v>10.94</v>
      </c>
    </row>
    <row r="3675" spans="1:5" x14ac:dyDescent="0.2">
      <c r="A3675" s="144">
        <v>41091</v>
      </c>
      <c r="B3675" s="144" t="s">
        <v>2771</v>
      </c>
      <c r="C3675" s="144" t="s">
        <v>2890</v>
      </c>
      <c r="D3675" s="144" t="s">
        <v>2803</v>
      </c>
      <c r="E3675" s="175">
        <v>1949.38</v>
      </c>
    </row>
    <row r="3676" spans="1:5" x14ac:dyDescent="0.2">
      <c r="A3676" s="144">
        <v>13954</v>
      </c>
      <c r="B3676" s="144" t="s">
        <v>1183</v>
      </c>
      <c r="C3676" s="144" t="s">
        <v>2802</v>
      </c>
      <c r="D3676" s="144" t="s">
        <v>2807</v>
      </c>
      <c r="E3676" s="175">
        <v>7146.79</v>
      </c>
    </row>
    <row r="3677" spans="1:5" x14ac:dyDescent="0.2">
      <c r="A3677" s="144">
        <v>3411</v>
      </c>
      <c r="B3677" s="144" t="s">
        <v>4419</v>
      </c>
      <c r="C3677" s="144" t="s">
        <v>284</v>
      </c>
      <c r="D3677" s="144" t="s">
        <v>2807</v>
      </c>
      <c r="E3677" s="174">
        <v>40.04</v>
      </c>
    </row>
    <row r="3678" spans="1:5" x14ac:dyDescent="0.2">
      <c r="A3678" s="144">
        <v>39995</v>
      </c>
      <c r="B3678" s="144" t="s">
        <v>1406</v>
      </c>
      <c r="C3678" s="144" t="s">
        <v>2889</v>
      </c>
      <c r="D3678" s="144" t="s">
        <v>2807</v>
      </c>
      <c r="E3678" s="174">
        <v>308.08</v>
      </c>
    </row>
    <row r="3679" spans="1:5" x14ac:dyDescent="0.2">
      <c r="A3679" s="144">
        <v>11615</v>
      </c>
      <c r="B3679" s="144" t="s">
        <v>4420</v>
      </c>
      <c r="C3679" s="144" t="s">
        <v>2804</v>
      </c>
      <c r="D3679" s="144" t="s">
        <v>2807</v>
      </c>
      <c r="E3679" s="174">
        <v>2.61</v>
      </c>
    </row>
    <row r="3680" spans="1:5" x14ac:dyDescent="0.2">
      <c r="A3680" s="144">
        <v>3408</v>
      </c>
      <c r="B3680" s="144" t="s">
        <v>4421</v>
      </c>
      <c r="C3680" s="144" t="s">
        <v>2804</v>
      </c>
      <c r="D3680" s="144" t="s">
        <v>2807</v>
      </c>
      <c r="E3680" s="174">
        <v>6.94</v>
      </c>
    </row>
    <row r="3681" spans="1:5" x14ac:dyDescent="0.2">
      <c r="A3681" s="144">
        <v>3409</v>
      </c>
      <c r="B3681" s="144" t="s">
        <v>4422</v>
      </c>
      <c r="C3681" s="144" t="s">
        <v>2804</v>
      </c>
      <c r="D3681" s="144" t="s">
        <v>2807</v>
      </c>
      <c r="E3681" s="174">
        <v>17.350000000000001</v>
      </c>
    </row>
    <row r="3682" spans="1:5" x14ac:dyDescent="0.2">
      <c r="A3682" s="144">
        <v>11427</v>
      </c>
      <c r="B3682" s="144" t="s">
        <v>4423</v>
      </c>
      <c r="C3682" s="144" t="s">
        <v>284</v>
      </c>
      <c r="D3682" s="144" t="s">
        <v>2807</v>
      </c>
      <c r="E3682" s="174">
        <v>119.19</v>
      </c>
    </row>
    <row r="3683" spans="1:5" x14ac:dyDescent="0.2">
      <c r="A3683" s="144">
        <v>4491</v>
      </c>
      <c r="B3683" s="144" t="s">
        <v>5810</v>
      </c>
      <c r="C3683" s="144" t="s">
        <v>2809</v>
      </c>
      <c r="D3683" s="144" t="s">
        <v>2803</v>
      </c>
      <c r="E3683" s="174">
        <v>9.0399999999999991</v>
      </c>
    </row>
    <row r="3684" spans="1:5" x14ac:dyDescent="0.2">
      <c r="A3684" s="144">
        <v>2745</v>
      </c>
      <c r="B3684" s="144" t="s">
        <v>5811</v>
      </c>
      <c r="C3684" s="144" t="s">
        <v>2809</v>
      </c>
      <c r="D3684" s="144" t="s">
        <v>2803</v>
      </c>
      <c r="E3684" s="174">
        <v>3.68</v>
      </c>
    </row>
    <row r="3685" spans="1:5" x14ac:dyDescent="0.2">
      <c r="A3685" s="144">
        <v>14439</v>
      </c>
      <c r="B3685" s="144" t="s">
        <v>5812</v>
      </c>
      <c r="C3685" s="144" t="s">
        <v>2809</v>
      </c>
      <c r="D3685" s="144" t="s">
        <v>2803</v>
      </c>
      <c r="E3685" s="174">
        <v>4.5599999999999996</v>
      </c>
    </row>
    <row r="3686" spans="1:5" x14ac:dyDescent="0.2">
      <c r="A3686" s="144">
        <v>44496</v>
      </c>
      <c r="B3686" s="144" t="s">
        <v>12231</v>
      </c>
      <c r="C3686" s="144" t="s">
        <v>2802</v>
      </c>
      <c r="D3686" s="144" t="s">
        <v>2803</v>
      </c>
      <c r="E3686" s="174">
        <v>130.41</v>
      </c>
    </row>
    <row r="3687" spans="1:5" x14ac:dyDescent="0.2">
      <c r="A3687" s="144">
        <v>12362</v>
      </c>
      <c r="B3687" s="144" t="s">
        <v>306</v>
      </c>
      <c r="C3687" s="144" t="s">
        <v>2802</v>
      </c>
      <c r="D3687" s="144" t="s">
        <v>2807</v>
      </c>
      <c r="E3687" s="174">
        <v>23.86</v>
      </c>
    </row>
    <row r="3688" spans="1:5" x14ac:dyDescent="0.2">
      <c r="A3688" s="144">
        <v>421</v>
      </c>
      <c r="B3688" s="144" t="s">
        <v>5440</v>
      </c>
      <c r="C3688" s="144" t="s">
        <v>2802</v>
      </c>
      <c r="D3688" s="144" t="s">
        <v>2807</v>
      </c>
      <c r="E3688" s="174">
        <v>17.43</v>
      </c>
    </row>
    <row r="3689" spans="1:5" x14ac:dyDescent="0.2">
      <c r="A3689" s="144">
        <v>14148</v>
      </c>
      <c r="B3689" s="144" t="s">
        <v>4424</v>
      </c>
      <c r="C3689" s="144" t="s">
        <v>2802</v>
      </c>
      <c r="D3689" s="144" t="s">
        <v>2807</v>
      </c>
      <c r="E3689" s="174">
        <v>0.91</v>
      </c>
    </row>
    <row r="3690" spans="1:5" x14ac:dyDescent="0.2">
      <c r="A3690" s="144">
        <v>4341</v>
      </c>
      <c r="B3690" s="144" t="s">
        <v>4425</v>
      </c>
      <c r="C3690" s="144" t="s">
        <v>2802</v>
      </c>
      <c r="D3690" s="144" t="s">
        <v>2807</v>
      </c>
      <c r="E3690" s="174">
        <v>0.98</v>
      </c>
    </row>
    <row r="3691" spans="1:5" x14ac:dyDescent="0.2">
      <c r="A3691" s="144">
        <v>4337</v>
      </c>
      <c r="B3691" s="144" t="s">
        <v>4426</v>
      </c>
      <c r="C3691" s="144" t="s">
        <v>2802</v>
      </c>
      <c r="D3691" s="144" t="s">
        <v>2807</v>
      </c>
      <c r="E3691" s="174">
        <v>2.48</v>
      </c>
    </row>
    <row r="3692" spans="1:5" x14ac:dyDescent="0.2">
      <c r="A3692" s="144">
        <v>4339</v>
      </c>
      <c r="B3692" s="144" t="s">
        <v>4427</v>
      </c>
      <c r="C3692" s="144" t="s">
        <v>2802</v>
      </c>
      <c r="D3692" s="144" t="s">
        <v>2807</v>
      </c>
      <c r="E3692" s="174">
        <v>0.52</v>
      </c>
    </row>
    <row r="3693" spans="1:5" x14ac:dyDescent="0.2">
      <c r="A3693" s="144">
        <v>39997</v>
      </c>
      <c r="B3693" s="144" t="s">
        <v>1566</v>
      </c>
      <c r="C3693" s="144" t="s">
        <v>2802</v>
      </c>
      <c r="D3693" s="144" t="s">
        <v>2807</v>
      </c>
      <c r="E3693" s="174">
        <v>0.28999999999999998</v>
      </c>
    </row>
    <row r="3694" spans="1:5" x14ac:dyDescent="0.2">
      <c r="A3694" s="144">
        <v>11971</v>
      </c>
      <c r="B3694" s="144" t="s">
        <v>4428</v>
      </c>
      <c r="C3694" s="144" t="s">
        <v>2802</v>
      </c>
      <c r="D3694" s="144" t="s">
        <v>2807</v>
      </c>
      <c r="E3694" s="174">
        <v>4.0999999999999996</v>
      </c>
    </row>
    <row r="3695" spans="1:5" x14ac:dyDescent="0.2">
      <c r="A3695" s="144">
        <v>4342</v>
      </c>
      <c r="B3695" s="144" t="s">
        <v>4429</v>
      </c>
      <c r="C3695" s="144" t="s">
        <v>2802</v>
      </c>
      <c r="D3695" s="144" t="s">
        <v>2807</v>
      </c>
      <c r="E3695" s="174">
        <v>0.21</v>
      </c>
    </row>
    <row r="3696" spans="1:5" x14ac:dyDescent="0.2">
      <c r="A3696" s="144">
        <v>4330</v>
      </c>
      <c r="B3696" s="144" t="s">
        <v>4430</v>
      </c>
      <c r="C3696" s="144" t="s">
        <v>2802</v>
      </c>
      <c r="D3696" s="144" t="s">
        <v>2807</v>
      </c>
      <c r="E3696" s="174">
        <v>0.14000000000000001</v>
      </c>
    </row>
    <row r="3697" spans="1:5" x14ac:dyDescent="0.2">
      <c r="A3697" s="144">
        <v>4340</v>
      </c>
      <c r="B3697" s="144" t="s">
        <v>4431</v>
      </c>
      <c r="C3697" s="144" t="s">
        <v>2802</v>
      </c>
      <c r="D3697" s="144" t="s">
        <v>2807</v>
      </c>
      <c r="E3697" s="174">
        <v>1.1499999999999999</v>
      </c>
    </row>
    <row r="3698" spans="1:5" x14ac:dyDescent="0.2">
      <c r="A3698" s="144">
        <v>5088</v>
      </c>
      <c r="B3698" s="144" t="s">
        <v>5813</v>
      </c>
      <c r="C3698" s="144" t="s">
        <v>2802</v>
      </c>
      <c r="D3698" s="144" t="s">
        <v>2803</v>
      </c>
      <c r="E3698" s="174">
        <v>6.33</v>
      </c>
    </row>
    <row r="3699" spans="1:5" x14ac:dyDescent="0.2">
      <c r="A3699" s="144">
        <v>11154</v>
      </c>
      <c r="B3699" s="144" t="s">
        <v>1333</v>
      </c>
      <c r="C3699" s="144" t="s">
        <v>2802</v>
      </c>
      <c r="D3699" s="144" t="s">
        <v>2803</v>
      </c>
      <c r="E3699" s="175">
        <v>1411.61</v>
      </c>
    </row>
    <row r="3700" spans="1:5" x14ac:dyDescent="0.2">
      <c r="A3700" s="144">
        <v>4989</v>
      </c>
      <c r="B3700" s="144" t="s">
        <v>5814</v>
      </c>
      <c r="C3700" s="144" t="s">
        <v>2802</v>
      </c>
      <c r="D3700" s="144" t="s">
        <v>2803</v>
      </c>
      <c r="E3700" s="174">
        <v>378.12</v>
      </c>
    </row>
    <row r="3701" spans="1:5" x14ac:dyDescent="0.2">
      <c r="A3701" s="144">
        <v>4982</v>
      </c>
      <c r="B3701" s="144" t="s">
        <v>5815</v>
      </c>
      <c r="C3701" s="144" t="s">
        <v>2802</v>
      </c>
      <c r="D3701" s="144" t="s">
        <v>2803</v>
      </c>
      <c r="E3701" s="174">
        <v>354.66</v>
      </c>
    </row>
    <row r="3702" spans="1:5" x14ac:dyDescent="0.2">
      <c r="A3702" s="144">
        <v>4962</v>
      </c>
      <c r="B3702" s="144" t="s">
        <v>5816</v>
      </c>
      <c r="C3702" s="144" t="s">
        <v>2802</v>
      </c>
      <c r="D3702" s="144" t="s">
        <v>2803</v>
      </c>
      <c r="E3702" s="174">
        <v>279.7</v>
      </c>
    </row>
    <row r="3703" spans="1:5" x14ac:dyDescent="0.2">
      <c r="A3703" s="144">
        <v>4981</v>
      </c>
      <c r="B3703" s="144" t="s">
        <v>5817</v>
      </c>
      <c r="C3703" s="144" t="s">
        <v>2802</v>
      </c>
      <c r="D3703" s="144" t="s">
        <v>2805</v>
      </c>
      <c r="E3703" s="174">
        <v>249</v>
      </c>
    </row>
    <row r="3704" spans="1:5" x14ac:dyDescent="0.2">
      <c r="A3704" s="144">
        <v>4964</v>
      </c>
      <c r="B3704" s="144" t="s">
        <v>5818</v>
      </c>
      <c r="C3704" s="144" t="s">
        <v>2802</v>
      </c>
      <c r="D3704" s="144" t="s">
        <v>2803</v>
      </c>
      <c r="E3704" s="174">
        <v>315.89</v>
      </c>
    </row>
    <row r="3705" spans="1:5" x14ac:dyDescent="0.2">
      <c r="A3705" s="144">
        <v>4992</v>
      </c>
      <c r="B3705" s="144" t="s">
        <v>5819</v>
      </c>
      <c r="C3705" s="144" t="s">
        <v>2802</v>
      </c>
      <c r="D3705" s="144" t="s">
        <v>2803</v>
      </c>
      <c r="E3705" s="174">
        <v>308.56</v>
      </c>
    </row>
    <row r="3706" spans="1:5" x14ac:dyDescent="0.2">
      <c r="A3706" s="144">
        <v>4987</v>
      </c>
      <c r="B3706" s="144" t="s">
        <v>5820</v>
      </c>
      <c r="C3706" s="144" t="s">
        <v>2802</v>
      </c>
      <c r="D3706" s="144" t="s">
        <v>2803</v>
      </c>
      <c r="E3706" s="174">
        <v>353.02</v>
      </c>
    </row>
    <row r="3707" spans="1:5" x14ac:dyDescent="0.2">
      <c r="A3707" s="144">
        <v>4930</v>
      </c>
      <c r="B3707" s="144" t="s">
        <v>5821</v>
      </c>
      <c r="C3707" s="144" t="s">
        <v>2804</v>
      </c>
      <c r="D3707" s="144" t="s">
        <v>2803</v>
      </c>
      <c r="E3707" s="174">
        <v>597.91</v>
      </c>
    </row>
    <row r="3708" spans="1:5" x14ac:dyDescent="0.2">
      <c r="A3708" s="144">
        <v>39021</v>
      </c>
      <c r="B3708" s="144" t="s">
        <v>5822</v>
      </c>
      <c r="C3708" s="144" t="s">
        <v>2802</v>
      </c>
      <c r="D3708" s="144" t="s">
        <v>2803</v>
      </c>
      <c r="E3708" s="174">
        <v>635.73</v>
      </c>
    </row>
    <row r="3709" spans="1:5" x14ac:dyDescent="0.2">
      <c r="A3709" s="144">
        <v>39022</v>
      </c>
      <c r="B3709" s="144" t="s">
        <v>5823</v>
      </c>
      <c r="C3709" s="144" t="s">
        <v>2802</v>
      </c>
      <c r="D3709" s="144" t="s">
        <v>2805</v>
      </c>
      <c r="E3709" s="174">
        <v>569.44000000000005</v>
      </c>
    </row>
    <row r="3710" spans="1:5" x14ac:dyDescent="0.2">
      <c r="A3710" s="144">
        <v>39024</v>
      </c>
      <c r="B3710" s="144" t="s">
        <v>1336</v>
      </c>
      <c r="C3710" s="144" t="s">
        <v>2802</v>
      </c>
      <c r="D3710" s="144" t="s">
        <v>2803</v>
      </c>
      <c r="E3710" s="174">
        <v>693.81</v>
      </c>
    </row>
    <row r="3711" spans="1:5" x14ac:dyDescent="0.2">
      <c r="A3711" s="144">
        <v>4914</v>
      </c>
      <c r="B3711" s="144" t="s">
        <v>1334</v>
      </c>
      <c r="C3711" s="144" t="s">
        <v>2804</v>
      </c>
      <c r="D3711" s="144" t="s">
        <v>2803</v>
      </c>
      <c r="E3711" s="174">
        <v>562.55999999999995</v>
      </c>
    </row>
    <row r="3712" spans="1:5" x14ac:dyDescent="0.2">
      <c r="A3712" s="144">
        <v>4917</v>
      </c>
      <c r="B3712" s="144" t="s">
        <v>4432</v>
      </c>
      <c r="C3712" s="144" t="s">
        <v>2804</v>
      </c>
      <c r="D3712" s="144" t="s">
        <v>2805</v>
      </c>
      <c r="E3712" s="174">
        <v>388.51</v>
      </c>
    </row>
    <row r="3713" spans="1:5" x14ac:dyDescent="0.2">
      <c r="A3713" s="144">
        <v>39025</v>
      </c>
      <c r="B3713" s="144" t="s">
        <v>1335</v>
      </c>
      <c r="C3713" s="144" t="s">
        <v>2802</v>
      </c>
      <c r="D3713" s="144" t="s">
        <v>2803</v>
      </c>
      <c r="E3713" s="174">
        <v>711.43</v>
      </c>
    </row>
    <row r="3714" spans="1:5" x14ac:dyDescent="0.2">
      <c r="A3714" s="144">
        <v>4922</v>
      </c>
      <c r="B3714" s="144" t="s">
        <v>1337</v>
      </c>
      <c r="C3714" s="144" t="s">
        <v>2804</v>
      </c>
      <c r="D3714" s="144" t="s">
        <v>2803</v>
      </c>
      <c r="E3714" s="174">
        <v>360.38</v>
      </c>
    </row>
    <row r="3715" spans="1:5" x14ac:dyDescent="0.2">
      <c r="A3715" s="144">
        <v>4911</v>
      </c>
      <c r="B3715" s="144" t="s">
        <v>4433</v>
      </c>
      <c r="C3715" s="144" t="s">
        <v>2804</v>
      </c>
      <c r="D3715" s="144" t="s">
        <v>2803</v>
      </c>
      <c r="E3715" s="174">
        <v>446.32</v>
      </c>
    </row>
    <row r="3716" spans="1:5" x14ac:dyDescent="0.2">
      <c r="A3716" s="144">
        <v>37518</v>
      </c>
      <c r="B3716" s="144" t="s">
        <v>4434</v>
      </c>
      <c r="C3716" s="144" t="s">
        <v>2804</v>
      </c>
      <c r="D3716" s="144" t="s">
        <v>2803</v>
      </c>
      <c r="E3716" s="174">
        <v>725.27</v>
      </c>
    </row>
    <row r="3717" spans="1:5" x14ac:dyDescent="0.2">
      <c r="A3717" s="144">
        <v>4910</v>
      </c>
      <c r="B3717" s="144" t="s">
        <v>4435</v>
      </c>
      <c r="C3717" s="144" t="s">
        <v>2804</v>
      </c>
      <c r="D3717" s="144" t="s">
        <v>2803</v>
      </c>
      <c r="E3717" s="174">
        <v>611.41</v>
      </c>
    </row>
    <row r="3718" spans="1:5" x14ac:dyDescent="0.2">
      <c r="A3718" s="144">
        <v>4943</v>
      </c>
      <c r="B3718" s="144" t="s">
        <v>4436</v>
      </c>
      <c r="C3718" s="144" t="s">
        <v>2804</v>
      </c>
      <c r="D3718" s="144" t="s">
        <v>2803</v>
      </c>
      <c r="E3718" s="174">
        <v>910.85</v>
      </c>
    </row>
    <row r="3719" spans="1:5" x14ac:dyDescent="0.2">
      <c r="A3719" s="144">
        <v>5002</v>
      </c>
      <c r="B3719" s="144" t="s">
        <v>4437</v>
      </c>
      <c r="C3719" s="144" t="s">
        <v>2804</v>
      </c>
      <c r="D3719" s="144" t="s">
        <v>2807</v>
      </c>
      <c r="E3719" s="174">
        <v>371.61</v>
      </c>
    </row>
    <row r="3720" spans="1:5" x14ac:dyDescent="0.2">
      <c r="A3720" s="144">
        <v>4977</v>
      </c>
      <c r="B3720" s="144" t="s">
        <v>4438</v>
      </c>
      <c r="C3720" s="144" t="s">
        <v>2804</v>
      </c>
      <c r="D3720" s="144" t="s">
        <v>2807</v>
      </c>
      <c r="E3720" s="174">
        <v>250.85</v>
      </c>
    </row>
    <row r="3721" spans="1:5" x14ac:dyDescent="0.2">
      <c r="A3721" s="144">
        <v>5028</v>
      </c>
      <c r="B3721" s="144" t="s">
        <v>4439</v>
      </c>
      <c r="C3721" s="144" t="s">
        <v>2804</v>
      </c>
      <c r="D3721" s="144" t="s">
        <v>2807</v>
      </c>
      <c r="E3721" s="174">
        <v>613.79</v>
      </c>
    </row>
    <row r="3722" spans="1:5" x14ac:dyDescent="0.2">
      <c r="A3722" s="144">
        <v>4998</v>
      </c>
      <c r="B3722" s="144" t="s">
        <v>1305</v>
      </c>
      <c r="C3722" s="144" t="s">
        <v>2804</v>
      </c>
      <c r="D3722" s="144" t="s">
        <v>2807</v>
      </c>
      <c r="E3722" s="174">
        <v>509.77</v>
      </c>
    </row>
    <row r="3723" spans="1:5" x14ac:dyDescent="0.2">
      <c r="A3723" s="144">
        <v>4969</v>
      </c>
      <c r="B3723" s="144" t="s">
        <v>1304</v>
      </c>
      <c r="C3723" s="144" t="s">
        <v>2804</v>
      </c>
      <c r="D3723" s="144" t="s">
        <v>2807</v>
      </c>
      <c r="E3723" s="174">
        <v>354.78</v>
      </c>
    </row>
    <row r="3724" spans="1:5" x14ac:dyDescent="0.2">
      <c r="A3724" s="144">
        <v>11364</v>
      </c>
      <c r="B3724" s="144" t="s">
        <v>5824</v>
      </c>
      <c r="C3724" s="144" t="s">
        <v>2802</v>
      </c>
      <c r="D3724" s="144" t="s">
        <v>2803</v>
      </c>
      <c r="E3724" s="174">
        <v>213.91</v>
      </c>
    </row>
    <row r="3725" spans="1:5" x14ac:dyDescent="0.2">
      <c r="A3725" s="144">
        <v>11365</v>
      </c>
      <c r="B3725" s="144" t="s">
        <v>5441</v>
      </c>
      <c r="C3725" s="144" t="s">
        <v>2802</v>
      </c>
      <c r="D3725" s="144" t="s">
        <v>2803</v>
      </c>
      <c r="E3725" s="174">
        <v>221.99</v>
      </c>
    </row>
    <row r="3726" spans="1:5" x14ac:dyDescent="0.2">
      <c r="A3726" s="144">
        <v>11366</v>
      </c>
      <c r="B3726" s="144" t="s">
        <v>5825</v>
      </c>
      <c r="C3726" s="144" t="s">
        <v>2802</v>
      </c>
      <c r="D3726" s="144" t="s">
        <v>2803</v>
      </c>
      <c r="E3726" s="174">
        <v>235.97</v>
      </c>
    </row>
    <row r="3727" spans="1:5" x14ac:dyDescent="0.2">
      <c r="A3727" s="144">
        <v>43777</v>
      </c>
      <c r="B3727" s="144" t="s">
        <v>5826</v>
      </c>
      <c r="C3727" s="144" t="s">
        <v>2802</v>
      </c>
      <c r="D3727" s="144" t="s">
        <v>2803</v>
      </c>
      <c r="E3727" s="174">
        <v>277.18</v>
      </c>
    </row>
    <row r="3728" spans="1:5" x14ac:dyDescent="0.2">
      <c r="A3728" s="144">
        <v>20322</v>
      </c>
      <c r="B3728" s="144" t="s">
        <v>5827</v>
      </c>
      <c r="C3728" s="144" t="s">
        <v>2802</v>
      </c>
      <c r="D3728" s="144" t="s">
        <v>2803</v>
      </c>
      <c r="E3728" s="174">
        <v>257.31</v>
      </c>
    </row>
    <row r="3729" spans="1:5" x14ac:dyDescent="0.2">
      <c r="A3729" s="144">
        <v>10553</v>
      </c>
      <c r="B3729" s="144" t="s">
        <v>5828</v>
      </c>
      <c r="C3729" s="144" t="s">
        <v>2802</v>
      </c>
      <c r="D3729" s="144" t="s">
        <v>2803</v>
      </c>
      <c r="E3729" s="174">
        <v>233.64</v>
      </c>
    </row>
    <row r="3730" spans="1:5" x14ac:dyDescent="0.2">
      <c r="A3730" s="144">
        <v>5020</v>
      </c>
      <c r="B3730" s="144" t="s">
        <v>5829</v>
      </c>
      <c r="C3730" s="144" t="s">
        <v>2802</v>
      </c>
      <c r="D3730" s="144" t="s">
        <v>2803</v>
      </c>
      <c r="E3730" s="174">
        <v>246.33</v>
      </c>
    </row>
    <row r="3731" spans="1:5" x14ac:dyDescent="0.2">
      <c r="A3731" s="144">
        <v>10554</v>
      </c>
      <c r="B3731" s="144" t="s">
        <v>5830</v>
      </c>
      <c r="C3731" s="144" t="s">
        <v>2802</v>
      </c>
      <c r="D3731" s="144" t="s">
        <v>2803</v>
      </c>
      <c r="E3731" s="174">
        <v>235.71</v>
      </c>
    </row>
    <row r="3732" spans="1:5" x14ac:dyDescent="0.2">
      <c r="A3732" s="144">
        <v>10555</v>
      </c>
      <c r="B3732" s="144" t="s">
        <v>5831</v>
      </c>
      <c r="C3732" s="144" t="s">
        <v>2802</v>
      </c>
      <c r="D3732" s="144" t="s">
        <v>2803</v>
      </c>
      <c r="E3732" s="174">
        <v>257.05</v>
      </c>
    </row>
    <row r="3733" spans="1:5" x14ac:dyDescent="0.2">
      <c r="A3733" s="144">
        <v>10556</v>
      </c>
      <c r="B3733" s="144" t="s">
        <v>5832</v>
      </c>
      <c r="C3733" s="144" t="s">
        <v>2802</v>
      </c>
      <c r="D3733" s="144" t="s">
        <v>2803</v>
      </c>
      <c r="E3733" s="174">
        <v>341.78</v>
      </c>
    </row>
    <row r="3734" spans="1:5" x14ac:dyDescent="0.2">
      <c r="A3734" s="144">
        <v>39502</v>
      </c>
      <c r="B3734" s="144" t="s">
        <v>5833</v>
      </c>
      <c r="C3734" s="144" t="s">
        <v>2802</v>
      </c>
      <c r="D3734" s="144" t="s">
        <v>2803</v>
      </c>
      <c r="E3734" s="174">
        <v>479.93</v>
      </c>
    </row>
    <row r="3735" spans="1:5" x14ac:dyDescent="0.2">
      <c r="A3735" s="144">
        <v>39504</v>
      </c>
      <c r="B3735" s="144" t="s">
        <v>5834</v>
      </c>
      <c r="C3735" s="144" t="s">
        <v>2802</v>
      </c>
      <c r="D3735" s="144" t="s">
        <v>2803</v>
      </c>
      <c r="E3735" s="174">
        <v>530.71</v>
      </c>
    </row>
    <row r="3736" spans="1:5" x14ac:dyDescent="0.2">
      <c r="A3736" s="144">
        <v>39503</v>
      </c>
      <c r="B3736" s="144" t="s">
        <v>5835</v>
      </c>
      <c r="C3736" s="144" t="s">
        <v>2802</v>
      </c>
      <c r="D3736" s="144" t="s">
        <v>2803</v>
      </c>
      <c r="E3736" s="174">
        <v>558.55999999999995</v>
      </c>
    </row>
    <row r="3737" spans="1:5" x14ac:dyDescent="0.2">
      <c r="A3737" s="144">
        <v>39505</v>
      </c>
      <c r="B3737" s="144" t="s">
        <v>5836</v>
      </c>
      <c r="C3737" s="144" t="s">
        <v>2802</v>
      </c>
      <c r="D3737" s="144" t="s">
        <v>2803</v>
      </c>
      <c r="E3737" s="174">
        <v>601.92999999999995</v>
      </c>
    </row>
    <row r="3738" spans="1:5" x14ac:dyDescent="0.2">
      <c r="A3738" s="144">
        <v>44471</v>
      </c>
      <c r="B3738" s="144" t="s">
        <v>5837</v>
      </c>
      <c r="C3738" s="144" t="s">
        <v>2802</v>
      </c>
      <c r="D3738" s="144" t="s">
        <v>2807</v>
      </c>
      <c r="E3738" s="174">
        <v>598.65</v>
      </c>
    </row>
    <row r="3739" spans="1:5" x14ac:dyDescent="0.2">
      <c r="A3739" s="144">
        <v>4944</v>
      </c>
      <c r="B3739" s="144" t="s">
        <v>4440</v>
      </c>
      <c r="C3739" s="144" t="s">
        <v>2804</v>
      </c>
      <c r="D3739" s="144" t="s">
        <v>2803</v>
      </c>
      <c r="E3739" s="175">
        <v>1361.73</v>
      </c>
    </row>
    <row r="3740" spans="1:5" x14ac:dyDescent="0.2">
      <c r="A3740" s="144">
        <v>21102</v>
      </c>
      <c r="B3740" s="144" t="s">
        <v>2367</v>
      </c>
      <c r="C3740" s="144" t="s">
        <v>2802</v>
      </c>
      <c r="D3740" s="144" t="s">
        <v>2803</v>
      </c>
      <c r="E3740" s="174">
        <v>53.69</v>
      </c>
    </row>
    <row r="3741" spans="1:5" x14ac:dyDescent="0.2">
      <c r="A3741" s="144">
        <v>21101</v>
      </c>
      <c r="B3741" s="144" t="s">
        <v>2366</v>
      </c>
      <c r="C3741" s="144" t="s">
        <v>2802</v>
      </c>
      <c r="D3741" s="144" t="s">
        <v>2803</v>
      </c>
      <c r="E3741" s="174">
        <v>34.479999999999997</v>
      </c>
    </row>
    <row r="3742" spans="1:5" x14ac:dyDescent="0.2">
      <c r="A3742" s="144">
        <v>34713</v>
      </c>
      <c r="B3742" s="144" t="s">
        <v>4441</v>
      </c>
      <c r="C3742" s="144" t="s">
        <v>2804</v>
      </c>
      <c r="D3742" s="144" t="s">
        <v>2803</v>
      </c>
      <c r="E3742" s="174">
        <v>237.94</v>
      </c>
    </row>
    <row r="3743" spans="1:5" x14ac:dyDescent="0.2">
      <c r="A3743" s="144">
        <v>37563</v>
      </c>
      <c r="B3743" s="144" t="s">
        <v>5838</v>
      </c>
      <c r="C3743" s="144" t="s">
        <v>2804</v>
      </c>
      <c r="D3743" s="144" t="s">
        <v>2803</v>
      </c>
      <c r="E3743" s="174">
        <v>657.92</v>
      </c>
    </row>
    <row r="3744" spans="1:5" x14ac:dyDescent="0.2">
      <c r="A3744" s="144">
        <v>4948</v>
      </c>
      <c r="B3744" s="144" t="s">
        <v>5839</v>
      </c>
      <c r="C3744" s="144" t="s">
        <v>2804</v>
      </c>
      <c r="D3744" s="144" t="s">
        <v>2803</v>
      </c>
      <c r="E3744" s="174">
        <v>572.4</v>
      </c>
    </row>
    <row r="3745" spans="1:5" x14ac:dyDescent="0.2">
      <c r="A3745" s="144">
        <v>37561</v>
      </c>
      <c r="B3745" s="144" t="s">
        <v>4442</v>
      </c>
      <c r="C3745" s="144" t="s">
        <v>2804</v>
      </c>
      <c r="D3745" s="144" t="s">
        <v>2803</v>
      </c>
      <c r="E3745" s="174">
        <v>533.85</v>
      </c>
    </row>
    <row r="3746" spans="1:5" x14ac:dyDescent="0.2">
      <c r="A3746" s="144">
        <v>37562</v>
      </c>
      <c r="B3746" s="144" t="s">
        <v>4443</v>
      </c>
      <c r="C3746" s="144" t="s">
        <v>2804</v>
      </c>
      <c r="D3746" s="144" t="s">
        <v>2803</v>
      </c>
      <c r="E3746" s="174">
        <v>699.93</v>
      </c>
    </row>
    <row r="3747" spans="1:5" x14ac:dyDescent="0.2">
      <c r="A3747" s="144">
        <v>14164</v>
      </c>
      <c r="B3747" s="144" t="s">
        <v>1589</v>
      </c>
      <c r="C3747" s="144" t="s">
        <v>2802</v>
      </c>
      <c r="D3747" s="144" t="s">
        <v>2807</v>
      </c>
      <c r="E3747" s="175">
        <v>2328</v>
      </c>
    </row>
    <row r="3748" spans="1:5" x14ac:dyDescent="0.2">
      <c r="A3748" s="144">
        <v>14163</v>
      </c>
      <c r="B3748" s="144" t="s">
        <v>1587</v>
      </c>
      <c r="C3748" s="144" t="s">
        <v>2802</v>
      </c>
      <c r="D3748" s="144" t="s">
        <v>2807</v>
      </c>
      <c r="E3748" s="175">
        <v>2645.92</v>
      </c>
    </row>
    <row r="3749" spans="1:5" x14ac:dyDescent="0.2">
      <c r="A3749" s="144">
        <v>5051</v>
      </c>
      <c r="B3749" s="144" t="s">
        <v>1588</v>
      </c>
      <c r="C3749" s="144" t="s">
        <v>2802</v>
      </c>
      <c r="D3749" s="144" t="s">
        <v>2807</v>
      </c>
      <c r="E3749" s="175">
        <v>2250.3200000000002</v>
      </c>
    </row>
    <row r="3750" spans="1:5" x14ac:dyDescent="0.2">
      <c r="A3750" s="144">
        <v>14162</v>
      </c>
      <c r="B3750" s="144" t="s">
        <v>1586</v>
      </c>
      <c r="C3750" s="144" t="s">
        <v>2802</v>
      </c>
      <c r="D3750" s="144" t="s">
        <v>2807</v>
      </c>
      <c r="E3750" s="175">
        <v>2247.06</v>
      </c>
    </row>
    <row r="3751" spans="1:5" x14ac:dyDescent="0.2">
      <c r="A3751" s="144">
        <v>5052</v>
      </c>
      <c r="B3751" s="144" t="s">
        <v>4444</v>
      </c>
      <c r="C3751" s="144" t="s">
        <v>2802</v>
      </c>
      <c r="D3751" s="144" t="s">
        <v>2807</v>
      </c>
      <c r="E3751" s="175">
        <v>1676.62</v>
      </c>
    </row>
    <row r="3752" spans="1:5" x14ac:dyDescent="0.2">
      <c r="A3752" s="144">
        <v>14166</v>
      </c>
      <c r="B3752" s="144" t="s">
        <v>4445</v>
      </c>
      <c r="C3752" s="144" t="s">
        <v>2802</v>
      </c>
      <c r="D3752" s="144" t="s">
        <v>2807</v>
      </c>
      <c r="E3752" s="175">
        <v>1697.91</v>
      </c>
    </row>
    <row r="3753" spans="1:5" x14ac:dyDescent="0.2">
      <c r="A3753" s="144">
        <v>14165</v>
      </c>
      <c r="B3753" s="144" t="s">
        <v>4446</v>
      </c>
      <c r="C3753" s="144" t="s">
        <v>2802</v>
      </c>
      <c r="D3753" s="144" t="s">
        <v>2807</v>
      </c>
      <c r="E3753" s="175">
        <v>2352.2199999999998</v>
      </c>
    </row>
    <row r="3754" spans="1:5" x14ac:dyDescent="0.2">
      <c r="A3754" s="144">
        <v>5050</v>
      </c>
      <c r="B3754" s="144" t="s">
        <v>4447</v>
      </c>
      <c r="C3754" s="144" t="s">
        <v>2802</v>
      </c>
      <c r="D3754" s="144" t="s">
        <v>2807</v>
      </c>
      <c r="E3754" s="174">
        <v>578.92999999999995</v>
      </c>
    </row>
    <row r="3755" spans="1:5" x14ac:dyDescent="0.2">
      <c r="A3755" s="144">
        <v>12366</v>
      </c>
      <c r="B3755" s="144" t="s">
        <v>12232</v>
      </c>
      <c r="C3755" s="144" t="s">
        <v>2802</v>
      </c>
      <c r="D3755" s="144" t="s">
        <v>2807</v>
      </c>
      <c r="E3755" s="175">
        <v>1026.1400000000001</v>
      </c>
    </row>
    <row r="3756" spans="1:5" x14ac:dyDescent="0.2">
      <c r="A3756" s="144">
        <v>5045</v>
      </c>
      <c r="B3756" s="144" t="s">
        <v>12233</v>
      </c>
      <c r="C3756" s="144" t="s">
        <v>2802</v>
      </c>
      <c r="D3756" s="144" t="s">
        <v>2807</v>
      </c>
      <c r="E3756" s="175">
        <v>1629.84</v>
      </c>
    </row>
    <row r="3757" spans="1:5" x14ac:dyDescent="0.2">
      <c r="A3757" s="144">
        <v>5035</v>
      </c>
      <c r="B3757" s="144" t="s">
        <v>12234</v>
      </c>
      <c r="C3757" s="144" t="s">
        <v>2802</v>
      </c>
      <c r="D3757" s="144" t="s">
        <v>2807</v>
      </c>
      <c r="E3757" s="175">
        <v>2500.48</v>
      </c>
    </row>
    <row r="3758" spans="1:5" x14ac:dyDescent="0.2">
      <c r="A3758" s="144">
        <v>41180</v>
      </c>
      <c r="B3758" s="144" t="s">
        <v>12235</v>
      </c>
      <c r="C3758" s="144" t="s">
        <v>2802</v>
      </c>
      <c r="D3758" s="144" t="s">
        <v>2807</v>
      </c>
      <c r="E3758" s="175">
        <v>3663.87</v>
      </c>
    </row>
    <row r="3759" spans="1:5" x14ac:dyDescent="0.2">
      <c r="A3759" s="144">
        <v>41181</v>
      </c>
      <c r="B3759" s="144" t="s">
        <v>12236</v>
      </c>
      <c r="C3759" s="144" t="s">
        <v>2802</v>
      </c>
      <c r="D3759" s="144" t="s">
        <v>2807</v>
      </c>
      <c r="E3759" s="175">
        <v>4850.8500000000004</v>
      </c>
    </row>
    <row r="3760" spans="1:5" x14ac:dyDescent="0.2">
      <c r="A3760" s="144">
        <v>41182</v>
      </c>
      <c r="B3760" s="144" t="s">
        <v>12237</v>
      </c>
      <c r="C3760" s="144" t="s">
        <v>2802</v>
      </c>
      <c r="D3760" s="144" t="s">
        <v>2807</v>
      </c>
      <c r="E3760" s="175">
        <v>6958.94</v>
      </c>
    </row>
    <row r="3761" spans="1:5" x14ac:dyDescent="0.2">
      <c r="A3761" s="144">
        <v>41183</v>
      </c>
      <c r="B3761" s="144" t="s">
        <v>12238</v>
      </c>
      <c r="C3761" s="144" t="s">
        <v>2802</v>
      </c>
      <c r="D3761" s="144" t="s">
        <v>2807</v>
      </c>
      <c r="E3761" s="175">
        <v>8688.3799999999992</v>
      </c>
    </row>
    <row r="3762" spans="1:5" x14ac:dyDescent="0.2">
      <c r="A3762" s="144">
        <v>41184</v>
      </c>
      <c r="B3762" s="144" t="s">
        <v>12239</v>
      </c>
      <c r="C3762" s="144" t="s">
        <v>2802</v>
      </c>
      <c r="D3762" s="144" t="s">
        <v>2807</v>
      </c>
      <c r="E3762" s="175">
        <v>13228.59</v>
      </c>
    </row>
    <row r="3763" spans="1:5" x14ac:dyDescent="0.2">
      <c r="A3763" s="144">
        <v>41185</v>
      </c>
      <c r="B3763" s="144" t="s">
        <v>12240</v>
      </c>
      <c r="C3763" s="144" t="s">
        <v>2802</v>
      </c>
      <c r="D3763" s="144" t="s">
        <v>2807</v>
      </c>
      <c r="E3763" s="175">
        <v>4905.76</v>
      </c>
    </row>
    <row r="3764" spans="1:5" x14ac:dyDescent="0.2">
      <c r="A3764" s="144">
        <v>41186</v>
      </c>
      <c r="B3764" s="144" t="s">
        <v>12241</v>
      </c>
      <c r="C3764" s="144" t="s">
        <v>2802</v>
      </c>
      <c r="D3764" s="144" t="s">
        <v>2807</v>
      </c>
      <c r="E3764" s="175">
        <v>6874.85</v>
      </c>
    </row>
    <row r="3765" spans="1:5" x14ac:dyDescent="0.2">
      <c r="A3765" s="144">
        <v>41187</v>
      </c>
      <c r="B3765" s="144" t="s">
        <v>12242</v>
      </c>
      <c r="C3765" s="144" t="s">
        <v>2802</v>
      </c>
      <c r="D3765" s="144" t="s">
        <v>2807</v>
      </c>
      <c r="E3765" s="175">
        <v>9219.74</v>
      </c>
    </row>
    <row r="3766" spans="1:5" x14ac:dyDescent="0.2">
      <c r="A3766" s="144">
        <v>41188</v>
      </c>
      <c r="B3766" s="144" t="s">
        <v>12243</v>
      </c>
      <c r="C3766" s="144" t="s">
        <v>2802</v>
      </c>
      <c r="D3766" s="144" t="s">
        <v>2807</v>
      </c>
      <c r="E3766" s="175">
        <v>11790</v>
      </c>
    </row>
    <row r="3767" spans="1:5" x14ac:dyDescent="0.2">
      <c r="A3767" s="144">
        <v>5036</v>
      </c>
      <c r="B3767" s="144" t="s">
        <v>12244</v>
      </c>
      <c r="C3767" s="144" t="s">
        <v>2802</v>
      </c>
      <c r="D3767" s="144" t="s">
        <v>2807</v>
      </c>
      <c r="E3767" s="174">
        <v>884.06</v>
      </c>
    </row>
    <row r="3768" spans="1:5" x14ac:dyDescent="0.2">
      <c r="A3768" s="144">
        <v>41189</v>
      </c>
      <c r="B3768" s="144" t="s">
        <v>12245</v>
      </c>
      <c r="C3768" s="144" t="s">
        <v>2802</v>
      </c>
      <c r="D3768" s="144" t="s">
        <v>2807</v>
      </c>
      <c r="E3768" s="175">
        <v>15157.28</v>
      </c>
    </row>
    <row r="3769" spans="1:5" x14ac:dyDescent="0.2">
      <c r="A3769" s="144">
        <v>41190</v>
      </c>
      <c r="B3769" s="144" t="s">
        <v>12246</v>
      </c>
      <c r="C3769" s="144" t="s">
        <v>2802</v>
      </c>
      <c r="D3769" s="144" t="s">
        <v>2807</v>
      </c>
      <c r="E3769" s="175">
        <v>5271.17</v>
      </c>
    </row>
    <row r="3770" spans="1:5" x14ac:dyDescent="0.2">
      <c r="A3770" s="144">
        <v>41191</v>
      </c>
      <c r="B3770" s="144" t="s">
        <v>12247</v>
      </c>
      <c r="C3770" s="144" t="s">
        <v>2802</v>
      </c>
      <c r="D3770" s="144" t="s">
        <v>2807</v>
      </c>
      <c r="E3770" s="175">
        <v>8083.14</v>
      </c>
    </row>
    <row r="3771" spans="1:5" x14ac:dyDescent="0.2">
      <c r="A3771" s="144">
        <v>41192</v>
      </c>
      <c r="B3771" s="144" t="s">
        <v>12248</v>
      </c>
      <c r="C3771" s="144" t="s">
        <v>2802</v>
      </c>
      <c r="D3771" s="144" t="s">
        <v>2807</v>
      </c>
      <c r="E3771" s="175">
        <v>8426.61</v>
      </c>
    </row>
    <row r="3772" spans="1:5" x14ac:dyDescent="0.2">
      <c r="A3772" s="144">
        <v>41193</v>
      </c>
      <c r="B3772" s="144" t="s">
        <v>12249</v>
      </c>
      <c r="C3772" s="144" t="s">
        <v>2802</v>
      </c>
      <c r="D3772" s="144" t="s">
        <v>2807</v>
      </c>
      <c r="E3772" s="175">
        <v>13768.81</v>
      </c>
    </row>
    <row r="3773" spans="1:5" x14ac:dyDescent="0.2">
      <c r="A3773" s="144">
        <v>41194</v>
      </c>
      <c r="B3773" s="144" t="s">
        <v>12250</v>
      </c>
      <c r="C3773" s="144" t="s">
        <v>2802</v>
      </c>
      <c r="D3773" s="144" t="s">
        <v>2807</v>
      </c>
      <c r="E3773" s="175">
        <v>16429.310000000001</v>
      </c>
    </row>
    <row r="3774" spans="1:5" x14ac:dyDescent="0.2">
      <c r="A3774" s="144">
        <v>5044</v>
      </c>
      <c r="B3774" s="144" t="s">
        <v>12251</v>
      </c>
      <c r="C3774" s="144" t="s">
        <v>2802</v>
      </c>
      <c r="D3774" s="144" t="s">
        <v>2807</v>
      </c>
      <c r="E3774" s="175">
        <v>1417.55</v>
      </c>
    </row>
    <row r="3775" spans="1:5" x14ac:dyDescent="0.2">
      <c r="A3775" s="144">
        <v>5059</v>
      </c>
      <c r="B3775" s="144" t="s">
        <v>12252</v>
      </c>
      <c r="C3775" s="144" t="s">
        <v>2802</v>
      </c>
      <c r="D3775" s="144" t="s">
        <v>2807</v>
      </c>
      <c r="E3775" s="175">
        <v>1057.23</v>
      </c>
    </row>
    <row r="3776" spans="1:5" x14ac:dyDescent="0.2">
      <c r="A3776" s="144">
        <v>41201</v>
      </c>
      <c r="B3776" s="144" t="s">
        <v>12253</v>
      </c>
      <c r="C3776" s="144" t="s">
        <v>2802</v>
      </c>
      <c r="D3776" s="144" t="s">
        <v>2807</v>
      </c>
      <c r="E3776" s="175">
        <v>2145.56</v>
      </c>
    </row>
    <row r="3777" spans="1:5" x14ac:dyDescent="0.2">
      <c r="A3777" s="144">
        <v>41199</v>
      </c>
      <c r="B3777" s="144" t="s">
        <v>12254</v>
      </c>
      <c r="C3777" s="144" t="s">
        <v>2802</v>
      </c>
      <c r="D3777" s="144" t="s">
        <v>2807</v>
      </c>
      <c r="E3777" s="174">
        <v>689.45</v>
      </c>
    </row>
    <row r="3778" spans="1:5" x14ac:dyDescent="0.2">
      <c r="A3778" s="144">
        <v>5057</v>
      </c>
      <c r="B3778" s="144" t="s">
        <v>12255</v>
      </c>
      <c r="C3778" s="144" t="s">
        <v>2802</v>
      </c>
      <c r="D3778" s="144" t="s">
        <v>2807</v>
      </c>
      <c r="E3778" s="174">
        <v>933.39</v>
      </c>
    </row>
    <row r="3779" spans="1:5" x14ac:dyDescent="0.2">
      <c r="A3779" s="144">
        <v>41200</v>
      </c>
      <c r="B3779" s="144" t="s">
        <v>12256</v>
      </c>
      <c r="C3779" s="144" t="s">
        <v>2802</v>
      </c>
      <c r="D3779" s="144" t="s">
        <v>2807</v>
      </c>
      <c r="E3779" s="175">
        <v>1341.91</v>
      </c>
    </row>
    <row r="3780" spans="1:5" x14ac:dyDescent="0.2">
      <c r="A3780" s="144">
        <v>41205</v>
      </c>
      <c r="B3780" s="144" t="s">
        <v>12257</v>
      </c>
      <c r="C3780" s="144" t="s">
        <v>2802</v>
      </c>
      <c r="D3780" s="144" t="s">
        <v>2807</v>
      </c>
      <c r="E3780" s="175">
        <v>2486.54</v>
      </c>
    </row>
    <row r="3781" spans="1:5" x14ac:dyDescent="0.2">
      <c r="A3781" s="144">
        <v>41202</v>
      </c>
      <c r="B3781" s="144" t="s">
        <v>12258</v>
      </c>
      <c r="C3781" s="144" t="s">
        <v>2802</v>
      </c>
      <c r="D3781" s="144" t="s">
        <v>2807</v>
      </c>
      <c r="E3781" s="174">
        <v>725.59</v>
      </c>
    </row>
    <row r="3782" spans="1:5" x14ac:dyDescent="0.2">
      <c r="A3782" s="144">
        <v>41206</v>
      </c>
      <c r="B3782" s="144" t="s">
        <v>12259</v>
      </c>
      <c r="C3782" s="144" t="s">
        <v>2802</v>
      </c>
      <c r="D3782" s="144" t="s">
        <v>2807</v>
      </c>
      <c r="E3782" s="175">
        <v>3278.39</v>
      </c>
    </row>
    <row r="3783" spans="1:5" x14ac:dyDescent="0.2">
      <c r="A3783" s="144">
        <v>12372</v>
      </c>
      <c r="B3783" s="144" t="s">
        <v>12260</v>
      </c>
      <c r="C3783" s="144" t="s">
        <v>2802</v>
      </c>
      <c r="D3783" s="144" t="s">
        <v>2807</v>
      </c>
      <c r="E3783" s="174">
        <v>761.87</v>
      </c>
    </row>
    <row r="3784" spans="1:5" x14ac:dyDescent="0.2">
      <c r="A3784" s="144">
        <v>41207</v>
      </c>
      <c r="B3784" s="144" t="s">
        <v>12261</v>
      </c>
      <c r="C3784" s="144" t="s">
        <v>2802</v>
      </c>
      <c r="D3784" s="144" t="s">
        <v>2807</v>
      </c>
      <c r="E3784" s="175">
        <v>4413.37</v>
      </c>
    </row>
    <row r="3785" spans="1:5" x14ac:dyDescent="0.2">
      <c r="A3785" s="144">
        <v>41203</v>
      </c>
      <c r="B3785" s="144" t="s">
        <v>12262</v>
      </c>
      <c r="C3785" s="144" t="s">
        <v>2802</v>
      </c>
      <c r="D3785" s="144" t="s">
        <v>2807</v>
      </c>
      <c r="E3785" s="175">
        <v>1162.31</v>
      </c>
    </row>
    <row r="3786" spans="1:5" x14ac:dyDescent="0.2">
      <c r="A3786" s="144">
        <v>41204</v>
      </c>
      <c r="B3786" s="144" t="s">
        <v>12263</v>
      </c>
      <c r="C3786" s="144" t="s">
        <v>2802</v>
      </c>
      <c r="D3786" s="144" t="s">
        <v>2807</v>
      </c>
      <c r="E3786" s="175">
        <v>1643.22</v>
      </c>
    </row>
    <row r="3787" spans="1:5" x14ac:dyDescent="0.2">
      <c r="A3787" s="144">
        <v>41210</v>
      </c>
      <c r="B3787" s="144" t="s">
        <v>12264</v>
      </c>
      <c r="C3787" s="144" t="s">
        <v>2802</v>
      </c>
      <c r="D3787" s="144" t="s">
        <v>2807</v>
      </c>
      <c r="E3787" s="175">
        <v>2744.95</v>
      </c>
    </row>
    <row r="3788" spans="1:5" x14ac:dyDescent="0.2">
      <c r="A3788" s="144">
        <v>41208</v>
      </c>
      <c r="B3788" s="144" t="s">
        <v>12265</v>
      </c>
      <c r="C3788" s="144" t="s">
        <v>2802</v>
      </c>
      <c r="D3788" s="144" t="s">
        <v>2807</v>
      </c>
      <c r="E3788" s="174">
        <v>960.89</v>
      </c>
    </row>
    <row r="3789" spans="1:5" x14ac:dyDescent="0.2">
      <c r="A3789" s="144">
        <v>41211</v>
      </c>
      <c r="B3789" s="144" t="s">
        <v>12266</v>
      </c>
      <c r="C3789" s="144" t="s">
        <v>2802</v>
      </c>
      <c r="D3789" s="144" t="s">
        <v>2807</v>
      </c>
      <c r="E3789" s="175">
        <v>3867.6</v>
      </c>
    </row>
    <row r="3790" spans="1:5" x14ac:dyDescent="0.2">
      <c r="A3790" s="144">
        <v>13339</v>
      </c>
      <c r="B3790" s="144" t="s">
        <v>12267</v>
      </c>
      <c r="C3790" s="144" t="s">
        <v>2802</v>
      </c>
      <c r="D3790" s="144" t="s">
        <v>2807</v>
      </c>
      <c r="E3790" s="175">
        <v>1302.24</v>
      </c>
    </row>
    <row r="3791" spans="1:5" x14ac:dyDescent="0.2">
      <c r="A3791" s="144">
        <v>41213</v>
      </c>
      <c r="B3791" s="144" t="s">
        <v>12268</v>
      </c>
      <c r="C3791" s="144" t="s">
        <v>2802</v>
      </c>
      <c r="D3791" s="144" t="s">
        <v>2807</v>
      </c>
      <c r="E3791" s="175">
        <v>8016.58</v>
      </c>
    </row>
    <row r="3792" spans="1:5" x14ac:dyDescent="0.2">
      <c r="A3792" s="144">
        <v>41209</v>
      </c>
      <c r="B3792" s="144" t="s">
        <v>12269</v>
      </c>
      <c r="C3792" s="144" t="s">
        <v>2802</v>
      </c>
      <c r="D3792" s="144" t="s">
        <v>2807</v>
      </c>
      <c r="E3792" s="175">
        <v>1791.72</v>
      </c>
    </row>
    <row r="3793" spans="1:5" x14ac:dyDescent="0.2">
      <c r="A3793" s="144">
        <v>41216</v>
      </c>
      <c r="B3793" s="144" t="s">
        <v>12270</v>
      </c>
      <c r="C3793" s="144" t="s">
        <v>2802</v>
      </c>
      <c r="D3793" s="144" t="s">
        <v>2807</v>
      </c>
      <c r="E3793" s="175">
        <v>3356.13</v>
      </c>
    </row>
    <row r="3794" spans="1:5" x14ac:dyDescent="0.2">
      <c r="A3794" s="144">
        <v>41217</v>
      </c>
      <c r="B3794" s="144" t="s">
        <v>12271</v>
      </c>
      <c r="C3794" s="144" t="s">
        <v>2802</v>
      </c>
      <c r="D3794" s="144" t="s">
        <v>2807</v>
      </c>
      <c r="E3794" s="175">
        <v>5381.07</v>
      </c>
    </row>
    <row r="3795" spans="1:5" x14ac:dyDescent="0.2">
      <c r="A3795" s="144">
        <v>41218</v>
      </c>
      <c r="B3795" s="144" t="s">
        <v>12272</v>
      </c>
      <c r="C3795" s="144" t="s">
        <v>2802</v>
      </c>
      <c r="D3795" s="144" t="s">
        <v>2807</v>
      </c>
      <c r="E3795" s="175">
        <v>7216.18</v>
      </c>
    </row>
    <row r="3796" spans="1:5" x14ac:dyDescent="0.2">
      <c r="A3796" s="144">
        <v>41214</v>
      </c>
      <c r="B3796" s="144" t="s">
        <v>12273</v>
      </c>
      <c r="C3796" s="144" t="s">
        <v>2802</v>
      </c>
      <c r="D3796" s="144" t="s">
        <v>2807</v>
      </c>
      <c r="E3796" s="175">
        <v>1521.52</v>
      </c>
    </row>
    <row r="3797" spans="1:5" x14ac:dyDescent="0.2">
      <c r="A3797" s="144">
        <v>41215</v>
      </c>
      <c r="B3797" s="144" t="s">
        <v>12274</v>
      </c>
      <c r="C3797" s="144" t="s">
        <v>2802</v>
      </c>
      <c r="D3797" s="144" t="s">
        <v>2807</v>
      </c>
      <c r="E3797" s="175">
        <v>2290.85</v>
      </c>
    </row>
    <row r="3798" spans="1:5" x14ac:dyDescent="0.2">
      <c r="A3798" s="144">
        <v>41221</v>
      </c>
      <c r="B3798" s="144" t="s">
        <v>12275</v>
      </c>
      <c r="C3798" s="144" t="s">
        <v>2802</v>
      </c>
      <c r="D3798" s="144" t="s">
        <v>2807</v>
      </c>
      <c r="E3798" s="175">
        <v>6633.2</v>
      </c>
    </row>
    <row r="3799" spans="1:5" x14ac:dyDescent="0.2">
      <c r="A3799" s="144">
        <v>41222</v>
      </c>
      <c r="B3799" s="144" t="s">
        <v>12276</v>
      </c>
      <c r="C3799" s="144" t="s">
        <v>2802</v>
      </c>
      <c r="D3799" s="144" t="s">
        <v>2807</v>
      </c>
      <c r="E3799" s="175">
        <v>9492.19</v>
      </c>
    </row>
    <row r="3800" spans="1:5" x14ac:dyDescent="0.2">
      <c r="A3800" s="144">
        <v>41195</v>
      </c>
      <c r="B3800" s="144" t="s">
        <v>12277</v>
      </c>
      <c r="C3800" s="144" t="s">
        <v>2802</v>
      </c>
      <c r="D3800" s="144" t="s">
        <v>2807</v>
      </c>
      <c r="E3800" s="174">
        <v>487.87</v>
      </c>
    </row>
    <row r="3801" spans="1:5" x14ac:dyDescent="0.2">
      <c r="A3801" s="144">
        <v>41198</v>
      </c>
      <c r="B3801" s="144" t="s">
        <v>12278</v>
      </c>
      <c r="C3801" s="144" t="s">
        <v>2802</v>
      </c>
      <c r="D3801" s="144" t="s">
        <v>2807</v>
      </c>
      <c r="E3801" s="175">
        <v>1906.48</v>
      </c>
    </row>
    <row r="3802" spans="1:5" x14ac:dyDescent="0.2">
      <c r="A3802" s="144">
        <v>41196</v>
      </c>
      <c r="B3802" s="144" t="s">
        <v>12279</v>
      </c>
      <c r="C3802" s="144" t="s">
        <v>2802</v>
      </c>
      <c r="D3802" s="144" t="s">
        <v>2807</v>
      </c>
      <c r="E3802" s="174">
        <v>604.74</v>
      </c>
    </row>
    <row r="3803" spans="1:5" x14ac:dyDescent="0.2">
      <c r="A3803" s="144">
        <v>5033</v>
      </c>
      <c r="B3803" s="144" t="s">
        <v>12280</v>
      </c>
      <c r="C3803" s="144" t="s">
        <v>2802</v>
      </c>
      <c r="D3803" s="144" t="s">
        <v>2807</v>
      </c>
      <c r="E3803" s="174">
        <v>794</v>
      </c>
    </row>
    <row r="3804" spans="1:5" x14ac:dyDescent="0.2">
      <c r="A3804" s="144">
        <v>41197</v>
      </c>
      <c r="B3804" s="144" t="s">
        <v>12281</v>
      </c>
      <c r="C3804" s="144" t="s">
        <v>2802</v>
      </c>
      <c r="D3804" s="144" t="s">
        <v>2807</v>
      </c>
      <c r="E3804" s="175">
        <v>1179.3800000000001</v>
      </c>
    </row>
    <row r="3805" spans="1:5" x14ac:dyDescent="0.2">
      <c r="A3805" s="144">
        <v>12388</v>
      </c>
      <c r="B3805" s="144" t="s">
        <v>1584</v>
      </c>
      <c r="C3805" s="144" t="s">
        <v>2802</v>
      </c>
      <c r="D3805" s="144" t="s">
        <v>2807</v>
      </c>
      <c r="E3805" s="174">
        <v>342.68</v>
      </c>
    </row>
    <row r="3806" spans="1:5" x14ac:dyDescent="0.2">
      <c r="A3806" s="144">
        <v>2731</v>
      </c>
      <c r="B3806" s="144" t="s">
        <v>5840</v>
      </c>
      <c r="C3806" s="144" t="s">
        <v>2809</v>
      </c>
      <c r="D3806" s="144" t="s">
        <v>2803</v>
      </c>
      <c r="E3806" s="174">
        <v>105.08</v>
      </c>
    </row>
    <row r="3807" spans="1:5" x14ac:dyDescent="0.2">
      <c r="A3807" s="144">
        <v>41457</v>
      </c>
      <c r="B3807" s="144" t="s">
        <v>5841</v>
      </c>
      <c r="C3807" s="144" t="s">
        <v>2802</v>
      </c>
      <c r="D3807" s="144" t="s">
        <v>2803</v>
      </c>
      <c r="E3807" s="175">
        <v>1212.3599999999999</v>
      </c>
    </row>
    <row r="3808" spans="1:5" x14ac:dyDescent="0.2">
      <c r="A3808" s="144">
        <v>41458</v>
      </c>
      <c r="B3808" s="144" t="s">
        <v>5842</v>
      </c>
      <c r="C3808" s="144" t="s">
        <v>2802</v>
      </c>
      <c r="D3808" s="144" t="s">
        <v>2803</v>
      </c>
      <c r="E3808" s="175">
        <v>1692.52</v>
      </c>
    </row>
    <row r="3809" spans="1:5" x14ac:dyDescent="0.2">
      <c r="A3809" s="144">
        <v>41459</v>
      </c>
      <c r="B3809" s="144" t="s">
        <v>5843</v>
      </c>
      <c r="C3809" s="144" t="s">
        <v>2802</v>
      </c>
      <c r="D3809" s="144" t="s">
        <v>2803</v>
      </c>
      <c r="E3809" s="175">
        <v>2360.9299999999998</v>
      </c>
    </row>
    <row r="3810" spans="1:5" x14ac:dyDescent="0.2">
      <c r="A3810" s="144">
        <v>41461</v>
      </c>
      <c r="B3810" s="144" t="s">
        <v>5844</v>
      </c>
      <c r="C3810" s="144" t="s">
        <v>2802</v>
      </c>
      <c r="D3810" s="144" t="s">
        <v>2803</v>
      </c>
      <c r="E3810" s="175">
        <v>3219.01</v>
      </c>
    </row>
    <row r="3811" spans="1:5" x14ac:dyDescent="0.2">
      <c r="A3811" s="144">
        <v>44537</v>
      </c>
      <c r="B3811" s="144" t="s">
        <v>12282</v>
      </c>
      <c r="C3811" s="144" t="s">
        <v>3385</v>
      </c>
      <c r="D3811" s="144" t="s">
        <v>2803</v>
      </c>
      <c r="E3811" s="174">
        <v>383.28</v>
      </c>
    </row>
    <row r="3812" spans="1:5" x14ac:dyDescent="0.2">
      <c r="A3812" s="144">
        <v>11844</v>
      </c>
      <c r="B3812" s="144" t="s">
        <v>5845</v>
      </c>
      <c r="C3812" s="144" t="s">
        <v>2809</v>
      </c>
      <c r="D3812" s="144" t="s">
        <v>2803</v>
      </c>
      <c r="E3812" s="174">
        <v>62.97</v>
      </c>
    </row>
    <row r="3813" spans="1:5" x14ac:dyDescent="0.2">
      <c r="A3813" s="144">
        <v>4465</v>
      </c>
      <c r="B3813" s="144" t="s">
        <v>5846</v>
      </c>
      <c r="C3813" s="144" t="s">
        <v>2809</v>
      </c>
      <c r="D3813" s="144" t="s">
        <v>2803</v>
      </c>
      <c r="E3813" s="174">
        <v>52.33</v>
      </c>
    </row>
    <row r="3814" spans="1:5" x14ac:dyDescent="0.2">
      <c r="A3814" s="144">
        <v>35273</v>
      </c>
      <c r="B3814" s="144" t="s">
        <v>5847</v>
      </c>
      <c r="C3814" s="144" t="s">
        <v>2809</v>
      </c>
      <c r="D3814" s="144" t="s">
        <v>2803</v>
      </c>
      <c r="E3814" s="174">
        <v>62.76</v>
      </c>
    </row>
    <row r="3815" spans="1:5" x14ac:dyDescent="0.2">
      <c r="A3815" s="144">
        <v>4470</v>
      </c>
      <c r="B3815" s="144" t="s">
        <v>5848</v>
      </c>
      <c r="C3815" s="144" t="s">
        <v>2809</v>
      </c>
      <c r="D3815" s="144" t="s">
        <v>2803</v>
      </c>
      <c r="E3815" s="174">
        <v>144.84</v>
      </c>
    </row>
    <row r="3816" spans="1:5" x14ac:dyDescent="0.2">
      <c r="A3816" s="144">
        <v>20208</v>
      </c>
      <c r="B3816" s="144" t="s">
        <v>5849</v>
      </c>
      <c r="C3816" s="144" t="s">
        <v>2809</v>
      </c>
      <c r="D3816" s="144" t="s">
        <v>2803</v>
      </c>
      <c r="E3816" s="174">
        <v>130.35</v>
      </c>
    </row>
    <row r="3817" spans="1:5" x14ac:dyDescent="0.2">
      <c r="A3817" s="144">
        <v>20204</v>
      </c>
      <c r="B3817" s="144" t="s">
        <v>5442</v>
      </c>
      <c r="C3817" s="144" t="s">
        <v>2809</v>
      </c>
      <c r="D3817" s="144" t="s">
        <v>2803</v>
      </c>
      <c r="E3817" s="174">
        <v>96.56</v>
      </c>
    </row>
    <row r="3818" spans="1:5" x14ac:dyDescent="0.2">
      <c r="A3818" s="144">
        <v>4437</v>
      </c>
      <c r="B3818" s="144" t="s">
        <v>5443</v>
      </c>
      <c r="C3818" s="144" t="s">
        <v>2809</v>
      </c>
      <c r="D3818" s="144" t="s">
        <v>2803</v>
      </c>
      <c r="E3818" s="174">
        <v>108.63</v>
      </c>
    </row>
    <row r="3819" spans="1:5" x14ac:dyDescent="0.2">
      <c r="A3819" s="144">
        <v>14580</v>
      </c>
      <c r="B3819" s="144" t="s">
        <v>5850</v>
      </c>
      <c r="C3819" s="144" t="s">
        <v>2809</v>
      </c>
      <c r="D3819" s="144" t="s">
        <v>2803</v>
      </c>
      <c r="E3819" s="174">
        <v>108.63</v>
      </c>
    </row>
    <row r="3820" spans="1:5" x14ac:dyDescent="0.2">
      <c r="A3820" s="144">
        <v>40304</v>
      </c>
      <c r="B3820" s="144" t="s">
        <v>1364</v>
      </c>
      <c r="C3820" s="144" t="s">
        <v>284</v>
      </c>
      <c r="D3820" s="144" t="s">
        <v>2803</v>
      </c>
      <c r="E3820" s="174">
        <v>28.69</v>
      </c>
    </row>
    <row r="3821" spans="1:5" x14ac:dyDescent="0.2">
      <c r="A3821" s="144">
        <v>5065</v>
      </c>
      <c r="B3821" s="144" t="s">
        <v>4448</v>
      </c>
      <c r="C3821" s="144" t="s">
        <v>284</v>
      </c>
      <c r="D3821" s="144" t="s">
        <v>2803</v>
      </c>
      <c r="E3821" s="174">
        <v>44.21</v>
      </c>
    </row>
    <row r="3822" spans="1:5" x14ac:dyDescent="0.2">
      <c r="A3822" s="144">
        <v>5072</v>
      </c>
      <c r="B3822" s="144" t="s">
        <v>4449</v>
      </c>
      <c r="C3822" s="144" t="s">
        <v>284</v>
      </c>
      <c r="D3822" s="144" t="s">
        <v>2803</v>
      </c>
      <c r="E3822" s="174">
        <v>40.9</v>
      </c>
    </row>
    <row r="3823" spans="1:5" x14ac:dyDescent="0.2">
      <c r="A3823" s="144">
        <v>5066</v>
      </c>
      <c r="B3823" s="144" t="s">
        <v>1301</v>
      </c>
      <c r="C3823" s="144" t="s">
        <v>284</v>
      </c>
      <c r="D3823" s="144" t="s">
        <v>2803</v>
      </c>
      <c r="E3823" s="174">
        <v>30.63</v>
      </c>
    </row>
    <row r="3824" spans="1:5" x14ac:dyDescent="0.2">
      <c r="A3824" s="144">
        <v>5063</v>
      </c>
      <c r="B3824" s="144" t="s">
        <v>1262</v>
      </c>
      <c r="C3824" s="144" t="s">
        <v>284</v>
      </c>
      <c r="D3824" s="144" t="s">
        <v>2803</v>
      </c>
      <c r="E3824" s="174">
        <v>27.73</v>
      </c>
    </row>
    <row r="3825" spans="1:5" x14ac:dyDescent="0.2">
      <c r="A3825" s="144">
        <v>20247</v>
      </c>
      <c r="B3825" s="144" t="s">
        <v>1198</v>
      </c>
      <c r="C3825" s="144" t="s">
        <v>284</v>
      </c>
      <c r="D3825" s="144" t="s">
        <v>2803</v>
      </c>
      <c r="E3825" s="174">
        <v>25.74</v>
      </c>
    </row>
    <row r="3826" spans="1:5" x14ac:dyDescent="0.2">
      <c r="A3826" s="144">
        <v>5074</v>
      </c>
      <c r="B3826" s="144" t="s">
        <v>1371</v>
      </c>
      <c r="C3826" s="144" t="s">
        <v>284</v>
      </c>
      <c r="D3826" s="144" t="s">
        <v>2803</v>
      </c>
      <c r="E3826" s="174">
        <v>26.04</v>
      </c>
    </row>
    <row r="3827" spans="1:5" x14ac:dyDescent="0.2">
      <c r="A3827" s="144">
        <v>5067</v>
      </c>
      <c r="B3827" s="144" t="s">
        <v>1309</v>
      </c>
      <c r="C3827" s="144" t="s">
        <v>284</v>
      </c>
      <c r="D3827" s="144" t="s">
        <v>2803</v>
      </c>
      <c r="E3827" s="174">
        <v>24.77</v>
      </c>
    </row>
    <row r="3828" spans="1:5" x14ac:dyDescent="0.2">
      <c r="A3828" s="144">
        <v>5078</v>
      </c>
      <c r="B3828" s="144" t="s">
        <v>4450</v>
      </c>
      <c r="C3828" s="144" t="s">
        <v>284</v>
      </c>
      <c r="D3828" s="144" t="s">
        <v>2803</v>
      </c>
      <c r="E3828" s="174">
        <v>24.49</v>
      </c>
    </row>
    <row r="3829" spans="1:5" x14ac:dyDescent="0.2">
      <c r="A3829" s="144">
        <v>5068</v>
      </c>
      <c r="B3829" s="144" t="s">
        <v>1282</v>
      </c>
      <c r="C3829" s="144" t="s">
        <v>284</v>
      </c>
      <c r="D3829" s="144" t="s">
        <v>2803</v>
      </c>
      <c r="E3829" s="174">
        <v>23.24</v>
      </c>
    </row>
    <row r="3830" spans="1:5" x14ac:dyDescent="0.2">
      <c r="A3830" s="144">
        <v>5073</v>
      </c>
      <c r="B3830" s="144" t="s">
        <v>1370</v>
      </c>
      <c r="C3830" s="144" t="s">
        <v>284</v>
      </c>
      <c r="D3830" s="144" t="s">
        <v>2803</v>
      </c>
      <c r="E3830" s="174">
        <v>23.69</v>
      </c>
    </row>
    <row r="3831" spans="1:5" x14ac:dyDescent="0.2">
      <c r="A3831" s="144">
        <v>5069</v>
      </c>
      <c r="B3831" s="144" t="s">
        <v>1241</v>
      </c>
      <c r="C3831" s="144" t="s">
        <v>284</v>
      </c>
      <c r="D3831" s="144" t="s">
        <v>2803</v>
      </c>
      <c r="E3831" s="174">
        <v>23.69</v>
      </c>
    </row>
    <row r="3832" spans="1:5" x14ac:dyDescent="0.2">
      <c r="A3832" s="144">
        <v>5070</v>
      </c>
      <c r="B3832" s="144" t="s">
        <v>4451</v>
      </c>
      <c r="C3832" s="144" t="s">
        <v>284</v>
      </c>
      <c r="D3832" s="144" t="s">
        <v>2803</v>
      </c>
      <c r="E3832" s="174">
        <v>23.95</v>
      </c>
    </row>
    <row r="3833" spans="1:5" x14ac:dyDescent="0.2">
      <c r="A3833" s="144">
        <v>5071</v>
      </c>
      <c r="B3833" s="144" t="s">
        <v>4452</v>
      </c>
      <c r="C3833" s="144" t="s">
        <v>284</v>
      </c>
      <c r="D3833" s="144" t="s">
        <v>2803</v>
      </c>
      <c r="E3833" s="174">
        <v>23.24</v>
      </c>
    </row>
    <row r="3834" spans="1:5" x14ac:dyDescent="0.2">
      <c r="A3834" s="144">
        <v>5061</v>
      </c>
      <c r="B3834" s="144" t="s">
        <v>1058</v>
      </c>
      <c r="C3834" s="144" t="s">
        <v>284</v>
      </c>
      <c r="D3834" s="144" t="s">
        <v>2805</v>
      </c>
      <c r="E3834" s="174">
        <v>22.85</v>
      </c>
    </row>
    <row r="3835" spans="1:5" x14ac:dyDescent="0.2">
      <c r="A3835" s="144">
        <v>5075</v>
      </c>
      <c r="B3835" s="144" t="s">
        <v>1196</v>
      </c>
      <c r="C3835" s="144" t="s">
        <v>284</v>
      </c>
      <c r="D3835" s="144" t="s">
        <v>2803</v>
      </c>
      <c r="E3835" s="174">
        <v>23.24</v>
      </c>
    </row>
    <row r="3836" spans="1:5" x14ac:dyDescent="0.2">
      <c r="A3836" s="144">
        <v>39027</v>
      </c>
      <c r="B3836" s="144" t="s">
        <v>1199</v>
      </c>
      <c r="C3836" s="144" t="s">
        <v>284</v>
      </c>
      <c r="D3836" s="144" t="s">
        <v>2803</v>
      </c>
      <c r="E3836" s="174">
        <v>23.22</v>
      </c>
    </row>
    <row r="3837" spans="1:5" x14ac:dyDescent="0.2">
      <c r="A3837" s="144">
        <v>5062</v>
      </c>
      <c r="B3837" s="144" t="s">
        <v>4453</v>
      </c>
      <c r="C3837" s="144" t="s">
        <v>284</v>
      </c>
      <c r="D3837" s="144" t="s">
        <v>2803</v>
      </c>
      <c r="E3837" s="174">
        <v>23.55</v>
      </c>
    </row>
    <row r="3838" spans="1:5" x14ac:dyDescent="0.2">
      <c r="A3838" s="144">
        <v>40568</v>
      </c>
      <c r="B3838" s="144" t="s">
        <v>1200</v>
      </c>
      <c r="C3838" s="144" t="s">
        <v>284</v>
      </c>
      <c r="D3838" s="144" t="s">
        <v>2803</v>
      </c>
      <c r="E3838" s="174">
        <v>23.42</v>
      </c>
    </row>
    <row r="3839" spans="1:5" x14ac:dyDescent="0.2">
      <c r="A3839" s="144">
        <v>39026</v>
      </c>
      <c r="B3839" s="144" t="s">
        <v>1306</v>
      </c>
      <c r="C3839" s="144" t="s">
        <v>284</v>
      </c>
      <c r="D3839" s="144" t="s">
        <v>2803</v>
      </c>
      <c r="E3839" s="174">
        <v>26.14</v>
      </c>
    </row>
    <row r="3840" spans="1:5" x14ac:dyDescent="0.2">
      <c r="A3840" s="144">
        <v>42431</v>
      </c>
      <c r="B3840" s="144" t="s">
        <v>4454</v>
      </c>
      <c r="C3840" s="144" t="s">
        <v>2802</v>
      </c>
      <c r="D3840" s="144" t="s">
        <v>2807</v>
      </c>
      <c r="E3840" s="175">
        <v>3922.99</v>
      </c>
    </row>
    <row r="3841" spans="1:5" x14ac:dyDescent="0.2">
      <c r="A3841" s="144">
        <v>44074</v>
      </c>
      <c r="B3841" s="144" t="s">
        <v>5851</v>
      </c>
      <c r="C3841" s="144" t="s">
        <v>261</v>
      </c>
      <c r="D3841" s="144" t="s">
        <v>2803</v>
      </c>
      <c r="E3841" s="174">
        <v>612.21</v>
      </c>
    </row>
    <row r="3842" spans="1:5" x14ac:dyDescent="0.2">
      <c r="A3842" s="144">
        <v>44072</v>
      </c>
      <c r="B3842" s="144" t="s">
        <v>5852</v>
      </c>
      <c r="C3842" s="144" t="s">
        <v>261</v>
      </c>
      <c r="D3842" s="144" t="s">
        <v>2803</v>
      </c>
      <c r="E3842" s="174">
        <v>124.32</v>
      </c>
    </row>
    <row r="3843" spans="1:5" x14ac:dyDescent="0.2">
      <c r="A3843" s="144">
        <v>511</v>
      </c>
      <c r="B3843" s="144" t="s">
        <v>1401</v>
      </c>
      <c r="C3843" s="144" t="s">
        <v>261</v>
      </c>
      <c r="D3843" s="144" t="s">
        <v>2805</v>
      </c>
      <c r="E3843" s="174">
        <v>16.5</v>
      </c>
    </row>
    <row r="3844" spans="1:5" x14ac:dyDescent="0.2">
      <c r="A3844" s="144">
        <v>37540</v>
      </c>
      <c r="B3844" s="144" t="s">
        <v>1113</v>
      </c>
      <c r="C3844" s="144" t="s">
        <v>2802</v>
      </c>
      <c r="D3844" s="144" t="s">
        <v>2803</v>
      </c>
      <c r="E3844" s="175">
        <v>89679.360000000001</v>
      </c>
    </row>
    <row r="3845" spans="1:5" x14ac:dyDescent="0.2">
      <c r="A3845" s="144">
        <v>37548</v>
      </c>
      <c r="B3845" s="144" t="s">
        <v>1114</v>
      </c>
      <c r="C3845" s="144" t="s">
        <v>2802</v>
      </c>
      <c r="D3845" s="144" t="s">
        <v>2803</v>
      </c>
      <c r="E3845" s="175">
        <v>118869.55</v>
      </c>
    </row>
    <row r="3846" spans="1:5" x14ac:dyDescent="0.2">
      <c r="A3846" s="144">
        <v>39828</v>
      </c>
      <c r="B3846" s="144" t="s">
        <v>1140</v>
      </c>
      <c r="C3846" s="144" t="s">
        <v>2802</v>
      </c>
      <c r="D3846" s="144" t="s">
        <v>2803</v>
      </c>
      <c r="E3846" s="174">
        <v>713.1</v>
      </c>
    </row>
    <row r="3847" spans="1:5" x14ac:dyDescent="0.2">
      <c r="A3847" s="144">
        <v>12273</v>
      </c>
      <c r="B3847" s="144" t="s">
        <v>1599</v>
      </c>
      <c r="C3847" s="144" t="s">
        <v>2802</v>
      </c>
      <c r="D3847" s="144" t="s">
        <v>2803</v>
      </c>
      <c r="E3847" s="174">
        <v>69.239999999999995</v>
      </c>
    </row>
    <row r="3848" spans="1:5" x14ac:dyDescent="0.2">
      <c r="A3848" s="144">
        <v>38392</v>
      </c>
      <c r="B3848" s="144" t="s">
        <v>4455</v>
      </c>
      <c r="C3848" s="144" t="s">
        <v>2802</v>
      </c>
      <c r="D3848" s="144" t="s">
        <v>2803</v>
      </c>
      <c r="E3848" s="174">
        <v>55.05</v>
      </c>
    </row>
    <row r="3849" spans="1:5" x14ac:dyDescent="0.2">
      <c r="A3849" s="144">
        <v>11735</v>
      </c>
      <c r="B3849" s="144" t="s">
        <v>5853</v>
      </c>
      <c r="C3849" s="144" t="s">
        <v>2802</v>
      </c>
      <c r="D3849" s="144" t="s">
        <v>2803</v>
      </c>
      <c r="E3849" s="174">
        <v>11.44</v>
      </c>
    </row>
    <row r="3850" spans="1:5" x14ac:dyDescent="0.2">
      <c r="A3850" s="144">
        <v>11737</v>
      </c>
      <c r="B3850" s="144" t="s">
        <v>5854</v>
      </c>
      <c r="C3850" s="144" t="s">
        <v>2802</v>
      </c>
      <c r="D3850" s="144" t="s">
        <v>2803</v>
      </c>
      <c r="E3850" s="174">
        <v>16.22</v>
      </c>
    </row>
    <row r="3851" spans="1:5" x14ac:dyDescent="0.2">
      <c r="A3851" s="144">
        <v>11738</v>
      </c>
      <c r="B3851" s="144" t="s">
        <v>5855</v>
      </c>
      <c r="C3851" s="144" t="s">
        <v>2802</v>
      </c>
      <c r="D3851" s="144" t="s">
        <v>2803</v>
      </c>
      <c r="E3851" s="174">
        <v>20.45</v>
      </c>
    </row>
    <row r="3852" spans="1:5" x14ac:dyDescent="0.2">
      <c r="A3852" s="144">
        <v>36143</v>
      </c>
      <c r="B3852" s="144" t="s">
        <v>4456</v>
      </c>
      <c r="C3852" s="144" t="s">
        <v>2802</v>
      </c>
      <c r="D3852" s="144" t="s">
        <v>2803</v>
      </c>
      <c r="E3852" s="174">
        <v>31.95</v>
      </c>
    </row>
    <row r="3853" spans="1:5" x14ac:dyDescent="0.2">
      <c r="A3853" s="144">
        <v>36142</v>
      </c>
      <c r="B3853" s="144" t="s">
        <v>4457</v>
      </c>
      <c r="C3853" s="144" t="s">
        <v>2802</v>
      </c>
      <c r="D3853" s="144" t="s">
        <v>2803</v>
      </c>
      <c r="E3853" s="174">
        <v>2.33</v>
      </c>
    </row>
    <row r="3854" spans="1:5" x14ac:dyDescent="0.2">
      <c r="A3854" s="144">
        <v>36146</v>
      </c>
      <c r="B3854" s="144" t="s">
        <v>4458</v>
      </c>
      <c r="C3854" s="144" t="s">
        <v>2802</v>
      </c>
      <c r="D3854" s="144" t="s">
        <v>2803</v>
      </c>
      <c r="E3854" s="174">
        <v>265.02999999999997</v>
      </c>
    </row>
    <row r="3855" spans="1:5" x14ac:dyDescent="0.2">
      <c r="A3855" s="144">
        <v>39015</v>
      </c>
      <c r="B3855" s="144" t="s">
        <v>2560</v>
      </c>
      <c r="C3855" s="144" t="s">
        <v>2802</v>
      </c>
      <c r="D3855" s="144" t="s">
        <v>2807</v>
      </c>
      <c r="E3855" s="174">
        <v>0.97</v>
      </c>
    </row>
    <row r="3856" spans="1:5" x14ac:dyDescent="0.2">
      <c r="A3856" s="144">
        <v>38377</v>
      </c>
      <c r="B3856" s="144" t="s">
        <v>4459</v>
      </c>
      <c r="C3856" s="144" t="s">
        <v>2802</v>
      </c>
      <c r="D3856" s="144" t="s">
        <v>2803</v>
      </c>
      <c r="E3856" s="174">
        <v>48.24</v>
      </c>
    </row>
    <row r="3857" spans="1:5" x14ac:dyDescent="0.2">
      <c r="A3857" s="144">
        <v>38376</v>
      </c>
      <c r="B3857" s="144" t="s">
        <v>4460</v>
      </c>
      <c r="C3857" s="144" t="s">
        <v>2802</v>
      </c>
      <c r="D3857" s="144" t="s">
        <v>2803</v>
      </c>
      <c r="E3857" s="174">
        <v>55</v>
      </c>
    </row>
    <row r="3858" spans="1:5" x14ac:dyDescent="0.2">
      <c r="A3858" s="144">
        <v>38116</v>
      </c>
      <c r="B3858" s="144" t="s">
        <v>1528</v>
      </c>
      <c r="C3858" s="144" t="s">
        <v>2802</v>
      </c>
      <c r="D3858" s="144" t="s">
        <v>2803</v>
      </c>
      <c r="E3858" s="174">
        <v>7.46</v>
      </c>
    </row>
    <row r="3859" spans="1:5" x14ac:dyDescent="0.2">
      <c r="A3859" s="144">
        <v>38066</v>
      </c>
      <c r="B3859" s="144" t="s">
        <v>4461</v>
      </c>
      <c r="C3859" s="144" t="s">
        <v>2802</v>
      </c>
      <c r="D3859" s="144" t="s">
        <v>2803</v>
      </c>
      <c r="E3859" s="174">
        <v>12.31</v>
      </c>
    </row>
    <row r="3860" spans="1:5" x14ac:dyDescent="0.2">
      <c r="A3860" s="144">
        <v>38117</v>
      </c>
      <c r="B3860" s="144" t="s">
        <v>1530</v>
      </c>
      <c r="C3860" s="144" t="s">
        <v>2802</v>
      </c>
      <c r="D3860" s="144" t="s">
        <v>2803</v>
      </c>
      <c r="E3860" s="174">
        <v>12.7</v>
      </c>
    </row>
    <row r="3861" spans="1:5" x14ac:dyDescent="0.2">
      <c r="A3861" s="144">
        <v>38067</v>
      </c>
      <c r="B3861" s="144" t="s">
        <v>4462</v>
      </c>
      <c r="C3861" s="144" t="s">
        <v>2802</v>
      </c>
      <c r="D3861" s="144" t="s">
        <v>2803</v>
      </c>
      <c r="E3861" s="174">
        <v>17.329999999999998</v>
      </c>
    </row>
    <row r="3862" spans="1:5" x14ac:dyDescent="0.2">
      <c r="A3862" s="144">
        <v>11522</v>
      </c>
      <c r="B3862" s="144" t="s">
        <v>5856</v>
      </c>
      <c r="C3862" s="144" t="s">
        <v>2802</v>
      </c>
      <c r="D3862" s="144" t="s">
        <v>2803</v>
      </c>
      <c r="E3862" s="174">
        <v>12.27</v>
      </c>
    </row>
    <row r="3863" spans="1:5" x14ac:dyDescent="0.2">
      <c r="A3863" s="144">
        <v>43600</v>
      </c>
      <c r="B3863" s="144" t="s">
        <v>5857</v>
      </c>
      <c r="C3863" s="144" t="s">
        <v>2802</v>
      </c>
      <c r="D3863" s="144" t="s">
        <v>2803</v>
      </c>
      <c r="E3863" s="174">
        <v>49.16</v>
      </c>
    </row>
    <row r="3864" spans="1:5" x14ac:dyDescent="0.2">
      <c r="A3864" s="144">
        <v>5080</v>
      </c>
      <c r="B3864" s="144" t="s">
        <v>5858</v>
      </c>
      <c r="C3864" s="144" t="s">
        <v>2802</v>
      </c>
      <c r="D3864" s="144" t="s">
        <v>2803</v>
      </c>
      <c r="E3864" s="174">
        <v>19.170000000000002</v>
      </c>
    </row>
    <row r="3865" spans="1:5" x14ac:dyDescent="0.2">
      <c r="A3865" s="144">
        <v>38168</v>
      </c>
      <c r="B3865" s="144" t="s">
        <v>5859</v>
      </c>
      <c r="C3865" s="144" t="s">
        <v>2802</v>
      </c>
      <c r="D3865" s="144" t="s">
        <v>2803</v>
      </c>
      <c r="E3865" s="174">
        <v>133.83000000000001</v>
      </c>
    </row>
    <row r="3866" spans="1:5" x14ac:dyDescent="0.2">
      <c r="A3866" s="144">
        <v>43601</v>
      </c>
      <c r="B3866" s="144" t="s">
        <v>5444</v>
      </c>
      <c r="C3866" s="144" t="s">
        <v>2802</v>
      </c>
      <c r="D3866" s="144" t="s">
        <v>2803</v>
      </c>
      <c r="E3866" s="174">
        <v>66.91</v>
      </c>
    </row>
    <row r="3867" spans="1:5" x14ac:dyDescent="0.2">
      <c r="A3867" s="144">
        <v>13393</v>
      </c>
      <c r="B3867" s="144" t="s">
        <v>1515</v>
      </c>
      <c r="C3867" s="144" t="s">
        <v>2802</v>
      </c>
      <c r="D3867" s="144" t="s">
        <v>2803</v>
      </c>
      <c r="E3867" s="174">
        <v>463.1</v>
      </c>
    </row>
    <row r="3868" spans="1:5" x14ac:dyDescent="0.2">
      <c r="A3868" s="144">
        <v>13395</v>
      </c>
      <c r="B3868" s="144" t="s">
        <v>4463</v>
      </c>
      <c r="C3868" s="144" t="s">
        <v>2802</v>
      </c>
      <c r="D3868" s="144" t="s">
        <v>2803</v>
      </c>
      <c r="E3868" s="174">
        <v>648.98</v>
      </c>
    </row>
    <row r="3869" spans="1:5" x14ac:dyDescent="0.2">
      <c r="A3869" s="144">
        <v>12039</v>
      </c>
      <c r="B3869" s="144" t="s">
        <v>1511</v>
      </c>
      <c r="C3869" s="144" t="s">
        <v>2802</v>
      </c>
      <c r="D3869" s="144" t="s">
        <v>2803</v>
      </c>
      <c r="E3869" s="174">
        <v>682.01</v>
      </c>
    </row>
    <row r="3870" spans="1:5" x14ac:dyDescent="0.2">
      <c r="A3870" s="144">
        <v>13396</v>
      </c>
      <c r="B3870" s="144" t="s">
        <v>4464</v>
      </c>
      <c r="C3870" s="144" t="s">
        <v>2802</v>
      </c>
      <c r="D3870" s="144" t="s">
        <v>2803</v>
      </c>
      <c r="E3870" s="174">
        <v>957.84</v>
      </c>
    </row>
    <row r="3871" spans="1:5" x14ac:dyDescent="0.2">
      <c r="A3871" s="144">
        <v>12041</v>
      </c>
      <c r="B3871" s="144" t="s">
        <v>1512</v>
      </c>
      <c r="C3871" s="144" t="s">
        <v>2802</v>
      </c>
      <c r="D3871" s="144" t="s">
        <v>2803</v>
      </c>
      <c r="E3871" s="174">
        <v>782.14</v>
      </c>
    </row>
    <row r="3872" spans="1:5" x14ac:dyDescent="0.2">
      <c r="A3872" s="144">
        <v>12043</v>
      </c>
      <c r="B3872" s="144" t="s">
        <v>1514</v>
      </c>
      <c r="C3872" s="144" t="s">
        <v>2802</v>
      </c>
      <c r="D3872" s="144" t="s">
        <v>2803</v>
      </c>
      <c r="E3872" s="175">
        <v>1651.36</v>
      </c>
    </row>
    <row r="3873" spans="1:5" x14ac:dyDescent="0.2">
      <c r="A3873" s="144">
        <v>39762</v>
      </c>
      <c r="B3873" s="144" t="s">
        <v>4465</v>
      </c>
      <c r="C3873" s="144" t="s">
        <v>2802</v>
      </c>
      <c r="D3873" s="144" t="s">
        <v>2803</v>
      </c>
      <c r="E3873" s="174">
        <v>786.09</v>
      </c>
    </row>
    <row r="3874" spans="1:5" x14ac:dyDescent="0.2">
      <c r="A3874" s="144">
        <v>12042</v>
      </c>
      <c r="B3874" s="144" t="s">
        <v>1513</v>
      </c>
      <c r="C3874" s="144" t="s">
        <v>2802</v>
      </c>
      <c r="D3874" s="144" t="s">
        <v>2803</v>
      </c>
      <c r="E3874" s="175">
        <v>1147.6600000000001</v>
      </c>
    </row>
    <row r="3875" spans="1:5" x14ac:dyDescent="0.2">
      <c r="A3875" s="144">
        <v>39763</v>
      </c>
      <c r="B3875" s="144" t="s">
        <v>4466</v>
      </c>
      <c r="C3875" s="144" t="s">
        <v>2802</v>
      </c>
      <c r="D3875" s="144" t="s">
        <v>2803</v>
      </c>
      <c r="E3875" s="175">
        <v>1343.19</v>
      </c>
    </row>
    <row r="3876" spans="1:5" x14ac:dyDescent="0.2">
      <c r="A3876" s="144">
        <v>39760</v>
      </c>
      <c r="B3876" s="144" t="s">
        <v>4467</v>
      </c>
      <c r="C3876" s="144" t="s">
        <v>2802</v>
      </c>
      <c r="D3876" s="144" t="s">
        <v>2803</v>
      </c>
      <c r="E3876" s="175">
        <v>1338.77</v>
      </c>
    </row>
    <row r="3877" spans="1:5" x14ac:dyDescent="0.2">
      <c r="A3877" s="144">
        <v>39756</v>
      </c>
      <c r="B3877" s="144" t="s">
        <v>4468</v>
      </c>
      <c r="C3877" s="144" t="s">
        <v>2802</v>
      </c>
      <c r="D3877" s="144" t="s">
        <v>2803</v>
      </c>
      <c r="E3877" s="174">
        <v>480.7</v>
      </c>
    </row>
    <row r="3878" spans="1:5" x14ac:dyDescent="0.2">
      <c r="A3878" s="144">
        <v>12038</v>
      </c>
      <c r="B3878" s="144" t="s">
        <v>1510</v>
      </c>
      <c r="C3878" s="144" t="s">
        <v>2802</v>
      </c>
      <c r="D3878" s="144" t="s">
        <v>2803</v>
      </c>
      <c r="E3878" s="174">
        <v>600.65</v>
      </c>
    </row>
    <row r="3879" spans="1:5" x14ac:dyDescent="0.2">
      <c r="A3879" s="144">
        <v>39757</v>
      </c>
      <c r="B3879" s="144" t="s">
        <v>4469</v>
      </c>
      <c r="C3879" s="144" t="s">
        <v>2802</v>
      </c>
      <c r="D3879" s="144" t="s">
        <v>2803</v>
      </c>
      <c r="E3879" s="174">
        <v>555.41</v>
      </c>
    </row>
    <row r="3880" spans="1:5" x14ac:dyDescent="0.2">
      <c r="A3880" s="144">
        <v>39758</v>
      </c>
      <c r="B3880" s="144" t="s">
        <v>4470</v>
      </c>
      <c r="C3880" s="144" t="s">
        <v>2802</v>
      </c>
      <c r="D3880" s="144" t="s">
        <v>2803</v>
      </c>
      <c r="E3880" s="174">
        <v>809.44</v>
      </c>
    </row>
    <row r="3881" spans="1:5" x14ac:dyDescent="0.2">
      <c r="A3881" s="144">
        <v>39759</v>
      </c>
      <c r="B3881" s="144" t="s">
        <v>4471</v>
      </c>
      <c r="C3881" s="144" t="s">
        <v>2802</v>
      </c>
      <c r="D3881" s="144" t="s">
        <v>2803</v>
      </c>
      <c r="E3881" s="174">
        <v>999.66</v>
      </c>
    </row>
    <row r="3882" spans="1:5" x14ac:dyDescent="0.2">
      <c r="A3882" s="144">
        <v>39761</v>
      </c>
      <c r="B3882" s="144" t="s">
        <v>4472</v>
      </c>
      <c r="C3882" s="144" t="s">
        <v>2802</v>
      </c>
      <c r="D3882" s="144" t="s">
        <v>2803</v>
      </c>
      <c r="E3882" s="175">
        <v>1201.6199999999999</v>
      </c>
    </row>
    <row r="3883" spans="1:5" x14ac:dyDescent="0.2">
      <c r="A3883" s="144">
        <v>39805</v>
      </c>
      <c r="B3883" s="144" t="s">
        <v>4473</v>
      </c>
      <c r="C3883" s="144" t="s">
        <v>2802</v>
      </c>
      <c r="D3883" s="144" t="s">
        <v>2803</v>
      </c>
      <c r="E3883" s="174">
        <v>165.91</v>
      </c>
    </row>
    <row r="3884" spans="1:5" x14ac:dyDescent="0.2">
      <c r="A3884" s="144">
        <v>39806</v>
      </c>
      <c r="B3884" s="144" t="s">
        <v>4474</v>
      </c>
      <c r="C3884" s="144" t="s">
        <v>2802</v>
      </c>
      <c r="D3884" s="144" t="s">
        <v>2803</v>
      </c>
      <c r="E3884" s="174">
        <v>307.39</v>
      </c>
    </row>
    <row r="3885" spans="1:5" x14ac:dyDescent="0.2">
      <c r="A3885" s="144">
        <v>39807</v>
      </c>
      <c r="B3885" s="144" t="s">
        <v>4475</v>
      </c>
      <c r="C3885" s="144" t="s">
        <v>2802</v>
      </c>
      <c r="D3885" s="144" t="s">
        <v>2803</v>
      </c>
      <c r="E3885" s="174">
        <v>666.18</v>
      </c>
    </row>
    <row r="3886" spans="1:5" x14ac:dyDescent="0.2">
      <c r="A3886" s="144">
        <v>43100</v>
      </c>
      <c r="B3886" s="144" t="s">
        <v>4476</v>
      </c>
      <c r="C3886" s="144" t="s">
        <v>2802</v>
      </c>
      <c r="D3886" s="144" t="s">
        <v>2803</v>
      </c>
      <c r="E3886" s="174">
        <v>520.80999999999995</v>
      </c>
    </row>
    <row r="3887" spans="1:5" x14ac:dyDescent="0.2">
      <c r="A3887" s="144">
        <v>39804</v>
      </c>
      <c r="B3887" s="144" t="s">
        <v>4477</v>
      </c>
      <c r="C3887" s="144" t="s">
        <v>2802</v>
      </c>
      <c r="D3887" s="144" t="s">
        <v>2803</v>
      </c>
      <c r="E3887" s="174">
        <v>97.42</v>
      </c>
    </row>
    <row r="3888" spans="1:5" x14ac:dyDescent="0.2">
      <c r="A3888" s="144">
        <v>39796</v>
      </c>
      <c r="B3888" s="144" t="s">
        <v>4478</v>
      </c>
      <c r="C3888" s="144" t="s">
        <v>2802</v>
      </c>
      <c r="D3888" s="144" t="s">
        <v>2803</v>
      </c>
      <c r="E3888" s="174">
        <v>100.9</v>
      </c>
    </row>
    <row r="3889" spans="1:5" x14ac:dyDescent="0.2">
      <c r="A3889" s="144">
        <v>39797</v>
      </c>
      <c r="B3889" s="144" t="s">
        <v>4479</v>
      </c>
      <c r="C3889" s="144" t="s">
        <v>2802</v>
      </c>
      <c r="D3889" s="144" t="s">
        <v>2805</v>
      </c>
      <c r="E3889" s="174">
        <v>158.4</v>
      </c>
    </row>
    <row r="3890" spans="1:5" x14ac:dyDescent="0.2">
      <c r="A3890" s="144">
        <v>39798</v>
      </c>
      <c r="B3890" s="144" t="s">
        <v>4480</v>
      </c>
      <c r="C3890" s="144" t="s">
        <v>2802</v>
      </c>
      <c r="D3890" s="144" t="s">
        <v>2803</v>
      </c>
      <c r="E3890" s="174">
        <v>271.7</v>
      </c>
    </row>
    <row r="3891" spans="1:5" x14ac:dyDescent="0.2">
      <c r="A3891" s="144">
        <v>39794</v>
      </c>
      <c r="B3891" s="144" t="s">
        <v>1509</v>
      </c>
      <c r="C3891" s="144" t="s">
        <v>2802</v>
      </c>
      <c r="D3891" s="144" t="s">
        <v>2803</v>
      </c>
      <c r="E3891" s="174">
        <v>42.83</v>
      </c>
    </row>
    <row r="3892" spans="1:5" x14ac:dyDescent="0.2">
      <c r="A3892" s="144">
        <v>39795</v>
      </c>
      <c r="B3892" s="144" t="s">
        <v>1516</v>
      </c>
      <c r="C3892" s="144" t="s">
        <v>2802</v>
      </c>
      <c r="D3892" s="144" t="s">
        <v>2803</v>
      </c>
      <c r="E3892" s="174">
        <v>67.67</v>
      </c>
    </row>
    <row r="3893" spans="1:5" x14ac:dyDescent="0.2">
      <c r="A3893" s="144">
        <v>39799</v>
      </c>
      <c r="B3893" s="144" t="s">
        <v>4481</v>
      </c>
      <c r="C3893" s="144" t="s">
        <v>2802</v>
      </c>
      <c r="D3893" s="144" t="s">
        <v>2803</v>
      </c>
      <c r="E3893" s="174">
        <v>49.92</v>
      </c>
    </row>
    <row r="3894" spans="1:5" x14ac:dyDescent="0.2">
      <c r="A3894" s="144">
        <v>39801</v>
      </c>
      <c r="B3894" s="144" t="s">
        <v>4482</v>
      </c>
      <c r="C3894" s="144" t="s">
        <v>2802</v>
      </c>
      <c r="D3894" s="144" t="s">
        <v>2803</v>
      </c>
      <c r="E3894" s="174">
        <v>142.88999999999999</v>
      </c>
    </row>
    <row r="3895" spans="1:5" x14ac:dyDescent="0.2">
      <c r="A3895" s="144">
        <v>39802</v>
      </c>
      <c r="B3895" s="144" t="s">
        <v>4483</v>
      </c>
      <c r="C3895" s="144" t="s">
        <v>2802</v>
      </c>
      <c r="D3895" s="144" t="s">
        <v>2803</v>
      </c>
      <c r="E3895" s="174">
        <v>209.45</v>
      </c>
    </row>
    <row r="3896" spans="1:5" x14ac:dyDescent="0.2">
      <c r="A3896" s="144">
        <v>39803</v>
      </c>
      <c r="B3896" s="144" t="s">
        <v>4484</v>
      </c>
      <c r="C3896" s="144" t="s">
        <v>2802</v>
      </c>
      <c r="D3896" s="144" t="s">
        <v>2803</v>
      </c>
      <c r="E3896" s="174">
        <v>292.18</v>
      </c>
    </row>
    <row r="3897" spans="1:5" x14ac:dyDescent="0.2">
      <c r="A3897" s="144">
        <v>39800</v>
      </c>
      <c r="B3897" s="144" t="s">
        <v>4485</v>
      </c>
      <c r="C3897" s="144" t="s">
        <v>2802</v>
      </c>
      <c r="D3897" s="144" t="s">
        <v>2803</v>
      </c>
      <c r="E3897" s="174">
        <v>85.04</v>
      </c>
    </row>
    <row r="3898" spans="1:5" x14ac:dyDescent="0.2">
      <c r="A3898" s="144">
        <v>43837</v>
      </c>
      <c r="B3898" s="144" t="s">
        <v>12940</v>
      </c>
      <c r="C3898" s="144" t="s">
        <v>2802</v>
      </c>
      <c r="D3898" s="144" t="s">
        <v>2807</v>
      </c>
      <c r="E3898" s="175">
        <v>1481.73</v>
      </c>
    </row>
    <row r="3899" spans="1:5" x14ac:dyDescent="0.2">
      <c r="A3899" s="144">
        <v>43836</v>
      </c>
      <c r="B3899" s="144" t="s">
        <v>12941</v>
      </c>
      <c r="C3899" s="144" t="s">
        <v>2802</v>
      </c>
      <c r="D3899" s="144" t="s">
        <v>2807</v>
      </c>
      <c r="E3899" s="175">
        <v>3015.06</v>
      </c>
    </row>
    <row r="3900" spans="1:5" x14ac:dyDescent="0.2">
      <c r="A3900" s="144">
        <v>21059</v>
      </c>
      <c r="B3900" s="144" t="s">
        <v>4486</v>
      </c>
      <c r="C3900" s="144" t="s">
        <v>2802</v>
      </c>
      <c r="D3900" s="144" t="s">
        <v>2807</v>
      </c>
      <c r="E3900" s="174">
        <v>53.48</v>
      </c>
    </row>
    <row r="3901" spans="1:5" x14ac:dyDescent="0.2">
      <c r="A3901" s="144">
        <v>11234</v>
      </c>
      <c r="B3901" s="144" t="s">
        <v>4487</v>
      </c>
      <c r="C3901" s="144" t="s">
        <v>2802</v>
      </c>
      <c r="D3901" s="144" t="s">
        <v>2807</v>
      </c>
      <c r="E3901" s="174">
        <v>80.62</v>
      </c>
    </row>
    <row r="3902" spans="1:5" x14ac:dyDescent="0.2">
      <c r="A3902" s="144">
        <v>21060</v>
      </c>
      <c r="B3902" s="144" t="s">
        <v>4488</v>
      </c>
      <c r="C3902" s="144" t="s">
        <v>2802</v>
      </c>
      <c r="D3902" s="144" t="s">
        <v>2807</v>
      </c>
      <c r="E3902" s="174">
        <v>99.22</v>
      </c>
    </row>
    <row r="3903" spans="1:5" x14ac:dyDescent="0.2">
      <c r="A3903" s="144">
        <v>21061</v>
      </c>
      <c r="B3903" s="144" t="s">
        <v>4489</v>
      </c>
      <c r="C3903" s="144" t="s">
        <v>2802</v>
      </c>
      <c r="D3903" s="144" t="s">
        <v>2807</v>
      </c>
      <c r="E3903" s="174">
        <v>124.03</v>
      </c>
    </row>
    <row r="3904" spans="1:5" x14ac:dyDescent="0.2">
      <c r="A3904" s="144">
        <v>21062</v>
      </c>
      <c r="B3904" s="144" t="s">
        <v>4490</v>
      </c>
      <c r="C3904" s="144" t="s">
        <v>2802</v>
      </c>
      <c r="D3904" s="144" t="s">
        <v>2807</v>
      </c>
      <c r="E3904" s="174">
        <v>195.34</v>
      </c>
    </row>
    <row r="3905" spans="1:5" x14ac:dyDescent="0.2">
      <c r="A3905" s="144">
        <v>11708</v>
      </c>
      <c r="B3905" s="144" t="s">
        <v>4491</v>
      </c>
      <c r="C3905" s="144" t="s">
        <v>2802</v>
      </c>
      <c r="D3905" s="144" t="s">
        <v>2807</v>
      </c>
      <c r="E3905" s="174">
        <v>21.31</v>
      </c>
    </row>
    <row r="3906" spans="1:5" x14ac:dyDescent="0.2">
      <c r="A3906" s="144">
        <v>11709</v>
      </c>
      <c r="B3906" s="144" t="s">
        <v>4492</v>
      </c>
      <c r="C3906" s="144" t="s">
        <v>2802</v>
      </c>
      <c r="D3906" s="144" t="s">
        <v>2807</v>
      </c>
      <c r="E3906" s="174">
        <v>50.07</v>
      </c>
    </row>
    <row r="3907" spans="1:5" x14ac:dyDescent="0.2">
      <c r="A3907" s="144">
        <v>11710</v>
      </c>
      <c r="B3907" s="144" t="s">
        <v>4493</v>
      </c>
      <c r="C3907" s="144" t="s">
        <v>2802</v>
      </c>
      <c r="D3907" s="144" t="s">
        <v>2807</v>
      </c>
      <c r="E3907" s="174">
        <v>115.11</v>
      </c>
    </row>
    <row r="3908" spans="1:5" x14ac:dyDescent="0.2">
      <c r="A3908" s="144">
        <v>11707</v>
      </c>
      <c r="B3908" s="144" t="s">
        <v>4494</v>
      </c>
      <c r="C3908" s="144" t="s">
        <v>2802</v>
      </c>
      <c r="D3908" s="144" t="s">
        <v>2807</v>
      </c>
      <c r="E3908" s="174">
        <v>15.96</v>
      </c>
    </row>
    <row r="3909" spans="1:5" x14ac:dyDescent="0.2">
      <c r="A3909" s="144">
        <v>5102</v>
      </c>
      <c r="B3909" s="144" t="s">
        <v>5860</v>
      </c>
      <c r="C3909" s="144" t="s">
        <v>2802</v>
      </c>
      <c r="D3909" s="144" t="s">
        <v>2803</v>
      </c>
      <c r="E3909" s="174">
        <v>16.07</v>
      </c>
    </row>
    <row r="3910" spans="1:5" x14ac:dyDescent="0.2">
      <c r="A3910" s="144">
        <v>11739</v>
      </c>
      <c r="B3910" s="144" t="s">
        <v>5445</v>
      </c>
      <c r="C3910" s="144" t="s">
        <v>2802</v>
      </c>
      <c r="D3910" s="144" t="s">
        <v>2803</v>
      </c>
      <c r="E3910" s="174">
        <v>11.45</v>
      </c>
    </row>
    <row r="3911" spans="1:5" x14ac:dyDescent="0.2">
      <c r="A3911" s="144">
        <v>11711</v>
      </c>
      <c r="B3911" s="144" t="s">
        <v>5446</v>
      </c>
      <c r="C3911" s="144" t="s">
        <v>2802</v>
      </c>
      <c r="D3911" s="144" t="s">
        <v>2803</v>
      </c>
      <c r="E3911" s="174">
        <v>13.39</v>
      </c>
    </row>
    <row r="3912" spans="1:5" x14ac:dyDescent="0.2">
      <c r="A3912" s="144">
        <v>11741</v>
      </c>
      <c r="B3912" s="144" t="s">
        <v>5861</v>
      </c>
      <c r="C3912" s="144" t="s">
        <v>2802</v>
      </c>
      <c r="D3912" s="144" t="s">
        <v>2803</v>
      </c>
      <c r="E3912" s="174">
        <v>14.58</v>
      </c>
    </row>
    <row r="3913" spans="1:5" x14ac:dyDescent="0.2">
      <c r="A3913" s="144">
        <v>11745</v>
      </c>
      <c r="B3913" s="144" t="s">
        <v>5447</v>
      </c>
      <c r="C3913" s="144" t="s">
        <v>2802</v>
      </c>
      <c r="D3913" s="144" t="s">
        <v>2803</v>
      </c>
      <c r="E3913" s="174">
        <v>19.22</v>
      </c>
    </row>
    <row r="3914" spans="1:5" x14ac:dyDescent="0.2">
      <c r="A3914" s="144">
        <v>11743</v>
      </c>
      <c r="B3914" s="144" t="s">
        <v>5862</v>
      </c>
      <c r="C3914" s="144" t="s">
        <v>2802</v>
      </c>
      <c r="D3914" s="144" t="s">
        <v>2803</v>
      </c>
      <c r="E3914" s="174">
        <v>12.24</v>
      </c>
    </row>
    <row r="3915" spans="1:5" x14ac:dyDescent="0.2">
      <c r="A3915" s="144">
        <v>40985</v>
      </c>
      <c r="B3915" s="144" t="s">
        <v>2772</v>
      </c>
      <c r="C3915" s="144" t="s">
        <v>2890</v>
      </c>
      <c r="D3915" s="144" t="s">
        <v>2803</v>
      </c>
      <c r="E3915" s="175">
        <v>1891.02</v>
      </c>
    </row>
    <row r="3916" spans="1:5" x14ac:dyDescent="0.2">
      <c r="A3916" s="144">
        <v>44502</v>
      </c>
      <c r="B3916" s="144" t="s">
        <v>12283</v>
      </c>
      <c r="C3916" s="144" t="s">
        <v>2808</v>
      </c>
      <c r="D3916" s="144" t="s">
        <v>2803</v>
      </c>
      <c r="E3916" s="174">
        <v>10.61</v>
      </c>
    </row>
    <row r="3917" spans="1:5" x14ac:dyDescent="0.2">
      <c r="A3917" s="144">
        <v>1088</v>
      </c>
      <c r="B3917" s="144" t="s">
        <v>309</v>
      </c>
      <c r="C3917" s="144" t="s">
        <v>2802</v>
      </c>
      <c r="D3917" s="144" t="s">
        <v>2803</v>
      </c>
      <c r="E3917" s="174">
        <v>18.39</v>
      </c>
    </row>
    <row r="3918" spans="1:5" x14ac:dyDescent="0.2">
      <c r="A3918" s="144">
        <v>1087</v>
      </c>
      <c r="B3918" s="144" t="s">
        <v>310</v>
      </c>
      <c r="C3918" s="144" t="s">
        <v>2802</v>
      </c>
      <c r="D3918" s="144" t="s">
        <v>2803</v>
      </c>
      <c r="E3918" s="174">
        <v>22.98</v>
      </c>
    </row>
    <row r="3919" spans="1:5" x14ac:dyDescent="0.2">
      <c r="A3919" s="144">
        <v>38777</v>
      </c>
      <c r="B3919" s="144" t="s">
        <v>311</v>
      </c>
      <c r="C3919" s="144" t="s">
        <v>2802</v>
      </c>
      <c r="D3919" s="144" t="s">
        <v>2803</v>
      </c>
      <c r="E3919" s="174">
        <v>45.77</v>
      </c>
    </row>
    <row r="3920" spans="1:5" x14ac:dyDescent="0.2">
      <c r="A3920" s="144">
        <v>1086</v>
      </c>
      <c r="B3920" s="144" t="s">
        <v>312</v>
      </c>
      <c r="C3920" s="144" t="s">
        <v>2802</v>
      </c>
      <c r="D3920" s="144" t="s">
        <v>2803</v>
      </c>
      <c r="E3920" s="174">
        <v>24.15</v>
      </c>
    </row>
    <row r="3921" spans="1:5" x14ac:dyDescent="0.2">
      <c r="A3921" s="144">
        <v>1079</v>
      </c>
      <c r="B3921" s="144" t="s">
        <v>313</v>
      </c>
      <c r="C3921" s="144" t="s">
        <v>2802</v>
      </c>
      <c r="D3921" s="144" t="s">
        <v>2803</v>
      </c>
      <c r="E3921" s="174">
        <v>24.97</v>
      </c>
    </row>
    <row r="3922" spans="1:5" x14ac:dyDescent="0.2">
      <c r="A3922" s="144">
        <v>39374</v>
      </c>
      <c r="B3922" s="144" t="s">
        <v>314</v>
      </c>
      <c r="C3922" s="144" t="s">
        <v>2802</v>
      </c>
      <c r="D3922" s="144" t="s">
        <v>2805</v>
      </c>
      <c r="E3922" s="174">
        <v>242.61</v>
      </c>
    </row>
    <row r="3923" spans="1:5" x14ac:dyDescent="0.2">
      <c r="A3923" s="144">
        <v>1082</v>
      </c>
      <c r="B3923" s="144" t="s">
        <v>318</v>
      </c>
      <c r="C3923" s="144" t="s">
        <v>2802</v>
      </c>
      <c r="D3923" s="144" t="s">
        <v>2803</v>
      </c>
      <c r="E3923" s="174">
        <v>156.96</v>
      </c>
    </row>
    <row r="3924" spans="1:5" x14ac:dyDescent="0.2">
      <c r="A3924" s="144">
        <v>12316</v>
      </c>
      <c r="B3924" s="144" t="s">
        <v>315</v>
      </c>
      <c r="C3924" s="144" t="s">
        <v>2802</v>
      </c>
      <c r="D3924" s="144" t="s">
        <v>2803</v>
      </c>
      <c r="E3924" s="174">
        <v>71.94</v>
      </c>
    </row>
    <row r="3925" spans="1:5" x14ac:dyDescent="0.2">
      <c r="A3925" s="144">
        <v>12317</v>
      </c>
      <c r="B3925" s="144" t="s">
        <v>316</v>
      </c>
      <c r="C3925" s="144" t="s">
        <v>2802</v>
      </c>
      <c r="D3925" s="144" t="s">
        <v>2803</v>
      </c>
      <c r="E3925" s="174">
        <v>85.79</v>
      </c>
    </row>
    <row r="3926" spans="1:5" x14ac:dyDescent="0.2">
      <c r="A3926" s="144">
        <v>12318</v>
      </c>
      <c r="B3926" s="144" t="s">
        <v>317</v>
      </c>
      <c r="C3926" s="144" t="s">
        <v>2802</v>
      </c>
      <c r="D3926" s="144" t="s">
        <v>2803</v>
      </c>
      <c r="E3926" s="174">
        <v>98.83</v>
      </c>
    </row>
    <row r="3927" spans="1:5" x14ac:dyDescent="0.2">
      <c r="A3927" s="144">
        <v>5104</v>
      </c>
      <c r="B3927" s="144" t="s">
        <v>1218</v>
      </c>
      <c r="C3927" s="144" t="s">
        <v>284</v>
      </c>
      <c r="D3927" s="144" t="s">
        <v>2807</v>
      </c>
      <c r="E3927" s="174">
        <v>70.69</v>
      </c>
    </row>
    <row r="3928" spans="1:5" x14ac:dyDescent="0.2">
      <c r="A3928" s="144">
        <v>44530</v>
      </c>
      <c r="B3928" s="144" t="s">
        <v>12284</v>
      </c>
      <c r="C3928" s="144" t="s">
        <v>2802</v>
      </c>
      <c r="D3928" s="144" t="s">
        <v>2803</v>
      </c>
      <c r="E3928" s="174">
        <v>46.32</v>
      </c>
    </row>
    <row r="3929" spans="1:5" x14ac:dyDescent="0.2">
      <c r="A3929" s="144">
        <v>2710</v>
      </c>
      <c r="B3929" s="144" t="s">
        <v>4495</v>
      </c>
      <c r="C3929" s="144" t="s">
        <v>2802</v>
      </c>
      <c r="D3929" s="144" t="s">
        <v>2803</v>
      </c>
      <c r="E3929" s="174">
        <v>36.99</v>
      </c>
    </row>
    <row r="3930" spans="1:5" x14ac:dyDescent="0.2">
      <c r="A3930" s="144">
        <v>14575</v>
      </c>
      <c r="B3930" s="144" t="s">
        <v>1124</v>
      </c>
      <c r="C3930" s="144" t="s">
        <v>2802</v>
      </c>
      <c r="D3930" s="144" t="s">
        <v>2807</v>
      </c>
      <c r="E3930" s="175">
        <v>6046805.6799999997</v>
      </c>
    </row>
    <row r="3931" spans="1:5" x14ac:dyDescent="0.2">
      <c r="A3931" s="144">
        <v>20034</v>
      </c>
      <c r="B3931" s="144" t="s">
        <v>4496</v>
      </c>
      <c r="C3931" s="144" t="s">
        <v>2802</v>
      </c>
      <c r="D3931" s="144" t="s">
        <v>2807</v>
      </c>
      <c r="E3931" s="174">
        <v>131.47</v>
      </c>
    </row>
    <row r="3932" spans="1:5" x14ac:dyDescent="0.2">
      <c r="A3932" s="144">
        <v>20036</v>
      </c>
      <c r="B3932" s="144" t="s">
        <v>4497</v>
      </c>
      <c r="C3932" s="144" t="s">
        <v>2802</v>
      </c>
      <c r="D3932" s="144" t="s">
        <v>2807</v>
      </c>
      <c r="E3932" s="174">
        <v>252.89</v>
      </c>
    </row>
    <row r="3933" spans="1:5" x14ac:dyDescent="0.2">
      <c r="A3933" s="144">
        <v>20037</v>
      </c>
      <c r="B3933" s="144" t="s">
        <v>4498</v>
      </c>
      <c r="C3933" s="144" t="s">
        <v>2802</v>
      </c>
      <c r="D3933" s="144" t="s">
        <v>2807</v>
      </c>
      <c r="E3933" s="174">
        <v>476.99</v>
      </c>
    </row>
    <row r="3934" spans="1:5" x14ac:dyDescent="0.2">
      <c r="A3934" s="144">
        <v>20043</v>
      </c>
      <c r="B3934" s="144" t="s">
        <v>4499</v>
      </c>
      <c r="C3934" s="144" t="s">
        <v>2802</v>
      </c>
      <c r="D3934" s="144" t="s">
        <v>2803</v>
      </c>
      <c r="E3934" s="174">
        <v>9.61</v>
      </c>
    </row>
    <row r="3935" spans="1:5" x14ac:dyDescent="0.2">
      <c r="A3935" s="144">
        <v>20044</v>
      </c>
      <c r="B3935" s="144" t="s">
        <v>4500</v>
      </c>
      <c r="C3935" s="144" t="s">
        <v>2802</v>
      </c>
      <c r="D3935" s="144" t="s">
        <v>2803</v>
      </c>
      <c r="E3935" s="174">
        <v>11.23</v>
      </c>
    </row>
    <row r="3936" spans="1:5" x14ac:dyDescent="0.2">
      <c r="A3936" s="144">
        <v>20042</v>
      </c>
      <c r="B3936" s="144" t="s">
        <v>4501</v>
      </c>
      <c r="C3936" s="144" t="s">
        <v>2802</v>
      </c>
      <c r="D3936" s="144" t="s">
        <v>2803</v>
      </c>
      <c r="E3936" s="174">
        <v>8.14</v>
      </c>
    </row>
    <row r="3937" spans="1:5" x14ac:dyDescent="0.2">
      <c r="A3937" s="144">
        <v>20046</v>
      </c>
      <c r="B3937" s="144" t="s">
        <v>5863</v>
      </c>
      <c r="C3937" s="144" t="s">
        <v>2802</v>
      </c>
      <c r="D3937" s="144" t="s">
        <v>2803</v>
      </c>
      <c r="E3937" s="174">
        <v>23.83</v>
      </c>
    </row>
    <row r="3938" spans="1:5" x14ac:dyDescent="0.2">
      <c r="A3938" s="144">
        <v>20047</v>
      </c>
      <c r="B3938" s="144" t="s">
        <v>5864</v>
      </c>
      <c r="C3938" s="144" t="s">
        <v>2802</v>
      </c>
      <c r="D3938" s="144" t="s">
        <v>2803</v>
      </c>
      <c r="E3938" s="174">
        <v>65.13</v>
      </c>
    </row>
    <row r="3939" spans="1:5" x14ac:dyDescent="0.2">
      <c r="A3939" s="144">
        <v>20045</v>
      </c>
      <c r="B3939" s="144" t="s">
        <v>5865</v>
      </c>
      <c r="C3939" s="144" t="s">
        <v>2802</v>
      </c>
      <c r="D3939" s="144" t="s">
        <v>2803</v>
      </c>
      <c r="E3939" s="174">
        <v>9.8000000000000007</v>
      </c>
    </row>
    <row r="3940" spans="1:5" x14ac:dyDescent="0.2">
      <c r="A3940" s="144">
        <v>20972</v>
      </c>
      <c r="B3940" s="144" t="s">
        <v>1628</v>
      </c>
      <c r="C3940" s="144" t="s">
        <v>2802</v>
      </c>
      <c r="D3940" s="144" t="s">
        <v>2803</v>
      </c>
      <c r="E3940" s="174">
        <v>114.28</v>
      </c>
    </row>
    <row r="3941" spans="1:5" x14ac:dyDescent="0.2">
      <c r="A3941" s="144">
        <v>20032</v>
      </c>
      <c r="B3941" s="144" t="s">
        <v>4502</v>
      </c>
      <c r="C3941" s="144" t="s">
        <v>2802</v>
      </c>
      <c r="D3941" s="144" t="s">
        <v>2807</v>
      </c>
      <c r="E3941" s="174">
        <v>78.77</v>
      </c>
    </row>
    <row r="3942" spans="1:5" x14ac:dyDescent="0.2">
      <c r="A3942" s="144">
        <v>11321</v>
      </c>
      <c r="B3942" s="144" t="s">
        <v>4503</v>
      </c>
      <c r="C3942" s="144" t="s">
        <v>2802</v>
      </c>
      <c r="D3942" s="144" t="s">
        <v>2807</v>
      </c>
      <c r="E3942" s="174">
        <v>35.909999999999997</v>
      </c>
    </row>
    <row r="3943" spans="1:5" x14ac:dyDescent="0.2">
      <c r="A3943" s="144">
        <v>11323</v>
      </c>
      <c r="B3943" s="144" t="s">
        <v>4504</v>
      </c>
      <c r="C3943" s="144" t="s">
        <v>2802</v>
      </c>
      <c r="D3943" s="144" t="s">
        <v>2807</v>
      </c>
      <c r="E3943" s="174">
        <v>41.3</v>
      </c>
    </row>
    <row r="3944" spans="1:5" x14ac:dyDescent="0.2">
      <c r="A3944" s="144">
        <v>20327</v>
      </c>
      <c r="B3944" s="144" t="s">
        <v>4505</v>
      </c>
      <c r="C3944" s="144" t="s">
        <v>2802</v>
      </c>
      <c r="D3944" s="144" t="s">
        <v>2807</v>
      </c>
      <c r="E3944" s="174">
        <v>23.44</v>
      </c>
    </row>
    <row r="3945" spans="1:5" x14ac:dyDescent="0.2">
      <c r="A3945" s="144">
        <v>13390</v>
      </c>
      <c r="B3945" s="144" t="s">
        <v>1603</v>
      </c>
      <c r="C3945" s="144" t="s">
        <v>2802</v>
      </c>
      <c r="D3945" s="144" t="s">
        <v>2803</v>
      </c>
      <c r="E3945" s="174">
        <v>90.79</v>
      </c>
    </row>
    <row r="3946" spans="1:5" x14ac:dyDescent="0.2">
      <c r="A3946" s="144">
        <v>6034</v>
      </c>
      <c r="B3946" s="144" t="s">
        <v>4506</v>
      </c>
      <c r="C3946" s="144" t="s">
        <v>2802</v>
      </c>
      <c r="D3946" s="144" t="s">
        <v>2803</v>
      </c>
      <c r="E3946" s="174">
        <v>20.010000000000002</v>
      </c>
    </row>
    <row r="3947" spans="1:5" x14ac:dyDescent="0.2">
      <c r="A3947" s="144">
        <v>6036</v>
      </c>
      <c r="B3947" s="144" t="s">
        <v>4507</v>
      </c>
      <c r="C3947" s="144" t="s">
        <v>2802</v>
      </c>
      <c r="D3947" s="144" t="s">
        <v>2803</v>
      </c>
      <c r="E3947" s="174">
        <v>27.26</v>
      </c>
    </row>
    <row r="3948" spans="1:5" x14ac:dyDescent="0.2">
      <c r="A3948" s="144">
        <v>6031</v>
      </c>
      <c r="B3948" s="144" t="s">
        <v>4508</v>
      </c>
      <c r="C3948" s="144" t="s">
        <v>2802</v>
      </c>
      <c r="D3948" s="144" t="s">
        <v>2805</v>
      </c>
      <c r="E3948" s="174">
        <v>32.03</v>
      </c>
    </row>
    <row r="3949" spans="1:5" x14ac:dyDescent="0.2">
      <c r="A3949" s="144">
        <v>6029</v>
      </c>
      <c r="B3949" s="144" t="s">
        <v>4509</v>
      </c>
      <c r="C3949" s="144" t="s">
        <v>2802</v>
      </c>
      <c r="D3949" s="144" t="s">
        <v>2803</v>
      </c>
      <c r="E3949" s="174">
        <v>32.369999999999997</v>
      </c>
    </row>
    <row r="3950" spans="1:5" x14ac:dyDescent="0.2">
      <c r="A3950" s="144">
        <v>6033</v>
      </c>
      <c r="B3950" s="144" t="s">
        <v>4510</v>
      </c>
      <c r="C3950" s="144" t="s">
        <v>2802</v>
      </c>
      <c r="D3950" s="144" t="s">
        <v>2803</v>
      </c>
      <c r="E3950" s="174">
        <v>42.66</v>
      </c>
    </row>
    <row r="3951" spans="1:5" x14ac:dyDescent="0.2">
      <c r="A3951" s="144">
        <v>11672</v>
      </c>
      <c r="B3951" s="144" t="s">
        <v>4511</v>
      </c>
      <c r="C3951" s="144" t="s">
        <v>2802</v>
      </c>
      <c r="D3951" s="144" t="s">
        <v>2803</v>
      </c>
      <c r="E3951" s="174">
        <v>92.81</v>
      </c>
    </row>
    <row r="3952" spans="1:5" x14ac:dyDescent="0.2">
      <c r="A3952" s="144">
        <v>11669</v>
      </c>
      <c r="B3952" s="144" t="s">
        <v>4512</v>
      </c>
      <c r="C3952" s="144" t="s">
        <v>2802</v>
      </c>
      <c r="D3952" s="144" t="s">
        <v>2803</v>
      </c>
      <c r="E3952" s="174">
        <v>88.38</v>
      </c>
    </row>
    <row r="3953" spans="1:5" x14ac:dyDescent="0.2">
      <c r="A3953" s="144">
        <v>11670</v>
      </c>
      <c r="B3953" s="144" t="s">
        <v>4513</v>
      </c>
      <c r="C3953" s="144" t="s">
        <v>2802</v>
      </c>
      <c r="D3953" s="144" t="s">
        <v>2803</v>
      </c>
      <c r="E3953" s="174">
        <v>33.86</v>
      </c>
    </row>
    <row r="3954" spans="1:5" x14ac:dyDescent="0.2">
      <c r="A3954" s="144">
        <v>20055</v>
      </c>
      <c r="B3954" s="144" t="s">
        <v>4514</v>
      </c>
      <c r="C3954" s="144" t="s">
        <v>2802</v>
      </c>
      <c r="D3954" s="144" t="s">
        <v>2803</v>
      </c>
      <c r="E3954" s="174">
        <v>66.19</v>
      </c>
    </row>
    <row r="3955" spans="1:5" x14ac:dyDescent="0.2">
      <c r="A3955" s="144">
        <v>11671</v>
      </c>
      <c r="B3955" s="144" t="s">
        <v>4515</v>
      </c>
      <c r="C3955" s="144" t="s">
        <v>2802</v>
      </c>
      <c r="D3955" s="144" t="s">
        <v>2803</v>
      </c>
      <c r="E3955" s="174">
        <v>142.03</v>
      </c>
    </row>
    <row r="3956" spans="1:5" x14ac:dyDescent="0.2">
      <c r="A3956" s="144">
        <v>6032</v>
      </c>
      <c r="B3956" s="144" t="s">
        <v>2397</v>
      </c>
      <c r="C3956" s="144" t="s">
        <v>2802</v>
      </c>
      <c r="D3956" s="144" t="s">
        <v>2803</v>
      </c>
      <c r="E3956" s="174">
        <v>40.57</v>
      </c>
    </row>
    <row r="3957" spans="1:5" x14ac:dyDescent="0.2">
      <c r="A3957" s="144">
        <v>11673</v>
      </c>
      <c r="B3957" s="144" t="s">
        <v>4516</v>
      </c>
      <c r="C3957" s="144" t="s">
        <v>2802</v>
      </c>
      <c r="D3957" s="144" t="s">
        <v>2803</v>
      </c>
      <c r="E3957" s="174">
        <v>31.95</v>
      </c>
    </row>
    <row r="3958" spans="1:5" x14ac:dyDescent="0.2">
      <c r="A3958" s="144">
        <v>11674</v>
      </c>
      <c r="B3958" s="144" t="s">
        <v>2398</v>
      </c>
      <c r="C3958" s="144" t="s">
        <v>2802</v>
      </c>
      <c r="D3958" s="144" t="s">
        <v>2803</v>
      </c>
      <c r="E3958" s="174">
        <v>41.14</v>
      </c>
    </row>
    <row r="3959" spans="1:5" x14ac:dyDescent="0.2">
      <c r="A3959" s="144">
        <v>11675</v>
      </c>
      <c r="B3959" s="144" t="s">
        <v>2343</v>
      </c>
      <c r="C3959" s="144" t="s">
        <v>2802</v>
      </c>
      <c r="D3959" s="144" t="s">
        <v>2803</v>
      </c>
      <c r="E3959" s="174">
        <v>65.31</v>
      </c>
    </row>
    <row r="3960" spans="1:5" x14ac:dyDescent="0.2">
      <c r="A3960" s="144">
        <v>11676</v>
      </c>
      <c r="B3960" s="144" t="s">
        <v>2399</v>
      </c>
      <c r="C3960" s="144" t="s">
        <v>2802</v>
      </c>
      <c r="D3960" s="144" t="s">
        <v>2803</v>
      </c>
      <c r="E3960" s="174">
        <v>87.35</v>
      </c>
    </row>
    <row r="3961" spans="1:5" x14ac:dyDescent="0.2">
      <c r="A3961" s="144">
        <v>11677</v>
      </c>
      <c r="B3961" s="144" t="s">
        <v>2400</v>
      </c>
      <c r="C3961" s="144" t="s">
        <v>2802</v>
      </c>
      <c r="D3961" s="144" t="s">
        <v>2803</v>
      </c>
      <c r="E3961" s="174">
        <v>90.21</v>
      </c>
    </row>
    <row r="3962" spans="1:5" x14ac:dyDescent="0.2">
      <c r="A3962" s="144">
        <v>11678</v>
      </c>
      <c r="B3962" s="144" t="s">
        <v>2401</v>
      </c>
      <c r="C3962" s="144" t="s">
        <v>2802</v>
      </c>
      <c r="D3962" s="144" t="s">
        <v>2803</v>
      </c>
      <c r="E3962" s="174">
        <v>165.22</v>
      </c>
    </row>
    <row r="3963" spans="1:5" x14ac:dyDescent="0.2">
      <c r="A3963" s="144">
        <v>6038</v>
      </c>
      <c r="B3963" s="144" t="s">
        <v>4517</v>
      </c>
      <c r="C3963" s="144" t="s">
        <v>2802</v>
      </c>
      <c r="D3963" s="144" t="s">
        <v>2803</v>
      </c>
      <c r="E3963" s="174">
        <v>10.48</v>
      </c>
    </row>
    <row r="3964" spans="1:5" x14ac:dyDescent="0.2">
      <c r="A3964" s="144">
        <v>11718</v>
      </c>
      <c r="B3964" s="144" t="s">
        <v>4518</v>
      </c>
      <c r="C3964" s="144" t="s">
        <v>2802</v>
      </c>
      <c r="D3964" s="144" t="s">
        <v>2803</v>
      </c>
      <c r="E3964" s="174">
        <v>29.89</v>
      </c>
    </row>
    <row r="3965" spans="1:5" x14ac:dyDescent="0.2">
      <c r="A3965" s="144">
        <v>6037</v>
      </c>
      <c r="B3965" s="144" t="s">
        <v>4519</v>
      </c>
      <c r="C3965" s="144" t="s">
        <v>2802</v>
      </c>
      <c r="D3965" s="144" t="s">
        <v>2803</v>
      </c>
      <c r="E3965" s="174">
        <v>21.81</v>
      </c>
    </row>
    <row r="3966" spans="1:5" x14ac:dyDescent="0.2">
      <c r="A3966" s="144">
        <v>11719</v>
      </c>
      <c r="B3966" s="144" t="s">
        <v>4520</v>
      </c>
      <c r="C3966" s="144" t="s">
        <v>2802</v>
      </c>
      <c r="D3966" s="144" t="s">
        <v>2803</v>
      </c>
      <c r="E3966" s="174">
        <v>24.25</v>
      </c>
    </row>
    <row r="3967" spans="1:5" x14ac:dyDescent="0.2">
      <c r="A3967" s="144">
        <v>6019</v>
      </c>
      <c r="B3967" s="144" t="s">
        <v>2402</v>
      </c>
      <c r="C3967" s="144" t="s">
        <v>2802</v>
      </c>
      <c r="D3967" s="144" t="s">
        <v>2803</v>
      </c>
      <c r="E3967" s="174">
        <v>54.64</v>
      </c>
    </row>
    <row r="3968" spans="1:5" x14ac:dyDescent="0.2">
      <c r="A3968" s="144">
        <v>6010</v>
      </c>
      <c r="B3968" s="144" t="s">
        <v>2404</v>
      </c>
      <c r="C3968" s="144" t="s">
        <v>2802</v>
      </c>
      <c r="D3968" s="144" t="s">
        <v>2803</v>
      </c>
      <c r="E3968" s="174">
        <v>94.01</v>
      </c>
    </row>
    <row r="3969" spans="1:5" x14ac:dyDescent="0.2">
      <c r="A3969" s="144">
        <v>6017</v>
      </c>
      <c r="B3969" s="144" t="s">
        <v>2403</v>
      </c>
      <c r="C3969" s="144" t="s">
        <v>2802</v>
      </c>
      <c r="D3969" s="144" t="s">
        <v>2803</v>
      </c>
      <c r="E3969" s="174">
        <v>74.47</v>
      </c>
    </row>
    <row r="3970" spans="1:5" x14ac:dyDescent="0.2">
      <c r="A3970" s="144">
        <v>6020</v>
      </c>
      <c r="B3970" s="144" t="s">
        <v>2391</v>
      </c>
      <c r="C3970" s="144" t="s">
        <v>2802</v>
      </c>
      <c r="D3970" s="144" t="s">
        <v>2803</v>
      </c>
      <c r="E3970" s="174">
        <v>32.82</v>
      </c>
    </row>
    <row r="3971" spans="1:5" x14ac:dyDescent="0.2">
      <c r="A3971" s="144">
        <v>6028</v>
      </c>
      <c r="B3971" s="144" t="s">
        <v>2405</v>
      </c>
      <c r="C3971" s="144" t="s">
        <v>2802</v>
      </c>
      <c r="D3971" s="144" t="s">
        <v>2803</v>
      </c>
      <c r="E3971" s="174">
        <v>130.94999999999999</v>
      </c>
    </row>
    <row r="3972" spans="1:5" x14ac:dyDescent="0.2">
      <c r="A3972" s="144">
        <v>6011</v>
      </c>
      <c r="B3972" s="144" t="s">
        <v>2406</v>
      </c>
      <c r="C3972" s="144" t="s">
        <v>2802</v>
      </c>
      <c r="D3972" s="144" t="s">
        <v>2803</v>
      </c>
      <c r="E3972" s="174">
        <v>271.58</v>
      </c>
    </row>
    <row r="3973" spans="1:5" x14ac:dyDescent="0.2">
      <c r="A3973" s="144">
        <v>6012</v>
      </c>
      <c r="B3973" s="144" t="s">
        <v>2407</v>
      </c>
      <c r="C3973" s="144" t="s">
        <v>2802</v>
      </c>
      <c r="D3973" s="144" t="s">
        <v>2803</v>
      </c>
      <c r="E3973" s="174">
        <v>328.79</v>
      </c>
    </row>
    <row r="3974" spans="1:5" x14ac:dyDescent="0.2">
      <c r="A3974" s="144">
        <v>6016</v>
      </c>
      <c r="B3974" s="144" t="s">
        <v>2392</v>
      </c>
      <c r="C3974" s="144" t="s">
        <v>2802</v>
      </c>
      <c r="D3974" s="144" t="s">
        <v>2803</v>
      </c>
      <c r="E3974" s="174">
        <v>34.61</v>
      </c>
    </row>
    <row r="3975" spans="1:5" x14ac:dyDescent="0.2">
      <c r="A3975" s="144">
        <v>6027</v>
      </c>
      <c r="B3975" s="144" t="s">
        <v>2408</v>
      </c>
      <c r="C3975" s="144" t="s">
        <v>2802</v>
      </c>
      <c r="D3975" s="144" t="s">
        <v>2803</v>
      </c>
      <c r="E3975" s="174">
        <v>685.09</v>
      </c>
    </row>
    <row r="3976" spans="1:5" x14ac:dyDescent="0.2">
      <c r="A3976" s="144">
        <v>6013</v>
      </c>
      <c r="B3976" s="144" t="s">
        <v>2409</v>
      </c>
      <c r="C3976" s="144" t="s">
        <v>2802</v>
      </c>
      <c r="D3976" s="144" t="s">
        <v>2803</v>
      </c>
      <c r="E3976" s="174">
        <v>103.38</v>
      </c>
    </row>
    <row r="3977" spans="1:5" x14ac:dyDescent="0.2">
      <c r="A3977" s="144">
        <v>6015</v>
      </c>
      <c r="B3977" s="144" t="s">
        <v>2411</v>
      </c>
      <c r="C3977" s="144" t="s">
        <v>2802</v>
      </c>
      <c r="D3977" s="144" t="s">
        <v>2803</v>
      </c>
      <c r="E3977" s="174">
        <v>150.33000000000001</v>
      </c>
    </row>
    <row r="3978" spans="1:5" x14ac:dyDescent="0.2">
      <c r="A3978" s="144">
        <v>6014</v>
      </c>
      <c r="B3978" s="144" t="s">
        <v>2410</v>
      </c>
      <c r="C3978" s="144" t="s">
        <v>2802</v>
      </c>
      <c r="D3978" s="144" t="s">
        <v>2803</v>
      </c>
      <c r="E3978" s="174">
        <v>143.72999999999999</v>
      </c>
    </row>
    <row r="3979" spans="1:5" x14ac:dyDescent="0.2">
      <c r="A3979" s="144">
        <v>6006</v>
      </c>
      <c r="B3979" s="144" t="s">
        <v>2395</v>
      </c>
      <c r="C3979" s="144" t="s">
        <v>2802</v>
      </c>
      <c r="D3979" s="144" t="s">
        <v>2803</v>
      </c>
      <c r="E3979" s="174">
        <v>74.86</v>
      </c>
    </row>
    <row r="3980" spans="1:5" x14ac:dyDescent="0.2">
      <c r="A3980" s="144">
        <v>6005</v>
      </c>
      <c r="B3980" s="144" t="s">
        <v>2396</v>
      </c>
      <c r="C3980" s="144" t="s">
        <v>2802</v>
      </c>
      <c r="D3980" s="144" t="s">
        <v>2805</v>
      </c>
      <c r="E3980" s="174">
        <v>84.45</v>
      </c>
    </row>
    <row r="3981" spans="1:5" x14ac:dyDescent="0.2">
      <c r="A3981" s="144">
        <v>11756</v>
      </c>
      <c r="B3981" s="144" t="s">
        <v>1668</v>
      </c>
      <c r="C3981" s="144" t="s">
        <v>2802</v>
      </c>
      <c r="D3981" s="144" t="s">
        <v>2803</v>
      </c>
      <c r="E3981" s="174">
        <v>40.33</v>
      </c>
    </row>
    <row r="3982" spans="1:5" x14ac:dyDescent="0.2">
      <c r="A3982" s="144">
        <v>10904</v>
      </c>
      <c r="B3982" s="144" t="s">
        <v>319</v>
      </c>
      <c r="C3982" s="144" t="s">
        <v>2802</v>
      </c>
      <c r="D3982" s="144" t="s">
        <v>2805</v>
      </c>
      <c r="E3982" s="174">
        <v>160</v>
      </c>
    </row>
    <row r="3983" spans="1:5" x14ac:dyDescent="0.2">
      <c r="A3983" s="144">
        <v>11752</v>
      </c>
      <c r="B3983" s="144" t="s">
        <v>2389</v>
      </c>
      <c r="C3983" s="144" t="s">
        <v>2802</v>
      </c>
      <c r="D3983" s="144" t="s">
        <v>2803</v>
      </c>
      <c r="E3983" s="174">
        <v>23.26</v>
      </c>
    </row>
    <row r="3984" spans="1:5" x14ac:dyDescent="0.2">
      <c r="A3984" s="144">
        <v>11753</v>
      </c>
      <c r="B3984" s="144" t="s">
        <v>2390</v>
      </c>
      <c r="C3984" s="144" t="s">
        <v>2802</v>
      </c>
      <c r="D3984" s="144" t="s">
        <v>2803</v>
      </c>
      <c r="E3984" s="174">
        <v>27.76</v>
      </c>
    </row>
    <row r="3985" spans="1:5" x14ac:dyDescent="0.2">
      <c r="A3985" s="144">
        <v>6021</v>
      </c>
      <c r="B3985" s="144" t="s">
        <v>2393</v>
      </c>
      <c r="C3985" s="144" t="s">
        <v>2802</v>
      </c>
      <c r="D3985" s="144" t="s">
        <v>2803</v>
      </c>
      <c r="E3985" s="174">
        <v>77.05</v>
      </c>
    </row>
    <row r="3986" spans="1:5" x14ac:dyDescent="0.2">
      <c r="A3986" s="144">
        <v>6024</v>
      </c>
      <c r="B3986" s="144" t="s">
        <v>2394</v>
      </c>
      <c r="C3986" s="144" t="s">
        <v>2802</v>
      </c>
      <c r="D3986" s="144" t="s">
        <v>2803</v>
      </c>
      <c r="E3986" s="174">
        <v>79.650000000000006</v>
      </c>
    </row>
    <row r="3987" spans="1:5" x14ac:dyDescent="0.2">
      <c r="A3987" s="144">
        <v>38379</v>
      </c>
      <c r="B3987" s="144" t="s">
        <v>4521</v>
      </c>
      <c r="C3987" s="144" t="s">
        <v>2809</v>
      </c>
      <c r="D3987" s="144" t="s">
        <v>2803</v>
      </c>
      <c r="E3987" s="174">
        <v>64.53</v>
      </c>
    </row>
    <row r="3988" spans="1:5" x14ac:dyDescent="0.2">
      <c r="A3988" s="144">
        <v>13897</v>
      </c>
      <c r="B3988" s="144" t="s">
        <v>1182</v>
      </c>
      <c r="C3988" s="144" t="s">
        <v>2802</v>
      </c>
      <c r="D3988" s="144" t="s">
        <v>2807</v>
      </c>
      <c r="E3988" s="175">
        <v>6517.88</v>
      </c>
    </row>
    <row r="3989" spans="1:5" x14ac:dyDescent="0.2">
      <c r="A3989" s="144">
        <v>10640</v>
      </c>
      <c r="B3989" s="144" t="s">
        <v>4522</v>
      </c>
      <c r="C3989" s="144" t="s">
        <v>2802</v>
      </c>
      <c r="D3989" s="144" t="s">
        <v>2807</v>
      </c>
      <c r="E3989" s="175">
        <v>14116.35</v>
      </c>
    </row>
    <row r="3990" spans="1:5" x14ac:dyDescent="0.2">
      <c r="A3990" s="144">
        <v>34357</v>
      </c>
      <c r="B3990" s="144" t="s">
        <v>2521</v>
      </c>
      <c r="C3990" s="144" t="s">
        <v>284</v>
      </c>
      <c r="D3990" s="144" t="s">
        <v>2803</v>
      </c>
      <c r="E3990" s="174">
        <v>3.22</v>
      </c>
    </row>
    <row r="3991" spans="1:5" x14ac:dyDescent="0.2">
      <c r="A3991" s="144">
        <v>37329</v>
      </c>
      <c r="B3991" s="144" t="s">
        <v>2347</v>
      </c>
      <c r="C3991" s="144" t="s">
        <v>284</v>
      </c>
      <c r="D3991" s="144" t="s">
        <v>2803</v>
      </c>
      <c r="E3991" s="174">
        <v>68.02</v>
      </c>
    </row>
    <row r="3992" spans="1:5" x14ac:dyDescent="0.2">
      <c r="A3992" s="144">
        <v>2510</v>
      </c>
      <c r="B3992" s="144" t="s">
        <v>1600</v>
      </c>
      <c r="C3992" s="144" t="s">
        <v>2802</v>
      </c>
      <c r="D3992" s="144" t="s">
        <v>2803</v>
      </c>
      <c r="E3992" s="174">
        <v>22.74</v>
      </c>
    </row>
    <row r="3993" spans="1:5" x14ac:dyDescent="0.2">
      <c r="A3993" s="144">
        <v>12359</v>
      </c>
      <c r="B3993" s="144" t="s">
        <v>4523</v>
      </c>
      <c r="C3993" s="144" t="s">
        <v>2802</v>
      </c>
      <c r="D3993" s="144" t="s">
        <v>2807</v>
      </c>
      <c r="E3993" s="174">
        <v>125.32</v>
      </c>
    </row>
    <row r="3994" spans="1:5" x14ac:dyDescent="0.2">
      <c r="A3994" s="144">
        <v>7353</v>
      </c>
      <c r="B3994" s="144" t="s">
        <v>5866</v>
      </c>
      <c r="C3994" s="144" t="s">
        <v>261</v>
      </c>
      <c r="D3994" s="144" t="s">
        <v>2803</v>
      </c>
      <c r="E3994" s="174">
        <v>29.44</v>
      </c>
    </row>
    <row r="3995" spans="1:5" x14ac:dyDescent="0.2">
      <c r="A3995" s="144">
        <v>36144</v>
      </c>
      <c r="B3995" s="144" t="s">
        <v>4524</v>
      </c>
      <c r="C3995" s="144" t="s">
        <v>2802</v>
      </c>
      <c r="D3995" s="144" t="s">
        <v>2803</v>
      </c>
      <c r="E3995" s="174">
        <v>1.74</v>
      </c>
    </row>
    <row r="3996" spans="1:5" x14ac:dyDescent="0.2">
      <c r="A3996" s="144">
        <v>10518</v>
      </c>
      <c r="B3996" s="144" t="s">
        <v>4525</v>
      </c>
      <c r="C3996" s="144" t="s">
        <v>2802</v>
      </c>
      <c r="D3996" s="144" t="s">
        <v>2807</v>
      </c>
      <c r="E3996" s="174">
        <v>135.09</v>
      </c>
    </row>
    <row r="3997" spans="1:5" x14ac:dyDescent="0.2">
      <c r="A3997" s="144">
        <v>36530</v>
      </c>
      <c r="B3997" s="144" t="s">
        <v>1068</v>
      </c>
      <c r="C3997" s="144" t="s">
        <v>2802</v>
      </c>
      <c r="D3997" s="144" t="s">
        <v>2807</v>
      </c>
      <c r="E3997" s="175">
        <v>384914.62</v>
      </c>
    </row>
    <row r="3998" spans="1:5" x14ac:dyDescent="0.2">
      <c r="A3998" s="144">
        <v>6046</v>
      </c>
      <c r="B3998" s="144" t="s">
        <v>1081</v>
      </c>
      <c r="C3998" s="144" t="s">
        <v>2802</v>
      </c>
      <c r="D3998" s="144" t="s">
        <v>2807</v>
      </c>
      <c r="E3998" s="175">
        <v>417500</v>
      </c>
    </row>
    <row r="3999" spans="1:5" x14ac:dyDescent="0.2">
      <c r="A3999" s="144">
        <v>36531</v>
      </c>
      <c r="B3999" s="144" t="s">
        <v>1067</v>
      </c>
      <c r="C3999" s="144" t="s">
        <v>2802</v>
      </c>
      <c r="D3999" s="144" t="s">
        <v>2807</v>
      </c>
      <c r="E3999" s="175">
        <v>432774.36</v>
      </c>
    </row>
    <row r="4000" spans="1:5" x14ac:dyDescent="0.2">
      <c r="A4000" s="144">
        <v>34684</v>
      </c>
      <c r="B4000" s="144" t="s">
        <v>4526</v>
      </c>
      <c r="C4000" s="144" t="s">
        <v>2804</v>
      </c>
      <c r="D4000" s="144" t="s">
        <v>2807</v>
      </c>
      <c r="E4000" s="174">
        <v>229.42</v>
      </c>
    </row>
    <row r="4001" spans="1:5" x14ac:dyDescent="0.2">
      <c r="A4001" s="144">
        <v>34683</v>
      </c>
      <c r="B4001" s="144" t="s">
        <v>4527</v>
      </c>
      <c r="C4001" s="144" t="s">
        <v>2804</v>
      </c>
      <c r="D4001" s="144" t="s">
        <v>2807</v>
      </c>
      <c r="E4001" s="174">
        <v>143.38999999999999</v>
      </c>
    </row>
    <row r="4002" spans="1:5" x14ac:dyDescent="0.2">
      <c r="A4002" s="144">
        <v>533</v>
      </c>
      <c r="B4002" s="144" t="s">
        <v>2542</v>
      </c>
      <c r="C4002" s="144" t="s">
        <v>2804</v>
      </c>
      <c r="D4002" s="144" t="s">
        <v>2803</v>
      </c>
      <c r="E4002" s="174">
        <v>22.95</v>
      </c>
    </row>
    <row r="4003" spans="1:5" x14ac:dyDescent="0.2">
      <c r="A4003" s="144">
        <v>10515</v>
      </c>
      <c r="B4003" s="144" t="s">
        <v>4528</v>
      </c>
      <c r="C4003" s="144" t="s">
        <v>2804</v>
      </c>
      <c r="D4003" s="144" t="s">
        <v>2803</v>
      </c>
      <c r="E4003" s="174">
        <v>43.29</v>
      </c>
    </row>
    <row r="4004" spans="1:5" x14ac:dyDescent="0.2">
      <c r="A4004" s="144">
        <v>536</v>
      </c>
      <c r="B4004" s="144" t="s">
        <v>2541</v>
      </c>
      <c r="C4004" s="144" t="s">
        <v>2804</v>
      </c>
      <c r="D4004" s="144" t="s">
        <v>2805</v>
      </c>
      <c r="E4004" s="174">
        <v>31.32</v>
      </c>
    </row>
    <row r="4005" spans="1:5" x14ac:dyDescent="0.2">
      <c r="A4005" s="144">
        <v>153</v>
      </c>
      <c r="B4005" s="144" t="s">
        <v>4529</v>
      </c>
      <c r="C4005" s="144" t="s">
        <v>261</v>
      </c>
      <c r="D4005" s="144" t="s">
        <v>2803</v>
      </c>
      <c r="E4005" s="174">
        <v>106.15</v>
      </c>
    </row>
    <row r="4006" spans="1:5" x14ac:dyDescent="0.2">
      <c r="A4006" s="144">
        <v>34682</v>
      </c>
      <c r="B4006" s="144" t="s">
        <v>4530</v>
      </c>
      <c r="C4006" s="144" t="s">
        <v>2804</v>
      </c>
      <c r="D4006" s="144" t="s">
        <v>2807</v>
      </c>
      <c r="E4006" s="174">
        <v>109.65</v>
      </c>
    </row>
    <row r="4007" spans="1:5" x14ac:dyDescent="0.2">
      <c r="A4007" s="144">
        <v>20205</v>
      </c>
      <c r="B4007" s="144" t="s">
        <v>5448</v>
      </c>
      <c r="C4007" s="144" t="s">
        <v>2809</v>
      </c>
      <c r="D4007" s="144" t="s">
        <v>2803</v>
      </c>
      <c r="E4007" s="174">
        <v>4.0199999999999996</v>
      </c>
    </row>
    <row r="4008" spans="1:5" x14ac:dyDescent="0.2">
      <c r="A4008" s="144">
        <v>4412</v>
      </c>
      <c r="B4008" s="144" t="s">
        <v>5867</v>
      </c>
      <c r="C4008" s="144" t="s">
        <v>2809</v>
      </c>
      <c r="D4008" s="144" t="s">
        <v>2803</v>
      </c>
      <c r="E4008" s="174">
        <v>2.41</v>
      </c>
    </row>
    <row r="4009" spans="1:5" x14ac:dyDescent="0.2">
      <c r="A4009" s="144">
        <v>4408</v>
      </c>
      <c r="B4009" s="144" t="s">
        <v>5449</v>
      </c>
      <c r="C4009" s="144" t="s">
        <v>2809</v>
      </c>
      <c r="D4009" s="144" t="s">
        <v>2803</v>
      </c>
      <c r="E4009" s="174">
        <v>3.01</v>
      </c>
    </row>
    <row r="4010" spans="1:5" x14ac:dyDescent="0.2">
      <c r="A4010" s="144">
        <v>36250</v>
      </c>
      <c r="B4010" s="144" t="s">
        <v>4531</v>
      </c>
      <c r="C4010" s="144" t="s">
        <v>2809</v>
      </c>
      <c r="D4010" s="144" t="s">
        <v>2803</v>
      </c>
      <c r="E4010" s="174">
        <v>4.6500000000000004</v>
      </c>
    </row>
    <row r="4011" spans="1:5" x14ac:dyDescent="0.2">
      <c r="A4011" s="144">
        <v>10857</v>
      </c>
      <c r="B4011" s="144" t="s">
        <v>2535</v>
      </c>
      <c r="C4011" s="144" t="s">
        <v>2809</v>
      </c>
      <c r="D4011" s="144" t="s">
        <v>2803</v>
      </c>
      <c r="E4011" s="174">
        <v>15.21</v>
      </c>
    </row>
    <row r="4012" spans="1:5" x14ac:dyDescent="0.2">
      <c r="A4012" s="144">
        <v>4803</v>
      </c>
      <c r="B4012" s="144" t="s">
        <v>320</v>
      </c>
      <c r="C4012" s="144" t="s">
        <v>2809</v>
      </c>
      <c r="D4012" s="144" t="s">
        <v>2803</v>
      </c>
      <c r="E4012" s="174">
        <v>32.880000000000003</v>
      </c>
    </row>
    <row r="4013" spans="1:5" x14ac:dyDescent="0.2">
      <c r="A4013" s="144">
        <v>6186</v>
      </c>
      <c r="B4013" s="144" t="s">
        <v>2534</v>
      </c>
      <c r="C4013" s="144" t="s">
        <v>2809</v>
      </c>
      <c r="D4013" s="144" t="s">
        <v>2807</v>
      </c>
      <c r="E4013" s="174">
        <v>16.11</v>
      </c>
    </row>
    <row r="4014" spans="1:5" x14ac:dyDescent="0.2">
      <c r="A4014" s="144">
        <v>4829</v>
      </c>
      <c r="B4014" s="144" t="s">
        <v>321</v>
      </c>
      <c r="C4014" s="144" t="s">
        <v>2809</v>
      </c>
      <c r="D4014" s="144" t="s">
        <v>2803</v>
      </c>
      <c r="E4014" s="174">
        <v>41.67</v>
      </c>
    </row>
    <row r="4015" spans="1:5" x14ac:dyDescent="0.2">
      <c r="A4015" s="144">
        <v>39829</v>
      </c>
      <c r="B4015" s="144" t="s">
        <v>322</v>
      </c>
      <c r="C4015" s="144" t="s">
        <v>2809</v>
      </c>
      <c r="D4015" s="144" t="s">
        <v>2807</v>
      </c>
      <c r="E4015" s="174">
        <v>33.450000000000003</v>
      </c>
    </row>
    <row r="4016" spans="1:5" x14ac:dyDescent="0.2">
      <c r="A4016" s="144">
        <v>20231</v>
      </c>
      <c r="B4016" s="144" t="s">
        <v>323</v>
      </c>
      <c r="C4016" s="144" t="s">
        <v>2809</v>
      </c>
      <c r="D4016" s="144" t="s">
        <v>2803</v>
      </c>
      <c r="E4016" s="174">
        <v>47.63</v>
      </c>
    </row>
    <row r="4017" spans="1:5" x14ac:dyDescent="0.2">
      <c r="A4017" s="144">
        <v>4804</v>
      </c>
      <c r="B4017" s="144" t="s">
        <v>324</v>
      </c>
      <c r="C4017" s="144" t="s">
        <v>2809</v>
      </c>
      <c r="D4017" s="144" t="s">
        <v>2803</v>
      </c>
      <c r="E4017" s="174">
        <v>25.24</v>
      </c>
    </row>
    <row r="4018" spans="1:5" x14ac:dyDescent="0.2">
      <c r="A4018" s="144">
        <v>34680</v>
      </c>
      <c r="B4018" s="144" t="s">
        <v>4532</v>
      </c>
      <c r="C4018" s="144" t="s">
        <v>2809</v>
      </c>
      <c r="D4018" s="144" t="s">
        <v>2807</v>
      </c>
      <c r="E4018" s="174">
        <v>33.729999999999997</v>
      </c>
    </row>
    <row r="4019" spans="1:5" x14ac:dyDescent="0.2">
      <c r="A4019" s="144">
        <v>11573</v>
      </c>
      <c r="B4019" s="144" t="s">
        <v>5868</v>
      </c>
      <c r="C4019" s="144" t="s">
        <v>2802</v>
      </c>
      <c r="D4019" s="144" t="s">
        <v>2803</v>
      </c>
      <c r="E4019" s="174">
        <v>5.49</v>
      </c>
    </row>
    <row r="4020" spans="1:5" x14ac:dyDescent="0.2">
      <c r="A4020" s="144">
        <v>38401</v>
      </c>
      <c r="B4020" s="144" t="s">
        <v>4533</v>
      </c>
      <c r="C4020" s="144" t="s">
        <v>2802</v>
      </c>
      <c r="D4020" s="144" t="s">
        <v>2803</v>
      </c>
      <c r="E4020" s="174">
        <v>14.35</v>
      </c>
    </row>
    <row r="4021" spans="1:5" x14ac:dyDescent="0.2">
      <c r="A4021" s="144">
        <v>11575</v>
      </c>
      <c r="B4021" s="144" t="s">
        <v>5869</v>
      </c>
      <c r="C4021" s="144" t="s">
        <v>2802</v>
      </c>
      <c r="D4021" s="144" t="s">
        <v>2803</v>
      </c>
      <c r="E4021" s="174">
        <v>52.93</v>
      </c>
    </row>
    <row r="4022" spans="1:5" x14ac:dyDescent="0.2">
      <c r="A4022" s="144">
        <v>38179</v>
      </c>
      <c r="B4022" s="144" t="s">
        <v>5870</v>
      </c>
      <c r="C4022" s="144" t="s">
        <v>2802</v>
      </c>
      <c r="D4022" s="144" t="s">
        <v>2803</v>
      </c>
      <c r="E4022" s="174">
        <v>43.77</v>
      </c>
    </row>
    <row r="4023" spans="1:5" x14ac:dyDescent="0.2">
      <c r="A4023" s="144">
        <v>20256</v>
      </c>
      <c r="B4023" s="144" t="s">
        <v>4534</v>
      </c>
      <c r="C4023" s="144" t="s">
        <v>2802</v>
      </c>
      <c r="D4023" s="144" t="s">
        <v>2803</v>
      </c>
      <c r="E4023" s="174">
        <v>0.35</v>
      </c>
    </row>
    <row r="4024" spans="1:5" x14ac:dyDescent="0.2">
      <c r="A4024" s="144">
        <v>14511</v>
      </c>
      <c r="B4024" s="144" t="s">
        <v>1192</v>
      </c>
      <c r="C4024" s="144" t="s">
        <v>2802</v>
      </c>
      <c r="D4024" s="144" t="s">
        <v>2807</v>
      </c>
      <c r="E4024" s="175">
        <v>948889.5</v>
      </c>
    </row>
    <row r="4025" spans="1:5" x14ac:dyDescent="0.2">
      <c r="A4025" s="144">
        <v>10642</v>
      </c>
      <c r="B4025" s="144" t="s">
        <v>1090</v>
      </c>
      <c r="C4025" s="144" t="s">
        <v>2802</v>
      </c>
      <c r="D4025" s="144" t="s">
        <v>2807</v>
      </c>
      <c r="E4025" s="175">
        <v>893900</v>
      </c>
    </row>
    <row r="4026" spans="1:5" x14ac:dyDescent="0.2">
      <c r="A4026" s="144">
        <v>14489</v>
      </c>
      <c r="B4026" s="144" t="s">
        <v>1092</v>
      </c>
      <c r="C4026" s="144" t="s">
        <v>2802</v>
      </c>
      <c r="D4026" s="144" t="s">
        <v>2807</v>
      </c>
      <c r="E4026" s="175">
        <v>792872.67</v>
      </c>
    </row>
    <row r="4027" spans="1:5" x14ac:dyDescent="0.2">
      <c r="A4027" s="144">
        <v>14513</v>
      </c>
      <c r="B4027" s="144" t="s">
        <v>1062</v>
      </c>
      <c r="C4027" s="144" t="s">
        <v>2802</v>
      </c>
      <c r="D4027" s="144" t="s">
        <v>2807</v>
      </c>
      <c r="E4027" s="175">
        <v>594673.31999999995</v>
      </c>
    </row>
    <row r="4028" spans="1:5" x14ac:dyDescent="0.2">
      <c r="A4028" s="144">
        <v>13600</v>
      </c>
      <c r="B4028" s="144" t="s">
        <v>4535</v>
      </c>
      <c r="C4028" s="144" t="s">
        <v>2802</v>
      </c>
      <c r="D4028" s="144" t="s">
        <v>2807</v>
      </c>
      <c r="E4028" s="175">
        <v>767296.04</v>
      </c>
    </row>
    <row r="4029" spans="1:5" x14ac:dyDescent="0.2">
      <c r="A4029" s="144">
        <v>10646</v>
      </c>
      <c r="B4029" s="144" t="s">
        <v>1069</v>
      </c>
      <c r="C4029" s="144" t="s">
        <v>2802</v>
      </c>
      <c r="D4029" s="144" t="s">
        <v>2807</v>
      </c>
      <c r="E4029" s="175">
        <v>571968.07999999996</v>
      </c>
    </row>
    <row r="4030" spans="1:5" x14ac:dyDescent="0.2">
      <c r="A4030" s="144">
        <v>6070</v>
      </c>
      <c r="B4030" s="144" t="s">
        <v>1082</v>
      </c>
      <c r="C4030" s="144" t="s">
        <v>2802</v>
      </c>
      <c r="D4030" s="144" t="s">
        <v>2807</v>
      </c>
      <c r="E4030" s="175">
        <v>781523.98</v>
      </c>
    </row>
    <row r="4031" spans="1:5" x14ac:dyDescent="0.2">
      <c r="A4031" s="144">
        <v>6069</v>
      </c>
      <c r="B4031" s="144" t="s">
        <v>1079</v>
      </c>
      <c r="C4031" s="144" t="s">
        <v>2802</v>
      </c>
      <c r="D4031" s="144" t="s">
        <v>2807</v>
      </c>
      <c r="E4031" s="175">
        <v>172650.43</v>
      </c>
    </row>
    <row r="4032" spans="1:5" x14ac:dyDescent="0.2">
      <c r="A4032" s="144">
        <v>14626</v>
      </c>
      <c r="B4032" s="144" t="s">
        <v>445</v>
      </c>
      <c r="C4032" s="144" t="s">
        <v>2802</v>
      </c>
      <c r="D4032" s="144" t="s">
        <v>2807</v>
      </c>
      <c r="E4032" s="175">
        <v>855590.03</v>
      </c>
    </row>
    <row r="4033" spans="1:5" x14ac:dyDescent="0.2">
      <c r="A4033" s="144">
        <v>6067</v>
      </c>
      <c r="B4033" s="144" t="s">
        <v>1080</v>
      </c>
      <c r="C4033" s="144" t="s">
        <v>2802</v>
      </c>
      <c r="D4033" s="144" t="s">
        <v>2807</v>
      </c>
      <c r="E4033" s="175">
        <v>702350.01</v>
      </c>
    </row>
    <row r="4034" spans="1:5" x14ac:dyDescent="0.2">
      <c r="A4034" s="144">
        <v>38393</v>
      </c>
      <c r="B4034" s="144" t="s">
        <v>4536</v>
      </c>
      <c r="C4034" s="144" t="s">
        <v>2802</v>
      </c>
      <c r="D4034" s="144" t="s">
        <v>2805</v>
      </c>
      <c r="E4034" s="174">
        <v>15.42</v>
      </c>
    </row>
    <row r="4035" spans="1:5" x14ac:dyDescent="0.2">
      <c r="A4035" s="144">
        <v>38390</v>
      </c>
      <c r="B4035" s="144" t="s">
        <v>4537</v>
      </c>
      <c r="C4035" s="144" t="s">
        <v>2802</v>
      </c>
      <c r="D4035" s="144" t="s">
        <v>2803</v>
      </c>
      <c r="E4035" s="174">
        <v>34.200000000000003</v>
      </c>
    </row>
    <row r="4036" spans="1:5" x14ac:dyDescent="0.2">
      <c r="A4036" s="144">
        <v>36532</v>
      </c>
      <c r="B4036" s="144" t="s">
        <v>4538</v>
      </c>
      <c r="C4036" s="144" t="s">
        <v>2802</v>
      </c>
      <c r="D4036" s="144" t="s">
        <v>2803</v>
      </c>
      <c r="E4036" s="175">
        <v>20007.41</v>
      </c>
    </row>
    <row r="4037" spans="1:5" x14ac:dyDescent="0.2">
      <c r="A4037" s="144">
        <v>11578</v>
      </c>
      <c r="B4037" s="144" t="s">
        <v>4539</v>
      </c>
      <c r="C4037" s="144" t="s">
        <v>2802</v>
      </c>
      <c r="D4037" s="144" t="s">
        <v>2803</v>
      </c>
      <c r="E4037" s="174">
        <v>11.43</v>
      </c>
    </row>
    <row r="4038" spans="1:5" x14ac:dyDescent="0.2">
      <c r="A4038" s="144">
        <v>11577</v>
      </c>
      <c r="B4038" s="144" t="s">
        <v>4540</v>
      </c>
      <c r="C4038" s="144" t="s">
        <v>2802</v>
      </c>
      <c r="D4038" s="144" t="s">
        <v>2803</v>
      </c>
      <c r="E4038" s="174">
        <v>10.91</v>
      </c>
    </row>
    <row r="4039" spans="1:5" x14ac:dyDescent="0.2">
      <c r="A4039" s="144">
        <v>42432</v>
      </c>
      <c r="B4039" s="144" t="s">
        <v>4541</v>
      </c>
      <c r="C4039" s="144" t="s">
        <v>2802</v>
      </c>
      <c r="D4039" s="144" t="s">
        <v>2807</v>
      </c>
      <c r="E4039" s="175">
        <v>2403.2800000000002</v>
      </c>
    </row>
    <row r="4040" spans="1:5" x14ac:dyDescent="0.2">
      <c r="A4040" s="144">
        <v>42437</v>
      </c>
      <c r="B4040" s="144" t="s">
        <v>4542</v>
      </c>
      <c r="C4040" s="144" t="s">
        <v>2802</v>
      </c>
      <c r="D4040" s="144" t="s">
        <v>2807</v>
      </c>
      <c r="E4040" s="175">
        <v>1827.13</v>
      </c>
    </row>
    <row r="4041" spans="1:5" x14ac:dyDescent="0.2">
      <c r="A4041" s="144">
        <v>1116</v>
      </c>
      <c r="B4041" s="144" t="s">
        <v>4543</v>
      </c>
      <c r="C4041" s="144" t="s">
        <v>2809</v>
      </c>
      <c r="D4041" s="144" t="s">
        <v>2803</v>
      </c>
      <c r="E4041" s="174">
        <v>26.61</v>
      </c>
    </row>
    <row r="4042" spans="1:5" x14ac:dyDescent="0.2">
      <c r="A4042" s="144">
        <v>1115</v>
      </c>
      <c r="B4042" s="144" t="s">
        <v>4544</v>
      </c>
      <c r="C4042" s="144" t="s">
        <v>2809</v>
      </c>
      <c r="D4042" s="144" t="s">
        <v>2803</v>
      </c>
      <c r="E4042" s="174">
        <v>31.88</v>
      </c>
    </row>
    <row r="4043" spans="1:5" x14ac:dyDescent="0.2">
      <c r="A4043" s="144">
        <v>1113</v>
      </c>
      <c r="B4043" s="144" t="s">
        <v>1217</v>
      </c>
      <c r="C4043" s="144" t="s">
        <v>2809</v>
      </c>
      <c r="D4043" s="144" t="s">
        <v>2803</v>
      </c>
      <c r="E4043" s="174">
        <v>37.270000000000003</v>
      </c>
    </row>
    <row r="4044" spans="1:5" x14ac:dyDescent="0.2">
      <c r="A4044" s="144">
        <v>1114</v>
      </c>
      <c r="B4044" s="144" t="s">
        <v>4545</v>
      </c>
      <c r="C4044" s="144" t="s">
        <v>2809</v>
      </c>
      <c r="D4044" s="144" t="s">
        <v>2803</v>
      </c>
      <c r="E4044" s="174">
        <v>44.4</v>
      </c>
    </row>
    <row r="4045" spans="1:5" x14ac:dyDescent="0.2">
      <c r="A4045" s="144">
        <v>40873</v>
      </c>
      <c r="B4045" s="144" t="s">
        <v>1231</v>
      </c>
      <c r="C4045" s="144" t="s">
        <v>2809</v>
      </c>
      <c r="D4045" s="144" t="s">
        <v>2803</v>
      </c>
      <c r="E4045" s="174">
        <v>34.74</v>
      </c>
    </row>
    <row r="4046" spans="1:5" x14ac:dyDescent="0.2">
      <c r="A4046" s="144">
        <v>20214</v>
      </c>
      <c r="B4046" s="144" t="s">
        <v>4546</v>
      </c>
      <c r="C4046" s="144" t="s">
        <v>2802</v>
      </c>
      <c r="D4046" s="144" t="s">
        <v>2803</v>
      </c>
      <c r="E4046" s="174">
        <v>61.81</v>
      </c>
    </row>
    <row r="4047" spans="1:5" x14ac:dyDescent="0.2">
      <c r="A4047" s="144">
        <v>7237</v>
      </c>
      <c r="B4047" s="144" t="s">
        <v>1227</v>
      </c>
      <c r="C4047" s="144" t="s">
        <v>2802</v>
      </c>
      <c r="D4047" s="144" t="s">
        <v>2803</v>
      </c>
      <c r="E4047" s="174">
        <v>60.51</v>
      </c>
    </row>
    <row r="4048" spans="1:5" x14ac:dyDescent="0.2">
      <c r="A4048" s="144">
        <v>11757</v>
      </c>
      <c r="B4048" s="144" t="s">
        <v>2368</v>
      </c>
      <c r="C4048" s="144" t="s">
        <v>2802</v>
      </c>
      <c r="D4048" s="144" t="s">
        <v>2805</v>
      </c>
      <c r="E4048" s="174">
        <v>44</v>
      </c>
    </row>
    <row r="4049" spans="1:5" x14ac:dyDescent="0.2">
      <c r="A4049" s="144">
        <v>11758</v>
      </c>
      <c r="B4049" s="144" t="s">
        <v>2370</v>
      </c>
      <c r="C4049" s="144" t="s">
        <v>2802</v>
      </c>
      <c r="D4049" s="144" t="s">
        <v>2805</v>
      </c>
      <c r="E4049" s="174">
        <v>37.99</v>
      </c>
    </row>
    <row r="4050" spans="1:5" x14ac:dyDescent="0.2">
      <c r="A4050" s="144">
        <v>37526</v>
      </c>
      <c r="B4050" s="144" t="s">
        <v>2557</v>
      </c>
      <c r="C4050" s="144" t="s">
        <v>2802</v>
      </c>
      <c r="D4050" s="144" t="s">
        <v>2803</v>
      </c>
      <c r="E4050" s="174">
        <v>4.4400000000000004</v>
      </c>
    </row>
    <row r="4051" spans="1:5" x14ac:dyDescent="0.2">
      <c r="A4051" s="144">
        <v>6076</v>
      </c>
      <c r="B4051" s="144" t="s">
        <v>2559</v>
      </c>
      <c r="C4051" s="144" t="s">
        <v>2889</v>
      </c>
      <c r="D4051" s="144" t="s">
        <v>2805</v>
      </c>
      <c r="E4051" s="174">
        <v>130</v>
      </c>
    </row>
    <row r="4052" spans="1:5" x14ac:dyDescent="0.2">
      <c r="A4052" s="144">
        <v>13109</v>
      </c>
      <c r="B4052" s="144" t="s">
        <v>4547</v>
      </c>
      <c r="C4052" s="144" t="s">
        <v>2802</v>
      </c>
      <c r="D4052" s="144" t="s">
        <v>2807</v>
      </c>
      <c r="E4052" s="174">
        <v>341.07</v>
      </c>
    </row>
    <row r="4053" spans="1:5" x14ac:dyDescent="0.2">
      <c r="A4053" s="144">
        <v>13110</v>
      </c>
      <c r="B4053" s="144" t="s">
        <v>4548</v>
      </c>
      <c r="C4053" s="144" t="s">
        <v>2802</v>
      </c>
      <c r="D4053" s="144" t="s">
        <v>2807</v>
      </c>
      <c r="E4053" s="174">
        <v>448.87</v>
      </c>
    </row>
    <row r="4054" spans="1:5" x14ac:dyDescent="0.2">
      <c r="A4054" s="144">
        <v>7581</v>
      </c>
      <c r="B4054" s="144" t="s">
        <v>4549</v>
      </c>
      <c r="C4054" s="144" t="s">
        <v>2802</v>
      </c>
      <c r="D4054" s="144" t="s">
        <v>2807</v>
      </c>
      <c r="E4054" s="174">
        <v>6.29</v>
      </c>
    </row>
    <row r="4055" spans="1:5" x14ac:dyDescent="0.2">
      <c r="A4055" s="144">
        <v>4509</v>
      </c>
      <c r="B4055" s="144" t="s">
        <v>5871</v>
      </c>
      <c r="C4055" s="144" t="s">
        <v>2809</v>
      </c>
      <c r="D4055" s="144" t="s">
        <v>2803</v>
      </c>
      <c r="E4055" s="174">
        <v>4.59</v>
      </c>
    </row>
    <row r="4056" spans="1:5" x14ac:dyDescent="0.2">
      <c r="A4056" s="144">
        <v>4512</v>
      </c>
      <c r="B4056" s="144" t="s">
        <v>5872</v>
      </c>
      <c r="C4056" s="144" t="s">
        <v>2809</v>
      </c>
      <c r="D4056" s="144" t="s">
        <v>2803</v>
      </c>
      <c r="E4056" s="174">
        <v>2.19</v>
      </c>
    </row>
    <row r="4057" spans="1:5" x14ac:dyDescent="0.2">
      <c r="A4057" s="144">
        <v>4517</v>
      </c>
      <c r="B4057" s="144" t="s">
        <v>5873</v>
      </c>
      <c r="C4057" s="144" t="s">
        <v>2809</v>
      </c>
      <c r="D4057" s="144" t="s">
        <v>2803</v>
      </c>
      <c r="E4057" s="174">
        <v>3.16</v>
      </c>
    </row>
    <row r="4058" spans="1:5" x14ac:dyDescent="0.2">
      <c r="A4058" s="144">
        <v>20206</v>
      </c>
      <c r="B4058" s="144" t="s">
        <v>5450</v>
      </c>
      <c r="C4058" s="144" t="s">
        <v>2809</v>
      </c>
      <c r="D4058" s="144" t="s">
        <v>2803</v>
      </c>
      <c r="E4058" s="174">
        <v>10.86</v>
      </c>
    </row>
    <row r="4059" spans="1:5" x14ac:dyDescent="0.2">
      <c r="A4059" s="144">
        <v>4460</v>
      </c>
      <c r="B4059" s="144" t="s">
        <v>5451</v>
      </c>
      <c r="C4059" s="144" t="s">
        <v>2809</v>
      </c>
      <c r="D4059" s="144" t="s">
        <v>2803</v>
      </c>
      <c r="E4059" s="174">
        <v>11.15</v>
      </c>
    </row>
    <row r="4060" spans="1:5" x14ac:dyDescent="0.2">
      <c r="A4060" s="144">
        <v>4417</v>
      </c>
      <c r="B4060" s="144" t="s">
        <v>5874</v>
      </c>
      <c r="C4060" s="144" t="s">
        <v>2809</v>
      </c>
      <c r="D4060" s="144" t="s">
        <v>2803</v>
      </c>
      <c r="E4060" s="174">
        <v>8.6</v>
      </c>
    </row>
    <row r="4061" spans="1:5" x14ac:dyDescent="0.2">
      <c r="A4061" s="144">
        <v>4415</v>
      </c>
      <c r="B4061" s="144" t="s">
        <v>5875</v>
      </c>
      <c r="C4061" s="144" t="s">
        <v>2809</v>
      </c>
      <c r="D4061" s="144" t="s">
        <v>2803</v>
      </c>
      <c r="E4061" s="174">
        <v>5.97</v>
      </c>
    </row>
    <row r="4062" spans="1:5" x14ac:dyDescent="0.2">
      <c r="A4062" s="144">
        <v>37373</v>
      </c>
      <c r="B4062" s="144" t="s">
        <v>2587</v>
      </c>
      <c r="C4062" s="144" t="s">
        <v>2808</v>
      </c>
      <c r="D4062" s="144" t="s">
        <v>2805</v>
      </c>
      <c r="E4062" s="174">
        <v>0.06</v>
      </c>
    </row>
    <row r="4063" spans="1:5" x14ac:dyDescent="0.2">
      <c r="A4063" s="144">
        <v>40864</v>
      </c>
      <c r="B4063" s="144" t="s">
        <v>2659</v>
      </c>
      <c r="C4063" s="144" t="s">
        <v>2890</v>
      </c>
      <c r="D4063" s="144" t="s">
        <v>2805</v>
      </c>
      <c r="E4063" s="174">
        <v>11.8</v>
      </c>
    </row>
    <row r="4064" spans="1:5" x14ac:dyDescent="0.2">
      <c r="A4064" s="144">
        <v>4734</v>
      </c>
      <c r="B4064" s="144" t="s">
        <v>4550</v>
      </c>
      <c r="C4064" s="144" t="s">
        <v>2889</v>
      </c>
      <c r="D4064" s="144" t="s">
        <v>2803</v>
      </c>
      <c r="E4064" s="174">
        <v>508.82</v>
      </c>
    </row>
    <row r="4065" spans="1:5" x14ac:dyDescent="0.2">
      <c r="A4065" s="144">
        <v>6085</v>
      </c>
      <c r="B4065" s="144" t="s">
        <v>5452</v>
      </c>
      <c r="C4065" s="144" t="s">
        <v>261</v>
      </c>
      <c r="D4065" s="144" t="s">
        <v>2805</v>
      </c>
      <c r="E4065" s="174">
        <v>11.15</v>
      </c>
    </row>
    <row r="4066" spans="1:5" x14ac:dyDescent="0.2">
      <c r="A4066" s="144">
        <v>38396</v>
      </c>
      <c r="B4066" s="144" t="s">
        <v>4551</v>
      </c>
      <c r="C4066" s="144" t="s">
        <v>2802</v>
      </c>
      <c r="D4066" s="144" t="s">
        <v>2803</v>
      </c>
      <c r="E4066" s="174">
        <v>591.89</v>
      </c>
    </row>
    <row r="4067" spans="1:5" x14ac:dyDescent="0.2">
      <c r="A4067" s="144">
        <v>11622</v>
      </c>
      <c r="B4067" s="144" t="s">
        <v>4552</v>
      </c>
      <c r="C4067" s="144" t="s">
        <v>284</v>
      </c>
      <c r="D4067" s="144" t="s">
        <v>2803</v>
      </c>
      <c r="E4067" s="174">
        <v>79.989999999999995</v>
      </c>
    </row>
    <row r="4068" spans="1:5" x14ac:dyDescent="0.2">
      <c r="A4068" s="144">
        <v>43143</v>
      </c>
      <c r="B4068" s="144" t="s">
        <v>4553</v>
      </c>
      <c r="C4068" s="144" t="s">
        <v>261</v>
      </c>
      <c r="D4068" s="144" t="s">
        <v>2803</v>
      </c>
      <c r="E4068" s="174">
        <v>30.21</v>
      </c>
    </row>
    <row r="4069" spans="1:5" x14ac:dyDescent="0.2">
      <c r="A4069" s="144">
        <v>7317</v>
      </c>
      <c r="B4069" s="144" t="s">
        <v>4554</v>
      </c>
      <c r="C4069" s="144" t="s">
        <v>284</v>
      </c>
      <c r="D4069" s="144" t="s">
        <v>2803</v>
      </c>
      <c r="E4069" s="174">
        <v>41.14</v>
      </c>
    </row>
    <row r="4070" spans="1:5" x14ac:dyDescent="0.2">
      <c r="A4070" s="144">
        <v>142</v>
      </c>
      <c r="B4070" s="144" t="s">
        <v>1216</v>
      </c>
      <c r="C4070" s="144" t="s">
        <v>4555</v>
      </c>
      <c r="D4070" s="144" t="s">
        <v>2803</v>
      </c>
      <c r="E4070" s="174">
        <v>37.74</v>
      </c>
    </row>
    <row r="4071" spans="1:5" x14ac:dyDescent="0.2">
      <c r="A4071" s="144">
        <v>43142</v>
      </c>
      <c r="B4071" s="144" t="s">
        <v>4556</v>
      </c>
      <c r="C4071" s="144" t="s">
        <v>261</v>
      </c>
      <c r="D4071" s="144" t="s">
        <v>2803</v>
      </c>
      <c r="E4071" s="174">
        <v>171.44</v>
      </c>
    </row>
    <row r="4072" spans="1:5" x14ac:dyDescent="0.2">
      <c r="A4072" s="144">
        <v>38123</v>
      </c>
      <c r="B4072" s="144" t="s">
        <v>4557</v>
      </c>
      <c r="C4072" s="144" t="s">
        <v>284</v>
      </c>
      <c r="D4072" s="144" t="s">
        <v>2803</v>
      </c>
      <c r="E4072" s="174">
        <v>70.489999999999995</v>
      </c>
    </row>
    <row r="4073" spans="1:5" x14ac:dyDescent="0.2">
      <c r="A4073" s="144">
        <v>42701</v>
      </c>
      <c r="B4073" s="144" t="s">
        <v>4558</v>
      </c>
      <c r="C4073" s="144" t="s">
        <v>2802</v>
      </c>
      <c r="D4073" s="144" t="s">
        <v>2807</v>
      </c>
      <c r="E4073" s="174">
        <v>61.14</v>
      </c>
    </row>
    <row r="4074" spans="1:5" x14ac:dyDescent="0.2">
      <c r="A4074" s="144">
        <v>42702</v>
      </c>
      <c r="B4074" s="144" t="s">
        <v>4559</v>
      </c>
      <c r="C4074" s="144" t="s">
        <v>2802</v>
      </c>
      <c r="D4074" s="144" t="s">
        <v>2807</v>
      </c>
      <c r="E4074" s="174">
        <v>108.64</v>
      </c>
    </row>
    <row r="4075" spans="1:5" x14ac:dyDescent="0.2">
      <c r="A4075" s="144">
        <v>37955</v>
      </c>
      <c r="B4075" s="144" t="s">
        <v>4560</v>
      </c>
      <c r="C4075" s="144" t="s">
        <v>2802</v>
      </c>
      <c r="D4075" s="144" t="s">
        <v>2807</v>
      </c>
      <c r="E4075" s="174">
        <v>140.79</v>
      </c>
    </row>
    <row r="4076" spans="1:5" x14ac:dyDescent="0.2">
      <c r="A4076" s="144">
        <v>42699</v>
      </c>
      <c r="B4076" s="144" t="s">
        <v>2446</v>
      </c>
      <c r="C4076" s="144" t="s">
        <v>2802</v>
      </c>
      <c r="D4076" s="144" t="s">
        <v>2807</v>
      </c>
      <c r="E4076" s="174">
        <v>37.35</v>
      </c>
    </row>
    <row r="4077" spans="1:5" x14ac:dyDescent="0.2">
      <c r="A4077" s="144">
        <v>42700</v>
      </c>
      <c r="B4077" s="144" t="s">
        <v>4561</v>
      </c>
      <c r="C4077" s="144" t="s">
        <v>2802</v>
      </c>
      <c r="D4077" s="144" t="s">
        <v>2807</v>
      </c>
      <c r="E4077" s="174">
        <v>106.47</v>
      </c>
    </row>
    <row r="4078" spans="1:5" x14ac:dyDescent="0.2">
      <c r="A4078" s="144">
        <v>37743</v>
      </c>
      <c r="B4078" s="144" t="s">
        <v>1127</v>
      </c>
      <c r="C4078" s="144" t="s">
        <v>2802</v>
      </c>
      <c r="D4078" s="144" t="s">
        <v>2807</v>
      </c>
      <c r="E4078" s="175">
        <v>209199.3</v>
      </c>
    </row>
    <row r="4079" spans="1:5" x14ac:dyDescent="0.2">
      <c r="A4079" s="144">
        <v>37744</v>
      </c>
      <c r="B4079" s="144" t="s">
        <v>1129</v>
      </c>
      <c r="C4079" s="144" t="s">
        <v>2802</v>
      </c>
      <c r="D4079" s="144" t="s">
        <v>2807</v>
      </c>
      <c r="E4079" s="175">
        <v>245979.02</v>
      </c>
    </row>
    <row r="4080" spans="1:5" x14ac:dyDescent="0.2">
      <c r="A4080" s="144">
        <v>37741</v>
      </c>
      <c r="B4080" s="144" t="s">
        <v>4562</v>
      </c>
      <c r="C4080" s="144" t="s">
        <v>2802</v>
      </c>
      <c r="D4080" s="144" t="s">
        <v>2807</v>
      </c>
      <c r="E4080" s="175">
        <v>190223.77</v>
      </c>
    </row>
    <row r="4081" spans="1:5" x14ac:dyDescent="0.2">
      <c r="A4081" s="144">
        <v>39396</v>
      </c>
      <c r="B4081" s="144" t="s">
        <v>4563</v>
      </c>
      <c r="C4081" s="144" t="s">
        <v>2802</v>
      </c>
      <c r="D4081" s="144" t="s">
        <v>2803</v>
      </c>
      <c r="E4081" s="174">
        <v>44.52</v>
      </c>
    </row>
    <row r="4082" spans="1:5" x14ac:dyDescent="0.2">
      <c r="A4082" s="144">
        <v>39392</v>
      </c>
      <c r="B4082" s="144" t="s">
        <v>1545</v>
      </c>
      <c r="C4082" s="144" t="s">
        <v>2802</v>
      </c>
      <c r="D4082" s="144" t="s">
        <v>2803</v>
      </c>
      <c r="E4082" s="174">
        <v>50.23</v>
      </c>
    </row>
    <row r="4083" spans="1:5" x14ac:dyDescent="0.2">
      <c r="A4083" s="144">
        <v>39393</v>
      </c>
      <c r="B4083" s="144" t="s">
        <v>1546</v>
      </c>
      <c r="C4083" s="144" t="s">
        <v>2802</v>
      </c>
      <c r="D4083" s="144" t="s">
        <v>2803</v>
      </c>
      <c r="E4083" s="174">
        <v>31.06</v>
      </c>
    </row>
    <row r="4084" spans="1:5" x14ac:dyDescent="0.2">
      <c r="A4084" s="144">
        <v>39394</v>
      </c>
      <c r="B4084" s="144" t="s">
        <v>1547</v>
      </c>
      <c r="C4084" s="144" t="s">
        <v>2802</v>
      </c>
      <c r="D4084" s="144" t="s">
        <v>2803</v>
      </c>
      <c r="E4084" s="174">
        <v>34.96</v>
      </c>
    </row>
    <row r="4085" spans="1:5" x14ac:dyDescent="0.2">
      <c r="A4085" s="144">
        <v>39395</v>
      </c>
      <c r="B4085" s="144" t="s">
        <v>1548</v>
      </c>
      <c r="C4085" s="144" t="s">
        <v>2802</v>
      </c>
      <c r="D4085" s="144" t="s">
        <v>2803</v>
      </c>
      <c r="E4085" s="174">
        <v>32.51</v>
      </c>
    </row>
    <row r="4086" spans="1:5" x14ac:dyDescent="0.2">
      <c r="A4086" s="144">
        <v>14618</v>
      </c>
      <c r="B4086" s="144" t="s">
        <v>1155</v>
      </c>
      <c r="C4086" s="144" t="s">
        <v>2802</v>
      </c>
      <c r="D4086" s="144" t="s">
        <v>2803</v>
      </c>
      <c r="E4086" s="175">
        <v>1248.8399999999999</v>
      </c>
    </row>
    <row r="4087" spans="1:5" x14ac:dyDescent="0.2">
      <c r="A4087" s="144">
        <v>40269</v>
      </c>
      <c r="B4087" s="144" t="s">
        <v>4564</v>
      </c>
      <c r="C4087" s="144" t="s">
        <v>2802</v>
      </c>
      <c r="D4087" s="144" t="s">
        <v>2803</v>
      </c>
      <c r="E4087" s="175">
        <v>5031.51</v>
      </c>
    </row>
    <row r="4088" spans="1:5" x14ac:dyDescent="0.2">
      <c r="A4088" s="144">
        <v>6110</v>
      </c>
      <c r="B4088" s="144" t="s">
        <v>12285</v>
      </c>
      <c r="C4088" s="144" t="s">
        <v>2808</v>
      </c>
      <c r="D4088" s="144" t="s">
        <v>2803</v>
      </c>
      <c r="E4088" s="174">
        <v>16.39</v>
      </c>
    </row>
    <row r="4089" spans="1:5" x14ac:dyDescent="0.2">
      <c r="A4089" s="144">
        <v>40910</v>
      </c>
      <c r="B4089" s="144" t="s">
        <v>2773</v>
      </c>
      <c r="C4089" s="144" t="s">
        <v>2890</v>
      </c>
      <c r="D4089" s="144" t="s">
        <v>2803</v>
      </c>
      <c r="E4089" s="175">
        <v>2916.72</v>
      </c>
    </row>
    <row r="4090" spans="1:5" x14ac:dyDescent="0.2">
      <c r="A4090" s="144">
        <v>6111</v>
      </c>
      <c r="B4090" s="144" t="s">
        <v>2640</v>
      </c>
      <c r="C4090" s="144" t="s">
        <v>2808</v>
      </c>
      <c r="D4090" s="144" t="s">
        <v>2805</v>
      </c>
      <c r="E4090" s="174">
        <v>10.71</v>
      </c>
    </row>
    <row r="4091" spans="1:5" x14ac:dyDescent="0.2">
      <c r="A4091" s="144">
        <v>41084</v>
      </c>
      <c r="B4091" s="144" t="s">
        <v>2774</v>
      </c>
      <c r="C4091" s="144" t="s">
        <v>2890</v>
      </c>
      <c r="D4091" s="144" t="s">
        <v>2803</v>
      </c>
      <c r="E4091" s="175">
        <v>1905.72</v>
      </c>
    </row>
    <row r="4092" spans="1:5" x14ac:dyDescent="0.2">
      <c r="A4092" s="144">
        <v>44535</v>
      </c>
      <c r="B4092" s="144" t="s">
        <v>12286</v>
      </c>
      <c r="C4092" s="144" t="s">
        <v>2889</v>
      </c>
      <c r="D4092" s="144" t="s">
        <v>2803</v>
      </c>
      <c r="E4092" s="174">
        <v>44.88</v>
      </c>
    </row>
    <row r="4093" spans="1:5" x14ac:dyDescent="0.2">
      <c r="A4093" s="144">
        <v>38637</v>
      </c>
      <c r="B4093" s="144" t="s">
        <v>325</v>
      </c>
      <c r="C4093" s="144" t="s">
        <v>2802</v>
      </c>
      <c r="D4093" s="144" t="s">
        <v>2803</v>
      </c>
      <c r="E4093" s="174">
        <v>214.51</v>
      </c>
    </row>
    <row r="4094" spans="1:5" x14ac:dyDescent="0.2">
      <c r="A4094" s="144">
        <v>6150</v>
      </c>
      <c r="B4094" s="144" t="s">
        <v>326</v>
      </c>
      <c r="C4094" s="144" t="s">
        <v>2802</v>
      </c>
      <c r="D4094" s="144" t="s">
        <v>2803</v>
      </c>
      <c r="E4094" s="174">
        <v>217.13</v>
      </c>
    </row>
    <row r="4095" spans="1:5" x14ac:dyDescent="0.2">
      <c r="A4095" s="144">
        <v>6136</v>
      </c>
      <c r="B4095" s="144" t="s">
        <v>327</v>
      </c>
      <c r="C4095" s="144" t="s">
        <v>2802</v>
      </c>
      <c r="D4095" s="144" t="s">
        <v>2805</v>
      </c>
      <c r="E4095" s="174">
        <v>170.68</v>
      </c>
    </row>
    <row r="4096" spans="1:5" x14ac:dyDescent="0.2">
      <c r="A4096" s="144">
        <v>38638</v>
      </c>
      <c r="B4096" s="144" t="s">
        <v>328</v>
      </c>
      <c r="C4096" s="144" t="s">
        <v>2802</v>
      </c>
      <c r="D4096" s="144" t="s">
        <v>2803</v>
      </c>
      <c r="E4096" s="174">
        <v>180.76</v>
      </c>
    </row>
    <row r="4097" spans="1:5" x14ac:dyDescent="0.2">
      <c r="A4097" s="144">
        <v>20262</v>
      </c>
      <c r="B4097" s="144" t="s">
        <v>329</v>
      </c>
      <c r="C4097" s="144" t="s">
        <v>2802</v>
      </c>
      <c r="D4097" s="144" t="s">
        <v>2803</v>
      </c>
      <c r="E4097" s="174">
        <v>10.039999999999999</v>
      </c>
    </row>
    <row r="4098" spans="1:5" x14ac:dyDescent="0.2">
      <c r="A4098" s="144">
        <v>6148</v>
      </c>
      <c r="B4098" s="144" t="s">
        <v>330</v>
      </c>
      <c r="C4098" s="144" t="s">
        <v>2802</v>
      </c>
      <c r="D4098" s="144" t="s">
        <v>2805</v>
      </c>
      <c r="E4098" s="174">
        <v>8.15</v>
      </c>
    </row>
    <row r="4099" spans="1:5" x14ac:dyDescent="0.2">
      <c r="A4099" s="144">
        <v>6145</v>
      </c>
      <c r="B4099" s="144" t="s">
        <v>331</v>
      </c>
      <c r="C4099" s="144" t="s">
        <v>2802</v>
      </c>
      <c r="D4099" s="144" t="s">
        <v>2803</v>
      </c>
      <c r="E4099" s="174">
        <v>14.63</v>
      </c>
    </row>
    <row r="4100" spans="1:5" x14ac:dyDescent="0.2">
      <c r="A4100" s="144">
        <v>6149</v>
      </c>
      <c r="B4100" s="144" t="s">
        <v>332</v>
      </c>
      <c r="C4100" s="144" t="s">
        <v>2802</v>
      </c>
      <c r="D4100" s="144" t="s">
        <v>2803</v>
      </c>
      <c r="E4100" s="174">
        <v>13.8</v>
      </c>
    </row>
    <row r="4101" spans="1:5" x14ac:dyDescent="0.2">
      <c r="A4101" s="144">
        <v>6146</v>
      </c>
      <c r="B4101" s="144" t="s">
        <v>333</v>
      </c>
      <c r="C4101" s="144" t="s">
        <v>2802</v>
      </c>
      <c r="D4101" s="144" t="s">
        <v>2803</v>
      </c>
      <c r="E4101" s="174">
        <v>14.65</v>
      </c>
    </row>
    <row r="4102" spans="1:5" x14ac:dyDescent="0.2">
      <c r="A4102" s="144">
        <v>44536</v>
      </c>
      <c r="B4102" s="144" t="s">
        <v>12287</v>
      </c>
      <c r="C4102" s="144" t="s">
        <v>284</v>
      </c>
      <c r="D4102" s="144" t="s">
        <v>2803</v>
      </c>
      <c r="E4102" s="174">
        <v>3.17</v>
      </c>
    </row>
    <row r="4103" spans="1:5" x14ac:dyDescent="0.2">
      <c r="A4103" s="144">
        <v>39961</v>
      </c>
      <c r="B4103" s="144" t="s">
        <v>1318</v>
      </c>
      <c r="C4103" s="144" t="s">
        <v>2802</v>
      </c>
      <c r="D4103" s="144" t="s">
        <v>2803</v>
      </c>
      <c r="E4103" s="174">
        <v>24.94</v>
      </c>
    </row>
    <row r="4104" spans="1:5" x14ac:dyDescent="0.2">
      <c r="A4104" s="144">
        <v>42433</v>
      </c>
      <c r="B4104" s="144" t="s">
        <v>4565</v>
      </c>
      <c r="C4104" s="144" t="s">
        <v>2802</v>
      </c>
      <c r="D4104" s="144" t="s">
        <v>2807</v>
      </c>
      <c r="E4104" s="175">
        <v>4747</v>
      </c>
    </row>
    <row r="4105" spans="1:5" x14ac:dyDescent="0.2">
      <c r="A4105" s="144">
        <v>42434</v>
      </c>
      <c r="B4105" s="144" t="s">
        <v>4566</v>
      </c>
      <c r="C4105" s="144" t="s">
        <v>2802</v>
      </c>
      <c r="D4105" s="144" t="s">
        <v>2807</v>
      </c>
      <c r="E4105" s="175">
        <v>5129.83</v>
      </c>
    </row>
    <row r="4106" spans="1:5" x14ac:dyDescent="0.2">
      <c r="A4106" s="144">
        <v>42435</v>
      </c>
      <c r="B4106" s="144" t="s">
        <v>4567</v>
      </c>
      <c r="C4106" s="144" t="s">
        <v>2802</v>
      </c>
      <c r="D4106" s="144" t="s">
        <v>2807</v>
      </c>
      <c r="E4106" s="175">
        <v>2558.0500000000002</v>
      </c>
    </row>
    <row r="4107" spans="1:5" x14ac:dyDescent="0.2">
      <c r="A4107" s="144">
        <v>38061</v>
      </c>
      <c r="B4107" s="144" t="s">
        <v>2562</v>
      </c>
      <c r="C4107" s="144" t="s">
        <v>2802</v>
      </c>
      <c r="D4107" s="144" t="s">
        <v>2803</v>
      </c>
      <c r="E4107" s="174">
        <v>36.659999999999997</v>
      </c>
    </row>
    <row r="4108" spans="1:5" x14ac:dyDescent="0.2">
      <c r="A4108" s="144">
        <v>20250</v>
      </c>
      <c r="B4108" s="144" t="s">
        <v>2545</v>
      </c>
      <c r="C4108" s="144" t="s">
        <v>284</v>
      </c>
      <c r="D4108" s="144" t="s">
        <v>2805</v>
      </c>
      <c r="E4108" s="174">
        <v>20</v>
      </c>
    </row>
    <row r="4109" spans="1:5" x14ac:dyDescent="0.2">
      <c r="A4109" s="144">
        <v>13388</v>
      </c>
      <c r="B4109" s="144" t="s">
        <v>1219</v>
      </c>
      <c r="C4109" s="144" t="s">
        <v>284</v>
      </c>
      <c r="D4109" s="144" t="s">
        <v>2803</v>
      </c>
      <c r="E4109" s="174">
        <v>174.7</v>
      </c>
    </row>
    <row r="4110" spans="1:5" x14ac:dyDescent="0.2">
      <c r="A4110" s="144">
        <v>39914</v>
      </c>
      <c r="B4110" s="144" t="s">
        <v>4568</v>
      </c>
      <c r="C4110" s="144" t="s">
        <v>284</v>
      </c>
      <c r="D4110" s="144" t="s">
        <v>2807</v>
      </c>
      <c r="E4110" s="174">
        <v>269.58</v>
      </c>
    </row>
    <row r="4111" spans="1:5" x14ac:dyDescent="0.2">
      <c r="A4111" s="144">
        <v>12732</v>
      </c>
      <c r="B4111" s="144" t="s">
        <v>2012</v>
      </c>
      <c r="C4111" s="144" t="s">
        <v>2802</v>
      </c>
      <c r="D4111" s="144" t="s">
        <v>2807</v>
      </c>
      <c r="E4111" s="174">
        <v>311.06</v>
      </c>
    </row>
    <row r="4112" spans="1:5" x14ac:dyDescent="0.2">
      <c r="A4112" s="144">
        <v>6160</v>
      </c>
      <c r="B4112" s="144" t="s">
        <v>12942</v>
      </c>
      <c r="C4112" s="144" t="s">
        <v>2808</v>
      </c>
      <c r="D4112" s="144" t="s">
        <v>2805</v>
      </c>
      <c r="E4112" s="174">
        <v>16.39</v>
      </c>
    </row>
    <row r="4113" spans="1:5" x14ac:dyDescent="0.2">
      <c r="A4113" s="144">
        <v>41087</v>
      </c>
      <c r="B4113" s="144" t="s">
        <v>2775</v>
      </c>
      <c r="C4113" s="144" t="s">
        <v>2890</v>
      </c>
      <c r="D4113" s="144" t="s">
        <v>2803</v>
      </c>
      <c r="E4113" s="175">
        <v>2916.72</v>
      </c>
    </row>
    <row r="4114" spans="1:5" x14ac:dyDescent="0.2">
      <c r="A4114" s="144">
        <v>6166</v>
      </c>
      <c r="B4114" s="144" t="s">
        <v>12943</v>
      </c>
      <c r="C4114" s="144" t="s">
        <v>2808</v>
      </c>
      <c r="D4114" s="144" t="s">
        <v>2803</v>
      </c>
      <c r="E4114" s="174">
        <v>19.260000000000002</v>
      </c>
    </row>
    <row r="4115" spans="1:5" x14ac:dyDescent="0.2">
      <c r="A4115" s="144">
        <v>41088</v>
      </c>
      <c r="B4115" s="144" t="s">
        <v>2776</v>
      </c>
      <c r="C4115" s="144" t="s">
        <v>2890</v>
      </c>
      <c r="D4115" s="144" t="s">
        <v>2803</v>
      </c>
      <c r="E4115" s="175">
        <v>3427.51</v>
      </c>
    </row>
    <row r="4116" spans="1:5" x14ac:dyDescent="0.2">
      <c r="A4116" s="144">
        <v>20232</v>
      </c>
      <c r="B4116" s="144" t="s">
        <v>334</v>
      </c>
      <c r="C4116" s="144" t="s">
        <v>2809</v>
      </c>
      <c r="D4116" s="144" t="s">
        <v>2803</v>
      </c>
      <c r="E4116" s="174">
        <v>67.42</v>
      </c>
    </row>
    <row r="4117" spans="1:5" x14ac:dyDescent="0.2">
      <c r="A4117" s="144">
        <v>10856</v>
      </c>
      <c r="B4117" s="144" t="s">
        <v>335</v>
      </c>
      <c r="C4117" s="144" t="s">
        <v>2809</v>
      </c>
      <c r="D4117" s="144" t="s">
        <v>2807</v>
      </c>
      <c r="E4117" s="174">
        <v>92.78</v>
      </c>
    </row>
    <row r="4118" spans="1:5" x14ac:dyDescent="0.2">
      <c r="A4118" s="144">
        <v>4828</v>
      </c>
      <c r="B4118" s="144" t="s">
        <v>336</v>
      </c>
      <c r="C4118" s="144" t="s">
        <v>2809</v>
      </c>
      <c r="D4118" s="144" t="s">
        <v>2803</v>
      </c>
      <c r="E4118" s="174">
        <v>62.19</v>
      </c>
    </row>
    <row r="4119" spans="1:5" x14ac:dyDescent="0.2">
      <c r="A4119" s="144">
        <v>20249</v>
      </c>
      <c r="B4119" s="144" t="s">
        <v>337</v>
      </c>
      <c r="C4119" s="144" t="s">
        <v>2809</v>
      </c>
      <c r="D4119" s="144" t="s">
        <v>2803</v>
      </c>
      <c r="E4119" s="174">
        <v>34.049999999999997</v>
      </c>
    </row>
    <row r="4120" spans="1:5" x14ac:dyDescent="0.2">
      <c r="A4120" s="144">
        <v>11609</v>
      </c>
      <c r="B4120" s="144" t="s">
        <v>4569</v>
      </c>
      <c r="C4120" s="144" t="s">
        <v>261</v>
      </c>
      <c r="D4120" s="144" t="s">
        <v>2803</v>
      </c>
      <c r="E4120" s="174">
        <v>13.29</v>
      </c>
    </row>
    <row r="4121" spans="1:5" x14ac:dyDescent="0.2">
      <c r="A4121" s="144">
        <v>20083</v>
      </c>
      <c r="B4121" s="144" t="s">
        <v>5876</v>
      </c>
      <c r="C4121" s="144" t="s">
        <v>2802</v>
      </c>
      <c r="D4121" s="144" t="s">
        <v>2803</v>
      </c>
      <c r="E4121" s="174">
        <v>78.37</v>
      </c>
    </row>
    <row r="4122" spans="1:5" x14ac:dyDescent="0.2">
      <c r="A4122" s="144">
        <v>10691</v>
      </c>
      <c r="B4122" s="144" t="s">
        <v>4570</v>
      </c>
      <c r="C4122" s="144" t="s">
        <v>261</v>
      </c>
      <c r="D4122" s="144" t="s">
        <v>2803</v>
      </c>
      <c r="E4122" s="174">
        <v>65.72</v>
      </c>
    </row>
    <row r="4123" spans="1:5" x14ac:dyDescent="0.2">
      <c r="A4123" s="144">
        <v>12295</v>
      </c>
      <c r="B4123" s="144" t="s">
        <v>338</v>
      </c>
      <c r="C4123" s="144" t="s">
        <v>2802</v>
      </c>
      <c r="D4123" s="144" t="s">
        <v>2803</v>
      </c>
      <c r="E4123" s="174">
        <v>2.99</v>
      </c>
    </row>
    <row r="4124" spans="1:5" x14ac:dyDescent="0.2">
      <c r="A4124" s="144">
        <v>12296</v>
      </c>
      <c r="B4124" s="144" t="s">
        <v>339</v>
      </c>
      <c r="C4124" s="144" t="s">
        <v>2802</v>
      </c>
      <c r="D4124" s="144" t="s">
        <v>2803</v>
      </c>
      <c r="E4124" s="174">
        <v>3.87</v>
      </c>
    </row>
    <row r="4125" spans="1:5" x14ac:dyDescent="0.2">
      <c r="A4125" s="144">
        <v>12294</v>
      </c>
      <c r="B4125" s="144" t="s">
        <v>340</v>
      </c>
      <c r="C4125" s="144" t="s">
        <v>2802</v>
      </c>
      <c r="D4125" s="144" t="s">
        <v>2803</v>
      </c>
      <c r="E4125" s="174">
        <v>9.3000000000000007</v>
      </c>
    </row>
    <row r="4126" spans="1:5" x14ac:dyDescent="0.2">
      <c r="A4126" s="144">
        <v>14543</v>
      </c>
      <c r="B4126" s="144" t="s">
        <v>341</v>
      </c>
      <c r="C4126" s="144" t="s">
        <v>2802</v>
      </c>
      <c r="D4126" s="144" t="s">
        <v>2803</v>
      </c>
      <c r="E4126" s="174">
        <v>6.64</v>
      </c>
    </row>
    <row r="4127" spans="1:5" x14ac:dyDescent="0.2">
      <c r="A4127" s="144">
        <v>13329</v>
      </c>
      <c r="B4127" s="144" t="s">
        <v>342</v>
      </c>
      <c r="C4127" s="144" t="s">
        <v>2802</v>
      </c>
      <c r="D4127" s="144" t="s">
        <v>2805</v>
      </c>
      <c r="E4127" s="174">
        <v>3.9</v>
      </c>
    </row>
    <row r="4128" spans="1:5" x14ac:dyDescent="0.2">
      <c r="A4128" s="144">
        <v>21044</v>
      </c>
      <c r="B4128" s="144" t="s">
        <v>4571</v>
      </c>
      <c r="C4128" s="144" t="s">
        <v>2802</v>
      </c>
      <c r="D4128" s="144" t="s">
        <v>2803</v>
      </c>
      <c r="E4128" s="174">
        <v>35.770000000000003</v>
      </c>
    </row>
    <row r="4129" spans="1:5" x14ac:dyDescent="0.2">
      <c r="A4129" s="144">
        <v>21045</v>
      </c>
      <c r="B4129" s="144" t="s">
        <v>4572</v>
      </c>
      <c r="C4129" s="144" t="s">
        <v>2802</v>
      </c>
      <c r="D4129" s="144" t="s">
        <v>2803</v>
      </c>
      <c r="E4129" s="174">
        <v>48.99</v>
      </c>
    </row>
    <row r="4130" spans="1:5" x14ac:dyDescent="0.2">
      <c r="A4130" s="144">
        <v>21040</v>
      </c>
      <c r="B4130" s="144" t="s">
        <v>2159</v>
      </c>
      <c r="C4130" s="144" t="s">
        <v>2802</v>
      </c>
      <c r="D4130" s="144" t="s">
        <v>2805</v>
      </c>
      <c r="E4130" s="174">
        <v>35</v>
      </c>
    </row>
    <row r="4131" spans="1:5" x14ac:dyDescent="0.2">
      <c r="A4131" s="144">
        <v>21041</v>
      </c>
      <c r="B4131" s="144" t="s">
        <v>4573</v>
      </c>
      <c r="C4131" s="144" t="s">
        <v>2802</v>
      </c>
      <c r="D4131" s="144" t="s">
        <v>2803</v>
      </c>
      <c r="E4131" s="174">
        <v>42.25</v>
      </c>
    </row>
    <row r="4132" spans="1:5" x14ac:dyDescent="0.2">
      <c r="A4132" s="144">
        <v>21047</v>
      </c>
      <c r="B4132" s="144" t="s">
        <v>4574</v>
      </c>
      <c r="C4132" s="144" t="s">
        <v>2802</v>
      </c>
      <c r="D4132" s="144" t="s">
        <v>2803</v>
      </c>
      <c r="E4132" s="174">
        <v>52.73</v>
      </c>
    </row>
    <row r="4133" spans="1:5" x14ac:dyDescent="0.2">
      <c r="A4133" s="144">
        <v>21043</v>
      </c>
      <c r="B4133" s="144" t="s">
        <v>4575</v>
      </c>
      <c r="C4133" s="144" t="s">
        <v>2802</v>
      </c>
      <c r="D4133" s="144" t="s">
        <v>2803</v>
      </c>
      <c r="E4133" s="174">
        <v>51.34</v>
      </c>
    </row>
    <row r="4134" spans="1:5" x14ac:dyDescent="0.2">
      <c r="A4134" s="144">
        <v>21042</v>
      </c>
      <c r="B4134" s="144" t="s">
        <v>4576</v>
      </c>
      <c r="C4134" s="144" t="s">
        <v>2802</v>
      </c>
      <c r="D4134" s="144" t="s">
        <v>2803</v>
      </c>
      <c r="E4134" s="174">
        <v>40.64</v>
      </c>
    </row>
    <row r="4135" spans="1:5" x14ac:dyDescent="0.2">
      <c r="A4135" s="144">
        <v>14149</v>
      </c>
      <c r="B4135" s="144" t="s">
        <v>4577</v>
      </c>
      <c r="C4135" s="144" t="s">
        <v>3868</v>
      </c>
      <c r="D4135" s="144" t="s">
        <v>2807</v>
      </c>
      <c r="E4135" s="174">
        <v>190.4</v>
      </c>
    </row>
    <row r="4136" spans="1:5" x14ac:dyDescent="0.2">
      <c r="A4136" s="144">
        <v>38099</v>
      </c>
      <c r="B4136" s="144" t="s">
        <v>1525</v>
      </c>
      <c r="C4136" s="144" t="s">
        <v>2802</v>
      </c>
      <c r="D4136" s="144" t="s">
        <v>2803</v>
      </c>
      <c r="E4136" s="174">
        <v>1.96</v>
      </c>
    </row>
    <row r="4137" spans="1:5" x14ac:dyDescent="0.2">
      <c r="A4137" s="144">
        <v>38100</v>
      </c>
      <c r="B4137" s="144" t="s">
        <v>1526</v>
      </c>
      <c r="C4137" s="144" t="s">
        <v>2802</v>
      </c>
      <c r="D4137" s="144" t="s">
        <v>2803</v>
      </c>
      <c r="E4137" s="174">
        <v>3.2</v>
      </c>
    </row>
    <row r="4138" spans="1:5" x14ac:dyDescent="0.2">
      <c r="A4138" s="144">
        <v>20061</v>
      </c>
      <c r="B4138" s="144" t="s">
        <v>4578</v>
      </c>
      <c r="C4138" s="144" t="s">
        <v>2802</v>
      </c>
      <c r="D4138" s="144" t="s">
        <v>2807</v>
      </c>
      <c r="E4138" s="174">
        <v>3.9</v>
      </c>
    </row>
    <row r="4139" spans="1:5" x14ac:dyDescent="0.2">
      <c r="A4139" s="144">
        <v>7576</v>
      </c>
      <c r="B4139" s="144" t="s">
        <v>4579</v>
      </c>
      <c r="C4139" s="144" t="s">
        <v>2802</v>
      </c>
      <c r="D4139" s="144" t="s">
        <v>2807</v>
      </c>
      <c r="E4139" s="174">
        <v>258.58</v>
      </c>
    </row>
    <row r="4140" spans="1:5" x14ac:dyDescent="0.2">
      <c r="A4140" s="144">
        <v>3384</v>
      </c>
      <c r="B4140" s="144" t="s">
        <v>4580</v>
      </c>
      <c r="C4140" s="144" t="s">
        <v>2802</v>
      </c>
      <c r="D4140" s="144" t="s">
        <v>2803</v>
      </c>
      <c r="E4140" s="174">
        <v>8.99</v>
      </c>
    </row>
    <row r="4141" spans="1:5" x14ac:dyDescent="0.2">
      <c r="A4141" s="144">
        <v>7572</v>
      </c>
      <c r="B4141" s="144" t="s">
        <v>1624</v>
      </c>
      <c r="C4141" s="144" t="s">
        <v>2802</v>
      </c>
      <c r="D4141" s="144" t="s">
        <v>2803</v>
      </c>
      <c r="E4141" s="174">
        <v>5.99</v>
      </c>
    </row>
    <row r="4142" spans="1:5" x14ac:dyDescent="0.2">
      <c r="A4142" s="144">
        <v>3396</v>
      </c>
      <c r="B4142" s="144" t="s">
        <v>4581</v>
      </c>
      <c r="C4142" s="144" t="s">
        <v>2802</v>
      </c>
      <c r="D4142" s="144" t="s">
        <v>2803</v>
      </c>
      <c r="E4142" s="174">
        <v>4.05</v>
      </c>
    </row>
    <row r="4143" spans="1:5" x14ac:dyDescent="0.2">
      <c r="A4143" s="144">
        <v>37590</v>
      </c>
      <c r="B4143" s="144" t="s">
        <v>2362</v>
      </c>
      <c r="C4143" s="144" t="s">
        <v>2802</v>
      </c>
      <c r="D4143" s="144" t="s">
        <v>2803</v>
      </c>
      <c r="E4143" s="174">
        <v>26.22</v>
      </c>
    </row>
    <row r="4144" spans="1:5" x14ac:dyDescent="0.2">
      <c r="A4144" s="144">
        <v>37591</v>
      </c>
      <c r="B4144" s="144" t="s">
        <v>2359</v>
      </c>
      <c r="C4144" s="144" t="s">
        <v>2802</v>
      </c>
      <c r="D4144" s="144" t="s">
        <v>2803</v>
      </c>
      <c r="E4144" s="174">
        <v>31.52</v>
      </c>
    </row>
    <row r="4145" spans="1:5" x14ac:dyDescent="0.2">
      <c r="A4145" s="144">
        <v>12626</v>
      </c>
      <c r="B4145" s="144" t="s">
        <v>1225</v>
      </c>
      <c r="C4145" s="144" t="s">
        <v>2802</v>
      </c>
      <c r="D4145" s="144" t="s">
        <v>2807</v>
      </c>
      <c r="E4145" s="174">
        <v>18.71</v>
      </c>
    </row>
    <row r="4146" spans="1:5" x14ac:dyDescent="0.2">
      <c r="A4146" s="144">
        <v>11033</v>
      </c>
      <c r="B4146" s="144" t="s">
        <v>1330</v>
      </c>
      <c r="C4146" s="144" t="s">
        <v>2802</v>
      </c>
      <c r="D4146" s="144" t="s">
        <v>2803</v>
      </c>
      <c r="E4146" s="174">
        <v>9.42</v>
      </c>
    </row>
    <row r="4147" spans="1:5" x14ac:dyDescent="0.2">
      <c r="A4147" s="144">
        <v>390</v>
      </c>
      <c r="B4147" s="144" t="s">
        <v>4582</v>
      </c>
      <c r="C4147" s="144" t="s">
        <v>2802</v>
      </c>
      <c r="D4147" s="144" t="s">
        <v>2803</v>
      </c>
      <c r="E4147" s="174">
        <v>7.33</v>
      </c>
    </row>
    <row r="4148" spans="1:5" x14ac:dyDescent="0.2">
      <c r="A4148" s="144">
        <v>42436</v>
      </c>
      <c r="B4148" s="144" t="s">
        <v>4583</v>
      </c>
      <c r="C4148" s="144" t="s">
        <v>2802</v>
      </c>
      <c r="D4148" s="144" t="s">
        <v>2807</v>
      </c>
      <c r="E4148" s="175">
        <v>2677.55</v>
      </c>
    </row>
    <row r="4149" spans="1:5" x14ac:dyDescent="0.2">
      <c r="A4149" s="144">
        <v>6193</v>
      </c>
      <c r="B4149" s="144" t="s">
        <v>5453</v>
      </c>
      <c r="C4149" s="144" t="s">
        <v>2809</v>
      </c>
      <c r="D4149" s="144" t="s">
        <v>2803</v>
      </c>
      <c r="E4149" s="174">
        <v>22.33</v>
      </c>
    </row>
    <row r="4150" spans="1:5" x14ac:dyDescent="0.2">
      <c r="A4150" s="144">
        <v>6194</v>
      </c>
      <c r="B4150" s="144" t="s">
        <v>5877</v>
      </c>
      <c r="C4150" s="144" t="s">
        <v>2809</v>
      </c>
      <c r="D4150" s="144" t="s">
        <v>2803</v>
      </c>
      <c r="E4150" s="174">
        <v>6.45</v>
      </c>
    </row>
    <row r="4151" spans="1:5" x14ac:dyDescent="0.2">
      <c r="A4151" s="144">
        <v>10567</v>
      </c>
      <c r="B4151" s="144" t="s">
        <v>5878</v>
      </c>
      <c r="C4151" s="144" t="s">
        <v>2809</v>
      </c>
      <c r="D4151" s="144" t="s">
        <v>2803</v>
      </c>
      <c r="E4151" s="174">
        <v>10.220000000000001</v>
      </c>
    </row>
    <row r="4152" spans="1:5" x14ac:dyDescent="0.2">
      <c r="A4152" s="144">
        <v>6212</v>
      </c>
      <c r="B4152" s="144" t="s">
        <v>5879</v>
      </c>
      <c r="C4152" s="144" t="s">
        <v>2809</v>
      </c>
      <c r="D4152" s="144" t="s">
        <v>2805</v>
      </c>
      <c r="E4152" s="174">
        <v>15</v>
      </c>
    </row>
    <row r="4153" spans="1:5" x14ac:dyDescent="0.2">
      <c r="A4153" s="144">
        <v>3993</v>
      </c>
      <c r="B4153" s="144" t="s">
        <v>5880</v>
      </c>
      <c r="C4153" s="144" t="s">
        <v>2804</v>
      </c>
      <c r="D4153" s="144" t="s">
        <v>2803</v>
      </c>
      <c r="E4153" s="174">
        <v>144.32</v>
      </c>
    </row>
    <row r="4154" spans="1:5" x14ac:dyDescent="0.2">
      <c r="A4154" s="144">
        <v>3990</v>
      </c>
      <c r="B4154" s="144" t="s">
        <v>5454</v>
      </c>
      <c r="C4154" s="144" t="s">
        <v>2809</v>
      </c>
      <c r="D4154" s="144" t="s">
        <v>2803</v>
      </c>
      <c r="E4154" s="174">
        <v>27.15</v>
      </c>
    </row>
    <row r="4155" spans="1:5" x14ac:dyDescent="0.2">
      <c r="A4155" s="144">
        <v>3992</v>
      </c>
      <c r="B4155" s="144" t="s">
        <v>5881</v>
      </c>
      <c r="C4155" s="144" t="s">
        <v>2809</v>
      </c>
      <c r="D4155" s="144" t="s">
        <v>2803</v>
      </c>
      <c r="E4155" s="174">
        <v>36.659999999999997</v>
      </c>
    </row>
    <row r="4156" spans="1:5" x14ac:dyDescent="0.2">
      <c r="A4156" s="144">
        <v>6178</v>
      </c>
      <c r="B4156" s="144" t="s">
        <v>4584</v>
      </c>
      <c r="C4156" s="144" t="s">
        <v>2804</v>
      </c>
      <c r="D4156" s="144" t="s">
        <v>2807</v>
      </c>
      <c r="E4156" s="174">
        <v>268.69</v>
      </c>
    </row>
    <row r="4157" spans="1:5" x14ac:dyDescent="0.2">
      <c r="A4157" s="144">
        <v>6180</v>
      </c>
      <c r="B4157" s="144" t="s">
        <v>4585</v>
      </c>
      <c r="C4157" s="144" t="s">
        <v>2804</v>
      </c>
      <c r="D4157" s="144" t="s">
        <v>2807</v>
      </c>
      <c r="E4157" s="174">
        <v>289.99</v>
      </c>
    </row>
    <row r="4158" spans="1:5" x14ac:dyDescent="0.2">
      <c r="A4158" s="144">
        <v>6182</v>
      </c>
      <c r="B4158" s="144" t="s">
        <v>4586</v>
      </c>
      <c r="C4158" s="144" t="s">
        <v>2804</v>
      </c>
      <c r="D4158" s="144" t="s">
        <v>2807</v>
      </c>
      <c r="E4158" s="174">
        <v>359.95</v>
      </c>
    </row>
    <row r="4159" spans="1:5" x14ac:dyDescent="0.2">
      <c r="A4159" s="144">
        <v>43614</v>
      </c>
      <c r="B4159" s="144" t="s">
        <v>5882</v>
      </c>
      <c r="C4159" s="144" t="s">
        <v>2809</v>
      </c>
      <c r="D4159" s="144" t="s">
        <v>2803</v>
      </c>
      <c r="E4159" s="174">
        <v>18.34</v>
      </c>
    </row>
    <row r="4160" spans="1:5" x14ac:dyDescent="0.2">
      <c r="A4160" s="144">
        <v>6189</v>
      </c>
      <c r="B4160" s="144" t="s">
        <v>5883</v>
      </c>
      <c r="C4160" s="144" t="s">
        <v>2809</v>
      </c>
      <c r="D4160" s="144" t="s">
        <v>2803</v>
      </c>
      <c r="E4160" s="174">
        <v>32.58</v>
      </c>
    </row>
    <row r="4161" spans="1:5" x14ac:dyDescent="0.2">
      <c r="A4161" s="144">
        <v>6214</v>
      </c>
      <c r="B4161" s="144" t="s">
        <v>2518</v>
      </c>
      <c r="C4161" s="144" t="s">
        <v>2804</v>
      </c>
      <c r="D4161" s="144" t="s">
        <v>2807</v>
      </c>
      <c r="E4161" s="174">
        <v>168.31</v>
      </c>
    </row>
    <row r="4162" spans="1:5" x14ac:dyDescent="0.2">
      <c r="A4162" s="144">
        <v>36153</v>
      </c>
      <c r="B4162" s="144" t="s">
        <v>4587</v>
      </c>
      <c r="C4162" s="144" t="s">
        <v>2802</v>
      </c>
      <c r="D4162" s="144" t="s">
        <v>2803</v>
      </c>
      <c r="E4162" s="174">
        <v>208.51</v>
      </c>
    </row>
    <row r="4163" spans="1:5" x14ac:dyDescent="0.2">
      <c r="A4163" s="144">
        <v>10740</v>
      </c>
      <c r="B4163" s="144" t="s">
        <v>4588</v>
      </c>
      <c r="C4163" s="144" t="s">
        <v>2802</v>
      </c>
      <c r="D4163" s="144" t="s">
        <v>2807</v>
      </c>
      <c r="E4163" s="175">
        <v>10869.05</v>
      </c>
    </row>
    <row r="4164" spans="1:5" x14ac:dyDescent="0.2">
      <c r="A4164" s="144">
        <v>13914</v>
      </c>
      <c r="B4164" s="144" t="s">
        <v>4589</v>
      </c>
      <c r="C4164" s="144" t="s">
        <v>2802</v>
      </c>
      <c r="D4164" s="144" t="s">
        <v>2807</v>
      </c>
      <c r="E4164" s="174">
        <v>786.42</v>
      </c>
    </row>
    <row r="4165" spans="1:5" x14ac:dyDescent="0.2">
      <c r="A4165" s="144">
        <v>10742</v>
      </c>
      <c r="B4165" s="144" t="s">
        <v>1178</v>
      </c>
      <c r="C4165" s="144" t="s">
        <v>2802</v>
      </c>
      <c r="D4165" s="144" t="s">
        <v>2807</v>
      </c>
      <c r="E4165" s="175">
        <v>1147</v>
      </c>
    </row>
    <row r="4166" spans="1:5" x14ac:dyDescent="0.2">
      <c r="A4166" s="144">
        <v>38465</v>
      </c>
      <c r="B4166" s="144" t="s">
        <v>4590</v>
      </c>
      <c r="C4166" s="144" t="s">
        <v>2802</v>
      </c>
      <c r="D4166" s="144" t="s">
        <v>2803</v>
      </c>
      <c r="E4166" s="174">
        <v>35.74</v>
      </c>
    </row>
    <row r="4167" spans="1:5" x14ac:dyDescent="0.2">
      <c r="A4167" s="144">
        <v>7543</v>
      </c>
      <c r="B4167" s="144" t="s">
        <v>4591</v>
      </c>
      <c r="C4167" s="144" t="s">
        <v>2802</v>
      </c>
      <c r="D4167" s="144" t="s">
        <v>2803</v>
      </c>
      <c r="E4167" s="174">
        <v>8.06</v>
      </c>
    </row>
    <row r="4168" spans="1:5" x14ac:dyDescent="0.2">
      <c r="A4168" s="144">
        <v>43427</v>
      </c>
      <c r="B4168" s="144" t="s">
        <v>4592</v>
      </c>
      <c r="C4168" s="144" t="s">
        <v>2802</v>
      </c>
      <c r="D4168" s="144" t="s">
        <v>2803</v>
      </c>
      <c r="E4168" s="175">
        <v>1718.1</v>
      </c>
    </row>
    <row r="4169" spans="1:5" x14ac:dyDescent="0.2">
      <c r="A4169" s="144">
        <v>41613</v>
      </c>
      <c r="B4169" s="144" t="s">
        <v>4593</v>
      </c>
      <c r="C4169" s="144" t="s">
        <v>2802</v>
      </c>
      <c r="D4169" s="144" t="s">
        <v>2803</v>
      </c>
      <c r="E4169" s="174">
        <v>110.44</v>
      </c>
    </row>
    <row r="4170" spans="1:5" x14ac:dyDescent="0.2">
      <c r="A4170" s="144">
        <v>41614</v>
      </c>
      <c r="B4170" s="144" t="s">
        <v>4594</v>
      </c>
      <c r="C4170" s="144" t="s">
        <v>2802</v>
      </c>
      <c r="D4170" s="144" t="s">
        <v>2803</v>
      </c>
      <c r="E4170" s="174">
        <v>140.72</v>
      </c>
    </row>
    <row r="4171" spans="1:5" x14ac:dyDescent="0.2">
      <c r="A4171" s="144">
        <v>41615</v>
      </c>
      <c r="B4171" s="144" t="s">
        <v>4595</v>
      </c>
      <c r="C4171" s="144" t="s">
        <v>2802</v>
      </c>
      <c r="D4171" s="144" t="s">
        <v>2803</v>
      </c>
      <c r="E4171" s="174">
        <v>217.5</v>
      </c>
    </row>
    <row r="4172" spans="1:5" x14ac:dyDescent="0.2">
      <c r="A4172" s="144">
        <v>41616</v>
      </c>
      <c r="B4172" s="144" t="s">
        <v>4596</v>
      </c>
      <c r="C4172" s="144" t="s">
        <v>2802</v>
      </c>
      <c r="D4172" s="144" t="s">
        <v>2803</v>
      </c>
      <c r="E4172" s="174">
        <v>324.97000000000003</v>
      </c>
    </row>
    <row r="4173" spans="1:5" x14ac:dyDescent="0.2">
      <c r="A4173" s="144">
        <v>41617</v>
      </c>
      <c r="B4173" s="144" t="s">
        <v>4597</v>
      </c>
      <c r="C4173" s="144" t="s">
        <v>2802</v>
      </c>
      <c r="D4173" s="144" t="s">
        <v>2803</v>
      </c>
      <c r="E4173" s="174">
        <v>646.17999999999995</v>
      </c>
    </row>
    <row r="4174" spans="1:5" x14ac:dyDescent="0.2">
      <c r="A4174" s="144">
        <v>41618</v>
      </c>
      <c r="B4174" s="144" t="s">
        <v>4598</v>
      </c>
      <c r="C4174" s="144" t="s">
        <v>2802</v>
      </c>
      <c r="D4174" s="144" t="s">
        <v>2803</v>
      </c>
      <c r="E4174" s="175">
        <v>1189.58</v>
      </c>
    </row>
    <row r="4175" spans="1:5" x14ac:dyDescent="0.2">
      <c r="A4175" s="144">
        <v>43428</v>
      </c>
      <c r="B4175" s="144" t="s">
        <v>4599</v>
      </c>
      <c r="C4175" s="144" t="s">
        <v>2802</v>
      </c>
      <c r="D4175" s="144" t="s">
        <v>2803</v>
      </c>
      <c r="E4175" s="175">
        <v>2089.5100000000002</v>
      </c>
    </row>
    <row r="4176" spans="1:5" x14ac:dyDescent="0.2">
      <c r="A4176" s="144">
        <v>41619</v>
      </c>
      <c r="B4176" s="144" t="s">
        <v>4600</v>
      </c>
      <c r="C4176" s="144" t="s">
        <v>2802</v>
      </c>
      <c r="D4176" s="144" t="s">
        <v>2803</v>
      </c>
      <c r="E4176" s="174">
        <v>135.38</v>
      </c>
    </row>
    <row r="4177" spans="1:5" x14ac:dyDescent="0.2">
      <c r="A4177" s="144">
        <v>41620</v>
      </c>
      <c r="B4177" s="144" t="s">
        <v>4601</v>
      </c>
      <c r="C4177" s="144" t="s">
        <v>2802</v>
      </c>
      <c r="D4177" s="144" t="s">
        <v>2803</v>
      </c>
      <c r="E4177" s="174">
        <v>171</v>
      </c>
    </row>
    <row r="4178" spans="1:5" x14ac:dyDescent="0.2">
      <c r="A4178" s="144">
        <v>41622</v>
      </c>
      <c r="B4178" s="144" t="s">
        <v>4602</v>
      </c>
      <c r="C4178" s="144" t="s">
        <v>2802</v>
      </c>
      <c r="D4178" s="144" t="s">
        <v>2803</v>
      </c>
      <c r="E4178" s="174">
        <v>296.58999999999997</v>
      </c>
    </row>
    <row r="4179" spans="1:5" x14ac:dyDescent="0.2">
      <c r="A4179" s="144">
        <v>41623</v>
      </c>
      <c r="B4179" s="144" t="s">
        <v>4603</v>
      </c>
      <c r="C4179" s="144" t="s">
        <v>2802</v>
      </c>
      <c r="D4179" s="144" t="s">
        <v>2803</v>
      </c>
      <c r="E4179" s="174">
        <v>456.02</v>
      </c>
    </row>
    <row r="4180" spans="1:5" x14ac:dyDescent="0.2">
      <c r="A4180" s="144">
        <v>41624</v>
      </c>
      <c r="B4180" s="144" t="s">
        <v>4604</v>
      </c>
      <c r="C4180" s="144" t="s">
        <v>2802</v>
      </c>
      <c r="D4180" s="144" t="s">
        <v>2803</v>
      </c>
      <c r="E4180" s="174">
        <v>855.04</v>
      </c>
    </row>
    <row r="4181" spans="1:5" x14ac:dyDescent="0.2">
      <c r="A4181" s="144">
        <v>41625</v>
      </c>
      <c r="B4181" s="144" t="s">
        <v>4605</v>
      </c>
      <c r="C4181" s="144" t="s">
        <v>2802</v>
      </c>
      <c r="D4181" s="144" t="s">
        <v>2803</v>
      </c>
      <c r="E4181" s="175">
        <v>1315.52</v>
      </c>
    </row>
    <row r="4182" spans="1:5" x14ac:dyDescent="0.2">
      <c r="A4182" s="144">
        <v>39352</v>
      </c>
      <c r="B4182" s="144" t="s">
        <v>4606</v>
      </c>
      <c r="C4182" s="144" t="s">
        <v>2802</v>
      </c>
      <c r="D4182" s="144" t="s">
        <v>2803</v>
      </c>
      <c r="E4182" s="174">
        <v>4.97</v>
      </c>
    </row>
    <row r="4183" spans="1:5" x14ac:dyDescent="0.2">
      <c r="A4183" s="144">
        <v>39346</v>
      </c>
      <c r="B4183" s="144" t="s">
        <v>4607</v>
      </c>
      <c r="C4183" s="144" t="s">
        <v>2802</v>
      </c>
      <c r="D4183" s="144" t="s">
        <v>2803</v>
      </c>
      <c r="E4183" s="174">
        <v>4.97</v>
      </c>
    </row>
    <row r="4184" spans="1:5" x14ac:dyDescent="0.2">
      <c r="A4184" s="144">
        <v>39350</v>
      </c>
      <c r="B4184" s="144" t="s">
        <v>4608</v>
      </c>
      <c r="C4184" s="144" t="s">
        <v>2802</v>
      </c>
      <c r="D4184" s="144" t="s">
        <v>2803</v>
      </c>
      <c r="E4184" s="174">
        <v>5.35</v>
      </c>
    </row>
    <row r="4185" spans="1:5" x14ac:dyDescent="0.2">
      <c r="A4185" s="144">
        <v>39351</v>
      </c>
      <c r="B4185" s="144" t="s">
        <v>4609</v>
      </c>
      <c r="C4185" s="144" t="s">
        <v>2802</v>
      </c>
      <c r="D4185" s="144" t="s">
        <v>2803</v>
      </c>
      <c r="E4185" s="174">
        <v>6.2</v>
      </c>
    </row>
    <row r="4186" spans="1:5" x14ac:dyDescent="0.2">
      <c r="A4186" s="144">
        <v>38952</v>
      </c>
      <c r="B4186" s="144" t="s">
        <v>4610</v>
      </c>
      <c r="C4186" s="144" t="s">
        <v>2802</v>
      </c>
      <c r="D4186" s="144" t="s">
        <v>2807</v>
      </c>
      <c r="E4186" s="174">
        <v>2.85</v>
      </c>
    </row>
    <row r="4187" spans="1:5" x14ac:dyDescent="0.2">
      <c r="A4187" s="144">
        <v>38953</v>
      </c>
      <c r="B4187" s="144" t="s">
        <v>4611</v>
      </c>
      <c r="C4187" s="144" t="s">
        <v>2802</v>
      </c>
      <c r="D4187" s="144" t="s">
        <v>2807</v>
      </c>
      <c r="E4187" s="174">
        <v>4.49</v>
      </c>
    </row>
    <row r="4188" spans="1:5" x14ac:dyDescent="0.2">
      <c r="A4188" s="144">
        <v>38835</v>
      </c>
      <c r="B4188" s="144" t="s">
        <v>4612</v>
      </c>
      <c r="C4188" s="144" t="s">
        <v>2802</v>
      </c>
      <c r="D4188" s="144" t="s">
        <v>2807</v>
      </c>
      <c r="E4188" s="174">
        <v>4.03</v>
      </c>
    </row>
    <row r="4189" spans="1:5" x14ac:dyDescent="0.2">
      <c r="A4189" s="144">
        <v>38837</v>
      </c>
      <c r="B4189" s="144" t="s">
        <v>2274</v>
      </c>
      <c r="C4189" s="144" t="s">
        <v>2802</v>
      </c>
      <c r="D4189" s="144" t="s">
        <v>2807</v>
      </c>
      <c r="E4189" s="174">
        <v>10.49</v>
      </c>
    </row>
    <row r="4190" spans="1:5" x14ac:dyDescent="0.2">
      <c r="A4190" s="144">
        <v>38836</v>
      </c>
      <c r="B4190" s="144" t="s">
        <v>2272</v>
      </c>
      <c r="C4190" s="144" t="s">
        <v>2802</v>
      </c>
      <c r="D4190" s="144" t="s">
        <v>2807</v>
      </c>
      <c r="E4190" s="174">
        <v>5.81</v>
      </c>
    </row>
    <row r="4191" spans="1:5" x14ac:dyDescent="0.2">
      <c r="A4191" s="144">
        <v>2666</v>
      </c>
      <c r="B4191" s="144" t="s">
        <v>4613</v>
      </c>
      <c r="C4191" s="144" t="s">
        <v>2802</v>
      </c>
      <c r="D4191" s="144" t="s">
        <v>2807</v>
      </c>
      <c r="E4191" s="174">
        <v>5.92</v>
      </c>
    </row>
    <row r="4192" spans="1:5" x14ac:dyDescent="0.2">
      <c r="A4192" s="144">
        <v>2668</v>
      </c>
      <c r="B4192" s="144" t="s">
        <v>4614</v>
      </c>
      <c r="C4192" s="144" t="s">
        <v>2802</v>
      </c>
      <c r="D4192" s="144" t="s">
        <v>2807</v>
      </c>
      <c r="E4192" s="174">
        <v>6.76</v>
      </c>
    </row>
    <row r="4193" spans="1:5" x14ac:dyDescent="0.2">
      <c r="A4193" s="144">
        <v>2664</v>
      </c>
      <c r="B4193" s="144" t="s">
        <v>4615</v>
      </c>
      <c r="C4193" s="144" t="s">
        <v>2802</v>
      </c>
      <c r="D4193" s="144" t="s">
        <v>2807</v>
      </c>
      <c r="E4193" s="174">
        <v>9.98</v>
      </c>
    </row>
    <row r="4194" spans="1:5" x14ac:dyDescent="0.2">
      <c r="A4194" s="144">
        <v>2662</v>
      </c>
      <c r="B4194" s="144" t="s">
        <v>4616</v>
      </c>
      <c r="C4194" s="144" t="s">
        <v>2802</v>
      </c>
      <c r="D4194" s="144" t="s">
        <v>2807</v>
      </c>
      <c r="E4194" s="174">
        <v>12.24</v>
      </c>
    </row>
    <row r="4195" spans="1:5" x14ac:dyDescent="0.2">
      <c r="A4195" s="144">
        <v>20964</v>
      </c>
      <c r="B4195" s="144" t="s">
        <v>343</v>
      </c>
      <c r="C4195" s="144" t="s">
        <v>2802</v>
      </c>
      <c r="D4195" s="144" t="s">
        <v>2803</v>
      </c>
      <c r="E4195" s="174">
        <v>62.47</v>
      </c>
    </row>
    <row r="4196" spans="1:5" x14ac:dyDescent="0.2">
      <c r="A4196" s="144">
        <v>10905</v>
      </c>
      <c r="B4196" s="144" t="s">
        <v>344</v>
      </c>
      <c r="C4196" s="144" t="s">
        <v>2802</v>
      </c>
      <c r="D4196" s="144" t="s">
        <v>2803</v>
      </c>
      <c r="E4196" s="174">
        <v>83.8</v>
      </c>
    </row>
    <row r="4197" spans="1:5" x14ac:dyDescent="0.2">
      <c r="A4197" s="144">
        <v>42703</v>
      </c>
      <c r="B4197" s="144" t="s">
        <v>4617</v>
      </c>
      <c r="C4197" s="144" t="s">
        <v>2802</v>
      </c>
      <c r="D4197" s="144" t="s">
        <v>2807</v>
      </c>
      <c r="E4197" s="174">
        <v>119.64</v>
      </c>
    </row>
    <row r="4198" spans="1:5" x14ac:dyDescent="0.2">
      <c r="A4198" s="144">
        <v>42704</v>
      </c>
      <c r="B4198" s="144" t="s">
        <v>4618</v>
      </c>
      <c r="C4198" s="144" t="s">
        <v>2802</v>
      </c>
      <c r="D4198" s="144" t="s">
        <v>2807</v>
      </c>
      <c r="E4198" s="174">
        <v>183.66</v>
      </c>
    </row>
    <row r="4199" spans="1:5" x14ac:dyDescent="0.2">
      <c r="A4199" s="144">
        <v>42705</v>
      </c>
      <c r="B4199" s="144" t="s">
        <v>4619</v>
      </c>
      <c r="C4199" s="144" t="s">
        <v>2802</v>
      </c>
      <c r="D4199" s="144" t="s">
        <v>2807</v>
      </c>
      <c r="E4199" s="174">
        <v>234.33</v>
      </c>
    </row>
    <row r="4200" spans="1:5" x14ac:dyDescent="0.2">
      <c r="A4200" s="144">
        <v>42706</v>
      </c>
      <c r="B4200" s="144" t="s">
        <v>4620</v>
      </c>
      <c r="C4200" s="144" t="s">
        <v>2802</v>
      </c>
      <c r="D4200" s="144" t="s">
        <v>2807</v>
      </c>
      <c r="E4200" s="174">
        <v>290.20999999999998</v>
      </c>
    </row>
    <row r="4201" spans="1:5" x14ac:dyDescent="0.2">
      <c r="A4201" s="144">
        <v>11289</v>
      </c>
      <c r="B4201" s="144" t="s">
        <v>4621</v>
      </c>
      <c r="C4201" s="144" t="s">
        <v>2802</v>
      </c>
      <c r="D4201" s="144" t="s">
        <v>2807</v>
      </c>
      <c r="E4201" s="174">
        <v>86.82</v>
      </c>
    </row>
    <row r="4202" spans="1:5" x14ac:dyDescent="0.2">
      <c r="A4202" s="144">
        <v>11241</v>
      </c>
      <c r="B4202" s="144" t="s">
        <v>4622</v>
      </c>
      <c r="C4202" s="144" t="s">
        <v>2802</v>
      </c>
      <c r="D4202" s="144" t="s">
        <v>2807</v>
      </c>
      <c r="E4202" s="174">
        <v>217.05</v>
      </c>
    </row>
    <row r="4203" spans="1:5" x14ac:dyDescent="0.2">
      <c r="A4203" s="144">
        <v>11301</v>
      </c>
      <c r="B4203" s="144" t="s">
        <v>12944</v>
      </c>
      <c r="C4203" s="144" t="s">
        <v>2802</v>
      </c>
      <c r="D4203" s="144" t="s">
        <v>2807</v>
      </c>
      <c r="E4203" s="174">
        <v>550.38</v>
      </c>
    </row>
    <row r="4204" spans="1:5" x14ac:dyDescent="0.2">
      <c r="A4204" s="144">
        <v>21090</v>
      </c>
      <c r="B4204" s="144" t="s">
        <v>12945</v>
      </c>
      <c r="C4204" s="144" t="s">
        <v>2802</v>
      </c>
      <c r="D4204" s="144" t="s">
        <v>2807</v>
      </c>
      <c r="E4204" s="174">
        <v>674.41</v>
      </c>
    </row>
    <row r="4205" spans="1:5" x14ac:dyDescent="0.2">
      <c r="A4205" s="144">
        <v>11315</v>
      </c>
      <c r="B4205" s="144" t="s">
        <v>12946</v>
      </c>
      <c r="C4205" s="144" t="s">
        <v>2802</v>
      </c>
      <c r="D4205" s="144" t="s">
        <v>2807</v>
      </c>
      <c r="E4205" s="174">
        <v>131.78</v>
      </c>
    </row>
    <row r="4206" spans="1:5" x14ac:dyDescent="0.2">
      <c r="A4206" s="144">
        <v>21071</v>
      </c>
      <c r="B4206" s="144" t="s">
        <v>12947</v>
      </c>
      <c r="C4206" s="144" t="s">
        <v>2802</v>
      </c>
      <c r="D4206" s="144" t="s">
        <v>2807</v>
      </c>
      <c r="E4206" s="174">
        <v>201.55</v>
      </c>
    </row>
    <row r="4207" spans="1:5" x14ac:dyDescent="0.2">
      <c r="A4207" s="144">
        <v>14112</v>
      </c>
      <c r="B4207" s="144" t="s">
        <v>12948</v>
      </c>
      <c r="C4207" s="144" t="s">
        <v>2802</v>
      </c>
      <c r="D4207" s="144" t="s">
        <v>2807</v>
      </c>
      <c r="E4207" s="174">
        <v>281.39</v>
      </c>
    </row>
    <row r="4208" spans="1:5" x14ac:dyDescent="0.2">
      <c r="A4208" s="144">
        <v>11316</v>
      </c>
      <c r="B4208" s="144" t="s">
        <v>12949</v>
      </c>
      <c r="C4208" s="144" t="s">
        <v>2802</v>
      </c>
      <c r="D4208" s="144" t="s">
        <v>2807</v>
      </c>
      <c r="E4208" s="174">
        <v>434.1</v>
      </c>
    </row>
    <row r="4209" spans="1:5" x14ac:dyDescent="0.2">
      <c r="A4209" s="144">
        <v>6243</v>
      </c>
      <c r="B4209" s="144" t="s">
        <v>12950</v>
      </c>
      <c r="C4209" s="144" t="s">
        <v>2802</v>
      </c>
      <c r="D4209" s="144" t="s">
        <v>2807</v>
      </c>
      <c r="E4209" s="174">
        <v>500</v>
      </c>
    </row>
    <row r="4210" spans="1:5" x14ac:dyDescent="0.2">
      <c r="A4210" s="144">
        <v>6240</v>
      </c>
      <c r="B4210" s="144" t="s">
        <v>12951</v>
      </c>
      <c r="C4210" s="144" t="s">
        <v>2802</v>
      </c>
      <c r="D4210" s="144" t="s">
        <v>2807</v>
      </c>
      <c r="E4210" s="174">
        <v>662.01</v>
      </c>
    </row>
    <row r="4211" spans="1:5" x14ac:dyDescent="0.2">
      <c r="A4211" s="144">
        <v>11296</v>
      </c>
      <c r="B4211" s="144" t="s">
        <v>12952</v>
      </c>
      <c r="C4211" s="144" t="s">
        <v>2802</v>
      </c>
      <c r="D4211" s="144" t="s">
        <v>2807</v>
      </c>
      <c r="E4211" s="175">
        <v>2109.3000000000002</v>
      </c>
    </row>
    <row r="4212" spans="1:5" x14ac:dyDescent="0.2">
      <c r="A4212" s="144">
        <v>11299</v>
      </c>
      <c r="B4212" s="144" t="s">
        <v>12953</v>
      </c>
      <c r="C4212" s="144" t="s">
        <v>2802</v>
      </c>
      <c r="D4212" s="144" t="s">
        <v>2807</v>
      </c>
      <c r="E4212" s="174">
        <v>713.95</v>
      </c>
    </row>
    <row r="4213" spans="1:5" x14ac:dyDescent="0.2">
      <c r="A4213" s="144">
        <v>11688</v>
      </c>
      <c r="B4213" s="144" t="s">
        <v>4624</v>
      </c>
      <c r="C4213" s="144" t="s">
        <v>2802</v>
      </c>
      <c r="D4213" s="144" t="s">
        <v>2803</v>
      </c>
      <c r="E4213" s="174">
        <v>391.38</v>
      </c>
    </row>
    <row r="4214" spans="1:5" x14ac:dyDescent="0.2">
      <c r="A4214" s="144">
        <v>37736</v>
      </c>
      <c r="B4214" s="144" t="s">
        <v>1084</v>
      </c>
      <c r="C4214" s="144" t="s">
        <v>2802</v>
      </c>
      <c r="D4214" s="144" t="s">
        <v>2807</v>
      </c>
      <c r="E4214" s="175">
        <v>88450</v>
      </c>
    </row>
    <row r="4215" spans="1:5" x14ac:dyDescent="0.2">
      <c r="A4215" s="144">
        <v>37739</v>
      </c>
      <c r="B4215" s="144" t="s">
        <v>4625</v>
      </c>
      <c r="C4215" s="144" t="s">
        <v>2802</v>
      </c>
      <c r="D4215" s="144" t="s">
        <v>2807</v>
      </c>
      <c r="E4215" s="175">
        <v>108861.53</v>
      </c>
    </row>
    <row r="4216" spans="1:5" x14ac:dyDescent="0.2">
      <c r="A4216" s="144">
        <v>37740</v>
      </c>
      <c r="B4216" s="144" t="s">
        <v>4626</v>
      </c>
      <c r="C4216" s="144" t="s">
        <v>2802</v>
      </c>
      <c r="D4216" s="144" t="s">
        <v>2807</v>
      </c>
      <c r="E4216" s="175">
        <v>62122.07</v>
      </c>
    </row>
    <row r="4217" spans="1:5" x14ac:dyDescent="0.2">
      <c r="A4217" s="144">
        <v>37738</v>
      </c>
      <c r="B4217" s="144" t="s">
        <v>1104</v>
      </c>
      <c r="C4217" s="144" t="s">
        <v>2802</v>
      </c>
      <c r="D4217" s="144" t="s">
        <v>2807</v>
      </c>
      <c r="E4217" s="175">
        <v>73806.94</v>
      </c>
    </row>
    <row r="4218" spans="1:5" x14ac:dyDescent="0.2">
      <c r="A4218" s="144">
        <v>37737</v>
      </c>
      <c r="B4218" s="144" t="s">
        <v>4627</v>
      </c>
      <c r="C4218" s="144" t="s">
        <v>2802</v>
      </c>
      <c r="D4218" s="144" t="s">
        <v>2807</v>
      </c>
      <c r="E4218" s="175">
        <v>58720.15</v>
      </c>
    </row>
    <row r="4219" spans="1:5" x14ac:dyDescent="0.2">
      <c r="A4219" s="144">
        <v>25014</v>
      </c>
      <c r="B4219" s="144" t="s">
        <v>1119</v>
      </c>
      <c r="C4219" s="144" t="s">
        <v>2802</v>
      </c>
      <c r="D4219" s="144" t="s">
        <v>2807</v>
      </c>
      <c r="E4219" s="175">
        <v>122986.91</v>
      </c>
    </row>
    <row r="4220" spans="1:5" x14ac:dyDescent="0.2">
      <c r="A4220" s="144">
        <v>25013</v>
      </c>
      <c r="B4220" s="144" t="s">
        <v>4628</v>
      </c>
      <c r="C4220" s="144" t="s">
        <v>2802</v>
      </c>
      <c r="D4220" s="144" t="s">
        <v>2807</v>
      </c>
      <c r="E4220" s="175">
        <v>128903.3</v>
      </c>
    </row>
    <row r="4221" spans="1:5" x14ac:dyDescent="0.2">
      <c r="A4221" s="144">
        <v>14405</v>
      </c>
      <c r="B4221" s="144" t="s">
        <v>1089</v>
      </c>
      <c r="C4221" s="144" t="s">
        <v>2802</v>
      </c>
      <c r="D4221" s="144" t="s">
        <v>2807</v>
      </c>
      <c r="E4221" s="175">
        <v>151311.60999999999</v>
      </c>
    </row>
    <row r="4222" spans="1:5" x14ac:dyDescent="0.2">
      <c r="A4222" s="144">
        <v>20271</v>
      </c>
      <c r="B4222" s="144" t="s">
        <v>5884</v>
      </c>
      <c r="C4222" s="144" t="s">
        <v>2802</v>
      </c>
      <c r="D4222" s="144" t="s">
        <v>2803</v>
      </c>
      <c r="E4222" s="174">
        <v>479.54</v>
      </c>
    </row>
    <row r="4223" spans="1:5" x14ac:dyDescent="0.2">
      <c r="A4223" s="144">
        <v>10423</v>
      </c>
      <c r="B4223" s="144" t="s">
        <v>5885</v>
      </c>
      <c r="C4223" s="144" t="s">
        <v>2802</v>
      </c>
      <c r="D4223" s="144" t="s">
        <v>2803</v>
      </c>
      <c r="E4223" s="174">
        <v>352.09</v>
      </c>
    </row>
    <row r="4224" spans="1:5" x14ac:dyDescent="0.2">
      <c r="A4224" s="144">
        <v>36790</v>
      </c>
      <c r="B4224" s="144" t="s">
        <v>4629</v>
      </c>
      <c r="C4224" s="144" t="s">
        <v>2802</v>
      </c>
      <c r="D4224" s="144" t="s">
        <v>2803</v>
      </c>
      <c r="E4224" s="174">
        <v>305.41000000000003</v>
      </c>
    </row>
    <row r="4225" spans="1:5" x14ac:dyDescent="0.2">
      <c r="A4225" s="144">
        <v>37589</v>
      </c>
      <c r="B4225" s="144" t="s">
        <v>2348</v>
      </c>
      <c r="C4225" s="144" t="s">
        <v>2802</v>
      </c>
      <c r="D4225" s="144" t="s">
        <v>2803</v>
      </c>
      <c r="E4225" s="174">
        <v>374.21</v>
      </c>
    </row>
    <row r="4226" spans="1:5" x14ac:dyDescent="0.2">
      <c r="A4226" s="144">
        <v>11690</v>
      </c>
      <c r="B4226" s="144" t="s">
        <v>2349</v>
      </c>
      <c r="C4226" s="144" t="s">
        <v>2802</v>
      </c>
      <c r="D4226" s="144" t="s">
        <v>2803</v>
      </c>
      <c r="E4226" s="174">
        <v>198.79</v>
      </c>
    </row>
    <row r="4227" spans="1:5" x14ac:dyDescent="0.2">
      <c r="A4227" s="144">
        <v>20234</v>
      </c>
      <c r="B4227" s="144" t="s">
        <v>4630</v>
      </c>
      <c r="C4227" s="144" t="s">
        <v>2802</v>
      </c>
      <c r="D4227" s="144" t="s">
        <v>2803</v>
      </c>
      <c r="E4227" s="174">
        <v>251.57</v>
      </c>
    </row>
    <row r="4228" spans="1:5" x14ac:dyDescent="0.2">
      <c r="A4228" s="144">
        <v>4763</v>
      </c>
      <c r="B4228" s="144" t="s">
        <v>12954</v>
      </c>
      <c r="C4228" s="144" t="s">
        <v>2808</v>
      </c>
      <c r="D4228" s="144" t="s">
        <v>2803</v>
      </c>
      <c r="E4228" s="174">
        <v>16.39</v>
      </c>
    </row>
    <row r="4229" spans="1:5" x14ac:dyDescent="0.2">
      <c r="A4229" s="144">
        <v>41070</v>
      </c>
      <c r="B4229" s="144" t="s">
        <v>2777</v>
      </c>
      <c r="C4229" s="144" t="s">
        <v>2890</v>
      </c>
      <c r="D4229" s="144" t="s">
        <v>2803</v>
      </c>
      <c r="E4229" s="175">
        <v>2916.72</v>
      </c>
    </row>
    <row r="4230" spans="1:5" x14ac:dyDescent="0.2">
      <c r="A4230" s="144">
        <v>44480</v>
      </c>
      <c r="B4230" s="144" t="s">
        <v>5886</v>
      </c>
      <c r="C4230" s="144" t="s">
        <v>2889</v>
      </c>
      <c r="D4230" s="144" t="s">
        <v>2803</v>
      </c>
      <c r="E4230" s="174">
        <v>10.78</v>
      </c>
    </row>
    <row r="4231" spans="1:5" x14ac:dyDescent="0.2">
      <c r="A4231" s="144">
        <v>11457</v>
      </c>
      <c r="B4231" s="144" t="s">
        <v>5455</v>
      </c>
      <c r="C4231" s="144" t="s">
        <v>2802</v>
      </c>
      <c r="D4231" s="144" t="s">
        <v>2803</v>
      </c>
      <c r="E4231" s="174">
        <v>43.27</v>
      </c>
    </row>
    <row r="4232" spans="1:5" x14ac:dyDescent="0.2">
      <c r="A4232" s="144">
        <v>44073</v>
      </c>
      <c r="B4232" s="144" t="s">
        <v>5887</v>
      </c>
      <c r="C4232" s="144" t="s">
        <v>2809</v>
      </c>
      <c r="D4232" s="144" t="s">
        <v>2803</v>
      </c>
      <c r="E4232" s="174">
        <v>0.55000000000000004</v>
      </c>
    </row>
    <row r="4233" spans="1:5" x14ac:dyDescent="0.2">
      <c r="A4233" s="144">
        <v>21121</v>
      </c>
      <c r="B4233" s="144" t="s">
        <v>1936</v>
      </c>
      <c r="C4233" s="144" t="s">
        <v>2802</v>
      </c>
      <c r="D4233" s="144" t="s">
        <v>2803</v>
      </c>
      <c r="E4233" s="174">
        <v>3.16</v>
      </c>
    </row>
    <row r="4234" spans="1:5" x14ac:dyDescent="0.2">
      <c r="A4234" s="144">
        <v>38010</v>
      </c>
      <c r="B4234" s="144" t="s">
        <v>1939</v>
      </c>
      <c r="C4234" s="144" t="s">
        <v>2802</v>
      </c>
      <c r="D4234" s="144" t="s">
        <v>2803</v>
      </c>
      <c r="E4234" s="174">
        <v>5.17</v>
      </c>
    </row>
    <row r="4235" spans="1:5" x14ac:dyDescent="0.2">
      <c r="A4235" s="144">
        <v>38011</v>
      </c>
      <c r="B4235" s="144" t="s">
        <v>1943</v>
      </c>
      <c r="C4235" s="144" t="s">
        <v>2802</v>
      </c>
      <c r="D4235" s="144" t="s">
        <v>2803</v>
      </c>
      <c r="E4235" s="174">
        <v>9.5500000000000007</v>
      </c>
    </row>
    <row r="4236" spans="1:5" x14ac:dyDescent="0.2">
      <c r="A4236" s="144">
        <v>38012</v>
      </c>
      <c r="B4236" s="144" t="s">
        <v>1944</v>
      </c>
      <c r="C4236" s="144" t="s">
        <v>2802</v>
      </c>
      <c r="D4236" s="144" t="s">
        <v>2803</v>
      </c>
      <c r="E4236" s="174">
        <v>32.619999999999997</v>
      </c>
    </row>
    <row r="4237" spans="1:5" x14ac:dyDescent="0.2">
      <c r="A4237" s="144">
        <v>38013</v>
      </c>
      <c r="B4237" s="144" t="s">
        <v>1998</v>
      </c>
      <c r="C4237" s="144" t="s">
        <v>2802</v>
      </c>
      <c r="D4237" s="144" t="s">
        <v>2803</v>
      </c>
      <c r="E4237" s="174">
        <v>42.35</v>
      </c>
    </row>
    <row r="4238" spans="1:5" x14ac:dyDescent="0.2">
      <c r="A4238" s="144">
        <v>38014</v>
      </c>
      <c r="B4238" s="144" t="s">
        <v>1999</v>
      </c>
      <c r="C4238" s="144" t="s">
        <v>2802</v>
      </c>
      <c r="D4238" s="144" t="s">
        <v>2803</v>
      </c>
      <c r="E4238" s="174">
        <v>68.92</v>
      </c>
    </row>
    <row r="4239" spans="1:5" x14ac:dyDescent="0.2">
      <c r="A4239" s="144">
        <v>38015</v>
      </c>
      <c r="B4239" s="144" t="s">
        <v>2000</v>
      </c>
      <c r="C4239" s="144" t="s">
        <v>2802</v>
      </c>
      <c r="D4239" s="144" t="s">
        <v>2803</v>
      </c>
      <c r="E4239" s="174">
        <v>166.41</v>
      </c>
    </row>
    <row r="4240" spans="1:5" x14ac:dyDescent="0.2">
      <c r="A4240" s="144">
        <v>38016</v>
      </c>
      <c r="B4240" s="144" t="s">
        <v>2001</v>
      </c>
      <c r="C4240" s="144" t="s">
        <v>2802</v>
      </c>
      <c r="D4240" s="144" t="s">
        <v>2803</v>
      </c>
      <c r="E4240" s="174">
        <v>202.48</v>
      </c>
    </row>
    <row r="4241" spans="1:5" x14ac:dyDescent="0.2">
      <c r="A4241" s="144">
        <v>12741</v>
      </c>
      <c r="B4241" s="144" t="s">
        <v>2128</v>
      </c>
      <c r="C4241" s="144" t="s">
        <v>2802</v>
      </c>
      <c r="D4241" s="144" t="s">
        <v>2807</v>
      </c>
      <c r="E4241" s="175">
        <v>1493.61</v>
      </c>
    </row>
    <row r="4242" spans="1:5" x14ac:dyDescent="0.2">
      <c r="A4242" s="144">
        <v>12733</v>
      </c>
      <c r="B4242" s="144" t="s">
        <v>2033</v>
      </c>
      <c r="C4242" s="144" t="s">
        <v>2802</v>
      </c>
      <c r="D4242" s="144" t="s">
        <v>2807</v>
      </c>
      <c r="E4242" s="174">
        <v>7.51</v>
      </c>
    </row>
    <row r="4243" spans="1:5" x14ac:dyDescent="0.2">
      <c r="A4243" s="144">
        <v>12734</v>
      </c>
      <c r="B4243" s="144" t="s">
        <v>2025</v>
      </c>
      <c r="C4243" s="144" t="s">
        <v>2802</v>
      </c>
      <c r="D4243" s="144" t="s">
        <v>2807</v>
      </c>
      <c r="E4243" s="174">
        <v>16.010000000000002</v>
      </c>
    </row>
    <row r="4244" spans="1:5" x14ac:dyDescent="0.2">
      <c r="A4244" s="144">
        <v>12735</v>
      </c>
      <c r="B4244" s="144" t="s">
        <v>2026</v>
      </c>
      <c r="C4244" s="144" t="s">
        <v>2802</v>
      </c>
      <c r="D4244" s="144" t="s">
        <v>2807</v>
      </c>
      <c r="E4244" s="174">
        <v>26.35</v>
      </c>
    </row>
    <row r="4245" spans="1:5" x14ac:dyDescent="0.2">
      <c r="A4245" s="144">
        <v>12736</v>
      </c>
      <c r="B4245" s="144" t="s">
        <v>2027</v>
      </c>
      <c r="C4245" s="144" t="s">
        <v>2802</v>
      </c>
      <c r="D4245" s="144" t="s">
        <v>2807</v>
      </c>
      <c r="E4245" s="174">
        <v>60.24</v>
      </c>
    </row>
    <row r="4246" spans="1:5" x14ac:dyDescent="0.2">
      <c r="A4246" s="144">
        <v>12737</v>
      </c>
      <c r="B4246" s="144" t="s">
        <v>2028</v>
      </c>
      <c r="C4246" s="144" t="s">
        <v>2802</v>
      </c>
      <c r="D4246" s="144" t="s">
        <v>2807</v>
      </c>
      <c r="E4246" s="174">
        <v>77.599999999999994</v>
      </c>
    </row>
    <row r="4247" spans="1:5" x14ac:dyDescent="0.2">
      <c r="A4247" s="144">
        <v>12738</v>
      </c>
      <c r="B4247" s="144" t="s">
        <v>2029</v>
      </c>
      <c r="C4247" s="144" t="s">
        <v>2802</v>
      </c>
      <c r="D4247" s="144" t="s">
        <v>2807</v>
      </c>
      <c r="E4247" s="174">
        <v>153.38</v>
      </c>
    </row>
    <row r="4248" spans="1:5" x14ac:dyDescent="0.2">
      <c r="A4248" s="144">
        <v>12739</v>
      </c>
      <c r="B4248" s="144" t="s">
        <v>2030</v>
      </c>
      <c r="C4248" s="144" t="s">
        <v>2802</v>
      </c>
      <c r="D4248" s="144" t="s">
        <v>2807</v>
      </c>
      <c r="E4248" s="174">
        <v>436.62</v>
      </c>
    </row>
    <row r="4249" spans="1:5" x14ac:dyDescent="0.2">
      <c r="A4249" s="144">
        <v>12740</v>
      </c>
      <c r="B4249" s="144" t="s">
        <v>2127</v>
      </c>
      <c r="C4249" s="144" t="s">
        <v>2802</v>
      </c>
      <c r="D4249" s="144" t="s">
        <v>2807</v>
      </c>
      <c r="E4249" s="174">
        <v>683.12</v>
      </c>
    </row>
    <row r="4250" spans="1:5" x14ac:dyDescent="0.2">
      <c r="A4250" s="144">
        <v>6297</v>
      </c>
      <c r="B4250" s="144" t="s">
        <v>345</v>
      </c>
      <c r="C4250" s="144" t="s">
        <v>2802</v>
      </c>
      <c r="D4250" s="144" t="s">
        <v>2807</v>
      </c>
      <c r="E4250" s="174">
        <v>43.91</v>
      </c>
    </row>
    <row r="4251" spans="1:5" x14ac:dyDescent="0.2">
      <c r="A4251" s="144">
        <v>6296</v>
      </c>
      <c r="B4251" s="144" t="s">
        <v>346</v>
      </c>
      <c r="C4251" s="144" t="s">
        <v>2802</v>
      </c>
      <c r="D4251" s="144" t="s">
        <v>2807</v>
      </c>
      <c r="E4251" s="174">
        <v>34.659999999999997</v>
      </c>
    </row>
    <row r="4252" spans="1:5" x14ac:dyDescent="0.2">
      <c r="A4252" s="144">
        <v>6294</v>
      </c>
      <c r="B4252" s="144" t="s">
        <v>347</v>
      </c>
      <c r="C4252" s="144" t="s">
        <v>2802</v>
      </c>
      <c r="D4252" s="144" t="s">
        <v>2807</v>
      </c>
      <c r="E4252" s="174">
        <v>9.8800000000000008</v>
      </c>
    </row>
    <row r="4253" spans="1:5" x14ac:dyDescent="0.2">
      <c r="A4253" s="144">
        <v>6323</v>
      </c>
      <c r="B4253" s="144" t="s">
        <v>348</v>
      </c>
      <c r="C4253" s="144" t="s">
        <v>2802</v>
      </c>
      <c r="D4253" s="144" t="s">
        <v>2807</v>
      </c>
      <c r="E4253" s="174">
        <v>22.64</v>
      </c>
    </row>
    <row r="4254" spans="1:5" x14ac:dyDescent="0.2">
      <c r="A4254" s="144">
        <v>6299</v>
      </c>
      <c r="B4254" s="144" t="s">
        <v>349</v>
      </c>
      <c r="C4254" s="144" t="s">
        <v>2802</v>
      </c>
      <c r="D4254" s="144" t="s">
        <v>2807</v>
      </c>
      <c r="E4254" s="174">
        <v>132.06</v>
      </c>
    </row>
    <row r="4255" spans="1:5" x14ac:dyDescent="0.2">
      <c r="A4255" s="144">
        <v>6298</v>
      </c>
      <c r="B4255" s="144" t="s">
        <v>350</v>
      </c>
      <c r="C4255" s="144" t="s">
        <v>2802</v>
      </c>
      <c r="D4255" s="144" t="s">
        <v>2807</v>
      </c>
      <c r="E4255" s="174">
        <v>69.55</v>
      </c>
    </row>
    <row r="4256" spans="1:5" x14ac:dyDescent="0.2">
      <c r="A4256" s="144">
        <v>6295</v>
      </c>
      <c r="B4256" s="144" t="s">
        <v>351</v>
      </c>
      <c r="C4256" s="144" t="s">
        <v>2802</v>
      </c>
      <c r="D4256" s="144" t="s">
        <v>2807</v>
      </c>
      <c r="E4256" s="174">
        <v>14.07</v>
      </c>
    </row>
    <row r="4257" spans="1:5" x14ac:dyDescent="0.2">
      <c r="A4257" s="144">
        <v>6322</v>
      </c>
      <c r="B4257" s="144" t="s">
        <v>2046</v>
      </c>
      <c r="C4257" s="144" t="s">
        <v>2802</v>
      </c>
      <c r="D4257" s="144" t="s">
        <v>2807</v>
      </c>
      <c r="E4257" s="174">
        <v>176.87</v>
      </c>
    </row>
    <row r="4258" spans="1:5" x14ac:dyDescent="0.2">
      <c r="A4258" s="144">
        <v>6300</v>
      </c>
      <c r="B4258" s="144" t="s">
        <v>1791</v>
      </c>
      <c r="C4258" s="144" t="s">
        <v>2802</v>
      </c>
      <c r="D4258" s="144" t="s">
        <v>2807</v>
      </c>
      <c r="E4258" s="174">
        <v>326.08999999999997</v>
      </c>
    </row>
    <row r="4259" spans="1:5" x14ac:dyDescent="0.2">
      <c r="A4259" s="144">
        <v>6321</v>
      </c>
      <c r="B4259" s="144" t="s">
        <v>1792</v>
      </c>
      <c r="C4259" s="144" t="s">
        <v>2802</v>
      </c>
      <c r="D4259" s="144" t="s">
        <v>2807</v>
      </c>
      <c r="E4259" s="174">
        <v>465.8</v>
      </c>
    </row>
    <row r="4260" spans="1:5" x14ac:dyDescent="0.2">
      <c r="A4260" s="144">
        <v>6301</v>
      </c>
      <c r="B4260" s="144" t="s">
        <v>1793</v>
      </c>
      <c r="C4260" s="144" t="s">
        <v>2802</v>
      </c>
      <c r="D4260" s="144" t="s">
        <v>2807</v>
      </c>
      <c r="E4260" s="175">
        <v>1091.78</v>
      </c>
    </row>
    <row r="4261" spans="1:5" x14ac:dyDescent="0.2">
      <c r="A4261" s="144">
        <v>7105</v>
      </c>
      <c r="B4261" s="144" t="s">
        <v>4631</v>
      </c>
      <c r="C4261" s="144" t="s">
        <v>2802</v>
      </c>
      <c r="D4261" s="144" t="s">
        <v>2803</v>
      </c>
      <c r="E4261" s="174">
        <v>51.84</v>
      </c>
    </row>
    <row r="4262" spans="1:5" x14ac:dyDescent="0.2">
      <c r="A4262" s="144">
        <v>20183</v>
      </c>
      <c r="B4262" s="144" t="s">
        <v>5888</v>
      </c>
      <c r="C4262" s="144" t="s">
        <v>2802</v>
      </c>
      <c r="D4262" s="144" t="s">
        <v>2803</v>
      </c>
      <c r="E4262" s="174">
        <v>68.25</v>
      </c>
    </row>
    <row r="4263" spans="1:5" x14ac:dyDescent="0.2">
      <c r="A4263" s="144">
        <v>38448</v>
      </c>
      <c r="B4263" s="144" t="s">
        <v>5889</v>
      </c>
      <c r="C4263" s="144" t="s">
        <v>2802</v>
      </c>
      <c r="D4263" s="144" t="s">
        <v>2803</v>
      </c>
      <c r="E4263" s="174">
        <v>320.7</v>
      </c>
    </row>
    <row r="4264" spans="1:5" x14ac:dyDescent="0.2">
      <c r="A4264" s="144">
        <v>20182</v>
      </c>
      <c r="B4264" s="144" t="s">
        <v>5890</v>
      </c>
      <c r="C4264" s="144" t="s">
        <v>2802</v>
      </c>
      <c r="D4264" s="144" t="s">
        <v>2803</v>
      </c>
      <c r="E4264" s="174">
        <v>38.96</v>
      </c>
    </row>
    <row r="4265" spans="1:5" x14ac:dyDescent="0.2">
      <c r="A4265" s="144">
        <v>7119</v>
      </c>
      <c r="B4265" s="144" t="s">
        <v>4632</v>
      </c>
      <c r="C4265" s="144" t="s">
        <v>2802</v>
      </c>
      <c r="D4265" s="144" t="s">
        <v>2803</v>
      </c>
      <c r="E4265" s="174">
        <v>12.15</v>
      </c>
    </row>
    <row r="4266" spans="1:5" x14ac:dyDescent="0.2">
      <c r="A4266" s="144">
        <v>7120</v>
      </c>
      <c r="B4266" s="144" t="s">
        <v>4633</v>
      </c>
      <c r="C4266" s="144" t="s">
        <v>2802</v>
      </c>
      <c r="D4266" s="144" t="s">
        <v>2803</v>
      </c>
      <c r="E4266" s="174">
        <v>8.33</v>
      </c>
    </row>
    <row r="4267" spans="1:5" x14ac:dyDescent="0.2">
      <c r="A4267" s="144">
        <v>6319</v>
      </c>
      <c r="B4267" s="144" t="s">
        <v>4634</v>
      </c>
      <c r="C4267" s="144" t="s">
        <v>2802</v>
      </c>
      <c r="D4267" s="144" t="s">
        <v>2807</v>
      </c>
      <c r="E4267" s="174">
        <v>51.58</v>
      </c>
    </row>
    <row r="4268" spans="1:5" x14ac:dyDescent="0.2">
      <c r="A4268" s="144">
        <v>6304</v>
      </c>
      <c r="B4268" s="144" t="s">
        <v>4635</v>
      </c>
      <c r="C4268" s="144" t="s">
        <v>2802</v>
      </c>
      <c r="D4268" s="144" t="s">
        <v>2807</v>
      </c>
      <c r="E4268" s="174">
        <v>51.58</v>
      </c>
    </row>
    <row r="4269" spans="1:5" x14ac:dyDescent="0.2">
      <c r="A4269" s="144">
        <v>21116</v>
      </c>
      <c r="B4269" s="144" t="s">
        <v>4636</v>
      </c>
      <c r="C4269" s="144" t="s">
        <v>2802</v>
      </c>
      <c r="D4269" s="144" t="s">
        <v>2807</v>
      </c>
      <c r="E4269" s="174">
        <v>39.06</v>
      </c>
    </row>
    <row r="4270" spans="1:5" x14ac:dyDescent="0.2">
      <c r="A4270" s="144">
        <v>6320</v>
      </c>
      <c r="B4270" s="144" t="s">
        <v>1771</v>
      </c>
      <c r="C4270" s="144" t="s">
        <v>2802</v>
      </c>
      <c r="D4270" s="144" t="s">
        <v>2807</v>
      </c>
      <c r="E4270" s="174">
        <v>26.56</v>
      </c>
    </row>
    <row r="4271" spans="1:5" x14ac:dyDescent="0.2">
      <c r="A4271" s="144">
        <v>6303</v>
      </c>
      <c r="B4271" s="144" t="s">
        <v>4637</v>
      </c>
      <c r="C4271" s="144" t="s">
        <v>2802</v>
      </c>
      <c r="D4271" s="144" t="s">
        <v>2807</v>
      </c>
      <c r="E4271" s="174">
        <v>26.56</v>
      </c>
    </row>
    <row r="4272" spans="1:5" x14ac:dyDescent="0.2">
      <c r="A4272" s="144">
        <v>6308</v>
      </c>
      <c r="B4272" s="144" t="s">
        <v>4638</v>
      </c>
      <c r="C4272" s="144" t="s">
        <v>2802</v>
      </c>
      <c r="D4272" s="144" t="s">
        <v>2807</v>
      </c>
      <c r="E4272" s="174">
        <v>142.72999999999999</v>
      </c>
    </row>
    <row r="4273" spans="1:5" x14ac:dyDescent="0.2">
      <c r="A4273" s="144">
        <v>6317</v>
      </c>
      <c r="B4273" s="144" t="s">
        <v>4639</v>
      </c>
      <c r="C4273" s="144" t="s">
        <v>2802</v>
      </c>
      <c r="D4273" s="144" t="s">
        <v>2807</v>
      </c>
      <c r="E4273" s="174">
        <v>142.72999999999999</v>
      </c>
    </row>
    <row r="4274" spans="1:5" x14ac:dyDescent="0.2">
      <c r="A4274" s="144">
        <v>6307</v>
      </c>
      <c r="B4274" s="144" t="s">
        <v>4640</v>
      </c>
      <c r="C4274" s="144" t="s">
        <v>2802</v>
      </c>
      <c r="D4274" s="144" t="s">
        <v>2807</v>
      </c>
      <c r="E4274" s="174">
        <v>142.72999999999999</v>
      </c>
    </row>
    <row r="4275" spans="1:5" x14ac:dyDescent="0.2">
      <c r="A4275" s="144">
        <v>6309</v>
      </c>
      <c r="B4275" s="144" t="s">
        <v>4641</v>
      </c>
      <c r="C4275" s="144" t="s">
        <v>2802</v>
      </c>
      <c r="D4275" s="144" t="s">
        <v>2807</v>
      </c>
      <c r="E4275" s="174">
        <v>146.88</v>
      </c>
    </row>
    <row r="4276" spans="1:5" x14ac:dyDescent="0.2">
      <c r="A4276" s="144">
        <v>6318</v>
      </c>
      <c r="B4276" s="144" t="s">
        <v>4642</v>
      </c>
      <c r="C4276" s="144" t="s">
        <v>2802</v>
      </c>
      <c r="D4276" s="144" t="s">
        <v>2807</v>
      </c>
      <c r="E4276" s="174">
        <v>76.989999999999995</v>
      </c>
    </row>
    <row r="4277" spans="1:5" x14ac:dyDescent="0.2">
      <c r="A4277" s="144">
        <v>6306</v>
      </c>
      <c r="B4277" s="144" t="s">
        <v>4643</v>
      </c>
      <c r="C4277" s="144" t="s">
        <v>2802</v>
      </c>
      <c r="D4277" s="144" t="s">
        <v>2807</v>
      </c>
      <c r="E4277" s="174">
        <v>76.989999999999995</v>
      </c>
    </row>
    <row r="4278" spans="1:5" x14ac:dyDescent="0.2">
      <c r="A4278" s="144">
        <v>6305</v>
      </c>
      <c r="B4278" s="144" t="s">
        <v>4644</v>
      </c>
      <c r="C4278" s="144" t="s">
        <v>2802</v>
      </c>
      <c r="D4278" s="144" t="s">
        <v>2807</v>
      </c>
      <c r="E4278" s="174">
        <v>76.989999999999995</v>
      </c>
    </row>
    <row r="4279" spans="1:5" x14ac:dyDescent="0.2">
      <c r="A4279" s="144">
        <v>6302</v>
      </c>
      <c r="B4279" s="144" t="s">
        <v>4645</v>
      </c>
      <c r="C4279" s="144" t="s">
        <v>2802</v>
      </c>
      <c r="D4279" s="144" t="s">
        <v>2807</v>
      </c>
      <c r="E4279" s="174">
        <v>16.329999999999998</v>
      </c>
    </row>
    <row r="4280" spans="1:5" x14ac:dyDescent="0.2">
      <c r="A4280" s="144">
        <v>6312</v>
      </c>
      <c r="B4280" s="144" t="s">
        <v>4646</v>
      </c>
      <c r="C4280" s="144" t="s">
        <v>2802</v>
      </c>
      <c r="D4280" s="144" t="s">
        <v>2807</v>
      </c>
      <c r="E4280" s="174">
        <v>205.31</v>
      </c>
    </row>
    <row r="4281" spans="1:5" x14ac:dyDescent="0.2">
      <c r="A4281" s="144">
        <v>6311</v>
      </c>
      <c r="B4281" s="144" t="s">
        <v>4647</v>
      </c>
      <c r="C4281" s="144" t="s">
        <v>2802</v>
      </c>
      <c r="D4281" s="144" t="s">
        <v>2807</v>
      </c>
      <c r="E4281" s="174">
        <v>205.31</v>
      </c>
    </row>
    <row r="4282" spans="1:5" x14ac:dyDescent="0.2">
      <c r="A4282" s="144">
        <v>6310</v>
      </c>
      <c r="B4282" s="144" t="s">
        <v>4648</v>
      </c>
      <c r="C4282" s="144" t="s">
        <v>2802</v>
      </c>
      <c r="D4282" s="144" t="s">
        <v>2807</v>
      </c>
      <c r="E4282" s="174">
        <v>205.31</v>
      </c>
    </row>
    <row r="4283" spans="1:5" x14ac:dyDescent="0.2">
      <c r="A4283" s="144">
        <v>6314</v>
      </c>
      <c r="B4283" s="144" t="s">
        <v>4649</v>
      </c>
      <c r="C4283" s="144" t="s">
        <v>2802</v>
      </c>
      <c r="D4283" s="144" t="s">
        <v>2807</v>
      </c>
      <c r="E4283" s="174">
        <v>205.31</v>
      </c>
    </row>
    <row r="4284" spans="1:5" x14ac:dyDescent="0.2">
      <c r="A4284" s="144">
        <v>6313</v>
      </c>
      <c r="B4284" s="144" t="s">
        <v>4650</v>
      </c>
      <c r="C4284" s="144" t="s">
        <v>2802</v>
      </c>
      <c r="D4284" s="144" t="s">
        <v>2807</v>
      </c>
      <c r="E4284" s="174">
        <v>205.31</v>
      </c>
    </row>
    <row r="4285" spans="1:5" x14ac:dyDescent="0.2">
      <c r="A4285" s="144">
        <v>6315</v>
      </c>
      <c r="B4285" s="144" t="s">
        <v>4651</v>
      </c>
      <c r="C4285" s="144" t="s">
        <v>2802</v>
      </c>
      <c r="D4285" s="144" t="s">
        <v>2807</v>
      </c>
      <c r="E4285" s="174">
        <v>388.74</v>
      </c>
    </row>
    <row r="4286" spans="1:5" x14ac:dyDescent="0.2">
      <c r="A4286" s="144">
        <v>6316</v>
      </c>
      <c r="B4286" s="144" t="s">
        <v>4652</v>
      </c>
      <c r="C4286" s="144" t="s">
        <v>2802</v>
      </c>
      <c r="D4286" s="144" t="s">
        <v>2807</v>
      </c>
      <c r="E4286" s="174">
        <v>388.74</v>
      </c>
    </row>
    <row r="4287" spans="1:5" x14ac:dyDescent="0.2">
      <c r="A4287" s="144">
        <v>38878</v>
      </c>
      <c r="B4287" s="144" t="s">
        <v>4653</v>
      </c>
      <c r="C4287" s="144" t="s">
        <v>2802</v>
      </c>
      <c r="D4287" s="144" t="s">
        <v>2807</v>
      </c>
      <c r="E4287" s="174">
        <v>14.76</v>
      </c>
    </row>
    <row r="4288" spans="1:5" x14ac:dyDescent="0.2">
      <c r="A4288" s="144">
        <v>38879</v>
      </c>
      <c r="B4288" s="144" t="s">
        <v>4654</v>
      </c>
      <c r="C4288" s="144" t="s">
        <v>2802</v>
      </c>
      <c r="D4288" s="144" t="s">
        <v>2807</v>
      </c>
      <c r="E4288" s="174">
        <v>27.67</v>
      </c>
    </row>
    <row r="4289" spans="1:5" x14ac:dyDescent="0.2">
      <c r="A4289" s="144">
        <v>38881</v>
      </c>
      <c r="B4289" s="144" t="s">
        <v>4655</v>
      </c>
      <c r="C4289" s="144" t="s">
        <v>2802</v>
      </c>
      <c r="D4289" s="144" t="s">
        <v>2807</v>
      </c>
      <c r="E4289" s="174">
        <v>14.48</v>
      </c>
    </row>
    <row r="4290" spans="1:5" x14ac:dyDescent="0.2">
      <c r="A4290" s="144">
        <v>38880</v>
      </c>
      <c r="B4290" s="144" t="s">
        <v>4656</v>
      </c>
      <c r="C4290" s="144" t="s">
        <v>2802</v>
      </c>
      <c r="D4290" s="144" t="s">
        <v>2807</v>
      </c>
      <c r="E4290" s="174">
        <v>15.17</v>
      </c>
    </row>
    <row r="4291" spans="1:5" x14ac:dyDescent="0.2">
      <c r="A4291" s="144">
        <v>38882</v>
      </c>
      <c r="B4291" s="144" t="s">
        <v>4657</v>
      </c>
      <c r="C4291" s="144" t="s">
        <v>2802</v>
      </c>
      <c r="D4291" s="144" t="s">
        <v>2807</v>
      </c>
      <c r="E4291" s="174">
        <v>15.71</v>
      </c>
    </row>
    <row r="4292" spans="1:5" x14ac:dyDescent="0.2">
      <c r="A4292" s="144">
        <v>38883</v>
      </c>
      <c r="B4292" s="144" t="s">
        <v>4658</v>
      </c>
      <c r="C4292" s="144" t="s">
        <v>2802</v>
      </c>
      <c r="D4292" s="144" t="s">
        <v>2807</v>
      </c>
      <c r="E4292" s="174">
        <v>23.24</v>
      </c>
    </row>
    <row r="4293" spans="1:5" x14ac:dyDescent="0.2">
      <c r="A4293" s="144">
        <v>38884</v>
      </c>
      <c r="B4293" s="144" t="s">
        <v>4659</v>
      </c>
      <c r="C4293" s="144" t="s">
        <v>2802</v>
      </c>
      <c r="D4293" s="144" t="s">
        <v>2807</v>
      </c>
      <c r="E4293" s="174">
        <v>25.23</v>
      </c>
    </row>
    <row r="4294" spans="1:5" x14ac:dyDescent="0.2">
      <c r="A4294" s="144">
        <v>38885</v>
      </c>
      <c r="B4294" s="144" t="s">
        <v>4660</v>
      </c>
      <c r="C4294" s="144" t="s">
        <v>2802</v>
      </c>
      <c r="D4294" s="144" t="s">
        <v>2807</v>
      </c>
      <c r="E4294" s="174">
        <v>24.41</v>
      </c>
    </row>
    <row r="4295" spans="1:5" x14ac:dyDescent="0.2">
      <c r="A4295" s="144">
        <v>38886</v>
      </c>
      <c r="B4295" s="144" t="s">
        <v>4661</v>
      </c>
      <c r="C4295" s="144" t="s">
        <v>2802</v>
      </c>
      <c r="D4295" s="144" t="s">
        <v>2807</v>
      </c>
      <c r="E4295" s="174">
        <v>26.34</v>
      </c>
    </row>
    <row r="4296" spans="1:5" x14ac:dyDescent="0.2">
      <c r="A4296" s="144">
        <v>38887</v>
      </c>
      <c r="B4296" s="144" t="s">
        <v>4662</v>
      </c>
      <c r="C4296" s="144" t="s">
        <v>2802</v>
      </c>
      <c r="D4296" s="144" t="s">
        <v>2807</v>
      </c>
      <c r="E4296" s="174">
        <v>23.66</v>
      </c>
    </row>
    <row r="4297" spans="1:5" x14ac:dyDescent="0.2">
      <c r="A4297" s="144">
        <v>38888</v>
      </c>
      <c r="B4297" s="144" t="s">
        <v>4663</v>
      </c>
      <c r="C4297" s="144" t="s">
        <v>2802</v>
      </c>
      <c r="D4297" s="144" t="s">
        <v>2807</v>
      </c>
      <c r="E4297" s="174">
        <v>28.13</v>
      </c>
    </row>
    <row r="4298" spans="1:5" x14ac:dyDescent="0.2">
      <c r="A4298" s="144">
        <v>38890</v>
      </c>
      <c r="B4298" s="144" t="s">
        <v>4664</v>
      </c>
      <c r="C4298" s="144" t="s">
        <v>2802</v>
      </c>
      <c r="D4298" s="144" t="s">
        <v>2807</v>
      </c>
      <c r="E4298" s="174">
        <v>41.81</v>
      </c>
    </row>
    <row r="4299" spans="1:5" x14ac:dyDescent="0.2">
      <c r="A4299" s="144">
        <v>38893</v>
      </c>
      <c r="B4299" s="144" t="s">
        <v>4665</v>
      </c>
      <c r="C4299" s="144" t="s">
        <v>2802</v>
      </c>
      <c r="D4299" s="144" t="s">
        <v>2807</v>
      </c>
      <c r="E4299" s="174">
        <v>33.619999999999997</v>
      </c>
    </row>
    <row r="4300" spans="1:5" x14ac:dyDescent="0.2">
      <c r="A4300" s="144">
        <v>38894</v>
      </c>
      <c r="B4300" s="144" t="s">
        <v>4666</v>
      </c>
      <c r="C4300" s="144" t="s">
        <v>2802</v>
      </c>
      <c r="D4300" s="144" t="s">
        <v>2807</v>
      </c>
      <c r="E4300" s="174">
        <v>42.7</v>
      </c>
    </row>
    <row r="4301" spans="1:5" x14ac:dyDescent="0.2">
      <c r="A4301" s="144">
        <v>38896</v>
      </c>
      <c r="B4301" s="144" t="s">
        <v>4667</v>
      </c>
      <c r="C4301" s="144" t="s">
        <v>2802</v>
      </c>
      <c r="D4301" s="144" t="s">
        <v>2807</v>
      </c>
      <c r="E4301" s="174">
        <v>43.54</v>
      </c>
    </row>
    <row r="4302" spans="1:5" x14ac:dyDescent="0.2">
      <c r="A4302" s="144">
        <v>39324</v>
      </c>
      <c r="B4302" s="144" t="s">
        <v>4668</v>
      </c>
      <c r="C4302" s="144" t="s">
        <v>2802</v>
      </c>
      <c r="D4302" s="144" t="s">
        <v>2803</v>
      </c>
      <c r="E4302" s="174">
        <v>7.01</v>
      </c>
    </row>
    <row r="4303" spans="1:5" x14ac:dyDescent="0.2">
      <c r="A4303" s="144">
        <v>39325</v>
      </c>
      <c r="B4303" s="144" t="s">
        <v>4669</v>
      </c>
      <c r="C4303" s="144" t="s">
        <v>2802</v>
      </c>
      <c r="D4303" s="144" t="s">
        <v>2803</v>
      </c>
      <c r="E4303" s="174">
        <v>10.61</v>
      </c>
    </row>
    <row r="4304" spans="1:5" x14ac:dyDescent="0.2">
      <c r="A4304" s="144">
        <v>39326</v>
      </c>
      <c r="B4304" s="144" t="s">
        <v>4670</v>
      </c>
      <c r="C4304" s="144" t="s">
        <v>2802</v>
      </c>
      <c r="D4304" s="144" t="s">
        <v>2803</v>
      </c>
      <c r="E4304" s="174">
        <v>27.33</v>
      </c>
    </row>
    <row r="4305" spans="1:5" x14ac:dyDescent="0.2">
      <c r="A4305" s="144">
        <v>39327</v>
      </c>
      <c r="B4305" s="144" t="s">
        <v>4671</v>
      </c>
      <c r="C4305" s="144" t="s">
        <v>2802</v>
      </c>
      <c r="D4305" s="144" t="s">
        <v>2803</v>
      </c>
      <c r="E4305" s="174">
        <v>41.41</v>
      </c>
    </row>
    <row r="4306" spans="1:5" x14ac:dyDescent="0.2">
      <c r="A4306" s="144">
        <v>20176</v>
      </c>
      <c r="B4306" s="144" t="s">
        <v>4672</v>
      </c>
      <c r="C4306" s="144" t="s">
        <v>2802</v>
      </c>
      <c r="D4306" s="144" t="s">
        <v>2803</v>
      </c>
      <c r="E4306" s="174">
        <v>58.82</v>
      </c>
    </row>
    <row r="4307" spans="1:5" x14ac:dyDescent="0.2">
      <c r="A4307" s="144">
        <v>11378</v>
      </c>
      <c r="B4307" s="144" t="s">
        <v>4673</v>
      </c>
      <c r="C4307" s="144" t="s">
        <v>2802</v>
      </c>
      <c r="D4307" s="144" t="s">
        <v>2807</v>
      </c>
      <c r="E4307" s="174">
        <v>112.33</v>
      </c>
    </row>
    <row r="4308" spans="1:5" x14ac:dyDescent="0.2">
      <c r="A4308" s="144">
        <v>11379</v>
      </c>
      <c r="B4308" s="144" t="s">
        <v>4674</v>
      </c>
      <c r="C4308" s="144" t="s">
        <v>2802</v>
      </c>
      <c r="D4308" s="144" t="s">
        <v>2807</v>
      </c>
      <c r="E4308" s="174">
        <v>94.92</v>
      </c>
    </row>
    <row r="4309" spans="1:5" x14ac:dyDescent="0.2">
      <c r="A4309" s="144">
        <v>11493</v>
      </c>
      <c r="B4309" s="144" t="s">
        <v>4675</v>
      </c>
      <c r="C4309" s="144" t="s">
        <v>2802</v>
      </c>
      <c r="D4309" s="144" t="s">
        <v>2807</v>
      </c>
      <c r="E4309" s="174">
        <v>54.75</v>
      </c>
    </row>
    <row r="4310" spans="1:5" x14ac:dyDescent="0.2">
      <c r="A4310" s="144">
        <v>42717</v>
      </c>
      <c r="B4310" s="144" t="s">
        <v>4676</v>
      </c>
      <c r="C4310" s="144" t="s">
        <v>2802</v>
      </c>
      <c r="D4310" s="144" t="s">
        <v>2807</v>
      </c>
      <c r="E4310" s="174">
        <v>711.99</v>
      </c>
    </row>
    <row r="4311" spans="1:5" x14ac:dyDescent="0.2">
      <c r="A4311" s="144">
        <v>42718</v>
      </c>
      <c r="B4311" s="144" t="s">
        <v>4677</v>
      </c>
      <c r="C4311" s="144" t="s">
        <v>2802</v>
      </c>
      <c r="D4311" s="144" t="s">
        <v>2807</v>
      </c>
      <c r="E4311" s="174">
        <v>790.46</v>
      </c>
    </row>
    <row r="4312" spans="1:5" x14ac:dyDescent="0.2">
      <c r="A4312" s="144">
        <v>7106</v>
      </c>
      <c r="B4312" s="144" t="s">
        <v>2135</v>
      </c>
      <c r="C4312" s="144" t="s">
        <v>2802</v>
      </c>
      <c r="D4312" s="144" t="s">
        <v>2803</v>
      </c>
      <c r="E4312" s="174">
        <v>197.57</v>
      </c>
    </row>
    <row r="4313" spans="1:5" x14ac:dyDescent="0.2">
      <c r="A4313" s="144">
        <v>7104</v>
      </c>
      <c r="B4313" s="144" t="s">
        <v>1833</v>
      </c>
      <c r="C4313" s="144" t="s">
        <v>2802</v>
      </c>
      <c r="D4313" s="144" t="s">
        <v>2803</v>
      </c>
      <c r="E4313" s="174">
        <v>4.12</v>
      </c>
    </row>
    <row r="4314" spans="1:5" x14ac:dyDescent="0.2">
      <c r="A4314" s="144">
        <v>7136</v>
      </c>
      <c r="B4314" s="144" t="s">
        <v>1836</v>
      </c>
      <c r="C4314" s="144" t="s">
        <v>2802</v>
      </c>
      <c r="D4314" s="144" t="s">
        <v>2803</v>
      </c>
      <c r="E4314" s="174">
        <v>7.74</v>
      </c>
    </row>
    <row r="4315" spans="1:5" x14ac:dyDescent="0.2">
      <c r="A4315" s="144">
        <v>7128</v>
      </c>
      <c r="B4315" s="144" t="s">
        <v>1886</v>
      </c>
      <c r="C4315" s="144" t="s">
        <v>2802</v>
      </c>
      <c r="D4315" s="144" t="s">
        <v>2803</v>
      </c>
      <c r="E4315" s="174">
        <v>12.69</v>
      </c>
    </row>
    <row r="4316" spans="1:5" x14ac:dyDescent="0.2">
      <c r="A4316" s="144">
        <v>7108</v>
      </c>
      <c r="B4316" s="144" t="s">
        <v>4678</v>
      </c>
      <c r="C4316" s="144" t="s">
        <v>2802</v>
      </c>
      <c r="D4316" s="144" t="s">
        <v>2803</v>
      </c>
      <c r="E4316" s="174">
        <v>13.58</v>
      </c>
    </row>
    <row r="4317" spans="1:5" x14ac:dyDescent="0.2">
      <c r="A4317" s="144">
        <v>7129</v>
      </c>
      <c r="B4317" s="144" t="s">
        <v>1889</v>
      </c>
      <c r="C4317" s="144" t="s">
        <v>2802</v>
      </c>
      <c r="D4317" s="144" t="s">
        <v>2803</v>
      </c>
      <c r="E4317" s="174">
        <v>11.29</v>
      </c>
    </row>
    <row r="4318" spans="1:5" x14ac:dyDescent="0.2">
      <c r="A4318" s="144">
        <v>7130</v>
      </c>
      <c r="B4318" s="144" t="s">
        <v>4679</v>
      </c>
      <c r="C4318" s="144" t="s">
        <v>2802</v>
      </c>
      <c r="D4318" s="144" t="s">
        <v>2803</v>
      </c>
      <c r="E4318" s="174">
        <v>18.41</v>
      </c>
    </row>
    <row r="4319" spans="1:5" x14ac:dyDescent="0.2">
      <c r="A4319" s="144">
        <v>7131</v>
      </c>
      <c r="B4319" s="144" t="s">
        <v>1888</v>
      </c>
      <c r="C4319" s="144" t="s">
        <v>2802</v>
      </c>
      <c r="D4319" s="144" t="s">
        <v>2803</v>
      </c>
      <c r="E4319" s="174">
        <v>22.58</v>
      </c>
    </row>
    <row r="4320" spans="1:5" x14ac:dyDescent="0.2">
      <c r="A4320" s="144">
        <v>7132</v>
      </c>
      <c r="B4320" s="144" t="s">
        <v>1892</v>
      </c>
      <c r="C4320" s="144" t="s">
        <v>2802</v>
      </c>
      <c r="D4320" s="144" t="s">
        <v>2803</v>
      </c>
      <c r="E4320" s="174">
        <v>62.7</v>
      </c>
    </row>
    <row r="4321" spans="1:5" x14ac:dyDescent="0.2">
      <c r="A4321" s="144">
        <v>7133</v>
      </c>
      <c r="B4321" s="144" t="s">
        <v>1894</v>
      </c>
      <c r="C4321" s="144" t="s">
        <v>2802</v>
      </c>
      <c r="D4321" s="144" t="s">
        <v>2803</v>
      </c>
      <c r="E4321" s="174">
        <v>97.38</v>
      </c>
    </row>
    <row r="4322" spans="1:5" x14ac:dyDescent="0.2">
      <c r="A4322" s="144">
        <v>37420</v>
      </c>
      <c r="B4322" s="144" t="s">
        <v>4680</v>
      </c>
      <c r="C4322" s="144" t="s">
        <v>2802</v>
      </c>
      <c r="D4322" s="144" t="s">
        <v>2807</v>
      </c>
      <c r="E4322" s="174">
        <v>50.41</v>
      </c>
    </row>
    <row r="4323" spans="1:5" x14ac:dyDescent="0.2">
      <c r="A4323" s="144">
        <v>37421</v>
      </c>
      <c r="B4323" s="144" t="s">
        <v>4681</v>
      </c>
      <c r="C4323" s="144" t="s">
        <v>2802</v>
      </c>
      <c r="D4323" s="144" t="s">
        <v>2807</v>
      </c>
      <c r="E4323" s="174">
        <v>68.900000000000006</v>
      </c>
    </row>
    <row r="4324" spans="1:5" x14ac:dyDescent="0.2">
      <c r="A4324" s="144">
        <v>37422</v>
      </c>
      <c r="B4324" s="144" t="s">
        <v>4682</v>
      </c>
      <c r="C4324" s="144" t="s">
        <v>2802</v>
      </c>
      <c r="D4324" s="144" t="s">
        <v>2807</v>
      </c>
      <c r="E4324" s="174">
        <v>64.489999999999995</v>
      </c>
    </row>
    <row r="4325" spans="1:5" x14ac:dyDescent="0.2">
      <c r="A4325" s="144">
        <v>37443</v>
      </c>
      <c r="B4325" s="144" t="s">
        <v>4683</v>
      </c>
      <c r="C4325" s="144" t="s">
        <v>2802</v>
      </c>
      <c r="D4325" s="144" t="s">
        <v>2807</v>
      </c>
      <c r="E4325" s="174">
        <v>210.18</v>
      </c>
    </row>
    <row r="4326" spans="1:5" x14ac:dyDescent="0.2">
      <c r="A4326" s="144">
        <v>37444</v>
      </c>
      <c r="B4326" s="144" t="s">
        <v>4684</v>
      </c>
      <c r="C4326" s="144" t="s">
        <v>2802</v>
      </c>
      <c r="D4326" s="144" t="s">
        <v>2807</v>
      </c>
      <c r="E4326" s="174">
        <v>213.75</v>
      </c>
    </row>
    <row r="4327" spans="1:5" x14ac:dyDescent="0.2">
      <c r="A4327" s="144">
        <v>37445</v>
      </c>
      <c r="B4327" s="144" t="s">
        <v>4685</v>
      </c>
      <c r="C4327" s="144" t="s">
        <v>2802</v>
      </c>
      <c r="D4327" s="144" t="s">
        <v>2807</v>
      </c>
      <c r="E4327" s="174">
        <v>323.98</v>
      </c>
    </row>
    <row r="4328" spans="1:5" x14ac:dyDescent="0.2">
      <c r="A4328" s="144">
        <v>37446</v>
      </c>
      <c r="B4328" s="144" t="s">
        <v>4686</v>
      </c>
      <c r="C4328" s="144" t="s">
        <v>2802</v>
      </c>
      <c r="D4328" s="144" t="s">
        <v>2807</v>
      </c>
      <c r="E4328" s="174">
        <v>353.19</v>
      </c>
    </row>
    <row r="4329" spans="1:5" x14ac:dyDescent="0.2">
      <c r="A4329" s="144">
        <v>37447</v>
      </c>
      <c r="B4329" s="144" t="s">
        <v>4687</v>
      </c>
      <c r="C4329" s="144" t="s">
        <v>2802</v>
      </c>
      <c r="D4329" s="144" t="s">
        <v>2807</v>
      </c>
      <c r="E4329" s="174">
        <v>358.72</v>
      </c>
    </row>
    <row r="4330" spans="1:5" x14ac:dyDescent="0.2">
      <c r="A4330" s="144">
        <v>37448</v>
      </c>
      <c r="B4330" s="144" t="s">
        <v>4688</v>
      </c>
      <c r="C4330" s="144" t="s">
        <v>2802</v>
      </c>
      <c r="D4330" s="144" t="s">
        <v>2807</v>
      </c>
      <c r="E4330" s="174">
        <v>492.04</v>
      </c>
    </row>
    <row r="4331" spans="1:5" x14ac:dyDescent="0.2">
      <c r="A4331" s="144">
        <v>37440</v>
      </c>
      <c r="B4331" s="144" t="s">
        <v>4689</v>
      </c>
      <c r="C4331" s="144" t="s">
        <v>2802</v>
      </c>
      <c r="D4331" s="144" t="s">
        <v>2807</v>
      </c>
      <c r="E4331" s="174">
        <v>166.83</v>
      </c>
    </row>
    <row r="4332" spans="1:5" x14ac:dyDescent="0.2">
      <c r="A4332" s="144">
        <v>37441</v>
      </c>
      <c r="B4332" s="144" t="s">
        <v>4690</v>
      </c>
      <c r="C4332" s="144" t="s">
        <v>2802</v>
      </c>
      <c r="D4332" s="144" t="s">
        <v>2807</v>
      </c>
      <c r="E4332" s="174">
        <v>166.83</v>
      </c>
    </row>
    <row r="4333" spans="1:5" x14ac:dyDescent="0.2">
      <c r="A4333" s="144">
        <v>37442</v>
      </c>
      <c r="B4333" s="144" t="s">
        <v>4691</v>
      </c>
      <c r="C4333" s="144" t="s">
        <v>2802</v>
      </c>
      <c r="D4333" s="144" t="s">
        <v>2807</v>
      </c>
      <c r="E4333" s="174">
        <v>200.93</v>
      </c>
    </row>
    <row r="4334" spans="1:5" x14ac:dyDescent="0.2">
      <c r="A4334" s="144">
        <v>38017</v>
      </c>
      <c r="B4334" s="144" t="s">
        <v>1937</v>
      </c>
      <c r="C4334" s="144" t="s">
        <v>2802</v>
      </c>
      <c r="D4334" s="144" t="s">
        <v>2803</v>
      </c>
      <c r="E4334" s="174">
        <v>9.9700000000000006</v>
      </c>
    </row>
    <row r="4335" spans="1:5" x14ac:dyDescent="0.2">
      <c r="A4335" s="144">
        <v>38018</v>
      </c>
      <c r="B4335" s="144" t="s">
        <v>1940</v>
      </c>
      <c r="C4335" s="144" t="s">
        <v>2802</v>
      </c>
      <c r="D4335" s="144" t="s">
        <v>2803</v>
      </c>
      <c r="E4335" s="174">
        <v>11</v>
      </c>
    </row>
    <row r="4336" spans="1:5" x14ac:dyDescent="0.2">
      <c r="A4336" s="144">
        <v>39895</v>
      </c>
      <c r="B4336" s="144" t="s">
        <v>2118</v>
      </c>
      <c r="C4336" s="144" t="s">
        <v>2802</v>
      </c>
      <c r="D4336" s="144" t="s">
        <v>2807</v>
      </c>
      <c r="E4336" s="174">
        <v>54.26</v>
      </c>
    </row>
    <row r="4337" spans="1:5" x14ac:dyDescent="0.2">
      <c r="A4337" s="144">
        <v>39896</v>
      </c>
      <c r="B4337" s="144" t="s">
        <v>2106</v>
      </c>
      <c r="C4337" s="144" t="s">
        <v>2802</v>
      </c>
      <c r="D4337" s="144" t="s">
        <v>2807</v>
      </c>
      <c r="E4337" s="174">
        <v>79.52</v>
      </c>
    </row>
    <row r="4338" spans="1:5" x14ac:dyDescent="0.2">
      <c r="A4338" s="144">
        <v>38873</v>
      </c>
      <c r="B4338" s="144" t="s">
        <v>2260</v>
      </c>
      <c r="C4338" s="144" t="s">
        <v>2802</v>
      </c>
      <c r="D4338" s="144" t="s">
        <v>2807</v>
      </c>
      <c r="E4338" s="174">
        <v>13.09</v>
      </c>
    </row>
    <row r="4339" spans="1:5" x14ac:dyDescent="0.2">
      <c r="A4339" s="144">
        <v>38874</v>
      </c>
      <c r="B4339" s="144" t="s">
        <v>2262</v>
      </c>
      <c r="C4339" s="144" t="s">
        <v>2802</v>
      </c>
      <c r="D4339" s="144" t="s">
        <v>2807</v>
      </c>
      <c r="E4339" s="174">
        <v>15.92</v>
      </c>
    </row>
    <row r="4340" spans="1:5" x14ac:dyDescent="0.2">
      <c r="A4340" s="144">
        <v>38875</v>
      </c>
      <c r="B4340" s="144" t="s">
        <v>2264</v>
      </c>
      <c r="C4340" s="144" t="s">
        <v>2802</v>
      </c>
      <c r="D4340" s="144" t="s">
        <v>2807</v>
      </c>
      <c r="E4340" s="174">
        <v>28.14</v>
      </c>
    </row>
    <row r="4341" spans="1:5" x14ac:dyDescent="0.2">
      <c r="A4341" s="144">
        <v>38876</v>
      </c>
      <c r="B4341" s="144" t="s">
        <v>2266</v>
      </c>
      <c r="C4341" s="144" t="s">
        <v>2802</v>
      </c>
      <c r="D4341" s="144" t="s">
        <v>2807</v>
      </c>
      <c r="E4341" s="174">
        <v>37.86</v>
      </c>
    </row>
    <row r="4342" spans="1:5" x14ac:dyDescent="0.2">
      <c r="A4342" s="144">
        <v>39000</v>
      </c>
      <c r="B4342" s="144" t="s">
        <v>2167</v>
      </c>
      <c r="C4342" s="144" t="s">
        <v>2802</v>
      </c>
      <c r="D4342" s="144" t="s">
        <v>2803</v>
      </c>
      <c r="E4342" s="174">
        <v>47.55</v>
      </c>
    </row>
    <row r="4343" spans="1:5" x14ac:dyDescent="0.2">
      <c r="A4343" s="144">
        <v>38674</v>
      </c>
      <c r="B4343" s="144" t="s">
        <v>1942</v>
      </c>
      <c r="C4343" s="144" t="s">
        <v>2802</v>
      </c>
      <c r="D4343" s="144" t="s">
        <v>2803</v>
      </c>
      <c r="E4343" s="174">
        <v>34.68</v>
      </c>
    </row>
    <row r="4344" spans="1:5" x14ac:dyDescent="0.2">
      <c r="A4344" s="144">
        <v>38911</v>
      </c>
      <c r="B4344" s="144" t="s">
        <v>4692</v>
      </c>
      <c r="C4344" s="144" t="s">
        <v>2802</v>
      </c>
      <c r="D4344" s="144" t="s">
        <v>2807</v>
      </c>
      <c r="E4344" s="174">
        <v>46.95</v>
      </c>
    </row>
    <row r="4345" spans="1:5" x14ac:dyDescent="0.2">
      <c r="A4345" s="144">
        <v>38912</v>
      </c>
      <c r="B4345" s="144" t="s">
        <v>4693</v>
      </c>
      <c r="C4345" s="144" t="s">
        <v>2802</v>
      </c>
      <c r="D4345" s="144" t="s">
        <v>2807</v>
      </c>
      <c r="E4345" s="174">
        <v>59.68</v>
      </c>
    </row>
    <row r="4346" spans="1:5" x14ac:dyDescent="0.2">
      <c r="A4346" s="144">
        <v>38019</v>
      </c>
      <c r="B4346" s="144" t="s">
        <v>1938</v>
      </c>
      <c r="C4346" s="144" t="s">
        <v>2802</v>
      </c>
      <c r="D4346" s="144" t="s">
        <v>2803</v>
      </c>
      <c r="E4346" s="174">
        <v>8.69</v>
      </c>
    </row>
    <row r="4347" spans="1:5" x14ac:dyDescent="0.2">
      <c r="A4347" s="144">
        <v>38020</v>
      </c>
      <c r="B4347" s="144" t="s">
        <v>1941</v>
      </c>
      <c r="C4347" s="144" t="s">
        <v>2802</v>
      </c>
      <c r="D4347" s="144" t="s">
        <v>2803</v>
      </c>
      <c r="E4347" s="174">
        <v>11</v>
      </c>
    </row>
    <row r="4348" spans="1:5" x14ac:dyDescent="0.2">
      <c r="A4348" s="144">
        <v>38454</v>
      </c>
      <c r="B4348" s="144" t="s">
        <v>2200</v>
      </c>
      <c r="C4348" s="144" t="s">
        <v>2802</v>
      </c>
      <c r="D4348" s="144" t="s">
        <v>2803</v>
      </c>
      <c r="E4348" s="174">
        <v>8.68</v>
      </c>
    </row>
    <row r="4349" spans="1:5" x14ac:dyDescent="0.2">
      <c r="A4349" s="144">
        <v>38455</v>
      </c>
      <c r="B4349" s="144" t="s">
        <v>2201</v>
      </c>
      <c r="C4349" s="144" t="s">
        <v>2802</v>
      </c>
      <c r="D4349" s="144" t="s">
        <v>2803</v>
      </c>
      <c r="E4349" s="174">
        <v>7.94</v>
      </c>
    </row>
    <row r="4350" spans="1:5" x14ac:dyDescent="0.2">
      <c r="A4350" s="144">
        <v>38462</v>
      </c>
      <c r="B4350" s="144" t="s">
        <v>2197</v>
      </c>
      <c r="C4350" s="144" t="s">
        <v>2802</v>
      </c>
      <c r="D4350" s="144" t="s">
        <v>2803</v>
      </c>
      <c r="E4350" s="174">
        <v>224.22</v>
      </c>
    </row>
    <row r="4351" spans="1:5" x14ac:dyDescent="0.2">
      <c r="A4351" s="144">
        <v>36362</v>
      </c>
      <c r="B4351" s="144" t="s">
        <v>4694</v>
      </c>
      <c r="C4351" s="144" t="s">
        <v>2802</v>
      </c>
      <c r="D4351" s="144" t="s">
        <v>2803</v>
      </c>
      <c r="E4351" s="174">
        <v>3.41</v>
      </c>
    </row>
    <row r="4352" spans="1:5" x14ac:dyDescent="0.2">
      <c r="A4352" s="144">
        <v>36298</v>
      </c>
      <c r="B4352" s="144" t="s">
        <v>2166</v>
      </c>
      <c r="C4352" s="144" t="s">
        <v>2802</v>
      </c>
      <c r="D4352" s="144" t="s">
        <v>2803</v>
      </c>
      <c r="E4352" s="174">
        <v>5.0599999999999996</v>
      </c>
    </row>
    <row r="4353" spans="1:5" x14ac:dyDescent="0.2">
      <c r="A4353" s="144">
        <v>38456</v>
      </c>
      <c r="B4353" s="144" t="s">
        <v>2178</v>
      </c>
      <c r="C4353" s="144" t="s">
        <v>2802</v>
      </c>
      <c r="D4353" s="144" t="s">
        <v>2803</v>
      </c>
      <c r="E4353" s="174">
        <v>8.25</v>
      </c>
    </row>
    <row r="4354" spans="1:5" x14ac:dyDescent="0.2">
      <c r="A4354" s="144">
        <v>38457</v>
      </c>
      <c r="B4354" s="144" t="s">
        <v>2179</v>
      </c>
      <c r="C4354" s="144" t="s">
        <v>2802</v>
      </c>
      <c r="D4354" s="144" t="s">
        <v>2803</v>
      </c>
      <c r="E4354" s="174">
        <v>18.59</v>
      </c>
    </row>
    <row r="4355" spans="1:5" x14ac:dyDescent="0.2">
      <c r="A4355" s="144">
        <v>38458</v>
      </c>
      <c r="B4355" s="144" t="s">
        <v>2193</v>
      </c>
      <c r="C4355" s="144" t="s">
        <v>2802</v>
      </c>
      <c r="D4355" s="144" t="s">
        <v>2803</v>
      </c>
      <c r="E4355" s="174">
        <v>24.92</v>
      </c>
    </row>
    <row r="4356" spans="1:5" x14ac:dyDescent="0.2">
      <c r="A4356" s="144">
        <v>38459</v>
      </c>
      <c r="B4356" s="144" t="s">
        <v>2194</v>
      </c>
      <c r="C4356" s="144" t="s">
        <v>2802</v>
      </c>
      <c r="D4356" s="144" t="s">
        <v>2803</v>
      </c>
      <c r="E4356" s="174">
        <v>43.98</v>
      </c>
    </row>
    <row r="4357" spans="1:5" x14ac:dyDescent="0.2">
      <c r="A4357" s="144">
        <v>38460</v>
      </c>
      <c r="B4357" s="144" t="s">
        <v>2195</v>
      </c>
      <c r="C4357" s="144" t="s">
        <v>2802</v>
      </c>
      <c r="D4357" s="144" t="s">
        <v>2803</v>
      </c>
      <c r="E4357" s="174">
        <v>91.85</v>
      </c>
    </row>
    <row r="4358" spans="1:5" x14ac:dyDescent="0.2">
      <c r="A4358" s="144">
        <v>38461</v>
      </c>
      <c r="B4358" s="144" t="s">
        <v>2196</v>
      </c>
      <c r="C4358" s="144" t="s">
        <v>2802</v>
      </c>
      <c r="D4358" s="144" t="s">
        <v>2803</v>
      </c>
      <c r="E4358" s="174">
        <v>140.11000000000001</v>
      </c>
    </row>
    <row r="4359" spans="1:5" x14ac:dyDescent="0.2">
      <c r="A4359" s="144">
        <v>7094</v>
      </c>
      <c r="B4359" s="144" t="s">
        <v>4695</v>
      </c>
      <c r="C4359" s="144" t="s">
        <v>2802</v>
      </c>
      <c r="D4359" s="144" t="s">
        <v>2803</v>
      </c>
      <c r="E4359" s="174">
        <v>14.23</v>
      </c>
    </row>
    <row r="4360" spans="1:5" x14ac:dyDescent="0.2">
      <c r="A4360" s="144">
        <v>7116</v>
      </c>
      <c r="B4360" s="144" t="s">
        <v>1971</v>
      </c>
      <c r="C4360" s="144" t="s">
        <v>2802</v>
      </c>
      <c r="D4360" s="144" t="s">
        <v>2803</v>
      </c>
      <c r="E4360" s="174">
        <v>4.4000000000000004</v>
      </c>
    </row>
    <row r="4361" spans="1:5" x14ac:dyDescent="0.2">
      <c r="A4361" s="144">
        <v>7118</v>
      </c>
      <c r="B4361" s="144" t="s">
        <v>4696</v>
      </c>
      <c r="C4361" s="144" t="s">
        <v>2802</v>
      </c>
      <c r="D4361" s="144" t="s">
        <v>2803</v>
      </c>
      <c r="E4361" s="174">
        <v>31.42</v>
      </c>
    </row>
    <row r="4362" spans="1:5" x14ac:dyDescent="0.2">
      <c r="A4362" s="144">
        <v>7117</v>
      </c>
      <c r="B4362" s="144" t="s">
        <v>4697</v>
      </c>
      <c r="C4362" s="144" t="s">
        <v>2802</v>
      </c>
      <c r="D4362" s="144" t="s">
        <v>2803</v>
      </c>
      <c r="E4362" s="174">
        <v>27.93</v>
      </c>
    </row>
    <row r="4363" spans="1:5" x14ac:dyDescent="0.2">
      <c r="A4363" s="144">
        <v>7098</v>
      </c>
      <c r="B4363" s="144" t="s">
        <v>4698</v>
      </c>
      <c r="C4363" s="144" t="s">
        <v>2802</v>
      </c>
      <c r="D4363" s="144" t="s">
        <v>2803</v>
      </c>
      <c r="E4363" s="174">
        <v>3.89</v>
      </c>
    </row>
    <row r="4364" spans="1:5" x14ac:dyDescent="0.2">
      <c r="A4364" s="144">
        <v>7110</v>
      </c>
      <c r="B4364" s="144" t="s">
        <v>4699</v>
      </c>
      <c r="C4364" s="144" t="s">
        <v>2802</v>
      </c>
      <c r="D4364" s="144" t="s">
        <v>2803</v>
      </c>
      <c r="E4364" s="174">
        <v>68.319999999999993</v>
      </c>
    </row>
    <row r="4365" spans="1:5" x14ac:dyDescent="0.2">
      <c r="A4365" s="144">
        <v>7123</v>
      </c>
      <c r="B4365" s="144" t="s">
        <v>4700</v>
      </c>
      <c r="C4365" s="144" t="s">
        <v>2802</v>
      </c>
      <c r="D4365" s="144" t="s">
        <v>2803</v>
      </c>
      <c r="E4365" s="174">
        <v>5.01</v>
      </c>
    </row>
    <row r="4366" spans="1:5" x14ac:dyDescent="0.2">
      <c r="A4366" s="144">
        <v>7121</v>
      </c>
      <c r="B4366" s="144" t="s">
        <v>1830</v>
      </c>
      <c r="C4366" s="144" t="s">
        <v>2802</v>
      </c>
      <c r="D4366" s="144" t="s">
        <v>2803</v>
      </c>
      <c r="E4366" s="174">
        <v>12.34</v>
      </c>
    </row>
    <row r="4367" spans="1:5" x14ac:dyDescent="0.2">
      <c r="A4367" s="144">
        <v>7137</v>
      </c>
      <c r="B4367" s="144" t="s">
        <v>1832</v>
      </c>
      <c r="C4367" s="144" t="s">
        <v>2802</v>
      </c>
      <c r="D4367" s="144" t="s">
        <v>2803</v>
      </c>
      <c r="E4367" s="174">
        <v>11.11</v>
      </c>
    </row>
    <row r="4368" spans="1:5" x14ac:dyDescent="0.2">
      <c r="A4368" s="144">
        <v>7122</v>
      </c>
      <c r="B4368" s="144" t="s">
        <v>2009</v>
      </c>
      <c r="C4368" s="144" t="s">
        <v>2802</v>
      </c>
      <c r="D4368" s="144" t="s">
        <v>2803</v>
      </c>
      <c r="E4368" s="174">
        <v>13.89</v>
      </c>
    </row>
    <row r="4369" spans="1:5" x14ac:dyDescent="0.2">
      <c r="A4369" s="144">
        <v>7114</v>
      </c>
      <c r="B4369" s="144" t="s">
        <v>1835</v>
      </c>
      <c r="C4369" s="144" t="s">
        <v>2802</v>
      </c>
      <c r="D4369" s="144" t="s">
        <v>2803</v>
      </c>
      <c r="E4369" s="174">
        <v>21.41</v>
      </c>
    </row>
    <row r="4370" spans="1:5" x14ac:dyDescent="0.2">
      <c r="A4370" s="144">
        <v>7109</v>
      </c>
      <c r="B4370" s="144" t="s">
        <v>1838</v>
      </c>
      <c r="C4370" s="144" t="s">
        <v>2802</v>
      </c>
      <c r="D4370" s="144" t="s">
        <v>2803</v>
      </c>
      <c r="E4370" s="174">
        <v>3.75</v>
      </c>
    </row>
    <row r="4371" spans="1:5" x14ac:dyDescent="0.2">
      <c r="A4371" s="144">
        <v>7135</v>
      </c>
      <c r="B4371" s="144" t="s">
        <v>4701</v>
      </c>
      <c r="C4371" s="144" t="s">
        <v>2802</v>
      </c>
      <c r="D4371" s="144" t="s">
        <v>2803</v>
      </c>
      <c r="E4371" s="174">
        <v>5.85</v>
      </c>
    </row>
    <row r="4372" spans="1:5" x14ac:dyDescent="0.2">
      <c r="A4372" s="144">
        <v>37947</v>
      </c>
      <c r="B4372" s="144" t="s">
        <v>2133</v>
      </c>
      <c r="C4372" s="144" t="s">
        <v>2802</v>
      </c>
      <c r="D4372" s="144" t="s">
        <v>2803</v>
      </c>
      <c r="E4372" s="174">
        <v>5.93</v>
      </c>
    </row>
    <row r="4373" spans="1:5" x14ac:dyDescent="0.2">
      <c r="A4373" s="144">
        <v>7103</v>
      </c>
      <c r="B4373" s="144" t="s">
        <v>4702</v>
      </c>
      <c r="C4373" s="144" t="s">
        <v>2802</v>
      </c>
      <c r="D4373" s="144" t="s">
        <v>2803</v>
      </c>
      <c r="E4373" s="174">
        <v>13.58</v>
      </c>
    </row>
    <row r="4374" spans="1:5" x14ac:dyDescent="0.2">
      <c r="A4374" s="144">
        <v>40419</v>
      </c>
      <c r="B4374" s="144" t="s">
        <v>2299</v>
      </c>
      <c r="C4374" s="144" t="s">
        <v>2802</v>
      </c>
      <c r="D4374" s="144" t="s">
        <v>2807</v>
      </c>
      <c r="E4374" s="174">
        <v>44.77</v>
      </c>
    </row>
    <row r="4375" spans="1:5" x14ac:dyDescent="0.2">
      <c r="A4375" s="144">
        <v>40420</v>
      </c>
      <c r="B4375" s="144" t="s">
        <v>2300</v>
      </c>
      <c r="C4375" s="144" t="s">
        <v>2802</v>
      </c>
      <c r="D4375" s="144" t="s">
        <v>2807</v>
      </c>
      <c r="E4375" s="174">
        <v>65.319999999999993</v>
      </c>
    </row>
    <row r="4376" spans="1:5" x14ac:dyDescent="0.2">
      <c r="A4376" s="144">
        <v>40421</v>
      </c>
      <c r="B4376" s="144" t="s">
        <v>2301</v>
      </c>
      <c r="C4376" s="144" t="s">
        <v>2802</v>
      </c>
      <c r="D4376" s="144" t="s">
        <v>2807</v>
      </c>
      <c r="E4376" s="174">
        <v>69.53</v>
      </c>
    </row>
    <row r="4377" spans="1:5" x14ac:dyDescent="0.2">
      <c r="A4377" s="144">
        <v>7126</v>
      </c>
      <c r="B4377" s="144" t="s">
        <v>4703</v>
      </c>
      <c r="C4377" s="144" t="s">
        <v>2802</v>
      </c>
      <c r="D4377" s="144" t="s">
        <v>2803</v>
      </c>
      <c r="E4377" s="174">
        <v>28.5</v>
      </c>
    </row>
    <row r="4378" spans="1:5" x14ac:dyDescent="0.2">
      <c r="A4378" s="144">
        <v>38905</v>
      </c>
      <c r="B4378" s="144" t="s">
        <v>2261</v>
      </c>
      <c r="C4378" s="144" t="s">
        <v>2802</v>
      </c>
      <c r="D4378" s="144" t="s">
        <v>2807</v>
      </c>
      <c r="E4378" s="174">
        <v>14.71</v>
      </c>
    </row>
    <row r="4379" spans="1:5" x14ac:dyDescent="0.2">
      <c r="A4379" s="144">
        <v>38907</v>
      </c>
      <c r="B4379" s="144" t="s">
        <v>2263</v>
      </c>
      <c r="C4379" s="144" t="s">
        <v>2802</v>
      </c>
      <c r="D4379" s="144" t="s">
        <v>2807</v>
      </c>
      <c r="E4379" s="174">
        <v>15.65</v>
      </c>
    </row>
    <row r="4380" spans="1:5" x14ac:dyDescent="0.2">
      <c r="A4380" s="144">
        <v>38908</v>
      </c>
      <c r="B4380" s="144" t="s">
        <v>4704</v>
      </c>
      <c r="C4380" s="144" t="s">
        <v>2802</v>
      </c>
      <c r="D4380" s="144" t="s">
        <v>2807</v>
      </c>
      <c r="E4380" s="174">
        <v>17.62</v>
      </c>
    </row>
    <row r="4381" spans="1:5" x14ac:dyDescent="0.2">
      <c r="A4381" s="144">
        <v>38909</v>
      </c>
      <c r="B4381" s="144" t="s">
        <v>4705</v>
      </c>
      <c r="C4381" s="144" t="s">
        <v>2802</v>
      </c>
      <c r="D4381" s="144" t="s">
        <v>2807</v>
      </c>
      <c r="E4381" s="174">
        <v>25.33</v>
      </c>
    </row>
    <row r="4382" spans="1:5" x14ac:dyDescent="0.2">
      <c r="A4382" s="144">
        <v>38910</v>
      </c>
      <c r="B4382" s="144" t="s">
        <v>2265</v>
      </c>
      <c r="C4382" s="144" t="s">
        <v>2802</v>
      </c>
      <c r="D4382" s="144" t="s">
        <v>2807</v>
      </c>
      <c r="E4382" s="174">
        <v>27.35</v>
      </c>
    </row>
    <row r="4383" spans="1:5" x14ac:dyDescent="0.2">
      <c r="A4383" s="144">
        <v>38897</v>
      </c>
      <c r="B4383" s="144" t="s">
        <v>4706</v>
      </c>
      <c r="C4383" s="144" t="s">
        <v>2802</v>
      </c>
      <c r="D4383" s="144" t="s">
        <v>2807</v>
      </c>
      <c r="E4383" s="174">
        <v>14.77</v>
      </c>
    </row>
    <row r="4384" spans="1:5" x14ac:dyDescent="0.2">
      <c r="A4384" s="144">
        <v>38899</v>
      </c>
      <c r="B4384" s="144" t="s">
        <v>4707</v>
      </c>
      <c r="C4384" s="144" t="s">
        <v>2802</v>
      </c>
      <c r="D4384" s="144" t="s">
        <v>2807</v>
      </c>
      <c r="E4384" s="174">
        <v>16.62</v>
      </c>
    </row>
    <row r="4385" spans="1:5" x14ac:dyDescent="0.2">
      <c r="A4385" s="144">
        <v>38900</v>
      </c>
      <c r="B4385" s="144" t="s">
        <v>4708</v>
      </c>
      <c r="C4385" s="144" t="s">
        <v>2802</v>
      </c>
      <c r="D4385" s="144" t="s">
        <v>2807</v>
      </c>
      <c r="E4385" s="174">
        <v>17.329999999999998</v>
      </c>
    </row>
    <row r="4386" spans="1:5" x14ac:dyDescent="0.2">
      <c r="A4386" s="144">
        <v>38901</v>
      </c>
      <c r="B4386" s="144" t="s">
        <v>4709</v>
      </c>
      <c r="C4386" s="144" t="s">
        <v>2802</v>
      </c>
      <c r="D4386" s="144" t="s">
        <v>2807</v>
      </c>
      <c r="E4386" s="174">
        <v>28.35</v>
      </c>
    </row>
    <row r="4387" spans="1:5" x14ac:dyDescent="0.2">
      <c r="A4387" s="144">
        <v>38904</v>
      </c>
      <c r="B4387" s="144" t="s">
        <v>2267</v>
      </c>
      <c r="C4387" s="144" t="s">
        <v>2802</v>
      </c>
      <c r="D4387" s="144" t="s">
        <v>2807</v>
      </c>
      <c r="E4387" s="174">
        <v>46.05</v>
      </c>
    </row>
    <row r="4388" spans="1:5" x14ac:dyDescent="0.2">
      <c r="A4388" s="144">
        <v>38903</v>
      </c>
      <c r="B4388" s="144" t="s">
        <v>4710</v>
      </c>
      <c r="C4388" s="144" t="s">
        <v>2802</v>
      </c>
      <c r="D4388" s="144" t="s">
        <v>2807</v>
      </c>
      <c r="E4388" s="174">
        <v>45.76</v>
      </c>
    </row>
    <row r="4389" spans="1:5" x14ac:dyDescent="0.2">
      <c r="A4389" s="144">
        <v>7091</v>
      </c>
      <c r="B4389" s="144" t="s">
        <v>1984</v>
      </c>
      <c r="C4389" s="144" t="s">
        <v>2802</v>
      </c>
      <c r="D4389" s="144" t="s">
        <v>2803</v>
      </c>
      <c r="E4389" s="174">
        <v>20.7</v>
      </c>
    </row>
    <row r="4390" spans="1:5" x14ac:dyDescent="0.2">
      <c r="A4390" s="144">
        <v>11655</v>
      </c>
      <c r="B4390" s="144" t="s">
        <v>4711</v>
      </c>
      <c r="C4390" s="144" t="s">
        <v>2802</v>
      </c>
      <c r="D4390" s="144" t="s">
        <v>2803</v>
      </c>
      <c r="E4390" s="174">
        <v>19.78</v>
      </c>
    </row>
    <row r="4391" spans="1:5" x14ac:dyDescent="0.2">
      <c r="A4391" s="144">
        <v>11656</v>
      </c>
      <c r="B4391" s="144" t="s">
        <v>4712</v>
      </c>
      <c r="C4391" s="144" t="s">
        <v>2802</v>
      </c>
      <c r="D4391" s="144" t="s">
        <v>2803</v>
      </c>
      <c r="E4391" s="174">
        <v>20.68</v>
      </c>
    </row>
    <row r="4392" spans="1:5" x14ac:dyDescent="0.2">
      <c r="A4392" s="144">
        <v>37948</v>
      </c>
      <c r="B4392" s="144" t="s">
        <v>4713</v>
      </c>
      <c r="C4392" s="144" t="s">
        <v>2802</v>
      </c>
      <c r="D4392" s="144" t="s">
        <v>2803</v>
      </c>
      <c r="E4392" s="174">
        <v>4.1900000000000004</v>
      </c>
    </row>
    <row r="4393" spans="1:5" x14ac:dyDescent="0.2">
      <c r="A4393" s="144">
        <v>7097</v>
      </c>
      <c r="B4393" s="144" t="s">
        <v>1973</v>
      </c>
      <c r="C4393" s="144" t="s">
        <v>2802</v>
      </c>
      <c r="D4393" s="144" t="s">
        <v>2803</v>
      </c>
      <c r="E4393" s="174">
        <v>9.1999999999999993</v>
      </c>
    </row>
    <row r="4394" spans="1:5" x14ac:dyDescent="0.2">
      <c r="A4394" s="144">
        <v>11657</v>
      </c>
      <c r="B4394" s="144" t="s">
        <v>4714</v>
      </c>
      <c r="C4394" s="144" t="s">
        <v>2802</v>
      </c>
      <c r="D4394" s="144" t="s">
        <v>2803</v>
      </c>
      <c r="E4394" s="174">
        <v>18.03</v>
      </c>
    </row>
    <row r="4395" spans="1:5" x14ac:dyDescent="0.2">
      <c r="A4395" s="144">
        <v>11658</v>
      </c>
      <c r="B4395" s="144" t="s">
        <v>1975</v>
      </c>
      <c r="C4395" s="144" t="s">
        <v>2802</v>
      </c>
      <c r="D4395" s="144" t="s">
        <v>2803</v>
      </c>
      <c r="E4395" s="174">
        <v>18.36</v>
      </c>
    </row>
    <row r="4396" spans="1:5" x14ac:dyDescent="0.2">
      <c r="A4396" s="144">
        <v>7146</v>
      </c>
      <c r="B4396" s="144" t="s">
        <v>2134</v>
      </c>
      <c r="C4396" s="144" t="s">
        <v>2802</v>
      </c>
      <c r="D4396" s="144" t="s">
        <v>2803</v>
      </c>
      <c r="E4396" s="174">
        <v>211.58</v>
      </c>
    </row>
    <row r="4397" spans="1:5" x14ac:dyDescent="0.2">
      <c r="A4397" s="144">
        <v>7138</v>
      </c>
      <c r="B4397" s="144" t="s">
        <v>1829</v>
      </c>
      <c r="C4397" s="144" t="s">
        <v>2802</v>
      </c>
      <c r="D4397" s="144" t="s">
        <v>2803</v>
      </c>
      <c r="E4397" s="174">
        <v>1.19</v>
      </c>
    </row>
    <row r="4398" spans="1:5" x14ac:dyDescent="0.2">
      <c r="A4398" s="144">
        <v>7139</v>
      </c>
      <c r="B4398" s="144" t="s">
        <v>1831</v>
      </c>
      <c r="C4398" s="144" t="s">
        <v>2802</v>
      </c>
      <c r="D4398" s="144" t="s">
        <v>2803</v>
      </c>
      <c r="E4398" s="174">
        <v>1.57</v>
      </c>
    </row>
    <row r="4399" spans="1:5" x14ac:dyDescent="0.2">
      <c r="A4399" s="144">
        <v>7140</v>
      </c>
      <c r="B4399" s="144" t="s">
        <v>1834</v>
      </c>
      <c r="C4399" s="144" t="s">
        <v>2802</v>
      </c>
      <c r="D4399" s="144" t="s">
        <v>2803</v>
      </c>
      <c r="E4399" s="174">
        <v>5.22</v>
      </c>
    </row>
    <row r="4400" spans="1:5" x14ac:dyDescent="0.2">
      <c r="A4400" s="144">
        <v>7141</v>
      </c>
      <c r="B4400" s="144" t="s">
        <v>1885</v>
      </c>
      <c r="C4400" s="144" t="s">
        <v>2802</v>
      </c>
      <c r="D4400" s="144" t="s">
        <v>2803</v>
      </c>
      <c r="E4400" s="174">
        <v>11.41</v>
      </c>
    </row>
    <row r="4401" spans="1:5" x14ac:dyDescent="0.2">
      <c r="A4401" s="144">
        <v>7143</v>
      </c>
      <c r="B4401" s="144" t="s">
        <v>1890</v>
      </c>
      <c r="C4401" s="144" t="s">
        <v>2802</v>
      </c>
      <c r="D4401" s="144" t="s">
        <v>2803</v>
      </c>
      <c r="E4401" s="174">
        <v>38.03</v>
      </c>
    </row>
    <row r="4402" spans="1:5" x14ac:dyDescent="0.2">
      <c r="A4402" s="144">
        <v>7144</v>
      </c>
      <c r="B4402" s="144" t="s">
        <v>1891</v>
      </c>
      <c r="C4402" s="144" t="s">
        <v>2802</v>
      </c>
      <c r="D4402" s="144" t="s">
        <v>2803</v>
      </c>
      <c r="E4402" s="174">
        <v>76.069999999999993</v>
      </c>
    </row>
    <row r="4403" spans="1:5" x14ac:dyDescent="0.2">
      <c r="A4403" s="144">
        <v>7145</v>
      </c>
      <c r="B4403" s="144" t="s">
        <v>1893</v>
      </c>
      <c r="C4403" s="144" t="s">
        <v>2802</v>
      </c>
      <c r="D4403" s="144" t="s">
        <v>2803</v>
      </c>
      <c r="E4403" s="174">
        <v>124.75</v>
      </c>
    </row>
    <row r="4404" spans="1:5" x14ac:dyDescent="0.2">
      <c r="A4404" s="144">
        <v>7142</v>
      </c>
      <c r="B4404" s="144" t="s">
        <v>1887</v>
      </c>
      <c r="C4404" s="144" t="s">
        <v>2802</v>
      </c>
      <c r="D4404" s="144" t="s">
        <v>2803</v>
      </c>
      <c r="E4404" s="174">
        <v>12.76</v>
      </c>
    </row>
    <row r="4405" spans="1:5" x14ac:dyDescent="0.2">
      <c r="A4405" s="144">
        <v>3593</v>
      </c>
      <c r="B4405" s="144" t="s">
        <v>4715</v>
      </c>
      <c r="C4405" s="144" t="s">
        <v>2802</v>
      </c>
      <c r="D4405" s="144" t="s">
        <v>2807</v>
      </c>
      <c r="E4405" s="174">
        <v>95.29</v>
      </c>
    </row>
    <row r="4406" spans="1:5" x14ac:dyDescent="0.2">
      <c r="A4406" s="144">
        <v>3588</v>
      </c>
      <c r="B4406" s="144" t="s">
        <v>4716</v>
      </c>
      <c r="C4406" s="144" t="s">
        <v>2802</v>
      </c>
      <c r="D4406" s="144" t="s">
        <v>2807</v>
      </c>
      <c r="E4406" s="174">
        <v>73.45</v>
      </c>
    </row>
    <row r="4407" spans="1:5" x14ac:dyDescent="0.2">
      <c r="A4407" s="144">
        <v>3585</v>
      </c>
      <c r="B4407" s="144" t="s">
        <v>4717</v>
      </c>
      <c r="C4407" s="144" t="s">
        <v>2802</v>
      </c>
      <c r="D4407" s="144" t="s">
        <v>2807</v>
      </c>
      <c r="E4407" s="174">
        <v>22.69</v>
      </c>
    </row>
    <row r="4408" spans="1:5" x14ac:dyDescent="0.2">
      <c r="A4408" s="144">
        <v>3587</v>
      </c>
      <c r="B4408" s="144" t="s">
        <v>4718</v>
      </c>
      <c r="C4408" s="144" t="s">
        <v>2802</v>
      </c>
      <c r="D4408" s="144" t="s">
        <v>2807</v>
      </c>
      <c r="E4408" s="174">
        <v>45.58</v>
      </c>
    </row>
    <row r="4409" spans="1:5" x14ac:dyDescent="0.2">
      <c r="A4409" s="144">
        <v>3590</v>
      </c>
      <c r="B4409" s="144" t="s">
        <v>4719</v>
      </c>
      <c r="C4409" s="144" t="s">
        <v>2802</v>
      </c>
      <c r="D4409" s="144" t="s">
        <v>2807</v>
      </c>
      <c r="E4409" s="174">
        <v>270.57</v>
      </c>
    </row>
    <row r="4410" spans="1:5" x14ac:dyDescent="0.2">
      <c r="A4410" s="144">
        <v>3589</v>
      </c>
      <c r="B4410" s="144" t="s">
        <v>4720</v>
      </c>
      <c r="C4410" s="144" t="s">
        <v>2802</v>
      </c>
      <c r="D4410" s="144" t="s">
        <v>2807</v>
      </c>
      <c r="E4410" s="174">
        <v>145.22999999999999</v>
      </c>
    </row>
    <row r="4411" spans="1:5" x14ac:dyDescent="0.2">
      <c r="A4411" s="144">
        <v>3586</v>
      </c>
      <c r="B4411" s="144" t="s">
        <v>4721</v>
      </c>
      <c r="C4411" s="144" t="s">
        <v>2802</v>
      </c>
      <c r="D4411" s="144" t="s">
        <v>2807</v>
      </c>
      <c r="E4411" s="174">
        <v>29.71</v>
      </c>
    </row>
    <row r="4412" spans="1:5" x14ac:dyDescent="0.2">
      <c r="A4412" s="144">
        <v>3592</v>
      </c>
      <c r="B4412" s="144" t="s">
        <v>4722</v>
      </c>
      <c r="C4412" s="144" t="s">
        <v>2802</v>
      </c>
      <c r="D4412" s="144" t="s">
        <v>2807</v>
      </c>
      <c r="E4412" s="174">
        <v>427.69</v>
      </c>
    </row>
    <row r="4413" spans="1:5" x14ac:dyDescent="0.2">
      <c r="A4413" s="144">
        <v>3591</v>
      </c>
      <c r="B4413" s="144" t="s">
        <v>4723</v>
      </c>
      <c r="C4413" s="144" t="s">
        <v>2802</v>
      </c>
      <c r="D4413" s="144" t="s">
        <v>2807</v>
      </c>
      <c r="E4413" s="174">
        <v>685.6</v>
      </c>
    </row>
    <row r="4414" spans="1:5" x14ac:dyDescent="0.2">
      <c r="A4414" s="144">
        <v>40396</v>
      </c>
      <c r="B4414" s="144" t="s">
        <v>2331</v>
      </c>
      <c r="C4414" s="144" t="s">
        <v>2802</v>
      </c>
      <c r="D4414" s="144" t="s">
        <v>2807</v>
      </c>
      <c r="E4414" s="174">
        <v>140.97</v>
      </c>
    </row>
    <row r="4415" spans="1:5" x14ac:dyDescent="0.2">
      <c r="A4415" s="144">
        <v>40395</v>
      </c>
      <c r="B4415" s="144" t="s">
        <v>2330</v>
      </c>
      <c r="C4415" s="144" t="s">
        <v>2802</v>
      </c>
      <c r="D4415" s="144" t="s">
        <v>2807</v>
      </c>
      <c r="E4415" s="174">
        <v>108.19</v>
      </c>
    </row>
    <row r="4416" spans="1:5" x14ac:dyDescent="0.2">
      <c r="A4416" s="144">
        <v>40392</v>
      </c>
      <c r="B4416" s="144" t="s">
        <v>2339</v>
      </c>
      <c r="C4416" s="144" t="s">
        <v>2802</v>
      </c>
      <c r="D4416" s="144" t="s">
        <v>2807</v>
      </c>
      <c r="E4416" s="174">
        <v>34.81</v>
      </c>
    </row>
    <row r="4417" spans="1:5" x14ac:dyDescent="0.2">
      <c r="A4417" s="144">
        <v>40394</v>
      </c>
      <c r="B4417" s="144" t="s">
        <v>2329</v>
      </c>
      <c r="C4417" s="144" t="s">
        <v>2802</v>
      </c>
      <c r="D4417" s="144" t="s">
        <v>2807</v>
      </c>
      <c r="E4417" s="174">
        <v>70.44</v>
      </c>
    </row>
    <row r="4418" spans="1:5" x14ac:dyDescent="0.2">
      <c r="A4418" s="144">
        <v>40398</v>
      </c>
      <c r="B4418" s="144" t="s">
        <v>2314</v>
      </c>
      <c r="C4418" s="144" t="s">
        <v>2802</v>
      </c>
      <c r="D4418" s="144" t="s">
        <v>2807</v>
      </c>
      <c r="E4418" s="174">
        <v>452.27</v>
      </c>
    </row>
    <row r="4419" spans="1:5" x14ac:dyDescent="0.2">
      <c r="A4419" s="144">
        <v>40397</v>
      </c>
      <c r="B4419" s="144" t="s">
        <v>2313</v>
      </c>
      <c r="C4419" s="144" t="s">
        <v>2802</v>
      </c>
      <c r="D4419" s="144" t="s">
        <v>2807</v>
      </c>
      <c r="E4419" s="174">
        <v>231.61</v>
      </c>
    </row>
    <row r="4420" spans="1:5" x14ac:dyDescent="0.2">
      <c r="A4420" s="144">
        <v>40393</v>
      </c>
      <c r="B4420" s="144" t="s">
        <v>2340</v>
      </c>
      <c r="C4420" s="144" t="s">
        <v>2802</v>
      </c>
      <c r="D4420" s="144" t="s">
        <v>2807</v>
      </c>
      <c r="E4420" s="174">
        <v>44.84</v>
      </c>
    </row>
    <row r="4421" spans="1:5" x14ac:dyDescent="0.2">
      <c r="A4421" s="144">
        <v>40399</v>
      </c>
      <c r="B4421" s="144" t="s">
        <v>2315</v>
      </c>
      <c r="C4421" s="144" t="s">
        <v>2802</v>
      </c>
      <c r="D4421" s="144" t="s">
        <v>2807</v>
      </c>
      <c r="E4421" s="174">
        <v>739.91</v>
      </c>
    </row>
    <row r="4422" spans="1:5" x14ac:dyDescent="0.2">
      <c r="A4422" s="144">
        <v>39322</v>
      </c>
      <c r="B4422" s="144" t="s">
        <v>2268</v>
      </c>
      <c r="C4422" s="144" t="s">
        <v>2802</v>
      </c>
      <c r="D4422" s="144" t="s">
        <v>2807</v>
      </c>
      <c r="E4422" s="174">
        <v>17.850000000000001</v>
      </c>
    </row>
    <row r="4423" spans="1:5" x14ac:dyDescent="0.2">
      <c r="A4423" s="144">
        <v>39289</v>
      </c>
      <c r="B4423" s="144" t="s">
        <v>2269</v>
      </c>
      <c r="C4423" s="144" t="s">
        <v>2802</v>
      </c>
      <c r="D4423" s="144" t="s">
        <v>2807</v>
      </c>
      <c r="E4423" s="174">
        <v>21.38</v>
      </c>
    </row>
    <row r="4424" spans="1:5" x14ac:dyDescent="0.2">
      <c r="A4424" s="144">
        <v>39290</v>
      </c>
      <c r="B4424" s="144" t="s">
        <v>2270</v>
      </c>
      <c r="C4424" s="144" t="s">
        <v>2802</v>
      </c>
      <c r="D4424" s="144" t="s">
        <v>2807</v>
      </c>
      <c r="E4424" s="174">
        <v>36.29</v>
      </c>
    </row>
    <row r="4425" spans="1:5" x14ac:dyDescent="0.2">
      <c r="A4425" s="144">
        <v>39291</v>
      </c>
      <c r="B4425" s="144" t="s">
        <v>2271</v>
      </c>
      <c r="C4425" s="144" t="s">
        <v>2802</v>
      </c>
      <c r="D4425" s="144" t="s">
        <v>2807</v>
      </c>
      <c r="E4425" s="174">
        <v>54.34</v>
      </c>
    </row>
    <row r="4426" spans="1:5" x14ac:dyDescent="0.2">
      <c r="A4426" s="144">
        <v>20174</v>
      </c>
      <c r="B4426" s="144" t="s">
        <v>2005</v>
      </c>
      <c r="C4426" s="144" t="s">
        <v>2802</v>
      </c>
      <c r="D4426" s="144" t="s">
        <v>2803</v>
      </c>
      <c r="E4426" s="174">
        <v>50.45</v>
      </c>
    </row>
    <row r="4427" spans="1:5" x14ac:dyDescent="0.2">
      <c r="A4427" s="144">
        <v>41892</v>
      </c>
      <c r="B4427" s="144" t="s">
        <v>4724</v>
      </c>
      <c r="C4427" s="144" t="s">
        <v>2802</v>
      </c>
      <c r="D4427" s="144" t="s">
        <v>2807</v>
      </c>
      <c r="E4427" s="174">
        <v>141.36000000000001</v>
      </c>
    </row>
    <row r="4428" spans="1:5" x14ac:dyDescent="0.2">
      <c r="A4428" s="144">
        <v>7048</v>
      </c>
      <c r="B4428" s="144" t="s">
        <v>4725</v>
      </c>
      <c r="C4428" s="144" t="s">
        <v>2802</v>
      </c>
      <c r="D4428" s="144" t="s">
        <v>2807</v>
      </c>
      <c r="E4428" s="174">
        <v>30.51</v>
      </c>
    </row>
    <row r="4429" spans="1:5" x14ac:dyDescent="0.2">
      <c r="A4429" s="144">
        <v>7088</v>
      </c>
      <c r="B4429" s="144" t="s">
        <v>4726</v>
      </c>
      <c r="C4429" s="144" t="s">
        <v>2802</v>
      </c>
      <c r="D4429" s="144" t="s">
        <v>2807</v>
      </c>
      <c r="E4429" s="174">
        <v>66.72</v>
      </c>
    </row>
    <row r="4430" spans="1:5" x14ac:dyDescent="0.2">
      <c r="A4430" s="144">
        <v>20179</v>
      </c>
      <c r="B4430" s="144" t="s">
        <v>5891</v>
      </c>
      <c r="C4430" s="144" t="s">
        <v>2802</v>
      </c>
      <c r="D4430" s="144" t="s">
        <v>2803</v>
      </c>
      <c r="E4430" s="174">
        <v>67.91</v>
      </c>
    </row>
    <row r="4431" spans="1:5" x14ac:dyDescent="0.2">
      <c r="A4431" s="144">
        <v>20178</v>
      </c>
      <c r="B4431" s="144" t="s">
        <v>5892</v>
      </c>
      <c r="C4431" s="144" t="s">
        <v>2802</v>
      </c>
      <c r="D4431" s="144" t="s">
        <v>2803</v>
      </c>
      <c r="E4431" s="174">
        <v>60.01</v>
      </c>
    </row>
    <row r="4432" spans="1:5" x14ac:dyDescent="0.2">
      <c r="A4432" s="144">
        <v>20180</v>
      </c>
      <c r="B4432" s="144" t="s">
        <v>5893</v>
      </c>
      <c r="C4432" s="144" t="s">
        <v>2802</v>
      </c>
      <c r="D4432" s="144" t="s">
        <v>2803</v>
      </c>
      <c r="E4432" s="174">
        <v>110.28</v>
      </c>
    </row>
    <row r="4433" spans="1:5" x14ac:dyDescent="0.2">
      <c r="A4433" s="144">
        <v>20181</v>
      </c>
      <c r="B4433" s="144" t="s">
        <v>5894</v>
      </c>
      <c r="C4433" s="144" t="s">
        <v>2802</v>
      </c>
      <c r="D4433" s="144" t="s">
        <v>2803</v>
      </c>
      <c r="E4433" s="174">
        <v>163.6</v>
      </c>
    </row>
    <row r="4434" spans="1:5" x14ac:dyDescent="0.2">
      <c r="A4434" s="144">
        <v>20177</v>
      </c>
      <c r="B4434" s="144" t="s">
        <v>5895</v>
      </c>
      <c r="C4434" s="144" t="s">
        <v>2802</v>
      </c>
      <c r="D4434" s="144" t="s">
        <v>2803</v>
      </c>
      <c r="E4434" s="174">
        <v>39.33</v>
      </c>
    </row>
    <row r="4435" spans="1:5" x14ac:dyDescent="0.2">
      <c r="A4435" s="144">
        <v>7082</v>
      </c>
      <c r="B4435" s="144" t="s">
        <v>4727</v>
      </c>
      <c r="C4435" s="144" t="s">
        <v>2802</v>
      </c>
      <c r="D4435" s="144" t="s">
        <v>2807</v>
      </c>
      <c r="E4435" s="174">
        <v>76.7</v>
      </c>
    </row>
    <row r="4436" spans="1:5" x14ac:dyDescent="0.2">
      <c r="A4436" s="144">
        <v>42707</v>
      </c>
      <c r="B4436" s="144" t="s">
        <v>4728</v>
      </c>
      <c r="C4436" s="144" t="s">
        <v>2802</v>
      </c>
      <c r="D4436" s="144" t="s">
        <v>2807</v>
      </c>
      <c r="E4436" s="174">
        <v>208.29</v>
      </c>
    </row>
    <row r="4437" spans="1:5" x14ac:dyDescent="0.2">
      <c r="A4437" s="144">
        <v>7069</v>
      </c>
      <c r="B4437" s="144" t="s">
        <v>4729</v>
      </c>
      <c r="C4437" s="144" t="s">
        <v>2802</v>
      </c>
      <c r="D4437" s="144" t="s">
        <v>2807</v>
      </c>
      <c r="E4437" s="174">
        <v>170.22</v>
      </c>
    </row>
    <row r="4438" spans="1:5" x14ac:dyDescent="0.2">
      <c r="A4438" s="144">
        <v>42708</v>
      </c>
      <c r="B4438" s="144" t="s">
        <v>4730</v>
      </c>
      <c r="C4438" s="144" t="s">
        <v>2802</v>
      </c>
      <c r="D4438" s="144" t="s">
        <v>2807</v>
      </c>
      <c r="E4438" s="174">
        <v>546.69000000000005</v>
      </c>
    </row>
    <row r="4439" spans="1:5" x14ac:dyDescent="0.2">
      <c r="A4439" s="144">
        <v>7070</v>
      </c>
      <c r="B4439" s="144" t="s">
        <v>4731</v>
      </c>
      <c r="C4439" s="144" t="s">
        <v>2802</v>
      </c>
      <c r="D4439" s="144" t="s">
        <v>2807</v>
      </c>
      <c r="E4439" s="174">
        <v>243.75</v>
      </c>
    </row>
    <row r="4440" spans="1:5" x14ac:dyDescent="0.2">
      <c r="A4440" s="144">
        <v>42709</v>
      </c>
      <c r="B4440" s="144" t="s">
        <v>4732</v>
      </c>
      <c r="C4440" s="144" t="s">
        <v>2802</v>
      </c>
      <c r="D4440" s="144" t="s">
        <v>2807</v>
      </c>
      <c r="E4440" s="174">
        <v>817.61</v>
      </c>
    </row>
    <row r="4441" spans="1:5" x14ac:dyDescent="0.2">
      <c r="A4441" s="144">
        <v>42710</v>
      </c>
      <c r="B4441" s="144" t="s">
        <v>4733</v>
      </c>
      <c r="C4441" s="144" t="s">
        <v>2802</v>
      </c>
      <c r="D4441" s="144" t="s">
        <v>2807</v>
      </c>
      <c r="E4441" s="175">
        <v>2350.23</v>
      </c>
    </row>
    <row r="4442" spans="1:5" x14ac:dyDescent="0.2">
      <c r="A4442" s="144">
        <v>42716</v>
      </c>
      <c r="B4442" s="144" t="s">
        <v>4734</v>
      </c>
      <c r="C4442" s="144" t="s">
        <v>2802</v>
      </c>
      <c r="D4442" s="144" t="s">
        <v>2807</v>
      </c>
      <c r="E4442" s="175">
        <v>2925.26</v>
      </c>
    </row>
    <row r="4443" spans="1:5" x14ac:dyDescent="0.2">
      <c r="A4443" s="144">
        <v>20172</v>
      </c>
      <c r="B4443" s="144" t="s">
        <v>4735</v>
      </c>
      <c r="C4443" s="144" t="s">
        <v>2802</v>
      </c>
      <c r="D4443" s="144" t="s">
        <v>2807</v>
      </c>
      <c r="E4443" s="174">
        <v>56.25</v>
      </c>
    </row>
    <row r="4444" spans="1:5" x14ac:dyDescent="0.2">
      <c r="A4444" s="144">
        <v>40945</v>
      </c>
      <c r="B4444" s="144" t="s">
        <v>12955</v>
      </c>
      <c r="C4444" s="144" t="s">
        <v>2808</v>
      </c>
      <c r="D4444" s="144" t="s">
        <v>2803</v>
      </c>
      <c r="E4444" s="174">
        <v>12.94</v>
      </c>
    </row>
    <row r="4445" spans="1:5" x14ac:dyDescent="0.2">
      <c r="A4445" s="144">
        <v>40946</v>
      </c>
      <c r="B4445" s="144" t="s">
        <v>2696</v>
      </c>
      <c r="C4445" s="144" t="s">
        <v>2890</v>
      </c>
      <c r="D4445" s="144" t="s">
        <v>2803</v>
      </c>
      <c r="E4445" s="175">
        <v>2304.5700000000002</v>
      </c>
    </row>
    <row r="4446" spans="1:5" x14ac:dyDescent="0.2">
      <c r="A4446" s="144">
        <v>7153</v>
      </c>
      <c r="B4446" s="144" t="s">
        <v>12956</v>
      </c>
      <c r="C4446" s="144" t="s">
        <v>2808</v>
      </c>
      <c r="D4446" s="144" t="s">
        <v>2803</v>
      </c>
      <c r="E4446" s="174">
        <v>33.76</v>
      </c>
    </row>
    <row r="4447" spans="1:5" x14ac:dyDescent="0.2">
      <c r="A4447" s="144">
        <v>41089</v>
      </c>
      <c r="B4447" s="144" t="s">
        <v>2778</v>
      </c>
      <c r="C4447" s="144" t="s">
        <v>2890</v>
      </c>
      <c r="D4447" s="144" t="s">
        <v>2803</v>
      </c>
      <c r="E4447" s="175">
        <v>6011.01</v>
      </c>
    </row>
    <row r="4448" spans="1:5" x14ac:dyDescent="0.2">
      <c r="A4448" s="144">
        <v>40943</v>
      </c>
      <c r="B4448" s="144" t="s">
        <v>12957</v>
      </c>
      <c r="C4448" s="144" t="s">
        <v>2808</v>
      </c>
      <c r="D4448" s="144" t="s">
        <v>2803</v>
      </c>
      <c r="E4448" s="174">
        <v>32.56</v>
      </c>
    </row>
    <row r="4449" spans="1:5" x14ac:dyDescent="0.2">
      <c r="A4449" s="144">
        <v>40944</v>
      </c>
      <c r="B4449" s="144" t="s">
        <v>2695</v>
      </c>
      <c r="C4449" s="144" t="s">
        <v>2890</v>
      </c>
      <c r="D4449" s="144" t="s">
        <v>2803</v>
      </c>
      <c r="E4449" s="175">
        <v>5796.79</v>
      </c>
    </row>
    <row r="4450" spans="1:5" x14ac:dyDescent="0.2">
      <c r="A4450" s="144">
        <v>6175</v>
      </c>
      <c r="B4450" s="144" t="s">
        <v>2641</v>
      </c>
      <c r="C4450" s="144" t="s">
        <v>2808</v>
      </c>
      <c r="D4450" s="144" t="s">
        <v>2803</v>
      </c>
      <c r="E4450" s="174">
        <v>21.69</v>
      </c>
    </row>
    <row r="4451" spans="1:5" x14ac:dyDescent="0.2">
      <c r="A4451" s="144">
        <v>41092</v>
      </c>
      <c r="B4451" s="144" t="s">
        <v>2779</v>
      </c>
      <c r="C4451" s="144" t="s">
        <v>2890</v>
      </c>
      <c r="D4451" s="144" t="s">
        <v>2803</v>
      </c>
      <c r="E4451" s="175">
        <v>3861.23</v>
      </c>
    </row>
    <row r="4452" spans="1:5" x14ac:dyDescent="0.2">
      <c r="A4452" s="144">
        <v>37712</v>
      </c>
      <c r="B4452" s="144" t="s">
        <v>4736</v>
      </c>
      <c r="C4452" s="144" t="s">
        <v>2804</v>
      </c>
      <c r="D4452" s="144" t="s">
        <v>2803</v>
      </c>
      <c r="E4452" s="174">
        <v>72.7</v>
      </c>
    </row>
    <row r="4453" spans="1:5" x14ac:dyDescent="0.2">
      <c r="A4453" s="144">
        <v>34547</v>
      </c>
      <c r="B4453" s="144" t="s">
        <v>2451</v>
      </c>
      <c r="C4453" s="144" t="s">
        <v>2809</v>
      </c>
      <c r="D4453" s="144" t="s">
        <v>2803</v>
      </c>
      <c r="E4453" s="174">
        <v>5.53</v>
      </c>
    </row>
    <row r="4454" spans="1:5" x14ac:dyDescent="0.2">
      <c r="A4454" s="144">
        <v>34548</v>
      </c>
      <c r="B4454" s="144" t="s">
        <v>2452</v>
      </c>
      <c r="C4454" s="144" t="s">
        <v>2809</v>
      </c>
      <c r="D4454" s="144" t="s">
        <v>2803</v>
      </c>
      <c r="E4454" s="174">
        <v>9.08</v>
      </c>
    </row>
    <row r="4455" spans="1:5" x14ac:dyDescent="0.2">
      <c r="A4455" s="144">
        <v>34558</v>
      </c>
      <c r="B4455" s="144" t="s">
        <v>2453</v>
      </c>
      <c r="C4455" s="144" t="s">
        <v>2809</v>
      </c>
      <c r="D4455" s="144" t="s">
        <v>2803</v>
      </c>
      <c r="E4455" s="174">
        <v>4.5</v>
      </c>
    </row>
    <row r="4456" spans="1:5" x14ac:dyDescent="0.2">
      <c r="A4456" s="144">
        <v>34550</v>
      </c>
      <c r="B4456" s="144" t="s">
        <v>4737</v>
      </c>
      <c r="C4456" s="144" t="s">
        <v>2809</v>
      </c>
      <c r="D4456" s="144" t="s">
        <v>2803</v>
      </c>
      <c r="E4456" s="174">
        <v>2.39</v>
      </c>
    </row>
    <row r="4457" spans="1:5" x14ac:dyDescent="0.2">
      <c r="A4457" s="144">
        <v>34557</v>
      </c>
      <c r="B4457" s="144" t="s">
        <v>2449</v>
      </c>
      <c r="C4457" s="144" t="s">
        <v>2809</v>
      </c>
      <c r="D4457" s="144" t="s">
        <v>2803</v>
      </c>
      <c r="E4457" s="174">
        <v>3.5</v>
      </c>
    </row>
    <row r="4458" spans="1:5" x14ac:dyDescent="0.2">
      <c r="A4458" s="144">
        <v>37411</v>
      </c>
      <c r="B4458" s="144" t="s">
        <v>2538</v>
      </c>
      <c r="C4458" s="144" t="s">
        <v>2804</v>
      </c>
      <c r="D4458" s="144" t="s">
        <v>2803</v>
      </c>
      <c r="E4458" s="174">
        <v>25.62</v>
      </c>
    </row>
    <row r="4459" spans="1:5" x14ac:dyDescent="0.2">
      <c r="A4459" s="144">
        <v>39508</v>
      </c>
      <c r="B4459" s="144" t="s">
        <v>1377</v>
      </c>
      <c r="C4459" s="144" t="s">
        <v>2804</v>
      </c>
      <c r="D4459" s="144" t="s">
        <v>2803</v>
      </c>
      <c r="E4459" s="174">
        <v>14.39</v>
      </c>
    </row>
    <row r="4460" spans="1:5" x14ac:dyDescent="0.2">
      <c r="A4460" s="144">
        <v>39507</v>
      </c>
      <c r="B4460" s="144" t="s">
        <v>1376</v>
      </c>
      <c r="C4460" s="144" t="s">
        <v>2804</v>
      </c>
      <c r="D4460" s="144" t="s">
        <v>2803</v>
      </c>
      <c r="E4460" s="174">
        <v>21.47</v>
      </c>
    </row>
    <row r="4461" spans="1:5" x14ac:dyDescent="0.2">
      <c r="A4461" s="144">
        <v>7155</v>
      </c>
      <c r="B4461" s="144" t="s">
        <v>1275</v>
      </c>
      <c r="C4461" s="144" t="s">
        <v>2804</v>
      </c>
      <c r="D4461" s="144" t="s">
        <v>2803</v>
      </c>
      <c r="E4461" s="174">
        <v>27.56</v>
      </c>
    </row>
    <row r="4462" spans="1:5" x14ac:dyDescent="0.2">
      <c r="A4462" s="144">
        <v>42406</v>
      </c>
      <c r="B4462" s="144" t="s">
        <v>4738</v>
      </c>
      <c r="C4462" s="144" t="s">
        <v>2804</v>
      </c>
      <c r="D4462" s="144" t="s">
        <v>2803</v>
      </c>
      <c r="E4462" s="174">
        <v>31.6</v>
      </c>
    </row>
    <row r="4463" spans="1:5" x14ac:dyDescent="0.2">
      <c r="A4463" s="144">
        <v>7156</v>
      </c>
      <c r="B4463" s="144" t="s">
        <v>1383</v>
      </c>
      <c r="C4463" s="144" t="s">
        <v>2804</v>
      </c>
      <c r="D4463" s="144" t="s">
        <v>2805</v>
      </c>
      <c r="E4463" s="174">
        <v>39.54</v>
      </c>
    </row>
    <row r="4464" spans="1:5" x14ac:dyDescent="0.2">
      <c r="A4464" s="144">
        <v>43127</v>
      </c>
      <c r="B4464" s="144" t="s">
        <v>4739</v>
      </c>
      <c r="C4464" s="144" t="s">
        <v>2804</v>
      </c>
      <c r="D4464" s="144" t="s">
        <v>2803</v>
      </c>
      <c r="E4464" s="174">
        <v>56.59</v>
      </c>
    </row>
    <row r="4465" spans="1:5" x14ac:dyDescent="0.2">
      <c r="A4465" s="144">
        <v>10917</v>
      </c>
      <c r="B4465" s="144" t="s">
        <v>1374</v>
      </c>
      <c r="C4465" s="144" t="s">
        <v>2804</v>
      </c>
      <c r="D4465" s="144" t="s">
        <v>2803</v>
      </c>
      <c r="E4465" s="174">
        <v>11.94</v>
      </c>
    </row>
    <row r="4466" spans="1:5" x14ac:dyDescent="0.2">
      <c r="A4466" s="144">
        <v>21141</v>
      </c>
      <c r="B4466" s="144" t="s">
        <v>1373</v>
      </c>
      <c r="C4466" s="144" t="s">
        <v>2804</v>
      </c>
      <c r="D4466" s="144" t="s">
        <v>2803</v>
      </c>
      <c r="E4466" s="174">
        <v>18.489999999999998</v>
      </c>
    </row>
    <row r="4467" spans="1:5" x14ac:dyDescent="0.2">
      <c r="A4467" s="144">
        <v>39509</v>
      </c>
      <c r="B4467" s="144" t="s">
        <v>1375</v>
      </c>
      <c r="C4467" s="144" t="s">
        <v>2804</v>
      </c>
      <c r="D4467" s="144" t="s">
        <v>2803</v>
      </c>
      <c r="E4467" s="174">
        <v>17.79</v>
      </c>
    </row>
    <row r="4468" spans="1:5" x14ac:dyDescent="0.2">
      <c r="A4468" s="144">
        <v>44529</v>
      </c>
      <c r="B4468" s="144" t="s">
        <v>12288</v>
      </c>
      <c r="C4468" s="144" t="s">
        <v>2804</v>
      </c>
      <c r="D4468" s="144" t="s">
        <v>2803</v>
      </c>
      <c r="E4468" s="174">
        <v>17.96</v>
      </c>
    </row>
    <row r="4469" spans="1:5" x14ac:dyDescent="0.2">
      <c r="A4469" s="144">
        <v>7167</v>
      </c>
      <c r="B4469" s="144" t="s">
        <v>2572</v>
      </c>
      <c r="C4469" s="144" t="s">
        <v>2804</v>
      </c>
      <c r="D4469" s="144" t="s">
        <v>2803</v>
      </c>
      <c r="E4469" s="174">
        <v>28.32</v>
      </c>
    </row>
    <row r="4470" spans="1:5" x14ac:dyDescent="0.2">
      <c r="A4470" s="144">
        <v>10928</v>
      </c>
      <c r="B4470" s="144" t="s">
        <v>4740</v>
      </c>
      <c r="C4470" s="144" t="s">
        <v>2804</v>
      </c>
      <c r="D4470" s="144" t="s">
        <v>2803</v>
      </c>
      <c r="E4470" s="174">
        <v>16.27</v>
      </c>
    </row>
    <row r="4471" spans="1:5" x14ac:dyDescent="0.2">
      <c r="A4471" s="144">
        <v>10933</v>
      </c>
      <c r="B4471" s="144" t="s">
        <v>4741</v>
      </c>
      <c r="C4471" s="144" t="s">
        <v>2804</v>
      </c>
      <c r="D4471" s="144" t="s">
        <v>2803</v>
      </c>
      <c r="E4471" s="174">
        <v>24.54</v>
      </c>
    </row>
    <row r="4472" spans="1:5" x14ac:dyDescent="0.2">
      <c r="A4472" s="144">
        <v>7158</v>
      </c>
      <c r="B4472" s="144" t="s">
        <v>4742</v>
      </c>
      <c r="C4472" s="144" t="s">
        <v>2804</v>
      </c>
      <c r="D4472" s="144" t="s">
        <v>2805</v>
      </c>
      <c r="E4472" s="174">
        <v>41.63</v>
      </c>
    </row>
    <row r="4473" spans="1:5" x14ac:dyDescent="0.2">
      <c r="A4473" s="144">
        <v>10927</v>
      </c>
      <c r="B4473" s="144" t="s">
        <v>4743</v>
      </c>
      <c r="C4473" s="144" t="s">
        <v>2804</v>
      </c>
      <c r="D4473" s="144" t="s">
        <v>2803</v>
      </c>
      <c r="E4473" s="174">
        <v>26.62</v>
      </c>
    </row>
    <row r="4474" spans="1:5" x14ac:dyDescent="0.2">
      <c r="A4474" s="144">
        <v>7162</v>
      </c>
      <c r="B4474" s="144" t="s">
        <v>4744</v>
      </c>
      <c r="C4474" s="144" t="s">
        <v>2804</v>
      </c>
      <c r="D4474" s="144" t="s">
        <v>2803</v>
      </c>
      <c r="E4474" s="174">
        <v>65.150000000000006</v>
      </c>
    </row>
    <row r="4475" spans="1:5" x14ac:dyDescent="0.2">
      <c r="A4475" s="144">
        <v>10932</v>
      </c>
      <c r="B4475" s="144" t="s">
        <v>4745</v>
      </c>
      <c r="C4475" s="144" t="s">
        <v>2804</v>
      </c>
      <c r="D4475" s="144" t="s">
        <v>2803</v>
      </c>
      <c r="E4475" s="174">
        <v>113.31</v>
      </c>
    </row>
    <row r="4476" spans="1:5" x14ac:dyDescent="0.2">
      <c r="A4476" s="144">
        <v>10937</v>
      </c>
      <c r="B4476" s="144" t="s">
        <v>2579</v>
      </c>
      <c r="C4476" s="144" t="s">
        <v>2804</v>
      </c>
      <c r="D4476" s="144" t="s">
        <v>2803</v>
      </c>
      <c r="E4476" s="174">
        <v>29.12</v>
      </c>
    </row>
    <row r="4477" spans="1:5" x14ac:dyDescent="0.2">
      <c r="A4477" s="144">
        <v>10935</v>
      </c>
      <c r="B4477" s="144" t="s">
        <v>4746</v>
      </c>
      <c r="C4477" s="144" t="s">
        <v>2804</v>
      </c>
      <c r="D4477" s="144" t="s">
        <v>2803</v>
      </c>
      <c r="E4477" s="174">
        <v>50.51</v>
      </c>
    </row>
    <row r="4478" spans="1:5" x14ac:dyDescent="0.2">
      <c r="A4478" s="144">
        <v>10931</v>
      </c>
      <c r="B4478" s="144" t="s">
        <v>1419</v>
      </c>
      <c r="C4478" s="144" t="s">
        <v>2804</v>
      </c>
      <c r="D4478" s="144" t="s">
        <v>2803</v>
      </c>
      <c r="E4478" s="174">
        <v>14.21</v>
      </c>
    </row>
    <row r="4479" spans="1:5" x14ac:dyDescent="0.2">
      <c r="A4479" s="144">
        <v>7164</v>
      </c>
      <c r="B4479" s="144" t="s">
        <v>4747</v>
      </c>
      <c r="C4479" s="144" t="s">
        <v>2804</v>
      </c>
      <c r="D4479" s="144" t="s">
        <v>2803</v>
      </c>
      <c r="E4479" s="174">
        <v>47.02</v>
      </c>
    </row>
    <row r="4480" spans="1:5" x14ac:dyDescent="0.2">
      <c r="A4480" s="144">
        <v>36887</v>
      </c>
      <c r="B4480" s="144" t="s">
        <v>2539</v>
      </c>
      <c r="C4480" s="144" t="s">
        <v>2804</v>
      </c>
      <c r="D4480" s="144" t="s">
        <v>2803</v>
      </c>
      <c r="E4480" s="174">
        <v>13.13</v>
      </c>
    </row>
    <row r="4481" spans="1:5" x14ac:dyDescent="0.2">
      <c r="A4481" s="144">
        <v>34630</v>
      </c>
      <c r="B4481" s="144" t="s">
        <v>4748</v>
      </c>
      <c r="C4481" s="144" t="s">
        <v>2802</v>
      </c>
      <c r="D4481" s="144" t="s">
        <v>2803</v>
      </c>
      <c r="E4481" s="175">
        <v>1181.6199999999999</v>
      </c>
    </row>
    <row r="4482" spans="1:5" x14ac:dyDescent="0.2">
      <c r="A4482" s="144">
        <v>7161</v>
      </c>
      <c r="B4482" s="144" t="s">
        <v>4749</v>
      </c>
      <c r="C4482" s="144" t="s">
        <v>2804</v>
      </c>
      <c r="D4482" s="144" t="s">
        <v>2803</v>
      </c>
      <c r="E4482" s="174">
        <v>5.85</v>
      </c>
    </row>
    <row r="4483" spans="1:5" x14ac:dyDescent="0.2">
      <c r="A4483" s="144">
        <v>7170</v>
      </c>
      <c r="B4483" s="144" t="s">
        <v>2564</v>
      </c>
      <c r="C4483" s="144" t="s">
        <v>2804</v>
      </c>
      <c r="D4483" s="144" t="s">
        <v>2803</v>
      </c>
      <c r="E4483" s="174">
        <v>3.17</v>
      </c>
    </row>
    <row r="4484" spans="1:5" x14ac:dyDescent="0.2">
      <c r="A4484" s="144">
        <v>37524</v>
      </c>
      <c r="B4484" s="144" t="s">
        <v>4750</v>
      </c>
      <c r="C4484" s="144" t="s">
        <v>2809</v>
      </c>
      <c r="D4484" s="144" t="s">
        <v>2805</v>
      </c>
      <c r="E4484" s="174">
        <v>2.9</v>
      </c>
    </row>
    <row r="4485" spans="1:5" x14ac:dyDescent="0.2">
      <c r="A4485" s="144">
        <v>37525</v>
      </c>
      <c r="B4485" s="144" t="s">
        <v>1051</v>
      </c>
      <c r="C4485" s="144" t="s">
        <v>2809</v>
      </c>
      <c r="D4485" s="144" t="s">
        <v>2803</v>
      </c>
      <c r="E4485" s="174">
        <v>3.97</v>
      </c>
    </row>
    <row r="4486" spans="1:5" x14ac:dyDescent="0.2">
      <c r="A4486" s="144">
        <v>36789</v>
      </c>
      <c r="B4486" s="144" t="s">
        <v>4751</v>
      </c>
      <c r="C4486" s="144" t="s">
        <v>2802</v>
      </c>
      <c r="D4486" s="144" t="s">
        <v>2803</v>
      </c>
      <c r="E4486" s="174">
        <v>2</v>
      </c>
    </row>
    <row r="4487" spans="1:5" x14ac:dyDescent="0.2">
      <c r="A4487" s="144">
        <v>7173</v>
      </c>
      <c r="B4487" s="144" t="s">
        <v>1205</v>
      </c>
      <c r="C4487" s="144" t="s">
        <v>3014</v>
      </c>
      <c r="D4487" s="144" t="s">
        <v>2805</v>
      </c>
      <c r="E4487" s="175">
        <v>1292.47</v>
      </c>
    </row>
    <row r="4488" spans="1:5" x14ac:dyDescent="0.2">
      <c r="A4488" s="144">
        <v>7175</v>
      </c>
      <c r="B4488" s="144" t="s">
        <v>5896</v>
      </c>
      <c r="C4488" s="144" t="s">
        <v>2802</v>
      </c>
      <c r="D4488" s="144" t="s">
        <v>2803</v>
      </c>
      <c r="E4488" s="174">
        <v>1.46</v>
      </c>
    </row>
    <row r="4489" spans="1:5" x14ac:dyDescent="0.2">
      <c r="A4489" s="144">
        <v>40741</v>
      </c>
      <c r="B4489" s="144" t="s">
        <v>1204</v>
      </c>
      <c r="C4489" s="144" t="s">
        <v>2802</v>
      </c>
      <c r="D4489" s="144" t="s">
        <v>2803</v>
      </c>
      <c r="E4489" s="174">
        <v>2.92</v>
      </c>
    </row>
    <row r="4490" spans="1:5" x14ac:dyDescent="0.2">
      <c r="A4490" s="144">
        <v>7184</v>
      </c>
      <c r="B4490" s="144" t="s">
        <v>1232</v>
      </c>
      <c r="C4490" s="144" t="s">
        <v>2804</v>
      </c>
      <c r="D4490" s="144" t="s">
        <v>2807</v>
      </c>
      <c r="E4490" s="174">
        <v>47.53</v>
      </c>
    </row>
    <row r="4491" spans="1:5" x14ac:dyDescent="0.2">
      <c r="A4491" s="144">
        <v>34458</v>
      </c>
      <c r="B4491" s="144" t="s">
        <v>4752</v>
      </c>
      <c r="C4491" s="144" t="s">
        <v>2802</v>
      </c>
      <c r="D4491" s="144" t="s">
        <v>2803</v>
      </c>
      <c r="E4491" s="174">
        <v>168.82</v>
      </c>
    </row>
    <row r="4492" spans="1:5" x14ac:dyDescent="0.2">
      <c r="A4492" s="144">
        <v>34464</v>
      </c>
      <c r="B4492" s="144" t="s">
        <v>4753</v>
      </c>
      <c r="C4492" s="144" t="s">
        <v>2802</v>
      </c>
      <c r="D4492" s="144" t="s">
        <v>2803</v>
      </c>
      <c r="E4492" s="174">
        <v>251.3</v>
      </c>
    </row>
    <row r="4493" spans="1:5" x14ac:dyDescent="0.2">
      <c r="A4493" s="144">
        <v>34468</v>
      </c>
      <c r="B4493" s="144" t="s">
        <v>4754</v>
      </c>
      <c r="C4493" s="144" t="s">
        <v>2802</v>
      </c>
      <c r="D4493" s="144" t="s">
        <v>2803</v>
      </c>
      <c r="E4493" s="174">
        <v>316.82</v>
      </c>
    </row>
    <row r="4494" spans="1:5" x14ac:dyDescent="0.2">
      <c r="A4494" s="144">
        <v>34473</v>
      </c>
      <c r="B4494" s="144" t="s">
        <v>4755</v>
      </c>
      <c r="C4494" s="144" t="s">
        <v>2802</v>
      </c>
      <c r="D4494" s="144" t="s">
        <v>2803</v>
      </c>
      <c r="E4494" s="174">
        <v>192.19</v>
      </c>
    </row>
    <row r="4495" spans="1:5" x14ac:dyDescent="0.2">
      <c r="A4495" s="144">
        <v>34480</v>
      </c>
      <c r="B4495" s="144" t="s">
        <v>4756</v>
      </c>
      <c r="C4495" s="144" t="s">
        <v>2802</v>
      </c>
      <c r="D4495" s="144" t="s">
        <v>2803</v>
      </c>
      <c r="E4495" s="174">
        <v>355.18</v>
      </c>
    </row>
    <row r="4496" spans="1:5" x14ac:dyDescent="0.2">
      <c r="A4496" s="144">
        <v>34486</v>
      </c>
      <c r="B4496" s="144" t="s">
        <v>4757</v>
      </c>
      <c r="C4496" s="144" t="s">
        <v>2802</v>
      </c>
      <c r="D4496" s="144" t="s">
        <v>2803</v>
      </c>
      <c r="E4496" s="174">
        <v>420.52</v>
      </c>
    </row>
    <row r="4497" spans="1:5" x14ac:dyDescent="0.2">
      <c r="A4497" s="144">
        <v>7190</v>
      </c>
      <c r="B4497" s="144" t="s">
        <v>4758</v>
      </c>
      <c r="C4497" s="144" t="s">
        <v>2802</v>
      </c>
      <c r="D4497" s="144" t="s">
        <v>2803</v>
      </c>
      <c r="E4497" s="174">
        <v>14.04</v>
      </c>
    </row>
    <row r="4498" spans="1:5" x14ac:dyDescent="0.2">
      <c r="A4498" s="144">
        <v>34417</v>
      </c>
      <c r="B4498" s="144" t="s">
        <v>4759</v>
      </c>
      <c r="C4498" s="144" t="s">
        <v>2802</v>
      </c>
      <c r="D4498" s="144" t="s">
        <v>2803</v>
      </c>
      <c r="E4498" s="174">
        <v>22.47</v>
      </c>
    </row>
    <row r="4499" spans="1:5" x14ac:dyDescent="0.2">
      <c r="A4499" s="144">
        <v>7213</v>
      </c>
      <c r="B4499" s="144" t="s">
        <v>4760</v>
      </c>
      <c r="C4499" s="144" t="s">
        <v>2804</v>
      </c>
      <c r="D4499" s="144" t="s">
        <v>2803</v>
      </c>
      <c r="E4499" s="174">
        <v>20.6</v>
      </c>
    </row>
    <row r="4500" spans="1:5" x14ac:dyDescent="0.2">
      <c r="A4500" s="144">
        <v>7195</v>
      </c>
      <c r="B4500" s="144" t="s">
        <v>4761</v>
      </c>
      <c r="C4500" s="144" t="s">
        <v>2802</v>
      </c>
      <c r="D4500" s="144" t="s">
        <v>2803</v>
      </c>
      <c r="E4500" s="174">
        <v>60.49</v>
      </c>
    </row>
    <row r="4501" spans="1:5" x14ac:dyDescent="0.2">
      <c r="A4501" s="144">
        <v>7186</v>
      </c>
      <c r="B4501" s="144" t="s">
        <v>4762</v>
      </c>
      <c r="C4501" s="144" t="s">
        <v>2802</v>
      </c>
      <c r="D4501" s="144" t="s">
        <v>2805</v>
      </c>
      <c r="E4501" s="174">
        <v>65.900000000000006</v>
      </c>
    </row>
    <row r="4502" spans="1:5" x14ac:dyDescent="0.2">
      <c r="A4502" s="144">
        <v>7194</v>
      </c>
      <c r="B4502" s="144" t="s">
        <v>1210</v>
      </c>
      <c r="C4502" s="144" t="s">
        <v>2804</v>
      </c>
      <c r="D4502" s="144" t="s">
        <v>2803</v>
      </c>
      <c r="E4502" s="174">
        <v>30.38</v>
      </c>
    </row>
    <row r="4503" spans="1:5" x14ac:dyDescent="0.2">
      <c r="A4503" s="144">
        <v>7197</v>
      </c>
      <c r="B4503" s="144" t="s">
        <v>4763</v>
      </c>
      <c r="C4503" s="144" t="s">
        <v>2802</v>
      </c>
      <c r="D4503" s="144" t="s">
        <v>2803</v>
      </c>
      <c r="E4503" s="174">
        <v>128.24</v>
      </c>
    </row>
    <row r="4504" spans="1:5" x14ac:dyDescent="0.2">
      <c r="A4504" s="144">
        <v>7192</v>
      </c>
      <c r="B4504" s="144" t="s">
        <v>4764</v>
      </c>
      <c r="C4504" s="144" t="s">
        <v>2802</v>
      </c>
      <c r="D4504" s="144" t="s">
        <v>2803</v>
      </c>
      <c r="E4504" s="174">
        <v>114.89</v>
      </c>
    </row>
    <row r="4505" spans="1:5" x14ac:dyDescent="0.2">
      <c r="A4505" s="144">
        <v>7193</v>
      </c>
      <c r="B4505" s="144" t="s">
        <v>4765</v>
      </c>
      <c r="C4505" s="144" t="s">
        <v>2802</v>
      </c>
      <c r="D4505" s="144" t="s">
        <v>2803</v>
      </c>
      <c r="E4505" s="174">
        <v>129.35</v>
      </c>
    </row>
    <row r="4506" spans="1:5" x14ac:dyDescent="0.2">
      <c r="A4506" s="144">
        <v>7189</v>
      </c>
      <c r="B4506" s="144" t="s">
        <v>4766</v>
      </c>
      <c r="C4506" s="144" t="s">
        <v>2802</v>
      </c>
      <c r="D4506" s="144" t="s">
        <v>2803</v>
      </c>
      <c r="E4506" s="174">
        <v>150.32</v>
      </c>
    </row>
    <row r="4507" spans="1:5" x14ac:dyDescent="0.2">
      <c r="A4507" s="144">
        <v>34402</v>
      </c>
      <c r="B4507" s="144" t="s">
        <v>4767</v>
      </c>
      <c r="C4507" s="144" t="s">
        <v>2802</v>
      </c>
      <c r="D4507" s="144" t="s">
        <v>2803</v>
      </c>
      <c r="E4507" s="174">
        <v>212.23</v>
      </c>
    </row>
    <row r="4508" spans="1:5" x14ac:dyDescent="0.2">
      <c r="A4508" s="144">
        <v>7245</v>
      </c>
      <c r="B4508" s="144" t="s">
        <v>1242</v>
      </c>
      <c r="C4508" s="144" t="s">
        <v>2802</v>
      </c>
      <c r="D4508" s="144" t="s">
        <v>2803</v>
      </c>
      <c r="E4508" s="174">
        <v>48.36</v>
      </c>
    </row>
    <row r="4509" spans="1:5" x14ac:dyDescent="0.2">
      <c r="A4509" s="144">
        <v>34425</v>
      </c>
      <c r="B4509" s="144" t="s">
        <v>4768</v>
      </c>
      <c r="C4509" s="144" t="s">
        <v>2802</v>
      </c>
      <c r="D4509" s="144" t="s">
        <v>2803</v>
      </c>
      <c r="E4509" s="174">
        <v>136.33000000000001</v>
      </c>
    </row>
    <row r="4510" spans="1:5" x14ac:dyDescent="0.2">
      <c r="A4510" s="144">
        <v>7223</v>
      </c>
      <c r="B4510" s="144" t="s">
        <v>4769</v>
      </c>
      <c r="C4510" s="144" t="s">
        <v>2802</v>
      </c>
      <c r="D4510" s="144" t="s">
        <v>2803</v>
      </c>
      <c r="E4510" s="174">
        <v>151.93</v>
      </c>
    </row>
    <row r="4511" spans="1:5" x14ac:dyDescent="0.2">
      <c r="A4511" s="144">
        <v>7234</v>
      </c>
      <c r="B4511" s="144" t="s">
        <v>4770</v>
      </c>
      <c r="C4511" s="144" t="s">
        <v>2802</v>
      </c>
      <c r="D4511" s="144" t="s">
        <v>2803</v>
      </c>
      <c r="E4511" s="174">
        <v>229.26</v>
      </c>
    </row>
    <row r="4512" spans="1:5" x14ac:dyDescent="0.2">
      <c r="A4512" s="144">
        <v>7224</v>
      </c>
      <c r="B4512" s="144" t="s">
        <v>4771</v>
      </c>
      <c r="C4512" s="144" t="s">
        <v>2802</v>
      </c>
      <c r="D4512" s="144" t="s">
        <v>2803</v>
      </c>
      <c r="E4512" s="174">
        <v>279.3</v>
      </c>
    </row>
    <row r="4513" spans="1:5" x14ac:dyDescent="0.2">
      <c r="A4513" s="144">
        <v>7225</v>
      </c>
      <c r="B4513" s="144" t="s">
        <v>4772</v>
      </c>
      <c r="C4513" s="144" t="s">
        <v>2802</v>
      </c>
      <c r="D4513" s="144" t="s">
        <v>2803</v>
      </c>
      <c r="E4513" s="174">
        <v>299.48</v>
      </c>
    </row>
    <row r="4514" spans="1:5" x14ac:dyDescent="0.2">
      <c r="A4514" s="144">
        <v>7226</v>
      </c>
      <c r="B4514" s="144" t="s">
        <v>4773</v>
      </c>
      <c r="C4514" s="144" t="s">
        <v>2802</v>
      </c>
      <c r="D4514" s="144" t="s">
        <v>2803</v>
      </c>
      <c r="E4514" s="174">
        <v>319.58</v>
      </c>
    </row>
    <row r="4515" spans="1:5" x14ac:dyDescent="0.2">
      <c r="A4515" s="144">
        <v>7227</v>
      </c>
      <c r="B4515" s="144" t="s">
        <v>4774</v>
      </c>
      <c r="C4515" s="144" t="s">
        <v>2802</v>
      </c>
      <c r="D4515" s="144" t="s">
        <v>2803</v>
      </c>
      <c r="E4515" s="174">
        <v>363.77</v>
      </c>
    </row>
    <row r="4516" spans="1:5" x14ac:dyDescent="0.2">
      <c r="A4516" s="144">
        <v>7212</v>
      </c>
      <c r="B4516" s="144" t="s">
        <v>4775</v>
      </c>
      <c r="C4516" s="144" t="s">
        <v>2802</v>
      </c>
      <c r="D4516" s="144" t="s">
        <v>2803</v>
      </c>
      <c r="E4516" s="174">
        <v>399.7</v>
      </c>
    </row>
    <row r="4517" spans="1:5" x14ac:dyDescent="0.2">
      <c r="A4517" s="144">
        <v>7229</v>
      </c>
      <c r="B4517" s="144" t="s">
        <v>4776</v>
      </c>
      <c r="C4517" s="144" t="s">
        <v>2802</v>
      </c>
      <c r="D4517" s="144" t="s">
        <v>2803</v>
      </c>
      <c r="E4517" s="174">
        <v>253.35</v>
      </c>
    </row>
    <row r="4518" spans="1:5" x14ac:dyDescent="0.2">
      <c r="A4518" s="144">
        <v>7230</v>
      </c>
      <c r="B4518" s="144" t="s">
        <v>4777</v>
      </c>
      <c r="C4518" s="144" t="s">
        <v>2802</v>
      </c>
      <c r="D4518" s="144" t="s">
        <v>2803</v>
      </c>
      <c r="E4518" s="174">
        <v>421.78</v>
      </c>
    </row>
    <row r="4519" spans="1:5" x14ac:dyDescent="0.2">
      <c r="A4519" s="144">
        <v>7231</v>
      </c>
      <c r="B4519" s="144" t="s">
        <v>1212</v>
      </c>
      <c r="C4519" s="144" t="s">
        <v>2802</v>
      </c>
      <c r="D4519" s="144" t="s">
        <v>2803</v>
      </c>
      <c r="E4519" s="174">
        <v>598.34</v>
      </c>
    </row>
    <row r="4520" spans="1:5" x14ac:dyDescent="0.2">
      <c r="A4520" s="144">
        <v>7220</v>
      </c>
      <c r="B4520" s="144" t="s">
        <v>4778</v>
      </c>
      <c r="C4520" s="144" t="s">
        <v>2802</v>
      </c>
      <c r="D4520" s="144" t="s">
        <v>2803</v>
      </c>
      <c r="E4520" s="174">
        <v>738.59</v>
      </c>
    </row>
    <row r="4521" spans="1:5" x14ac:dyDescent="0.2">
      <c r="A4521" s="144">
        <v>34447</v>
      </c>
      <c r="B4521" s="144" t="s">
        <v>4779</v>
      </c>
      <c r="C4521" s="144" t="s">
        <v>2802</v>
      </c>
      <c r="D4521" s="144" t="s">
        <v>2803</v>
      </c>
      <c r="E4521" s="174">
        <v>825.85</v>
      </c>
    </row>
    <row r="4522" spans="1:5" x14ac:dyDescent="0.2">
      <c r="A4522" s="144">
        <v>7233</v>
      </c>
      <c r="B4522" s="144" t="s">
        <v>4780</v>
      </c>
      <c r="C4522" s="144" t="s">
        <v>2802</v>
      </c>
      <c r="D4522" s="144" t="s">
        <v>2803</v>
      </c>
      <c r="E4522" s="174">
        <v>947.38</v>
      </c>
    </row>
    <row r="4523" spans="1:5" x14ac:dyDescent="0.2">
      <c r="A4523" s="144">
        <v>40740</v>
      </c>
      <c r="B4523" s="144" t="s">
        <v>5456</v>
      </c>
      <c r="C4523" s="144" t="s">
        <v>2804</v>
      </c>
      <c r="D4523" s="144" t="s">
        <v>2803</v>
      </c>
      <c r="E4523" s="174">
        <v>242.6</v>
      </c>
    </row>
    <row r="4524" spans="1:5" x14ac:dyDescent="0.2">
      <c r="A4524" s="144">
        <v>25007</v>
      </c>
      <c r="B4524" s="144" t="s">
        <v>4781</v>
      </c>
      <c r="C4524" s="144" t="s">
        <v>2804</v>
      </c>
      <c r="D4524" s="144" t="s">
        <v>2805</v>
      </c>
      <c r="E4524" s="174">
        <v>69.42</v>
      </c>
    </row>
    <row r="4525" spans="1:5" x14ac:dyDescent="0.2">
      <c r="A4525" s="144">
        <v>43071</v>
      </c>
      <c r="B4525" s="144" t="s">
        <v>5897</v>
      </c>
      <c r="C4525" s="144" t="s">
        <v>2804</v>
      </c>
      <c r="D4525" s="144" t="s">
        <v>2803</v>
      </c>
      <c r="E4525" s="174">
        <v>273.17</v>
      </c>
    </row>
    <row r="4526" spans="1:5" x14ac:dyDescent="0.2">
      <c r="A4526" s="144">
        <v>39520</v>
      </c>
      <c r="B4526" s="144" t="s">
        <v>4782</v>
      </c>
      <c r="C4526" s="144" t="s">
        <v>2804</v>
      </c>
      <c r="D4526" s="144" t="s">
        <v>2803</v>
      </c>
      <c r="E4526" s="174">
        <v>222.86</v>
      </c>
    </row>
    <row r="4527" spans="1:5" x14ac:dyDescent="0.2">
      <c r="A4527" s="144">
        <v>39521</v>
      </c>
      <c r="B4527" s="144" t="s">
        <v>4783</v>
      </c>
      <c r="C4527" s="144" t="s">
        <v>2804</v>
      </c>
      <c r="D4527" s="144" t="s">
        <v>2803</v>
      </c>
      <c r="E4527" s="174">
        <v>230.14</v>
      </c>
    </row>
    <row r="4528" spans="1:5" x14ac:dyDescent="0.2">
      <c r="A4528" s="144">
        <v>39522</v>
      </c>
      <c r="B4528" s="144" t="s">
        <v>4784</v>
      </c>
      <c r="C4528" s="144" t="s">
        <v>2804</v>
      </c>
      <c r="D4528" s="144" t="s">
        <v>2803</v>
      </c>
      <c r="E4528" s="174">
        <v>237.65</v>
      </c>
    </row>
    <row r="4529" spans="1:5" x14ac:dyDescent="0.2">
      <c r="A4529" s="144">
        <v>7243</v>
      </c>
      <c r="B4529" s="144" t="s">
        <v>1060</v>
      </c>
      <c r="C4529" s="144" t="s">
        <v>2804</v>
      </c>
      <c r="D4529" s="144" t="s">
        <v>2803</v>
      </c>
      <c r="E4529" s="174">
        <v>72.540000000000006</v>
      </c>
    </row>
    <row r="4530" spans="1:5" x14ac:dyDescent="0.2">
      <c r="A4530" s="144">
        <v>11067</v>
      </c>
      <c r="B4530" s="144" t="s">
        <v>4785</v>
      </c>
      <c r="C4530" s="144" t="s">
        <v>2802</v>
      </c>
      <c r="D4530" s="144" t="s">
        <v>2803</v>
      </c>
      <c r="E4530" s="174">
        <v>585.64</v>
      </c>
    </row>
    <row r="4531" spans="1:5" x14ac:dyDescent="0.2">
      <c r="A4531" s="144">
        <v>11068</v>
      </c>
      <c r="B4531" s="144" t="s">
        <v>4786</v>
      </c>
      <c r="C4531" s="144" t="s">
        <v>2802</v>
      </c>
      <c r="D4531" s="144" t="s">
        <v>2803</v>
      </c>
      <c r="E4531" s="174">
        <v>739.86</v>
      </c>
    </row>
    <row r="4532" spans="1:5" x14ac:dyDescent="0.2">
      <c r="A4532" s="144">
        <v>7246</v>
      </c>
      <c r="B4532" s="144" t="s">
        <v>4787</v>
      </c>
      <c r="C4532" s="144" t="s">
        <v>2802</v>
      </c>
      <c r="D4532" s="144" t="s">
        <v>2803</v>
      </c>
      <c r="E4532" s="174">
        <v>53.4</v>
      </c>
    </row>
    <row r="4533" spans="1:5" x14ac:dyDescent="0.2">
      <c r="A4533" s="144">
        <v>41097</v>
      </c>
      <c r="B4533" s="144" t="s">
        <v>2780</v>
      </c>
      <c r="C4533" s="144" t="s">
        <v>2890</v>
      </c>
      <c r="D4533" s="144" t="s">
        <v>2803</v>
      </c>
      <c r="E4533" s="175">
        <v>2882.04</v>
      </c>
    </row>
    <row r="4534" spans="1:5" x14ac:dyDescent="0.2">
      <c r="A4534" s="144">
        <v>12869</v>
      </c>
      <c r="B4534" s="144" t="s">
        <v>12958</v>
      </c>
      <c r="C4534" s="144" t="s">
        <v>2808</v>
      </c>
      <c r="D4534" s="144" t="s">
        <v>2803</v>
      </c>
      <c r="E4534" s="174">
        <v>16.190000000000001</v>
      </c>
    </row>
    <row r="4535" spans="1:5" x14ac:dyDescent="0.2">
      <c r="A4535" s="144">
        <v>1574</v>
      </c>
      <c r="B4535" s="144" t="s">
        <v>1520</v>
      </c>
      <c r="C4535" s="144" t="s">
        <v>2802</v>
      </c>
      <c r="D4535" s="144" t="s">
        <v>2803</v>
      </c>
      <c r="E4535" s="174">
        <v>1.4</v>
      </c>
    </row>
    <row r="4536" spans="1:5" x14ac:dyDescent="0.2">
      <c r="A4536" s="144">
        <v>1581</v>
      </c>
      <c r="B4536" s="144" t="s">
        <v>4788</v>
      </c>
      <c r="C4536" s="144" t="s">
        <v>2802</v>
      </c>
      <c r="D4536" s="144" t="s">
        <v>2803</v>
      </c>
      <c r="E4536" s="174">
        <v>9.74</v>
      </c>
    </row>
    <row r="4537" spans="1:5" x14ac:dyDescent="0.2">
      <c r="A4537" s="144">
        <v>1575</v>
      </c>
      <c r="B4537" s="144" t="s">
        <v>1521</v>
      </c>
      <c r="C4537" s="144" t="s">
        <v>2802</v>
      </c>
      <c r="D4537" s="144" t="s">
        <v>2803</v>
      </c>
      <c r="E4537" s="174">
        <v>1.66</v>
      </c>
    </row>
    <row r="4538" spans="1:5" x14ac:dyDescent="0.2">
      <c r="A4538" s="144">
        <v>1570</v>
      </c>
      <c r="B4538" s="144" t="s">
        <v>1517</v>
      </c>
      <c r="C4538" s="144" t="s">
        <v>2802</v>
      </c>
      <c r="D4538" s="144" t="s">
        <v>2803</v>
      </c>
      <c r="E4538" s="174">
        <v>0.83</v>
      </c>
    </row>
    <row r="4539" spans="1:5" x14ac:dyDescent="0.2">
      <c r="A4539" s="144">
        <v>1576</v>
      </c>
      <c r="B4539" s="144" t="s">
        <v>4789</v>
      </c>
      <c r="C4539" s="144" t="s">
        <v>2802</v>
      </c>
      <c r="D4539" s="144" t="s">
        <v>2803</v>
      </c>
      <c r="E4539" s="174">
        <v>2.2999999999999998</v>
      </c>
    </row>
    <row r="4540" spans="1:5" x14ac:dyDescent="0.2">
      <c r="A4540" s="144">
        <v>1577</v>
      </c>
      <c r="B4540" s="144" t="s">
        <v>4790</v>
      </c>
      <c r="C4540" s="144" t="s">
        <v>2802</v>
      </c>
      <c r="D4540" s="144" t="s">
        <v>2803</v>
      </c>
      <c r="E4540" s="174">
        <v>2.6</v>
      </c>
    </row>
    <row r="4541" spans="1:5" x14ac:dyDescent="0.2">
      <c r="A4541" s="144">
        <v>1571</v>
      </c>
      <c r="B4541" s="144" t="s">
        <v>1518</v>
      </c>
      <c r="C4541" s="144" t="s">
        <v>2802</v>
      </c>
      <c r="D4541" s="144" t="s">
        <v>2803</v>
      </c>
      <c r="E4541" s="174">
        <v>1.0900000000000001</v>
      </c>
    </row>
    <row r="4542" spans="1:5" x14ac:dyDescent="0.2">
      <c r="A4542" s="144">
        <v>1578</v>
      </c>
      <c r="B4542" s="144" t="s">
        <v>4791</v>
      </c>
      <c r="C4542" s="144" t="s">
        <v>2802</v>
      </c>
      <c r="D4542" s="144" t="s">
        <v>2803</v>
      </c>
      <c r="E4542" s="174">
        <v>4.51</v>
      </c>
    </row>
    <row r="4543" spans="1:5" x14ac:dyDescent="0.2">
      <c r="A4543" s="144">
        <v>1573</v>
      </c>
      <c r="B4543" s="144" t="s">
        <v>1519</v>
      </c>
      <c r="C4543" s="144" t="s">
        <v>2802</v>
      </c>
      <c r="D4543" s="144" t="s">
        <v>2803</v>
      </c>
      <c r="E4543" s="174">
        <v>1.3</v>
      </c>
    </row>
    <row r="4544" spans="1:5" x14ac:dyDescent="0.2">
      <c r="A4544" s="144">
        <v>1579</v>
      </c>
      <c r="B4544" s="144" t="s">
        <v>4792</v>
      </c>
      <c r="C4544" s="144" t="s">
        <v>2802</v>
      </c>
      <c r="D4544" s="144" t="s">
        <v>2803</v>
      </c>
      <c r="E4544" s="174">
        <v>5.62</v>
      </c>
    </row>
    <row r="4545" spans="1:5" x14ac:dyDescent="0.2">
      <c r="A4545" s="144">
        <v>1580</v>
      </c>
      <c r="B4545" s="144" t="s">
        <v>4793</v>
      </c>
      <c r="C4545" s="144" t="s">
        <v>2802</v>
      </c>
      <c r="D4545" s="144" t="s">
        <v>2803</v>
      </c>
      <c r="E4545" s="174">
        <v>6.92</v>
      </c>
    </row>
    <row r="4546" spans="1:5" x14ac:dyDescent="0.2">
      <c r="A4546" s="144">
        <v>39321</v>
      </c>
      <c r="B4546" s="144" t="s">
        <v>4794</v>
      </c>
      <c r="C4546" s="144" t="s">
        <v>2802</v>
      </c>
      <c r="D4546" s="144" t="s">
        <v>2803</v>
      </c>
      <c r="E4546" s="174">
        <v>22.79</v>
      </c>
    </row>
    <row r="4547" spans="1:5" x14ac:dyDescent="0.2">
      <c r="A4547" s="144">
        <v>39319</v>
      </c>
      <c r="B4547" s="144" t="s">
        <v>4795</v>
      </c>
      <c r="C4547" s="144" t="s">
        <v>2802</v>
      </c>
      <c r="D4547" s="144" t="s">
        <v>2803</v>
      </c>
      <c r="E4547" s="174">
        <v>8.9</v>
      </c>
    </row>
    <row r="4548" spans="1:5" x14ac:dyDescent="0.2">
      <c r="A4548" s="144">
        <v>39320</v>
      </c>
      <c r="B4548" s="144" t="s">
        <v>4796</v>
      </c>
      <c r="C4548" s="144" t="s">
        <v>2802</v>
      </c>
      <c r="D4548" s="144" t="s">
        <v>2803</v>
      </c>
      <c r="E4548" s="174">
        <v>14.79</v>
      </c>
    </row>
    <row r="4549" spans="1:5" x14ac:dyDescent="0.2">
      <c r="A4549" s="144">
        <v>1591</v>
      </c>
      <c r="B4549" s="144" t="s">
        <v>4797</v>
      </c>
      <c r="C4549" s="144" t="s">
        <v>2802</v>
      </c>
      <c r="D4549" s="144" t="s">
        <v>2803</v>
      </c>
      <c r="E4549" s="174">
        <v>21.47</v>
      </c>
    </row>
    <row r="4550" spans="1:5" x14ac:dyDescent="0.2">
      <c r="A4550" s="144">
        <v>1547</v>
      </c>
      <c r="B4550" s="144" t="s">
        <v>4798</v>
      </c>
      <c r="C4550" s="144" t="s">
        <v>2802</v>
      </c>
      <c r="D4550" s="144" t="s">
        <v>2803</v>
      </c>
      <c r="E4550" s="174">
        <v>112.51</v>
      </c>
    </row>
    <row r="4551" spans="1:5" x14ac:dyDescent="0.2">
      <c r="A4551" s="144">
        <v>38196</v>
      </c>
      <c r="B4551" s="144" t="s">
        <v>4799</v>
      </c>
      <c r="C4551" s="144" t="s">
        <v>2802</v>
      </c>
      <c r="D4551" s="144" t="s">
        <v>2803</v>
      </c>
      <c r="E4551" s="174">
        <v>21.91</v>
      </c>
    </row>
    <row r="4552" spans="1:5" x14ac:dyDescent="0.2">
      <c r="A4552" s="144">
        <v>1543</v>
      </c>
      <c r="B4552" s="144" t="s">
        <v>4800</v>
      </c>
      <c r="C4552" s="144" t="s">
        <v>2802</v>
      </c>
      <c r="D4552" s="144" t="s">
        <v>2803</v>
      </c>
      <c r="E4552" s="174">
        <v>23.29</v>
      </c>
    </row>
    <row r="4553" spans="1:5" x14ac:dyDescent="0.2">
      <c r="A4553" s="144">
        <v>1585</v>
      </c>
      <c r="B4553" s="144" t="s">
        <v>4801</v>
      </c>
      <c r="C4553" s="144" t="s">
        <v>2802</v>
      </c>
      <c r="D4553" s="144" t="s">
        <v>2803</v>
      </c>
      <c r="E4553" s="174">
        <v>4.51</v>
      </c>
    </row>
    <row r="4554" spans="1:5" x14ac:dyDescent="0.2">
      <c r="A4554" s="144">
        <v>1593</v>
      </c>
      <c r="B4554" s="144" t="s">
        <v>4802</v>
      </c>
      <c r="C4554" s="144" t="s">
        <v>2802</v>
      </c>
      <c r="D4554" s="144" t="s">
        <v>2803</v>
      </c>
      <c r="E4554" s="174">
        <v>23.95</v>
      </c>
    </row>
    <row r="4555" spans="1:5" x14ac:dyDescent="0.2">
      <c r="A4555" s="144">
        <v>11838</v>
      </c>
      <c r="B4555" s="144" t="s">
        <v>4803</v>
      </c>
      <c r="C4555" s="144" t="s">
        <v>2802</v>
      </c>
      <c r="D4555" s="144" t="s">
        <v>2803</v>
      </c>
      <c r="E4555" s="174">
        <v>31.6</v>
      </c>
    </row>
    <row r="4556" spans="1:5" x14ac:dyDescent="0.2">
      <c r="A4556" s="144">
        <v>1594</v>
      </c>
      <c r="B4556" s="144" t="s">
        <v>4804</v>
      </c>
      <c r="C4556" s="144" t="s">
        <v>2802</v>
      </c>
      <c r="D4556" s="144" t="s">
        <v>2803</v>
      </c>
      <c r="E4556" s="174">
        <v>31.95</v>
      </c>
    </row>
    <row r="4557" spans="1:5" x14ac:dyDescent="0.2">
      <c r="A4557" s="144">
        <v>1586</v>
      </c>
      <c r="B4557" s="144" t="s">
        <v>4805</v>
      </c>
      <c r="C4557" s="144" t="s">
        <v>2802</v>
      </c>
      <c r="D4557" s="144" t="s">
        <v>2803</v>
      </c>
      <c r="E4557" s="174">
        <v>5.7</v>
      </c>
    </row>
    <row r="4558" spans="1:5" x14ac:dyDescent="0.2">
      <c r="A4558" s="144">
        <v>11839</v>
      </c>
      <c r="B4558" s="144" t="s">
        <v>4806</v>
      </c>
      <c r="C4558" s="144" t="s">
        <v>2802</v>
      </c>
      <c r="D4558" s="144" t="s">
        <v>2803</v>
      </c>
      <c r="E4558" s="174">
        <v>45.98</v>
      </c>
    </row>
    <row r="4559" spans="1:5" x14ac:dyDescent="0.2">
      <c r="A4559" s="144">
        <v>1587</v>
      </c>
      <c r="B4559" s="144" t="s">
        <v>4807</v>
      </c>
      <c r="C4559" s="144" t="s">
        <v>2802</v>
      </c>
      <c r="D4559" s="144" t="s">
        <v>2803</v>
      </c>
      <c r="E4559" s="174">
        <v>5.81</v>
      </c>
    </row>
    <row r="4560" spans="1:5" x14ac:dyDescent="0.2">
      <c r="A4560" s="144">
        <v>1545</v>
      </c>
      <c r="B4560" s="144" t="s">
        <v>4808</v>
      </c>
      <c r="C4560" s="144" t="s">
        <v>2802</v>
      </c>
      <c r="D4560" s="144" t="s">
        <v>2803</v>
      </c>
      <c r="E4560" s="174">
        <v>55.17</v>
      </c>
    </row>
    <row r="4561" spans="1:5" x14ac:dyDescent="0.2">
      <c r="A4561" s="144">
        <v>1588</v>
      </c>
      <c r="B4561" s="144" t="s">
        <v>4809</v>
      </c>
      <c r="C4561" s="144" t="s">
        <v>2802</v>
      </c>
      <c r="D4561" s="144" t="s">
        <v>2803</v>
      </c>
      <c r="E4561" s="174">
        <v>7.97</v>
      </c>
    </row>
    <row r="4562" spans="1:5" x14ac:dyDescent="0.2">
      <c r="A4562" s="144">
        <v>1535</v>
      </c>
      <c r="B4562" s="144" t="s">
        <v>4810</v>
      </c>
      <c r="C4562" s="144" t="s">
        <v>2802</v>
      </c>
      <c r="D4562" s="144" t="s">
        <v>2803</v>
      </c>
      <c r="E4562" s="174">
        <v>4.59</v>
      </c>
    </row>
    <row r="4563" spans="1:5" x14ac:dyDescent="0.2">
      <c r="A4563" s="144">
        <v>1589</v>
      </c>
      <c r="B4563" s="144" t="s">
        <v>4811</v>
      </c>
      <c r="C4563" s="144" t="s">
        <v>2802</v>
      </c>
      <c r="D4563" s="144" t="s">
        <v>2803</v>
      </c>
      <c r="E4563" s="174">
        <v>8.2200000000000006</v>
      </c>
    </row>
    <row r="4564" spans="1:5" x14ac:dyDescent="0.2">
      <c r="A4564" s="144">
        <v>1546</v>
      </c>
      <c r="B4564" s="144" t="s">
        <v>4812</v>
      </c>
      <c r="C4564" s="144" t="s">
        <v>2802</v>
      </c>
      <c r="D4564" s="144" t="s">
        <v>2803</v>
      </c>
      <c r="E4564" s="174">
        <v>93.11</v>
      </c>
    </row>
    <row r="4565" spans="1:5" x14ac:dyDescent="0.2">
      <c r="A4565" s="144">
        <v>1590</v>
      </c>
      <c r="B4565" s="144" t="s">
        <v>4813</v>
      </c>
      <c r="C4565" s="144" t="s">
        <v>2802</v>
      </c>
      <c r="D4565" s="144" t="s">
        <v>2803</v>
      </c>
      <c r="E4565" s="174">
        <v>14.48</v>
      </c>
    </row>
    <row r="4566" spans="1:5" x14ac:dyDescent="0.2">
      <c r="A4566" s="144">
        <v>1542</v>
      </c>
      <c r="B4566" s="144" t="s">
        <v>4814</v>
      </c>
      <c r="C4566" s="144" t="s">
        <v>2802</v>
      </c>
      <c r="D4566" s="144" t="s">
        <v>2803</v>
      </c>
      <c r="E4566" s="174">
        <v>19.18</v>
      </c>
    </row>
    <row r="4567" spans="1:5" x14ac:dyDescent="0.2">
      <c r="A4567" s="144">
        <v>38415</v>
      </c>
      <c r="B4567" s="144" t="s">
        <v>4815</v>
      </c>
      <c r="C4567" s="144" t="s">
        <v>2802</v>
      </c>
      <c r="D4567" s="144" t="s">
        <v>2803</v>
      </c>
      <c r="E4567" s="174">
        <v>926.07</v>
      </c>
    </row>
    <row r="4568" spans="1:5" x14ac:dyDescent="0.2">
      <c r="A4568" s="144">
        <v>38414</v>
      </c>
      <c r="B4568" s="144" t="s">
        <v>4816</v>
      </c>
      <c r="C4568" s="144" t="s">
        <v>2802</v>
      </c>
      <c r="D4568" s="144" t="s">
        <v>2803</v>
      </c>
      <c r="E4568" s="175">
        <v>1299.75</v>
      </c>
    </row>
    <row r="4569" spans="1:5" x14ac:dyDescent="0.2">
      <c r="A4569" s="144">
        <v>38128</v>
      </c>
      <c r="B4569" s="144" t="s">
        <v>4817</v>
      </c>
      <c r="C4569" s="144" t="s">
        <v>284</v>
      </c>
      <c r="D4569" s="144" t="s">
        <v>2805</v>
      </c>
      <c r="E4569" s="174">
        <v>0.64</v>
      </c>
    </row>
    <row r="4570" spans="1:5" x14ac:dyDescent="0.2">
      <c r="A4570" s="144">
        <v>7253</v>
      </c>
      <c r="B4570" s="144" t="s">
        <v>2581</v>
      </c>
      <c r="C4570" s="144" t="s">
        <v>2889</v>
      </c>
      <c r="D4570" s="144" t="s">
        <v>2803</v>
      </c>
      <c r="E4570" s="174">
        <v>137.13999999999999</v>
      </c>
    </row>
    <row r="4571" spans="1:5" x14ac:dyDescent="0.2">
      <c r="A4571" s="144">
        <v>4806</v>
      </c>
      <c r="B4571" s="144" t="s">
        <v>4818</v>
      </c>
      <c r="C4571" s="144" t="s">
        <v>2809</v>
      </c>
      <c r="D4571" s="144" t="s">
        <v>2803</v>
      </c>
      <c r="E4571" s="174">
        <v>19.09</v>
      </c>
    </row>
    <row r="4572" spans="1:5" x14ac:dyDescent="0.2">
      <c r="A4572" s="144">
        <v>34401</v>
      </c>
      <c r="B4572" s="144" t="s">
        <v>4819</v>
      </c>
      <c r="C4572" s="144" t="s">
        <v>2802</v>
      </c>
      <c r="D4572" s="144" t="s">
        <v>2803</v>
      </c>
      <c r="E4572" s="174">
        <v>2.1</v>
      </c>
    </row>
    <row r="4573" spans="1:5" x14ac:dyDescent="0.2">
      <c r="A4573" s="144">
        <v>7260</v>
      </c>
      <c r="B4573" s="144" t="s">
        <v>4820</v>
      </c>
      <c r="C4573" s="144" t="s">
        <v>2802</v>
      </c>
      <c r="D4573" s="144" t="s">
        <v>2803</v>
      </c>
      <c r="E4573" s="174">
        <v>1.86</v>
      </c>
    </row>
    <row r="4574" spans="1:5" x14ac:dyDescent="0.2">
      <c r="A4574" s="144">
        <v>7256</v>
      </c>
      <c r="B4574" s="144" t="s">
        <v>4821</v>
      </c>
      <c r="C4574" s="144" t="s">
        <v>2802</v>
      </c>
      <c r="D4574" s="144" t="s">
        <v>2803</v>
      </c>
      <c r="E4574" s="174">
        <v>1.84</v>
      </c>
    </row>
    <row r="4575" spans="1:5" x14ac:dyDescent="0.2">
      <c r="A4575" s="144">
        <v>7258</v>
      </c>
      <c r="B4575" s="144" t="s">
        <v>1292</v>
      </c>
      <c r="C4575" s="144" t="s">
        <v>2802</v>
      </c>
      <c r="D4575" s="144" t="s">
        <v>2803</v>
      </c>
      <c r="E4575" s="174">
        <v>0.75</v>
      </c>
    </row>
    <row r="4576" spans="1:5" x14ac:dyDescent="0.2">
      <c r="A4576" s="144">
        <v>34400</v>
      </c>
      <c r="B4576" s="144" t="s">
        <v>4822</v>
      </c>
      <c r="C4576" s="144" t="s">
        <v>2802</v>
      </c>
      <c r="D4576" s="144" t="s">
        <v>2803</v>
      </c>
      <c r="E4576" s="174">
        <v>3.23</v>
      </c>
    </row>
    <row r="4577" spans="1:5" x14ac:dyDescent="0.2">
      <c r="A4577" s="144">
        <v>10617</v>
      </c>
      <c r="B4577" s="144" t="s">
        <v>4823</v>
      </c>
      <c r="C4577" s="144" t="s">
        <v>2802</v>
      </c>
      <c r="D4577" s="144" t="s">
        <v>2803</v>
      </c>
      <c r="E4577" s="174">
        <v>6.18</v>
      </c>
    </row>
    <row r="4578" spans="1:5" x14ac:dyDescent="0.2">
      <c r="A4578" s="144">
        <v>7274</v>
      </c>
      <c r="B4578" s="144" t="s">
        <v>4824</v>
      </c>
      <c r="C4578" s="144" t="s">
        <v>2802</v>
      </c>
      <c r="D4578" s="144" t="s">
        <v>2807</v>
      </c>
      <c r="E4578" s="174">
        <v>67.69</v>
      </c>
    </row>
    <row r="4579" spans="1:5" x14ac:dyDescent="0.2">
      <c r="A4579" s="144">
        <v>11663</v>
      </c>
      <c r="B4579" s="144" t="s">
        <v>4825</v>
      </c>
      <c r="C4579" s="144" t="s">
        <v>2802</v>
      </c>
      <c r="D4579" s="144" t="s">
        <v>2807</v>
      </c>
      <c r="E4579" s="174">
        <v>556.78</v>
      </c>
    </row>
    <row r="4580" spans="1:5" x14ac:dyDescent="0.2">
      <c r="A4580" s="144">
        <v>154</v>
      </c>
      <c r="B4580" s="144" t="s">
        <v>353</v>
      </c>
      <c r="C4580" s="144" t="s">
        <v>261</v>
      </c>
      <c r="D4580" s="144" t="s">
        <v>2803</v>
      </c>
      <c r="E4580" s="174">
        <v>79.790000000000006</v>
      </c>
    </row>
    <row r="4581" spans="1:5" x14ac:dyDescent="0.2">
      <c r="A4581" s="144">
        <v>38121</v>
      </c>
      <c r="B4581" s="144" t="s">
        <v>5457</v>
      </c>
      <c r="C4581" s="144" t="s">
        <v>261</v>
      </c>
      <c r="D4581" s="144" t="s">
        <v>2803</v>
      </c>
      <c r="E4581" s="174">
        <v>20.59</v>
      </c>
    </row>
    <row r="4582" spans="1:5" x14ac:dyDescent="0.2">
      <c r="A4582" s="144">
        <v>43776</v>
      </c>
      <c r="B4582" s="144" t="s">
        <v>5898</v>
      </c>
      <c r="C4582" s="144" t="s">
        <v>261</v>
      </c>
      <c r="D4582" s="144" t="s">
        <v>2803</v>
      </c>
      <c r="E4582" s="174">
        <v>27.86</v>
      </c>
    </row>
    <row r="4583" spans="1:5" x14ac:dyDescent="0.2">
      <c r="A4583" s="144">
        <v>7343</v>
      </c>
      <c r="B4583" s="144" t="s">
        <v>5458</v>
      </c>
      <c r="C4583" s="144" t="s">
        <v>261</v>
      </c>
      <c r="D4583" s="144" t="s">
        <v>2803</v>
      </c>
      <c r="E4583" s="174">
        <v>18.21</v>
      </c>
    </row>
    <row r="4584" spans="1:5" x14ac:dyDescent="0.2">
      <c r="A4584" s="144">
        <v>7348</v>
      </c>
      <c r="B4584" s="144" t="s">
        <v>354</v>
      </c>
      <c r="C4584" s="144" t="s">
        <v>261</v>
      </c>
      <c r="D4584" s="144" t="s">
        <v>2803</v>
      </c>
      <c r="E4584" s="174">
        <v>17.82</v>
      </c>
    </row>
    <row r="4585" spans="1:5" x14ac:dyDescent="0.2">
      <c r="A4585" s="144">
        <v>7313</v>
      </c>
      <c r="B4585" s="144" t="s">
        <v>355</v>
      </c>
      <c r="C4585" s="144" t="s">
        <v>261</v>
      </c>
      <c r="D4585" s="144" t="s">
        <v>2803</v>
      </c>
      <c r="E4585" s="174">
        <v>21.72</v>
      </c>
    </row>
    <row r="4586" spans="1:5" x14ac:dyDescent="0.2">
      <c r="A4586" s="144">
        <v>7319</v>
      </c>
      <c r="B4586" s="144" t="s">
        <v>356</v>
      </c>
      <c r="C4586" s="144" t="s">
        <v>261</v>
      </c>
      <c r="D4586" s="144" t="s">
        <v>2803</v>
      </c>
      <c r="E4586" s="174">
        <v>12.43</v>
      </c>
    </row>
    <row r="4587" spans="1:5" x14ac:dyDescent="0.2">
      <c r="A4587" s="144">
        <v>7314</v>
      </c>
      <c r="B4587" s="144" t="s">
        <v>5459</v>
      </c>
      <c r="C4587" s="144" t="s">
        <v>261</v>
      </c>
      <c r="D4587" s="144" t="s">
        <v>2803</v>
      </c>
      <c r="E4587" s="174">
        <v>81.53</v>
      </c>
    </row>
    <row r="4588" spans="1:5" x14ac:dyDescent="0.2">
      <c r="A4588" s="144">
        <v>7304</v>
      </c>
      <c r="B4588" s="144" t="s">
        <v>5460</v>
      </c>
      <c r="C4588" s="144" t="s">
        <v>261</v>
      </c>
      <c r="D4588" s="144" t="s">
        <v>2803</v>
      </c>
      <c r="E4588" s="174">
        <v>82.56</v>
      </c>
    </row>
    <row r="4589" spans="1:5" x14ac:dyDescent="0.2">
      <c r="A4589" s="144">
        <v>43649</v>
      </c>
      <c r="B4589" s="144" t="s">
        <v>5899</v>
      </c>
      <c r="C4589" s="144" t="s">
        <v>261</v>
      </c>
      <c r="D4589" s="144" t="s">
        <v>2803</v>
      </c>
      <c r="E4589" s="174">
        <v>42.7</v>
      </c>
    </row>
    <row r="4590" spans="1:5" x14ac:dyDescent="0.2">
      <c r="A4590" s="144">
        <v>43650</v>
      </c>
      <c r="B4590" s="144" t="s">
        <v>5900</v>
      </c>
      <c r="C4590" s="144" t="s">
        <v>261</v>
      </c>
      <c r="D4590" s="144" t="s">
        <v>2803</v>
      </c>
      <c r="E4590" s="174">
        <v>40.35</v>
      </c>
    </row>
    <row r="4591" spans="1:5" x14ac:dyDescent="0.2">
      <c r="A4591" s="144">
        <v>7311</v>
      </c>
      <c r="B4591" s="144" t="s">
        <v>357</v>
      </c>
      <c r="C4591" s="144" t="s">
        <v>261</v>
      </c>
      <c r="D4591" s="144" t="s">
        <v>2803</v>
      </c>
      <c r="E4591" s="174">
        <v>41.33</v>
      </c>
    </row>
    <row r="4592" spans="1:5" x14ac:dyDescent="0.2">
      <c r="A4592" s="144">
        <v>7292</v>
      </c>
      <c r="B4592" s="144" t="s">
        <v>358</v>
      </c>
      <c r="C4592" s="144" t="s">
        <v>261</v>
      </c>
      <c r="D4592" s="144" t="s">
        <v>2805</v>
      </c>
      <c r="E4592" s="174">
        <v>40.020000000000003</v>
      </c>
    </row>
    <row r="4593" spans="1:5" x14ac:dyDescent="0.2">
      <c r="A4593" s="144">
        <v>7293</v>
      </c>
      <c r="B4593" s="144" t="s">
        <v>5461</v>
      </c>
      <c r="C4593" s="144" t="s">
        <v>261</v>
      </c>
      <c r="D4593" s="144" t="s">
        <v>2803</v>
      </c>
      <c r="E4593" s="174">
        <v>44.27</v>
      </c>
    </row>
    <row r="4594" spans="1:5" x14ac:dyDescent="0.2">
      <c r="A4594" s="144">
        <v>7306</v>
      </c>
      <c r="B4594" s="144" t="s">
        <v>5462</v>
      </c>
      <c r="C4594" s="144" t="s">
        <v>261</v>
      </c>
      <c r="D4594" s="144" t="s">
        <v>2803</v>
      </c>
      <c r="E4594" s="174">
        <v>48.86</v>
      </c>
    </row>
    <row r="4595" spans="1:5" x14ac:dyDescent="0.2">
      <c r="A4595" s="144">
        <v>7288</v>
      </c>
      <c r="B4595" s="144" t="s">
        <v>359</v>
      </c>
      <c r="C4595" s="144" t="s">
        <v>261</v>
      </c>
      <c r="D4595" s="144" t="s">
        <v>2803</v>
      </c>
      <c r="E4595" s="174">
        <v>40.57</v>
      </c>
    </row>
    <row r="4596" spans="1:5" x14ac:dyDescent="0.2">
      <c r="A4596" s="144">
        <v>43625</v>
      </c>
      <c r="B4596" s="144" t="s">
        <v>5901</v>
      </c>
      <c r="C4596" s="144" t="s">
        <v>261</v>
      </c>
      <c r="D4596" s="144" t="s">
        <v>2803</v>
      </c>
      <c r="E4596" s="174">
        <v>32.76</v>
      </c>
    </row>
    <row r="4597" spans="1:5" x14ac:dyDescent="0.2">
      <c r="A4597" s="144">
        <v>43647</v>
      </c>
      <c r="B4597" s="144" t="s">
        <v>5902</v>
      </c>
      <c r="C4597" s="144" t="s">
        <v>261</v>
      </c>
      <c r="D4597" s="144" t="s">
        <v>2803</v>
      </c>
      <c r="E4597" s="174">
        <v>29.75</v>
      </c>
    </row>
    <row r="4598" spans="1:5" x14ac:dyDescent="0.2">
      <c r="A4598" s="144">
        <v>43648</v>
      </c>
      <c r="B4598" s="144" t="s">
        <v>5903</v>
      </c>
      <c r="C4598" s="144" t="s">
        <v>261</v>
      </c>
      <c r="D4598" s="144" t="s">
        <v>2803</v>
      </c>
      <c r="E4598" s="174">
        <v>28.71</v>
      </c>
    </row>
    <row r="4599" spans="1:5" x14ac:dyDescent="0.2">
      <c r="A4599" s="144">
        <v>35693</v>
      </c>
      <c r="B4599" s="144" t="s">
        <v>4826</v>
      </c>
      <c r="C4599" s="144" t="s">
        <v>261</v>
      </c>
      <c r="D4599" s="144" t="s">
        <v>2803</v>
      </c>
      <c r="E4599" s="174">
        <v>11.08</v>
      </c>
    </row>
    <row r="4600" spans="1:5" x14ac:dyDescent="0.2">
      <c r="A4600" s="144">
        <v>7356</v>
      </c>
      <c r="B4600" s="144" t="s">
        <v>5463</v>
      </c>
      <c r="C4600" s="144" t="s">
        <v>261</v>
      </c>
      <c r="D4600" s="144" t="s">
        <v>2805</v>
      </c>
      <c r="E4600" s="174">
        <v>26.57</v>
      </c>
    </row>
    <row r="4601" spans="1:5" x14ac:dyDescent="0.2">
      <c r="A4601" s="144">
        <v>35692</v>
      </c>
      <c r="B4601" s="144" t="s">
        <v>360</v>
      </c>
      <c r="C4601" s="144" t="s">
        <v>261</v>
      </c>
      <c r="D4601" s="144" t="s">
        <v>2803</v>
      </c>
      <c r="E4601" s="174">
        <v>17.39</v>
      </c>
    </row>
    <row r="4602" spans="1:5" x14ac:dyDescent="0.2">
      <c r="A4602" s="144">
        <v>43624</v>
      </c>
      <c r="B4602" s="144" t="s">
        <v>5904</v>
      </c>
      <c r="C4602" s="144" t="s">
        <v>261</v>
      </c>
      <c r="D4602" s="144" t="s">
        <v>2803</v>
      </c>
      <c r="E4602" s="174">
        <v>32.380000000000003</v>
      </c>
    </row>
    <row r="4603" spans="1:5" x14ac:dyDescent="0.2">
      <c r="A4603" s="144">
        <v>7342</v>
      </c>
      <c r="B4603" s="144" t="s">
        <v>361</v>
      </c>
      <c r="C4603" s="144" t="s">
        <v>284</v>
      </c>
      <c r="D4603" s="144" t="s">
        <v>2803</v>
      </c>
      <c r="E4603" s="174">
        <v>2.38</v>
      </c>
    </row>
    <row r="4604" spans="1:5" x14ac:dyDescent="0.2">
      <c r="A4604" s="144">
        <v>7350</v>
      </c>
      <c r="B4604" s="144" t="s">
        <v>5464</v>
      </c>
      <c r="C4604" s="144" t="s">
        <v>261</v>
      </c>
      <c r="D4604" s="144" t="s">
        <v>2803</v>
      </c>
      <c r="E4604" s="174">
        <v>38.35</v>
      </c>
    </row>
    <row r="4605" spans="1:5" x14ac:dyDescent="0.2">
      <c r="A4605" s="144">
        <v>39574</v>
      </c>
      <c r="B4605" s="144" t="s">
        <v>4827</v>
      </c>
      <c r="C4605" s="144" t="s">
        <v>2802</v>
      </c>
      <c r="D4605" s="144" t="s">
        <v>2803</v>
      </c>
      <c r="E4605" s="174">
        <v>5.1100000000000003</v>
      </c>
    </row>
    <row r="4606" spans="1:5" x14ac:dyDescent="0.2">
      <c r="A4606" s="144">
        <v>11060</v>
      </c>
      <c r="B4606" s="144" t="s">
        <v>4828</v>
      </c>
      <c r="C4606" s="144" t="s">
        <v>2802</v>
      </c>
      <c r="D4606" s="144" t="s">
        <v>2803</v>
      </c>
      <c r="E4606" s="174">
        <v>55.85</v>
      </c>
    </row>
    <row r="4607" spans="1:5" x14ac:dyDescent="0.2">
      <c r="A4607" s="144">
        <v>37401</v>
      </c>
      <c r="B4607" s="144" t="s">
        <v>362</v>
      </c>
      <c r="C4607" s="144" t="s">
        <v>2802</v>
      </c>
      <c r="D4607" s="144" t="s">
        <v>2803</v>
      </c>
      <c r="E4607" s="174">
        <v>39.549999999999997</v>
      </c>
    </row>
    <row r="4608" spans="1:5" x14ac:dyDescent="0.2">
      <c r="A4608" s="144">
        <v>7525</v>
      </c>
      <c r="B4608" s="144" t="s">
        <v>368</v>
      </c>
      <c r="C4608" s="144" t="s">
        <v>2802</v>
      </c>
      <c r="D4608" s="144" t="s">
        <v>2803</v>
      </c>
      <c r="E4608" s="174">
        <v>58.59</v>
      </c>
    </row>
    <row r="4609" spans="1:5" x14ac:dyDescent="0.2">
      <c r="A4609" s="144">
        <v>7524</v>
      </c>
      <c r="B4609" s="144" t="s">
        <v>369</v>
      </c>
      <c r="C4609" s="144" t="s">
        <v>2802</v>
      </c>
      <c r="D4609" s="144" t="s">
        <v>2803</v>
      </c>
      <c r="E4609" s="174">
        <v>55.21</v>
      </c>
    </row>
    <row r="4610" spans="1:5" x14ac:dyDescent="0.2">
      <c r="A4610" s="144">
        <v>38105</v>
      </c>
      <c r="B4610" s="144" t="s">
        <v>370</v>
      </c>
      <c r="C4610" s="144" t="s">
        <v>2802</v>
      </c>
      <c r="D4610" s="144" t="s">
        <v>2803</v>
      </c>
      <c r="E4610" s="174">
        <v>14.18</v>
      </c>
    </row>
    <row r="4611" spans="1:5" x14ac:dyDescent="0.2">
      <c r="A4611" s="144">
        <v>38084</v>
      </c>
      <c r="B4611" s="144" t="s">
        <v>371</v>
      </c>
      <c r="C4611" s="144" t="s">
        <v>2802</v>
      </c>
      <c r="D4611" s="144" t="s">
        <v>2803</v>
      </c>
      <c r="E4611" s="174">
        <v>20.14</v>
      </c>
    </row>
    <row r="4612" spans="1:5" x14ac:dyDescent="0.2">
      <c r="A4612" s="144">
        <v>38103</v>
      </c>
      <c r="B4612" s="144" t="s">
        <v>372</v>
      </c>
      <c r="C4612" s="144" t="s">
        <v>2802</v>
      </c>
      <c r="D4612" s="144" t="s">
        <v>2803</v>
      </c>
      <c r="E4612" s="174">
        <v>21.29</v>
      </c>
    </row>
    <row r="4613" spans="1:5" x14ac:dyDescent="0.2">
      <c r="A4613" s="144">
        <v>38082</v>
      </c>
      <c r="B4613" s="144" t="s">
        <v>373</v>
      </c>
      <c r="C4613" s="144" t="s">
        <v>2802</v>
      </c>
      <c r="D4613" s="144" t="s">
        <v>2803</v>
      </c>
      <c r="E4613" s="174">
        <v>26.23</v>
      </c>
    </row>
    <row r="4614" spans="1:5" x14ac:dyDescent="0.2">
      <c r="A4614" s="144">
        <v>38104</v>
      </c>
      <c r="B4614" s="144" t="s">
        <v>374</v>
      </c>
      <c r="C4614" s="144" t="s">
        <v>2802</v>
      </c>
      <c r="D4614" s="144" t="s">
        <v>2803</v>
      </c>
      <c r="E4614" s="174">
        <v>41.69</v>
      </c>
    </row>
    <row r="4615" spans="1:5" x14ac:dyDescent="0.2">
      <c r="A4615" s="144">
        <v>38083</v>
      </c>
      <c r="B4615" s="144" t="s">
        <v>375</v>
      </c>
      <c r="C4615" s="144" t="s">
        <v>2802</v>
      </c>
      <c r="D4615" s="144" t="s">
        <v>2803</v>
      </c>
      <c r="E4615" s="174">
        <v>46.29</v>
      </c>
    </row>
    <row r="4616" spans="1:5" x14ac:dyDescent="0.2">
      <c r="A4616" s="144">
        <v>38101</v>
      </c>
      <c r="B4616" s="144" t="s">
        <v>363</v>
      </c>
      <c r="C4616" s="144" t="s">
        <v>2802</v>
      </c>
      <c r="D4616" s="144" t="s">
        <v>2803</v>
      </c>
      <c r="E4616" s="174">
        <v>10.130000000000001</v>
      </c>
    </row>
    <row r="4617" spans="1:5" x14ac:dyDescent="0.2">
      <c r="A4617" s="144">
        <v>7528</v>
      </c>
      <c r="B4617" s="144" t="s">
        <v>364</v>
      </c>
      <c r="C4617" s="144" t="s">
        <v>2802</v>
      </c>
      <c r="D4617" s="144" t="s">
        <v>2805</v>
      </c>
      <c r="E4617" s="174">
        <v>11.9</v>
      </c>
    </row>
    <row r="4618" spans="1:5" x14ac:dyDescent="0.2">
      <c r="A4618" s="144">
        <v>12147</v>
      </c>
      <c r="B4618" s="144" t="s">
        <v>365</v>
      </c>
      <c r="C4618" s="144" t="s">
        <v>2802</v>
      </c>
      <c r="D4618" s="144" t="s">
        <v>2803</v>
      </c>
      <c r="E4618" s="174">
        <v>18.14</v>
      </c>
    </row>
    <row r="4619" spans="1:5" x14ac:dyDescent="0.2">
      <c r="A4619" s="144">
        <v>38075</v>
      </c>
      <c r="B4619" s="144" t="s">
        <v>366</v>
      </c>
      <c r="C4619" s="144" t="s">
        <v>2802</v>
      </c>
      <c r="D4619" s="144" t="s">
        <v>2803</v>
      </c>
      <c r="E4619" s="174">
        <v>20.61</v>
      </c>
    </row>
    <row r="4620" spans="1:5" x14ac:dyDescent="0.2">
      <c r="A4620" s="144">
        <v>38102</v>
      </c>
      <c r="B4620" s="144" t="s">
        <v>367</v>
      </c>
      <c r="C4620" s="144" t="s">
        <v>2802</v>
      </c>
      <c r="D4620" s="144" t="s">
        <v>2803</v>
      </c>
      <c r="E4620" s="174">
        <v>12.95</v>
      </c>
    </row>
    <row r="4621" spans="1:5" x14ac:dyDescent="0.2">
      <c r="A4621" s="144">
        <v>38076</v>
      </c>
      <c r="B4621" s="144" t="s">
        <v>376</v>
      </c>
      <c r="C4621" s="144" t="s">
        <v>2802</v>
      </c>
      <c r="D4621" s="144" t="s">
        <v>2803</v>
      </c>
      <c r="E4621" s="174">
        <v>23.11</v>
      </c>
    </row>
    <row r="4622" spans="1:5" x14ac:dyDescent="0.2">
      <c r="A4622" s="144">
        <v>7592</v>
      </c>
      <c r="B4622" s="144" t="s">
        <v>12959</v>
      </c>
      <c r="C4622" s="144" t="s">
        <v>2808</v>
      </c>
      <c r="D4622" s="144" t="s">
        <v>2805</v>
      </c>
      <c r="E4622" s="174">
        <v>16.39</v>
      </c>
    </row>
    <row r="4623" spans="1:5" x14ac:dyDescent="0.2">
      <c r="A4623" s="144">
        <v>40820</v>
      </c>
      <c r="B4623" s="144" t="s">
        <v>2685</v>
      </c>
      <c r="C4623" s="144" t="s">
        <v>2890</v>
      </c>
      <c r="D4623" s="144" t="s">
        <v>2803</v>
      </c>
      <c r="E4623" s="175">
        <v>2916.72</v>
      </c>
    </row>
    <row r="4624" spans="1:5" x14ac:dyDescent="0.2">
      <c r="A4624" s="144">
        <v>11826</v>
      </c>
      <c r="B4624" s="144" t="s">
        <v>5905</v>
      </c>
      <c r="C4624" s="144" t="s">
        <v>2802</v>
      </c>
      <c r="D4624" s="144" t="s">
        <v>2803</v>
      </c>
      <c r="E4624" s="174">
        <v>164.07</v>
      </c>
    </row>
    <row r="4625" spans="1:5" x14ac:dyDescent="0.2">
      <c r="A4625" s="144">
        <v>7606</v>
      </c>
      <c r="B4625" s="144" t="s">
        <v>5906</v>
      </c>
      <c r="C4625" s="144" t="s">
        <v>2802</v>
      </c>
      <c r="D4625" s="144" t="s">
        <v>2803</v>
      </c>
      <c r="E4625" s="174">
        <v>197.31</v>
      </c>
    </row>
    <row r="4626" spans="1:5" x14ac:dyDescent="0.2">
      <c r="A4626" s="144">
        <v>11763</v>
      </c>
      <c r="B4626" s="144" t="s">
        <v>5907</v>
      </c>
      <c r="C4626" s="144" t="s">
        <v>2802</v>
      </c>
      <c r="D4626" s="144" t="s">
        <v>2803</v>
      </c>
      <c r="E4626" s="174">
        <v>430.87</v>
      </c>
    </row>
    <row r="4627" spans="1:5" x14ac:dyDescent="0.2">
      <c r="A4627" s="144">
        <v>11764</v>
      </c>
      <c r="B4627" s="144" t="s">
        <v>5908</v>
      </c>
      <c r="C4627" s="144" t="s">
        <v>2802</v>
      </c>
      <c r="D4627" s="144" t="s">
        <v>2803</v>
      </c>
      <c r="E4627" s="174">
        <v>353.51</v>
      </c>
    </row>
    <row r="4628" spans="1:5" x14ac:dyDescent="0.2">
      <c r="A4628" s="144">
        <v>11829</v>
      </c>
      <c r="B4628" s="144" t="s">
        <v>5909</v>
      </c>
      <c r="C4628" s="144" t="s">
        <v>2802</v>
      </c>
      <c r="D4628" s="144" t="s">
        <v>2803</v>
      </c>
      <c r="E4628" s="174">
        <v>85.44</v>
      </c>
    </row>
    <row r="4629" spans="1:5" x14ac:dyDescent="0.2">
      <c r="A4629" s="144">
        <v>11830</v>
      </c>
      <c r="B4629" s="144" t="s">
        <v>5469</v>
      </c>
      <c r="C4629" s="144" t="s">
        <v>2802</v>
      </c>
      <c r="D4629" s="144" t="s">
        <v>2803</v>
      </c>
      <c r="E4629" s="174">
        <v>92.26</v>
      </c>
    </row>
    <row r="4630" spans="1:5" x14ac:dyDescent="0.2">
      <c r="A4630" s="144">
        <v>11825</v>
      </c>
      <c r="B4630" s="144" t="s">
        <v>5468</v>
      </c>
      <c r="C4630" s="144" t="s">
        <v>2802</v>
      </c>
      <c r="D4630" s="144" t="s">
        <v>2803</v>
      </c>
      <c r="E4630" s="174">
        <v>207.56</v>
      </c>
    </row>
    <row r="4631" spans="1:5" x14ac:dyDescent="0.2">
      <c r="A4631" s="144">
        <v>11767</v>
      </c>
      <c r="B4631" s="144" t="s">
        <v>5910</v>
      </c>
      <c r="C4631" s="144" t="s">
        <v>2802</v>
      </c>
      <c r="D4631" s="144" t="s">
        <v>2803</v>
      </c>
      <c r="E4631" s="174">
        <v>552.83000000000004</v>
      </c>
    </row>
    <row r="4632" spans="1:5" x14ac:dyDescent="0.2">
      <c r="A4632" s="144">
        <v>11766</v>
      </c>
      <c r="B4632" s="144" t="s">
        <v>5911</v>
      </c>
      <c r="C4632" s="144" t="s">
        <v>2802</v>
      </c>
      <c r="D4632" s="144" t="s">
        <v>2803</v>
      </c>
      <c r="E4632" s="174">
        <v>128.87</v>
      </c>
    </row>
    <row r="4633" spans="1:5" x14ac:dyDescent="0.2">
      <c r="A4633" s="144">
        <v>11765</v>
      </c>
      <c r="B4633" s="144" t="s">
        <v>5912</v>
      </c>
      <c r="C4633" s="144" t="s">
        <v>2802</v>
      </c>
      <c r="D4633" s="144" t="s">
        <v>2803</v>
      </c>
      <c r="E4633" s="174">
        <v>235.6</v>
      </c>
    </row>
    <row r="4634" spans="1:5" x14ac:dyDescent="0.2">
      <c r="A4634" s="144">
        <v>11824</v>
      </c>
      <c r="B4634" s="144" t="s">
        <v>5913</v>
      </c>
      <c r="C4634" s="144" t="s">
        <v>2802</v>
      </c>
      <c r="D4634" s="144" t="s">
        <v>2803</v>
      </c>
      <c r="E4634" s="174">
        <v>151.58000000000001</v>
      </c>
    </row>
    <row r="4635" spans="1:5" x14ac:dyDescent="0.2">
      <c r="A4635" s="144">
        <v>44045</v>
      </c>
      <c r="B4635" s="144" t="s">
        <v>12289</v>
      </c>
      <c r="C4635" s="144" t="s">
        <v>2802</v>
      </c>
      <c r="D4635" s="144" t="s">
        <v>2803</v>
      </c>
      <c r="E4635" s="174">
        <v>255.32</v>
      </c>
    </row>
    <row r="4636" spans="1:5" x14ac:dyDescent="0.2">
      <c r="A4636" s="144">
        <v>39702</v>
      </c>
      <c r="B4636" s="144" t="s">
        <v>12290</v>
      </c>
      <c r="C4636" s="144" t="s">
        <v>2802</v>
      </c>
      <c r="D4636" s="144" t="s">
        <v>2803</v>
      </c>
      <c r="E4636" s="175">
        <v>1695.66</v>
      </c>
    </row>
    <row r="4637" spans="1:5" x14ac:dyDescent="0.2">
      <c r="A4637" s="144">
        <v>13415</v>
      </c>
      <c r="B4637" s="144" t="s">
        <v>12291</v>
      </c>
      <c r="C4637" s="144" t="s">
        <v>2802</v>
      </c>
      <c r="D4637" s="144" t="s">
        <v>2805</v>
      </c>
      <c r="E4637" s="174">
        <v>55.67</v>
      </c>
    </row>
    <row r="4638" spans="1:5" x14ac:dyDescent="0.2">
      <c r="A4638" s="144">
        <v>7602</v>
      </c>
      <c r="B4638" s="144" t="s">
        <v>5914</v>
      </c>
      <c r="C4638" s="144" t="s">
        <v>2802</v>
      </c>
      <c r="D4638" s="144" t="s">
        <v>2803</v>
      </c>
      <c r="E4638" s="174">
        <v>35.520000000000003</v>
      </c>
    </row>
    <row r="4639" spans="1:5" x14ac:dyDescent="0.2">
      <c r="A4639" s="144">
        <v>7603</v>
      </c>
      <c r="B4639" s="144" t="s">
        <v>5915</v>
      </c>
      <c r="C4639" s="144" t="s">
        <v>2802</v>
      </c>
      <c r="D4639" s="144" t="s">
        <v>2803</v>
      </c>
      <c r="E4639" s="174">
        <v>30.14</v>
      </c>
    </row>
    <row r="4640" spans="1:5" x14ac:dyDescent="0.2">
      <c r="A4640" s="144">
        <v>11777</v>
      </c>
      <c r="B4640" s="144" t="s">
        <v>4829</v>
      </c>
      <c r="C4640" s="144" t="s">
        <v>2802</v>
      </c>
      <c r="D4640" s="144" t="s">
        <v>2803</v>
      </c>
      <c r="E4640" s="174">
        <v>153.35</v>
      </c>
    </row>
    <row r="4641" spans="1:5" x14ac:dyDescent="0.2">
      <c r="A4641" s="144">
        <v>13417</v>
      </c>
      <c r="B4641" s="144" t="s">
        <v>12292</v>
      </c>
      <c r="C4641" s="144" t="s">
        <v>2802</v>
      </c>
      <c r="D4641" s="144" t="s">
        <v>2803</v>
      </c>
      <c r="E4641" s="174">
        <v>72.5</v>
      </c>
    </row>
    <row r="4642" spans="1:5" x14ac:dyDescent="0.2">
      <c r="A4642" s="144">
        <v>36791</v>
      </c>
      <c r="B4642" s="144" t="s">
        <v>12293</v>
      </c>
      <c r="C4642" s="144" t="s">
        <v>2802</v>
      </c>
      <c r="D4642" s="144" t="s">
        <v>2803</v>
      </c>
      <c r="E4642" s="174">
        <v>108.82</v>
      </c>
    </row>
    <row r="4643" spans="1:5" x14ac:dyDescent="0.2">
      <c r="A4643" s="144">
        <v>36795</v>
      </c>
      <c r="B4643" s="144" t="s">
        <v>12294</v>
      </c>
      <c r="C4643" s="144" t="s">
        <v>2802</v>
      </c>
      <c r="D4643" s="144" t="s">
        <v>2803</v>
      </c>
      <c r="E4643" s="175">
        <v>1375.88</v>
      </c>
    </row>
    <row r="4644" spans="1:5" x14ac:dyDescent="0.2">
      <c r="A4644" s="144">
        <v>36796</v>
      </c>
      <c r="B4644" s="144" t="s">
        <v>12295</v>
      </c>
      <c r="C4644" s="144" t="s">
        <v>2802</v>
      </c>
      <c r="D4644" s="144" t="s">
        <v>2803</v>
      </c>
      <c r="E4644" s="174">
        <v>114.33</v>
      </c>
    </row>
    <row r="4645" spans="1:5" x14ac:dyDescent="0.2">
      <c r="A4645" s="144">
        <v>36792</v>
      </c>
      <c r="B4645" s="144" t="s">
        <v>12296</v>
      </c>
      <c r="C4645" s="144" t="s">
        <v>2802</v>
      </c>
      <c r="D4645" s="144" t="s">
        <v>2803</v>
      </c>
      <c r="E4645" s="174">
        <v>144.83000000000001</v>
      </c>
    </row>
    <row r="4646" spans="1:5" x14ac:dyDescent="0.2">
      <c r="A4646" s="144">
        <v>11773</v>
      </c>
      <c r="B4646" s="144" t="s">
        <v>12297</v>
      </c>
      <c r="C4646" s="144" t="s">
        <v>2802</v>
      </c>
      <c r="D4646" s="144" t="s">
        <v>2803</v>
      </c>
      <c r="E4646" s="174">
        <v>96.41</v>
      </c>
    </row>
    <row r="4647" spans="1:5" x14ac:dyDescent="0.2">
      <c r="A4647" s="144">
        <v>11762</v>
      </c>
      <c r="B4647" s="144" t="s">
        <v>12298</v>
      </c>
      <c r="C4647" s="144" t="s">
        <v>2802</v>
      </c>
      <c r="D4647" s="144" t="s">
        <v>2803</v>
      </c>
      <c r="E4647" s="174">
        <v>45.73</v>
      </c>
    </row>
    <row r="4648" spans="1:5" x14ac:dyDescent="0.2">
      <c r="A4648" s="144">
        <v>7604</v>
      </c>
      <c r="B4648" s="144" t="s">
        <v>12299</v>
      </c>
      <c r="C4648" s="144" t="s">
        <v>2802</v>
      </c>
      <c r="D4648" s="144" t="s">
        <v>2803</v>
      </c>
      <c r="E4648" s="174">
        <v>38.72</v>
      </c>
    </row>
    <row r="4649" spans="1:5" x14ac:dyDescent="0.2">
      <c r="A4649" s="144">
        <v>13984</v>
      </c>
      <c r="B4649" s="144" t="s">
        <v>12300</v>
      </c>
      <c r="C4649" s="144" t="s">
        <v>2802</v>
      </c>
      <c r="D4649" s="144" t="s">
        <v>2803</v>
      </c>
      <c r="E4649" s="174">
        <v>56.27</v>
      </c>
    </row>
    <row r="4650" spans="1:5" x14ac:dyDescent="0.2">
      <c r="A4650" s="144">
        <v>11772</v>
      </c>
      <c r="B4650" s="144" t="s">
        <v>12301</v>
      </c>
      <c r="C4650" s="144" t="s">
        <v>2802</v>
      </c>
      <c r="D4650" s="144" t="s">
        <v>2803</v>
      </c>
      <c r="E4650" s="174">
        <v>96.71</v>
      </c>
    </row>
    <row r="4651" spans="1:5" x14ac:dyDescent="0.2">
      <c r="A4651" s="144">
        <v>13983</v>
      </c>
      <c r="B4651" s="144" t="s">
        <v>12302</v>
      </c>
      <c r="C4651" s="144" t="s">
        <v>2802</v>
      </c>
      <c r="D4651" s="144" t="s">
        <v>2803</v>
      </c>
      <c r="E4651" s="174">
        <v>73.239999999999995</v>
      </c>
    </row>
    <row r="4652" spans="1:5" x14ac:dyDescent="0.2">
      <c r="A4652" s="144">
        <v>13416</v>
      </c>
      <c r="B4652" s="144" t="s">
        <v>12303</v>
      </c>
      <c r="C4652" s="144" t="s">
        <v>2802</v>
      </c>
      <c r="D4652" s="144" t="s">
        <v>2803</v>
      </c>
      <c r="E4652" s="174">
        <v>65.05</v>
      </c>
    </row>
    <row r="4653" spans="1:5" x14ac:dyDescent="0.2">
      <c r="A4653" s="144">
        <v>40329</v>
      </c>
      <c r="B4653" s="144" t="s">
        <v>5916</v>
      </c>
      <c r="C4653" s="144" t="s">
        <v>2802</v>
      </c>
      <c r="D4653" s="144" t="s">
        <v>2805</v>
      </c>
      <c r="E4653" s="174">
        <v>53.54</v>
      </c>
    </row>
    <row r="4654" spans="1:5" x14ac:dyDescent="0.2">
      <c r="A4654" s="144">
        <v>11823</v>
      </c>
      <c r="B4654" s="144" t="s">
        <v>4830</v>
      </c>
      <c r="C4654" s="144" t="s">
        <v>2802</v>
      </c>
      <c r="D4654" s="144" t="s">
        <v>2803</v>
      </c>
      <c r="E4654" s="174">
        <v>22.55</v>
      </c>
    </row>
    <row r="4655" spans="1:5" x14ac:dyDescent="0.2">
      <c r="A4655" s="144">
        <v>11822</v>
      </c>
      <c r="B4655" s="144" t="s">
        <v>4831</v>
      </c>
      <c r="C4655" s="144" t="s">
        <v>2802</v>
      </c>
      <c r="D4655" s="144" t="s">
        <v>2803</v>
      </c>
      <c r="E4655" s="174">
        <v>27.26</v>
      </c>
    </row>
    <row r="4656" spans="1:5" x14ac:dyDescent="0.2">
      <c r="A4656" s="144">
        <v>11831</v>
      </c>
      <c r="B4656" s="144" t="s">
        <v>2364</v>
      </c>
      <c r="C4656" s="144" t="s">
        <v>2802</v>
      </c>
      <c r="D4656" s="144" t="s">
        <v>2803</v>
      </c>
      <c r="E4656" s="174">
        <v>20.69</v>
      </c>
    </row>
    <row r="4657" spans="1:5" x14ac:dyDescent="0.2">
      <c r="A4657" s="144">
        <v>7613</v>
      </c>
      <c r="B4657" s="144" t="s">
        <v>1615</v>
      </c>
      <c r="C4657" s="144" t="s">
        <v>2802</v>
      </c>
      <c r="D4657" s="144" t="s">
        <v>2807</v>
      </c>
      <c r="E4657" s="175">
        <v>111829.37</v>
      </c>
    </row>
    <row r="4658" spans="1:5" x14ac:dyDescent="0.2">
      <c r="A4658" s="144">
        <v>7619</v>
      </c>
      <c r="B4658" s="144" t="s">
        <v>1607</v>
      </c>
      <c r="C4658" s="144" t="s">
        <v>2802</v>
      </c>
      <c r="D4658" s="144" t="s">
        <v>2807</v>
      </c>
      <c r="E4658" s="175">
        <v>17286.419999999998</v>
      </c>
    </row>
    <row r="4659" spans="1:5" x14ac:dyDescent="0.2">
      <c r="A4659" s="144">
        <v>12076</v>
      </c>
      <c r="B4659" s="144" t="s">
        <v>4832</v>
      </c>
      <c r="C4659" s="144" t="s">
        <v>2802</v>
      </c>
      <c r="D4659" s="144" t="s">
        <v>2807</v>
      </c>
      <c r="E4659" s="175">
        <v>7929.55</v>
      </c>
    </row>
    <row r="4660" spans="1:5" x14ac:dyDescent="0.2">
      <c r="A4660" s="144">
        <v>7614</v>
      </c>
      <c r="B4660" s="144" t="s">
        <v>1608</v>
      </c>
      <c r="C4660" s="144" t="s">
        <v>2802</v>
      </c>
      <c r="D4660" s="144" t="s">
        <v>2807</v>
      </c>
      <c r="E4660" s="175">
        <v>21802.3</v>
      </c>
    </row>
    <row r="4661" spans="1:5" x14ac:dyDescent="0.2">
      <c r="A4661" s="144">
        <v>7618</v>
      </c>
      <c r="B4661" s="144" t="s">
        <v>4833</v>
      </c>
      <c r="C4661" s="144" t="s">
        <v>2802</v>
      </c>
      <c r="D4661" s="144" t="s">
        <v>2807</v>
      </c>
      <c r="E4661" s="175">
        <v>141404.34</v>
      </c>
    </row>
    <row r="4662" spans="1:5" x14ac:dyDescent="0.2">
      <c r="A4662" s="144">
        <v>7620</v>
      </c>
      <c r="B4662" s="144" t="s">
        <v>1609</v>
      </c>
      <c r="C4662" s="144" t="s">
        <v>2802</v>
      </c>
      <c r="D4662" s="144" t="s">
        <v>2807</v>
      </c>
      <c r="E4662" s="175">
        <v>30585.42</v>
      </c>
    </row>
    <row r="4663" spans="1:5" x14ac:dyDescent="0.2">
      <c r="A4663" s="144">
        <v>7610</v>
      </c>
      <c r="B4663" s="144" t="s">
        <v>1612</v>
      </c>
      <c r="C4663" s="144" t="s">
        <v>2802</v>
      </c>
      <c r="D4663" s="144" t="s">
        <v>2807</v>
      </c>
      <c r="E4663" s="175">
        <v>9685.3799999999992</v>
      </c>
    </row>
    <row r="4664" spans="1:5" x14ac:dyDescent="0.2">
      <c r="A4664" s="144">
        <v>7615</v>
      </c>
      <c r="B4664" s="144" t="s">
        <v>1610</v>
      </c>
      <c r="C4664" s="144" t="s">
        <v>2802</v>
      </c>
      <c r="D4664" s="144" t="s">
        <v>2807</v>
      </c>
      <c r="E4664" s="175">
        <v>35682.99</v>
      </c>
    </row>
    <row r="4665" spans="1:5" x14ac:dyDescent="0.2">
      <c r="A4665" s="144">
        <v>7617</v>
      </c>
      <c r="B4665" s="144" t="s">
        <v>1613</v>
      </c>
      <c r="C4665" s="144" t="s">
        <v>2802</v>
      </c>
      <c r="D4665" s="144" t="s">
        <v>2807</v>
      </c>
      <c r="E4665" s="175">
        <v>10818.17</v>
      </c>
    </row>
    <row r="4666" spans="1:5" x14ac:dyDescent="0.2">
      <c r="A4666" s="144">
        <v>7616</v>
      </c>
      <c r="B4666" s="144" t="s">
        <v>1611</v>
      </c>
      <c r="C4666" s="144" t="s">
        <v>2802</v>
      </c>
      <c r="D4666" s="144" t="s">
        <v>2807</v>
      </c>
      <c r="E4666" s="175">
        <v>58228.98</v>
      </c>
    </row>
    <row r="4667" spans="1:5" x14ac:dyDescent="0.2">
      <c r="A4667" s="144">
        <v>7611</v>
      </c>
      <c r="B4667" s="144" t="s">
        <v>1606</v>
      </c>
      <c r="C4667" s="144" t="s">
        <v>2802</v>
      </c>
      <c r="D4667" s="144" t="s">
        <v>2807</v>
      </c>
      <c r="E4667" s="175">
        <v>13990</v>
      </c>
    </row>
    <row r="4668" spans="1:5" x14ac:dyDescent="0.2">
      <c r="A4668" s="144">
        <v>7612</v>
      </c>
      <c r="B4668" s="144" t="s">
        <v>1614</v>
      </c>
      <c r="C4668" s="144" t="s">
        <v>2802</v>
      </c>
      <c r="D4668" s="144" t="s">
        <v>2807</v>
      </c>
      <c r="E4668" s="175">
        <v>79871</v>
      </c>
    </row>
    <row r="4669" spans="1:5" x14ac:dyDescent="0.2">
      <c r="A4669" s="144">
        <v>37371</v>
      </c>
      <c r="B4669" s="144" t="s">
        <v>2585</v>
      </c>
      <c r="C4669" s="144" t="s">
        <v>2808</v>
      </c>
      <c r="D4669" s="144" t="s">
        <v>2805</v>
      </c>
      <c r="E4669" s="174">
        <v>1.36</v>
      </c>
    </row>
    <row r="4670" spans="1:5" x14ac:dyDescent="0.2">
      <c r="A4670" s="144">
        <v>40861</v>
      </c>
      <c r="B4670" s="144" t="s">
        <v>2656</v>
      </c>
      <c r="C4670" s="144" t="s">
        <v>2890</v>
      </c>
      <c r="D4670" s="144" t="s">
        <v>2805</v>
      </c>
      <c r="E4670" s="174">
        <v>257.26</v>
      </c>
    </row>
    <row r="4671" spans="1:5" x14ac:dyDescent="0.2">
      <c r="A4671" s="144">
        <v>36510</v>
      </c>
      <c r="B4671" s="144" t="s">
        <v>4834</v>
      </c>
      <c r="C4671" s="144" t="s">
        <v>2802</v>
      </c>
      <c r="D4671" s="144" t="s">
        <v>2807</v>
      </c>
      <c r="E4671" s="175">
        <v>1049541.24</v>
      </c>
    </row>
    <row r="4672" spans="1:5" x14ac:dyDescent="0.2">
      <c r="A4672" s="144">
        <v>25020</v>
      </c>
      <c r="B4672" s="144" t="s">
        <v>4835</v>
      </c>
      <c r="C4672" s="144" t="s">
        <v>2802</v>
      </c>
      <c r="D4672" s="144" t="s">
        <v>2807</v>
      </c>
      <c r="E4672" s="175">
        <v>4323740.6500000004</v>
      </c>
    </row>
    <row r="4673" spans="1:5" x14ac:dyDescent="0.2">
      <c r="A4673" s="144">
        <v>7622</v>
      </c>
      <c r="B4673" s="144" t="s">
        <v>1078</v>
      </c>
      <c r="C4673" s="144" t="s">
        <v>2802</v>
      </c>
      <c r="D4673" s="144" t="s">
        <v>2807</v>
      </c>
      <c r="E4673" s="175">
        <v>1018208.4</v>
      </c>
    </row>
    <row r="4674" spans="1:5" x14ac:dyDescent="0.2">
      <c r="A4674" s="144">
        <v>7624</v>
      </c>
      <c r="B4674" s="144" t="s">
        <v>1097</v>
      </c>
      <c r="C4674" s="144" t="s">
        <v>2802</v>
      </c>
      <c r="D4674" s="144" t="s">
        <v>2807</v>
      </c>
      <c r="E4674" s="175">
        <v>1320000</v>
      </c>
    </row>
    <row r="4675" spans="1:5" x14ac:dyDescent="0.2">
      <c r="A4675" s="144">
        <v>7625</v>
      </c>
      <c r="B4675" s="144" t="s">
        <v>1096</v>
      </c>
      <c r="C4675" s="144" t="s">
        <v>2802</v>
      </c>
      <c r="D4675" s="144" t="s">
        <v>2807</v>
      </c>
      <c r="E4675" s="175">
        <v>1311926.48</v>
      </c>
    </row>
    <row r="4676" spans="1:5" x14ac:dyDescent="0.2">
      <c r="A4676" s="144">
        <v>7623</v>
      </c>
      <c r="B4676" s="144" t="s">
        <v>1098</v>
      </c>
      <c r="C4676" s="144" t="s">
        <v>2802</v>
      </c>
      <c r="D4676" s="144" t="s">
        <v>2807</v>
      </c>
      <c r="E4676" s="175">
        <v>4323740.6500000004</v>
      </c>
    </row>
    <row r="4677" spans="1:5" x14ac:dyDescent="0.2">
      <c r="A4677" s="144">
        <v>36508</v>
      </c>
      <c r="B4677" s="144" t="s">
        <v>4836</v>
      </c>
      <c r="C4677" s="144" t="s">
        <v>2802</v>
      </c>
      <c r="D4677" s="144" t="s">
        <v>2807</v>
      </c>
      <c r="E4677" s="175">
        <v>1944557.73</v>
      </c>
    </row>
    <row r="4678" spans="1:5" x14ac:dyDescent="0.2">
      <c r="A4678" s="144">
        <v>36509</v>
      </c>
      <c r="B4678" s="144" t="s">
        <v>1117</v>
      </c>
      <c r="C4678" s="144" t="s">
        <v>2802</v>
      </c>
      <c r="D4678" s="144" t="s">
        <v>2807</v>
      </c>
      <c r="E4678" s="175">
        <v>1065688</v>
      </c>
    </row>
    <row r="4679" spans="1:5" x14ac:dyDescent="0.2">
      <c r="A4679" s="144">
        <v>13238</v>
      </c>
      <c r="B4679" s="144" t="s">
        <v>4837</v>
      </c>
      <c r="C4679" s="144" t="s">
        <v>2802</v>
      </c>
      <c r="D4679" s="144" t="s">
        <v>2807</v>
      </c>
      <c r="E4679" s="175">
        <v>300280.34999999998</v>
      </c>
    </row>
    <row r="4680" spans="1:5" x14ac:dyDescent="0.2">
      <c r="A4680" s="144">
        <v>36511</v>
      </c>
      <c r="B4680" s="144" t="s">
        <v>1093</v>
      </c>
      <c r="C4680" s="144" t="s">
        <v>2802</v>
      </c>
      <c r="D4680" s="144" t="s">
        <v>2807</v>
      </c>
      <c r="E4680" s="175">
        <v>347943.9</v>
      </c>
    </row>
    <row r="4681" spans="1:5" x14ac:dyDescent="0.2">
      <c r="A4681" s="144">
        <v>36515</v>
      </c>
      <c r="B4681" s="144" t="s">
        <v>4838</v>
      </c>
      <c r="C4681" s="144" t="s">
        <v>2802</v>
      </c>
      <c r="D4681" s="144" t="s">
        <v>2807</v>
      </c>
      <c r="E4681" s="175">
        <v>102476.62</v>
      </c>
    </row>
    <row r="4682" spans="1:5" x14ac:dyDescent="0.2">
      <c r="A4682" s="144">
        <v>10598</v>
      </c>
      <c r="B4682" s="144" t="s">
        <v>4839</v>
      </c>
      <c r="C4682" s="144" t="s">
        <v>2802</v>
      </c>
      <c r="D4682" s="144" t="s">
        <v>2807</v>
      </c>
      <c r="E4682" s="175">
        <v>166181.32999999999</v>
      </c>
    </row>
    <row r="4683" spans="1:5" x14ac:dyDescent="0.2">
      <c r="A4683" s="144">
        <v>7640</v>
      </c>
      <c r="B4683" s="144" t="s">
        <v>1077</v>
      </c>
      <c r="C4683" s="144" t="s">
        <v>2802</v>
      </c>
      <c r="D4683" s="144" t="s">
        <v>2807</v>
      </c>
      <c r="E4683" s="175">
        <v>255000</v>
      </c>
    </row>
    <row r="4684" spans="1:5" x14ac:dyDescent="0.2">
      <c r="A4684" s="144">
        <v>36513</v>
      </c>
      <c r="B4684" s="144" t="s">
        <v>4840</v>
      </c>
      <c r="C4684" s="144" t="s">
        <v>2802</v>
      </c>
      <c r="D4684" s="144" t="s">
        <v>2807</v>
      </c>
      <c r="E4684" s="175">
        <v>245646.01</v>
      </c>
    </row>
    <row r="4685" spans="1:5" x14ac:dyDescent="0.2">
      <c r="A4685" s="144">
        <v>36514</v>
      </c>
      <c r="B4685" s="144" t="s">
        <v>4841</v>
      </c>
      <c r="C4685" s="144" t="s">
        <v>2802</v>
      </c>
      <c r="D4685" s="144" t="s">
        <v>2807</v>
      </c>
      <c r="E4685" s="175">
        <v>274065.40000000002</v>
      </c>
    </row>
    <row r="4686" spans="1:5" x14ac:dyDescent="0.2">
      <c r="A4686" s="144">
        <v>11572</v>
      </c>
      <c r="B4686" s="144" t="s">
        <v>5470</v>
      </c>
      <c r="C4686" s="144" t="s">
        <v>2802</v>
      </c>
      <c r="D4686" s="144" t="s">
        <v>2803</v>
      </c>
      <c r="E4686" s="174">
        <v>29.41</v>
      </c>
    </row>
    <row r="4687" spans="1:5" x14ac:dyDescent="0.2">
      <c r="A4687" s="144">
        <v>36149</v>
      </c>
      <c r="B4687" s="144" t="s">
        <v>4842</v>
      </c>
      <c r="C4687" s="144" t="s">
        <v>2802</v>
      </c>
      <c r="D4687" s="144" t="s">
        <v>2803</v>
      </c>
      <c r="E4687" s="174">
        <v>183.18</v>
      </c>
    </row>
    <row r="4688" spans="1:5" x14ac:dyDescent="0.2">
      <c r="A4688" s="144">
        <v>42407</v>
      </c>
      <c r="B4688" s="144" t="s">
        <v>4843</v>
      </c>
      <c r="C4688" s="144" t="s">
        <v>2809</v>
      </c>
      <c r="D4688" s="144" t="s">
        <v>2803</v>
      </c>
      <c r="E4688" s="174">
        <v>9.02</v>
      </c>
    </row>
    <row r="4689" spans="1:5" x14ac:dyDescent="0.2">
      <c r="A4689" s="144">
        <v>11581</v>
      </c>
      <c r="B4689" s="144" t="s">
        <v>5917</v>
      </c>
      <c r="C4689" s="144" t="s">
        <v>2809</v>
      </c>
      <c r="D4689" s="144" t="s">
        <v>2803</v>
      </c>
      <c r="E4689" s="174">
        <v>19.41</v>
      </c>
    </row>
    <row r="4690" spans="1:5" x14ac:dyDescent="0.2">
      <c r="A4690" s="144">
        <v>43605</v>
      </c>
      <c r="B4690" s="144" t="s">
        <v>5918</v>
      </c>
      <c r="C4690" s="144" t="s">
        <v>2809</v>
      </c>
      <c r="D4690" s="144" t="s">
        <v>2803</v>
      </c>
      <c r="E4690" s="174">
        <v>39.72</v>
      </c>
    </row>
    <row r="4691" spans="1:5" x14ac:dyDescent="0.2">
      <c r="A4691" s="144">
        <v>11580</v>
      </c>
      <c r="B4691" s="144" t="s">
        <v>5919</v>
      </c>
      <c r="C4691" s="144" t="s">
        <v>2809</v>
      </c>
      <c r="D4691" s="144" t="s">
        <v>2803</v>
      </c>
      <c r="E4691" s="174">
        <v>7.79</v>
      </c>
    </row>
    <row r="4692" spans="1:5" x14ac:dyDescent="0.2">
      <c r="A4692" s="144">
        <v>10743</v>
      </c>
      <c r="B4692" s="144" t="s">
        <v>4844</v>
      </c>
      <c r="C4692" s="144" t="s">
        <v>2802</v>
      </c>
      <c r="D4692" s="144" t="s">
        <v>2807</v>
      </c>
      <c r="E4692" s="174">
        <v>634.99</v>
      </c>
    </row>
    <row r="4693" spans="1:5" x14ac:dyDescent="0.2">
      <c r="A4693" s="144">
        <v>39848</v>
      </c>
      <c r="B4693" s="144" t="s">
        <v>1278</v>
      </c>
      <c r="C4693" s="144" t="s">
        <v>2809</v>
      </c>
      <c r="D4693" s="144" t="s">
        <v>2807</v>
      </c>
      <c r="E4693" s="174">
        <v>2</v>
      </c>
    </row>
    <row r="4694" spans="1:5" x14ac:dyDescent="0.2">
      <c r="A4694" s="144">
        <v>20999</v>
      </c>
      <c r="B4694" s="144" t="s">
        <v>4845</v>
      </c>
      <c r="C4694" s="144" t="s">
        <v>2809</v>
      </c>
      <c r="D4694" s="144" t="s">
        <v>2803</v>
      </c>
      <c r="E4694" s="174">
        <v>11.67</v>
      </c>
    </row>
    <row r="4695" spans="1:5" x14ac:dyDescent="0.2">
      <c r="A4695" s="144">
        <v>21001</v>
      </c>
      <c r="B4695" s="144" t="s">
        <v>4846</v>
      </c>
      <c r="C4695" s="144" t="s">
        <v>2809</v>
      </c>
      <c r="D4695" s="144" t="s">
        <v>2805</v>
      </c>
      <c r="E4695" s="174">
        <v>21.78</v>
      </c>
    </row>
    <row r="4696" spans="1:5" x14ac:dyDescent="0.2">
      <c r="A4696" s="144">
        <v>21003</v>
      </c>
      <c r="B4696" s="144" t="s">
        <v>4847</v>
      </c>
      <c r="C4696" s="144" t="s">
        <v>2809</v>
      </c>
      <c r="D4696" s="144" t="s">
        <v>2803</v>
      </c>
      <c r="E4696" s="174">
        <v>35.79</v>
      </c>
    </row>
    <row r="4697" spans="1:5" x14ac:dyDescent="0.2">
      <c r="A4697" s="144">
        <v>21006</v>
      </c>
      <c r="B4697" s="144" t="s">
        <v>4848</v>
      </c>
      <c r="C4697" s="144" t="s">
        <v>2809</v>
      </c>
      <c r="D4697" s="144" t="s">
        <v>2803</v>
      </c>
      <c r="E4697" s="174">
        <v>75.95</v>
      </c>
    </row>
    <row r="4698" spans="1:5" x14ac:dyDescent="0.2">
      <c r="A4698" s="144">
        <v>21019</v>
      </c>
      <c r="B4698" s="144" t="s">
        <v>4849</v>
      </c>
      <c r="C4698" s="144" t="s">
        <v>2809</v>
      </c>
      <c r="D4698" s="144" t="s">
        <v>2803</v>
      </c>
      <c r="E4698" s="174">
        <v>26.4</v>
      </c>
    </row>
    <row r="4699" spans="1:5" x14ac:dyDescent="0.2">
      <c r="A4699" s="144">
        <v>21021</v>
      </c>
      <c r="B4699" s="144" t="s">
        <v>4850</v>
      </c>
      <c r="C4699" s="144" t="s">
        <v>2809</v>
      </c>
      <c r="D4699" s="144" t="s">
        <v>2803</v>
      </c>
      <c r="E4699" s="174">
        <v>41.74</v>
      </c>
    </row>
    <row r="4700" spans="1:5" x14ac:dyDescent="0.2">
      <c r="A4700" s="144">
        <v>21024</v>
      </c>
      <c r="B4700" s="144" t="s">
        <v>4851</v>
      </c>
      <c r="C4700" s="144" t="s">
        <v>2809</v>
      </c>
      <c r="D4700" s="144" t="s">
        <v>2803</v>
      </c>
      <c r="E4700" s="174">
        <v>89.42</v>
      </c>
    </row>
    <row r="4701" spans="1:5" x14ac:dyDescent="0.2">
      <c r="A4701" s="144">
        <v>40624</v>
      </c>
      <c r="B4701" s="144" t="s">
        <v>1719</v>
      </c>
      <c r="C4701" s="144" t="s">
        <v>2809</v>
      </c>
      <c r="D4701" s="144" t="s">
        <v>2807</v>
      </c>
      <c r="E4701" s="174">
        <v>83.19</v>
      </c>
    </row>
    <row r="4702" spans="1:5" x14ac:dyDescent="0.2">
      <c r="A4702" s="144">
        <v>42575</v>
      </c>
      <c r="B4702" s="144" t="s">
        <v>4852</v>
      </c>
      <c r="C4702" s="144" t="s">
        <v>2809</v>
      </c>
      <c r="D4702" s="144" t="s">
        <v>2807</v>
      </c>
      <c r="E4702" s="174">
        <v>76.33</v>
      </c>
    </row>
    <row r="4703" spans="1:5" x14ac:dyDescent="0.2">
      <c r="A4703" s="144">
        <v>13127</v>
      </c>
      <c r="B4703" s="144" t="s">
        <v>1721</v>
      </c>
      <c r="C4703" s="144" t="s">
        <v>2809</v>
      </c>
      <c r="D4703" s="144" t="s">
        <v>2807</v>
      </c>
      <c r="E4703" s="174">
        <v>37.1</v>
      </c>
    </row>
    <row r="4704" spans="1:5" x14ac:dyDescent="0.2">
      <c r="A4704" s="144">
        <v>13137</v>
      </c>
      <c r="B4704" s="144" t="s">
        <v>4853</v>
      </c>
      <c r="C4704" s="144" t="s">
        <v>2809</v>
      </c>
      <c r="D4704" s="144" t="s">
        <v>2807</v>
      </c>
      <c r="E4704" s="174">
        <v>49.24</v>
      </c>
    </row>
    <row r="4705" spans="1:5" x14ac:dyDescent="0.2">
      <c r="A4705" s="144">
        <v>42574</v>
      </c>
      <c r="B4705" s="144" t="s">
        <v>4854</v>
      </c>
      <c r="C4705" s="144" t="s">
        <v>2809</v>
      </c>
      <c r="D4705" s="144" t="s">
        <v>2807</v>
      </c>
      <c r="E4705" s="174">
        <v>56.96</v>
      </c>
    </row>
    <row r="4706" spans="1:5" x14ac:dyDescent="0.2">
      <c r="A4706" s="144">
        <v>20989</v>
      </c>
      <c r="B4706" s="144" t="s">
        <v>4855</v>
      </c>
      <c r="C4706" s="144" t="s">
        <v>2809</v>
      </c>
      <c r="D4706" s="144" t="s">
        <v>2807</v>
      </c>
      <c r="E4706" s="175">
        <v>1763.97</v>
      </c>
    </row>
    <row r="4707" spans="1:5" x14ac:dyDescent="0.2">
      <c r="A4707" s="144">
        <v>21147</v>
      </c>
      <c r="B4707" s="144" t="s">
        <v>1717</v>
      </c>
      <c r="C4707" s="144" t="s">
        <v>2809</v>
      </c>
      <c r="D4707" s="144" t="s">
        <v>2807</v>
      </c>
      <c r="E4707" s="174">
        <v>165.39</v>
      </c>
    </row>
    <row r="4708" spans="1:5" x14ac:dyDescent="0.2">
      <c r="A4708" s="144">
        <v>21148</v>
      </c>
      <c r="B4708" s="144" t="s">
        <v>1716</v>
      </c>
      <c r="C4708" s="144" t="s">
        <v>2809</v>
      </c>
      <c r="D4708" s="144" t="s">
        <v>2807</v>
      </c>
      <c r="E4708" s="174">
        <v>102.08</v>
      </c>
    </row>
    <row r="4709" spans="1:5" x14ac:dyDescent="0.2">
      <c r="A4709" s="144">
        <v>20984</v>
      </c>
      <c r="B4709" s="144" t="s">
        <v>4856</v>
      </c>
      <c r="C4709" s="144" t="s">
        <v>2809</v>
      </c>
      <c r="D4709" s="144" t="s">
        <v>2807</v>
      </c>
      <c r="E4709" s="175">
        <v>3384.71</v>
      </c>
    </row>
    <row r="4710" spans="1:5" x14ac:dyDescent="0.2">
      <c r="A4710" s="144">
        <v>13042</v>
      </c>
      <c r="B4710" s="144" t="s">
        <v>4857</v>
      </c>
      <c r="C4710" s="144" t="s">
        <v>2809</v>
      </c>
      <c r="D4710" s="144" t="s">
        <v>2807</v>
      </c>
      <c r="E4710" s="175">
        <v>1875.63</v>
      </c>
    </row>
    <row r="4711" spans="1:5" x14ac:dyDescent="0.2">
      <c r="A4711" s="144">
        <v>21150</v>
      </c>
      <c r="B4711" s="144" t="s">
        <v>1722</v>
      </c>
      <c r="C4711" s="144" t="s">
        <v>2809</v>
      </c>
      <c r="D4711" s="144" t="s">
        <v>2807</v>
      </c>
      <c r="E4711" s="174">
        <v>50.61</v>
      </c>
    </row>
    <row r="4712" spans="1:5" x14ac:dyDescent="0.2">
      <c r="A4712" s="144">
        <v>13141</v>
      </c>
      <c r="B4712" s="144" t="s">
        <v>4858</v>
      </c>
      <c r="C4712" s="144" t="s">
        <v>2809</v>
      </c>
      <c r="D4712" s="144" t="s">
        <v>2807</v>
      </c>
      <c r="E4712" s="174">
        <v>63.77</v>
      </c>
    </row>
    <row r="4713" spans="1:5" x14ac:dyDescent="0.2">
      <c r="A4713" s="144">
        <v>42576</v>
      </c>
      <c r="B4713" s="144" t="s">
        <v>4859</v>
      </c>
      <c r="C4713" s="144" t="s">
        <v>2809</v>
      </c>
      <c r="D4713" s="144" t="s">
        <v>2807</v>
      </c>
      <c r="E4713" s="174">
        <v>208.23</v>
      </c>
    </row>
    <row r="4714" spans="1:5" x14ac:dyDescent="0.2">
      <c r="A4714" s="144">
        <v>21151</v>
      </c>
      <c r="B4714" s="144" t="s">
        <v>4860</v>
      </c>
      <c r="C4714" s="144" t="s">
        <v>2809</v>
      </c>
      <c r="D4714" s="144" t="s">
        <v>2807</v>
      </c>
      <c r="E4714" s="174">
        <v>302.97000000000003</v>
      </c>
    </row>
    <row r="4715" spans="1:5" x14ac:dyDescent="0.2">
      <c r="A4715" s="144">
        <v>13142</v>
      </c>
      <c r="B4715" s="144" t="s">
        <v>4861</v>
      </c>
      <c r="C4715" s="144" t="s">
        <v>2809</v>
      </c>
      <c r="D4715" s="144" t="s">
        <v>2807</v>
      </c>
      <c r="E4715" s="174">
        <v>433.12</v>
      </c>
    </row>
    <row r="4716" spans="1:5" x14ac:dyDescent="0.2">
      <c r="A4716" s="144">
        <v>42577</v>
      </c>
      <c r="B4716" s="144" t="s">
        <v>4862</v>
      </c>
      <c r="C4716" s="144" t="s">
        <v>2809</v>
      </c>
      <c r="D4716" s="144" t="s">
        <v>2807</v>
      </c>
      <c r="E4716" s="174">
        <v>475.25</v>
      </c>
    </row>
    <row r="4717" spans="1:5" x14ac:dyDescent="0.2">
      <c r="A4717" s="144">
        <v>20994</v>
      </c>
      <c r="B4717" s="144" t="s">
        <v>4863</v>
      </c>
      <c r="C4717" s="144" t="s">
        <v>2809</v>
      </c>
      <c r="D4717" s="144" t="s">
        <v>2807</v>
      </c>
      <c r="E4717" s="174">
        <v>816.63</v>
      </c>
    </row>
    <row r="4718" spans="1:5" x14ac:dyDescent="0.2">
      <c r="A4718" s="144">
        <v>7672</v>
      </c>
      <c r="B4718" s="144" t="s">
        <v>4864</v>
      </c>
      <c r="C4718" s="144" t="s">
        <v>2809</v>
      </c>
      <c r="D4718" s="144" t="s">
        <v>2807</v>
      </c>
      <c r="E4718" s="174">
        <v>534.98</v>
      </c>
    </row>
    <row r="4719" spans="1:5" x14ac:dyDescent="0.2">
      <c r="A4719" s="144">
        <v>20995</v>
      </c>
      <c r="B4719" s="144" t="s">
        <v>4865</v>
      </c>
      <c r="C4719" s="144" t="s">
        <v>2809</v>
      </c>
      <c r="D4719" s="144" t="s">
        <v>2807</v>
      </c>
      <c r="E4719" s="175">
        <v>1073.2</v>
      </c>
    </row>
    <row r="4720" spans="1:5" x14ac:dyDescent="0.2">
      <c r="A4720" s="144">
        <v>7690</v>
      </c>
      <c r="B4720" s="144" t="s">
        <v>4866</v>
      </c>
      <c r="C4720" s="144" t="s">
        <v>2809</v>
      </c>
      <c r="D4720" s="144" t="s">
        <v>2807</v>
      </c>
      <c r="E4720" s="174">
        <v>620.70000000000005</v>
      </c>
    </row>
    <row r="4721" spans="1:5" x14ac:dyDescent="0.2">
      <c r="A4721" s="144">
        <v>20980</v>
      </c>
      <c r="B4721" s="144" t="s">
        <v>4867</v>
      </c>
      <c r="C4721" s="144" t="s">
        <v>2809</v>
      </c>
      <c r="D4721" s="144" t="s">
        <v>2807</v>
      </c>
      <c r="E4721" s="174">
        <v>677.13</v>
      </c>
    </row>
    <row r="4722" spans="1:5" x14ac:dyDescent="0.2">
      <c r="A4722" s="144">
        <v>7661</v>
      </c>
      <c r="B4722" s="144" t="s">
        <v>4868</v>
      </c>
      <c r="C4722" s="144" t="s">
        <v>2809</v>
      </c>
      <c r="D4722" s="144" t="s">
        <v>2807</v>
      </c>
      <c r="E4722" s="174">
        <v>805.5</v>
      </c>
    </row>
    <row r="4723" spans="1:5" x14ac:dyDescent="0.2">
      <c r="A4723" s="144">
        <v>21016</v>
      </c>
      <c r="B4723" s="144" t="s">
        <v>4869</v>
      </c>
      <c r="C4723" s="144" t="s">
        <v>2809</v>
      </c>
      <c r="D4723" s="144" t="s">
        <v>2807</v>
      </c>
      <c r="E4723" s="174">
        <v>205.51</v>
      </c>
    </row>
    <row r="4724" spans="1:5" x14ac:dyDescent="0.2">
      <c r="A4724" s="144">
        <v>21008</v>
      </c>
      <c r="B4724" s="144" t="s">
        <v>1671</v>
      </c>
      <c r="C4724" s="144" t="s">
        <v>2809</v>
      </c>
      <c r="D4724" s="144" t="s">
        <v>2807</v>
      </c>
      <c r="E4724" s="174">
        <v>24.01</v>
      </c>
    </row>
    <row r="4725" spans="1:5" x14ac:dyDescent="0.2">
      <c r="A4725" s="144">
        <v>21009</v>
      </c>
      <c r="B4725" s="144" t="s">
        <v>1321</v>
      </c>
      <c r="C4725" s="144" t="s">
        <v>2809</v>
      </c>
      <c r="D4725" s="144" t="s">
        <v>2807</v>
      </c>
      <c r="E4725" s="174">
        <v>31.26</v>
      </c>
    </row>
    <row r="4726" spans="1:5" x14ac:dyDescent="0.2">
      <c r="A4726" s="144">
        <v>21010</v>
      </c>
      <c r="B4726" s="144" t="s">
        <v>1322</v>
      </c>
      <c r="C4726" s="144" t="s">
        <v>2809</v>
      </c>
      <c r="D4726" s="144" t="s">
        <v>2807</v>
      </c>
      <c r="E4726" s="174">
        <v>41.97</v>
      </c>
    </row>
    <row r="4727" spans="1:5" x14ac:dyDescent="0.2">
      <c r="A4727" s="144">
        <v>21011</v>
      </c>
      <c r="B4727" s="144" t="s">
        <v>1323</v>
      </c>
      <c r="C4727" s="144" t="s">
        <v>2809</v>
      </c>
      <c r="D4727" s="144" t="s">
        <v>2807</v>
      </c>
      <c r="E4727" s="174">
        <v>61.17</v>
      </c>
    </row>
    <row r="4728" spans="1:5" x14ac:dyDescent="0.2">
      <c r="A4728" s="144">
        <v>21012</v>
      </c>
      <c r="B4728" s="144" t="s">
        <v>1324</v>
      </c>
      <c r="C4728" s="144" t="s">
        <v>2809</v>
      </c>
      <c r="D4728" s="144" t="s">
        <v>2807</v>
      </c>
      <c r="E4728" s="174">
        <v>67.599999999999994</v>
      </c>
    </row>
    <row r="4729" spans="1:5" x14ac:dyDescent="0.2">
      <c r="A4729" s="144">
        <v>21013</v>
      </c>
      <c r="B4729" s="144" t="s">
        <v>1325</v>
      </c>
      <c r="C4729" s="144" t="s">
        <v>2809</v>
      </c>
      <c r="D4729" s="144" t="s">
        <v>2807</v>
      </c>
      <c r="E4729" s="174">
        <v>88.21</v>
      </c>
    </row>
    <row r="4730" spans="1:5" x14ac:dyDescent="0.2">
      <c r="A4730" s="144">
        <v>21014</v>
      </c>
      <c r="B4730" s="144" t="s">
        <v>4870</v>
      </c>
      <c r="C4730" s="144" t="s">
        <v>2809</v>
      </c>
      <c r="D4730" s="144" t="s">
        <v>2807</v>
      </c>
      <c r="E4730" s="174">
        <v>123.43</v>
      </c>
    </row>
    <row r="4731" spans="1:5" x14ac:dyDescent="0.2">
      <c r="A4731" s="144">
        <v>21015</v>
      </c>
      <c r="B4731" s="144" t="s">
        <v>4871</v>
      </c>
      <c r="C4731" s="144" t="s">
        <v>2809</v>
      </c>
      <c r="D4731" s="144" t="s">
        <v>2807</v>
      </c>
      <c r="E4731" s="174">
        <v>141.80000000000001</v>
      </c>
    </row>
    <row r="4732" spans="1:5" x14ac:dyDescent="0.2">
      <c r="A4732" s="144">
        <v>7697</v>
      </c>
      <c r="B4732" s="144" t="s">
        <v>1332</v>
      </c>
      <c r="C4732" s="144" t="s">
        <v>2809</v>
      </c>
      <c r="D4732" s="144" t="s">
        <v>2807</v>
      </c>
      <c r="E4732" s="174">
        <v>67.66</v>
      </c>
    </row>
    <row r="4733" spans="1:5" x14ac:dyDescent="0.2">
      <c r="A4733" s="144">
        <v>7698</v>
      </c>
      <c r="B4733" s="144" t="s">
        <v>1718</v>
      </c>
      <c r="C4733" s="144" t="s">
        <v>2809</v>
      </c>
      <c r="D4733" s="144" t="s">
        <v>2807</v>
      </c>
      <c r="E4733" s="174">
        <v>58.25</v>
      </c>
    </row>
    <row r="4734" spans="1:5" x14ac:dyDescent="0.2">
      <c r="A4734" s="144">
        <v>7691</v>
      </c>
      <c r="B4734" s="144" t="s">
        <v>1666</v>
      </c>
      <c r="C4734" s="144" t="s">
        <v>2809</v>
      </c>
      <c r="D4734" s="144" t="s">
        <v>2807</v>
      </c>
      <c r="E4734" s="174">
        <v>24.61</v>
      </c>
    </row>
    <row r="4735" spans="1:5" x14ac:dyDescent="0.2">
      <c r="A4735" s="144">
        <v>40626</v>
      </c>
      <c r="B4735" s="144" t="s">
        <v>1767</v>
      </c>
      <c r="C4735" s="144" t="s">
        <v>2809</v>
      </c>
      <c r="D4735" s="144" t="s">
        <v>2807</v>
      </c>
      <c r="E4735" s="174">
        <v>46.19</v>
      </c>
    </row>
    <row r="4736" spans="1:5" x14ac:dyDescent="0.2">
      <c r="A4736" s="144">
        <v>7701</v>
      </c>
      <c r="B4736" s="144" t="s">
        <v>1714</v>
      </c>
      <c r="C4736" s="144" t="s">
        <v>2809</v>
      </c>
      <c r="D4736" s="144" t="s">
        <v>2807</v>
      </c>
      <c r="E4736" s="174">
        <v>121.09</v>
      </c>
    </row>
    <row r="4737" spans="1:5" x14ac:dyDescent="0.2">
      <c r="A4737" s="144">
        <v>7696</v>
      </c>
      <c r="B4737" s="144" t="s">
        <v>1713</v>
      </c>
      <c r="C4737" s="144" t="s">
        <v>2809</v>
      </c>
      <c r="D4737" s="144" t="s">
        <v>2807</v>
      </c>
      <c r="E4737" s="174">
        <v>97.58</v>
      </c>
    </row>
    <row r="4738" spans="1:5" x14ac:dyDescent="0.2">
      <c r="A4738" s="144">
        <v>7700</v>
      </c>
      <c r="B4738" s="144" t="s">
        <v>1720</v>
      </c>
      <c r="C4738" s="144" t="s">
        <v>2809</v>
      </c>
      <c r="D4738" s="144" t="s">
        <v>2807</v>
      </c>
      <c r="E4738" s="174">
        <v>31.13</v>
      </c>
    </row>
    <row r="4739" spans="1:5" x14ac:dyDescent="0.2">
      <c r="A4739" s="144">
        <v>7694</v>
      </c>
      <c r="B4739" s="144" t="s">
        <v>1715</v>
      </c>
      <c r="C4739" s="144" t="s">
        <v>2809</v>
      </c>
      <c r="D4739" s="144" t="s">
        <v>2807</v>
      </c>
      <c r="E4739" s="174">
        <v>162.94999999999999</v>
      </c>
    </row>
    <row r="4740" spans="1:5" x14ac:dyDescent="0.2">
      <c r="A4740" s="144">
        <v>7693</v>
      </c>
      <c r="B4740" s="144" t="s">
        <v>4872</v>
      </c>
      <c r="C4740" s="144" t="s">
        <v>2809</v>
      </c>
      <c r="D4740" s="144" t="s">
        <v>2807</v>
      </c>
      <c r="E4740" s="174">
        <v>224.42</v>
      </c>
    </row>
    <row r="4741" spans="1:5" x14ac:dyDescent="0.2">
      <c r="A4741" s="144">
        <v>7692</v>
      </c>
      <c r="B4741" s="144" t="s">
        <v>4873</v>
      </c>
      <c r="C4741" s="144" t="s">
        <v>2809</v>
      </c>
      <c r="D4741" s="144" t="s">
        <v>2807</v>
      </c>
      <c r="E4741" s="174">
        <v>335.99</v>
      </c>
    </row>
    <row r="4742" spans="1:5" x14ac:dyDescent="0.2">
      <c r="A4742" s="144">
        <v>7695</v>
      </c>
      <c r="B4742" s="144" t="s">
        <v>4874</v>
      </c>
      <c r="C4742" s="144" t="s">
        <v>2809</v>
      </c>
      <c r="D4742" s="144" t="s">
        <v>2807</v>
      </c>
      <c r="E4742" s="174">
        <v>364.39</v>
      </c>
    </row>
    <row r="4743" spans="1:5" x14ac:dyDescent="0.2">
      <c r="A4743" s="144">
        <v>13356</v>
      </c>
      <c r="B4743" s="144" t="s">
        <v>4875</v>
      </c>
      <c r="C4743" s="144" t="s">
        <v>2809</v>
      </c>
      <c r="D4743" s="144" t="s">
        <v>2807</v>
      </c>
      <c r="E4743" s="174">
        <v>26.42</v>
      </c>
    </row>
    <row r="4744" spans="1:5" x14ac:dyDescent="0.2">
      <c r="A4744" s="144">
        <v>36365</v>
      </c>
      <c r="B4744" s="144" t="s">
        <v>1009</v>
      </c>
      <c r="C4744" s="144" t="s">
        <v>2809</v>
      </c>
      <c r="D4744" s="144" t="s">
        <v>2807</v>
      </c>
      <c r="E4744" s="174">
        <v>41.41</v>
      </c>
    </row>
    <row r="4745" spans="1:5" x14ac:dyDescent="0.2">
      <c r="A4745" s="144">
        <v>41930</v>
      </c>
      <c r="B4745" s="144" t="s">
        <v>1011</v>
      </c>
      <c r="C4745" s="144" t="s">
        <v>2809</v>
      </c>
      <c r="D4745" s="144" t="s">
        <v>2807</v>
      </c>
      <c r="E4745" s="174">
        <v>134.05000000000001</v>
      </c>
    </row>
    <row r="4746" spans="1:5" x14ac:dyDescent="0.2">
      <c r="A4746" s="144">
        <v>41931</v>
      </c>
      <c r="B4746" s="144" t="s">
        <v>1012</v>
      </c>
      <c r="C4746" s="144" t="s">
        <v>2809</v>
      </c>
      <c r="D4746" s="144" t="s">
        <v>2807</v>
      </c>
      <c r="E4746" s="174">
        <v>228.58</v>
      </c>
    </row>
    <row r="4747" spans="1:5" x14ac:dyDescent="0.2">
      <c r="A4747" s="144">
        <v>41932</v>
      </c>
      <c r="B4747" s="144" t="s">
        <v>1013</v>
      </c>
      <c r="C4747" s="144" t="s">
        <v>2809</v>
      </c>
      <c r="D4747" s="144" t="s">
        <v>2807</v>
      </c>
      <c r="E4747" s="174">
        <v>369.21</v>
      </c>
    </row>
    <row r="4748" spans="1:5" x14ac:dyDescent="0.2">
      <c r="A4748" s="144">
        <v>41933</v>
      </c>
      <c r="B4748" s="144" t="s">
        <v>1014</v>
      </c>
      <c r="C4748" s="144" t="s">
        <v>2809</v>
      </c>
      <c r="D4748" s="144" t="s">
        <v>2807</v>
      </c>
      <c r="E4748" s="174">
        <v>457.26</v>
      </c>
    </row>
    <row r="4749" spans="1:5" x14ac:dyDescent="0.2">
      <c r="A4749" s="144">
        <v>41934</v>
      </c>
      <c r="B4749" s="144" t="s">
        <v>1015</v>
      </c>
      <c r="C4749" s="144" t="s">
        <v>2809</v>
      </c>
      <c r="D4749" s="144" t="s">
        <v>2807</v>
      </c>
      <c r="E4749" s="174">
        <v>592.26</v>
      </c>
    </row>
    <row r="4750" spans="1:5" x14ac:dyDescent="0.2">
      <c r="A4750" s="144">
        <v>41936</v>
      </c>
      <c r="B4750" s="144" t="s">
        <v>1010</v>
      </c>
      <c r="C4750" s="144" t="s">
        <v>2809</v>
      </c>
      <c r="D4750" s="144" t="s">
        <v>2807</v>
      </c>
      <c r="E4750" s="174">
        <v>89.3</v>
      </c>
    </row>
    <row r="4751" spans="1:5" x14ac:dyDescent="0.2">
      <c r="A4751" s="144">
        <v>44812</v>
      </c>
      <c r="B4751" s="144" t="s">
        <v>12960</v>
      </c>
      <c r="C4751" s="144" t="s">
        <v>2809</v>
      </c>
      <c r="D4751" s="144" t="s">
        <v>2807</v>
      </c>
      <c r="E4751" s="174">
        <v>409.27</v>
      </c>
    </row>
    <row r="4752" spans="1:5" x14ac:dyDescent="0.2">
      <c r="A4752" s="144">
        <v>41785</v>
      </c>
      <c r="B4752" s="144" t="s">
        <v>5920</v>
      </c>
      <c r="C4752" s="144" t="s">
        <v>2809</v>
      </c>
      <c r="D4752" s="144" t="s">
        <v>2807</v>
      </c>
      <c r="E4752" s="175">
        <v>1516.74</v>
      </c>
    </row>
    <row r="4753" spans="1:5" x14ac:dyDescent="0.2">
      <c r="A4753" s="144">
        <v>41781</v>
      </c>
      <c r="B4753" s="144" t="s">
        <v>5921</v>
      </c>
      <c r="C4753" s="144" t="s">
        <v>2809</v>
      </c>
      <c r="D4753" s="144" t="s">
        <v>2807</v>
      </c>
      <c r="E4753" s="174">
        <v>273.87</v>
      </c>
    </row>
    <row r="4754" spans="1:5" x14ac:dyDescent="0.2">
      <c r="A4754" s="144">
        <v>41783</v>
      </c>
      <c r="B4754" s="144" t="s">
        <v>5922</v>
      </c>
      <c r="C4754" s="144" t="s">
        <v>2809</v>
      </c>
      <c r="D4754" s="144" t="s">
        <v>2807</v>
      </c>
      <c r="E4754" s="174">
        <v>984.59</v>
      </c>
    </row>
    <row r="4755" spans="1:5" x14ac:dyDescent="0.2">
      <c r="A4755" s="144">
        <v>41786</v>
      </c>
      <c r="B4755" s="144" t="s">
        <v>5923</v>
      </c>
      <c r="C4755" s="144" t="s">
        <v>2809</v>
      </c>
      <c r="D4755" s="144" t="s">
        <v>2807</v>
      </c>
      <c r="E4755" s="175">
        <v>2096.2199999999998</v>
      </c>
    </row>
    <row r="4756" spans="1:5" x14ac:dyDescent="0.2">
      <c r="A4756" s="144">
        <v>41779</v>
      </c>
      <c r="B4756" s="144" t="s">
        <v>5924</v>
      </c>
      <c r="C4756" s="144" t="s">
        <v>2809</v>
      </c>
      <c r="D4756" s="144" t="s">
        <v>2807</v>
      </c>
      <c r="E4756" s="174">
        <v>107.86</v>
      </c>
    </row>
    <row r="4757" spans="1:5" x14ac:dyDescent="0.2">
      <c r="A4757" s="144">
        <v>41780</v>
      </c>
      <c r="B4757" s="144" t="s">
        <v>5925</v>
      </c>
      <c r="C4757" s="144" t="s">
        <v>2809</v>
      </c>
      <c r="D4757" s="144" t="s">
        <v>2807</v>
      </c>
      <c r="E4757" s="174">
        <v>168.98</v>
      </c>
    </row>
    <row r="4758" spans="1:5" x14ac:dyDescent="0.2">
      <c r="A4758" s="144">
        <v>41782</v>
      </c>
      <c r="B4758" s="144" t="s">
        <v>5926</v>
      </c>
      <c r="C4758" s="144" t="s">
        <v>2809</v>
      </c>
      <c r="D4758" s="144" t="s">
        <v>2807</v>
      </c>
      <c r="E4758" s="174">
        <v>605.33000000000004</v>
      </c>
    </row>
    <row r="4759" spans="1:5" x14ac:dyDescent="0.2">
      <c r="A4759" s="144">
        <v>38130</v>
      </c>
      <c r="B4759" s="144" t="s">
        <v>1694</v>
      </c>
      <c r="C4759" s="144" t="s">
        <v>2809</v>
      </c>
      <c r="D4759" s="144" t="s">
        <v>2803</v>
      </c>
      <c r="E4759" s="174">
        <v>33.049999999999997</v>
      </c>
    </row>
    <row r="4760" spans="1:5" x14ac:dyDescent="0.2">
      <c r="A4760" s="144">
        <v>21123</v>
      </c>
      <c r="B4760" s="144" t="s">
        <v>1691</v>
      </c>
      <c r="C4760" s="144" t="s">
        <v>2809</v>
      </c>
      <c r="D4760" s="144" t="s">
        <v>2805</v>
      </c>
      <c r="E4760" s="174">
        <v>9.3800000000000008</v>
      </c>
    </row>
    <row r="4761" spans="1:5" x14ac:dyDescent="0.2">
      <c r="A4761" s="144">
        <v>21124</v>
      </c>
      <c r="B4761" s="144" t="s">
        <v>1692</v>
      </c>
      <c r="C4761" s="144" t="s">
        <v>2809</v>
      </c>
      <c r="D4761" s="144" t="s">
        <v>2803</v>
      </c>
      <c r="E4761" s="174">
        <v>16.63</v>
      </c>
    </row>
    <row r="4762" spans="1:5" x14ac:dyDescent="0.2">
      <c r="A4762" s="144">
        <v>21125</v>
      </c>
      <c r="B4762" s="144" t="s">
        <v>1693</v>
      </c>
      <c r="C4762" s="144" t="s">
        <v>2809</v>
      </c>
      <c r="D4762" s="144" t="s">
        <v>2803</v>
      </c>
      <c r="E4762" s="174">
        <v>26.69</v>
      </c>
    </row>
    <row r="4763" spans="1:5" x14ac:dyDescent="0.2">
      <c r="A4763" s="144">
        <v>38028</v>
      </c>
      <c r="B4763" s="144" t="s">
        <v>1696</v>
      </c>
      <c r="C4763" s="144" t="s">
        <v>2809</v>
      </c>
      <c r="D4763" s="144" t="s">
        <v>2803</v>
      </c>
      <c r="E4763" s="174">
        <v>45.29</v>
      </c>
    </row>
    <row r="4764" spans="1:5" x14ac:dyDescent="0.2">
      <c r="A4764" s="144">
        <v>38029</v>
      </c>
      <c r="B4764" s="144" t="s">
        <v>1725</v>
      </c>
      <c r="C4764" s="144" t="s">
        <v>2809</v>
      </c>
      <c r="D4764" s="144" t="s">
        <v>2803</v>
      </c>
      <c r="E4764" s="174">
        <v>69.05</v>
      </c>
    </row>
    <row r="4765" spans="1:5" x14ac:dyDescent="0.2">
      <c r="A4765" s="144">
        <v>38030</v>
      </c>
      <c r="B4765" s="144" t="s">
        <v>1697</v>
      </c>
      <c r="C4765" s="144" t="s">
        <v>2809</v>
      </c>
      <c r="D4765" s="144" t="s">
        <v>2803</v>
      </c>
      <c r="E4765" s="174">
        <v>106.06</v>
      </c>
    </row>
    <row r="4766" spans="1:5" x14ac:dyDescent="0.2">
      <c r="A4766" s="144">
        <v>38031</v>
      </c>
      <c r="B4766" s="144" t="s">
        <v>1698</v>
      </c>
      <c r="C4766" s="144" t="s">
        <v>2809</v>
      </c>
      <c r="D4766" s="144" t="s">
        <v>2803</v>
      </c>
      <c r="E4766" s="174">
        <v>168.07</v>
      </c>
    </row>
    <row r="4767" spans="1:5" x14ac:dyDescent="0.2">
      <c r="A4767" s="144">
        <v>39735</v>
      </c>
      <c r="B4767" s="144" t="s">
        <v>4876</v>
      </c>
      <c r="C4767" s="144" t="s">
        <v>2809</v>
      </c>
      <c r="D4767" s="144" t="s">
        <v>2803</v>
      </c>
      <c r="E4767" s="174">
        <v>127.02</v>
      </c>
    </row>
    <row r="4768" spans="1:5" x14ac:dyDescent="0.2">
      <c r="A4768" s="144">
        <v>39734</v>
      </c>
      <c r="B4768" s="144" t="s">
        <v>1708</v>
      </c>
      <c r="C4768" s="144" t="s">
        <v>2809</v>
      </c>
      <c r="D4768" s="144" t="s">
        <v>2803</v>
      </c>
      <c r="E4768" s="174">
        <v>150.66</v>
      </c>
    </row>
    <row r="4769" spans="1:5" x14ac:dyDescent="0.2">
      <c r="A4769" s="144">
        <v>39736</v>
      </c>
      <c r="B4769" s="144" t="s">
        <v>1709</v>
      </c>
      <c r="C4769" s="144" t="s">
        <v>2809</v>
      </c>
      <c r="D4769" s="144" t="s">
        <v>2803</v>
      </c>
      <c r="E4769" s="174">
        <v>171.95</v>
      </c>
    </row>
    <row r="4770" spans="1:5" x14ac:dyDescent="0.2">
      <c r="A4770" s="144">
        <v>39737</v>
      </c>
      <c r="B4770" s="144" t="s">
        <v>1712</v>
      </c>
      <c r="C4770" s="144" t="s">
        <v>2809</v>
      </c>
      <c r="D4770" s="144" t="s">
        <v>2803</v>
      </c>
      <c r="E4770" s="174">
        <v>23.13</v>
      </c>
    </row>
    <row r="4771" spans="1:5" x14ac:dyDescent="0.2">
      <c r="A4771" s="144">
        <v>39738</v>
      </c>
      <c r="B4771" s="144" t="s">
        <v>1749</v>
      </c>
      <c r="C4771" s="144" t="s">
        <v>2809</v>
      </c>
      <c r="D4771" s="144" t="s">
        <v>2803</v>
      </c>
      <c r="E4771" s="174">
        <v>8.36</v>
      </c>
    </row>
    <row r="4772" spans="1:5" x14ac:dyDescent="0.2">
      <c r="A4772" s="144">
        <v>39739</v>
      </c>
      <c r="B4772" s="144" t="s">
        <v>1707</v>
      </c>
      <c r="C4772" s="144" t="s">
        <v>2809</v>
      </c>
      <c r="D4772" s="144" t="s">
        <v>2803</v>
      </c>
      <c r="E4772" s="174">
        <v>118.91</v>
      </c>
    </row>
    <row r="4773" spans="1:5" x14ac:dyDescent="0.2">
      <c r="A4773" s="144">
        <v>39733</v>
      </c>
      <c r="B4773" s="144" t="s">
        <v>1710</v>
      </c>
      <c r="C4773" s="144" t="s">
        <v>2809</v>
      </c>
      <c r="D4773" s="144" t="s">
        <v>2803</v>
      </c>
      <c r="E4773" s="174">
        <v>205.77</v>
      </c>
    </row>
    <row r="4774" spans="1:5" x14ac:dyDescent="0.2">
      <c r="A4774" s="144">
        <v>39854</v>
      </c>
      <c r="B4774" s="144" t="s">
        <v>1711</v>
      </c>
      <c r="C4774" s="144" t="s">
        <v>2809</v>
      </c>
      <c r="D4774" s="144" t="s">
        <v>2803</v>
      </c>
      <c r="E4774" s="174">
        <v>208.68</v>
      </c>
    </row>
    <row r="4775" spans="1:5" x14ac:dyDescent="0.2">
      <c r="A4775" s="144">
        <v>39740</v>
      </c>
      <c r="B4775" s="144" t="s">
        <v>1706</v>
      </c>
      <c r="C4775" s="144" t="s">
        <v>2809</v>
      </c>
      <c r="D4775" s="144" t="s">
        <v>2803</v>
      </c>
      <c r="E4775" s="174">
        <v>114.18</v>
      </c>
    </row>
    <row r="4776" spans="1:5" x14ac:dyDescent="0.2">
      <c r="A4776" s="144">
        <v>39741</v>
      </c>
      <c r="B4776" s="144" t="s">
        <v>1751</v>
      </c>
      <c r="C4776" s="144" t="s">
        <v>2809</v>
      </c>
      <c r="D4776" s="144" t="s">
        <v>2803</v>
      </c>
      <c r="E4776" s="174">
        <v>21.04</v>
      </c>
    </row>
    <row r="4777" spans="1:5" x14ac:dyDescent="0.2">
      <c r="A4777" s="144">
        <v>39853</v>
      </c>
      <c r="B4777" s="144" t="s">
        <v>1754</v>
      </c>
      <c r="C4777" s="144" t="s">
        <v>2809</v>
      </c>
      <c r="D4777" s="144" t="s">
        <v>2803</v>
      </c>
      <c r="E4777" s="174">
        <v>27.64</v>
      </c>
    </row>
    <row r="4778" spans="1:5" x14ac:dyDescent="0.2">
      <c r="A4778" s="144">
        <v>39742</v>
      </c>
      <c r="B4778" s="144" t="s">
        <v>4877</v>
      </c>
      <c r="C4778" s="144" t="s">
        <v>2809</v>
      </c>
      <c r="D4778" s="144" t="s">
        <v>2803</v>
      </c>
      <c r="E4778" s="174">
        <v>91.78</v>
      </c>
    </row>
    <row r="4779" spans="1:5" x14ac:dyDescent="0.2">
      <c r="A4779" s="144">
        <v>39749</v>
      </c>
      <c r="B4779" s="144" t="s">
        <v>1756</v>
      </c>
      <c r="C4779" s="144" t="s">
        <v>2809</v>
      </c>
      <c r="D4779" s="144" t="s">
        <v>2807</v>
      </c>
      <c r="E4779" s="174">
        <v>104.85</v>
      </c>
    </row>
    <row r="4780" spans="1:5" x14ac:dyDescent="0.2">
      <c r="A4780" s="144">
        <v>39751</v>
      </c>
      <c r="B4780" s="144" t="s">
        <v>1758</v>
      </c>
      <c r="C4780" s="144" t="s">
        <v>2809</v>
      </c>
      <c r="D4780" s="144" t="s">
        <v>2807</v>
      </c>
      <c r="E4780" s="174">
        <v>190.52</v>
      </c>
    </row>
    <row r="4781" spans="1:5" x14ac:dyDescent="0.2">
      <c r="A4781" s="144">
        <v>39750</v>
      </c>
      <c r="B4781" s="144" t="s">
        <v>1757</v>
      </c>
      <c r="C4781" s="144" t="s">
        <v>2809</v>
      </c>
      <c r="D4781" s="144" t="s">
        <v>2807</v>
      </c>
      <c r="E4781" s="174">
        <v>158.36000000000001</v>
      </c>
    </row>
    <row r="4782" spans="1:5" x14ac:dyDescent="0.2">
      <c r="A4782" s="144">
        <v>39747</v>
      </c>
      <c r="B4782" s="144" t="s">
        <v>1759</v>
      </c>
      <c r="C4782" s="144" t="s">
        <v>2809</v>
      </c>
      <c r="D4782" s="144" t="s">
        <v>2807</v>
      </c>
      <c r="E4782" s="174">
        <v>50.94</v>
      </c>
    </row>
    <row r="4783" spans="1:5" x14ac:dyDescent="0.2">
      <c r="A4783" s="144">
        <v>39753</v>
      </c>
      <c r="B4783" s="144" t="s">
        <v>4878</v>
      </c>
      <c r="C4783" s="144" t="s">
        <v>2809</v>
      </c>
      <c r="D4783" s="144" t="s">
        <v>2807</v>
      </c>
      <c r="E4783" s="174">
        <v>350.71</v>
      </c>
    </row>
    <row r="4784" spans="1:5" x14ac:dyDescent="0.2">
      <c r="A4784" s="144">
        <v>39754</v>
      </c>
      <c r="B4784" s="144" t="s">
        <v>4879</v>
      </c>
      <c r="C4784" s="144" t="s">
        <v>2809</v>
      </c>
      <c r="D4784" s="144" t="s">
        <v>2807</v>
      </c>
      <c r="E4784" s="174">
        <v>516.69000000000005</v>
      </c>
    </row>
    <row r="4785" spans="1:5" x14ac:dyDescent="0.2">
      <c r="A4785" s="144">
        <v>39748</v>
      </c>
      <c r="B4785" s="144" t="s">
        <v>1755</v>
      </c>
      <c r="C4785" s="144" t="s">
        <v>2809</v>
      </c>
      <c r="D4785" s="144" t="s">
        <v>2807</v>
      </c>
      <c r="E4785" s="174">
        <v>82.42</v>
      </c>
    </row>
    <row r="4786" spans="1:5" x14ac:dyDescent="0.2">
      <c r="A4786" s="144">
        <v>39755</v>
      </c>
      <c r="B4786" s="144" t="s">
        <v>4880</v>
      </c>
      <c r="C4786" s="144" t="s">
        <v>2809</v>
      </c>
      <c r="D4786" s="144" t="s">
        <v>2807</v>
      </c>
      <c r="E4786" s="174">
        <v>783.42</v>
      </c>
    </row>
    <row r="4787" spans="1:5" x14ac:dyDescent="0.2">
      <c r="A4787" s="144">
        <v>12742</v>
      </c>
      <c r="B4787" s="144" t="s">
        <v>1724</v>
      </c>
      <c r="C4787" s="144" t="s">
        <v>2809</v>
      </c>
      <c r="D4787" s="144" t="s">
        <v>2807</v>
      </c>
      <c r="E4787" s="174">
        <v>620.33000000000004</v>
      </c>
    </row>
    <row r="4788" spans="1:5" x14ac:dyDescent="0.2">
      <c r="A4788" s="144">
        <v>12713</v>
      </c>
      <c r="B4788" s="144" t="s">
        <v>1669</v>
      </c>
      <c r="C4788" s="144" t="s">
        <v>2809</v>
      </c>
      <c r="D4788" s="144" t="s">
        <v>2807</v>
      </c>
      <c r="E4788" s="174">
        <v>32.9</v>
      </c>
    </row>
    <row r="4789" spans="1:5" x14ac:dyDescent="0.2">
      <c r="A4789" s="144">
        <v>12743</v>
      </c>
      <c r="B4789" s="144" t="s">
        <v>1700</v>
      </c>
      <c r="C4789" s="144" t="s">
        <v>2809</v>
      </c>
      <c r="D4789" s="144" t="s">
        <v>2807</v>
      </c>
      <c r="E4789" s="174">
        <v>56.59</v>
      </c>
    </row>
    <row r="4790" spans="1:5" x14ac:dyDescent="0.2">
      <c r="A4790" s="144">
        <v>12744</v>
      </c>
      <c r="B4790" s="144" t="s">
        <v>1701</v>
      </c>
      <c r="C4790" s="144" t="s">
        <v>2809</v>
      </c>
      <c r="D4790" s="144" t="s">
        <v>2807</v>
      </c>
      <c r="E4790" s="174">
        <v>71.83</v>
      </c>
    </row>
    <row r="4791" spans="1:5" x14ac:dyDescent="0.2">
      <c r="A4791" s="144">
        <v>12745</v>
      </c>
      <c r="B4791" s="144" t="s">
        <v>1702</v>
      </c>
      <c r="C4791" s="144" t="s">
        <v>2809</v>
      </c>
      <c r="D4791" s="144" t="s">
        <v>2807</v>
      </c>
      <c r="E4791" s="174">
        <v>104.31</v>
      </c>
    </row>
    <row r="4792" spans="1:5" x14ac:dyDescent="0.2">
      <c r="A4792" s="144">
        <v>12746</v>
      </c>
      <c r="B4792" s="144" t="s">
        <v>1703</v>
      </c>
      <c r="C4792" s="144" t="s">
        <v>2809</v>
      </c>
      <c r="D4792" s="144" t="s">
        <v>2807</v>
      </c>
      <c r="E4792" s="174">
        <v>140.85</v>
      </c>
    </row>
    <row r="4793" spans="1:5" x14ac:dyDescent="0.2">
      <c r="A4793" s="144">
        <v>12747</v>
      </c>
      <c r="B4793" s="144" t="s">
        <v>1704</v>
      </c>
      <c r="C4793" s="144" t="s">
        <v>2809</v>
      </c>
      <c r="D4793" s="144" t="s">
        <v>2807</v>
      </c>
      <c r="E4793" s="174">
        <v>204.27</v>
      </c>
    </row>
    <row r="4794" spans="1:5" x14ac:dyDescent="0.2">
      <c r="A4794" s="144">
        <v>12748</v>
      </c>
      <c r="B4794" s="144" t="s">
        <v>1705</v>
      </c>
      <c r="C4794" s="144" t="s">
        <v>2809</v>
      </c>
      <c r="D4794" s="144" t="s">
        <v>2807</v>
      </c>
      <c r="E4794" s="174">
        <v>287.77999999999997</v>
      </c>
    </row>
    <row r="4795" spans="1:5" x14ac:dyDescent="0.2">
      <c r="A4795" s="144">
        <v>12749</v>
      </c>
      <c r="B4795" s="144" t="s">
        <v>1723</v>
      </c>
      <c r="C4795" s="144" t="s">
        <v>2809</v>
      </c>
      <c r="D4795" s="144" t="s">
        <v>2807</v>
      </c>
      <c r="E4795" s="174">
        <v>420.69</v>
      </c>
    </row>
    <row r="4796" spans="1:5" x14ac:dyDescent="0.2">
      <c r="A4796" s="144">
        <v>39726</v>
      </c>
      <c r="B4796" s="144" t="s">
        <v>1761</v>
      </c>
      <c r="C4796" s="144" t="s">
        <v>2809</v>
      </c>
      <c r="D4796" s="144" t="s">
        <v>2807</v>
      </c>
      <c r="E4796" s="174">
        <v>138.18</v>
      </c>
    </row>
    <row r="4797" spans="1:5" x14ac:dyDescent="0.2">
      <c r="A4797" s="144">
        <v>39728</v>
      </c>
      <c r="B4797" s="144" t="s">
        <v>1763</v>
      </c>
      <c r="C4797" s="144" t="s">
        <v>2809</v>
      </c>
      <c r="D4797" s="144" t="s">
        <v>2807</v>
      </c>
      <c r="E4797" s="174">
        <v>242.85</v>
      </c>
    </row>
    <row r="4798" spans="1:5" x14ac:dyDescent="0.2">
      <c r="A4798" s="144">
        <v>39727</v>
      </c>
      <c r="B4798" s="144" t="s">
        <v>1762</v>
      </c>
      <c r="C4798" s="144" t="s">
        <v>2809</v>
      </c>
      <c r="D4798" s="144" t="s">
        <v>2807</v>
      </c>
      <c r="E4798" s="174">
        <v>199.85</v>
      </c>
    </row>
    <row r="4799" spans="1:5" x14ac:dyDescent="0.2">
      <c r="A4799" s="144">
        <v>39724</v>
      </c>
      <c r="B4799" s="144" t="s">
        <v>1766</v>
      </c>
      <c r="C4799" s="144" t="s">
        <v>2809</v>
      </c>
      <c r="D4799" s="144" t="s">
        <v>2807</v>
      </c>
      <c r="E4799" s="174">
        <v>61.19</v>
      </c>
    </row>
    <row r="4800" spans="1:5" x14ac:dyDescent="0.2">
      <c r="A4800" s="144">
        <v>39729</v>
      </c>
      <c r="B4800" s="144" t="s">
        <v>1764</v>
      </c>
      <c r="C4800" s="144" t="s">
        <v>2809</v>
      </c>
      <c r="D4800" s="144" t="s">
        <v>2807</v>
      </c>
      <c r="E4800" s="174">
        <v>336.3</v>
      </c>
    </row>
    <row r="4801" spans="1:5" x14ac:dyDescent="0.2">
      <c r="A4801" s="144">
        <v>39730</v>
      </c>
      <c r="B4801" s="144" t="s">
        <v>1765</v>
      </c>
      <c r="C4801" s="144" t="s">
        <v>2809</v>
      </c>
      <c r="D4801" s="144" t="s">
        <v>2807</v>
      </c>
      <c r="E4801" s="174">
        <v>436.34</v>
      </c>
    </row>
    <row r="4802" spans="1:5" x14ac:dyDescent="0.2">
      <c r="A4802" s="144">
        <v>39731</v>
      </c>
      <c r="B4802" s="144" t="s">
        <v>4881</v>
      </c>
      <c r="C4802" s="144" t="s">
        <v>2809</v>
      </c>
      <c r="D4802" s="144" t="s">
        <v>2807</v>
      </c>
      <c r="E4802" s="174">
        <v>646.25</v>
      </c>
    </row>
    <row r="4803" spans="1:5" x14ac:dyDescent="0.2">
      <c r="A4803" s="144">
        <v>39725</v>
      </c>
      <c r="B4803" s="144" t="s">
        <v>1760</v>
      </c>
      <c r="C4803" s="144" t="s">
        <v>2809</v>
      </c>
      <c r="D4803" s="144" t="s">
        <v>2807</v>
      </c>
      <c r="E4803" s="174">
        <v>99.73</v>
      </c>
    </row>
    <row r="4804" spans="1:5" x14ac:dyDescent="0.2">
      <c r="A4804" s="144">
        <v>39732</v>
      </c>
      <c r="B4804" s="144" t="s">
        <v>4882</v>
      </c>
      <c r="C4804" s="144" t="s">
        <v>2809</v>
      </c>
      <c r="D4804" s="144" t="s">
        <v>2807</v>
      </c>
      <c r="E4804" s="174">
        <v>951.25</v>
      </c>
    </row>
    <row r="4805" spans="1:5" x14ac:dyDescent="0.2">
      <c r="A4805" s="144">
        <v>39660</v>
      </c>
      <c r="B4805" s="144" t="s">
        <v>1752</v>
      </c>
      <c r="C4805" s="144" t="s">
        <v>2809</v>
      </c>
      <c r="D4805" s="144" t="s">
        <v>2807</v>
      </c>
      <c r="E4805" s="174">
        <v>43.35</v>
      </c>
    </row>
    <row r="4806" spans="1:5" x14ac:dyDescent="0.2">
      <c r="A4806" s="144">
        <v>39662</v>
      </c>
      <c r="B4806" s="144" t="s">
        <v>1748</v>
      </c>
      <c r="C4806" s="144" t="s">
        <v>2809</v>
      </c>
      <c r="D4806" s="144" t="s">
        <v>2807</v>
      </c>
      <c r="E4806" s="174">
        <v>20.77</v>
      </c>
    </row>
    <row r="4807" spans="1:5" x14ac:dyDescent="0.2">
      <c r="A4807" s="144">
        <v>39661</v>
      </c>
      <c r="B4807" s="144" t="s">
        <v>4883</v>
      </c>
      <c r="C4807" s="144" t="s">
        <v>2809</v>
      </c>
      <c r="D4807" s="144" t="s">
        <v>2807</v>
      </c>
      <c r="E4807" s="174">
        <v>14.17</v>
      </c>
    </row>
    <row r="4808" spans="1:5" x14ac:dyDescent="0.2">
      <c r="A4808" s="144">
        <v>39666</v>
      </c>
      <c r="B4808" s="144" t="s">
        <v>4884</v>
      </c>
      <c r="C4808" s="144" t="s">
        <v>2809</v>
      </c>
      <c r="D4808" s="144" t="s">
        <v>2807</v>
      </c>
      <c r="E4808" s="174">
        <v>65.209999999999994</v>
      </c>
    </row>
    <row r="4809" spans="1:5" x14ac:dyDescent="0.2">
      <c r="A4809" s="144">
        <v>39664</v>
      </c>
      <c r="B4809" s="144" t="s">
        <v>1750</v>
      </c>
      <c r="C4809" s="144" t="s">
        <v>2809</v>
      </c>
      <c r="D4809" s="144" t="s">
        <v>2807</v>
      </c>
      <c r="E4809" s="174">
        <v>31.96</v>
      </c>
    </row>
    <row r="4810" spans="1:5" x14ac:dyDescent="0.2">
      <c r="A4810" s="144">
        <v>39663</v>
      </c>
      <c r="B4810" s="144" t="s">
        <v>4885</v>
      </c>
      <c r="C4810" s="144" t="s">
        <v>2809</v>
      </c>
      <c r="D4810" s="144" t="s">
        <v>2807</v>
      </c>
      <c r="E4810" s="174">
        <v>25.55</v>
      </c>
    </row>
    <row r="4811" spans="1:5" x14ac:dyDescent="0.2">
      <c r="A4811" s="144">
        <v>39665</v>
      </c>
      <c r="B4811" s="144" t="s">
        <v>1753</v>
      </c>
      <c r="C4811" s="144" t="s">
        <v>2809</v>
      </c>
      <c r="D4811" s="144" t="s">
        <v>2807</v>
      </c>
      <c r="E4811" s="174">
        <v>53.92</v>
      </c>
    </row>
    <row r="4812" spans="1:5" x14ac:dyDescent="0.2">
      <c r="A4812" s="144">
        <v>39752</v>
      </c>
      <c r="B4812" s="144" t="s">
        <v>4886</v>
      </c>
      <c r="C4812" s="144" t="s">
        <v>2809</v>
      </c>
      <c r="D4812" s="144" t="s">
        <v>2807</v>
      </c>
      <c r="E4812" s="174">
        <v>271.10000000000002</v>
      </c>
    </row>
    <row r="4813" spans="1:5" x14ac:dyDescent="0.2">
      <c r="A4813" s="144">
        <v>7725</v>
      </c>
      <c r="B4813" s="144" t="s">
        <v>1038</v>
      </c>
      <c r="C4813" s="144" t="s">
        <v>2809</v>
      </c>
      <c r="D4813" s="144" t="s">
        <v>2805</v>
      </c>
      <c r="E4813" s="174">
        <v>211.98</v>
      </c>
    </row>
    <row r="4814" spans="1:5" x14ac:dyDescent="0.2">
      <c r="A4814" s="144">
        <v>7753</v>
      </c>
      <c r="B4814" s="144" t="s">
        <v>1042</v>
      </c>
      <c r="C4814" s="144" t="s">
        <v>2809</v>
      </c>
      <c r="D4814" s="144" t="s">
        <v>2803</v>
      </c>
      <c r="E4814" s="174">
        <v>413.27</v>
      </c>
    </row>
    <row r="4815" spans="1:5" x14ac:dyDescent="0.2">
      <c r="A4815" s="144">
        <v>13256</v>
      </c>
      <c r="B4815" s="144" t="s">
        <v>4887</v>
      </c>
      <c r="C4815" s="144" t="s">
        <v>2809</v>
      </c>
      <c r="D4815" s="144" t="s">
        <v>2803</v>
      </c>
      <c r="E4815" s="174">
        <v>578.92999999999995</v>
      </c>
    </row>
    <row r="4816" spans="1:5" x14ac:dyDescent="0.2">
      <c r="A4816" s="144">
        <v>7757</v>
      </c>
      <c r="B4816" s="144" t="s">
        <v>1043</v>
      </c>
      <c r="C4816" s="144" t="s">
        <v>2809</v>
      </c>
      <c r="D4816" s="144" t="s">
        <v>2803</v>
      </c>
      <c r="E4816" s="174">
        <v>617.23</v>
      </c>
    </row>
    <row r="4817" spans="1:5" x14ac:dyDescent="0.2">
      <c r="A4817" s="144">
        <v>7758</v>
      </c>
      <c r="B4817" s="144" t="s">
        <v>1044</v>
      </c>
      <c r="C4817" s="144" t="s">
        <v>2809</v>
      </c>
      <c r="D4817" s="144" t="s">
        <v>2803</v>
      </c>
      <c r="E4817" s="174">
        <v>894.23</v>
      </c>
    </row>
    <row r="4818" spans="1:5" x14ac:dyDescent="0.2">
      <c r="A4818" s="144">
        <v>7759</v>
      </c>
      <c r="B4818" s="144" t="s">
        <v>4888</v>
      </c>
      <c r="C4818" s="144" t="s">
        <v>2809</v>
      </c>
      <c r="D4818" s="144" t="s">
        <v>2803</v>
      </c>
      <c r="E4818" s="175">
        <v>2477.92</v>
      </c>
    </row>
    <row r="4819" spans="1:5" x14ac:dyDescent="0.2">
      <c r="A4819" s="144">
        <v>40334</v>
      </c>
      <c r="B4819" s="144" t="s">
        <v>1045</v>
      </c>
      <c r="C4819" s="144" t="s">
        <v>2809</v>
      </c>
      <c r="D4819" s="144" t="s">
        <v>2803</v>
      </c>
      <c r="E4819" s="174">
        <v>97.08</v>
      </c>
    </row>
    <row r="4820" spans="1:5" x14ac:dyDescent="0.2">
      <c r="A4820" s="144">
        <v>7745</v>
      </c>
      <c r="B4820" s="144" t="s">
        <v>1036</v>
      </c>
      <c r="C4820" s="144" t="s">
        <v>2809</v>
      </c>
      <c r="D4820" s="144" t="s">
        <v>2803</v>
      </c>
      <c r="E4820" s="174">
        <v>109.55</v>
      </c>
    </row>
    <row r="4821" spans="1:5" x14ac:dyDescent="0.2">
      <c r="A4821" s="144">
        <v>7714</v>
      </c>
      <c r="B4821" s="144" t="s">
        <v>1037</v>
      </c>
      <c r="C4821" s="144" t="s">
        <v>2809</v>
      </c>
      <c r="D4821" s="144" t="s">
        <v>2803</v>
      </c>
      <c r="E4821" s="174">
        <v>130.91999999999999</v>
      </c>
    </row>
    <row r="4822" spans="1:5" x14ac:dyDescent="0.2">
      <c r="A4822" s="144">
        <v>7742</v>
      </c>
      <c r="B4822" s="144" t="s">
        <v>1039</v>
      </c>
      <c r="C4822" s="144" t="s">
        <v>2809</v>
      </c>
      <c r="D4822" s="144" t="s">
        <v>2803</v>
      </c>
      <c r="E4822" s="174">
        <v>288.93</v>
      </c>
    </row>
    <row r="4823" spans="1:5" x14ac:dyDescent="0.2">
      <c r="A4823" s="144">
        <v>7750</v>
      </c>
      <c r="B4823" s="144" t="s">
        <v>1040</v>
      </c>
      <c r="C4823" s="144" t="s">
        <v>2809</v>
      </c>
      <c r="D4823" s="144" t="s">
        <v>2803</v>
      </c>
      <c r="E4823" s="174">
        <v>352.7</v>
      </c>
    </row>
    <row r="4824" spans="1:5" x14ac:dyDescent="0.2">
      <c r="A4824" s="144">
        <v>7756</v>
      </c>
      <c r="B4824" s="144" t="s">
        <v>1041</v>
      </c>
      <c r="C4824" s="144" t="s">
        <v>2809</v>
      </c>
      <c r="D4824" s="144" t="s">
        <v>2803</v>
      </c>
      <c r="E4824" s="174">
        <v>405.25</v>
      </c>
    </row>
    <row r="4825" spans="1:5" x14ac:dyDescent="0.2">
      <c r="A4825" s="144">
        <v>7765</v>
      </c>
      <c r="B4825" s="144" t="s">
        <v>4889</v>
      </c>
      <c r="C4825" s="144" t="s">
        <v>2809</v>
      </c>
      <c r="D4825" s="144" t="s">
        <v>2803</v>
      </c>
      <c r="E4825" s="174">
        <v>454.24</v>
      </c>
    </row>
    <row r="4826" spans="1:5" x14ac:dyDescent="0.2">
      <c r="A4826" s="144">
        <v>12569</v>
      </c>
      <c r="B4826" s="144" t="s">
        <v>4890</v>
      </c>
      <c r="C4826" s="144" t="s">
        <v>2809</v>
      </c>
      <c r="D4826" s="144" t="s">
        <v>2803</v>
      </c>
      <c r="E4826" s="174">
        <v>627.03</v>
      </c>
    </row>
    <row r="4827" spans="1:5" x14ac:dyDescent="0.2">
      <c r="A4827" s="144">
        <v>7766</v>
      </c>
      <c r="B4827" s="144" t="s">
        <v>4891</v>
      </c>
      <c r="C4827" s="144" t="s">
        <v>2809</v>
      </c>
      <c r="D4827" s="144" t="s">
        <v>2803</v>
      </c>
      <c r="E4827" s="174">
        <v>666.22</v>
      </c>
    </row>
    <row r="4828" spans="1:5" x14ac:dyDescent="0.2">
      <c r="A4828" s="144">
        <v>7767</v>
      </c>
      <c r="B4828" s="144" t="s">
        <v>4892</v>
      </c>
      <c r="C4828" s="144" t="s">
        <v>2809</v>
      </c>
      <c r="D4828" s="144" t="s">
        <v>2803</v>
      </c>
      <c r="E4828" s="174">
        <v>956.58</v>
      </c>
    </row>
    <row r="4829" spans="1:5" x14ac:dyDescent="0.2">
      <c r="A4829" s="144">
        <v>7727</v>
      </c>
      <c r="B4829" s="144" t="s">
        <v>4893</v>
      </c>
      <c r="C4829" s="144" t="s">
        <v>2809</v>
      </c>
      <c r="D4829" s="144" t="s">
        <v>2803</v>
      </c>
      <c r="E4829" s="175">
        <v>2778.89</v>
      </c>
    </row>
    <row r="4830" spans="1:5" x14ac:dyDescent="0.2">
      <c r="A4830" s="144">
        <v>7760</v>
      </c>
      <c r="B4830" s="144" t="s">
        <v>4894</v>
      </c>
      <c r="C4830" s="144" t="s">
        <v>2809</v>
      </c>
      <c r="D4830" s="144" t="s">
        <v>2803</v>
      </c>
      <c r="E4830" s="174">
        <v>110.44</v>
      </c>
    </row>
    <row r="4831" spans="1:5" x14ac:dyDescent="0.2">
      <c r="A4831" s="144">
        <v>7761</v>
      </c>
      <c r="B4831" s="144" t="s">
        <v>4895</v>
      </c>
      <c r="C4831" s="144" t="s">
        <v>2809</v>
      </c>
      <c r="D4831" s="144" t="s">
        <v>2803</v>
      </c>
      <c r="E4831" s="174">
        <v>115.78</v>
      </c>
    </row>
    <row r="4832" spans="1:5" x14ac:dyDescent="0.2">
      <c r="A4832" s="144">
        <v>7752</v>
      </c>
      <c r="B4832" s="144" t="s">
        <v>4896</v>
      </c>
      <c r="C4832" s="144" t="s">
        <v>2809</v>
      </c>
      <c r="D4832" s="144" t="s">
        <v>2803</v>
      </c>
      <c r="E4832" s="174">
        <v>140.72</v>
      </c>
    </row>
    <row r="4833" spans="1:5" x14ac:dyDescent="0.2">
      <c r="A4833" s="144">
        <v>7762</v>
      </c>
      <c r="B4833" s="144" t="s">
        <v>4897</v>
      </c>
      <c r="C4833" s="144" t="s">
        <v>2809</v>
      </c>
      <c r="D4833" s="144" t="s">
        <v>2803</v>
      </c>
      <c r="E4833" s="174">
        <v>183.92</v>
      </c>
    </row>
    <row r="4834" spans="1:5" x14ac:dyDescent="0.2">
      <c r="A4834" s="144">
        <v>7722</v>
      </c>
      <c r="B4834" s="144" t="s">
        <v>4898</v>
      </c>
      <c r="C4834" s="144" t="s">
        <v>2809</v>
      </c>
      <c r="D4834" s="144" t="s">
        <v>2803</v>
      </c>
      <c r="E4834" s="174">
        <v>281.45</v>
      </c>
    </row>
    <row r="4835" spans="1:5" x14ac:dyDescent="0.2">
      <c r="A4835" s="144">
        <v>7763</v>
      </c>
      <c r="B4835" s="144" t="s">
        <v>4899</v>
      </c>
      <c r="C4835" s="144" t="s">
        <v>2809</v>
      </c>
      <c r="D4835" s="144" t="s">
        <v>2803</v>
      </c>
      <c r="E4835" s="174">
        <v>342.9</v>
      </c>
    </row>
    <row r="4836" spans="1:5" x14ac:dyDescent="0.2">
      <c r="A4836" s="144">
        <v>7764</v>
      </c>
      <c r="B4836" s="144" t="s">
        <v>4900</v>
      </c>
      <c r="C4836" s="144" t="s">
        <v>2809</v>
      </c>
      <c r="D4836" s="144" t="s">
        <v>2803</v>
      </c>
      <c r="E4836" s="174">
        <v>409.7</v>
      </c>
    </row>
    <row r="4837" spans="1:5" x14ac:dyDescent="0.2">
      <c r="A4837" s="144">
        <v>12572</v>
      </c>
      <c r="B4837" s="144" t="s">
        <v>4901</v>
      </c>
      <c r="C4837" s="144" t="s">
        <v>2809</v>
      </c>
      <c r="D4837" s="144" t="s">
        <v>2803</v>
      </c>
      <c r="E4837" s="174">
        <v>578.92999999999995</v>
      </c>
    </row>
    <row r="4838" spans="1:5" x14ac:dyDescent="0.2">
      <c r="A4838" s="144">
        <v>12573</v>
      </c>
      <c r="B4838" s="144" t="s">
        <v>4902</v>
      </c>
      <c r="C4838" s="144" t="s">
        <v>2809</v>
      </c>
      <c r="D4838" s="144" t="s">
        <v>2803</v>
      </c>
      <c r="E4838" s="174">
        <v>761.52</v>
      </c>
    </row>
    <row r="4839" spans="1:5" x14ac:dyDescent="0.2">
      <c r="A4839" s="144">
        <v>12574</v>
      </c>
      <c r="B4839" s="144" t="s">
        <v>4903</v>
      </c>
      <c r="C4839" s="144" t="s">
        <v>2809</v>
      </c>
      <c r="D4839" s="144" t="s">
        <v>2803</v>
      </c>
      <c r="E4839" s="174">
        <v>920.77</v>
      </c>
    </row>
    <row r="4840" spans="1:5" x14ac:dyDescent="0.2">
      <c r="A4840" s="144">
        <v>12575</v>
      </c>
      <c r="B4840" s="144" t="s">
        <v>4904</v>
      </c>
      <c r="C4840" s="144" t="s">
        <v>2809</v>
      </c>
      <c r="D4840" s="144" t="s">
        <v>2803</v>
      </c>
      <c r="E4840" s="175">
        <v>1398.35</v>
      </c>
    </row>
    <row r="4841" spans="1:5" x14ac:dyDescent="0.2">
      <c r="A4841" s="144">
        <v>12576</v>
      </c>
      <c r="B4841" s="144" t="s">
        <v>4905</v>
      </c>
      <c r="C4841" s="144" t="s">
        <v>2809</v>
      </c>
      <c r="D4841" s="144" t="s">
        <v>2803</v>
      </c>
      <c r="E4841" s="174">
        <v>169.22</v>
      </c>
    </row>
    <row r="4842" spans="1:5" x14ac:dyDescent="0.2">
      <c r="A4842" s="144">
        <v>12577</v>
      </c>
      <c r="B4842" s="144" t="s">
        <v>4906</v>
      </c>
      <c r="C4842" s="144" t="s">
        <v>2809</v>
      </c>
      <c r="D4842" s="144" t="s">
        <v>2803</v>
      </c>
      <c r="E4842" s="174">
        <v>228.01</v>
      </c>
    </row>
    <row r="4843" spans="1:5" x14ac:dyDescent="0.2">
      <c r="A4843" s="144">
        <v>12578</v>
      </c>
      <c r="B4843" s="144" t="s">
        <v>4907</v>
      </c>
      <c r="C4843" s="144" t="s">
        <v>2809</v>
      </c>
      <c r="D4843" s="144" t="s">
        <v>2803</v>
      </c>
      <c r="E4843" s="174">
        <v>276.10000000000002</v>
      </c>
    </row>
    <row r="4844" spans="1:5" x14ac:dyDescent="0.2">
      <c r="A4844" s="144">
        <v>12579</v>
      </c>
      <c r="B4844" s="144" t="s">
        <v>4908</v>
      </c>
      <c r="C4844" s="144" t="s">
        <v>2809</v>
      </c>
      <c r="D4844" s="144" t="s">
        <v>2803</v>
      </c>
      <c r="E4844" s="174">
        <v>475.61</v>
      </c>
    </row>
    <row r="4845" spans="1:5" x14ac:dyDescent="0.2">
      <c r="A4845" s="144">
        <v>12580</v>
      </c>
      <c r="B4845" s="144" t="s">
        <v>4909</v>
      </c>
      <c r="C4845" s="144" t="s">
        <v>2809</v>
      </c>
      <c r="D4845" s="144" t="s">
        <v>2803</v>
      </c>
      <c r="E4845" s="174">
        <v>495.57</v>
      </c>
    </row>
    <row r="4846" spans="1:5" x14ac:dyDescent="0.2">
      <c r="A4846" s="144">
        <v>12581</v>
      </c>
      <c r="B4846" s="144" t="s">
        <v>4910</v>
      </c>
      <c r="C4846" s="144" t="s">
        <v>2809</v>
      </c>
      <c r="D4846" s="144" t="s">
        <v>2803</v>
      </c>
      <c r="E4846" s="174">
        <v>530.84</v>
      </c>
    </row>
    <row r="4847" spans="1:5" x14ac:dyDescent="0.2">
      <c r="A4847" s="144">
        <v>7720</v>
      </c>
      <c r="B4847" s="144" t="s">
        <v>1035</v>
      </c>
      <c r="C4847" s="144" t="s">
        <v>2809</v>
      </c>
      <c r="D4847" s="144" t="s">
        <v>2803</v>
      </c>
      <c r="E4847" s="174">
        <v>830.1</v>
      </c>
    </row>
    <row r="4848" spans="1:5" x14ac:dyDescent="0.2">
      <c r="A4848" s="144">
        <v>40335</v>
      </c>
      <c r="B4848" s="144" t="s">
        <v>1028</v>
      </c>
      <c r="C4848" s="144" t="s">
        <v>2809</v>
      </c>
      <c r="D4848" s="144" t="s">
        <v>2803</v>
      </c>
      <c r="E4848" s="174">
        <v>173.68</v>
      </c>
    </row>
    <row r="4849" spans="1:5" x14ac:dyDescent="0.2">
      <c r="A4849" s="144">
        <v>7740</v>
      </c>
      <c r="B4849" s="144" t="s">
        <v>1029</v>
      </c>
      <c r="C4849" s="144" t="s">
        <v>2809</v>
      </c>
      <c r="D4849" s="144" t="s">
        <v>2803</v>
      </c>
      <c r="E4849" s="174">
        <v>178.13</v>
      </c>
    </row>
    <row r="4850" spans="1:5" x14ac:dyDescent="0.2">
      <c r="A4850" s="144">
        <v>7741</v>
      </c>
      <c r="B4850" s="144" t="s">
        <v>1030</v>
      </c>
      <c r="C4850" s="144" t="s">
        <v>2809</v>
      </c>
      <c r="D4850" s="144" t="s">
        <v>2803</v>
      </c>
      <c r="E4850" s="174">
        <v>329.54</v>
      </c>
    </row>
    <row r="4851" spans="1:5" x14ac:dyDescent="0.2">
      <c r="A4851" s="144">
        <v>7774</v>
      </c>
      <c r="B4851" s="144" t="s">
        <v>1031</v>
      </c>
      <c r="C4851" s="144" t="s">
        <v>2809</v>
      </c>
      <c r="D4851" s="144" t="s">
        <v>2803</v>
      </c>
      <c r="E4851" s="174">
        <v>404.36</v>
      </c>
    </row>
    <row r="4852" spans="1:5" x14ac:dyDescent="0.2">
      <c r="A4852" s="144">
        <v>7744</v>
      </c>
      <c r="B4852" s="144" t="s">
        <v>1032</v>
      </c>
      <c r="C4852" s="144" t="s">
        <v>2809</v>
      </c>
      <c r="D4852" s="144" t="s">
        <v>2803</v>
      </c>
      <c r="E4852" s="174">
        <v>528.16</v>
      </c>
    </row>
    <row r="4853" spans="1:5" x14ac:dyDescent="0.2">
      <c r="A4853" s="144">
        <v>7773</v>
      </c>
      <c r="B4853" s="144" t="s">
        <v>1033</v>
      </c>
      <c r="C4853" s="144" t="s">
        <v>2809</v>
      </c>
      <c r="D4853" s="144" t="s">
        <v>2803</v>
      </c>
      <c r="E4853" s="174">
        <v>539.83000000000004</v>
      </c>
    </row>
    <row r="4854" spans="1:5" x14ac:dyDescent="0.2">
      <c r="A4854" s="144">
        <v>7754</v>
      </c>
      <c r="B4854" s="144" t="s">
        <v>1034</v>
      </c>
      <c r="C4854" s="144" t="s">
        <v>2809</v>
      </c>
      <c r="D4854" s="144" t="s">
        <v>2803</v>
      </c>
      <c r="E4854" s="174">
        <v>818.52</v>
      </c>
    </row>
    <row r="4855" spans="1:5" x14ac:dyDescent="0.2">
      <c r="A4855" s="144">
        <v>7735</v>
      </c>
      <c r="B4855" s="144" t="s">
        <v>4911</v>
      </c>
      <c r="C4855" s="144" t="s">
        <v>2809</v>
      </c>
      <c r="D4855" s="144" t="s">
        <v>2803</v>
      </c>
      <c r="E4855" s="175">
        <v>1059.9000000000001</v>
      </c>
    </row>
    <row r="4856" spans="1:5" x14ac:dyDescent="0.2">
      <c r="A4856" s="144">
        <v>7755</v>
      </c>
      <c r="B4856" s="144" t="s">
        <v>4912</v>
      </c>
      <c r="C4856" s="144" t="s">
        <v>2809</v>
      </c>
      <c r="D4856" s="144" t="s">
        <v>2803</v>
      </c>
      <c r="E4856" s="174">
        <v>210.19</v>
      </c>
    </row>
    <row r="4857" spans="1:5" x14ac:dyDescent="0.2">
      <c r="A4857" s="144">
        <v>7776</v>
      </c>
      <c r="B4857" s="144" t="s">
        <v>4913</v>
      </c>
      <c r="C4857" s="144" t="s">
        <v>2809</v>
      </c>
      <c r="D4857" s="144" t="s">
        <v>2803</v>
      </c>
      <c r="E4857" s="174">
        <v>438.21</v>
      </c>
    </row>
    <row r="4858" spans="1:5" x14ac:dyDescent="0.2">
      <c r="A4858" s="144">
        <v>7743</v>
      </c>
      <c r="B4858" s="144" t="s">
        <v>4914</v>
      </c>
      <c r="C4858" s="144" t="s">
        <v>2809</v>
      </c>
      <c r="D4858" s="144" t="s">
        <v>2803</v>
      </c>
      <c r="E4858" s="174">
        <v>464.04</v>
      </c>
    </row>
    <row r="4859" spans="1:5" x14ac:dyDescent="0.2">
      <c r="A4859" s="144">
        <v>7733</v>
      </c>
      <c r="B4859" s="144" t="s">
        <v>4915</v>
      </c>
      <c r="C4859" s="144" t="s">
        <v>2809</v>
      </c>
      <c r="D4859" s="144" t="s">
        <v>2803</v>
      </c>
      <c r="E4859" s="174">
        <v>605.65</v>
      </c>
    </row>
    <row r="4860" spans="1:5" x14ac:dyDescent="0.2">
      <c r="A4860" s="144">
        <v>7775</v>
      </c>
      <c r="B4860" s="144" t="s">
        <v>4916</v>
      </c>
      <c r="C4860" s="144" t="s">
        <v>2809</v>
      </c>
      <c r="D4860" s="144" t="s">
        <v>2803</v>
      </c>
      <c r="E4860" s="174">
        <v>663.55</v>
      </c>
    </row>
    <row r="4861" spans="1:5" x14ac:dyDescent="0.2">
      <c r="A4861" s="144">
        <v>7734</v>
      </c>
      <c r="B4861" s="144" t="s">
        <v>4917</v>
      </c>
      <c r="C4861" s="144" t="s">
        <v>2809</v>
      </c>
      <c r="D4861" s="144" t="s">
        <v>2803</v>
      </c>
      <c r="E4861" s="174">
        <v>939.65</v>
      </c>
    </row>
    <row r="4862" spans="1:5" x14ac:dyDescent="0.2">
      <c r="A4862" s="144">
        <v>37449</v>
      </c>
      <c r="B4862" s="144" t="s">
        <v>4918</v>
      </c>
      <c r="C4862" s="144" t="s">
        <v>2809</v>
      </c>
      <c r="D4862" s="144" t="s">
        <v>2803</v>
      </c>
      <c r="E4862" s="174">
        <v>26.01</v>
      </c>
    </row>
    <row r="4863" spans="1:5" x14ac:dyDescent="0.2">
      <c r="A4863" s="144">
        <v>37450</v>
      </c>
      <c r="B4863" s="144" t="s">
        <v>4919</v>
      </c>
      <c r="C4863" s="144" t="s">
        <v>2809</v>
      </c>
      <c r="D4863" s="144" t="s">
        <v>2803</v>
      </c>
      <c r="E4863" s="174">
        <v>36.409999999999997</v>
      </c>
    </row>
    <row r="4864" spans="1:5" x14ac:dyDescent="0.2">
      <c r="A4864" s="144">
        <v>37451</v>
      </c>
      <c r="B4864" s="144" t="s">
        <v>4920</v>
      </c>
      <c r="C4864" s="144" t="s">
        <v>2809</v>
      </c>
      <c r="D4864" s="144" t="s">
        <v>2803</v>
      </c>
      <c r="E4864" s="174">
        <v>50.84</v>
      </c>
    </row>
    <row r="4865" spans="1:5" x14ac:dyDescent="0.2">
      <c r="A4865" s="144">
        <v>37452</v>
      </c>
      <c r="B4865" s="144" t="s">
        <v>4921</v>
      </c>
      <c r="C4865" s="144" t="s">
        <v>2809</v>
      </c>
      <c r="D4865" s="144" t="s">
        <v>2803</v>
      </c>
      <c r="E4865" s="174">
        <v>73.900000000000006</v>
      </c>
    </row>
    <row r="4866" spans="1:5" x14ac:dyDescent="0.2">
      <c r="A4866" s="144">
        <v>37453</v>
      </c>
      <c r="B4866" s="144" t="s">
        <v>4922</v>
      </c>
      <c r="C4866" s="144" t="s">
        <v>2809</v>
      </c>
      <c r="D4866" s="144" t="s">
        <v>2803</v>
      </c>
      <c r="E4866" s="174">
        <v>85.1</v>
      </c>
    </row>
    <row r="4867" spans="1:5" x14ac:dyDescent="0.2">
      <c r="A4867" s="144">
        <v>7778</v>
      </c>
      <c r="B4867" s="144" t="s">
        <v>4923</v>
      </c>
      <c r="C4867" s="144" t="s">
        <v>2809</v>
      </c>
      <c r="D4867" s="144" t="s">
        <v>2803</v>
      </c>
      <c r="E4867" s="174">
        <v>31.92</v>
      </c>
    </row>
    <row r="4868" spans="1:5" x14ac:dyDescent="0.2">
      <c r="A4868" s="144">
        <v>7796</v>
      </c>
      <c r="B4868" s="144" t="s">
        <v>1046</v>
      </c>
      <c r="C4868" s="144" t="s">
        <v>2809</v>
      </c>
      <c r="D4868" s="144" t="s">
        <v>2805</v>
      </c>
      <c r="E4868" s="174">
        <v>43.75</v>
      </c>
    </row>
    <row r="4869" spans="1:5" x14ac:dyDescent="0.2">
      <c r="A4869" s="144">
        <v>7781</v>
      </c>
      <c r="B4869" s="144" t="s">
        <v>1047</v>
      </c>
      <c r="C4869" s="144" t="s">
        <v>2809</v>
      </c>
      <c r="D4869" s="144" t="s">
        <v>2803</v>
      </c>
      <c r="E4869" s="174">
        <v>51.7</v>
      </c>
    </row>
    <row r="4870" spans="1:5" x14ac:dyDescent="0.2">
      <c r="A4870" s="144">
        <v>7795</v>
      </c>
      <c r="B4870" s="144" t="s">
        <v>1048</v>
      </c>
      <c r="C4870" s="144" t="s">
        <v>2809</v>
      </c>
      <c r="D4870" s="144" t="s">
        <v>2803</v>
      </c>
      <c r="E4870" s="174">
        <v>76.94</v>
      </c>
    </row>
    <row r="4871" spans="1:5" x14ac:dyDescent="0.2">
      <c r="A4871" s="144">
        <v>7791</v>
      </c>
      <c r="B4871" s="144" t="s">
        <v>4924</v>
      </c>
      <c r="C4871" s="144" t="s">
        <v>2809</v>
      </c>
      <c r="D4871" s="144" t="s">
        <v>2803</v>
      </c>
      <c r="E4871" s="174">
        <v>92.11</v>
      </c>
    </row>
    <row r="4872" spans="1:5" x14ac:dyDescent="0.2">
      <c r="A4872" s="144">
        <v>7783</v>
      </c>
      <c r="B4872" s="144" t="s">
        <v>4925</v>
      </c>
      <c r="C4872" s="144" t="s">
        <v>2809</v>
      </c>
      <c r="D4872" s="144" t="s">
        <v>2803</v>
      </c>
      <c r="E4872" s="174">
        <v>32.64</v>
      </c>
    </row>
    <row r="4873" spans="1:5" x14ac:dyDescent="0.2">
      <c r="A4873" s="144">
        <v>7790</v>
      </c>
      <c r="B4873" s="144" t="s">
        <v>4926</v>
      </c>
      <c r="C4873" s="144" t="s">
        <v>2809</v>
      </c>
      <c r="D4873" s="144" t="s">
        <v>2803</v>
      </c>
      <c r="E4873" s="174">
        <v>51.43</v>
      </c>
    </row>
    <row r="4874" spans="1:5" x14ac:dyDescent="0.2">
      <c r="A4874" s="144">
        <v>7785</v>
      </c>
      <c r="B4874" s="144" t="s">
        <v>4927</v>
      </c>
      <c r="C4874" s="144" t="s">
        <v>2809</v>
      </c>
      <c r="D4874" s="144" t="s">
        <v>2803</v>
      </c>
      <c r="E4874" s="174">
        <v>56.75</v>
      </c>
    </row>
    <row r="4875" spans="1:5" x14ac:dyDescent="0.2">
      <c r="A4875" s="144">
        <v>7792</v>
      </c>
      <c r="B4875" s="144" t="s">
        <v>4928</v>
      </c>
      <c r="C4875" s="144" t="s">
        <v>2809</v>
      </c>
      <c r="D4875" s="144" t="s">
        <v>2803</v>
      </c>
      <c r="E4875" s="174">
        <v>80.489999999999995</v>
      </c>
    </row>
    <row r="4876" spans="1:5" x14ac:dyDescent="0.2">
      <c r="A4876" s="144">
        <v>7793</v>
      </c>
      <c r="B4876" s="144" t="s">
        <v>4929</v>
      </c>
      <c r="C4876" s="144" t="s">
        <v>2809</v>
      </c>
      <c r="D4876" s="144" t="s">
        <v>2803</v>
      </c>
      <c r="E4876" s="174">
        <v>95.06</v>
      </c>
    </row>
    <row r="4877" spans="1:5" x14ac:dyDescent="0.2">
      <c r="A4877" s="144">
        <v>13159</v>
      </c>
      <c r="B4877" s="144" t="s">
        <v>4930</v>
      </c>
      <c r="C4877" s="144" t="s">
        <v>2809</v>
      </c>
      <c r="D4877" s="144" t="s">
        <v>2803</v>
      </c>
      <c r="E4877" s="174">
        <v>82.77</v>
      </c>
    </row>
    <row r="4878" spans="1:5" x14ac:dyDescent="0.2">
      <c r="A4878" s="144">
        <v>13168</v>
      </c>
      <c r="B4878" s="144" t="s">
        <v>4931</v>
      </c>
      <c r="C4878" s="144" t="s">
        <v>2809</v>
      </c>
      <c r="D4878" s="144" t="s">
        <v>2803</v>
      </c>
      <c r="E4878" s="174">
        <v>100.5</v>
      </c>
    </row>
    <row r="4879" spans="1:5" x14ac:dyDescent="0.2">
      <c r="A4879" s="144">
        <v>13173</v>
      </c>
      <c r="B4879" s="144" t="s">
        <v>4932</v>
      </c>
      <c r="C4879" s="144" t="s">
        <v>2809</v>
      </c>
      <c r="D4879" s="144" t="s">
        <v>2803</v>
      </c>
      <c r="E4879" s="174">
        <v>135.97</v>
      </c>
    </row>
    <row r="4880" spans="1:5" x14ac:dyDescent="0.2">
      <c r="A4880" s="144">
        <v>12583</v>
      </c>
      <c r="B4880" s="144" t="s">
        <v>1252</v>
      </c>
      <c r="C4880" s="144" t="s">
        <v>2809</v>
      </c>
      <c r="D4880" s="144" t="s">
        <v>2803</v>
      </c>
      <c r="E4880" s="174">
        <v>27.19</v>
      </c>
    </row>
    <row r="4881" spans="1:5" x14ac:dyDescent="0.2">
      <c r="A4881" s="144">
        <v>12584</v>
      </c>
      <c r="B4881" s="144" t="s">
        <v>4933</v>
      </c>
      <c r="C4881" s="144" t="s">
        <v>2809</v>
      </c>
      <c r="D4881" s="144" t="s">
        <v>2803</v>
      </c>
      <c r="E4881" s="174">
        <v>35.47</v>
      </c>
    </row>
    <row r="4882" spans="1:5" x14ac:dyDescent="0.2">
      <c r="A4882" s="144">
        <v>12613</v>
      </c>
      <c r="B4882" s="144" t="s">
        <v>5927</v>
      </c>
      <c r="C4882" s="144" t="s">
        <v>2802</v>
      </c>
      <c r="D4882" s="144" t="s">
        <v>2803</v>
      </c>
      <c r="E4882" s="174">
        <v>24.45</v>
      </c>
    </row>
    <row r="4883" spans="1:5" x14ac:dyDescent="0.2">
      <c r="A4883" s="144">
        <v>1031</v>
      </c>
      <c r="B4883" s="144" t="s">
        <v>4934</v>
      </c>
      <c r="C4883" s="144" t="s">
        <v>2802</v>
      </c>
      <c r="D4883" s="144" t="s">
        <v>2803</v>
      </c>
      <c r="E4883" s="174">
        <v>11.82</v>
      </c>
    </row>
    <row r="4884" spans="1:5" x14ac:dyDescent="0.2">
      <c r="A4884" s="144">
        <v>39707</v>
      </c>
      <c r="B4884" s="144" t="s">
        <v>4935</v>
      </c>
      <c r="C4884" s="144" t="s">
        <v>2809</v>
      </c>
      <c r="D4884" s="144" t="s">
        <v>2803</v>
      </c>
      <c r="E4884" s="174">
        <v>5.07</v>
      </c>
    </row>
    <row r="4885" spans="1:5" x14ac:dyDescent="0.2">
      <c r="A4885" s="144">
        <v>39708</v>
      </c>
      <c r="B4885" s="144" t="s">
        <v>4936</v>
      </c>
      <c r="C4885" s="144" t="s">
        <v>2809</v>
      </c>
      <c r="D4885" s="144" t="s">
        <v>2803</v>
      </c>
      <c r="E4885" s="174">
        <v>4.92</v>
      </c>
    </row>
    <row r="4886" spans="1:5" x14ac:dyDescent="0.2">
      <c r="A4886" s="144">
        <v>39710</v>
      </c>
      <c r="B4886" s="144" t="s">
        <v>4937</v>
      </c>
      <c r="C4886" s="144" t="s">
        <v>2809</v>
      </c>
      <c r="D4886" s="144" t="s">
        <v>2803</v>
      </c>
      <c r="E4886" s="174">
        <v>3.46</v>
      </c>
    </row>
    <row r="4887" spans="1:5" x14ac:dyDescent="0.2">
      <c r="A4887" s="144">
        <v>39709</v>
      </c>
      <c r="B4887" s="144" t="s">
        <v>4938</v>
      </c>
      <c r="C4887" s="144" t="s">
        <v>2809</v>
      </c>
      <c r="D4887" s="144" t="s">
        <v>2803</v>
      </c>
      <c r="E4887" s="174">
        <v>4.8</v>
      </c>
    </row>
    <row r="4888" spans="1:5" x14ac:dyDescent="0.2">
      <c r="A4888" s="144">
        <v>39711</v>
      </c>
      <c r="B4888" s="144" t="s">
        <v>4939</v>
      </c>
      <c r="C4888" s="144" t="s">
        <v>2809</v>
      </c>
      <c r="D4888" s="144" t="s">
        <v>2803</v>
      </c>
      <c r="E4888" s="174">
        <v>5.39</v>
      </c>
    </row>
    <row r="4889" spans="1:5" x14ac:dyDescent="0.2">
      <c r="A4889" s="144">
        <v>39712</v>
      </c>
      <c r="B4889" s="144" t="s">
        <v>4940</v>
      </c>
      <c r="C4889" s="144" t="s">
        <v>2809</v>
      </c>
      <c r="D4889" s="144" t="s">
        <v>2805</v>
      </c>
      <c r="E4889" s="174">
        <v>1.89</v>
      </c>
    </row>
    <row r="4890" spans="1:5" x14ac:dyDescent="0.2">
      <c r="A4890" s="144">
        <v>39713</v>
      </c>
      <c r="B4890" s="144" t="s">
        <v>4941</v>
      </c>
      <c r="C4890" s="144" t="s">
        <v>2809</v>
      </c>
      <c r="D4890" s="144" t="s">
        <v>2803</v>
      </c>
      <c r="E4890" s="174">
        <v>1.49</v>
      </c>
    </row>
    <row r="4891" spans="1:5" x14ac:dyDescent="0.2">
      <c r="A4891" s="144">
        <v>39714</v>
      </c>
      <c r="B4891" s="144" t="s">
        <v>4942</v>
      </c>
      <c r="C4891" s="144" t="s">
        <v>2809</v>
      </c>
      <c r="D4891" s="144" t="s">
        <v>2803</v>
      </c>
      <c r="E4891" s="174">
        <v>3.42</v>
      </c>
    </row>
    <row r="4892" spans="1:5" x14ac:dyDescent="0.2">
      <c r="A4892" s="144">
        <v>39715</v>
      </c>
      <c r="B4892" s="144" t="s">
        <v>4943</v>
      </c>
      <c r="C4892" s="144" t="s">
        <v>2809</v>
      </c>
      <c r="D4892" s="144" t="s">
        <v>2803</v>
      </c>
      <c r="E4892" s="174">
        <v>2.44</v>
      </c>
    </row>
    <row r="4893" spans="1:5" x14ac:dyDescent="0.2">
      <c r="A4893" s="144">
        <v>39716</v>
      </c>
      <c r="B4893" s="144" t="s">
        <v>4944</v>
      </c>
      <c r="C4893" s="144" t="s">
        <v>2809</v>
      </c>
      <c r="D4893" s="144" t="s">
        <v>2803</v>
      </c>
      <c r="E4893" s="174">
        <v>1.85</v>
      </c>
    </row>
    <row r="4894" spans="1:5" x14ac:dyDescent="0.2">
      <c r="A4894" s="144">
        <v>39718</v>
      </c>
      <c r="B4894" s="144" t="s">
        <v>4945</v>
      </c>
      <c r="C4894" s="144" t="s">
        <v>2809</v>
      </c>
      <c r="D4894" s="144" t="s">
        <v>2803</v>
      </c>
      <c r="E4894" s="174">
        <v>3.15</v>
      </c>
    </row>
    <row r="4895" spans="1:5" x14ac:dyDescent="0.2">
      <c r="A4895" s="144">
        <v>9813</v>
      </c>
      <c r="B4895" s="144" t="s">
        <v>4946</v>
      </c>
      <c r="C4895" s="144" t="s">
        <v>2809</v>
      </c>
      <c r="D4895" s="144" t="s">
        <v>2807</v>
      </c>
      <c r="E4895" s="174">
        <v>5.71</v>
      </c>
    </row>
    <row r="4896" spans="1:5" x14ac:dyDescent="0.2">
      <c r="A4896" s="144">
        <v>9815</v>
      </c>
      <c r="B4896" s="144" t="s">
        <v>4947</v>
      </c>
      <c r="C4896" s="144" t="s">
        <v>2809</v>
      </c>
      <c r="D4896" s="144" t="s">
        <v>2807</v>
      </c>
      <c r="E4896" s="174">
        <v>11.27</v>
      </c>
    </row>
    <row r="4897" spans="1:5" x14ac:dyDescent="0.2">
      <c r="A4897" s="144">
        <v>44543</v>
      </c>
      <c r="B4897" s="144" t="s">
        <v>12304</v>
      </c>
      <c r="C4897" s="144" t="s">
        <v>2809</v>
      </c>
      <c r="D4897" s="144" t="s">
        <v>2807</v>
      </c>
      <c r="E4897" s="175">
        <v>5611.02</v>
      </c>
    </row>
    <row r="4898" spans="1:5" x14ac:dyDescent="0.2">
      <c r="A4898" s="144">
        <v>44526</v>
      </c>
      <c r="B4898" s="144" t="s">
        <v>12305</v>
      </c>
      <c r="C4898" s="144" t="s">
        <v>2809</v>
      </c>
      <c r="D4898" s="144" t="s">
        <v>2807</v>
      </c>
      <c r="E4898" s="174">
        <v>137.52000000000001</v>
      </c>
    </row>
    <row r="4899" spans="1:5" x14ac:dyDescent="0.2">
      <c r="A4899" s="144">
        <v>44518</v>
      </c>
      <c r="B4899" s="144" t="s">
        <v>12306</v>
      </c>
      <c r="C4899" s="144" t="s">
        <v>2809</v>
      </c>
      <c r="D4899" s="144" t="s">
        <v>2807</v>
      </c>
      <c r="E4899" s="175">
        <v>4130.8900000000003</v>
      </c>
    </row>
    <row r="4900" spans="1:5" x14ac:dyDescent="0.2">
      <c r="A4900" s="144">
        <v>44544</v>
      </c>
      <c r="B4900" s="144" t="s">
        <v>12307</v>
      </c>
      <c r="C4900" s="144" t="s">
        <v>2809</v>
      </c>
      <c r="D4900" s="144" t="s">
        <v>2807</v>
      </c>
      <c r="E4900" s="175">
        <v>2008.27</v>
      </c>
    </row>
    <row r="4901" spans="1:5" x14ac:dyDescent="0.2">
      <c r="A4901" s="144">
        <v>44545</v>
      </c>
      <c r="B4901" s="144" t="s">
        <v>12308</v>
      </c>
      <c r="C4901" s="144" t="s">
        <v>2809</v>
      </c>
      <c r="D4901" s="144" t="s">
        <v>2807</v>
      </c>
      <c r="E4901" s="174">
        <v>295.18</v>
      </c>
    </row>
    <row r="4902" spans="1:5" x14ac:dyDescent="0.2">
      <c r="A4902" s="144">
        <v>44546</v>
      </c>
      <c r="B4902" s="144" t="s">
        <v>12309</v>
      </c>
      <c r="C4902" s="144" t="s">
        <v>2809</v>
      </c>
      <c r="D4902" s="144" t="s">
        <v>2807</v>
      </c>
      <c r="E4902" s="175">
        <v>1318.31</v>
      </c>
    </row>
    <row r="4903" spans="1:5" x14ac:dyDescent="0.2">
      <c r="A4903" s="144">
        <v>44525</v>
      </c>
      <c r="B4903" s="144" t="s">
        <v>12310</v>
      </c>
      <c r="C4903" s="144" t="s">
        <v>2809</v>
      </c>
      <c r="D4903" s="144" t="s">
        <v>2807</v>
      </c>
      <c r="E4903" s="175">
        <v>5089.16</v>
      </c>
    </row>
    <row r="4904" spans="1:5" x14ac:dyDescent="0.2">
      <c r="A4904" s="144">
        <v>44547</v>
      </c>
      <c r="B4904" s="144" t="s">
        <v>12311</v>
      </c>
      <c r="C4904" s="144" t="s">
        <v>2809</v>
      </c>
      <c r="D4904" s="144" t="s">
        <v>2807</v>
      </c>
      <c r="E4904" s="174">
        <v>460.15</v>
      </c>
    </row>
    <row r="4905" spans="1:5" x14ac:dyDescent="0.2">
      <c r="A4905" s="144">
        <v>44519</v>
      </c>
      <c r="B4905" s="144" t="s">
        <v>12312</v>
      </c>
      <c r="C4905" s="144" t="s">
        <v>2809</v>
      </c>
      <c r="D4905" s="144" t="s">
        <v>2807</v>
      </c>
      <c r="E4905" s="175">
        <v>1127.5</v>
      </c>
    </row>
    <row r="4906" spans="1:5" x14ac:dyDescent="0.2">
      <c r="A4906" s="144">
        <v>44520</v>
      </c>
      <c r="B4906" s="144" t="s">
        <v>12313</v>
      </c>
      <c r="C4906" s="144" t="s">
        <v>2809</v>
      </c>
      <c r="D4906" s="144" t="s">
        <v>2807</v>
      </c>
      <c r="E4906" s="175">
        <v>1816</v>
      </c>
    </row>
    <row r="4907" spans="1:5" x14ac:dyDescent="0.2">
      <c r="A4907" s="144">
        <v>44521</v>
      </c>
      <c r="B4907" s="144" t="s">
        <v>12314</v>
      </c>
      <c r="C4907" s="144" t="s">
        <v>2809</v>
      </c>
      <c r="D4907" s="144" t="s">
        <v>2807</v>
      </c>
      <c r="E4907" s="174">
        <v>29.29</v>
      </c>
    </row>
    <row r="4908" spans="1:5" x14ac:dyDescent="0.2">
      <c r="A4908" s="144">
        <v>44522</v>
      </c>
      <c r="B4908" s="144" t="s">
        <v>12315</v>
      </c>
      <c r="C4908" s="144" t="s">
        <v>2809</v>
      </c>
      <c r="D4908" s="144" t="s">
        <v>2807</v>
      </c>
      <c r="E4908" s="175">
        <v>3188.22</v>
      </c>
    </row>
    <row r="4909" spans="1:5" x14ac:dyDescent="0.2">
      <c r="A4909" s="144">
        <v>44523</v>
      </c>
      <c r="B4909" s="144" t="s">
        <v>12316</v>
      </c>
      <c r="C4909" s="144" t="s">
        <v>2809</v>
      </c>
      <c r="D4909" s="144" t="s">
        <v>2807</v>
      </c>
      <c r="E4909" s="175">
        <v>4741.78</v>
      </c>
    </row>
    <row r="4910" spans="1:5" x14ac:dyDescent="0.2">
      <c r="A4910" s="144">
        <v>44527</v>
      </c>
      <c r="B4910" s="144" t="s">
        <v>12317</v>
      </c>
      <c r="C4910" s="144" t="s">
        <v>2809</v>
      </c>
      <c r="D4910" s="144" t="s">
        <v>2807</v>
      </c>
      <c r="E4910" s="175">
        <v>2377.88</v>
      </c>
    </row>
    <row r="4911" spans="1:5" x14ac:dyDescent="0.2">
      <c r="A4911" s="144">
        <v>44524</v>
      </c>
      <c r="B4911" s="144" t="s">
        <v>12318</v>
      </c>
      <c r="C4911" s="144" t="s">
        <v>2809</v>
      </c>
      <c r="D4911" s="144" t="s">
        <v>2807</v>
      </c>
      <c r="E4911" s="174">
        <v>65.52</v>
      </c>
    </row>
    <row r="4912" spans="1:5" x14ac:dyDescent="0.2">
      <c r="A4912" s="144">
        <v>44542</v>
      </c>
      <c r="B4912" s="144" t="s">
        <v>12319</v>
      </c>
      <c r="C4912" s="144" t="s">
        <v>2809</v>
      </c>
      <c r="D4912" s="144" t="s">
        <v>2807</v>
      </c>
      <c r="E4912" s="175">
        <v>3102.34</v>
      </c>
    </row>
    <row r="4913" spans="1:5" x14ac:dyDescent="0.2">
      <c r="A4913" s="144">
        <v>9876</v>
      </c>
      <c r="B4913" s="144" t="s">
        <v>4948</v>
      </c>
      <c r="C4913" s="144" t="s">
        <v>2809</v>
      </c>
      <c r="D4913" s="144" t="s">
        <v>2803</v>
      </c>
      <c r="E4913" s="174">
        <v>29.07</v>
      </c>
    </row>
    <row r="4914" spans="1:5" x14ac:dyDescent="0.2">
      <c r="A4914" s="144">
        <v>9877</v>
      </c>
      <c r="B4914" s="144" t="s">
        <v>4949</v>
      </c>
      <c r="C4914" s="144" t="s">
        <v>2809</v>
      </c>
      <c r="D4914" s="144" t="s">
        <v>2803</v>
      </c>
      <c r="E4914" s="174">
        <v>101.85</v>
      </c>
    </row>
    <row r="4915" spans="1:5" x14ac:dyDescent="0.2">
      <c r="A4915" s="144">
        <v>9878</v>
      </c>
      <c r="B4915" s="144" t="s">
        <v>4950</v>
      </c>
      <c r="C4915" s="144" t="s">
        <v>2809</v>
      </c>
      <c r="D4915" s="144" t="s">
        <v>2803</v>
      </c>
      <c r="E4915" s="174">
        <v>132.66</v>
      </c>
    </row>
    <row r="4916" spans="1:5" x14ac:dyDescent="0.2">
      <c r="A4916" s="144">
        <v>9879</v>
      </c>
      <c r="B4916" s="144" t="s">
        <v>4951</v>
      </c>
      <c r="C4916" s="144" t="s">
        <v>2809</v>
      </c>
      <c r="D4916" s="144" t="s">
        <v>2803</v>
      </c>
      <c r="E4916" s="174">
        <v>316.64</v>
      </c>
    </row>
    <row r="4917" spans="1:5" x14ac:dyDescent="0.2">
      <c r="A4917" s="144">
        <v>41986</v>
      </c>
      <c r="B4917" s="144" t="s">
        <v>1359</v>
      </c>
      <c r="C4917" s="144" t="s">
        <v>2809</v>
      </c>
      <c r="D4917" s="144" t="s">
        <v>2807</v>
      </c>
      <c r="E4917" s="175">
        <v>3192.52</v>
      </c>
    </row>
    <row r="4918" spans="1:5" x14ac:dyDescent="0.2">
      <c r="A4918" s="144">
        <v>43422</v>
      </c>
      <c r="B4918" s="144" t="s">
        <v>4952</v>
      </c>
      <c r="C4918" s="144" t="s">
        <v>2809</v>
      </c>
      <c r="D4918" s="144" t="s">
        <v>2807</v>
      </c>
      <c r="E4918" s="175">
        <v>3915.31</v>
      </c>
    </row>
    <row r="4919" spans="1:5" x14ac:dyDescent="0.2">
      <c r="A4919" s="144">
        <v>41987</v>
      </c>
      <c r="B4919" s="144" t="s">
        <v>1360</v>
      </c>
      <c r="C4919" s="144" t="s">
        <v>2809</v>
      </c>
      <c r="D4919" s="144" t="s">
        <v>2807</v>
      </c>
      <c r="E4919" s="175">
        <v>4538.17</v>
      </c>
    </row>
    <row r="4920" spans="1:5" x14ac:dyDescent="0.2">
      <c r="A4920" s="144">
        <v>41988</v>
      </c>
      <c r="B4920" s="144" t="s">
        <v>1361</v>
      </c>
      <c r="C4920" s="144" t="s">
        <v>2809</v>
      </c>
      <c r="D4920" s="144" t="s">
        <v>2807</v>
      </c>
      <c r="E4920" s="175">
        <v>5994.28</v>
      </c>
    </row>
    <row r="4921" spans="1:5" x14ac:dyDescent="0.2">
      <c r="A4921" s="144">
        <v>41697</v>
      </c>
      <c r="B4921" s="144" t="s">
        <v>4953</v>
      </c>
      <c r="C4921" s="144" t="s">
        <v>2809</v>
      </c>
      <c r="D4921" s="144" t="s">
        <v>2807</v>
      </c>
      <c r="E4921" s="175">
        <v>1062.47</v>
      </c>
    </row>
    <row r="4922" spans="1:5" x14ac:dyDescent="0.2">
      <c r="A4922" s="144">
        <v>41985</v>
      </c>
      <c r="B4922" s="144" t="s">
        <v>4954</v>
      </c>
      <c r="C4922" s="144" t="s">
        <v>2809</v>
      </c>
      <c r="D4922" s="144" t="s">
        <v>2807</v>
      </c>
      <c r="E4922" s="175">
        <v>1479.73</v>
      </c>
    </row>
    <row r="4923" spans="1:5" x14ac:dyDescent="0.2">
      <c r="A4923" s="144">
        <v>41699</v>
      </c>
      <c r="B4923" s="144" t="s">
        <v>5928</v>
      </c>
      <c r="C4923" s="144" t="s">
        <v>2809</v>
      </c>
      <c r="D4923" s="144" t="s">
        <v>2807</v>
      </c>
      <c r="E4923" s="175">
        <v>2107.06</v>
      </c>
    </row>
    <row r="4924" spans="1:5" x14ac:dyDescent="0.2">
      <c r="A4924" s="144">
        <v>38053</v>
      </c>
      <c r="B4924" s="144" t="s">
        <v>4955</v>
      </c>
      <c r="C4924" s="144" t="s">
        <v>2809</v>
      </c>
      <c r="D4924" s="144" t="s">
        <v>2807</v>
      </c>
      <c r="E4924" s="174">
        <v>23.48</v>
      </c>
    </row>
    <row r="4925" spans="1:5" x14ac:dyDescent="0.2">
      <c r="A4925" s="144">
        <v>38054</v>
      </c>
      <c r="B4925" s="144" t="s">
        <v>4956</v>
      </c>
      <c r="C4925" s="144" t="s">
        <v>2809</v>
      </c>
      <c r="D4925" s="144" t="s">
        <v>2807</v>
      </c>
      <c r="E4925" s="174">
        <v>40.369999999999997</v>
      </c>
    </row>
    <row r="4926" spans="1:5" x14ac:dyDescent="0.2">
      <c r="A4926" s="144">
        <v>38052</v>
      </c>
      <c r="B4926" s="144" t="s">
        <v>4957</v>
      </c>
      <c r="C4926" s="144" t="s">
        <v>2809</v>
      </c>
      <c r="D4926" s="144" t="s">
        <v>2807</v>
      </c>
      <c r="E4926" s="174">
        <v>11.37</v>
      </c>
    </row>
    <row r="4927" spans="1:5" x14ac:dyDescent="0.2">
      <c r="A4927" s="144">
        <v>38051</v>
      </c>
      <c r="B4927" s="144" t="s">
        <v>4958</v>
      </c>
      <c r="C4927" s="144" t="s">
        <v>2809</v>
      </c>
      <c r="D4927" s="144" t="s">
        <v>2807</v>
      </c>
      <c r="E4927" s="174">
        <v>7.09</v>
      </c>
    </row>
    <row r="4928" spans="1:5" x14ac:dyDescent="0.2">
      <c r="A4928" s="144">
        <v>38787</v>
      </c>
      <c r="B4928" s="144" t="s">
        <v>1744</v>
      </c>
      <c r="C4928" s="144" t="s">
        <v>2809</v>
      </c>
      <c r="D4928" s="144" t="s">
        <v>2807</v>
      </c>
      <c r="E4928" s="174">
        <v>6.12</v>
      </c>
    </row>
    <row r="4929" spans="1:5" x14ac:dyDescent="0.2">
      <c r="A4929" s="144">
        <v>38825</v>
      </c>
      <c r="B4929" s="144" t="s">
        <v>1745</v>
      </c>
      <c r="C4929" s="144" t="s">
        <v>2809</v>
      </c>
      <c r="D4929" s="144" t="s">
        <v>2807</v>
      </c>
      <c r="E4929" s="174">
        <v>8.02</v>
      </c>
    </row>
    <row r="4930" spans="1:5" x14ac:dyDescent="0.2">
      <c r="A4930" s="144">
        <v>38826</v>
      </c>
      <c r="B4930" s="144" t="s">
        <v>1746</v>
      </c>
      <c r="C4930" s="144" t="s">
        <v>2809</v>
      </c>
      <c r="D4930" s="144" t="s">
        <v>2807</v>
      </c>
      <c r="E4930" s="174">
        <v>11.88</v>
      </c>
    </row>
    <row r="4931" spans="1:5" x14ac:dyDescent="0.2">
      <c r="A4931" s="144">
        <v>38827</v>
      </c>
      <c r="B4931" s="144" t="s">
        <v>1747</v>
      </c>
      <c r="C4931" s="144" t="s">
        <v>2809</v>
      </c>
      <c r="D4931" s="144" t="s">
        <v>2807</v>
      </c>
      <c r="E4931" s="174">
        <v>19.09</v>
      </c>
    </row>
    <row r="4932" spans="1:5" x14ac:dyDescent="0.2">
      <c r="A4932" s="144">
        <v>38830</v>
      </c>
      <c r="B4932" s="144" t="s">
        <v>1775</v>
      </c>
      <c r="C4932" s="144" t="s">
        <v>2809</v>
      </c>
      <c r="D4932" s="144" t="s">
        <v>2807</v>
      </c>
      <c r="E4932" s="174">
        <v>26.73</v>
      </c>
    </row>
    <row r="4933" spans="1:5" x14ac:dyDescent="0.2">
      <c r="A4933" s="144">
        <v>38828</v>
      </c>
      <c r="B4933" s="144" t="s">
        <v>1773</v>
      </c>
      <c r="C4933" s="144" t="s">
        <v>2809</v>
      </c>
      <c r="D4933" s="144" t="s">
        <v>2807</v>
      </c>
      <c r="E4933" s="174">
        <v>11.79</v>
      </c>
    </row>
    <row r="4934" spans="1:5" x14ac:dyDescent="0.2">
      <c r="A4934" s="144">
        <v>38829</v>
      </c>
      <c r="B4934" s="144" t="s">
        <v>1774</v>
      </c>
      <c r="C4934" s="144" t="s">
        <v>2809</v>
      </c>
      <c r="D4934" s="144" t="s">
        <v>2807</v>
      </c>
      <c r="E4934" s="174">
        <v>19.309999999999999</v>
      </c>
    </row>
    <row r="4935" spans="1:5" x14ac:dyDescent="0.2">
      <c r="A4935" s="144">
        <v>38831</v>
      </c>
      <c r="B4935" s="144" t="s">
        <v>1776</v>
      </c>
      <c r="C4935" s="144" t="s">
        <v>2809</v>
      </c>
      <c r="D4935" s="144" t="s">
        <v>2807</v>
      </c>
      <c r="E4935" s="174">
        <v>37.28</v>
      </c>
    </row>
    <row r="4936" spans="1:5" x14ac:dyDescent="0.2">
      <c r="A4936" s="144">
        <v>36274</v>
      </c>
      <c r="B4936" s="144" t="s">
        <v>1742</v>
      </c>
      <c r="C4936" s="144" t="s">
        <v>2809</v>
      </c>
      <c r="D4936" s="144" t="s">
        <v>2805</v>
      </c>
      <c r="E4936" s="174">
        <v>10.59</v>
      </c>
    </row>
    <row r="4937" spans="1:5" x14ac:dyDescent="0.2">
      <c r="A4937" s="144">
        <v>36278</v>
      </c>
      <c r="B4937" s="144" t="s">
        <v>1726</v>
      </c>
      <c r="C4937" s="144" t="s">
        <v>2809</v>
      </c>
      <c r="D4937" s="144" t="s">
        <v>2803</v>
      </c>
      <c r="E4937" s="174">
        <v>14.37</v>
      </c>
    </row>
    <row r="4938" spans="1:5" x14ac:dyDescent="0.2">
      <c r="A4938" s="144">
        <v>38977</v>
      </c>
      <c r="B4938" s="144" t="s">
        <v>1736</v>
      </c>
      <c r="C4938" s="144" t="s">
        <v>2809</v>
      </c>
      <c r="D4938" s="144" t="s">
        <v>2803</v>
      </c>
      <c r="E4938" s="174">
        <v>218.61</v>
      </c>
    </row>
    <row r="4939" spans="1:5" x14ac:dyDescent="0.2">
      <c r="A4939" s="144">
        <v>38971</v>
      </c>
      <c r="B4939" s="144" t="s">
        <v>1728</v>
      </c>
      <c r="C4939" s="144" t="s">
        <v>2809</v>
      </c>
      <c r="D4939" s="144" t="s">
        <v>2803</v>
      </c>
      <c r="E4939" s="174">
        <v>18.010000000000002</v>
      </c>
    </row>
    <row r="4940" spans="1:5" x14ac:dyDescent="0.2">
      <c r="A4940" s="144">
        <v>38972</v>
      </c>
      <c r="B4940" s="144" t="s">
        <v>1729</v>
      </c>
      <c r="C4940" s="144" t="s">
        <v>2809</v>
      </c>
      <c r="D4940" s="144" t="s">
        <v>2803</v>
      </c>
      <c r="E4940" s="174">
        <v>27.43</v>
      </c>
    </row>
    <row r="4941" spans="1:5" x14ac:dyDescent="0.2">
      <c r="A4941" s="144">
        <v>38973</v>
      </c>
      <c r="B4941" s="144" t="s">
        <v>1732</v>
      </c>
      <c r="C4941" s="144" t="s">
        <v>2809</v>
      </c>
      <c r="D4941" s="144" t="s">
        <v>2803</v>
      </c>
      <c r="E4941" s="174">
        <v>36.28</v>
      </c>
    </row>
    <row r="4942" spans="1:5" x14ac:dyDescent="0.2">
      <c r="A4942" s="144">
        <v>38974</v>
      </c>
      <c r="B4942" s="144" t="s">
        <v>1733</v>
      </c>
      <c r="C4942" s="144" t="s">
        <v>2809</v>
      </c>
      <c r="D4942" s="144" t="s">
        <v>2803</v>
      </c>
      <c r="E4942" s="174">
        <v>52.91</v>
      </c>
    </row>
    <row r="4943" spans="1:5" x14ac:dyDescent="0.2">
      <c r="A4943" s="144">
        <v>38975</v>
      </c>
      <c r="B4943" s="144" t="s">
        <v>1734</v>
      </c>
      <c r="C4943" s="144" t="s">
        <v>2809</v>
      </c>
      <c r="D4943" s="144" t="s">
        <v>2803</v>
      </c>
      <c r="E4943" s="174">
        <v>88.18</v>
      </c>
    </row>
    <row r="4944" spans="1:5" x14ac:dyDescent="0.2">
      <c r="A4944" s="144">
        <v>38976</v>
      </c>
      <c r="B4944" s="144" t="s">
        <v>1735</v>
      </c>
      <c r="C4944" s="144" t="s">
        <v>2809</v>
      </c>
      <c r="D4944" s="144" t="s">
        <v>2803</v>
      </c>
      <c r="E4944" s="174">
        <v>123.67</v>
      </c>
    </row>
    <row r="4945" spans="1:5" x14ac:dyDescent="0.2">
      <c r="A4945" s="144">
        <v>38986</v>
      </c>
      <c r="B4945" s="144" t="s">
        <v>1741</v>
      </c>
      <c r="C4945" s="144" t="s">
        <v>2809</v>
      </c>
      <c r="D4945" s="144" t="s">
        <v>2803</v>
      </c>
      <c r="E4945" s="174">
        <v>248.88</v>
      </c>
    </row>
    <row r="4946" spans="1:5" x14ac:dyDescent="0.2">
      <c r="A4946" s="144">
        <v>38978</v>
      </c>
      <c r="B4946" s="144" t="s">
        <v>1743</v>
      </c>
      <c r="C4946" s="144" t="s">
        <v>2809</v>
      </c>
      <c r="D4946" s="144" t="s">
        <v>2803</v>
      </c>
      <c r="E4946" s="174">
        <v>10.59</v>
      </c>
    </row>
    <row r="4947" spans="1:5" x14ac:dyDescent="0.2">
      <c r="A4947" s="144">
        <v>38979</v>
      </c>
      <c r="B4947" s="144" t="s">
        <v>1727</v>
      </c>
      <c r="C4947" s="144" t="s">
        <v>2809</v>
      </c>
      <c r="D4947" s="144" t="s">
        <v>2803</v>
      </c>
      <c r="E4947" s="174">
        <v>14.37</v>
      </c>
    </row>
    <row r="4948" spans="1:5" x14ac:dyDescent="0.2">
      <c r="A4948" s="144">
        <v>38980</v>
      </c>
      <c r="B4948" s="144" t="s">
        <v>1730</v>
      </c>
      <c r="C4948" s="144" t="s">
        <v>2809</v>
      </c>
      <c r="D4948" s="144" t="s">
        <v>2803</v>
      </c>
      <c r="E4948" s="174">
        <v>24.02</v>
      </c>
    </row>
    <row r="4949" spans="1:5" x14ac:dyDescent="0.2">
      <c r="A4949" s="144">
        <v>38981</v>
      </c>
      <c r="B4949" s="144" t="s">
        <v>1731</v>
      </c>
      <c r="C4949" s="144" t="s">
        <v>2809</v>
      </c>
      <c r="D4949" s="144" t="s">
        <v>2803</v>
      </c>
      <c r="E4949" s="174">
        <v>33.25</v>
      </c>
    </row>
    <row r="4950" spans="1:5" x14ac:dyDescent="0.2">
      <c r="A4950" s="144">
        <v>38982</v>
      </c>
      <c r="B4950" s="144" t="s">
        <v>1737</v>
      </c>
      <c r="C4950" s="144" t="s">
        <v>2809</v>
      </c>
      <c r="D4950" s="144" t="s">
        <v>2803</v>
      </c>
      <c r="E4950" s="174">
        <v>48.39</v>
      </c>
    </row>
    <row r="4951" spans="1:5" x14ac:dyDescent="0.2">
      <c r="A4951" s="144">
        <v>38983</v>
      </c>
      <c r="B4951" s="144" t="s">
        <v>1738</v>
      </c>
      <c r="C4951" s="144" t="s">
        <v>2809</v>
      </c>
      <c r="D4951" s="144" t="s">
        <v>2803</v>
      </c>
      <c r="E4951" s="174">
        <v>64.16</v>
      </c>
    </row>
    <row r="4952" spans="1:5" x14ac:dyDescent="0.2">
      <c r="A4952" s="144">
        <v>38984</v>
      </c>
      <c r="B4952" s="144" t="s">
        <v>1739</v>
      </c>
      <c r="C4952" s="144" t="s">
        <v>2809</v>
      </c>
      <c r="D4952" s="144" t="s">
        <v>2803</v>
      </c>
      <c r="E4952" s="174">
        <v>123.75</v>
      </c>
    </row>
    <row r="4953" spans="1:5" x14ac:dyDescent="0.2">
      <c r="A4953" s="144">
        <v>38985</v>
      </c>
      <c r="B4953" s="144" t="s">
        <v>1740</v>
      </c>
      <c r="C4953" s="144" t="s">
        <v>2809</v>
      </c>
      <c r="D4953" s="144" t="s">
        <v>2803</v>
      </c>
      <c r="E4953" s="174">
        <v>183.2</v>
      </c>
    </row>
    <row r="4954" spans="1:5" x14ac:dyDescent="0.2">
      <c r="A4954" s="144">
        <v>9836</v>
      </c>
      <c r="B4954" s="144" t="s">
        <v>1260</v>
      </c>
      <c r="C4954" s="144" t="s">
        <v>2809</v>
      </c>
      <c r="D4954" s="144" t="s">
        <v>2805</v>
      </c>
      <c r="E4954" s="174">
        <v>18.96</v>
      </c>
    </row>
    <row r="4955" spans="1:5" x14ac:dyDescent="0.2">
      <c r="A4955" s="144">
        <v>20065</v>
      </c>
      <c r="B4955" s="144" t="s">
        <v>1699</v>
      </c>
      <c r="C4955" s="144" t="s">
        <v>2809</v>
      </c>
      <c r="D4955" s="144" t="s">
        <v>2803</v>
      </c>
      <c r="E4955" s="174">
        <v>48.5</v>
      </c>
    </row>
    <row r="4956" spans="1:5" x14ac:dyDescent="0.2">
      <c r="A4956" s="144">
        <v>9835</v>
      </c>
      <c r="B4956" s="144" t="s">
        <v>1695</v>
      </c>
      <c r="C4956" s="144" t="s">
        <v>2809</v>
      </c>
      <c r="D4956" s="144" t="s">
        <v>2803</v>
      </c>
      <c r="E4956" s="174">
        <v>6.84</v>
      </c>
    </row>
    <row r="4957" spans="1:5" x14ac:dyDescent="0.2">
      <c r="A4957" s="144">
        <v>38032</v>
      </c>
      <c r="B4957" s="144" t="s">
        <v>1017</v>
      </c>
      <c r="C4957" s="144" t="s">
        <v>2809</v>
      </c>
      <c r="D4957" s="144" t="s">
        <v>2807</v>
      </c>
      <c r="E4957" s="174">
        <v>69.239999999999995</v>
      </c>
    </row>
    <row r="4958" spans="1:5" x14ac:dyDescent="0.2">
      <c r="A4958" s="144">
        <v>38033</v>
      </c>
      <c r="B4958" s="144" t="s">
        <v>1019</v>
      </c>
      <c r="C4958" s="144" t="s">
        <v>2809</v>
      </c>
      <c r="D4958" s="144" t="s">
        <v>2807</v>
      </c>
      <c r="E4958" s="174">
        <v>113.3</v>
      </c>
    </row>
    <row r="4959" spans="1:5" x14ac:dyDescent="0.2">
      <c r="A4959" s="144">
        <v>38034</v>
      </c>
      <c r="B4959" s="144" t="s">
        <v>1021</v>
      </c>
      <c r="C4959" s="144" t="s">
        <v>2809</v>
      </c>
      <c r="D4959" s="144" t="s">
        <v>2807</v>
      </c>
      <c r="E4959" s="174">
        <v>187.42</v>
      </c>
    </row>
    <row r="4960" spans="1:5" x14ac:dyDescent="0.2">
      <c r="A4960" s="144">
        <v>38035</v>
      </c>
      <c r="B4960" s="144" t="s">
        <v>1023</v>
      </c>
      <c r="C4960" s="144" t="s">
        <v>2809</v>
      </c>
      <c r="D4960" s="144" t="s">
        <v>2807</v>
      </c>
      <c r="E4960" s="174">
        <v>261.17</v>
      </c>
    </row>
    <row r="4961" spans="1:5" x14ac:dyDescent="0.2">
      <c r="A4961" s="144">
        <v>38036</v>
      </c>
      <c r="B4961" s="144" t="s">
        <v>1025</v>
      </c>
      <c r="C4961" s="144" t="s">
        <v>2809</v>
      </c>
      <c r="D4961" s="144" t="s">
        <v>2807</v>
      </c>
      <c r="E4961" s="174">
        <v>368.53</v>
      </c>
    </row>
    <row r="4962" spans="1:5" x14ac:dyDescent="0.2">
      <c r="A4962" s="144">
        <v>38037</v>
      </c>
      <c r="B4962" s="144" t="s">
        <v>1027</v>
      </c>
      <c r="C4962" s="144" t="s">
        <v>2809</v>
      </c>
      <c r="D4962" s="144" t="s">
        <v>2807</v>
      </c>
      <c r="E4962" s="174">
        <v>427.31</v>
      </c>
    </row>
    <row r="4963" spans="1:5" x14ac:dyDescent="0.2">
      <c r="A4963" s="144">
        <v>9850</v>
      </c>
      <c r="B4963" s="144" t="s">
        <v>4959</v>
      </c>
      <c r="C4963" s="144" t="s">
        <v>2809</v>
      </c>
      <c r="D4963" s="144" t="s">
        <v>2807</v>
      </c>
      <c r="E4963" s="174">
        <v>186</v>
      </c>
    </row>
    <row r="4964" spans="1:5" x14ac:dyDescent="0.2">
      <c r="A4964" s="144">
        <v>9853</v>
      </c>
      <c r="B4964" s="144" t="s">
        <v>4960</v>
      </c>
      <c r="C4964" s="144" t="s">
        <v>2809</v>
      </c>
      <c r="D4964" s="144" t="s">
        <v>2807</v>
      </c>
      <c r="E4964" s="174">
        <v>330.76</v>
      </c>
    </row>
    <row r="4965" spans="1:5" x14ac:dyDescent="0.2">
      <c r="A4965" s="144">
        <v>9854</v>
      </c>
      <c r="B4965" s="144" t="s">
        <v>4961</v>
      </c>
      <c r="C4965" s="144" t="s">
        <v>2809</v>
      </c>
      <c r="D4965" s="144" t="s">
        <v>2807</v>
      </c>
      <c r="E4965" s="174">
        <v>144.91999999999999</v>
      </c>
    </row>
    <row r="4966" spans="1:5" x14ac:dyDescent="0.2">
      <c r="A4966" s="144">
        <v>9851</v>
      </c>
      <c r="B4966" s="144" t="s">
        <v>4962</v>
      </c>
      <c r="C4966" s="144" t="s">
        <v>2809</v>
      </c>
      <c r="D4966" s="144" t="s">
        <v>2807</v>
      </c>
      <c r="E4966" s="174">
        <v>251.3</v>
      </c>
    </row>
    <row r="4967" spans="1:5" x14ac:dyDescent="0.2">
      <c r="A4967" s="144">
        <v>9855</v>
      </c>
      <c r="B4967" s="144" t="s">
        <v>4963</v>
      </c>
      <c r="C4967" s="144" t="s">
        <v>2809</v>
      </c>
      <c r="D4967" s="144" t="s">
        <v>2807</v>
      </c>
      <c r="E4967" s="174">
        <v>420.33</v>
      </c>
    </row>
    <row r="4968" spans="1:5" x14ac:dyDescent="0.2">
      <c r="A4968" s="144">
        <v>9825</v>
      </c>
      <c r="B4968" s="144" t="s">
        <v>4964</v>
      </c>
      <c r="C4968" s="144" t="s">
        <v>2809</v>
      </c>
      <c r="D4968" s="144" t="s">
        <v>2807</v>
      </c>
      <c r="E4968" s="174">
        <v>57.29</v>
      </c>
    </row>
    <row r="4969" spans="1:5" x14ac:dyDescent="0.2">
      <c r="A4969" s="144">
        <v>9828</v>
      </c>
      <c r="B4969" s="144" t="s">
        <v>4965</v>
      </c>
      <c r="C4969" s="144" t="s">
        <v>2809</v>
      </c>
      <c r="D4969" s="144" t="s">
        <v>2807</v>
      </c>
      <c r="E4969" s="174">
        <v>154.16</v>
      </c>
    </row>
    <row r="4970" spans="1:5" x14ac:dyDescent="0.2">
      <c r="A4970" s="144">
        <v>9829</v>
      </c>
      <c r="B4970" s="144" t="s">
        <v>4966</v>
      </c>
      <c r="C4970" s="144" t="s">
        <v>2809</v>
      </c>
      <c r="D4970" s="144" t="s">
        <v>2807</v>
      </c>
      <c r="E4970" s="174">
        <v>261.27</v>
      </c>
    </row>
    <row r="4971" spans="1:5" x14ac:dyDescent="0.2">
      <c r="A4971" s="144">
        <v>9826</v>
      </c>
      <c r="B4971" s="144" t="s">
        <v>4967</v>
      </c>
      <c r="C4971" s="144" t="s">
        <v>2809</v>
      </c>
      <c r="D4971" s="144" t="s">
        <v>2807</v>
      </c>
      <c r="E4971" s="174">
        <v>397.74</v>
      </c>
    </row>
    <row r="4972" spans="1:5" x14ac:dyDescent="0.2">
      <c r="A4972" s="144">
        <v>9827</v>
      </c>
      <c r="B4972" s="144" t="s">
        <v>4968</v>
      </c>
      <c r="C4972" s="144" t="s">
        <v>2809</v>
      </c>
      <c r="D4972" s="144" t="s">
        <v>2807</v>
      </c>
      <c r="E4972" s="174">
        <v>564.79</v>
      </c>
    </row>
    <row r="4973" spans="1:5" x14ac:dyDescent="0.2">
      <c r="A4973" s="144">
        <v>36374</v>
      </c>
      <c r="B4973" s="144" t="s">
        <v>4969</v>
      </c>
      <c r="C4973" s="144" t="s">
        <v>2809</v>
      </c>
      <c r="D4973" s="144" t="s">
        <v>2807</v>
      </c>
      <c r="E4973" s="174">
        <v>68.66</v>
      </c>
    </row>
    <row r="4974" spans="1:5" x14ac:dyDescent="0.2">
      <c r="A4974" s="144">
        <v>36084</v>
      </c>
      <c r="B4974" s="144" t="s">
        <v>4970</v>
      </c>
      <c r="C4974" s="144" t="s">
        <v>2809</v>
      </c>
      <c r="D4974" s="144" t="s">
        <v>2807</v>
      </c>
      <c r="E4974" s="174">
        <v>20.34</v>
      </c>
    </row>
    <row r="4975" spans="1:5" x14ac:dyDescent="0.2">
      <c r="A4975" s="144">
        <v>36373</v>
      </c>
      <c r="B4975" s="144" t="s">
        <v>4971</v>
      </c>
      <c r="C4975" s="144" t="s">
        <v>2809</v>
      </c>
      <c r="D4975" s="144" t="s">
        <v>2807</v>
      </c>
      <c r="E4975" s="174">
        <v>42.24</v>
      </c>
    </row>
    <row r="4976" spans="1:5" x14ac:dyDescent="0.2">
      <c r="A4976" s="144">
        <v>36377</v>
      </c>
      <c r="B4976" s="144" t="s">
        <v>4972</v>
      </c>
      <c r="C4976" s="144" t="s">
        <v>2809</v>
      </c>
      <c r="D4976" s="144" t="s">
        <v>2807</v>
      </c>
      <c r="E4976" s="174">
        <v>82.36</v>
      </c>
    </row>
    <row r="4977" spans="1:5" x14ac:dyDescent="0.2">
      <c r="A4977" s="144">
        <v>36375</v>
      </c>
      <c r="B4977" s="144" t="s">
        <v>4973</v>
      </c>
      <c r="C4977" s="144" t="s">
        <v>2809</v>
      </c>
      <c r="D4977" s="144" t="s">
        <v>2807</v>
      </c>
      <c r="E4977" s="174">
        <v>25.1</v>
      </c>
    </row>
    <row r="4978" spans="1:5" x14ac:dyDescent="0.2">
      <c r="A4978" s="144">
        <v>36376</v>
      </c>
      <c r="B4978" s="144" t="s">
        <v>4974</v>
      </c>
      <c r="C4978" s="144" t="s">
        <v>2809</v>
      </c>
      <c r="D4978" s="144" t="s">
        <v>2807</v>
      </c>
      <c r="E4978" s="174">
        <v>49.29</v>
      </c>
    </row>
    <row r="4979" spans="1:5" x14ac:dyDescent="0.2">
      <c r="A4979" s="144">
        <v>36380</v>
      </c>
      <c r="B4979" s="144" t="s">
        <v>4975</v>
      </c>
      <c r="C4979" s="144" t="s">
        <v>2809</v>
      </c>
      <c r="D4979" s="144" t="s">
        <v>2807</v>
      </c>
      <c r="E4979" s="174">
        <v>102.98</v>
      </c>
    </row>
    <row r="4980" spans="1:5" x14ac:dyDescent="0.2">
      <c r="A4980" s="144">
        <v>36378</v>
      </c>
      <c r="B4980" s="144" t="s">
        <v>4976</v>
      </c>
      <c r="C4980" s="144" t="s">
        <v>2809</v>
      </c>
      <c r="D4980" s="144" t="s">
        <v>2807</v>
      </c>
      <c r="E4980" s="174">
        <v>30.86</v>
      </c>
    </row>
    <row r="4981" spans="1:5" x14ac:dyDescent="0.2">
      <c r="A4981" s="144">
        <v>36379</v>
      </c>
      <c r="B4981" s="144" t="s">
        <v>4977</v>
      </c>
      <c r="C4981" s="144" t="s">
        <v>2809</v>
      </c>
      <c r="D4981" s="144" t="s">
        <v>2807</v>
      </c>
      <c r="E4981" s="174">
        <v>62.2</v>
      </c>
    </row>
    <row r="4982" spans="1:5" x14ac:dyDescent="0.2">
      <c r="A4982" s="144">
        <v>9859</v>
      </c>
      <c r="B4982" s="144" t="s">
        <v>4978</v>
      </c>
      <c r="C4982" s="144" t="s">
        <v>2809</v>
      </c>
      <c r="D4982" s="144" t="s">
        <v>2803</v>
      </c>
      <c r="E4982" s="174">
        <v>12.64</v>
      </c>
    </row>
    <row r="4983" spans="1:5" x14ac:dyDescent="0.2">
      <c r="A4983" s="144">
        <v>9838</v>
      </c>
      <c r="B4983" s="144" t="s">
        <v>1261</v>
      </c>
      <c r="C4983" s="144" t="s">
        <v>2809</v>
      </c>
      <c r="D4983" s="144" t="s">
        <v>2803</v>
      </c>
      <c r="E4983" s="174">
        <v>11.64</v>
      </c>
    </row>
    <row r="4984" spans="1:5" x14ac:dyDescent="0.2">
      <c r="A4984" s="144">
        <v>9837</v>
      </c>
      <c r="B4984" s="144" t="s">
        <v>1259</v>
      </c>
      <c r="C4984" s="144" t="s">
        <v>2809</v>
      </c>
      <c r="D4984" s="144" t="s">
        <v>2803</v>
      </c>
      <c r="E4984" s="174">
        <v>16.8</v>
      </c>
    </row>
    <row r="4985" spans="1:5" x14ac:dyDescent="0.2">
      <c r="A4985" s="144">
        <v>9833</v>
      </c>
      <c r="B4985" s="144" t="s">
        <v>1244</v>
      </c>
      <c r="C4985" s="144" t="s">
        <v>2809</v>
      </c>
      <c r="D4985" s="144" t="s">
        <v>2807</v>
      </c>
      <c r="E4985" s="174">
        <v>13.19</v>
      </c>
    </row>
    <row r="4986" spans="1:5" x14ac:dyDescent="0.2">
      <c r="A4986" s="144">
        <v>9830</v>
      </c>
      <c r="B4986" s="144" t="s">
        <v>4979</v>
      </c>
      <c r="C4986" s="144" t="s">
        <v>2809</v>
      </c>
      <c r="D4986" s="144" t="s">
        <v>2807</v>
      </c>
      <c r="E4986" s="174">
        <v>7.06</v>
      </c>
    </row>
    <row r="4987" spans="1:5" x14ac:dyDescent="0.2">
      <c r="A4987" s="144">
        <v>9834</v>
      </c>
      <c r="B4987" s="144" t="s">
        <v>1253</v>
      </c>
      <c r="C4987" s="144" t="s">
        <v>2809</v>
      </c>
      <c r="D4987" s="144" t="s">
        <v>2807</v>
      </c>
      <c r="E4987" s="174">
        <v>36.72</v>
      </c>
    </row>
    <row r="4988" spans="1:5" x14ac:dyDescent="0.2">
      <c r="A4988" s="144">
        <v>9863</v>
      </c>
      <c r="B4988" s="144" t="s">
        <v>4980</v>
      </c>
      <c r="C4988" s="144" t="s">
        <v>2809</v>
      </c>
      <c r="D4988" s="144" t="s">
        <v>2803</v>
      </c>
      <c r="E4988" s="174">
        <v>91.25</v>
      </c>
    </row>
    <row r="4989" spans="1:5" x14ac:dyDescent="0.2">
      <c r="A4989" s="144">
        <v>9860</v>
      </c>
      <c r="B4989" s="144" t="s">
        <v>4981</v>
      </c>
      <c r="C4989" s="144" t="s">
        <v>2809</v>
      </c>
      <c r="D4989" s="144" t="s">
        <v>2803</v>
      </c>
      <c r="E4989" s="174">
        <v>58.58</v>
      </c>
    </row>
    <row r="4990" spans="1:5" x14ac:dyDescent="0.2">
      <c r="A4990" s="144">
        <v>9862</v>
      </c>
      <c r="B4990" s="144" t="s">
        <v>4982</v>
      </c>
      <c r="C4990" s="144" t="s">
        <v>2809</v>
      </c>
      <c r="D4990" s="144" t="s">
        <v>2803</v>
      </c>
      <c r="E4990" s="174">
        <v>41.34</v>
      </c>
    </row>
    <row r="4991" spans="1:5" x14ac:dyDescent="0.2">
      <c r="A4991" s="144">
        <v>9861</v>
      </c>
      <c r="B4991" s="144" t="s">
        <v>4983</v>
      </c>
      <c r="C4991" s="144" t="s">
        <v>2809</v>
      </c>
      <c r="D4991" s="144" t="s">
        <v>2803</v>
      </c>
      <c r="E4991" s="174">
        <v>33.22</v>
      </c>
    </row>
    <row r="4992" spans="1:5" x14ac:dyDescent="0.2">
      <c r="A4992" s="144">
        <v>9856</v>
      </c>
      <c r="B4992" s="144" t="s">
        <v>4984</v>
      </c>
      <c r="C4992" s="144" t="s">
        <v>2809</v>
      </c>
      <c r="D4992" s="144" t="s">
        <v>2803</v>
      </c>
      <c r="E4992" s="174">
        <v>8.93</v>
      </c>
    </row>
    <row r="4993" spans="1:5" x14ac:dyDescent="0.2">
      <c r="A4993" s="144">
        <v>9866</v>
      </c>
      <c r="B4993" s="144" t="s">
        <v>4985</v>
      </c>
      <c r="C4993" s="144" t="s">
        <v>2809</v>
      </c>
      <c r="D4993" s="144" t="s">
        <v>2803</v>
      </c>
      <c r="E4993" s="174">
        <v>24.54</v>
      </c>
    </row>
    <row r="4994" spans="1:5" x14ac:dyDescent="0.2">
      <c r="A4994" s="144">
        <v>9857</v>
      </c>
      <c r="B4994" s="144" t="s">
        <v>4986</v>
      </c>
      <c r="C4994" s="144" t="s">
        <v>2809</v>
      </c>
      <c r="D4994" s="144" t="s">
        <v>2803</v>
      </c>
      <c r="E4994" s="174">
        <v>118.01</v>
      </c>
    </row>
    <row r="4995" spans="1:5" x14ac:dyDescent="0.2">
      <c r="A4995" s="144">
        <v>9864</v>
      </c>
      <c r="B4995" s="144" t="s">
        <v>4987</v>
      </c>
      <c r="C4995" s="144" t="s">
        <v>2809</v>
      </c>
      <c r="D4995" s="144" t="s">
        <v>2803</v>
      </c>
      <c r="E4995" s="174">
        <v>142.47</v>
      </c>
    </row>
    <row r="4996" spans="1:5" x14ac:dyDescent="0.2">
      <c r="A4996" s="144">
        <v>9865</v>
      </c>
      <c r="B4996" s="144" t="s">
        <v>4988</v>
      </c>
      <c r="C4996" s="144" t="s">
        <v>2809</v>
      </c>
      <c r="D4996" s="144" t="s">
        <v>2803</v>
      </c>
      <c r="E4996" s="174">
        <v>204.89</v>
      </c>
    </row>
    <row r="4997" spans="1:5" x14ac:dyDescent="0.2">
      <c r="A4997" s="144">
        <v>9858</v>
      </c>
      <c r="B4997" s="144" t="s">
        <v>4989</v>
      </c>
      <c r="C4997" s="144" t="s">
        <v>2809</v>
      </c>
      <c r="D4997" s="144" t="s">
        <v>2803</v>
      </c>
      <c r="E4997" s="174">
        <v>214.8</v>
      </c>
    </row>
    <row r="4998" spans="1:5" x14ac:dyDescent="0.2">
      <c r="A4998" s="144">
        <v>9841</v>
      </c>
      <c r="B4998" s="144" t="s">
        <v>5929</v>
      </c>
      <c r="C4998" s="144" t="s">
        <v>2809</v>
      </c>
      <c r="D4998" s="144" t="s">
        <v>2803</v>
      </c>
      <c r="E4998" s="174">
        <v>46.79</v>
      </c>
    </row>
    <row r="4999" spans="1:5" x14ac:dyDescent="0.2">
      <c r="A4999" s="144">
        <v>9840</v>
      </c>
      <c r="B4999" s="144" t="s">
        <v>5930</v>
      </c>
      <c r="C4999" s="144" t="s">
        <v>2809</v>
      </c>
      <c r="D4999" s="144" t="s">
        <v>2803</v>
      </c>
      <c r="E4999" s="174">
        <v>95.1</v>
      </c>
    </row>
    <row r="5000" spans="1:5" x14ac:dyDescent="0.2">
      <c r="A5000" s="144">
        <v>20067</v>
      </c>
      <c r="B5000" s="144" t="s">
        <v>5931</v>
      </c>
      <c r="C5000" s="144" t="s">
        <v>2809</v>
      </c>
      <c r="D5000" s="144" t="s">
        <v>2803</v>
      </c>
      <c r="E5000" s="174">
        <v>16.34</v>
      </c>
    </row>
    <row r="5001" spans="1:5" x14ac:dyDescent="0.2">
      <c r="A5001" s="144">
        <v>20068</v>
      </c>
      <c r="B5001" s="144" t="s">
        <v>5932</v>
      </c>
      <c r="C5001" s="144" t="s">
        <v>2809</v>
      </c>
      <c r="D5001" s="144" t="s">
        <v>2803</v>
      </c>
      <c r="E5001" s="174">
        <v>20.38</v>
      </c>
    </row>
    <row r="5002" spans="1:5" x14ac:dyDescent="0.2">
      <c r="A5002" s="144">
        <v>9839</v>
      </c>
      <c r="B5002" s="144" t="s">
        <v>5933</v>
      </c>
      <c r="C5002" s="144" t="s">
        <v>2809</v>
      </c>
      <c r="D5002" s="144" t="s">
        <v>2803</v>
      </c>
      <c r="E5002" s="174">
        <v>26.71</v>
      </c>
    </row>
    <row r="5003" spans="1:5" x14ac:dyDescent="0.2">
      <c r="A5003" s="144">
        <v>9870</v>
      </c>
      <c r="B5003" s="144" t="s">
        <v>5934</v>
      </c>
      <c r="C5003" s="144" t="s">
        <v>2809</v>
      </c>
      <c r="D5003" s="144" t="s">
        <v>2803</v>
      </c>
      <c r="E5003" s="174">
        <v>99.5</v>
      </c>
    </row>
    <row r="5004" spans="1:5" x14ac:dyDescent="0.2">
      <c r="A5004" s="144">
        <v>9867</v>
      </c>
      <c r="B5004" s="144" t="s">
        <v>1683</v>
      </c>
      <c r="C5004" s="144" t="s">
        <v>2809</v>
      </c>
      <c r="D5004" s="144" t="s">
        <v>2803</v>
      </c>
      <c r="E5004" s="174">
        <v>3.66</v>
      </c>
    </row>
    <row r="5005" spans="1:5" x14ac:dyDescent="0.2">
      <c r="A5005" s="144">
        <v>9868</v>
      </c>
      <c r="B5005" s="144" t="s">
        <v>1685</v>
      </c>
      <c r="C5005" s="144" t="s">
        <v>2809</v>
      </c>
      <c r="D5005" s="144" t="s">
        <v>2805</v>
      </c>
      <c r="E5005" s="174">
        <v>4.6900000000000004</v>
      </c>
    </row>
    <row r="5006" spans="1:5" x14ac:dyDescent="0.2">
      <c r="A5006" s="144">
        <v>9869</v>
      </c>
      <c r="B5006" s="144" t="s">
        <v>1686</v>
      </c>
      <c r="C5006" s="144" t="s">
        <v>2809</v>
      </c>
      <c r="D5006" s="144" t="s">
        <v>2803</v>
      </c>
      <c r="E5006" s="174">
        <v>10.53</v>
      </c>
    </row>
    <row r="5007" spans="1:5" x14ac:dyDescent="0.2">
      <c r="A5007" s="144">
        <v>9874</v>
      </c>
      <c r="B5007" s="144" t="s">
        <v>1687</v>
      </c>
      <c r="C5007" s="144" t="s">
        <v>2809</v>
      </c>
      <c r="D5007" s="144" t="s">
        <v>2803</v>
      </c>
      <c r="E5007" s="174">
        <v>15.33</v>
      </c>
    </row>
    <row r="5008" spans="1:5" x14ac:dyDescent="0.2">
      <c r="A5008" s="144">
        <v>9875</v>
      </c>
      <c r="B5008" s="144" t="s">
        <v>1358</v>
      </c>
      <c r="C5008" s="144" t="s">
        <v>2809</v>
      </c>
      <c r="D5008" s="144" t="s">
        <v>2803</v>
      </c>
      <c r="E5008" s="174">
        <v>17.559999999999999</v>
      </c>
    </row>
    <row r="5009" spans="1:5" x14ac:dyDescent="0.2">
      <c r="A5009" s="144">
        <v>9873</v>
      </c>
      <c r="B5009" s="144" t="s">
        <v>1688</v>
      </c>
      <c r="C5009" s="144" t="s">
        <v>2809</v>
      </c>
      <c r="D5009" s="144" t="s">
        <v>2803</v>
      </c>
      <c r="E5009" s="174">
        <v>29.63</v>
      </c>
    </row>
    <row r="5010" spans="1:5" x14ac:dyDescent="0.2">
      <c r="A5010" s="144">
        <v>9871</v>
      </c>
      <c r="B5010" s="144" t="s">
        <v>1689</v>
      </c>
      <c r="C5010" s="144" t="s">
        <v>2809</v>
      </c>
      <c r="D5010" s="144" t="s">
        <v>2803</v>
      </c>
      <c r="E5010" s="174">
        <v>49.64</v>
      </c>
    </row>
    <row r="5011" spans="1:5" x14ac:dyDescent="0.2">
      <c r="A5011" s="144">
        <v>9872</v>
      </c>
      <c r="B5011" s="144" t="s">
        <v>1690</v>
      </c>
      <c r="C5011" s="144" t="s">
        <v>2809</v>
      </c>
      <c r="D5011" s="144" t="s">
        <v>2803</v>
      </c>
      <c r="E5011" s="174">
        <v>62.02</v>
      </c>
    </row>
    <row r="5012" spans="1:5" x14ac:dyDescent="0.2">
      <c r="A5012" s="144">
        <v>7667</v>
      </c>
      <c r="B5012" s="144" t="s">
        <v>4990</v>
      </c>
      <c r="C5012" s="144" t="s">
        <v>2809</v>
      </c>
      <c r="D5012" s="144" t="s">
        <v>2807</v>
      </c>
      <c r="E5012" s="175">
        <v>3013.13</v>
      </c>
    </row>
    <row r="5013" spans="1:5" x14ac:dyDescent="0.2">
      <c r="A5013" s="144">
        <v>7660</v>
      </c>
      <c r="B5013" s="144" t="s">
        <v>4991</v>
      </c>
      <c r="C5013" s="144" t="s">
        <v>2809</v>
      </c>
      <c r="D5013" s="144" t="s">
        <v>2807</v>
      </c>
      <c r="E5013" s="175">
        <v>3841.03</v>
      </c>
    </row>
    <row r="5014" spans="1:5" x14ac:dyDescent="0.2">
      <c r="A5014" s="144">
        <v>7676</v>
      </c>
      <c r="B5014" s="144" t="s">
        <v>4992</v>
      </c>
      <c r="C5014" s="144" t="s">
        <v>2809</v>
      </c>
      <c r="D5014" s="144" t="s">
        <v>2807</v>
      </c>
      <c r="E5014" s="175">
        <v>3884.92</v>
      </c>
    </row>
    <row r="5015" spans="1:5" x14ac:dyDescent="0.2">
      <c r="A5015" s="144">
        <v>12426</v>
      </c>
      <c r="B5015" s="144" t="s">
        <v>4993</v>
      </c>
      <c r="C5015" s="144" t="s">
        <v>2802</v>
      </c>
      <c r="D5015" s="144" t="s">
        <v>2807</v>
      </c>
      <c r="E5015" s="174">
        <v>47.61</v>
      </c>
    </row>
    <row r="5016" spans="1:5" x14ac:dyDescent="0.2">
      <c r="A5016" s="144">
        <v>12425</v>
      </c>
      <c r="B5016" s="144" t="s">
        <v>4994</v>
      </c>
      <c r="C5016" s="144" t="s">
        <v>2802</v>
      </c>
      <c r="D5016" s="144" t="s">
        <v>2807</v>
      </c>
      <c r="E5016" s="174">
        <v>65.41</v>
      </c>
    </row>
    <row r="5017" spans="1:5" x14ac:dyDescent="0.2">
      <c r="A5017" s="144">
        <v>12427</v>
      </c>
      <c r="B5017" s="144" t="s">
        <v>4995</v>
      </c>
      <c r="C5017" s="144" t="s">
        <v>2802</v>
      </c>
      <c r="D5017" s="144" t="s">
        <v>2807</v>
      </c>
      <c r="E5017" s="174">
        <v>271.51</v>
      </c>
    </row>
    <row r="5018" spans="1:5" x14ac:dyDescent="0.2">
      <c r="A5018" s="144">
        <v>12428</v>
      </c>
      <c r="B5018" s="144" t="s">
        <v>4996</v>
      </c>
      <c r="C5018" s="144" t="s">
        <v>2802</v>
      </c>
      <c r="D5018" s="144" t="s">
        <v>2807</v>
      </c>
      <c r="E5018" s="174">
        <v>174.27</v>
      </c>
    </row>
    <row r="5019" spans="1:5" x14ac:dyDescent="0.2">
      <c r="A5019" s="144">
        <v>12430</v>
      </c>
      <c r="B5019" s="144" t="s">
        <v>4997</v>
      </c>
      <c r="C5019" s="144" t="s">
        <v>2802</v>
      </c>
      <c r="D5019" s="144" t="s">
        <v>2807</v>
      </c>
      <c r="E5019" s="174">
        <v>58.37</v>
      </c>
    </row>
    <row r="5020" spans="1:5" x14ac:dyDescent="0.2">
      <c r="A5020" s="144">
        <v>12429</v>
      </c>
      <c r="B5020" s="144" t="s">
        <v>4998</v>
      </c>
      <c r="C5020" s="144" t="s">
        <v>2802</v>
      </c>
      <c r="D5020" s="144" t="s">
        <v>2807</v>
      </c>
      <c r="E5020" s="174">
        <v>439.04</v>
      </c>
    </row>
    <row r="5021" spans="1:5" x14ac:dyDescent="0.2">
      <c r="A5021" s="144">
        <v>12431</v>
      </c>
      <c r="B5021" s="144" t="s">
        <v>4999</v>
      </c>
      <c r="C5021" s="144" t="s">
        <v>2802</v>
      </c>
      <c r="D5021" s="144" t="s">
        <v>2807</v>
      </c>
      <c r="E5021" s="174">
        <v>747.17</v>
      </c>
    </row>
    <row r="5022" spans="1:5" x14ac:dyDescent="0.2">
      <c r="A5022" s="144">
        <v>12432</v>
      </c>
      <c r="B5022" s="144" t="s">
        <v>5000</v>
      </c>
      <c r="C5022" s="144" t="s">
        <v>2802</v>
      </c>
      <c r="D5022" s="144" t="s">
        <v>2807</v>
      </c>
      <c r="E5022" s="174">
        <v>153.66999999999999</v>
      </c>
    </row>
    <row r="5023" spans="1:5" x14ac:dyDescent="0.2">
      <c r="A5023" s="144">
        <v>12434</v>
      </c>
      <c r="B5023" s="144" t="s">
        <v>5001</v>
      </c>
      <c r="C5023" s="144" t="s">
        <v>2802</v>
      </c>
      <c r="D5023" s="144" t="s">
        <v>2807</v>
      </c>
      <c r="E5023" s="174">
        <v>50.07</v>
      </c>
    </row>
    <row r="5024" spans="1:5" x14ac:dyDescent="0.2">
      <c r="A5024" s="144">
        <v>12433</v>
      </c>
      <c r="B5024" s="144" t="s">
        <v>5002</v>
      </c>
      <c r="C5024" s="144" t="s">
        <v>2802</v>
      </c>
      <c r="D5024" s="144" t="s">
        <v>2807</v>
      </c>
      <c r="E5024" s="174">
        <v>97.83</v>
      </c>
    </row>
    <row r="5025" spans="1:5" x14ac:dyDescent="0.2">
      <c r="A5025" s="144">
        <v>12435</v>
      </c>
      <c r="B5025" s="144" t="s">
        <v>5003</v>
      </c>
      <c r="C5025" s="144" t="s">
        <v>2802</v>
      </c>
      <c r="D5025" s="144" t="s">
        <v>2807</v>
      </c>
      <c r="E5025" s="174">
        <v>302.75</v>
      </c>
    </row>
    <row r="5026" spans="1:5" x14ac:dyDescent="0.2">
      <c r="A5026" s="144">
        <v>12437</v>
      </c>
      <c r="B5026" s="144" t="s">
        <v>5004</v>
      </c>
      <c r="C5026" s="144" t="s">
        <v>2802</v>
      </c>
      <c r="D5026" s="144" t="s">
        <v>2807</v>
      </c>
      <c r="E5026" s="174">
        <v>244.51</v>
      </c>
    </row>
    <row r="5027" spans="1:5" x14ac:dyDescent="0.2">
      <c r="A5027" s="144">
        <v>12439</v>
      </c>
      <c r="B5027" s="144" t="s">
        <v>5005</v>
      </c>
      <c r="C5027" s="144" t="s">
        <v>2802</v>
      </c>
      <c r="D5027" s="144" t="s">
        <v>2807</v>
      </c>
      <c r="E5027" s="174">
        <v>78.47</v>
      </c>
    </row>
    <row r="5028" spans="1:5" x14ac:dyDescent="0.2">
      <c r="A5028" s="144">
        <v>12438</v>
      </c>
      <c r="B5028" s="144" t="s">
        <v>5006</v>
      </c>
      <c r="C5028" s="144" t="s">
        <v>2802</v>
      </c>
      <c r="D5028" s="144" t="s">
        <v>2807</v>
      </c>
      <c r="E5028" s="174">
        <v>442.49</v>
      </c>
    </row>
    <row r="5029" spans="1:5" x14ac:dyDescent="0.2">
      <c r="A5029" s="144">
        <v>12436</v>
      </c>
      <c r="B5029" s="144" t="s">
        <v>5007</v>
      </c>
      <c r="C5029" s="144" t="s">
        <v>2802</v>
      </c>
      <c r="D5029" s="144" t="s">
        <v>2807</v>
      </c>
      <c r="E5029" s="174">
        <v>558.95000000000005</v>
      </c>
    </row>
    <row r="5030" spans="1:5" x14ac:dyDescent="0.2">
      <c r="A5030" s="144">
        <v>36357</v>
      </c>
      <c r="B5030" s="144" t="s">
        <v>5008</v>
      </c>
      <c r="C5030" s="144" t="s">
        <v>2802</v>
      </c>
      <c r="D5030" s="144" t="s">
        <v>2803</v>
      </c>
      <c r="E5030" s="174">
        <v>188.4</v>
      </c>
    </row>
    <row r="5031" spans="1:5" x14ac:dyDescent="0.2">
      <c r="A5031" s="144">
        <v>12424</v>
      </c>
      <c r="B5031" s="144" t="s">
        <v>5009</v>
      </c>
      <c r="C5031" s="144" t="s">
        <v>2802</v>
      </c>
      <c r="D5031" s="144" t="s">
        <v>2807</v>
      </c>
      <c r="E5031" s="174">
        <v>100.72</v>
      </c>
    </row>
    <row r="5032" spans="1:5" x14ac:dyDescent="0.2">
      <c r="A5032" s="144">
        <v>12440</v>
      </c>
      <c r="B5032" s="144" t="s">
        <v>5010</v>
      </c>
      <c r="C5032" s="144" t="s">
        <v>2802</v>
      </c>
      <c r="D5032" s="144" t="s">
        <v>2807</v>
      </c>
      <c r="E5032" s="174">
        <v>97.35</v>
      </c>
    </row>
    <row r="5033" spans="1:5" x14ac:dyDescent="0.2">
      <c r="A5033" s="144">
        <v>9884</v>
      </c>
      <c r="B5033" s="144" t="s">
        <v>2065</v>
      </c>
      <c r="C5033" s="144" t="s">
        <v>2802</v>
      </c>
      <c r="D5033" s="144" t="s">
        <v>2807</v>
      </c>
      <c r="E5033" s="174">
        <v>72.62</v>
      </c>
    </row>
    <row r="5034" spans="1:5" x14ac:dyDescent="0.2">
      <c r="A5034" s="144">
        <v>9888</v>
      </c>
      <c r="B5034" s="144" t="s">
        <v>2064</v>
      </c>
      <c r="C5034" s="144" t="s">
        <v>2802</v>
      </c>
      <c r="D5034" s="144" t="s">
        <v>2807</v>
      </c>
      <c r="E5034" s="174">
        <v>58.34</v>
      </c>
    </row>
    <row r="5035" spans="1:5" x14ac:dyDescent="0.2">
      <c r="A5035" s="144">
        <v>9883</v>
      </c>
      <c r="B5035" s="144" t="s">
        <v>1667</v>
      </c>
      <c r="C5035" s="144" t="s">
        <v>2802</v>
      </c>
      <c r="D5035" s="144" t="s">
        <v>2807</v>
      </c>
      <c r="E5035" s="174">
        <v>25.46</v>
      </c>
    </row>
    <row r="5036" spans="1:5" x14ac:dyDescent="0.2">
      <c r="A5036" s="144">
        <v>9886</v>
      </c>
      <c r="B5036" s="144" t="s">
        <v>1772</v>
      </c>
      <c r="C5036" s="144" t="s">
        <v>2802</v>
      </c>
      <c r="D5036" s="144" t="s">
        <v>2807</v>
      </c>
      <c r="E5036" s="174">
        <v>34.869999999999997</v>
      </c>
    </row>
    <row r="5037" spans="1:5" x14ac:dyDescent="0.2">
      <c r="A5037" s="144">
        <v>9889</v>
      </c>
      <c r="B5037" s="144" t="s">
        <v>2062</v>
      </c>
      <c r="C5037" s="144" t="s">
        <v>2802</v>
      </c>
      <c r="D5037" s="144" t="s">
        <v>2807</v>
      </c>
      <c r="E5037" s="174">
        <v>176.67</v>
      </c>
    </row>
    <row r="5038" spans="1:5" x14ac:dyDescent="0.2">
      <c r="A5038" s="144">
        <v>9887</v>
      </c>
      <c r="B5038" s="144" t="s">
        <v>2061</v>
      </c>
      <c r="C5038" s="144" t="s">
        <v>2802</v>
      </c>
      <c r="D5038" s="144" t="s">
        <v>2807</v>
      </c>
      <c r="E5038" s="174">
        <v>106.78</v>
      </c>
    </row>
    <row r="5039" spans="1:5" x14ac:dyDescent="0.2">
      <c r="A5039" s="144">
        <v>9885</v>
      </c>
      <c r="B5039" s="144" t="s">
        <v>2066</v>
      </c>
      <c r="C5039" s="144" t="s">
        <v>2802</v>
      </c>
      <c r="D5039" s="144" t="s">
        <v>2807</v>
      </c>
      <c r="E5039" s="174">
        <v>33.71</v>
      </c>
    </row>
    <row r="5040" spans="1:5" x14ac:dyDescent="0.2">
      <c r="A5040" s="144">
        <v>9890</v>
      </c>
      <c r="B5040" s="144" t="s">
        <v>2063</v>
      </c>
      <c r="C5040" s="144" t="s">
        <v>2802</v>
      </c>
      <c r="D5040" s="144" t="s">
        <v>2807</v>
      </c>
      <c r="E5040" s="174">
        <v>273.7</v>
      </c>
    </row>
    <row r="5041" spans="1:5" x14ac:dyDescent="0.2">
      <c r="A5041" s="144">
        <v>9891</v>
      </c>
      <c r="B5041" s="144" t="s">
        <v>1781</v>
      </c>
      <c r="C5041" s="144" t="s">
        <v>2802</v>
      </c>
      <c r="D5041" s="144" t="s">
        <v>2807</v>
      </c>
      <c r="E5041" s="174">
        <v>384.23</v>
      </c>
    </row>
    <row r="5042" spans="1:5" x14ac:dyDescent="0.2">
      <c r="A5042" s="144">
        <v>39292</v>
      </c>
      <c r="B5042" s="144" t="s">
        <v>2214</v>
      </c>
      <c r="C5042" s="144" t="s">
        <v>2802</v>
      </c>
      <c r="D5042" s="144" t="s">
        <v>2807</v>
      </c>
      <c r="E5042" s="174">
        <v>8.27</v>
      </c>
    </row>
    <row r="5043" spans="1:5" x14ac:dyDescent="0.2">
      <c r="A5043" s="144">
        <v>39293</v>
      </c>
      <c r="B5043" s="144" t="s">
        <v>2218</v>
      </c>
      <c r="C5043" s="144" t="s">
        <v>2802</v>
      </c>
      <c r="D5043" s="144" t="s">
        <v>2807</v>
      </c>
      <c r="E5043" s="174">
        <v>13.35</v>
      </c>
    </row>
    <row r="5044" spans="1:5" x14ac:dyDescent="0.2">
      <c r="A5044" s="144">
        <v>39294</v>
      </c>
      <c r="B5044" s="144" t="s">
        <v>2219</v>
      </c>
      <c r="C5044" s="144" t="s">
        <v>2802</v>
      </c>
      <c r="D5044" s="144" t="s">
        <v>2807</v>
      </c>
      <c r="E5044" s="174">
        <v>13.35</v>
      </c>
    </row>
    <row r="5045" spans="1:5" x14ac:dyDescent="0.2">
      <c r="A5045" s="144">
        <v>39295</v>
      </c>
      <c r="B5045" s="144" t="s">
        <v>2222</v>
      </c>
      <c r="C5045" s="144" t="s">
        <v>2802</v>
      </c>
      <c r="D5045" s="144" t="s">
        <v>2807</v>
      </c>
      <c r="E5045" s="174">
        <v>22.76</v>
      </c>
    </row>
    <row r="5046" spans="1:5" x14ac:dyDescent="0.2">
      <c r="A5046" s="144">
        <v>36313</v>
      </c>
      <c r="B5046" s="144" t="s">
        <v>5011</v>
      </c>
      <c r="C5046" s="144" t="s">
        <v>2802</v>
      </c>
      <c r="D5046" s="144" t="s">
        <v>2803</v>
      </c>
      <c r="E5046" s="174">
        <v>44.67</v>
      </c>
    </row>
    <row r="5047" spans="1:5" x14ac:dyDescent="0.2">
      <c r="A5047" s="144">
        <v>36316</v>
      </c>
      <c r="B5047" s="144" t="s">
        <v>5012</v>
      </c>
      <c r="C5047" s="144" t="s">
        <v>2802</v>
      </c>
      <c r="D5047" s="144" t="s">
        <v>2803</v>
      </c>
      <c r="E5047" s="174">
        <v>54.16</v>
      </c>
    </row>
    <row r="5048" spans="1:5" x14ac:dyDescent="0.2">
      <c r="A5048" s="144">
        <v>64</v>
      </c>
      <c r="B5048" s="144" t="s">
        <v>5013</v>
      </c>
      <c r="C5048" s="144" t="s">
        <v>2802</v>
      </c>
      <c r="D5048" s="144" t="s">
        <v>2807</v>
      </c>
      <c r="E5048" s="174">
        <v>5.99</v>
      </c>
    </row>
    <row r="5049" spans="1:5" x14ac:dyDescent="0.2">
      <c r="A5049" s="144">
        <v>37423</v>
      </c>
      <c r="B5049" s="144" t="s">
        <v>5014</v>
      </c>
      <c r="C5049" s="144" t="s">
        <v>2802</v>
      </c>
      <c r="D5049" s="144" t="s">
        <v>2807</v>
      </c>
      <c r="E5049" s="174">
        <v>14.81</v>
      </c>
    </row>
    <row r="5050" spans="1:5" x14ac:dyDescent="0.2">
      <c r="A5050" s="144">
        <v>39296</v>
      </c>
      <c r="B5050" s="144" t="s">
        <v>2208</v>
      </c>
      <c r="C5050" s="144" t="s">
        <v>2802</v>
      </c>
      <c r="D5050" s="144" t="s">
        <v>2807</v>
      </c>
      <c r="E5050" s="174">
        <v>6.39</v>
      </c>
    </row>
    <row r="5051" spans="1:5" x14ac:dyDescent="0.2">
      <c r="A5051" s="144">
        <v>39297</v>
      </c>
      <c r="B5051" s="144" t="s">
        <v>2211</v>
      </c>
      <c r="C5051" s="144" t="s">
        <v>2802</v>
      </c>
      <c r="D5051" s="144" t="s">
        <v>2807</v>
      </c>
      <c r="E5051" s="174">
        <v>9.1300000000000008</v>
      </c>
    </row>
    <row r="5052" spans="1:5" x14ac:dyDescent="0.2">
      <c r="A5052" s="144">
        <v>39298</v>
      </c>
      <c r="B5052" s="144" t="s">
        <v>2215</v>
      </c>
      <c r="C5052" s="144" t="s">
        <v>2802</v>
      </c>
      <c r="D5052" s="144" t="s">
        <v>2807</v>
      </c>
      <c r="E5052" s="174">
        <v>16.09</v>
      </c>
    </row>
    <row r="5053" spans="1:5" x14ac:dyDescent="0.2">
      <c r="A5053" s="144">
        <v>39299</v>
      </c>
      <c r="B5053" s="144" t="s">
        <v>2220</v>
      </c>
      <c r="C5053" s="144" t="s">
        <v>2802</v>
      </c>
      <c r="D5053" s="144" t="s">
        <v>2807</v>
      </c>
      <c r="E5053" s="174">
        <v>27.39</v>
      </c>
    </row>
    <row r="5054" spans="1:5" x14ac:dyDescent="0.2">
      <c r="A5054" s="144">
        <v>9892</v>
      </c>
      <c r="B5054" s="144" t="s">
        <v>5015</v>
      </c>
      <c r="C5054" s="144" t="s">
        <v>2802</v>
      </c>
      <c r="D5054" s="144" t="s">
        <v>2803</v>
      </c>
      <c r="E5054" s="174">
        <v>7.97</v>
      </c>
    </row>
    <row r="5055" spans="1:5" x14ac:dyDescent="0.2">
      <c r="A5055" s="144">
        <v>9893</v>
      </c>
      <c r="B5055" s="144" t="s">
        <v>5016</v>
      </c>
      <c r="C5055" s="144" t="s">
        <v>2802</v>
      </c>
      <c r="D5055" s="144" t="s">
        <v>2803</v>
      </c>
      <c r="E5055" s="174">
        <v>108.22</v>
      </c>
    </row>
    <row r="5056" spans="1:5" x14ac:dyDescent="0.2">
      <c r="A5056" s="144">
        <v>9901</v>
      </c>
      <c r="B5056" s="144" t="s">
        <v>5017</v>
      </c>
      <c r="C5056" s="144" t="s">
        <v>2802</v>
      </c>
      <c r="D5056" s="144" t="s">
        <v>2803</v>
      </c>
      <c r="E5056" s="174">
        <v>48.03</v>
      </c>
    </row>
    <row r="5057" spans="1:5" x14ac:dyDescent="0.2">
      <c r="A5057" s="144">
        <v>9896</v>
      </c>
      <c r="B5057" s="144" t="s">
        <v>5018</v>
      </c>
      <c r="C5057" s="144" t="s">
        <v>2802</v>
      </c>
      <c r="D5057" s="144" t="s">
        <v>2803</v>
      </c>
      <c r="E5057" s="174">
        <v>43.28</v>
      </c>
    </row>
    <row r="5058" spans="1:5" x14ac:dyDescent="0.2">
      <c r="A5058" s="144">
        <v>9900</v>
      </c>
      <c r="B5058" s="144" t="s">
        <v>5019</v>
      </c>
      <c r="C5058" s="144" t="s">
        <v>2802</v>
      </c>
      <c r="D5058" s="144" t="s">
        <v>2803</v>
      </c>
      <c r="E5058" s="174">
        <v>26.26</v>
      </c>
    </row>
    <row r="5059" spans="1:5" x14ac:dyDescent="0.2">
      <c r="A5059" s="144">
        <v>9898</v>
      </c>
      <c r="B5059" s="144" t="s">
        <v>5020</v>
      </c>
      <c r="C5059" s="144" t="s">
        <v>2802</v>
      </c>
      <c r="D5059" s="144" t="s">
        <v>2803</v>
      </c>
      <c r="E5059" s="174">
        <v>222.54</v>
      </c>
    </row>
    <row r="5060" spans="1:5" x14ac:dyDescent="0.2">
      <c r="A5060" s="144">
        <v>9899</v>
      </c>
      <c r="B5060" s="144" t="s">
        <v>5021</v>
      </c>
      <c r="C5060" s="144" t="s">
        <v>2802</v>
      </c>
      <c r="D5060" s="144" t="s">
        <v>2803</v>
      </c>
      <c r="E5060" s="174">
        <v>14.34</v>
      </c>
    </row>
    <row r="5061" spans="1:5" x14ac:dyDescent="0.2">
      <c r="A5061" s="144">
        <v>9902</v>
      </c>
      <c r="B5061" s="144" t="s">
        <v>5022</v>
      </c>
      <c r="C5061" s="144" t="s">
        <v>2802</v>
      </c>
      <c r="D5061" s="144" t="s">
        <v>2803</v>
      </c>
      <c r="E5061" s="174">
        <v>281.81</v>
      </c>
    </row>
    <row r="5062" spans="1:5" x14ac:dyDescent="0.2">
      <c r="A5062" s="144">
        <v>9908</v>
      </c>
      <c r="B5062" s="144" t="s">
        <v>5023</v>
      </c>
      <c r="C5062" s="144" t="s">
        <v>2802</v>
      </c>
      <c r="D5062" s="144" t="s">
        <v>2803</v>
      </c>
      <c r="E5062" s="174">
        <v>561.89</v>
      </c>
    </row>
    <row r="5063" spans="1:5" x14ac:dyDescent="0.2">
      <c r="A5063" s="144">
        <v>9905</v>
      </c>
      <c r="B5063" s="144" t="s">
        <v>1811</v>
      </c>
      <c r="C5063" s="144" t="s">
        <v>2802</v>
      </c>
      <c r="D5063" s="144" t="s">
        <v>2803</v>
      </c>
      <c r="E5063" s="174">
        <v>9.39</v>
      </c>
    </row>
    <row r="5064" spans="1:5" x14ac:dyDescent="0.2">
      <c r="A5064" s="144">
        <v>9906</v>
      </c>
      <c r="B5064" s="144" t="s">
        <v>1818</v>
      </c>
      <c r="C5064" s="144" t="s">
        <v>2802</v>
      </c>
      <c r="D5064" s="144" t="s">
        <v>2803</v>
      </c>
      <c r="E5064" s="174">
        <v>11.25</v>
      </c>
    </row>
    <row r="5065" spans="1:5" x14ac:dyDescent="0.2">
      <c r="A5065" s="144">
        <v>9895</v>
      </c>
      <c r="B5065" s="144" t="s">
        <v>1826</v>
      </c>
      <c r="C5065" s="144" t="s">
        <v>2802</v>
      </c>
      <c r="D5065" s="144" t="s">
        <v>2803</v>
      </c>
      <c r="E5065" s="174">
        <v>18.45</v>
      </c>
    </row>
    <row r="5066" spans="1:5" x14ac:dyDescent="0.2">
      <c r="A5066" s="144">
        <v>9894</v>
      </c>
      <c r="B5066" s="144" t="s">
        <v>1863</v>
      </c>
      <c r="C5066" s="144" t="s">
        <v>2802</v>
      </c>
      <c r="D5066" s="144" t="s">
        <v>2803</v>
      </c>
      <c r="E5066" s="174">
        <v>35.96</v>
      </c>
    </row>
    <row r="5067" spans="1:5" x14ac:dyDescent="0.2">
      <c r="A5067" s="144">
        <v>9897</v>
      </c>
      <c r="B5067" s="144" t="s">
        <v>1871</v>
      </c>
      <c r="C5067" s="144" t="s">
        <v>2802</v>
      </c>
      <c r="D5067" s="144" t="s">
        <v>2803</v>
      </c>
      <c r="E5067" s="174">
        <v>38.93</v>
      </c>
    </row>
    <row r="5068" spans="1:5" x14ac:dyDescent="0.2">
      <c r="A5068" s="144">
        <v>9910</v>
      </c>
      <c r="B5068" s="144" t="s">
        <v>1877</v>
      </c>
      <c r="C5068" s="144" t="s">
        <v>2802</v>
      </c>
      <c r="D5068" s="144" t="s">
        <v>2803</v>
      </c>
      <c r="E5068" s="174">
        <v>97.99</v>
      </c>
    </row>
    <row r="5069" spans="1:5" x14ac:dyDescent="0.2">
      <c r="A5069" s="144">
        <v>9909</v>
      </c>
      <c r="B5069" s="144" t="s">
        <v>1880</v>
      </c>
      <c r="C5069" s="144" t="s">
        <v>2802</v>
      </c>
      <c r="D5069" s="144" t="s">
        <v>2803</v>
      </c>
      <c r="E5069" s="174">
        <v>197.74</v>
      </c>
    </row>
    <row r="5070" spans="1:5" x14ac:dyDescent="0.2">
      <c r="A5070" s="144">
        <v>9907</v>
      </c>
      <c r="B5070" s="144" t="s">
        <v>1883</v>
      </c>
      <c r="C5070" s="144" t="s">
        <v>2802</v>
      </c>
      <c r="D5070" s="144" t="s">
        <v>2803</v>
      </c>
      <c r="E5070" s="174">
        <v>304.04000000000002</v>
      </c>
    </row>
    <row r="5071" spans="1:5" x14ac:dyDescent="0.2">
      <c r="A5071" s="144">
        <v>20973</v>
      </c>
      <c r="B5071" s="144" t="s">
        <v>377</v>
      </c>
      <c r="C5071" s="144" t="s">
        <v>2802</v>
      </c>
      <c r="D5071" s="144" t="s">
        <v>2803</v>
      </c>
      <c r="E5071" s="174">
        <v>97.98</v>
      </c>
    </row>
    <row r="5072" spans="1:5" x14ac:dyDescent="0.2">
      <c r="A5072" s="144">
        <v>20974</v>
      </c>
      <c r="B5072" s="144" t="s">
        <v>378</v>
      </c>
      <c r="C5072" s="144" t="s">
        <v>2802</v>
      </c>
      <c r="D5072" s="144" t="s">
        <v>2803</v>
      </c>
      <c r="E5072" s="174">
        <v>140.19</v>
      </c>
    </row>
    <row r="5073" spans="1:5" x14ac:dyDescent="0.2">
      <c r="A5073" s="144">
        <v>37989</v>
      </c>
      <c r="B5073" s="144" t="s">
        <v>1913</v>
      </c>
      <c r="C5073" s="144" t="s">
        <v>2802</v>
      </c>
      <c r="D5073" s="144" t="s">
        <v>2803</v>
      </c>
      <c r="E5073" s="174">
        <v>11.33</v>
      </c>
    </row>
    <row r="5074" spans="1:5" x14ac:dyDescent="0.2">
      <c r="A5074" s="144">
        <v>37990</v>
      </c>
      <c r="B5074" s="144" t="s">
        <v>1920</v>
      </c>
      <c r="C5074" s="144" t="s">
        <v>2802</v>
      </c>
      <c r="D5074" s="144" t="s">
        <v>2803</v>
      </c>
      <c r="E5074" s="174">
        <v>13.17</v>
      </c>
    </row>
    <row r="5075" spans="1:5" x14ac:dyDescent="0.2">
      <c r="A5075" s="144">
        <v>37991</v>
      </c>
      <c r="B5075" s="144" t="s">
        <v>1928</v>
      </c>
      <c r="C5075" s="144" t="s">
        <v>2802</v>
      </c>
      <c r="D5075" s="144" t="s">
        <v>2803</v>
      </c>
      <c r="E5075" s="174">
        <v>20.83</v>
      </c>
    </row>
    <row r="5076" spans="1:5" x14ac:dyDescent="0.2">
      <c r="A5076" s="144">
        <v>37992</v>
      </c>
      <c r="B5076" s="144" t="s">
        <v>1933</v>
      </c>
      <c r="C5076" s="144" t="s">
        <v>2802</v>
      </c>
      <c r="D5076" s="144" t="s">
        <v>2803</v>
      </c>
      <c r="E5076" s="174">
        <v>31.82</v>
      </c>
    </row>
    <row r="5077" spans="1:5" x14ac:dyDescent="0.2">
      <c r="A5077" s="144">
        <v>37993</v>
      </c>
      <c r="B5077" s="144" t="s">
        <v>1988</v>
      </c>
      <c r="C5077" s="144" t="s">
        <v>2802</v>
      </c>
      <c r="D5077" s="144" t="s">
        <v>2803</v>
      </c>
      <c r="E5077" s="174">
        <v>47.22</v>
      </c>
    </row>
    <row r="5078" spans="1:5" x14ac:dyDescent="0.2">
      <c r="A5078" s="144">
        <v>37994</v>
      </c>
      <c r="B5078" s="144" t="s">
        <v>1993</v>
      </c>
      <c r="C5078" s="144" t="s">
        <v>2802</v>
      </c>
      <c r="D5078" s="144" t="s">
        <v>2803</v>
      </c>
      <c r="E5078" s="174">
        <v>113.48</v>
      </c>
    </row>
    <row r="5079" spans="1:5" x14ac:dyDescent="0.2">
      <c r="A5079" s="144">
        <v>37995</v>
      </c>
      <c r="B5079" s="144" t="s">
        <v>1995</v>
      </c>
      <c r="C5079" s="144" t="s">
        <v>2802</v>
      </c>
      <c r="D5079" s="144" t="s">
        <v>2803</v>
      </c>
      <c r="E5079" s="174">
        <v>164.71</v>
      </c>
    </row>
    <row r="5080" spans="1:5" x14ac:dyDescent="0.2">
      <c r="A5080" s="144">
        <v>37996</v>
      </c>
      <c r="B5080" s="144" t="s">
        <v>1997</v>
      </c>
      <c r="C5080" s="144" t="s">
        <v>2802</v>
      </c>
      <c r="D5080" s="144" t="s">
        <v>2803</v>
      </c>
      <c r="E5080" s="174">
        <v>242.85</v>
      </c>
    </row>
    <row r="5081" spans="1:5" x14ac:dyDescent="0.2">
      <c r="A5081" s="144">
        <v>13883</v>
      </c>
      <c r="B5081" s="144" t="s">
        <v>5024</v>
      </c>
      <c r="C5081" s="144" t="s">
        <v>2802</v>
      </c>
      <c r="D5081" s="144" t="s">
        <v>2807</v>
      </c>
      <c r="E5081" s="175">
        <v>140440.38</v>
      </c>
    </row>
    <row r="5082" spans="1:5" x14ac:dyDescent="0.2">
      <c r="A5082" s="144">
        <v>38604</v>
      </c>
      <c r="B5082" s="144" t="s">
        <v>1175</v>
      </c>
      <c r="C5082" s="144" t="s">
        <v>2802</v>
      </c>
      <c r="D5082" s="144" t="s">
        <v>2807</v>
      </c>
      <c r="E5082" s="175">
        <v>174916.63</v>
      </c>
    </row>
    <row r="5083" spans="1:5" x14ac:dyDescent="0.2">
      <c r="A5083" s="144">
        <v>10601</v>
      </c>
      <c r="B5083" s="144" t="s">
        <v>1194</v>
      </c>
      <c r="C5083" s="144" t="s">
        <v>2802</v>
      </c>
      <c r="D5083" s="144" t="s">
        <v>2807</v>
      </c>
      <c r="E5083" s="175">
        <v>3402477.42</v>
      </c>
    </row>
    <row r="5084" spans="1:5" x14ac:dyDescent="0.2">
      <c r="A5084" s="144">
        <v>44469</v>
      </c>
      <c r="B5084" s="144" t="s">
        <v>5935</v>
      </c>
      <c r="C5084" s="144" t="s">
        <v>2802</v>
      </c>
      <c r="D5084" s="144" t="s">
        <v>2807</v>
      </c>
      <c r="E5084" s="175">
        <v>8958602.9700000007</v>
      </c>
    </row>
    <row r="5085" spans="1:5" x14ac:dyDescent="0.2">
      <c r="A5085" s="144">
        <v>13894</v>
      </c>
      <c r="B5085" s="144" t="s">
        <v>5025</v>
      </c>
      <c r="C5085" s="144" t="s">
        <v>2802</v>
      </c>
      <c r="D5085" s="144" t="s">
        <v>2807</v>
      </c>
      <c r="E5085" s="175">
        <v>392649.25</v>
      </c>
    </row>
    <row r="5086" spans="1:5" x14ac:dyDescent="0.2">
      <c r="A5086" s="144">
        <v>13895</v>
      </c>
      <c r="B5086" s="144" t="s">
        <v>5026</v>
      </c>
      <c r="C5086" s="144" t="s">
        <v>2802</v>
      </c>
      <c r="D5086" s="144" t="s">
        <v>2807</v>
      </c>
      <c r="E5086" s="175">
        <v>527982.35</v>
      </c>
    </row>
    <row r="5087" spans="1:5" x14ac:dyDescent="0.2">
      <c r="A5087" s="144">
        <v>13892</v>
      </c>
      <c r="B5087" s="144" t="s">
        <v>5027</v>
      </c>
      <c r="C5087" s="144" t="s">
        <v>2802</v>
      </c>
      <c r="D5087" s="144" t="s">
        <v>2807</v>
      </c>
      <c r="E5087" s="175">
        <v>647029.46</v>
      </c>
    </row>
    <row r="5088" spans="1:5" x14ac:dyDescent="0.2">
      <c r="A5088" s="144">
        <v>9914</v>
      </c>
      <c r="B5088" s="144" t="s">
        <v>1094</v>
      </c>
      <c r="C5088" s="144" t="s">
        <v>2802</v>
      </c>
      <c r="D5088" s="144" t="s">
        <v>2807</v>
      </c>
      <c r="E5088" s="175">
        <v>700000</v>
      </c>
    </row>
    <row r="5089" spans="1:5" x14ac:dyDescent="0.2">
      <c r="A5089" s="144">
        <v>36485</v>
      </c>
      <c r="B5089" s="144" t="s">
        <v>1083</v>
      </c>
      <c r="C5089" s="144" t="s">
        <v>2802</v>
      </c>
      <c r="D5089" s="144" t="s">
        <v>2807</v>
      </c>
      <c r="E5089" s="175">
        <v>719825.43</v>
      </c>
    </row>
    <row r="5090" spans="1:5" x14ac:dyDescent="0.2">
      <c r="A5090" s="144">
        <v>9912</v>
      </c>
      <c r="B5090" s="144" t="s">
        <v>1174</v>
      </c>
      <c r="C5090" s="144" t="s">
        <v>2802</v>
      </c>
      <c r="D5090" s="144" t="s">
        <v>2807</v>
      </c>
      <c r="E5090" s="175">
        <v>2770000</v>
      </c>
    </row>
    <row r="5091" spans="1:5" x14ac:dyDescent="0.2">
      <c r="A5091" s="144">
        <v>9921</v>
      </c>
      <c r="B5091" s="144" t="s">
        <v>1075</v>
      </c>
      <c r="C5091" s="144" t="s">
        <v>2802</v>
      </c>
      <c r="D5091" s="144" t="s">
        <v>2807</v>
      </c>
      <c r="E5091" s="175">
        <v>1428897.02</v>
      </c>
    </row>
    <row r="5092" spans="1:5" x14ac:dyDescent="0.2">
      <c r="A5092" s="144">
        <v>21112</v>
      </c>
      <c r="B5092" s="144" t="s">
        <v>379</v>
      </c>
      <c r="C5092" s="144" t="s">
        <v>2802</v>
      </c>
      <c r="D5092" s="144" t="s">
        <v>2803</v>
      </c>
      <c r="E5092" s="174">
        <v>236.37</v>
      </c>
    </row>
    <row r="5093" spans="1:5" x14ac:dyDescent="0.2">
      <c r="A5093" s="144">
        <v>10228</v>
      </c>
      <c r="B5093" s="144" t="s">
        <v>2428</v>
      </c>
      <c r="C5093" s="144" t="s">
        <v>2802</v>
      </c>
      <c r="D5093" s="144" t="s">
        <v>2805</v>
      </c>
      <c r="E5093" s="174">
        <v>274.58999999999997</v>
      </c>
    </row>
    <row r="5094" spans="1:5" x14ac:dyDescent="0.2">
      <c r="A5094" s="144">
        <v>11781</v>
      </c>
      <c r="B5094" s="144" t="s">
        <v>5028</v>
      </c>
      <c r="C5094" s="144" t="s">
        <v>2802</v>
      </c>
      <c r="D5094" s="144" t="s">
        <v>2803</v>
      </c>
      <c r="E5094" s="174">
        <v>222.45</v>
      </c>
    </row>
    <row r="5095" spans="1:5" x14ac:dyDescent="0.2">
      <c r="A5095" s="144">
        <v>37588</v>
      </c>
      <c r="B5095" s="144" t="s">
        <v>5936</v>
      </c>
      <c r="C5095" s="144" t="s">
        <v>2802</v>
      </c>
      <c r="D5095" s="144" t="s">
        <v>2803</v>
      </c>
      <c r="E5095" s="174">
        <v>53.69</v>
      </c>
    </row>
    <row r="5096" spans="1:5" x14ac:dyDescent="0.2">
      <c r="A5096" s="144">
        <v>11746</v>
      </c>
      <c r="B5096" s="144" t="s">
        <v>380</v>
      </c>
      <c r="C5096" s="144" t="s">
        <v>2802</v>
      </c>
      <c r="D5096" s="144" t="s">
        <v>2803</v>
      </c>
      <c r="E5096" s="174">
        <v>76.66</v>
      </c>
    </row>
    <row r="5097" spans="1:5" x14ac:dyDescent="0.2">
      <c r="A5097" s="144">
        <v>11751</v>
      </c>
      <c r="B5097" s="144" t="s">
        <v>381</v>
      </c>
      <c r="C5097" s="144" t="s">
        <v>2802</v>
      </c>
      <c r="D5097" s="144" t="s">
        <v>2803</v>
      </c>
      <c r="E5097" s="174">
        <v>137.68</v>
      </c>
    </row>
    <row r="5098" spans="1:5" x14ac:dyDescent="0.2">
      <c r="A5098" s="144">
        <v>11750</v>
      </c>
      <c r="B5098" s="144" t="s">
        <v>382</v>
      </c>
      <c r="C5098" s="144" t="s">
        <v>2802</v>
      </c>
      <c r="D5098" s="144" t="s">
        <v>2803</v>
      </c>
      <c r="E5098" s="174">
        <v>114.26</v>
      </c>
    </row>
    <row r="5099" spans="1:5" x14ac:dyDescent="0.2">
      <c r="A5099" s="144">
        <v>11748</v>
      </c>
      <c r="B5099" s="144" t="s">
        <v>383</v>
      </c>
      <c r="C5099" s="144" t="s">
        <v>2802</v>
      </c>
      <c r="D5099" s="144" t="s">
        <v>2803</v>
      </c>
      <c r="E5099" s="174">
        <v>49.19</v>
      </c>
    </row>
    <row r="5100" spans="1:5" x14ac:dyDescent="0.2">
      <c r="A5100" s="144">
        <v>11747</v>
      </c>
      <c r="B5100" s="144" t="s">
        <v>384</v>
      </c>
      <c r="C5100" s="144" t="s">
        <v>2802</v>
      </c>
      <c r="D5100" s="144" t="s">
        <v>2803</v>
      </c>
      <c r="E5100" s="174">
        <v>212.31</v>
      </c>
    </row>
    <row r="5101" spans="1:5" x14ac:dyDescent="0.2">
      <c r="A5101" s="144">
        <v>11749</v>
      </c>
      <c r="B5101" s="144" t="s">
        <v>385</v>
      </c>
      <c r="C5101" s="144" t="s">
        <v>2802</v>
      </c>
      <c r="D5101" s="144" t="s">
        <v>2803</v>
      </c>
      <c r="E5101" s="174">
        <v>56.78</v>
      </c>
    </row>
    <row r="5102" spans="1:5" x14ac:dyDescent="0.2">
      <c r="A5102" s="144">
        <v>10236</v>
      </c>
      <c r="B5102" s="144" t="s">
        <v>2443</v>
      </c>
      <c r="C5102" s="144" t="s">
        <v>2802</v>
      </c>
      <c r="D5102" s="144" t="s">
        <v>2807</v>
      </c>
      <c r="E5102" s="174">
        <v>105.85</v>
      </c>
    </row>
    <row r="5103" spans="1:5" x14ac:dyDescent="0.2">
      <c r="A5103" s="144">
        <v>10233</v>
      </c>
      <c r="B5103" s="144" t="s">
        <v>2445</v>
      </c>
      <c r="C5103" s="144" t="s">
        <v>2802</v>
      </c>
      <c r="D5103" s="144" t="s">
        <v>2807</v>
      </c>
      <c r="E5103" s="174">
        <v>99.19</v>
      </c>
    </row>
    <row r="5104" spans="1:5" x14ac:dyDescent="0.2">
      <c r="A5104" s="144">
        <v>10234</v>
      </c>
      <c r="B5104" s="144" t="s">
        <v>5029</v>
      </c>
      <c r="C5104" s="144" t="s">
        <v>2802</v>
      </c>
      <c r="D5104" s="144" t="s">
        <v>2807</v>
      </c>
      <c r="E5104" s="174">
        <v>62.48</v>
      </c>
    </row>
    <row r="5105" spans="1:5" x14ac:dyDescent="0.2">
      <c r="A5105" s="144">
        <v>10231</v>
      </c>
      <c r="B5105" s="144" t="s">
        <v>2439</v>
      </c>
      <c r="C5105" s="144" t="s">
        <v>2802</v>
      </c>
      <c r="D5105" s="144" t="s">
        <v>2807</v>
      </c>
      <c r="E5105" s="174">
        <v>286.54000000000002</v>
      </c>
    </row>
    <row r="5106" spans="1:5" x14ac:dyDescent="0.2">
      <c r="A5106" s="144">
        <v>10232</v>
      </c>
      <c r="B5106" s="144" t="s">
        <v>2441</v>
      </c>
      <c r="C5106" s="144" t="s">
        <v>2802</v>
      </c>
      <c r="D5106" s="144" t="s">
        <v>2807</v>
      </c>
      <c r="E5106" s="174">
        <v>160.34</v>
      </c>
    </row>
    <row r="5107" spans="1:5" x14ac:dyDescent="0.2">
      <c r="A5107" s="144">
        <v>10229</v>
      </c>
      <c r="B5107" s="144" t="s">
        <v>5030</v>
      </c>
      <c r="C5107" s="144" t="s">
        <v>2802</v>
      </c>
      <c r="D5107" s="144" t="s">
        <v>2807</v>
      </c>
      <c r="E5107" s="174">
        <v>56.51</v>
      </c>
    </row>
    <row r="5108" spans="1:5" x14ac:dyDescent="0.2">
      <c r="A5108" s="144">
        <v>10235</v>
      </c>
      <c r="B5108" s="144" t="s">
        <v>5031</v>
      </c>
      <c r="C5108" s="144" t="s">
        <v>2802</v>
      </c>
      <c r="D5108" s="144" t="s">
        <v>2807</v>
      </c>
      <c r="E5108" s="174">
        <v>392.81</v>
      </c>
    </row>
    <row r="5109" spans="1:5" x14ac:dyDescent="0.2">
      <c r="A5109" s="144">
        <v>10230</v>
      </c>
      <c r="B5109" s="144" t="s">
        <v>5032</v>
      </c>
      <c r="C5109" s="144" t="s">
        <v>2802</v>
      </c>
      <c r="D5109" s="144" t="s">
        <v>2807</v>
      </c>
      <c r="E5109" s="174">
        <v>691.31</v>
      </c>
    </row>
    <row r="5110" spans="1:5" x14ac:dyDescent="0.2">
      <c r="A5110" s="144">
        <v>10409</v>
      </c>
      <c r="B5110" s="144" t="s">
        <v>2415</v>
      </c>
      <c r="C5110" s="144" t="s">
        <v>2802</v>
      </c>
      <c r="D5110" s="144" t="s">
        <v>2807</v>
      </c>
      <c r="E5110" s="174">
        <v>205.38</v>
      </c>
    </row>
    <row r="5111" spans="1:5" x14ac:dyDescent="0.2">
      <c r="A5111" s="144">
        <v>10411</v>
      </c>
      <c r="B5111" s="144" t="s">
        <v>2414</v>
      </c>
      <c r="C5111" s="144" t="s">
        <v>2802</v>
      </c>
      <c r="D5111" s="144" t="s">
        <v>2807</v>
      </c>
      <c r="E5111" s="174">
        <v>183.77</v>
      </c>
    </row>
    <row r="5112" spans="1:5" x14ac:dyDescent="0.2">
      <c r="A5112" s="144">
        <v>10404</v>
      </c>
      <c r="B5112" s="144" t="s">
        <v>5033</v>
      </c>
      <c r="C5112" s="144" t="s">
        <v>2802</v>
      </c>
      <c r="D5112" s="144" t="s">
        <v>2807</v>
      </c>
      <c r="E5112" s="174">
        <v>74.53</v>
      </c>
    </row>
    <row r="5113" spans="1:5" x14ac:dyDescent="0.2">
      <c r="A5113" s="144">
        <v>10410</v>
      </c>
      <c r="B5113" s="144" t="s">
        <v>2413</v>
      </c>
      <c r="C5113" s="144" t="s">
        <v>2802</v>
      </c>
      <c r="D5113" s="144" t="s">
        <v>2807</v>
      </c>
      <c r="E5113" s="174">
        <v>122.76</v>
      </c>
    </row>
    <row r="5114" spans="1:5" x14ac:dyDescent="0.2">
      <c r="A5114" s="144">
        <v>10405</v>
      </c>
      <c r="B5114" s="144" t="s">
        <v>2417</v>
      </c>
      <c r="C5114" s="144" t="s">
        <v>2802</v>
      </c>
      <c r="D5114" s="144" t="s">
        <v>2807</v>
      </c>
      <c r="E5114" s="174">
        <v>411.48</v>
      </c>
    </row>
    <row r="5115" spans="1:5" x14ac:dyDescent="0.2">
      <c r="A5115" s="144">
        <v>10408</v>
      </c>
      <c r="B5115" s="144" t="s">
        <v>2416</v>
      </c>
      <c r="C5115" s="144" t="s">
        <v>2802</v>
      </c>
      <c r="D5115" s="144" t="s">
        <v>2807</v>
      </c>
      <c r="E5115" s="174">
        <v>287.74</v>
      </c>
    </row>
    <row r="5116" spans="1:5" x14ac:dyDescent="0.2">
      <c r="A5116" s="144">
        <v>10412</v>
      </c>
      <c r="B5116" s="144" t="s">
        <v>2412</v>
      </c>
      <c r="C5116" s="144" t="s">
        <v>2802</v>
      </c>
      <c r="D5116" s="144" t="s">
        <v>2807</v>
      </c>
      <c r="E5116" s="174">
        <v>90.32</v>
      </c>
    </row>
    <row r="5117" spans="1:5" x14ac:dyDescent="0.2">
      <c r="A5117" s="144">
        <v>10406</v>
      </c>
      <c r="B5117" s="144" t="s">
        <v>2418</v>
      </c>
      <c r="C5117" s="144" t="s">
        <v>2802</v>
      </c>
      <c r="D5117" s="144" t="s">
        <v>2807</v>
      </c>
      <c r="E5117" s="174">
        <v>568.34</v>
      </c>
    </row>
    <row r="5118" spans="1:5" x14ac:dyDescent="0.2">
      <c r="A5118" s="144">
        <v>10407</v>
      </c>
      <c r="B5118" s="144" t="s">
        <v>2419</v>
      </c>
      <c r="C5118" s="144" t="s">
        <v>2802</v>
      </c>
      <c r="D5118" s="144" t="s">
        <v>2807</v>
      </c>
      <c r="E5118" s="174">
        <v>881.5</v>
      </c>
    </row>
    <row r="5119" spans="1:5" x14ac:dyDescent="0.2">
      <c r="A5119" s="144">
        <v>10416</v>
      </c>
      <c r="B5119" s="144" t="s">
        <v>2424</v>
      </c>
      <c r="C5119" s="144" t="s">
        <v>2802</v>
      </c>
      <c r="D5119" s="144" t="s">
        <v>2807</v>
      </c>
      <c r="E5119" s="174">
        <v>109.34</v>
      </c>
    </row>
    <row r="5120" spans="1:5" x14ac:dyDescent="0.2">
      <c r="A5120" s="144">
        <v>10419</v>
      </c>
      <c r="B5120" s="144" t="s">
        <v>2423</v>
      </c>
      <c r="C5120" s="144" t="s">
        <v>2802</v>
      </c>
      <c r="D5120" s="144" t="s">
        <v>2807</v>
      </c>
      <c r="E5120" s="174">
        <v>94.9</v>
      </c>
    </row>
    <row r="5121" spans="1:5" x14ac:dyDescent="0.2">
      <c r="A5121" s="144">
        <v>21092</v>
      </c>
      <c r="B5121" s="144" t="s">
        <v>2420</v>
      </c>
      <c r="C5121" s="144" t="s">
        <v>2802</v>
      </c>
      <c r="D5121" s="144" t="s">
        <v>2807</v>
      </c>
      <c r="E5121" s="174">
        <v>54.26</v>
      </c>
    </row>
    <row r="5122" spans="1:5" x14ac:dyDescent="0.2">
      <c r="A5122" s="144">
        <v>10418</v>
      </c>
      <c r="B5122" s="144" t="s">
        <v>2422</v>
      </c>
      <c r="C5122" s="144" t="s">
        <v>2802</v>
      </c>
      <c r="D5122" s="144" t="s">
        <v>2807</v>
      </c>
      <c r="E5122" s="174">
        <v>63.26</v>
      </c>
    </row>
    <row r="5123" spans="1:5" x14ac:dyDescent="0.2">
      <c r="A5123" s="144">
        <v>12657</v>
      </c>
      <c r="B5123" s="144" t="s">
        <v>5034</v>
      </c>
      <c r="C5123" s="144" t="s">
        <v>2802</v>
      </c>
      <c r="D5123" s="144" t="s">
        <v>2807</v>
      </c>
      <c r="E5123" s="174">
        <v>255.28</v>
      </c>
    </row>
    <row r="5124" spans="1:5" x14ac:dyDescent="0.2">
      <c r="A5124" s="144">
        <v>10417</v>
      </c>
      <c r="B5124" s="144" t="s">
        <v>2425</v>
      </c>
      <c r="C5124" s="144" t="s">
        <v>2802</v>
      </c>
      <c r="D5124" s="144" t="s">
        <v>2807</v>
      </c>
      <c r="E5124" s="174">
        <v>159.31</v>
      </c>
    </row>
    <row r="5125" spans="1:5" x14ac:dyDescent="0.2">
      <c r="A5125" s="144">
        <v>10413</v>
      </c>
      <c r="B5125" s="144" t="s">
        <v>2421</v>
      </c>
      <c r="C5125" s="144" t="s">
        <v>2802</v>
      </c>
      <c r="D5125" s="144" t="s">
        <v>2807</v>
      </c>
      <c r="E5125" s="174">
        <v>57.9</v>
      </c>
    </row>
    <row r="5126" spans="1:5" x14ac:dyDescent="0.2">
      <c r="A5126" s="144">
        <v>10414</v>
      </c>
      <c r="B5126" s="144" t="s">
        <v>2426</v>
      </c>
      <c r="C5126" s="144" t="s">
        <v>2802</v>
      </c>
      <c r="D5126" s="144" t="s">
        <v>2807</v>
      </c>
      <c r="E5126" s="174">
        <v>348.61</v>
      </c>
    </row>
    <row r="5127" spans="1:5" x14ac:dyDescent="0.2">
      <c r="A5127" s="144">
        <v>10415</v>
      </c>
      <c r="B5127" s="144" t="s">
        <v>2427</v>
      </c>
      <c r="C5127" s="144" t="s">
        <v>2802</v>
      </c>
      <c r="D5127" s="144" t="s">
        <v>2807</v>
      </c>
      <c r="E5127" s="174">
        <v>605.03</v>
      </c>
    </row>
    <row r="5128" spans="1:5" x14ac:dyDescent="0.2">
      <c r="A5128" s="144">
        <v>38643</v>
      </c>
      <c r="B5128" s="144" t="s">
        <v>5035</v>
      </c>
      <c r="C5128" s="144" t="s">
        <v>2802</v>
      </c>
      <c r="D5128" s="144" t="s">
        <v>2803</v>
      </c>
      <c r="E5128" s="174">
        <v>42.67</v>
      </c>
    </row>
    <row r="5129" spans="1:5" x14ac:dyDescent="0.2">
      <c r="A5129" s="144">
        <v>6157</v>
      </c>
      <c r="B5129" s="144" t="s">
        <v>2350</v>
      </c>
      <c r="C5129" s="144" t="s">
        <v>2802</v>
      </c>
      <c r="D5129" s="144" t="s">
        <v>2803</v>
      </c>
      <c r="E5129" s="174">
        <v>58.29</v>
      </c>
    </row>
    <row r="5130" spans="1:5" x14ac:dyDescent="0.2">
      <c r="A5130" s="144">
        <v>6152</v>
      </c>
      <c r="B5130" s="144" t="s">
        <v>5036</v>
      </c>
      <c r="C5130" s="144" t="s">
        <v>2802</v>
      </c>
      <c r="D5130" s="144" t="s">
        <v>2803</v>
      </c>
      <c r="E5130" s="174">
        <v>3.12</v>
      </c>
    </row>
    <row r="5131" spans="1:5" x14ac:dyDescent="0.2">
      <c r="A5131" s="144">
        <v>6158</v>
      </c>
      <c r="B5131" s="144" t="s">
        <v>5037</v>
      </c>
      <c r="C5131" s="144" t="s">
        <v>2802</v>
      </c>
      <c r="D5131" s="144" t="s">
        <v>2803</v>
      </c>
      <c r="E5131" s="174">
        <v>3.77</v>
      </c>
    </row>
    <row r="5132" spans="1:5" x14ac:dyDescent="0.2">
      <c r="A5132" s="144">
        <v>6153</v>
      </c>
      <c r="B5132" s="144" t="s">
        <v>2351</v>
      </c>
      <c r="C5132" s="144" t="s">
        <v>2802</v>
      </c>
      <c r="D5132" s="144" t="s">
        <v>2803</v>
      </c>
      <c r="E5132" s="174">
        <v>2.94</v>
      </c>
    </row>
    <row r="5133" spans="1:5" x14ac:dyDescent="0.2">
      <c r="A5133" s="144">
        <v>6156</v>
      </c>
      <c r="B5133" s="144" t="s">
        <v>5038</v>
      </c>
      <c r="C5133" s="144" t="s">
        <v>2802</v>
      </c>
      <c r="D5133" s="144" t="s">
        <v>2803</v>
      </c>
      <c r="E5133" s="174">
        <v>3.72</v>
      </c>
    </row>
    <row r="5134" spans="1:5" x14ac:dyDescent="0.2">
      <c r="A5134" s="144">
        <v>6154</v>
      </c>
      <c r="B5134" s="144" t="s">
        <v>5039</v>
      </c>
      <c r="C5134" s="144" t="s">
        <v>2802</v>
      </c>
      <c r="D5134" s="144" t="s">
        <v>2803</v>
      </c>
      <c r="E5134" s="174">
        <v>7.01</v>
      </c>
    </row>
    <row r="5135" spans="1:5" x14ac:dyDescent="0.2">
      <c r="A5135" s="144">
        <v>6155</v>
      </c>
      <c r="B5135" s="144" t="s">
        <v>2352</v>
      </c>
      <c r="C5135" s="144" t="s">
        <v>2802</v>
      </c>
      <c r="D5135" s="144" t="s">
        <v>2803</v>
      </c>
      <c r="E5135" s="174">
        <v>14.5</v>
      </c>
    </row>
    <row r="5136" spans="1:5" x14ac:dyDescent="0.2">
      <c r="A5136" s="144">
        <v>43595</v>
      </c>
      <c r="B5136" s="144" t="s">
        <v>5937</v>
      </c>
      <c r="C5136" s="144" t="s">
        <v>2802</v>
      </c>
      <c r="D5136" s="144" t="s">
        <v>2803</v>
      </c>
      <c r="E5136" s="174">
        <v>17.59</v>
      </c>
    </row>
    <row r="5137" spans="1:5" x14ac:dyDescent="0.2">
      <c r="A5137" s="144">
        <v>43596</v>
      </c>
      <c r="B5137" s="144" t="s">
        <v>5938</v>
      </c>
      <c r="C5137" s="144" t="s">
        <v>2802</v>
      </c>
      <c r="D5137" s="144" t="s">
        <v>2803</v>
      </c>
      <c r="E5137" s="174">
        <v>20.329999999999998</v>
      </c>
    </row>
    <row r="5138" spans="1:5" x14ac:dyDescent="0.2">
      <c r="A5138" s="144">
        <v>38108</v>
      </c>
      <c r="B5138" s="144" t="s">
        <v>5040</v>
      </c>
      <c r="C5138" s="144" t="s">
        <v>2802</v>
      </c>
      <c r="D5138" s="144" t="s">
        <v>2803</v>
      </c>
      <c r="E5138" s="174">
        <v>61.97</v>
      </c>
    </row>
    <row r="5139" spans="1:5" x14ac:dyDescent="0.2">
      <c r="A5139" s="144">
        <v>38087</v>
      </c>
      <c r="B5139" s="144" t="s">
        <v>5041</v>
      </c>
      <c r="C5139" s="144" t="s">
        <v>2802</v>
      </c>
      <c r="D5139" s="144" t="s">
        <v>2803</v>
      </c>
      <c r="E5139" s="174">
        <v>79.709999999999994</v>
      </c>
    </row>
    <row r="5140" spans="1:5" x14ac:dyDescent="0.2">
      <c r="A5140" s="144">
        <v>38109</v>
      </c>
      <c r="B5140" s="144" t="s">
        <v>1527</v>
      </c>
      <c r="C5140" s="144" t="s">
        <v>2802</v>
      </c>
      <c r="D5140" s="144" t="s">
        <v>2803</v>
      </c>
      <c r="E5140" s="174">
        <v>99.05</v>
      </c>
    </row>
    <row r="5141" spans="1:5" x14ac:dyDescent="0.2">
      <c r="A5141" s="144">
        <v>38088</v>
      </c>
      <c r="B5141" s="144" t="s">
        <v>5042</v>
      </c>
      <c r="C5141" s="144" t="s">
        <v>2802</v>
      </c>
      <c r="D5141" s="144" t="s">
        <v>2803</v>
      </c>
      <c r="E5141" s="174">
        <v>104.15</v>
      </c>
    </row>
    <row r="5142" spans="1:5" x14ac:dyDescent="0.2">
      <c r="A5142" s="144">
        <v>38110</v>
      </c>
      <c r="B5142" s="144" t="s">
        <v>5043</v>
      </c>
      <c r="C5142" s="144" t="s">
        <v>2802</v>
      </c>
      <c r="D5142" s="144" t="s">
        <v>2803</v>
      </c>
      <c r="E5142" s="174">
        <v>38.1</v>
      </c>
    </row>
    <row r="5143" spans="1:5" x14ac:dyDescent="0.2">
      <c r="A5143" s="144">
        <v>38089</v>
      </c>
      <c r="B5143" s="144" t="s">
        <v>5044</v>
      </c>
      <c r="C5143" s="144" t="s">
        <v>2802</v>
      </c>
      <c r="D5143" s="144" t="s">
        <v>2803</v>
      </c>
      <c r="E5143" s="174">
        <v>66.39</v>
      </c>
    </row>
    <row r="5144" spans="1:5" x14ac:dyDescent="0.2">
      <c r="A5144" s="144">
        <v>38111</v>
      </c>
      <c r="B5144" s="144" t="s">
        <v>5045</v>
      </c>
      <c r="C5144" s="144" t="s">
        <v>2802</v>
      </c>
      <c r="D5144" s="144" t="s">
        <v>2803</v>
      </c>
      <c r="E5144" s="174">
        <v>42.61</v>
      </c>
    </row>
    <row r="5145" spans="1:5" x14ac:dyDescent="0.2">
      <c r="A5145" s="144">
        <v>38090</v>
      </c>
      <c r="B5145" s="144" t="s">
        <v>5046</v>
      </c>
      <c r="C5145" s="144" t="s">
        <v>2802</v>
      </c>
      <c r="D5145" s="144" t="s">
        <v>2803</v>
      </c>
      <c r="E5145" s="174">
        <v>68.62</v>
      </c>
    </row>
    <row r="5146" spans="1:5" x14ac:dyDescent="0.2">
      <c r="A5146" s="144">
        <v>13726</v>
      </c>
      <c r="B5146" s="144" t="s">
        <v>1095</v>
      </c>
      <c r="C5146" s="144" t="s">
        <v>2802</v>
      </c>
      <c r="D5146" s="144" t="s">
        <v>2807</v>
      </c>
      <c r="E5146" s="175">
        <v>90586.73</v>
      </c>
    </row>
    <row r="5147" spans="1:5" x14ac:dyDescent="0.2">
      <c r="A5147" s="144">
        <v>38400</v>
      </c>
      <c r="B5147" s="144" t="s">
        <v>5047</v>
      </c>
      <c r="C5147" s="144" t="s">
        <v>2802</v>
      </c>
      <c r="D5147" s="144" t="s">
        <v>2803</v>
      </c>
      <c r="E5147" s="174">
        <v>20.09</v>
      </c>
    </row>
    <row r="5148" spans="1:5" x14ac:dyDescent="0.2">
      <c r="A5148" s="144">
        <v>12627</v>
      </c>
      <c r="B5148" s="144" t="s">
        <v>1226</v>
      </c>
      <c r="C5148" s="144" t="s">
        <v>2802</v>
      </c>
      <c r="D5148" s="144" t="s">
        <v>2807</v>
      </c>
      <c r="E5148" s="174">
        <v>0.54</v>
      </c>
    </row>
    <row r="5149" spans="1:5" x14ac:dyDescent="0.2">
      <c r="A5149" s="144">
        <v>39996</v>
      </c>
      <c r="B5149" s="144" t="s">
        <v>1565</v>
      </c>
      <c r="C5149" s="144" t="s">
        <v>2809</v>
      </c>
      <c r="D5149" s="144" t="s">
        <v>2803</v>
      </c>
      <c r="E5149" s="174">
        <v>3.84</v>
      </c>
    </row>
    <row r="5150" spans="1:5" x14ac:dyDescent="0.2">
      <c r="A5150" s="144">
        <v>10478</v>
      </c>
      <c r="B5150" s="144" t="s">
        <v>12320</v>
      </c>
      <c r="C5150" s="144" t="s">
        <v>261</v>
      </c>
      <c r="D5150" s="144" t="s">
        <v>2805</v>
      </c>
      <c r="E5150" s="174">
        <v>37.36</v>
      </c>
    </row>
    <row r="5151" spans="1:5" x14ac:dyDescent="0.2">
      <c r="A5151" s="144">
        <v>10481</v>
      </c>
      <c r="B5151" s="144" t="s">
        <v>12321</v>
      </c>
      <c r="C5151" s="144" t="s">
        <v>261</v>
      </c>
      <c r="D5151" s="144" t="s">
        <v>2803</v>
      </c>
      <c r="E5151" s="174">
        <v>33.22</v>
      </c>
    </row>
    <row r="5152" spans="1:5" x14ac:dyDescent="0.2">
      <c r="A5152" s="144">
        <v>10475</v>
      </c>
      <c r="B5152" s="144" t="s">
        <v>12322</v>
      </c>
      <c r="C5152" s="144" t="s">
        <v>261</v>
      </c>
      <c r="D5152" s="144" t="s">
        <v>2803</v>
      </c>
      <c r="E5152" s="174">
        <v>32.15</v>
      </c>
    </row>
    <row r="5153" spans="1:5" x14ac:dyDescent="0.2">
      <c r="A5153" s="144">
        <v>4031</v>
      </c>
      <c r="B5153" s="144" t="s">
        <v>5048</v>
      </c>
      <c r="C5153" s="144" t="s">
        <v>2804</v>
      </c>
      <c r="D5153" s="144" t="s">
        <v>2803</v>
      </c>
      <c r="E5153" s="174">
        <v>30.9</v>
      </c>
    </row>
    <row r="5154" spans="1:5" x14ac:dyDescent="0.2">
      <c r="A5154" s="144">
        <v>4030</v>
      </c>
      <c r="B5154" s="144" t="s">
        <v>1412</v>
      </c>
      <c r="C5154" s="144" t="s">
        <v>2804</v>
      </c>
      <c r="D5154" s="144" t="s">
        <v>2803</v>
      </c>
      <c r="E5154" s="174">
        <v>6.57</v>
      </c>
    </row>
    <row r="5155" spans="1:5" x14ac:dyDescent="0.2">
      <c r="A5155" s="144">
        <v>39399</v>
      </c>
      <c r="B5155" s="144" t="s">
        <v>5049</v>
      </c>
      <c r="C5155" s="144" t="s">
        <v>2802</v>
      </c>
      <c r="D5155" s="144" t="s">
        <v>2807</v>
      </c>
      <c r="E5155" s="175">
        <v>1690.69</v>
      </c>
    </row>
    <row r="5156" spans="1:5" x14ac:dyDescent="0.2">
      <c r="A5156" s="144">
        <v>39400</v>
      </c>
      <c r="B5156" s="144" t="s">
        <v>5050</v>
      </c>
      <c r="C5156" s="144" t="s">
        <v>2802</v>
      </c>
      <c r="D5156" s="144" t="s">
        <v>2807</v>
      </c>
      <c r="E5156" s="175">
        <v>1837.7</v>
      </c>
    </row>
    <row r="5157" spans="1:5" x14ac:dyDescent="0.2">
      <c r="A5157" s="144">
        <v>39401</v>
      </c>
      <c r="B5157" s="144" t="s">
        <v>5051</v>
      </c>
      <c r="C5157" s="144" t="s">
        <v>2802</v>
      </c>
      <c r="D5157" s="144" t="s">
        <v>2807</v>
      </c>
      <c r="E5157" s="175">
        <v>2061.46</v>
      </c>
    </row>
    <row r="5158" spans="1:5" x14ac:dyDescent="0.2">
      <c r="A5158" s="144">
        <v>11652</v>
      </c>
      <c r="B5158" s="144" t="s">
        <v>5052</v>
      </c>
      <c r="C5158" s="144" t="s">
        <v>2802</v>
      </c>
      <c r="D5158" s="144" t="s">
        <v>2807</v>
      </c>
      <c r="E5158" s="175">
        <v>4435</v>
      </c>
    </row>
    <row r="5159" spans="1:5" x14ac:dyDescent="0.2">
      <c r="A5159" s="144">
        <v>13896</v>
      </c>
      <c r="B5159" s="144" t="s">
        <v>1131</v>
      </c>
      <c r="C5159" s="144" t="s">
        <v>2802</v>
      </c>
      <c r="D5159" s="144" t="s">
        <v>2807</v>
      </c>
      <c r="E5159" s="175">
        <v>3978.58</v>
      </c>
    </row>
    <row r="5160" spans="1:5" x14ac:dyDescent="0.2">
      <c r="A5160" s="144">
        <v>13475</v>
      </c>
      <c r="B5160" s="144" t="s">
        <v>5053</v>
      </c>
      <c r="C5160" s="144" t="s">
        <v>2802</v>
      </c>
      <c r="D5160" s="144" t="s">
        <v>2807</v>
      </c>
      <c r="E5160" s="175">
        <v>4846.3900000000003</v>
      </c>
    </row>
    <row r="5161" spans="1:5" x14ac:dyDescent="0.2">
      <c r="A5161" s="144">
        <v>44491</v>
      </c>
      <c r="B5161" s="144" t="s">
        <v>12323</v>
      </c>
      <c r="C5161" s="144" t="s">
        <v>2802</v>
      </c>
      <c r="D5161" s="144" t="s">
        <v>2807</v>
      </c>
      <c r="E5161" s="175">
        <v>4853435.17</v>
      </c>
    </row>
    <row r="5162" spans="1:5" x14ac:dyDescent="0.2">
      <c r="A5162" s="144">
        <v>44470</v>
      </c>
      <c r="B5162" s="144" t="s">
        <v>5939</v>
      </c>
      <c r="C5162" s="144" t="s">
        <v>2802</v>
      </c>
      <c r="D5162" s="144" t="s">
        <v>2807</v>
      </c>
      <c r="E5162" s="175">
        <v>2043239.87</v>
      </c>
    </row>
    <row r="5163" spans="1:5" x14ac:dyDescent="0.2">
      <c r="A5163" s="144">
        <v>13476</v>
      </c>
      <c r="B5163" s="144" t="s">
        <v>5054</v>
      </c>
      <c r="C5163" s="144" t="s">
        <v>2802</v>
      </c>
      <c r="D5163" s="144" t="s">
        <v>2807</v>
      </c>
      <c r="E5163" s="175">
        <v>2058046.1</v>
      </c>
    </row>
    <row r="5164" spans="1:5" x14ac:dyDescent="0.2">
      <c r="A5164" s="144">
        <v>10488</v>
      </c>
      <c r="B5164" s="144" t="s">
        <v>1076</v>
      </c>
      <c r="C5164" s="144" t="s">
        <v>2802</v>
      </c>
      <c r="D5164" s="144" t="s">
        <v>2807</v>
      </c>
      <c r="E5164" s="175">
        <v>2493345</v>
      </c>
    </row>
    <row r="5165" spans="1:5" x14ac:dyDescent="0.2">
      <c r="A5165" s="144">
        <v>13606</v>
      </c>
      <c r="B5165" s="144" t="s">
        <v>5055</v>
      </c>
      <c r="C5165" s="144" t="s">
        <v>2802</v>
      </c>
      <c r="D5165" s="144" t="s">
        <v>2807</v>
      </c>
      <c r="E5165" s="175">
        <v>2209068.0099999998</v>
      </c>
    </row>
    <row r="5166" spans="1:5" x14ac:dyDescent="0.2">
      <c r="A5166" s="144">
        <v>10489</v>
      </c>
      <c r="B5166" s="144" t="s">
        <v>12324</v>
      </c>
      <c r="C5166" s="144" t="s">
        <v>2808</v>
      </c>
      <c r="D5166" s="144" t="s">
        <v>2803</v>
      </c>
      <c r="E5166" s="174">
        <v>14.74</v>
      </c>
    </row>
    <row r="5167" spans="1:5" x14ac:dyDescent="0.2">
      <c r="A5167" s="144">
        <v>41073</v>
      </c>
      <c r="B5167" s="144" t="s">
        <v>2781</v>
      </c>
      <c r="C5167" s="144" t="s">
        <v>2890</v>
      </c>
      <c r="D5167" s="144" t="s">
        <v>2803</v>
      </c>
      <c r="E5167" s="175">
        <v>2623.71</v>
      </c>
    </row>
    <row r="5168" spans="1:5" x14ac:dyDescent="0.2">
      <c r="A5168" s="144">
        <v>34391</v>
      </c>
      <c r="B5168" s="144" t="s">
        <v>1329</v>
      </c>
      <c r="C5168" s="144" t="s">
        <v>2804</v>
      </c>
      <c r="D5168" s="144" t="s">
        <v>2803</v>
      </c>
      <c r="E5168" s="174">
        <v>473.55</v>
      </c>
    </row>
    <row r="5169" spans="1:5" x14ac:dyDescent="0.2">
      <c r="A5169" s="144">
        <v>10496</v>
      </c>
      <c r="B5169" s="144" t="s">
        <v>5056</v>
      </c>
      <c r="C5169" s="144" t="s">
        <v>2804</v>
      </c>
      <c r="D5169" s="144" t="s">
        <v>2803</v>
      </c>
      <c r="E5169" s="174">
        <v>412.22</v>
      </c>
    </row>
    <row r="5170" spans="1:5" x14ac:dyDescent="0.2">
      <c r="A5170" s="144">
        <v>10497</v>
      </c>
      <c r="B5170" s="144" t="s">
        <v>5057</v>
      </c>
      <c r="C5170" s="144" t="s">
        <v>2804</v>
      </c>
      <c r="D5170" s="144" t="s">
        <v>2803</v>
      </c>
      <c r="E5170" s="175">
        <v>1071.77</v>
      </c>
    </row>
    <row r="5171" spans="1:5" x14ac:dyDescent="0.2">
      <c r="A5171" s="144">
        <v>10504</v>
      </c>
      <c r="B5171" s="144" t="s">
        <v>5058</v>
      </c>
      <c r="C5171" s="144" t="s">
        <v>2804</v>
      </c>
      <c r="D5171" s="144" t="s">
        <v>2803</v>
      </c>
      <c r="E5171" s="175">
        <v>1253.1500000000001</v>
      </c>
    </row>
    <row r="5172" spans="1:5" x14ac:dyDescent="0.2">
      <c r="A5172" s="144">
        <v>34390</v>
      </c>
      <c r="B5172" s="144" t="s">
        <v>5059</v>
      </c>
      <c r="C5172" s="144" t="s">
        <v>2804</v>
      </c>
      <c r="D5172" s="144" t="s">
        <v>2803</v>
      </c>
      <c r="E5172" s="174">
        <v>369.35</v>
      </c>
    </row>
    <row r="5173" spans="1:5" x14ac:dyDescent="0.2">
      <c r="A5173" s="144">
        <v>34389</v>
      </c>
      <c r="B5173" s="144" t="s">
        <v>5060</v>
      </c>
      <c r="C5173" s="144" t="s">
        <v>2804</v>
      </c>
      <c r="D5173" s="144" t="s">
        <v>2803</v>
      </c>
      <c r="E5173" s="174">
        <v>115.42</v>
      </c>
    </row>
    <row r="5174" spans="1:5" x14ac:dyDescent="0.2">
      <c r="A5174" s="144">
        <v>34388</v>
      </c>
      <c r="B5174" s="144" t="s">
        <v>5061</v>
      </c>
      <c r="C5174" s="144" t="s">
        <v>2804</v>
      </c>
      <c r="D5174" s="144" t="s">
        <v>2803</v>
      </c>
      <c r="E5174" s="174">
        <v>164.03</v>
      </c>
    </row>
    <row r="5175" spans="1:5" x14ac:dyDescent="0.2">
      <c r="A5175" s="144">
        <v>34387</v>
      </c>
      <c r="B5175" s="144" t="s">
        <v>5062</v>
      </c>
      <c r="C5175" s="144" t="s">
        <v>2804</v>
      </c>
      <c r="D5175" s="144" t="s">
        <v>2803</v>
      </c>
      <c r="E5175" s="174">
        <v>266.29000000000002</v>
      </c>
    </row>
    <row r="5176" spans="1:5" x14ac:dyDescent="0.2">
      <c r="A5176" s="144">
        <v>11188</v>
      </c>
      <c r="B5176" s="144" t="s">
        <v>1349</v>
      </c>
      <c r="C5176" s="144" t="s">
        <v>2804</v>
      </c>
      <c r="D5176" s="144" t="s">
        <v>2803</v>
      </c>
      <c r="E5176" s="174">
        <v>131.91</v>
      </c>
    </row>
    <row r="5177" spans="1:5" x14ac:dyDescent="0.2">
      <c r="A5177" s="144">
        <v>11189</v>
      </c>
      <c r="B5177" s="144" t="s">
        <v>1350</v>
      </c>
      <c r="C5177" s="144" t="s">
        <v>2804</v>
      </c>
      <c r="D5177" s="144" t="s">
        <v>2803</v>
      </c>
      <c r="E5177" s="174">
        <v>197.86</v>
      </c>
    </row>
    <row r="5178" spans="1:5" x14ac:dyDescent="0.2">
      <c r="A5178" s="144">
        <v>21107</v>
      </c>
      <c r="B5178" s="144" t="s">
        <v>5063</v>
      </c>
      <c r="C5178" s="144" t="s">
        <v>2804</v>
      </c>
      <c r="D5178" s="144" t="s">
        <v>2803</v>
      </c>
      <c r="E5178" s="174">
        <v>142.38</v>
      </c>
    </row>
    <row r="5179" spans="1:5" x14ac:dyDescent="0.2">
      <c r="A5179" s="144">
        <v>34386</v>
      </c>
      <c r="B5179" s="144" t="s">
        <v>388</v>
      </c>
      <c r="C5179" s="144" t="s">
        <v>2804</v>
      </c>
      <c r="D5179" s="144" t="s">
        <v>2803</v>
      </c>
      <c r="E5179" s="174">
        <v>247.33</v>
      </c>
    </row>
    <row r="5180" spans="1:5" x14ac:dyDescent="0.2">
      <c r="A5180" s="144">
        <v>10490</v>
      </c>
      <c r="B5180" s="144" t="s">
        <v>1340</v>
      </c>
      <c r="C5180" s="144" t="s">
        <v>2804</v>
      </c>
      <c r="D5180" s="144" t="s">
        <v>2805</v>
      </c>
      <c r="E5180" s="174">
        <v>74.2</v>
      </c>
    </row>
    <row r="5181" spans="1:5" x14ac:dyDescent="0.2">
      <c r="A5181" s="144">
        <v>10492</v>
      </c>
      <c r="B5181" s="144" t="s">
        <v>1341</v>
      </c>
      <c r="C5181" s="144" t="s">
        <v>2804</v>
      </c>
      <c r="D5181" s="144" t="s">
        <v>2803</v>
      </c>
      <c r="E5181" s="174">
        <v>98.93</v>
      </c>
    </row>
    <row r="5182" spans="1:5" x14ac:dyDescent="0.2">
      <c r="A5182" s="144">
        <v>10493</v>
      </c>
      <c r="B5182" s="144" t="s">
        <v>1348</v>
      </c>
      <c r="C5182" s="144" t="s">
        <v>2804</v>
      </c>
      <c r="D5182" s="144" t="s">
        <v>2803</v>
      </c>
      <c r="E5182" s="174">
        <v>115.42</v>
      </c>
    </row>
    <row r="5183" spans="1:5" x14ac:dyDescent="0.2">
      <c r="A5183" s="144">
        <v>10491</v>
      </c>
      <c r="B5183" s="144" t="s">
        <v>389</v>
      </c>
      <c r="C5183" s="144" t="s">
        <v>2804</v>
      </c>
      <c r="D5183" s="144" t="s">
        <v>2803</v>
      </c>
      <c r="E5183" s="174">
        <v>140.15</v>
      </c>
    </row>
    <row r="5184" spans="1:5" x14ac:dyDescent="0.2">
      <c r="A5184" s="144">
        <v>34385</v>
      </c>
      <c r="B5184" s="144" t="s">
        <v>390</v>
      </c>
      <c r="C5184" s="144" t="s">
        <v>2804</v>
      </c>
      <c r="D5184" s="144" t="s">
        <v>2803</v>
      </c>
      <c r="E5184" s="174">
        <v>204.46</v>
      </c>
    </row>
    <row r="5185" spans="1:5" x14ac:dyDescent="0.2">
      <c r="A5185" s="144">
        <v>10499</v>
      </c>
      <c r="B5185" s="144" t="s">
        <v>1342</v>
      </c>
      <c r="C5185" s="144" t="s">
        <v>2804</v>
      </c>
      <c r="D5185" s="144" t="s">
        <v>2803</v>
      </c>
      <c r="E5185" s="174">
        <v>82.44</v>
      </c>
    </row>
    <row r="5186" spans="1:5" x14ac:dyDescent="0.2">
      <c r="A5186" s="144">
        <v>34384</v>
      </c>
      <c r="B5186" s="144" t="s">
        <v>5064</v>
      </c>
      <c r="C5186" s="144" t="s">
        <v>2804</v>
      </c>
      <c r="D5186" s="144" t="s">
        <v>2803</v>
      </c>
      <c r="E5186" s="174">
        <v>247.33</v>
      </c>
    </row>
    <row r="5187" spans="1:5" x14ac:dyDescent="0.2">
      <c r="A5187" s="144">
        <v>11185</v>
      </c>
      <c r="B5187" s="144" t="s">
        <v>1343</v>
      </c>
      <c r="C5187" s="144" t="s">
        <v>2804</v>
      </c>
      <c r="D5187" s="144" t="s">
        <v>2803</v>
      </c>
      <c r="E5187" s="174">
        <v>255.57</v>
      </c>
    </row>
    <row r="5188" spans="1:5" x14ac:dyDescent="0.2">
      <c r="A5188" s="144">
        <v>10507</v>
      </c>
      <c r="B5188" s="144" t="s">
        <v>391</v>
      </c>
      <c r="C5188" s="144" t="s">
        <v>2804</v>
      </c>
      <c r="D5188" s="144" t="s">
        <v>2803</v>
      </c>
      <c r="E5188" s="174">
        <v>232.06</v>
      </c>
    </row>
    <row r="5189" spans="1:5" x14ac:dyDescent="0.2">
      <c r="A5189" s="144">
        <v>10505</v>
      </c>
      <c r="B5189" s="144" t="s">
        <v>392</v>
      </c>
      <c r="C5189" s="144" t="s">
        <v>2804</v>
      </c>
      <c r="D5189" s="144" t="s">
        <v>2803</v>
      </c>
      <c r="E5189" s="174">
        <v>136.93</v>
      </c>
    </row>
    <row r="5190" spans="1:5" x14ac:dyDescent="0.2">
      <c r="A5190" s="144">
        <v>10506</v>
      </c>
      <c r="B5190" s="144" t="s">
        <v>393</v>
      </c>
      <c r="C5190" s="144" t="s">
        <v>2804</v>
      </c>
      <c r="D5190" s="144" t="s">
        <v>2803</v>
      </c>
      <c r="E5190" s="174">
        <v>178.75</v>
      </c>
    </row>
    <row r="5191" spans="1:5" x14ac:dyDescent="0.2">
      <c r="A5191" s="144">
        <v>5031</v>
      </c>
      <c r="B5191" s="144" t="s">
        <v>394</v>
      </c>
      <c r="C5191" s="144" t="s">
        <v>2804</v>
      </c>
      <c r="D5191" s="144" t="s">
        <v>2805</v>
      </c>
      <c r="E5191" s="174">
        <v>251</v>
      </c>
    </row>
    <row r="5192" spans="1:5" x14ac:dyDescent="0.2">
      <c r="A5192" s="144">
        <v>10502</v>
      </c>
      <c r="B5192" s="144" t="s">
        <v>5065</v>
      </c>
      <c r="C5192" s="144" t="s">
        <v>2804</v>
      </c>
      <c r="D5192" s="144" t="s">
        <v>2803</v>
      </c>
      <c r="E5192" s="174">
        <v>292.47000000000003</v>
      </c>
    </row>
    <row r="5193" spans="1:5" x14ac:dyDescent="0.2">
      <c r="A5193" s="144">
        <v>10501</v>
      </c>
      <c r="B5193" s="144" t="s">
        <v>5066</v>
      </c>
      <c r="C5193" s="144" t="s">
        <v>2804</v>
      </c>
      <c r="D5193" s="144" t="s">
        <v>2803</v>
      </c>
      <c r="E5193" s="174">
        <v>165.24</v>
      </c>
    </row>
    <row r="5194" spans="1:5" x14ac:dyDescent="0.2">
      <c r="A5194" s="144">
        <v>10503</v>
      </c>
      <c r="B5194" s="144" t="s">
        <v>5067</v>
      </c>
      <c r="C5194" s="144" t="s">
        <v>2804</v>
      </c>
      <c r="D5194" s="144" t="s">
        <v>2803</v>
      </c>
      <c r="E5194" s="174">
        <v>223.23</v>
      </c>
    </row>
    <row r="5195" spans="1:5" x14ac:dyDescent="0.2">
      <c r="A5195" s="144">
        <v>4500</v>
      </c>
      <c r="B5195" s="144" t="s">
        <v>5940</v>
      </c>
      <c r="C5195" s="144" t="s">
        <v>2809</v>
      </c>
      <c r="D5195" s="144" t="s">
        <v>2803</v>
      </c>
      <c r="E5195" s="174">
        <v>17.440000000000001</v>
      </c>
    </row>
    <row r="5196" spans="1:5" x14ac:dyDescent="0.2">
      <c r="A5196" s="144">
        <v>4448</v>
      </c>
      <c r="B5196" s="144" t="s">
        <v>5941</v>
      </c>
      <c r="C5196" s="144" t="s">
        <v>2809</v>
      </c>
      <c r="D5196" s="144" t="s">
        <v>2803</v>
      </c>
      <c r="E5196" s="174">
        <v>23.95</v>
      </c>
    </row>
    <row r="5197" spans="1:5" x14ac:dyDescent="0.2">
      <c r="A5197" s="144">
        <v>20213</v>
      </c>
      <c r="B5197" s="144" t="s">
        <v>5942</v>
      </c>
      <c r="C5197" s="144" t="s">
        <v>2809</v>
      </c>
      <c r="D5197" s="144" t="s">
        <v>2803</v>
      </c>
      <c r="E5197" s="174">
        <v>30.53</v>
      </c>
    </row>
    <row r="5198" spans="1:5" x14ac:dyDescent="0.2">
      <c r="A5198" s="144">
        <v>20211</v>
      </c>
      <c r="B5198" s="144" t="s">
        <v>5943</v>
      </c>
      <c r="C5198" s="144" t="s">
        <v>2809</v>
      </c>
      <c r="D5198" s="144" t="s">
        <v>2803</v>
      </c>
      <c r="E5198" s="174">
        <v>40.43</v>
      </c>
    </row>
    <row r="5199" spans="1:5" x14ac:dyDescent="0.2">
      <c r="A5199" s="144">
        <v>40270</v>
      </c>
      <c r="B5199" s="144" t="s">
        <v>1368</v>
      </c>
      <c r="C5199" s="144" t="s">
        <v>2809</v>
      </c>
      <c r="D5199" s="144" t="s">
        <v>2807</v>
      </c>
      <c r="E5199" s="174">
        <v>89.01</v>
      </c>
    </row>
    <row r="5200" spans="1:5" x14ac:dyDescent="0.2">
      <c r="A5200" s="144">
        <v>4425</v>
      </c>
      <c r="B5200" s="144" t="s">
        <v>5944</v>
      </c>
      <c r="C5200" s="144" t="s">
        <v>2809</v>
      </c>
      <c r="D5200" s="144" t="s">
        <v>2803</v>
      </c>
      <c r="E5200" s="174">
        <v>33.42</v>
      </c>
    </row>
    <row r="5201" spans="1:5" x14ac:dyDescent="0.2">
      <c r="A5201" s="144">
        <v>4472</v>
      </c>
      <c r="B5201" s="144" t="s">
        <v>5945</v>
      </c>
      <c r="C5201" s="144" t="s">
        <v>2809</v>
      </c>
      <c r="D5201" s="144" t="s">
        <v>2803</v>
      </c>
      <c r="E5201" s="174">
        <v>41.75</v>
      </c>
    </row>
    <row r="5202" spans="1:5" x14ac:dyDescent="0.2">
      <c r="A5202" s="144">
        <v>35272</v>
      </c>
      <c r="B5202" s="144" t="s">
        <v>5946</v>
      </c>
      <c r="C5202" s="144" t="s">
        <v>2809</v>
      </c>
      <c r="D5202" s="144" t="s">
        <v>2803</v>
      </c>
      <c r="E5202" s="174">
        <v>60.35</v>
      </c>
    </row>
    <row r="5203" spans="1:5" x14ac:dyDescent="0.2">
      <c r="A5203" s="144">
        <v>4481</v>
      </c>
      <c r="B5203" s="144" t="s">
        <v>5947</v>
      </c>
      <c r="C5203" s="144" t="s">
        <v>2809</v>
      </c>
      <c r="D5203" s="144" t="s">
        <v>2803</v>
      </c>
      <c r="E5203" s="174">
        <v>64.599999999999994</v>
      </c>
    </row>
    <row r="5204" spans="1:5" x14ac:dyDescent="0.2">
      <c r="A5204" s="144">
        <v>34345</v>
      </c>
      <c r="B5204" s="144" t="s">
        <v>2686</v>
      </c>
      <c r="C5204" s="144" t="s">
        <v>2808</v>
      </c>
      <c r="D5204" s="144" t="s">
        <v>2803</v>
      </c>
      <c r="E5204" s="174">
        <v>10.71</v>
      </c>
    </row>
    <row r="5205" spans="1:5" x14ac:dyDescent="0.2">
      <c r="A5205" s="144">
        <v>41096</v>
      </c>
      <c r="B5205" s="144" t="s">
        <v>2782</v>
      </c>
      <c r="C5205" s="144" t="s">
        <v>2890</v>
      </c>
      <c r="D5205" s="144" t="s">
        <v>2803</v>
      </c>
      <c r="E5205" s="175">
        <v>1905.72</v>
      </c>
    </row>
    <row r="5206" spans="1:5" x14ac:dyDescent="0.2">
      <c r="A5206" s="144">
        <v>41776</v>
      </c>
      <c r="B5206" s="144" t="s">
        <v>2643</v>
      </c>
      <c r="C5206" s="144" t="s">
        <v>2808</v>
      </c>
      <c r="D5206" s="144" t="s">
        <v>2803</v>
      </c>
      <c r="E5206" s="174">
        <v>14.68</v>
      </c>
    </row>
    <row r="5207" spans="1:5" x14ac:dyDescent="0.2">
      <c r="A5207" s="144" t="s">
        <v>1004</v>
      </c>
    </row>
    <row r="5208" spans="1:5" x14ac:dyDescent="0.2">
      <c r="A5208" s="144" t="s">
        <v>12961</v>
      </c>
    </row>
  </sheetData>
  <mergeCells count="1">
    <mergeCell ref="A1:B1"/>
  </mergeCells>
  <printOptions horizontalCentered="1"/>
  <pageMargins left="0.55118110236220474" right="0.55118110236220474" top="1.2598425196850394" bottom="0.98425196850393704" header="0" footer="0"/>
  <pageSetup paperSize="9" scale="51" fitToHeight="0" orientation="portrait"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CCD2D-8DD2-481E-87D0-0928FC20A3F6}">
  <sheetPr>
    <tabColor rgb="FF7030A0"/>
    <pageSetUpPr fitToPage="1"/>
  </sheetPr>
  <dimension ref="A1:E5208"/>
  <sheetViews>
    <sheetView view="pageBreakPreview" topLeftCell="A2013" zoomScale="60" zoomScaleNormal="100" workbookViewId="0">
      <selection activeCell="A33" sqref="A33:J33"/>
    </sheetView>
  </sheetViews>
  <sheetFormatPr defaultRowHeight="12.75" x14ac:dyDescent="0.2"/>
  <cols>
    <col min="1" max="1" width="10.5703125" style="144" customWidth="1"/>
    <col min="2" max="2" width="78.140625" style="144" customWidth="1"/>
    <col min="3" max="3" width="21.140625" style="144" customWidth="1"/>
    <col min="4" max="4" width="18.7109375" style="144" customWidth="1"/>
    <col min="5" max="5" width="22.28515625" style="144" customWidth="1"/>
    <col min="6" max="256" width="9.140625" style="144"/>
    <col min="257" max="257" width="10.5703125" style="144" customWidth="1"/>
    <col min="258" max="258" width="78.140625" style="144" customWidth="1"/>
    <col min="259" max="259" width="21.140625" style="144" customWidth="1"/>
    <col min="260" max="260" width="18.7109375" style="144" customWidth="1"/>
    <col min="261" max="261" width="22.28515625" style="144" customWidth="1"/>
    <col min="262" max="512" width="9.140625" style="144"/>
    <col min="513" max="513" width="10.5703125" style="144" customWidth="1"/>
    <col min="514" max="514" width="78.140625" style="144" customWidth="1"/>
    <col min="515" max="515" width="21.140625" style="144" customWidth="1"/>
    <col min="516" max="516" width="18.7109375" style="144" customWidth="1"/>
    <col min="517" max="517" width="22.28515625" style="144" customWidth="1"/>
    <col min="518" max="768" width="9.140625" style="144"/>
    <col min="769" max="769" width="10.5703125" style="144" customWidth="1"/>
    <col min="770" max="770" width="78.140625" style="144" customWidth="1"/>
    <col min="771" max="771" width="21.140625" style="144" customWidth="1"/>
    <col min="772" max="772" width="18.7109375" style="144" customWidth="1"/>
    <col min="773" max="773" width="22.28515625" style="144" customWidth="1"/>
    <col min="774" max="1024" width="9.140625" style="144"/>
    <col min="1025" max="1025" width="10.5703125" style="144" customWidth="1"/>
    <col min="1026" max="1026" width="78.140625" style="144" customWidth="1"/>
    <col min="1027" max="1027" width="21.140625" style="144" customWidth="1"/>
    <col min="1028" max="1028" width="18.7109375" style="144" customWidth="1"/>
    <col min="1029" max="1029" width="22.28515625" style="144" customWidth="1"/>
    <col min="1030" max="1280" width="9.140625" style="144"/>
    <col min="1281" max="1281" width="10.5703125" style="144" customWidth="1"/>
    <col min="1282" max="1282" width="78.140625" style="144" customWidth="1"/>
    <col min="1283" max="1283" width="21.140625" style="144" customWidth="1"/>
    <col min="1284" max="1284" width="18.7109375" style="144" customWidth="1"/>
    <col min="1285" max="1285" width="22.28515625" style="144" customWidth="1"/>
    <col min="1286" max="1536" width="9.140625" style="144"/>
    <col min="1537" max="1537" width="10.5703125" style="144" customWidth="1"/>
    <col min="1538" max="1538" width="78.140625" style="144" customWidth="1"/>
    <col min="1539" max="1539" width="21.140625" style="144" customWidth="1"/>
    <col min="1540" max="1540" width="18.7109375" style="144" customWidth="1"/>
    <col min="1541" max="1541" width="22.28515625" style="144" customWidth="1"/>
    <col min="1542" max="1792" width="9.140625" style="144"/>
    <col min="1793" max="1793" width="10.5703125" style="144" customWidth="1"/>
    <col min="1794" max="1794" width="78.140625" style="144" customWidth="1"/>
    <col min="1795" max="1795" width="21.140625" style="144" customWidth="1"/>
    <col min="1796" max="1796" width="18.7109375" style="144" customWidth="1"/>
    <col min="1797" max="1797" width="22.28515625" style="144" customWidth="1"/>
    <col min="1798" max="2048" width="9.140625" style="144"/>
    <col min="2049" max="2049" width="10.5703125" style="144" customWidth="1"/>
    <col min="2050" max="2050" width="78.140625" style="144" customWidth="1"/>
    <col min="2051" max="2051" width="21.140625" style="144" customWidth="1"/>
    <col min="2052" max="2052" width="18.7109375" style="144" customWidth="1"/>
    <col min="2053" max="2053" width="22.28515625" style="144" customWidth="1"/>
    <col min="2054" max="2304" width="9.140625" style="144"/>
    <col min="2305" max="2305" width="10.5703125" style="144" customWidth="1"/>
    <col min="2306" max="2306" width="78.140625" style="144" customWidth="1"/>
    <col min="2307" max="2307" width="21.140625" style="144" customWidth="1"/>
    <col min="2308" max="2308" width="18.7109375" style="144" customWidth="1"/>
    <col min="2309" max="2309" width="22.28515625" style="144" customWidth="1"/>
    <col min="2310" max="2560" width="9.140625" style="144"/>
    <col min="2561" max="2561" width="10.5703125" style="144" customWidth="1"/>
    <col min="2562" max="2562" width="78.140625" style="144" customWidth="1"/>
    <col min="2563" max="2563" width="21.140625" style="144" customWidth="1"/>
    <col min="2564" max="2564" width="18.7109375" style="144" customWidth="1"/>
    <col min="2565" max="2565" width="22.28515625" style="144" customWidth="1"/>
    <col min="2566" max="2816" width="9.140625" style="144"/>
    <col min="2817" max="2817" width="10.5703125" style="144" customWidth="1"/>
    <col min="2818" max="2818" width="78.140625" style="144" customWidth="1"/>
    <col min="2819" max="2819" width="21.140625" style="144" customWidth="1"/>
    <col min="2820" max="2820" width="18.7109375" style="144" customWidth="1"/>
    <col min="2821" max="2821" width="22.28515625" style="144" customWidth="1"/>
    <col min="2822" max="3072" width="9.140625" style="144"/>
    <col min="3073" max="3073" width="10.5703125" style="144" customWidth="1"/>
    <col min="3074" max="3074" width="78.140625" style="144" customWidth="1"/>
    <col min="3075" max="3075" width="21.140625" style="144" customWidth="1"/>
    <col min="3076" max="3076" width="18.7109375" style="144" customWidth="1"/>
    <col min="3077" max="3077" width="22.28515625" style="144" customWidth="1"/>
    <col min="3078" max="3328" width="9.140625" style="144"/>
    <col min="3329" max="3329" width="10.5703125" style="144" customWidth="1"/>
    <col min="3330" max="3330" width="78.140625" style="144" customWidth="1"/>
    <col min="3331" max="3331" width="21.140625" style="144" customWidth="1"/>
    <col min="3332" max="3332" width="18.7109375" style="144" customWidth="1"/>
    <col min="3333" max="3333" width="22.28515625" style="144" customWidth="1"/>
    <col min="3334" max="3584" width="9.140625" style="144"/>
    <col min="3585" max="3585" width="10.5703125" style="144" customWidth="1"/>
    <col min="3586" max="3586" width="78.140625" style="144" customWidth="1"/>
    <col min="3587" max="3587" width="21.140625" style="144" customWidth="1"/>
    <col min="3588" max="3588" width="18.7109375" style="144" customWidth="1"/>
    <col min="3589" max="3589" width="22.28515625" style="144" customWidth="1"/>
    <col min="3590" max="3840" width="9.140625" style="144"/>
    <col min="3841" max="3841" width="10.5703125" style="144" customWidth="1"/>
    <col min="3842" max="3842" width="78.140625" style="144" customWidth="1"/>
    <col min="3843" max="3843" width="21.140625" style="144" customWidth="1"/>
    <col min="3844" max="3844" width="18.7109375" style="144" customWidth="1"/>
    <col min="3845" max="3845" width="22.28515625" style="144" customWidth="1"/>
    <col min="3846" max="4096" width="9.140625" style="144"/>
    <col min="4097" max="4097" width="10.5703125" style="144" customWidth="1"/>
    <col min="4098" max="4098" width="78.140625" style="144" customWidth="1"/>
    <col min="4099" max="4099" width="21.140625" style="144" customWidth="1"/>
    <col min="4100" max="4100" width="18.7109375" style="144" customWidth="1"/>
    <col min="4101" max="4101" width="22.28515625" style="144" customWidth="1"/>
    <col min="4102" max="4352" width="9.140625" style="144"/>
    <col min="4353" max="4353" width="10.5703125" style="144" customWidth="1"/>
    <col min="4354" max="4354" width="78.140625" style="144" customWidth="1"/>
    <col min="4355" max="4355" width="21.140625" style="144" customWidth="1"/>
    <col min="4356" max="4356" width="18.7109375" style="144" customWidth="1"/>
    <col min="4357" max="4357" width="22.28515625" style="144" customWidth="1"/>
    <col min="4358" max="4608" width="9.140625" style="144"/>
    <col min="4609" max="4609" width="10.5703125" style="144" customWidth="1"/>
    <col min="4610" max="4610" width="78.140625" style="144" customWidth="1"/>
    <col min="4611" max="4611" width="21.140625" style="144" customWidth="1"/>
    <col min="4612" max="4612" width="18.7109375" style="144" customWidth="1"/>
    <col min="4613" max="4613" width="22.28515625" style="144" customWidth="1"/>
    <col min="4614" max="4864" width="9.140625" style="144"/>
    <col min="4865" max="4865" width="10.5703125" style="144" customWidth="1"/>
    <col min="4866" max="4866" width="78.140625" style="144" customWidth="1"/>
    <col min="4867" max="4867" width="21.140625" style="144" customWidth="1"/>
    <col min="4868" max="4868" width="18.7109375" style="144" customWidth="1"/>
    <col min="4869" max="4869" width="22.28515625" style="144" customWidth="1"/>
    <col min="4870" max="5120" width="9.140625" style="144"/>
    <col min="5121" max="5121" width="10.5703125" style="144" customWidth="1"/>
    <col min="5122" max="5122" width="78.140625" style="144" customWidth="1"/>
    <col min="5123" max="5123" width="21.140625" style="144" customWidth="1"/>
    <col min="5124" max="5124" width="18.7109375" style="144" customWidth="1"/>
    <col min="5125" max="5125" width="22.28515625" style="144" customWidth="1"/>
    <col min="5126" max="5376" width="9.140625" style="144"/>
    <col min="5377" max="5377" width="10.5703125" style="144" customWidth="1"/>
    <col min="5378" max="5378" width="78.140625" style="144" customWidth="1"/>
    <col min="5379" max="5379" width="21.140625" style="144" customWidth="1"/>
    <col min="5380" max="5380" width="18.7109375" style="144" customWidth="1"/>
    <col min="5381" max="5381" width="22.28515625" style="144" customWidth="1"/>
    <col min="5382" max="5632" width="9.140625" style="144"/>
    <col min="5633" max="5633" width="10.5703125" style="144" customWidth="1"/>
    <col min="5634" max="5634" width="78.140625" style="144" customWidth="1"/>
    <col min="5635" max="5635" width="21.140625" style="144" customWidth="1"/>
    <col min="5636" max="5636" width="18.7109375" style="144" customWidth="1"/>
    <col min="5637" max="5637" width="22.28515625" style="144" customWidth="1"/>
    <col min="5638" max="5888" width="9.140625" style="144"/>
    <col min="5889" max="5889" width="10.5703125" style="144" customWidth="1"/>
    <col min="5890" max="5890" width="78.140625" style="144" customWidth="1"/>
    <col min="5891" max="5891" width="21.140625" style="144" customWidth="1"/>
    <col min="5892" max="5892" width="18.7109375" style="144" customWidth="1"/>
    <col min="5893" max="5893" width="22.28515625" style="144" customWidth="1"/>
    <col min="5894" max="6144" width="9.140625" style="144"/>
    <col min="6145" max="6145" width="10.5703125" style="144" customWidth="1"/>
    <col min="6146" max="6146" width="78.140625" style="144" customWidth="1"/>
    <col min="6147" max="6147" width="21.140625" style="144" customWidth="1"/>
    <col min="6148" max="6148" width="18.7109375" style="144" customWidth="1"/>
    <col min="6149" max="6149" width="22.28515625" style="144" customWidth="1"/>
    <col min="6150" max="6400" width="9.140625" style="144"/>
    <col min="6401" max="6401" width="10.5703125" style="144" customWidth="1"/>
    <col min="6402" max="6402" width="78.140625" style="144" customWidth="1"/>
    <col min="6403" max="6403" width="21.140625" style="144" customWidth="1"/>
    <col min="6404" max="6404" width="18.7109375" style="144" customWidth="1"/>
    <col min="6405" max="6405" width="22.28515625" style="144" customWidth="1"/>
    <col min="6406" max="6656" width="9.140625" style="144"/>
    <col min="6657" max="6657" width="10.5703125" style="144" customWidth="1"/>
    <col min="6658" max="6658" width="78.140625" style="144" customWidth="1"/>
    <col min="6659" max="6659" width="21.140625" style="144" customWidth="1"/>
    <col min="6660" max="6660" width="18.7109375" style="144" customWidth="1"/>
    <col min="6661" max="6661" width="22.28515625" style="144" customWidth="1"/>
    <col min="6662" max="6912" width="9.140625" style="144"/>
    <col min="6913" max="6913" width="10.5703125" style="144" customWidth="1"/>
    <col min="6914" max="6914" width="78.140625" style="144" customWidth="1"/>
    <col min="6915" max="6915" width="21.140625" style="144" customWidth="1"/>
    <col min="6916" max="6916" width="18.7109375" style="144" customWidth="1"/>
    <col min="6917" max="6917" width="22.28515625" style="144" customWidth="1"/>
    <col min="6918" max="7168" width="9.140625" style="144"/>
    <col min="7169" max="7169" width="10.5703125" style="144" customWidth="1"/>
    <col min="7170" max="7170" width="78.140625" style="144" customWidth="1"/>
    <col min="7171" max="7171" width="21.140625" style="144" customWidth="1"/>
    <col min="7172" max="7172" width="18.7109375" style="144" customWidth="1"/>
    <col min="7173" max="7173" width="22.28515625" style="144" customWidth="1"/>
    <col min="7174" max="7424" width="9.140625" style="144"/>
    <col min="7425" max="7425" width="10.5703125" style="144" customWidth="1"/>
    <col min="7426" max="7426" width="78.140625" style="144" customWidth="1"/>
    <col min="7427" max="7427" width="21.140625" style="144" customWidth="1"/>
    <col min="7428" max="7428" width="18.7109375" style="144" customWidth="1"/>
    <col min="7429" max="7429" width="22.28515625" style="144" customWidth="1"/>
    <col min="7430" max="7680" width="9.140625" style="144"/>
    <col min="7681" max="7681" width="10.5703125" style="144" customWidth="1"/>
    <col min="7682" max="7682" width="78.140625" style="144" customWidth="1"/>
    <col min="7683" max="7683" width="21.140625" style="144" customWidth="1"/>
    <col min="7684" max="7684" width="18.7109375" style="144" customWidth="1"/>
    <col min="7685" max="7685" width="22.28515625" style="144" customWidth="1"/>
    <col min="7686" max="7936" width="9.140625" style="144"/>
    <col min="7937" max="7937" width="10.5703125" style="144" customWidth="1"/>
    <col min="7938" max="7938" width="78.140625" style="144" customWidth="1"/>
    <col min="7939" max="7939" width="21.140625" style="144" customWidth="1"/>
    <col min="7940" max="7940" width="18.7109375" style="144" customWidth="1"/>
    <col min="7941" max="7941" width="22.28515625" style="144" customWidth="1"/>
    <col min="7942" max="8192" width="9.140625" style="144"/>
    <col min="8193" max="8193" width="10.5703125" style="144" customWidth="1"/>
    <col min="8194" max="8194" width="78.140625" style="144" customWidth="1"/>
    <col min="8195" max="8195" width="21.140625" style="144" customWidth="1"/>
    <col min="8196" max="8196" width="18.7109375" style="144" customWidth="1"/>
    <col min="8197" max="8197" width="22.28515625" style="144" customWidth="1"/>
    <col min="8198" max="8448" width="9.140625" style="144"/>
    <col min="8449" max="8449" width="10.5703125" style="144" customWidth="1"/>
    <col min="8450" max="8450" width="78.140625" style="144" customWidth="1"/>
    <col min="8451" max="8451" width="21.140625" style="144" customWidth="1"/>
    <col min="8452" max="8452" width="18.7109375" style="144" customWidth="1"/>
    <col min="8453" max="8453" width="22.28515625" style="144" customWidth="1"/>
    <col min="8454" max="8704" width="9.140625" style="144"/>
    <col min="8705" max="8705" width="10.5703125" style="144" customWidth="1"/>
    <col min="8706" max="8706" width="78.140625" style="144" customWidth="1"/>
    <col min="8707" max="8707" width="21.140625" style="144" customWidth="1"/>
    <col min="8708" max="8708" width="18.7109375" style="144" customWidth="1"/>
    <col min="8709" max="8709" width="22.28515625" style="144" customWidth="1"/>
    <col min="8710" max="8960" width="9.140625" style="144"/>
    <col min="8961" max="8961" width="10.5703125" style="144" customWidth="1"/>
    <col min="8962" max="8962" width="78.140625" style="144" customWidth="1"/>
    <col min="8963" max="8963" width="21.140625" style="144" customWidth="1"/>
    <col min="8964" max="8964" width="18.7109375" style="144" customWidth="1"/>
    <col min="8965" max="8965" width="22.28515625" style="144" customWidth="1"/>
    <col min="8966" max="9216" width="9.140625" style="144"/>
    <col min="9217" max="9217" width="10.5703125" style="144" customWidth="1"/>
    <col min="9218" max="9218" width="78.140625" style="144" customWidth="1"/>
    <col min="9219" max="9219" width="21.140625" style="144" customWidth="1"/>
    <col min="9220" max="9220" width="18.7109375" style="144" customWidth="1"/>
    <col min="9221" max="9221" width="22.28515625" style="144" customWidth="1"/>
    <col min="9222" max="9472" width="9.140625" style="144"/>
    <col min="9473" max="9473" width="10.5703125" style="144" customWidth="1"/>
    <col min="9474" max="9474" width="78.140625" style="144" customWidth="1"/>
    <col min="9475" max="9475" width="21.140625" style="144" customWidth="1"/>
    <col min="9476" max="9476" width="18.7109375" style="144" customWidth="1"/>
    <col min="9477" max="9477" width="22.28515625" style="144" customWidth="1"/>
    <col min="9478" max="9728" width="9.140625" style="144"/>
    <col min="9729" max="9729" width="10.5703125" style="144" customWidth="1"/>
    <col min="9730" max="9730" width="78.140625" style="144" customWidth="1"/>
    <col min="9731" max="9731" width="21.140625" style="144" customWidth="1"/>
    <col min="9732" max="9732" width="18.7109375" style="144" customWidth="1"/>
    <col min="9733" max="9733" width="22.28515625" style="144" customWidth="1"/>
    <col min="9734" max="9984" width="9.140625" style="144"/>
    <col min="9985" max="9985" width="10.5703125" style="144" customWidth="1"/>
    <col min="9986" max="9986" width="78.140625" style="144" customWidth="1"/>
    <col min="9987" max="9987" width="21.140625" style="144" customWidth="1"/>
    <col min="9988" max="9988" width="18.7109375" style="144" customWidth="1"/>
    <col min="9989" max="9989" width="22.28515625" style="144" customWidth="1"/>
    <col min="9990" max="10240" width="9.140625" style="144"/>
    <col min="10241" max="10241" width="10.5703125" style="144" customWidth="1"/>
    <col min="10242" max="10242" width="78.140625" style="144" customWidth="1"/>
    <col min="10243" max="10243" width="21.140625" style="144" customWidth="1"/>
    <col min="10244" max="10244" width="18.7109375" style="144" customWidth="1"/>
    <col min="10245" max="10245" width="22.28515625" style="144" customWidth="1"/>
    <col min="10246" max="10496" width="9.140625" style="144"/>
    <col min="10497" max="10497" width="10.5703125" style="144" customWidth="1"/>
    <col min="10498" max="10498" width="78.140625" style="144" customWidth="1"/>
    <col min="10499" max="10499" width="21.140625" style="144" customWidth="1"/>
    <col min="10500" max="10500" width="18.7109375" style="144" customWidth="1"/>
    <col min="10501" max="10501" width="22.28515625" style="144" customWidth="1"/>
    <col min="10502" max="10752" width="9.140625" style="144"/>
    <col min="10753" max="10753" width="10.5703125" style="144" customWidth="1"/>
    <col min="10754" max="10754" width="78.140625" style="144" customWidth="1"/>
    <col min="10755" max="10755" width="21.140625" style="144" customWidth="1"/>
    <col min="10756" max="10756" width="18.7109375" style="144" customWidth="1"/>
    <col min="10757" max="10757" width="22.28515625" style="144" customWidth="1"/>
    <col min="10758" max="11008" width="9.140625" style="144"/>
    <col min="11009" max="11009" width="10.5703125" style="144" customWidth="1"/>
    <col min="11010" max="11010" width="78.140625" style="144" customWidth="1"/>
    <col min="11011" max="11011" width="21.140625" style="144" customWidth="1"/>
    <col min="11012" max="11012" width="18.7109375" style="144" customWidth="1"/>
    <col min="11013" max="11013" width="22.28515625" style="144" customWidth="1"/>
    <col min="11014" max="11264" width="9.140625" style="144"/>
    <col min="11265" max="11265" width="10.5703125" style="144" customWidth="1"/>
    <col min="11266" max="11266" width="78.140625" style="144" customWidth="1"/>
    <col min="11267" max="11267" width="21.140625" style="144" customWidth="1"/>
    <col min="11268" max="11268" width="18.7109375" style="144" customWidth="1"/>
    <col min="11269" max="11269" width="22.28515625" style="144" customWidth="1"/>
    <col min="11270" max="11520" width="9.140625" style="144"/>
    <col min="11521" max="11521" width="10.5703125" style="144" customWidth="1"/>
    <col min="11522" max="11522" width="78.140625" style="144" customWidth="1"/>
    <col min="11523" max="11523" width="21.140625" style="144" customWidth="1"/>
    <col min="11524" max="11524" width="18.7109375" style="144" customWidth="1"/>
    <col min="11525" max="11525" width="22.28515625" style="144" customWidth="1"/>
    <col min="11526" max="11776" width="9.140625" style="144"/>
    <col min="11777" max="11777" width="10.5703125" style="144" customWidth="1"/>
    <col min="11778" max="11778" width="78.140625" style="144" customWidth="1"/>
    <col min="11779" max="11779" width="21.140625" style="144" customWidth="1"/>
    <col min="11780" max="11780" width="18.7109375" style="144" customWidth="1"/>
    <col min="11781" max="11781" width="22.28515625" style="144" customWidth="1"/>
    <col min="11782" max="12032" width="9.140625" style="144"/>
    <col min="12033" max="12033" width="10.5703125" style="144" customWidth="1"/>
    <col min="12034" max="12034" width="78.140625" style="144" customWidth="1"/>
    <col min="12035" max="12035" width="21.140625" style="144" customWidth="1"/>
    <col min="12036" max="12036" width="18.7109375" style="144" customWidth="1"/>
    <col min="12037" max="12037" width="22.28515625" style="144" customWidth="1"/>
    <col min="12038" max="12288" width="9.140625" style="144"/>
    <col min="12289" max="12289" width="10.5703125" style="144" customWidth="1"/>
    <col min="12290" max="12290" width="78.140625" style="144" customWidth="1"/>
    <col min="12291" max="12291" width="21.140625" style="144" customWidth="1"/>
    <col min="12292" max="12292" width="18.7109375" style="144" customWidth="1"/>
    <col min="12293" max="12293" width="22.28515625" style="144" customWidth="1"/>
    <col min="12294" max="12544" width="9.140625" style="144"/>
    <col min="12545" max="12545" width="10.5703125" style="144" customWidth="1"/>
    <col min="12546" max="12546" width="78.140625" style="144" customWidth="1"/>
    <col min="12547" max="12547" width="21.140625" style="144" customWidth="1"/>
    <col min="12548" max="12548" width="18.7109375" style="144" customWidth="1"/>
    <col min="12549" max="12549" width="22.28515625" style="144" customWidth="1"/>
    <col min="12550" max="12800" width="9.140625" style="144"/>
    <col min="12801" max="12801" width="10.5703125" style="144" customWidth="1"/>
    <col min="12802" max="12802" width="78.140625" style="144" customWidth="1"/>
    <col min="12803" max="12803" width="21.140625" style="144" customWidth="1"/>
    <col min="12804" max="12804" width="18.7109375" style="144" customWidth="1"/>
    <col min="12805" max="12805" width="22.28515625" style="144" customWidth="1"/>
    <col min="12806" max="13056" width="9.140625" style="144"/>
    <col min="13057" max="13057" width="10.5703125" style="144" customWidth="1"/>
    <col min="13058" max="13058" width="78.140625" style="144" customWidth="1"/>
    <col min="13059" max="13059" width="21.140625" style="144" customWidth="1"/>
    <col min="13060" max="13060" width="18.7109375" style="144" customWidth="1"/>
    <col min="13061" max="13061" width="22.28515625" style="144" customWidth="1"/>
    <col min="13062" max="13312" width="9.140625" style="144"/>
    <col min="13313" max="13313" width="10.5703125" style="144" customWidth="1"/>
    <col min="13314" max="13314" width="78.140625" style="144" customWidth="1"/>
    <col min="13315" max="13315" width="21.140625" style="144" customWidth="1"/>
    <col min="13316" max="13316" width="18.7109375" style="144" customWidth="1"/>
    <col min="13317" max="13317" width="22.28515625" style="144" customWidth="1"/>
    <col min="13318" max="13568" width="9.140625" style="144"/>
    <col min="13569" max="13569" width="10.5703125" style="144" customWidth="1"/>
    <col min="13570" max="13570" width="78.140625" style="144" customWidth="1"/>
    <col min="13571" max="13571" width="21.140625" style="144" customWidth="1"/>
    <col min="13572" max="13572" width="18.7109375" style="144" customWidth="1"/>
    <col min="13573" max="13573" width="22.28515625" style="144" customWidth="1"/>
    <col min="13574" max="13824" width="9.140625" style="144"/>
    <col min="13825" max="13825" width="10.5703125" style="144" customWidth="1"/>
    <col min="13826" max="13826" width="78.140625" style="144" customWidth="1"/>
    <col min="13827" max="13827" width="21.140625" style="144" customWidth="1"/>
    <col min="13828" max="13828" width="18.7109375" style="144" customWidth="1"/>
    <col min="13829" max="13829" width="22.28515625" style="144" customWidth="1"/>
    <col min="13830" max="14080" width="9.140625" style="144"/>
    <col min="14081" max="14081" width="10.5703125" style="144" customWidth="1"/>
    <col min="14082" max="14082" width="78.140625" style="144" customWidth="1"/>
    <col min="14083" max="14083" width="21.140625" style="144" customWidth="1"/>
    <col min="14084" max="14084" width="18.7109375" style="144" customWidth="1"/>
    <col min="14085" max="14085" width="22.28515625" style="144" customWidth="1"/>
    <col min="14086" max="14336" width="9.140625" style="144"/>
    <col min="14337" max="14337" width="10.5703125" style="144" customWidth="1"/>
    <col min="14338" max="14338" width="78.140625" style="144" customWidth="1"/>
    <col min="14339" max="14339" width="21.140625" style="144" customWidth="1"/>
    <col min="14340" max="14340" width="18.7109375" style="144" customWidth="1"/>
    <col min="14341" max="14341" width="22.28515625" style="144" customWidth="1"/>
    <col min="14342" max="14592" width="9.140625" style="144"/>
    <col min="14593" max="14593" width="10.5703125" style="144" customWidth="1"/>
    <col min="14594" max="14594" width="78.140625" style="144" customWidth="1"/>
    <col min="14595" max="14595" width="21.140625" style="144" customWidth="1"/>
    <col min="14596" max="14596" width="18.7109375" style="144" customWidth="1"/>
    <col min="14597" max="14597" width="22.28515625" style="144" customWidth="1"/>
    <col min="14598" max="14848" width="9.140625" style="144"/>
    <col min="14849" max="14849" width="10.5703125" style="144" customWidth="1"/>
    <col min="14850" max="14850" width="78.140625" style="144" customWidth="1"/>
    <col min="14851" max="14851" width="21.140625" style="144" customWidth="1"/>
    <col min="14852" max="14852" width="18.7109375" style="144" customWidth="1"/>
    <col min="14853" max="14853" width="22.28515625" style="144" customWidth="1"/>
    <col min="14854" max="15104" width="9.140625" style="144"/>
    <col min="15105" max="15105" width="10.5703125" style="144" customWidth="1"/>
    <col min="15106" max="15106" width="78.140625" style="144" customWidth="1"/>
    <col min="15107" max="15107" width="21.140625" style="144" customWidth="1"/>
    <col min="15108" max="15108" width="18.7109375" style="144" customWidth="1"/>
    <col min="15109" max="15109" width="22.28515625" style="144" customWidth="1"/>
    <col min="15110" max="15360" width="9.140625" style="144"/>
    <col min="15361" max="15361" width="10.5703125" style="144" customWidth="1"/>
    <col min="15362" max="15362" width="78.140625" style="144" customWidth="1"/>
    <col min="15363" max="15363" width="21.140625" style="144" customWidth="1"/>
    <col min="15364" max="15364" width="18.7109375" style="144" customWidth="1"/>
    <col min="15365" max="15365" width="22.28515625" style="144" customWidth="1"/>
    <col min="15366" max="15616" width="9.140625" style="144"/>
    <col min="15617" max="15617" width="10.5703125" style="144" customWidth="1"/>
    <col min="15618" max="15618" width="78.140625" style="144" customWidth="1"/>
    <col min="15619" max="15619" width="21.140625" style="144" customWidth="1"/>
    <col min="15620" max="15620" width="18.7109375" style="144" customWidth="1"/>
    <col min="15621" max="15621" width="22.28515625" style="144" customWidth="1"/>
    <col min="15622" max="15872" width="9.140625" style="144"/>
    <col min="15873" max="15873" width="10.5703125" style="144" customWidth="1"/>
    <col min="15874" max="15874" width="78.140625" style="144" customWidth="1"/>
    <col min="15875" max="15875" width="21.140625" style="144" customWidth="1"/>
    <col min="15876" max="15876" width="18.7109375" style="144" customWidth="1"/>
    <col min="15877" max="15877" width="22.28515625" style="144" customWidth="1"/>
    <col min="15878" max="16128" width="9.140625" style="144"/>
    <col min="16129" max="16129" width="10.5703125" style="144" customWidth="1"/>
    <col min="16130" max="16130" width="78.140625" style="144" customWidth="1"/>
    <col min="16131" max="16131" width="21.140625" style="144" customWidth="1"/>
    <col min="16132" max="16132" width="18.7109375" style="144" customWidth="1"/>
    <col min="16133" max="16133" width="22.28515625" style="144" customWidth="1"/>
    <col min="16134" max="16384" width="9.140625" style="144"/>
  </cols>
  <sheetData>
    <row r="1" spans="1:5" x14ac:dyDescent="0.2">
      <c r="A1" s="858" t="s">
        <v>15318</v>
      </c>
      <c r="B1" s="858"/>
    </row>
    <row r="2" spans="1:5" x14ac:dyDescent="0.2">
      <c r="A2" s="144" t="s">
        <v>1004</v>
      </c>
    </row>
    <row r="3" spans="1:5" x14ac:dyDescent="0.2">
      <c r="A3" s="172" t="s">
        <v>12863</v>
      </c>
      <c r="B3" s="172"/>
    </row>
    <row r="4" spans="1:5" x14ac:dyDescent="0.2">
      <c r="A4" s="172" t="s">
        <v>2797</v>
      </c>
      <c r="B4" s="172"/>
    </row>
    <row r="5" spans="1:5" x14ac:dyDescent="0.2">
      <c r="A5" s="144" t="s">
        <v>15317</v>
      </c>
    </row>
    <row r="6" spans="1:5" x14ac:dyDescent="0.2">
      <c r="A6" s="144" t="s">
        <v>1004</v>
      </c>
    </row>
    <row r="7" spans="1:5" x14ac:dyDescent="0.2">
      <c r="A7" s="144" t="s">
        <v>2798</v>
      </c>
      <c r="B7" s="144" t="s">
        <v>2799</v>
      </c>
      <c r="C7" s="144" t="s">
        <v>397</v>
      </c>
      <c r="D7" s="144" t="s">
        <v>2800</v>
      </c>
      <c r="E7" s="144" t="s">
        <v>2801</v>
      </c>
    </row>
    <row r="8" spans="1:5" x14ac:dyDescent="0.2">
      <c r="A8" s="144">
        <v>38605</v>
      </c>
      <c r="B8" s="144" t="s">
        <v>2810</v>
      </c>
      <c r="C8" s="144" t="s">
        <v>2802</v>
      </c>
      <c r="D8" s="144" t="s">
        <v>2803</v>
      </c>
      <c r="E8" s="174">
        <v>124.38</v>
      </c>
    </row>
    <row r="9" spans="1:5" x14ac:dyDescent="0.2">
      <c r="A9" s="144">
        <v>11270</v>
      </c>
      <c r="B9" s="144" t="s">
        <v>2811</v>
      </c>
      <c r="C9" s="144" t="s">
        <v>2802</v>
      </c>
      <c r="D9" s="144" t="s">
        <v>2807</v>
      </c>
      <c r="E9" s="174">
        <v>2.52</v>
      </c>
    </row>
    <row r="10" spans="1:5" x14ac:dyDescent="0.2">
      <c r="A10" s="144">
        <v>412</v>
      </c>
      <c r="B10" s="144" t="s">
        <v>2812</v>
      </c>
      <c r="C10" s="144" t="s">
        <v>2802</v>
      </c>
      <c r="D10" s="144" t="s">
        <v>2803</v>
      </c>
      <c r="E10" s="174">
        <v>0.77</v>
      </c>
    </row>
    <row r="11" spans="1:5" x14ac:dyDescent="0.2">
      <c r="A11" s="144">
        <v>414</v>
      </c>
      <c r="B11" s="144" t="s">
        <v>2813</v>
      </c>
      <c r="C11" s="144" t="s">
        <v>2802</v>
      </c>
      <c r="D11" s="144" t="s">
        <v>2803</v>
      </c>
      <c r="E11" s="174">
        <v>0.04</v>
      </c>
    </row>
    <row r="12" spans="1:5" x14ac:dyDescent="0.2">
      <c r="A12" s="144">
        <v>410</v>
      </c>
      <c r="B12" s="144" t="s">
        <v>2814</v>
      </c>
      <c r="C12" s="144" t="s">
        <v>2802</v>
      </c>
      <c r="D12" s="144" t="s">
        <v>2803</v>
      </c>
      <c r="E12" s="174">
        <v>0.11</v>
      </c>
    </row>
    <row r="13" spans="1:5" x14ac:dyDescent="0.2">
      <c r="A13" s="144">
        <v>411</v>
      </c>
      <c r="B13" s="144" t="s">
        <v>2563</v>
      </c>
      <c r="C13" s="144" t="s">
        <v>2802</v>
      </c>
      <c r="D13" s="144" t="s">
        <v>2805</v>
      </c>
      <c r="E13" s="174">
        <v>0.15</v>
      </c>
    </row>
    <row r="14" spans="1:5" x14ac:dyDescent="0.2">
      <c r="A14" s="144">
        <v>408</v>
      </c>
      <c r="B14" s="144" t="s">
        <v>2433</v>
      </c>
      <c r="C14" s="144" t="s">
        <v>2802</v>
      </c>
      <c r="D14" s="144" t="s">
        <v>2803</v>
      </c>
      <c r="E14" s="174">
        <v>0.74</v>
      </c>
    </row>
    <row r="15" spans="1:5" x14ac:dyDescent="0.2">
      <c r="A15" s="144">
        <v>39131</v>
      </c>
      <c r="B15" s="144" t="s">
        <v>2815</v>
      </c>
      <c r="C15" s="144" t="s">
        <v>2802</v>
      </c>
      <c r="D15" s="144" t="s">
        <v>2803</v>
      </c>
      <c r="E15" s="174">
        <v>3.23</v>
      </c>
    </row>
    <row r="16" spans="1:5" x14ac:dyDescent="0.2">
      <c r="A16" s="144">
        <v>394</v>
      </c>
      <c r="B16" s="144" t="s">
        <v>2435</v>
      </c>
      <c r="C16" s="144" t="s">
        <v>2802</v>
      </c>
      <c r="D16" s="144" t="s">
        <v>2803</v>
      </c>
      <c r="E16" s="174">
        <v>3.27</v>
      </c>
    </row>
    <row r="17" spans="1:5" x14ac:dyDescent="0.2">
      <c r="A17" s="144">
        <v>39130</v>
      </c>
      <c r="B17" s="144" t="s">
        <v>2816</v>
      </c>
      <c r="C17" s="144" t="s">
        <v>2802</v>
      </c>
      <c r="D17" s="144" t="s">
        <v>2803</v>
      </c>
      <c r="E17" s="174">
        <v>2.95</v>
      </c>
    </row>
    <row r="18" spans="1:5" x14ac:dyDescent="0.2">
      <c r="A18" s="144">
        <v>395</v>
      </c>
      <c r="B18" s="144" t="s">
        <v>2817</v>
      </c>
      <c r="C18" s="144" t="s">
        <v>2802</v>
      </c>
      <c r="D18" s="144" t="s">
        <v>2803</v>
      </c>
      <c r="E18" s="174">
        <v>3.15</v>
      </c>
    </row>
    <row r="19" spans="1:5" x14ac:dyDescent="0.2">
      <c r="A19" s="144">
        <v>39127</v>
      </c>
      <c r="B19" s="144" t="s">
        <v>2818</v>
      </c>
      <c r="C19" s="144" t="s">
        <v>2802</v>
      </c>
      <c r="D19" s="144" t="s">
        <v>2803</v>
      </c>
      <c r="E19" s="174">
        <v>1.55</v>
      </c>
    </row>
    <row r="20" spans="1:5" x14ac:dyDescent="0.2">
      <c r="A20" s="144">
        <v>392</v>
      </c>
      <c r="B20" s="144" t="s">
        <v>2434</v>
      </c>
      <c r="C20" s="144" t="s">
        <v>2802</v>
      </c>
      <c r="D20" s="144" t="s">
        <v>2803</v>
      </c>
      <c r="E20" s="174">
        <v>1.59</v>
      </c>
    </row>
    <row r="21" spans="1:5" x14ac:dyDescent="0.2">
      <c r="A21" s="144">
        <v>39129</v>
      </c>
      <c r="B21" s="144" t="s">
        <v>2819</v>
      </c>
      <c r="C21" s="144" t="s">
        <v>2802</v>
      </c>
      <c r="D21" s="144" t="s">
        <v>2803</v>
      </c>
      <c r="E21" s="174">
        <v>1.81</v>
      </c>
    </row>
    <row r="22" spans="1:5" x14ac:dyDescent="0.2">
      <c r="A22" s="144">
        <v>393</v>
      </c>
      <c r="B22" s="144" t="s">
        <v>2820</v>
      </c>
      <c r="C22" s="144" t="s">
        <v>2802</v>
      </c>
      <c r="D22" s="144" t="s">
        <v>2805</v>
      </c>
      <c r="E22" s="174">
        <v>1.9</v>
      </c>
    </row>
    <row r="23" spans="1:5" x14ac:dyDescent="0.2">
      <c r="A23" s="144">
        <v>39133</v>
      </c>
      <c r="B23" s="144" t="s">
        <v>2821</v>
      </c>
      <c r="C23" s="144" t="s">
        <v>2802</v>
      </c>
      <c r="D23" s="144" t="s">
        <v>2803</v>
      </c>
      <c r="E23" s="174">
        <v>4.24</v>
      </c>
    </row>
    <row r="24" spans="1:5" x14ac:dyDescent="0.2">
      <c r="A24" s="144">
        <v>397</v>
      </c>
      <c r="B24" s="144" t="s">
        <v>2822</v>
      </c>
      <c r="C24" s="144" t="s">
        <v>2802</v>
      </c>
      <c r="D24" s="144" t="s">
        <v>2803</v>
      </c>
      <c r="E24" s="174">
        <v>4.68</v>
      </c>
    </row>
    <row r="25" spans="1:5" x14ac:dyDescent="0.2">
      <c r="A25" s="144">
        <v>39132</v>
      </c>
      <c r="B25" s="144" t="s">
        <v>2823</v>
      </c>
      <c r="C25" s="144" t="s">
        <v>2802</v>
      </c>
      <c r="D25" s="144" t="s">
        <v>2803</v>
      </c>
      <c r="E25" s="174">
        <v>3.39</v>
      </c>
    </row>
    <row r="26" spans="1:5" x14ac:dyDescent="0.2">
      <c r="A26" s="144">
        <v>396</v>
      </c>
      <c r="B26" s="144" t="s">
        <v>2824</v>
      </c>
      <c r="C26" s="144" t="s">
        <v>2802</v>
      </c>
      <c r="D26" s="144" t="s">
        <v>2803</v>
      </c>
      <c r="E26" s="174">
        <v>3.63</v>
      </c>
    </row>
    <row r="27" spans="1:5" x14ac:dyDescent="0.2">
      <c r="A27" s="144">
        <v>39135</v>
      </c>
      <c r="B27" s="144" t="s">
        <v>2825</v>
      </c>
      <c r="C27" s="144" t="s">
        <v>2802</v>
      </c>
      <c r="D27" s="144" t="s">
        <v>2803</v>
      </c>
      <c r="E27" s="174">
        <v>6.79</v>
      </c>
    </row>
    <row r="28" spans="1:5" x14ac:dyDescent="0.2">
      <c r="A28" s="144">
        <v>39128</v>
      </c>
      <c r="B28" s="144" t="s">
        <v>2826</v>
      </c>
      <c r="C28" s="144" t="s">
        <v>2802</v>
      </c>
      <c r="D28" s="144" t="s">
        <v>2803</v>
      </c>
      <c r="E28" s="174">
        <v>1.69</v>
      </c>
    </row>
    <row r="29" spans="1:5" x14ac:dyDescent="0.2">
      <c r="A29" s="144">
        <v>400</v>
      </c>
      <c r="B29" s="144" t="s">
        <v>2827</v>
      </c>
      <c r="C29" s="144" t="s">
        <v>2802</v>
      </c>
      <c r="D29" s="144" t="s">
        <v>2803</v>
      </c>
      <c r="E29" s="174">
        <v>1.65</v>
      </c>
    </row>
    <row r="30" spans="1:5" x14ac:dyDescent="0.2">
      <c r="A30" s="144">
        <v>39125</v>
      </c>
      <c r="B30" s="144" t="s">
        <v>2828</v>
      </c>
      <c r="C30" s="144" t="s">
        <v>2802</v>
      </c>
      <c r="D30" s="144" t="s">
        <v>2803</v>
      </c>
      <c r="E30" s="174">
        <v>1.69</v>
      </c>
    </row>
    <row r="31" spans="1:5" x14ac:dyDescent="0.2">
      <c r="A31" s="144">
        <v>39134</v>
      </c>
      <c r="B31" s="144" t="s">
        <v>2829</v>
      </c>
      <c r="C31" s="144" t="s">
        <v>2802</v>
      </c>
      <c r="D31" s="144" t="s">
        <v>2803</v>
      </c>
      <c r="E31" s="174">
        <v>5.65</v>
      </c>
    </row>
    <row r="32" spans="1:5" x14ac:dyDescent="0.2">
      <c r="A32" s="144">
        <v>398</v>
      </c>
      <c r="B32" s="144" t="s">
        <v>2436</v>
      </c>
      <c r="C32" s="144" t="s">
        <v>2802</v>
      </c>
      <c r="D32" s="144" t="s">
        <v>2803</v>
      </c>
      <c r="E32" s="174">
        <v>5.21</v>
      </c>
    </row>
    <row r="33" spans="1:5" x14ac:dyDescent="0.2">
      <c r="A33" s="144">
        <v>39126</v>
      </c>
      <c r="B33" s="144" t="s">
        <v>2830</v>
      </c>
      <c r="C33" s="144" t="s">
        <v>2802</v>
      </c>
      <c r="D33" s="144" t="s">
        <v>2803</v>
      </c>
      <c r="E33" s="174">
        <v>7.64</v>
      </c>
    </row>
    <row r="34" spans="1:5" x14ac:dyDescent="0.2">
      <c r="A34" s="144">
        <v>399</v>
      </c>
      <c r="B34" s="144" t="s">
        <v>2831</v>
      </c>
      <c r="C34" s="144" t="s">
        <v>2802</v>
      </c>
      <c r="D34" s="144" t="s">
        <v>2803</v>
      </c>
      <c r="E34" s="174">
        <v>6.73</v>
      </c>
    </row>
    <row r="35" spans="1:5" x14ac:dyDescent="0.2">
      <c r="A35" s="144">
        <v>39158</v>
      </c>
      <c r="B35" s="144" t="s">
        <v>2832</v>
      </c>
      <c r="C35" s="144" t="s">
        <v>2802</v>
      </c>
      <c r="D35" s="144" t="s">
        <v>2803</v>
      </c>
      <c r="E35" s="174">
        <v>18.07</v>
      </c>
    </row>
    <row r="36" spans="1:5" x14ac:dyDescent="0.2">
      <c r="A36" s="144">
        <v>39141</v>
      </c>
      <c r="B36" s="144" t="s">
        <v>2833</v>
      </c>
      <c r="C36" s="144" t="s">
        <v>2802</v>
      </c>
      <c r="D36" s="144" t="s">
        <v>2803</v>
      </c>
      <c r="E36" s="174">
        <v>1.31</v>
      </c>
    </row>
    <row r="37" spans="1:5" x14ac:dyDescent="0.2">
      <c r="A37" s="144">
        <v>39140</v>
      </c>
      <c r="B37" s="144" t="s">
        <v>2834</v>
      </c>
      <c r="C37" s="144" t="s">
        <v>2802</v>
      </c>
      <c r="D37" s="144" t="s">
        <v>2803</v>
      </c>
      <c r="E37" s="174">
        <v>1.19</v>
      </c>
    </row>
    <row r="38" spans="1:5" x14ac:dyDescent="0.2">
      <c r="A38" s="144">
        <v>39137</v>
      </c>
      <c r="B38" s="144" t="s">
        <v>2835</v>
      </c>
      <c r="C38" s="144" t="s">
        <v>2802</v>
      </c>
      <c r="D38" s="144" t="s">
        <v>2803</v>
      </c>
      <c r="E38" s="174">
        <v>0.68</v>
      </c>
    </row>
    <row r="39" spans="1:5" x14ac:dyDescent="0.2">
      <c r="A39" s="144">
        <v>39139</v>
      </c>
      <c r="B39" s="144" t="s">
        <v>2836</v>
      </c>
      <c r="C39" s="144" t="s">
        <v>2802</v>
      </c>
      <c r="D39" s="144" t="s">
        <v>2803</v>
      </c>
      <c r="E39" s="174">
        <v>0.99</v>
      </c>
    </row>
    <row r="40" spans="1:5" x14ac:dyDescent="0.2">
      <c r="A40" s="144">
        <v>39143</v>
      </c>
      <c r="B40" s="144" t="s">
        <v>2837</v>
      </c>
      <c r="C40" s="144" t="s">
        <v>2802</v>
      </c>
      <c r="D40" s="144" t="s">
        <v>2803</v>
      </c>
      <c r="E40" s="174">
        <v>2.7</v>
      </c>
    </row>
    <row r="41" spans="1:5" x14ac:dyDescent="0.2">
      <c r="A41" s="144">
        <v>39142</v>
      </c>
      <c r="B41" s="144" t="s">
        <v>2838</v>
      </c>
      <c r="C41" s="144" t="s">
        <v>2802</v>
      </c>
      <c r="D41" s="144" t="s">
        <v>2803</v>
      </c>
      <c r="E41" s="174">
        <v>1.94</v>
      </c>
    </row>
    <row r="42" spans="1:5" x14ac:dyDescent="0.2">
      <c r="A42" s="144">
        <v>39138</v>
      </c>
      <c r="B42" s="144" t="s">
        <v>2839</v>
      </c>
      <c r="C42" s="144" t="s">
        <v>2802</v>
      </c>
      <c r="D42" s="144" t="s">
        <v>2803</v>
      </c>
      <c r="E42" s="174">
        <v>0.72</v>
      </c>
    </row>
    <row r="43" spans="1:5" x14ac:dyDescent="0.2">
      <c r="A43" s="144">
        <v>39136</v>
      </c>
      <c r="B43" s="144" t="s">
        <v>2840</v>
      </c>
      <c r="C43" s="144" t="s">
        <v>2802</v>
      </c>
      <c r="D43" s="144" t="s">
        <v>2803</v>
      </c>
      <c r="E43" s="174">
        <v>0.48</v>
      </c>
    </row>
    <row r="44" spans="1:5" x14ac:dyDescent="0.2">
      <c r="A44" s="144">
        <v>39144</v>
      </c>
      <c r="B44" s="144" t="s">
        <v>2841</v>
      </c>
      <c r="C44" s="144" t="s">
        <v>2802</v>
      </c>
      <c r="D44" s="144" t="s">
        <v>2803</v>
      </c>
      <c r="E44" s="174">
        <v>3.15</v>
      </c>
    </row>
    <row r="45" spans="1:5" x14ac:dyDescent="0.2">
      <c r="A45" s="144">
        <v>39145</v>
      </c>
      <c r="B45" s="144" t="s">
        <v>2842</v>
      </c>
      <c r="C45" s="144" t="s">
        <v>2802</v>
      </c>
      <c r="D45" s="144" t="s">
        <v>2803</v>
      </c>
      <c r="E45" s="174">
        <v>5.19</v>
      </c>
    </row>
    <row r="46" spans="1:5" x14ac:dyDescent="0.2">
      <c r="A46" s="144">
        <v>12615</v>
      </c>
      <c r="B46" s="144" t="s">
        <v>2843</v>
      </c>
      <c r="C46" s="144" t="s">
        <v>2802</v>
      </c>
      <c r="D46" s="144" t="s">
        <v>2807</v>
      </c>
      <c r="E46" s="174">
        <v>4.91</v>
      </c>
    </row>
    <row r="47" spans="1:5" x14ac:dyDescent="0.2">
      <c r="A47" s="144">
        <v>11927</v>
      </c>
      <c r="B47" s="144" t="s">
        <v>2844</v>
      </c>
      <c r="C47" s="144" t="s">
        <v>2802</v>
      </c>
      <c r="D47" s="144" t="s">
        <v>2807</v>
      </c>
      <c r="E47" s="174">
        <v>7.52</v>
      </c>
    </row>
    <row r="48" spans="1:5" x14ac:dyDescent="0.2">
      <c r="A48" s="144">
        <v>11928</v>
      </c>
      <c r="B48" s="144" t="s">
        <v>2845</v>
      </c>
      <c r="C48" s="144" t="s">
        <v>2802</v>
      </c>
      <c r="D48" s="144" t="s">
        <v>2807</v>
      </c>
      <c r="E48" s="174">
        <v>8.61</v>
      </c>
    </row>
    <row r="49" spans="1:5" x14ac:dyDescent="0.2">
      <c r="A49" s="144">
        <v>11929</v>
      </c>
      <c r="B49" s="144" t="s">
        <v>1601</v>
      </c>
      <c r="C49" s="144" t="s">
        <v>2802</v>
      </c>
      <c r="D49" s="144" t="s">
        <v>2807</v>
      </c>
      <c r="E49" s="174">
        <v>13.33</v>
      </c>
    </row>
    <row r="50" spans="1:5" x14ac:dyDescent="0.2">
      <c r="A50" s="144">
        <v>36801</v>
      </c>
      <c r="B50" s="144" t="s">
        <v>12141</v>
      </c>
      <c r="C50" s="144" t="s">
        <v>2802</v>
      </c>
      <c r="D50" s="144" t="s">
        <v>2803</v>
      </c>
      <c r="E50" s="174">
        <v>27.09</v>
      </c>
    </row>
    <row r="51" spans="1:5" x14ac:dyDescent="0.2">
      <c r="A51" s="144">
        <v>36246</v>
      </c>
      <c r="B51" s="144" t="s">
        <v>2550</v>
      </c>
      <c r="C51" s="144" t="s">
        <v>2809</v>
      </c>
      <c r="D51" s="144" t="s">
        <v>2803</v>
      </c>
      <c r="E51" s="174">
        <v>4.09</v>
      </c>
    </row>
    <row r="52" spans="1:5" x14ac:dyDescent="0.2">
      <c r="A52" s="144">
        <v>37600</v>
      </c>
      <c r="B52" s="144" t="s">
        <v>2846</v>
      </c>
      <c r="C52" s="144" t="s">
        <v>2802</v>
      </c>
      <c r="D52" s="144" t="s">
        <v>2807</v>
      </c>
      <c r="E52" s="174">
        <v>121.11</v>
      </c>
    </row>
    <row r="53" spans="1:5" x14ac:dyDescent="0.2">
      <c r="A53" s="144">
        <v>37599</v>
      </c>
      <c r="B53" s="144" t="s">
        <v>2847</v>
      </c>
      <c r="C53" s="144" t="s">
        <v>2802</v>
      </c>
      <c r="D53" s="144" t="s">
        <v>2807</v>
      </c>
      <c r="E53" s="174">
        <v>112.73</v>
      </c>
    </row>
    <row r="54" spans="1:5" x14ac:dyDescent="0.2">
      <c r="A54" s="144">
        <v>1</v>
      </c>
      <c r="B54" s="144" t="s">
        <v>12864</v>
      </c>
      <c r="C54" s="144" t="s">
        <v>284</v>
      </c>
      <c r="D54" s="144" t="s">
        <v>2807</v>
      </c>
      <c r="E54" s="174">
        <v>56.63</v>
      </c>
    </row>
    <row r="55" spans="1:5" x14ac:dyDescent="0.2">
      <c r="A55" s="144">
        <v>3</v>
      </c>
      <c r="B55" s="144" t="s">
        <v>5529</v>
      </c>
      <c r="C55" s="144" t="s">
        <v>261</v>
      </c>
      <c r="D55" s="144" t="s">
        <v>2803</v>
      </c>
      <c r="E55" s="174">
        <v>11.9</v>
      </c>
    </row>
    <row r="56" spans="1:5" x14ac:dyDescent="0.2">
      <c r="A56" s="144">
        <v>43054</v>
      </c>
      <c r="B56" s="144" t="s">
        <v>1381</v>
      </c>
      <c r="C56" s="144" t="s">
        <v>284</v>
      </c>
      <c r="D56" s="144" t="s">
        <v>2803</v>
      </c>
      <c r="E56" s="174">
        <v>11.5</v>
      </c>
    </row>
    <row r="57" spans="1:5" x14ac:dyDescent="0.2">
      <c r="A57" s="144">
        <v>42402</v>
      </c>
      <c r="B57" s="144" t="s">
        <v>2848</v>
      </c>
      <c r="C57" s="144" t="s">
        <v>284</v>
      </c>
      <c r="D57" s="144" t="s">
        <v>2803</v>
      </c>
      <c r="E57" s="174">
        <v>10.99</v>
      </c>
    </row>
    <row r="58" spans="1:5" x14ac:dyDescent="0.2">
      <c r="A58" s="144">
        <v>42403</v>
      </c>
      <c r="B58" s="144" t="s">
        <v>2849</v>
      </c>
      <c r="C58" s="144" t="s">
        <v>284</v>
      </c>
      <c r="D58" s="144" t="s">
        <v>2803</v>
      </c>
      <c r="E58" s="174">
        <v>14.1</v>
      </c>
    </row>
    <row r="59" spans="1:5" x14ac:dyDescent="0.2">
      <c r="A59" s="144">
        <v>42404</v>
      </c>
      <c r="B59" s="144" t="s">
        <v>2850</v>
      </c>
      <c r="C59" s="144" t="s">
        <v>284</v>
      </c>
      <c r="D59" s="144" t="s">
        <v>2803</v>
      </c>
      <c r="E59" s="174">
        <v>14.02</v>
      </c>
    </row>
    <row r="60" spans="1:5" x14ac:dyDescent="0.2">
      <c r="A60" s="144">
        <v>42405</v>
      </c>
      <c r="B60" s="144" t="s">
        <v>2851</v>
      </c>
      <c r="C60" s="144" t="s">
        <v>284</v>
      </c>
      <c r="D60" s="144" t="s">
        <v>2803</v>
      </c>
      <c r="E60" s="174">
        <v>14.93</v>
      </c>
    </row>
    <row r="61" spans="1:5" x14ac:dyDescent="0.2">
      <c r="A61" s="144">
        <v>34341</v>
      </c>
      <c r="B61" s="144" t="s">
        <v>2852</v>
      </c>
      <c r="C61" s="144" t="s">
        <v>284</v>
      </c>
      <c r="D61" s="144" t="s">
        <v>2803</v>
      </c>
      <c r="E61" s="174">
        <v>12.96</v>
      </c>
    </row>
    <row r="62" spans="1:5" x14ac:dyDescent="0.2">
      <c r="A62" s="144">
        <v>43053</v>
      </c>
      <c r="B62" s="144" t="s">
        <v>1380</v>
      </c>
      <c r="C62" s="144" t="s">
        <v>284</v>
      </c>
      <c r="D62" s="144" t="s">
        <v>2803</v>
      </c>
      <c r="E62" s="174">
        <v>10.27</v>
      </c>
    </row>
    <row r="63" spans="1:5" x14ac:dyDescent="0.2">
      <c r="A63" s="144">
        <v>43058</v>
      </c>
      <c r="B63" s="144" t="s">
        <v>2853</v>
      </c>
      <c r="C63" s="144" t="s">
        <v>284</v>
      </c>
      <c r="D63" s="144" t="s">
        <v>2803</v>
      </c>
      <c r="E63" s="174">
        <v>10.65</v>
      </c>
    </row>
    <row r="64" spans="1:5" x14ac:dyDescent="0.2">
      <c r="A64" s="144">
        <v>34</v>
      </c>
      <c r="B64" s="144" t="s">
        <v>1290</v>
      </c>
      <c r="C64" s="144" t="s">
        <v>284</v>
      </c>
      <c r="D64" s="144" t="s">
        <v>2803</v>
      </c>
      <c r="E64" s="174">
        <v>10.7</v>
      </c>
    </row>
    <row r="65" spans="1:5" x14ac:dyDescent="0.2">
      <c r="A65" s="144">
        <v>43055</v>
      </c>
      <c r="B65" s="144" t="s">
        <v>1279</v>
      </c>
      <c r="C65" s="144" t="s">
        <v>284</v>
      </c>
      <c r="D65" s="144" t="s">
        <v>2805</v>
      </c>
      <c r="E65" s="174">
        <v>9.27</v>
      </c>
    </row>
    <row r="66" spans="1:5" x14ac:dyDescent="0.2">
      <c r="A66" s="144">
        <v>43056</v>
      </c>
      <c r="B66" s="144" t="s">
        <v>1280</v>
      </c>
      <c r="C66" s="144" t="s">
        <v>284</v>
      </c>
      <c r="D66" s="144" t="s">
        <v>2803</v>
      </c>
      <c r="E66" s="174">
        <v>10.69</v>
      </c>
    </row>
    <row r="67" spans="1:5" x14ac:dyDescent="0.2">
      <c r="A67" s="144">
        <v>43057</v>
      </c>
      <c r="B67" s="144" t="s">
        <v>1382</v>
      </c>
      <c r="C67" s="144" t="s">
        <v>284</v>
      </c>
      <c r="D67" s="144" t="s">
        <v>2803</v>
      </c>
      <c r="E67" s="174">
        <v>11.75</v>
      </c>
    </row>
    <row r="68" spans="1:5" x14ac:dyDescent="0.2">
      <c r="A68" s="144">
        <v>34449</v>
      </c>
      <c r="B68" s="144" t="s">
        <v>2854</v>
      </c>
      <c r="C68" s="144" t="s">
        <v>284</v>
      </c>
      <c r="D68" s="144" t="s">
        <v>2803</v>
      </c>
      <c r="E68" s="174">
        <v>12.56</v>
      </c>
    </row>
    <row r="69" spans="1:5" x14ac:dyDescent="0.2">
      <c r="A69" s="144">
        <v>32</v>
      </c>
      <c r="B69" s="144" t="s">
        <v>1378</v>
      </c>
      <c r="C69" s="144" t="s">
        <v>284</v>
      </c>
      <c r="D69" s="144" t="s">
        <v>2803</v>
      </c>
      <c r="E69" s="174">
        <v>11.29</v>
      </c>
    </row>
    <row r="70" spans="1:5" x14ac:dyDescent="0.2">
      <c r="A70" s="144">
        <v>33</v>
      </c>
      <c r="B70" s="144" t="s">
        <v>1372</v>
      </c>
      <c r="C70" s="144" t="s">
        <v>284</v>
      </c>
      <c r="D70" s="144" t="s">
        <v>2803</v>
      </c>
      <c r="E70" s="174">
        <v>11.35</v>
      </c>
    </row>
    <row r="71" spans="1:5" x14ac:dyDescent="0.2">
      <c r="A71" s="144">
        <v>43061</v>
      </c>
      <c r="B71" s="144" t="s">
        <v>2855</v>
      </c>
      <c r="C71" s="144" t="s">
        <v>284</v>
      </c>
      <c r="D71" s="144" t="s">
        <v>2803</v>
      </c>
      <c r="E71" s="174">
        <v>10.61</v>
      </c>
    </row>
    <row r="72" spans="1:5" x14ac:dyDescent="0.2">
      <c r="A72" s="144">
        <v>43059</v>
      </c>
      <c r="B72" s="144" t="s">
        <v>1379</v>
      </c>
      <c r="C72" s="144" t="s">
        <v>284</v>
      </c>
      <c r="D72" s="144" t="s">
        <v>2803</v>
      </c>
      <c r="E72" s="174">
        <v>10.130000000000001</v>
      </c>
    </row>
    <row r="73" spans="1:5" x14ac:dyDescent="0.2">
      <c r="A73" s="144">
        <v>43062</v>
      </c>
      <c r="B73" s="144" t="s">
        <v>2856</v>
      </c>
      <c r="C73" s="144" t="s">
        <v>284</v>
      </c>
      <c r="D73" s="144" t="s">
        <v>2803</v>
      </c>
      <c r="E73" s="174">
        <v>11.22</v>
      </c>
    </row>
    <row r="74" spans="1:5" x14ac:dyDescent="0.2">
      <c r="A74" s="144">
        <v>43060</v>
      </c>
      <c r="B74" s="144" t="s">
        <v>2857</v>
      </c>
      <c r="C74" s="144" t="s">
        <v>284</v>
      </c>
      <c r="D74" s="144" t="s">
        <v>2803</v>
      </c>
      <c r="E74" s="174">
        <v>8.82</v>
      </c>
    </row>
    <row r="75" spans="1:5" x14ac:dyDescent="0.2">
      <c r="A75" s="144">
        <v>20063</v>
      </c>
      <c r="B75" s="144" t="s">
        <v>2858</v>
      </c>
      <c r="C75" s="144" t="s">
        <v>2802</v>
      </c>
      <c r="D75" s="144" t="s">
        <v>2807</v>
      </c>
      <c r="E75" s="174">
        <v>4.88</v>
      </c>
    </row>
    <row r="76" spans="1:5" x14ac:dyDescent="0.2">
      <c r="A76" s="144">
        <v>40410</v>
      </c>
      <c r="B76" s="144" t="s">
        <v>2290</v>
      </c>
      <c r="C76" s="144" t="s">
        <v>2802</v>
      </c>
      <c r="D76" s="144" t="s">
        <v>2807</v>
      </c>
      <c r="E76" s="174">
        <v>28.74</v>
      </c>
    </row>
    <row r="77" spans="1:5" x14ac:dyDescent="0.2">
      <c r="A77" s="144">
        <v>40411</v>
      </c>
      <c r="B77" s="144" t="s">
        <v>2291</v>
      </c>
      <c r="C77" s="144" t="s">
        <v>2802</v>
      </c>
      <c r="D77" s="144" t="s">
        <v>2807</v>
      </c>
      <c r="E77" s="174">
        <v>31.19</v>
      </c>
    </row>
    <row r="78" spans="1:5" x14ac:dyDescent="0.2">
      <c r="A78" s="144">
        <v>40412</v>
      </c>
      <c r="B78" s="144" t="s">
        <v>2292</v>
      </c>
      <c r="C78" s="144" t="s">
        <v>2802</v>
      </c>
      <c r="D78" s="144" t="s">
        <v>2807</v>
      </c>
      <c r="E78" s="174">
        <v>35</v>
      </c>
    </row>
    <row r="79" spans="1:5" x14ac:dyDescent="0.2">
      <c r="A79" s="144">
        <v>38838</v>
      </c>
      <c r="B79" s="144" t="s">
        <v>2859</v>
      </c>
      <c r="C79" s="144" t="s">
        <v>2802</v>
      </c>
      <c r="D79" s="144" t="s">
        <v>2807</v>
      </c>
      <c r="E79" s="174">
        <v>7.65</v>
      </c>
    </row>
    <row r="80" spans="1:5" x14ac:dyDescent="0.2">
      <c r="A80" s="144">
        <v>38839</v>
      </c>
      <c r="B80" s="144" t="s">
        <v>2860</v>
      </c>
      <c r="C80" s="144" t="s">
        <v>2802</v>
      </c>
      <c r="D80" s="144" t="s">
        <v>2807</v>
      </c>
      <c r="E80" s="174">
        <v>9.01</v>
      </c>
    </row>
    <row r="81" spans="1:5" x14ac:dyDescent="0.2">
      <c r="A81" s="144">
        <v>55</v>
      </c>
      <c r="B81" s="144" t="s">
        <v>2861</v>
      </c>
      <c r="C81" s="144" t="s">
        <v>2802</v>
      </c>
      <c r="D81" s="144" t="s">
        <v>2807</v>
      </c>
      <c r="E81" s="174">
        <v>5.25</v>
      </c>
    </row>
    <row r="82" spans="1:5" x14ac:dyDescent="0.2">
      <c r="A82" s="144">
        <v>61</v>
      </c>
      <c r="B82" s="144" t="s">
        <v>2862</v>
      </c>
      <c r="C82" s="144" t="s">
        <v>2802</v>
      </c>
      <c r="D82" s="144" t="s">
        <v>2807</v>
      </c>
      <c r="E82" s="174">
        <v>4.96</v>
      </c>
    </row>
    <row r="83" spans="1:5" x14ac:dyDescent="0.2">
      <c r="A83" s="144">
        <v>62</v>
      </c>
      <c r="B83" s="144" t="s">
        <v>2863</v>
      </c>
      <c r="C83" s="144" t="s">
        <v>2802</v>
      </c>
      <c r="D83" s="144" t="s">
        <v>2807</v>
      </c>
      <c r="E83" s="174">
        <v>10.29</v>
      </c>
    </row>
    <row r="84" spans="1:5" x14ac:dyDescent="0.2">
      <c r="A84" s="144">
        <v>77</v>
      </c>
      <c r="B84" s="144" t="s">
        <v>2864</v>
      </c>
      <c r="C84" s="144" t="s">
        <v>2802</v>
      </c>
      <c r="D84" s="144" t="s">
        <v>2803</v>
      </c>
      <c r="E84" s="174">
        <v>1.44</v>
      </c>
    </row>
    <row r="85" spans="1:5" x14ac:dyDescent="0.2">
      <c r="A85" s="144">
        <v>76</v>
      </c>
      <c r="B85" s="144" t="s">
        <v>2865</v>
      </c>
      <c r="C85" s="144" t="s">
        <v>2802</v>
      </c>
      <c r="D85" s="144" t="s">
        <v>2803</v>
      </c>
      <c r="E85" s="174">
        <v>1.46</v>
      </c>
    </row>
    <row r="86" spans="1:5" x14ac:dyDescent="0.2">
      <c r="A86" s="144">
        <v>67</v>
      </c>
      <c r="B86" s="144" t="s">
        <v>2341</v>
      </c>
      <c r="C86" s="144" t="s">
        <v>2802</v>
      </c>
      <c r="D86" s="144" t="s">
        <v>2803</v>
      </c>
      <c r="E86" s="174">
        <v>14.11</v>
      </c>
    </row>
    <row r="87" spans="1:5" x14ac:dyDescent="0.2">
      <c r="A87" s="144">
        <v>71</v>
      </c>
      <c r="B87" s="144" t="s">
        <v>2866</v>
      </c>
      <c r="C87" s="144" t="s">
        <v>2802</v>
      </c>
      <c r="D87" s="144" t="s">
        <v>2803</v>
      </c>
      <c r="E87" s="174">
        <v>25.93</v>
      </c>
    </row>
    <row r="88" spans="1:5" x14ac:dyDescent="0.2">
      <c r="A88" s="144">
        <v>73</v>
      </c>
      <c r="B88" s="144" t="s">
        <v>2867</v>
      </c>
      <c r="C88" s="144" t="s">
        <v>2802</v>
      </c>
      <c r="D88" s="144" t="s">
        <v>2803</v>
      </c>
      <c r="E88" s="174">
        <v>19.36</v>
      </c>
    </row>
    <row r="89" spans="1:5" x14ac:dyDescent="0.2">
      <c r="A89" s="144">
        <v>103</v>
      </c>
      <c r="B89" s="144" t="s">
        <v>2129</v>
      </c>
      <c r="C89" s="144" t="s">
        <v>2802</v>
      </c>
      <c r="D89" s="144" t="s">
        <v>2803</v>
      </c>
      <c r="E89" s="174">
        <v>57.58</v>
      </c>
    </row>
    <row r="90" spans="1:5" x14ac:dyDescent="0.2">
      <c r="A90" s="144">
        <v>107</v>
      </c>
      <c r="B90" s="144" t="s">
        <v>1812</v>
      </c>
      <c r="C90" s="144" t="s">
        <v>2802</v>
      </c>
      <c r="D90" s="144" t="s">
        <v>2803</v>
      </c>
      <c r="E90" s="174">
        <v>0.9</v>
      </c>
    </row>
    <row r="91" spans="1:5" x14ac:dyDescent="0.2">
      <c r="A91" s="144">
        <v>65</v>
      </c>
      <c r="B91" s="144" t="s">
        <v>1819</v>
      </c>
      <c r="C91" s="144" t="s">
        <v>2802</v>
      </c>
      <c r="D91" s="144" t="s">
        <v>2803</v>
      </c>
      <c r="E91" s="174">
        <v>1.1100000000000001</v>
      </c>
    </row>
    <row r="92" spans="1:5" x14ac:dyDescent="0.2">
      <c r="A92" s="144">
        <v>108</v>
      </c>
      <c r="B92" s="144" t="s">
        <v>1827</v>
      </c>
      <c r="C92" s="144" t="s">
        <v>2802</v>
      </c>
      <c r="D92" s="144" t="s">
        <v>2803</v>
      </c>
      <c r="E92" s="174">
        <v>2.2999999999999998</v>
      </c>
    </row>
    <row r="93" spans="1:5" x14ac:dyDescent="0.2">
      <c r="A93" s="144">
        <v>110</v>
      </c>
      <c r="B93" s="144" t="s">
        <v>1864</v>
      </c>
      <c r="C93" s="144" t="s">
        <v>2802</v>
      </c>
      <c r="D93" s="144" t="s">
        <v>2803</v>
      </c>
      <c r="E93" s="174">
        <v>8.89</v>
      </c>
    </row>
    <row r="94" spans="1:5" x14ac:dyDescent="0.2">
      <c r="A94" s="144">
        <v>109</v>
      </c>
      <c r="B94" s="144" t="s">
        <v>1865</v>
      </c>
      <c r="C94" s="144" t="s">
        <v>2802</v>
      </c>
      <c r="D94" s="144" t="s">
        <v>2803</v>
      </c>
      <c r="E94" s="174">
        <v>4.38</v>
      </c>
    </row>
    <row r="95" spans="1:5" x14ac:dyDescent="0.2">
      <c r="A95" s="144">
        <v>111</v>
      </c>
      <c r="B95" s="144" t="s">
        <v>1872</v>
      </c>
      <c r="C95" s="144" t="s">
        <v>2802</v>
      </c>
      <c r="D95" s="144" t="s">
        <v>2803</v>
      </c>
      <c r="E95" s="174">
        <v>10.25</v>
      </c>
    </row>
    <row r="96" spans="1:5" x14ac:dyDescent="0.2">
      <c r="A96" s="144">
        <v>112</v>
      </c>
      <c r="B96" s="144" t="s">
        <v>1873</v>
      </c>
      <c r="C96" s="144" t="s">
        <v>2802</v>
      </c>
      <c r="D96" s="144" t="s">
        <v>2803</v>
      </c>
      <c r="E96" s="174">
        <v>5.58</v>
      </c>
    </row>
    <row r="97" spans="1:5" x14ac:dyDescent="0.2">
      <c r="A97" s="144">
        <v>113</v>
      </c>
      <c r="B97" s="144" t="s">
        <v>1878</v>
      </c>
      <c r="C97" s="144" t="s">
        <v>2802</v>
      </c>
      <c r="D97" s="144" t="s">
        <v>2803</v>
      </c>
      <c r="E97" s="174">
        <v>15.15</v>
      </c>
    </row>
    <row r="98" spans="1:5" x14ac:dyDescent="0.2">
      <c r="A98" s="144">
        <v>104</v>
      </c>
      <c r="B98" s="144" t="s">
        <v>1881</v>
      </c>
      <c r="C98" s="144" t="s">
        <v>2802</v>
      </c>
      <c r="D98" s="144" t="s">
        <v>2803</v>
      </c>
      <c r="E98" s="174">
        <v>22.03</v>
      </c>
    </row>
    <row r="99" spans="1:5" x14ac:dyDescent="0.2">
      <c r="A99" s="144">
        <v>102</v>
      </c>
      <c r="B99" s="144" t="s">
        <v>1884</v>
      </c>
      <c r="C99" s="144" t="s">
        <v>2802</v>
      </c>
      <c r="D99" s="144" t="s">
        <v>2803</v>
      </c>
      <c r="E99" s="174">
        <v>36.17</v>
      </c>
    </row>
    <row r="100" spans="1:5" x14ac:dyDescent="0.2">
      <c r="A100" s="144">
        <v>95</v>
      </c>
      <c r="B100" s="144" t="s">
        <v>2149</v>
      </c>
      <c r="C100" s="144" t="s">
        <v>2802</v>
      </c>
      <c r="D100" s="144" t="s">
        <v>2803</v>
      </c>
      <c r="E100" s="174">
        <v>12.24</v>
      </c>
    </row>
    <row r="101" spans="1:5" x14ac:dyDescent="0.2">
      <c r="A101" s="144">
        <v>96</v>
      </c>
      <c r="B101" s="144" t="s">
        <v>2136</v>
      </c>
      <c r="C101" s="144" t="s">
        <v>2802</v>
      </c>
      <c r="D101" s="144" t="s">
        <v>2803</v>
      </c>
      <c r="E101" s="174">
        <v>14.08</v>
      </c>
    </row>
    <row r="102" spans="1:5" x14ac:dyDescent="0.2">
      <c r="A102" s="144">
        <v>97</v>
      </c>
      <c r="B102" s="144" t="s">
        <v>2137</v>
      </c>
      <c r="C102" s="144" t="s">
        <v>2802</v>
      </c>
      <c r="D102" s="144" t="s">
        <v>2803</v>
      </c>
      <c r="E102" s="174">
        <v>18.28</v>
      </c>
    </row>
    <row r="103" spans="1:5" x14ac:dyDescent="0.2">
      <c r="A103" s="144">
        <v>98</v>
      </c>
      <c r="B103" s="144" t="s">
        <v>2138</v>
      </c>
      <c r="C103" s="144" t="s">
        <v>2802</v>
      </c>
      <c r="D103" s="144" t="s">
        <v>2803</v>
      </c>
      <c r="E103" s="174">
        <v>24.64</v>
      </c>
    </row>
    <row r="104" spans="1:5" x14ac:dyDescent="0.2">
      <c r="A104" s="144">
        <v>99</v>
      </c>
      <c r="B104" s="144" t="s">
        <v>2139</v>
      </c>
      <c r="C104" s="144" t="s">
        <v>2802</v>
      </c>
      <c r="D104" s="144" t="s">
        <v>2803</v>
      </c>
      <c r="E104" s="174">
        <v>29.88</v>
      </c>
    </row>
    <row r="105" spans="1:5" x14ac:dyDescent="0.2">
      <c r="A105" s="144">
        <v>100</v>
      </c>
      <c r="B105" s="144" t="s">
        <v>2140</v>
      </c>
      <c r="C105" s="144" t="s">
        <v>2802</v>
      </c>
      <c r="D105" s="144" t="s">
        <v>2803</v>
      </c>
      <c r="E105" s="174">
        <v>41.69</v>
      </c>
    </row>
    <row r="106" spans="1:5" x14ac:dyDescent="0.2">
      <c r="A106" s="144">
        <v>75</v>
      </c>
      <c r="B106" s="144" t="s">
        <v>2148</v>
      </c>
      <c r="C106" s="144" t="s">
        <v>2802</v>
      </c>
      <c r="D106" s="144" t="s">
        <v>2803</v>
      </c>
      <c r="E106" s="174">
        <v>434.51</v>
      </c>
    </row>
    <row r="107" spans="1:5" x14ac:dyDescent="0.2">
      <c r="A107" s="144">
        <v>114</v>
      </c>
      <c r="B107" s="144" t="s">
        <v>2141</v>
      </c>
      <c r="C107" s="144" t="s">
        <v>2802</v>
      </c>
      <c r="D107" s="144" t="s">
        <v>2803</v>
      </c>
      <c r="E107" s="174">
        <v>15.83</v>
      </c>
    </row>
    <row r="108" spans="1:5" x14ac:dyDescent="0.2">
      <c r="A108" s="144">
        <v>68</v>
      </c>
      <c r="B108" s="144" t="s">
        <v>2142</v>
      </c>
      <c r="C108" s="144" t="s">
        <v>2802</v>
      </c>
      <c r="D108" s="144" t="s">
        <v>2803</v>
      </c>
      <c r="E108" s="174">
        <v>24.21</v>
      </c>
    </row>
    <row r="109" spans="1:5" x14ac:dyDescent="0.2">
      <c r="A109" s="144">
        <v>86</v>
      </c>
      <c r="B109" s="144" t="s">
        <v>2143</v>
      </c>
      <c r="C109" s="144" t="s">
        <v>2802</v>
      </c>
      <c r="D109" s="144" t="s">
        <v>2803</v>
      </c>
      <c r="E109" s="174">
        <v>45.01</v>
      </c>
    </row>
    <row r="110" spans="1:5" x14ac:dyDescent="0.2">
      <c r="A110" s="144">
        <v>66</v>
      </c>
      <c r="B110" s="144" t="s">
        <v>2144</v>
      </c>
      <c r="C110" s="144" t="s">
        <v>2802</v>
      </c>
      <c r="D110" s="144" t="s">
        <v>2803</v>
      </c>
      <c r="E110" s="174">
        <v>45.17</v>
      </c>
    </row>
    <row r="111" spans="1:5" x14ac:dyDescent="0.2">
      <c r="A111" s="144">
        <v>69</v>
      </c>
      <c r="B111" s="144" t="s">
        <v>2145</v>
      </c>
      <c r="C111" s="144" t="s">
        <v>2802</v>
      </c>
      <c r="D111" s="144" t="s">
        <v>2803</v>
      </c>
      <c r="E111" s="174">
        <v>69.040000000000006</v>
      </c>
    </row>
    <row r="112" spans="1:5" x14ac:dyDescent="0.2">
      <c r="A112" s="144">
        <v>83</v>
      </c>
      <c r="B112" s="144" t="s">
        <v>2146</v>
      </c>
      <c r="C112" s="144" t="s">
        <v>2802</v>
      </c>
      <c r="D112" s="144" t="s">
        <v>2803</v>
      </c>
      <c r="E112" s="174">
        <v>220.51</v>
      </c>
    </row>
    <row r="113" spans="1:5" x14ac:dyDescent="0.2">
      <c r="A113" s="144">
        <v>74</v>
      </c>
      <c r="B113" s="144" t="s">
        <v>2147</v>
      </c>
      <c r="C113" s="144" t="s">
        <v>2802</v>
      </c>
      <c r="D113" s="144" t="s">
        <v>2803</v>
      </c>
      <c r="E113" s="174">
        <v>307.86</v>
      </c>
    </row>
    <row r="114" spans="1:5" x14ac:dyDescent="0.2">
      <c r="A114" s="144">
        <v>106</v>
      </c>
      <c r="B114" s="144" t="s">
        <v>2156</v>
      </c>
      <c r="C114" s="144" t="s">
        <v>2802</v>
      </c>
      <c r="D114" s="144" t="s">
        <v>2803</v>
      </c>
      <c r="E114" s="174">
        <v>467.69</v>
      </c>
    </row>
    <row r="115" spans="1:5" x14ac:dyDescent="0.2">
      <c r="A115" s="144">
        <v>87</v>
      </c>
      <c r="B115" s="144" t="s">
        <v>2157</v>
      </c>
      <c r="C115" s="144" t="s">
        <v>2802</v>
      </c>
      <c r="D115" s="144" t="s">
        <v>2803</v>
      </c>
      <c r="E115" s="174">
        <v>22.23</v>
      </c>
    </row>
    <row r="116" spans="1:5" x14ac:dyDescent="0.2">
      <c r="A116" s="144">
        <v>88</v>
      </c>
      <c r="B116" s="144" t="s">
        <v>2150</v>
      </c>
      <c r="C116" s="144" t="s">
        <v>2802</v>
      </c>
      <c r="D116" s="144" t="s">
        <v>2803</v>
      </c>
      <c r="E116" s="174">
        <v>24.81</v>
      </c>
    </row>
    <row r="117" spans="1:5" x14ac:dyDescent="0.2">
      <c r="A117" s="144">
        <v>89</v>
      </c>
      <c r="B117" s="144" t="s">
        <v>2151</v>
      </c>
      <c r="C117" s="144" t="s">
        <v>2802</v>
      </c>
      <c r="D117" s="144" t="s">
        <v>2803</v>
      </c>
      <c r="E117" s="174">
        <v>36.68</v>
      </c>
    </row>
    <row r="118" spans="1:5" x14ac:dyDescent="0.2">
      <c r="A118" s="144">
        <v>90</v>
      </c>
      <c r="B118" s="144" t="s">
        <v>2152</v>
      </c>
      <c r="C118" s="144" t="s">
        <v>2802</v>
      </c>
      <c r="D118" s="144" t="s">
        <v>2803</v>
      </c>
      <c r="E118" s="174">
        <v>42.03</v>
      </c>
    </row>
    <row r="119" spans="1:5" x14ac:dyDescent="0.2">
      <c r="A119" s="144">
        <v>81</v>
      </c>
      <c r="B119" s="144" t="s">
        <v>2153</v>
      </c>
      <c r="C119" s="144" t="s">
        <v>2802</v>
      </c>
      <c r="D119" s="144" t="s">
        <v>2803</v>
      </c>
      <c r="E119" s="174">
        <v>71.88</v>
      </c>
    </row>
    <row r="120" spans="1:5" x14ac:dyDescent="0.2">
      <c r="A120" s="144">
        <v>82</v>
      </c>
      <c r="B120" s="144" t="s">
        <v>2154</v>
      </c>
      <c r="C120" s="144" t="s">
        <v>2802</v>
      </c>
      <c r="D120" s="144" t="s">
        <v>2803</v>
      </c>
      <c r="E120" s="174">
        <v>279.05</v>
      </c>
    </row>
    <row r="121" spans="1:5" x14ac:dyDescent="0.2">
      <c r="A121" s="144">
        <v>105</v>
      </c>
      <c r="B121" s="144" t="s">
        <v>2155</v>
      </c>
      <c r="C121" s="144" t="s">
        <v>2802</v>
      </c>
      <c r="D121" s="144" t="s">
        <v>2803</v>
      </c>
      <c r="E121" s="174">
        <v>326.7</v>
      </c>
    </row>
    <row r="122" spans="1:5" x14ac:dyDescent="0.2">
      <c r="A122" s="144">
        <v>60</v>
      </c>
      <c r="B122" s="144" t="s">
        <v>2868</v>
      </c>
      <c r="C122" s="144" t="s">
        <v>2802</v>
      </c>
      <c r="D122" s="144" t="s">
        <v>2807</v>
      </c>
      <c r="E122" s="174">
        <v>6.81</v>
      </c>
    </row>
    <row r="123" spans="1:5" x14ac:dyDescent="0.2">
      <c r="A123" s="144">
        <v>72</v>
      </c>
      <c r="B123" s="144" t="s">
        <v>2869</v>
      </c>
      <c r="C123" s="144" t="s">
        <v>2802</v>
      </c>
      <c r="D123" s="144" t="s">
        <v>2803</v>
      </c>
      <c r="E123" s="174">
        <v>43.94</v>
      </c>
    </row>
    <row r="124" spans="1:5" x14ac:dyDescent="0.2">
      <c r="A124" s="144">
        <v>70</v>
      </c>
      <c r="B124" s="144" t="s">
        <v>2870</v>
      </c>
      <c r="C124" s="144" t="s">
        <v>2802</v>
      </c>
      <c r="D124" s="144" t="s">
        <v>2803</v>
      </c>
      <c r="E124" s="174">
        <v>36.75</v>
      </c>
    </row>
    <row r="125" spans="1:5" x14ac:dyDescent="0.2">
      <c r="A125" s="144">
        <v>85</v>
      </c>
      <c r="B125" s="144" t="s">
        <v>2871</v>
      </c>
      <c r="C125" s="144" t="s">
        <v>2802</v>
      </c>
      <c r="D125" s="144" t="s">
        <v>2803</v>
      </c>
      <c r="E125" s="174">
        <v>53.33</v>
      </c>
    </row>
    <row r="126" spans="1:5" x14ac:dyDescent="0.2">
      <c r="A126" s="144">
        <v>84</v>
      </c>
      <c r="B126" s="144" t="s">
        <v>2872</v>
      </c>
      <c r="C126" s="144" t="s">
        <v>2802</v>
      </c>
      <c r="D126" s="144" t="s">
        <v>2803</v>
      </c>
      <c r="E126" s="174">
        <v>0.61</v>
      </c>
    </row>
    <row r="127" spans="1:5" x14ac:dyDescent="0.2">
      <c r="A127" s="144">
        <v>37997</v>
      </c>
      <c r="B127" s="144" t="s">
        <v>1915</v>
      </c>
      <c r="C127" s="144" t="s">
        <v>2802</v>
      </c>
      <c r="D127" s="144" t="s">
        <v>2803</v>
      </c>
      <c r="E127" s="174">
        <v>6.25</v>
      </c>
    </row>
    <row r="128" spans="1:5" x14ac:dyDescent="0.2">
      <c r="A128" s="144">
        <v>37998</v>
      </c>
      <c r="B128" s="144" t="s">
        <v>1922</v>
      </c>
      <c r="C128" s="144" t="s">
        <v>2802</v>
      </c>
      <c r="D128" s="144" t="s">
        <v>2803</v>
      </c>
      <c r="E128" s="174">
        <v>6.48</v>
      </c>
    </row>
    <row r="129" spans="1:5" x14ac:dyDescent="0.2">
      <c r="A129" s="144">
        <v>10899</v>
      </c>
      <c r="B129" s="144" t="s">
        <v>1626</v>
      </c>
      <c r="C129" s="144" t="s">
        <v>2802</v>
      </c>
      <c r="D129" s="144" t="s">
        <v>2803</v>
      </c>
      <c r="E129" s="174">
        <v>70.09</v>
      </c>
    </row>
    <row r="130" spans="1:5" x14ac:dyDescent="0.2">
      <c r="A130" s="144">
        <v>10900</v>
      </c>
      <c r="B130" s="144" t="s">
        <v>2873</v>
      </c>
      <c r="C130" s="144" t="s">
        <v>2802</v>
      </c>
      <c r="D130" s="144" t="s">
        <v>2803</v>
      </c>
      <c r="E130" s="174">
        <v>54.85</v>
      </c>
    </row>
    <row r="131" spans="1:5" x14ac:dyDescent="0.2">
      <c r="A131" s="144">
        <v>46</v>
      </c>
      <c r="B131" s="144" t="s">
        <v>2874</v>
      </c>
      <c r="C131" s="144" t="s">
        <v>2802</v>
      </c>
      <c r="D131" s="144" t="s">
        <v>2807</v>
      </c>
      <c r="E131" s="174">
        <v>56.75</v>
      </c>
    </row>
    <row r="132" spans="1:5" x14ac:dyDescent="0.2">
      <c r="A132" s="144">
        <v>51</v>
      </c>
      <c r="B132" s="144" t="s">
        <v>2875</v>
      </c>
      <c r="C132" s="144" t="s">
        <v>2802</v>
      </c>
      <c r="D132" s="144" t="s">
        <v>2807</v>
      </c>
      <c r="E132" s="174">
        <v>156.57</v>
      </c>
    </row>
    <row r="133" spans="1:5" x14ac:dyDescent="0.2">
      <c r="A133" s="144">
        <v>12863</v>
      </c>
      <c r="B133" s="144" t="s">
        <v>2876</v>
      </c>
      <c r="C133" s="144" t="s">
        <v>2802</v>
      </c>
      <c r="D133" s="144" t="s">
        <v>2807</v>
      </c>
      <c r="E133" s="174">
        <v>36.06</v>
      </c>
    </row>
    <row r="134" spans="1:5" x14ac:dyDescent="0.2">
      <c r="A134" s="144">
        <v>50</v>
      </c>
      <c r="B134" s="144" t="s">
        <v>2877</v>
      </c>
      <c r="C134" s="144" t="s">
        <v>2802</v>
      </c>
      <c r="D134" s="144" t="s">
        <v>2807</v>
      </c>
      <c r="E134" s="174">
        <v>81.760000000000005</v>
      </c>
    </row>
    <row r="135" spans="1:5" x14ac:dyDescent="0.2">
      <c r="A135" s="144">
        <v>47</v>
      </c>
      <c r="B135" s="144" t="s">
        <v>2878</v>
      </c>
      <c r="C135" s="144" t="s">
        <v>2802</v>
      </c>
      <c r="D135" s="144" t="s">
        <v>2807</v>
      </c>
      <c r="E135" s="174">
        <v>97.04</v>
      </c>
    </row>
    <row r="136" spans="1:5" x14ac:dyDescent="0.2">
      <c r="A136" s="144">
        <v>48</v>
      </c>
      <c r="B136" s="144" t="s">
        <v>2879</v>
      </c>
      <c r="C136" s="144" t="s">
        <v>2802</v>
      </c>
      <c r="D136" s="144" t="s">
        <v>2807</v>
      </c>
      <c r="E136" s="174">
        <v>25.31</v>
      </c>
    </row>
    <row r="137" spans="1:5" x14ac:dyDescent="0.2">
      <c r="A137" s="144">
        <v>52</v>
      </c>
      <c r="B137" s="144" t="s">
        <v>2880</v>
      </c>
      <c r="C137" s="144" t="s">
        <v>2802</v>
      </c>
      <c r="D137" s="144" t="s">
        <v>2807</v>
      </c>
      <c r="E137" s="174">
        <v>19.23</v>
      </c>
    </row>
    <row r="138" spans="1:5" x14ac:dyDescent="0.2">
      <c r="A138" s="144">
        <v>43</v>
      </c>
      <c r="B138" s="144" t="s">
        <v>2881</v>
      </c>
      <c r="C138" s="144" t="s">
        <v>2802</v>
      </c>
      <c r="D138" s="144" t="s">
        <v>2807</v>
      </c>
      <c r="E138" s="174">
        <v>64.900000000000006</v>
      </c>
    </row>
    <row r="139" spans="1:5" x14ac:dyDescent="0.2">
      <c r="A139" s="144">
        <v>39719</v>
      </c>
      <c r="B139" s="144" t="s">
        <v>5530</v>
      </c>
      <c r="C139" s="144" t="s">
        <v>261</v>
      </c>
      <c r="D139" s="144" t="s">
        <v>2803</v>
      </c>
      <c r="E139" s="174">
        <v>179.94</v>
      </c>
    </row>
    <row r="140" spans="1:5" x14ac:dyDescent="0.2">
      <c r="A140" s="144">
        <v>3410</v>
      </c>
      <c r="B140" s="144" t="s">
        <v>5531</v>
      </c>
      <c r="C140" s="144" t="s">
        <v>284</v>
      </c>
      <c r="D140" s="144" t="s">
        <v>2803</v>
      </c>
      <c r="E140" s="174">
        <v>40.47</v>
      </c>
    </row>
    <row r="141" spans="1:5" x14ac:dyDescent="0.2">
      <c r="A141" s="144">
        <v>4791</v>
      </c>
      <c r="B141" s="144" t="s">
        <v>5344</v>
      </c>
      <c r="C141" s="144" t="s">
        <v>284</v>
      </c>
      <c r="D141" s="144" t="s">
        <v>2803</v>
      </c>
      <c r="E141" s="174">
        <v>48.04</v>
      </c>
    </row>
    <row r="142" spans="1:5" x14ac:dyDescent="0.2">
      <c r="A142" s="144">
        <v>157</v>
      </c>
      <c r="B142" s="144" t="s">
        <v>39</v>
      </c>
      <c r="C142" s="144" t="s">
        <v>284</v>
      </c>
      <c r="D142" s="144" t="s">
        <v>2803</v>
      </c>
      <c r="E142" s="174">
        <v>163.82</v>
      </c>
    </row>
    <row r="143" spans="1:5" x14ac:dyDescent="0.2">
      <c r="A143" s="144">
        <v>156</v>
      </c>
      <c r="B143" s="144" t="s">
        <v>40</v>
      </c>
      <c r="C143" s="144" t="s">
        <v>284</v>
      </c>
      <c r="D143" s="144" t="s">
        <v>2803</v>
      </c>
      <c r="E143" s="174">
        <v>58.33</v>
      </c>
    </row>
    <row r="144" spans="1:5" x14ac:dyDescent="0.2">
      <c r="A144" s="144">
        <v>131</v>
      </c>
      <c r="B144" s="144" t="s">
        <v>41</v>
      </c>
      <c r="C144" s="144" t="s">
        <v>284</v>
      </c>
      <c r="D144" s="144" t="s">
        <v>2803</v>
      </c>
      <c r="E144" s="174">
        <v>49.88</v>
      </c>
    </row>
    <row r="145" spans="1:5" x14ac:dyDescent="0.2">
      <c r="A145" s="144">
        <v>21114</v>
      </c>
      <c r="B145" s="144" t="s">
        <v>1895</v>
      </c>
      <c r="C145" s="144" t="s">
        <v>2802</v>
      </c>
      <c r="D145" s="144" t="s">
        <v>2803</v>
      </c>
      <c r="E145" s="174">
        <v>35.47</v>
      </c>
    </row>
    <row r="146" spans="1:5" x14ac:dyDescent="0.2">
      <c r="A146" s="144">
        <v>119</v>
      </c>
      <c r="B146" s="144" t="s">
        <v>2342</v>
      </c>
      <c r="C146" s="144" t="s">
        <v>2802</v>
      </c>
      <c r="D146" s="144" t="s">
        <v>2805</v>
      </c>
      <c r="E146" s="174">
        <v>8.99</v>
      </c>
    </row>
    <row r="147" spans="1:5" x14ac:dyDescent="0.2">
      <c r="A147" s="144">
        <v>122</v>
      </c>
      <c r="B147" s="144" t="s">
        <v>5345</v>
      </c>
      <c r="C147" s="144" t="s">
        <v>2802</v>
      </c>
      <c r="D147" s="144" t="s">
        <v>2803</v>
      </c>
      <c r="E147" s="174">
        <v>69.17</v>
      </c>
    </row>
    <row r="148" spans="1:5" x14ac:dyDescent="0.2">
      <c r="A148" s="144">
        <v>20080</v>
      </c>
      <c r="B148" s="144" t="s">
        <v>1421</v>
      </c>
      <c r="C148" s="144" t="s">
        <v>2802</v>
      </c>
      <c r="D148" s="144" t="s">
        <v>2803</v>
      </c>
      <c r="E148" s="174">
        <v>22.57</v>
      </c>
    </row>
    <row r="149" spans="1:5" x14ac:dyDescent="0.2">
      <c r="A149" s="144">
        <v>124</v>
      </c>
      <c r="B149" s="144" t="s">
        <v>2882</v>
      </c>
      <c r="C149" s="144" t="s">
        <v>261</v>
      </c>
      <c r="D149" s="144" t="s">
        <v>2803</v>
      </c>
      <c r="E149" s="174">
        <v>19.23</v>
      </c>
    </row>
    <row r="150" spans="1:5" x14ac:dyDescent="0.2">
      <c r="A150" s="144">
        <v>7334</v>
      </c>
      <c r="B150" s="144" t="s">
        <v>1347</v>
      </c>
      <c r="C150" s="144" t="s">
        <v>261</v>
      </c>
      <c r="D150" s="144" t="s">
        <v>2803</v>
      </c>
      <c r="E150" s="174">
        <v>15.81</v>
      </c>
    </row>
    <row r="151" spans="1:5" x14ac:dyDescent="0.2">
      <c r="A151" s="144">
        <v>123</v>
      </c>
      <c r="B151" s="144" t="s">
        <v>1410</v>
      </c>
      <c r="C151" s="144" t="s">
        <v>261</v>
      </c>
      <c r="D151" s="144" t="s">
        <v>2805</v>
      </c>
      <c r="E151" s="174">
        <v>7.87</v>
      </c>
    </row>
    <row r="152" spans="1:5" x14ac:dyDescent="0.2">
      <c r="A152" s="144">
        <v>127</v>
      </c>
      <c r="B152" s="144" t="s">
        <v>2883</v>
      </c>
      <c r="C152" s="144" t="s">
        <v>261</v>
      </c>
      <c r="D152" s="144" t="s">
        <v>2803</v>
      </c>
      <c r="E152" s="174">
        <v>18.79</v>
      </c>
    </row>
    <row r="153" spans="1:5" x14ac:dyDescent="0.2">
      <c r="A153" s="144">
        <v>41373</v>
      </c>
      <c r="B153" s="144" t="s">
        <v>2884</v>
      </c>
      <c r="C153" s="144" t="s">
        <v>261</v>
      </c>
      <c r="D153" s="144" t="s">
        <v>2803</v>
      </c>
      <c r="E153" s="174">
        <v>26.18</v>
      </c>
    </row>
    <row r="154" spans="1:5" x14ac:dyDescent="0.2">
      <c r="A154" s="144">
        <v>133</v>
      </c>
      <c r="B154" s="144" t="s">
        <v>2885</v>
      </c>
      <c r="C154" s="144" t="s">
        <v>261</v>
      </c>
      <c r="D154" s="144" t="s">
        <v>2803</v>
      </c>
      <c r="E154" s="174">
        <v>7.8</v>
      </c>
    </row>
    <row r="155" spans="1:5" x14ac:dyDescent="0.2">
      <c r="A155" s="144">
        <v>43617</v>
      </c>
      <c r="B155" s="144" t="s">
        <v>2552</v>
      </c>
      <c r="C155" s="144" t="s">
        <v>261</v>
      </c>
      <c r="D155" s="144" t="s">
        <v>2803</v>
      </c>
      <c r="E155" s="174">
        <v>8.7200000000000006</v>
      </c>
    </row>
    <row r="156" spans="1:5" x14ac:dyDescent="0.2">
      <c r="A156" s="144">
        <v>132</v>
      </c>
      <c r="B156" s="144" t="s">
        <v>1385</v>
      </c>
      <c r="C156" s="144" t="s">
        <v>261</v>
      </c>
      <c r="D156" s="144" t="s">
        <v>2803</v>
      </c>
      <c r="E156" s="174">
        <v>8.09</v>
      </c>
    </row>
    <row r="157" spans="1:5" x14ac:dyDescent="0.2">
      <c r="A157" s="144">
        <v>43618</v>
      </c>
      <c r="B157" s="144" t="s">
        <v>2886</v>
      </c>
      <c r="C157" s="144" t="s">
        <v>284</v>
      </c>
      <c r="D157" s="144" t="s">
        <v>2803</v>
      </c>
      <c r="E157" s="174">
        <v>20.36</v>
      </c>
    </row>
    <row r="158" spans="1:5" x14ac:dyDescent="0.2">
      <c r="A158" s="144">
        <v>37476</v>
      </c>
      <c r="B158" s="144" t="s">
        <v>5532</v>
      </c>
      <c r="C158" s="144" t="s">
        <v>2802</v>
      </c>
      <c r="D158" s="144" t="s">
        <v>2803</v>
      </c>
      <c r="E158" s="175">
        <v>3527.06</v>
      </c>
    </row>
    <row r="159" spans="1:5" x14ac:dyDescent="0.2">
      <c r="A159" s="144">
        <v>37478</v>
      </c>
      <c r="B159" s="144" t="s">
        <v>5533</v>
      </c>
      <c r="C159" s="144" t="s">
        <v>2802</v>
      </c>
      <c r="D159" s="144" t="s">
        <v>2803</v>
      </c>
      <c r="E159" s="175">
        <v>4417.7299999999996</v>
      </c>
    </row>
    <row r="160" spans="1:5" x14ac:dyDescent="0.2">
      <c r="A160" s="144">
        <v>37477</v>
      </c>
      <c r="B160" s="144" t="s">
        <v>5534</v>
      </c>
      <c r="C160" s="144" t="s">
        <v>2802</v>
      </c>
      <c r="D160" s="144" t="s">
        <v>2803</v>
      </c>
      <c r="E160" s="175">
        <v>5985.31</v>
      </c>
    </row>
    <row r="161" spans="1:5" x14ac:dyDescent="0.2">
      <c r="A161" s="144">
        <v>37479</v>
      </c>
      <c r="B161" s="144" t="s">
        <v>5535</v>
      </c>
      <c r="C161" s="144" t="s">
        <v>2802</v>
      </c>
      <c r="D161" s="144" t="s">
        <v>2803</v>
      </c>
      <c r="E161" s="175">
        <v>7098.65</v>
      </c>
    </row>
    <row r="162" spans="1:5" x14ac:dyDescent="0.2">
      <c r="A162" s="144">
        <v>4319</v>
      </c>
      <c r="B162" s="144" t="s">
        <v>2887</v>
      </c>
      <c r="C162" s="144" t="s">
        <v>2802</v>
      </c>
      <c r="D162" s="144" t="s">
        <v>2803</v>
      </c>
      <c r="E162" s="174">
        <v>2.31</v>
      </c>
    </row>
    <row r="163" spans="1:5" x14ac:dyDescent="0.2">
      <c r="A163" s="144">
        <v>42409</v>
      </c>
      <c r="B163" s="144" t="s">
        <v>2888</v>
      </c>
      <c r="C163" s="144" t="s">
        <v>284</v>
      </c>
      <c r="D163" s="144" t="s">
        <v>2803</v>
      </c>
      <c r="E163" s="174">
        <v>12.82</v>
      </c>
    </row>
    <row r="164" spans="1:5" x14ac:dyDescent="0.2">
      <c r="A164" s="144">
        <v>40553</v>
      </c>
      <c r="B164" s="144" t="s">
        <v>1270</v>
      </c>
      <c r="C164" s="144" t="s">
        <v>2889</v>
      </c>
      <c r="D164" s="144" t="s">
        <v>2807</v>
      </c>
      <c r="E164" s="174">
        <v>41.58</v>
      </c>
    </row>
    <row r="165" spans="1:5" x14ac:dyDescent="0.2">
      <c r="A165" s="144">
        <v>6114</v>
      </c>
      <c r="B165" s="144" t="s">
        <v>12142</v>
      </c>
      <c r="C165" s="144" t="s">
        <v>2808</v>
      </c>
      <c r="D165" s="144" t="s">
        <v>2803</v>
      </c>
      <c r="E165" s="174">
        <v>12.33</v>
      </c>
    </row>
    <row r="166" spans="1:5" x14ac:dyDescent="0.2">
      <c r="A166" s="144">
        <v>40912</v>
      </c>
      <c r="B166" s="144" t="s">
        <v>2698</v>
      </c>
      <c r="C166" s="144" t="s">
        <v>2890</v>
      </c>
      <c r="D166" s="144" t="s">
        <v>2803</v>
      </c>
      <c r="E166" s="175">
        <v>2199.3000000000002</v>
      </c>
    </row>
    <row r="167" spans="1:5" x14ac:dyDescent="0.2">
      <c r="A167" s="144">
        <v>247</v>
      </c>
      <c r="B167" s="144" t="s">
        <v>12865</v>
      </c>
      <c r="C167" s="144" t="s">
        <v>2808</v>
      </c>
      <c r="D167" s="144" t="s">
        <v>2803</v>
      </c>
      <c r="E167" s="174">
        <v>13.11</v>
      </c>
    </row>
    <row r="168" spans="1:5" x14ac:dyDescent="0.2">
      <c r="A168" s="144">
        <v>40919</v>
      </c>
      <c r="B168" s="144" t="s">
        <v>2699</v>
      </c>
      <c r="C168" s="144" t="s">
        <v>2890</v>
      </c>
      <c r="D168" s="144" t="s">
        <v>2803</v>
      </c>
      <c r="E168" s="175">
        <v>2336.63</v>
      </c>
    </row>
    <row r="169" spans="1:5" x14ac:dyDescent="0.2">
      <c r="A169" s="144">
        <v>40984</v>
      </c>
      <c r="B169" s="144" t="s">
        <v>2700</v>
      </c>
      <c r="C169" s="144" t="s">
        <v>2890</v>
      </c>
      <c r="D169" s="144" t="s">
        <v>2803</v>
      </c>
      <c r="E169" s="175">
        <v>1783.47</v>
      </c>
    </row>
    <row r="170" spans="1:5" x14ac:dyDescent="0.2">
      <c r="A170" s="144">
        <v>44499</v>
      </c>
      <c r="B170" s="144" t="s">
        <v>12143</v>
      </c>
      <c r="C170" s="144" t="s">
        <v>2808</v>
      </c>
      <c r="D170" s="144" t="s">
        <v>2803</v>
      </c>
      <c r="E170" s="174">
        <v>10</v>
      </c>
    </row>
    <row r="171" spans="1:5" x14ac:dyDescent="0.2">
      <c r="A171" s="144">
        <v>248</v>
      </c>
      <c r="B171" s="144" t="s">
        <v>12144</v>
      </c>
      <c r="C171" s="144" t="s">
        <v>2808</v>
      </c>
      <c r="D171" s="144" t="s">
        <v>2803</v>
      </c>
      <c r="E171" s="174">
        <v>15.25</v>
      </c>
    </row>
    <row r="172" spans="1:5" x14ac:dyDescent="0.2">
      <c r="A172" s="144">
        <v>41086</v>
      </c>
      <c r="B172" s="144" t="s">
        <v>2701</v>
      </c>
      <c r="C172" s="144" t="s">
        <v>2890</v>
      </c>
      <c r="D172" s="144" t="s">
        <v>2803</v>
      </c>
      <c r="E172" s="175">
        <v>2716.26</v>
      </c>
    </row>
    <row r="173" spans="1:5" x14ac:dyDescent="0.2">
      <c r="A173" s="144">
        <v>34466</v>
      </c>
      <c r="B173" s="144" t="s">
        <v>12866</v>
      </c>
      <c r="C173" s="144" t="s">
        <v>2808</v>
      </c>
      <c r="D173" s="144" t="s">
        <v>2803</v>
      </c>
      <c r="E173" s="174">
        <v>13.57</v>
      </c>
    </row>
    <row r="174" spans="1:5" x14ac:dyDescent="0.2">
      <c r="A174" s="144">
        <v>41083</v>
      </c>
      <c r="B174" s="144" t="s">
        <v>2702</v>
      </c>
      <c r="C174" s="144" t="s">
        <v>2890</v>
      </c>
      <c r="D174" s="144" t="s">
        <v>2803</v>
      </c>
      <c r="E174" s="175">
        <v>2420.1</v>
      </c>
    </row>
    <row r="175" spans="1:5" x14ac:dyDescent="0.2">
      <c r="A175" s="144">
        <v>252</v>
      </c>
      <c r="B175" s="144" t="s">
        <v>12145</v>
      </c>
      <c r="C175" s="144" t="s">
        <v>2808</v>
      </c>
      <c r="D175" s="144" t="s">
        <v>2803</v>
      </c>
      <c r="E175" s="174">
        <v>13.59</v>
      </c>
    </row>
    <row r="176" spans="1:5" x14ac:dyDescent="0.2">
      <c r="A176" s="144">
        <v>40909</v>
      </c>
      <c r="B176" s="144" t="s">
        <v>2703</v>
      </c>
      <c r="C176" s="144" t="s">
        <v>2890</v>
      </c>
      <c r="D176" s="144" t="s">
        <v>2803</v>
      </c>
      <c r="E176" s="175">
        <v>2421</v>
      </c>
    </row>
    <row r="177" spans="1:5" x14ac:dyDescent="0.2">
      <c r="A177" s="144">
        <v>242</v>
      </c>
      <c r="B177" s="144" t="s">
        <v>2594</v>
      </c>
      <c r="C177" s="144" t="s">
        <v>2808</v>
      </c>
      <c r="D177" s="144" t="s">
        <v>2803</v>
      </c>
      <c r="E177" s="174">
        <v>13.59</v>
      </c>
    </row>
    <row r="178" spans="1:5" x14ac:dyDescent="0.2">
      <c r="A178" s="144">
        <v>41085</v>
      </c>
      <c r="B178" s="144" t="s">
        <v>2704</v>
      </c>
      <c r="C178" s="144" t="s">
        <v>2890</v>
      </c>
      <c r="D178" s="144" t="s">
        <v>2803</v>
      </c>
      <c r="E178" s="175">
        <v>2421.7199999999998</v>
      </c>
    </row>
    <row r="179" spans="1:5" x14ac:dyDescent="0.2">
      <c r="A179" s="144">
        <v>427</v>
      </c>
      <c r="B179" s="144" t="s">
        <v>2891</v>
      </c>
      <c r="C179" s="144" t="s">
        <v>2802</v>
      </c>
      <c r="D179" s="144" t="s">
        <v>2807</v>
      </c>
      <c r="E179" s="174">
        <v>11.98</v>
      </c>
    </row>
    <row r="180" spans="1:5" x14ac:dyDescent="0.2">
      <c r="A180" s="144">
        <v>417</v>
      </c>
      <c r="B180" s="144" t="s">
        <v>2892</v>
      </c>
      <c r="C180" s="144" t="s">
        <v>2802</v>
      </c>
      <c r="D180" s="144" t="s">
        <v>2807</v>
      </c>
      <c r="E180" s="174">
        <v>5.65</v>
      </c>
    </row>
    <row r="181" spans="1:5" x14ac:dyDescent="0.2">
      <c r="A181" s="144">
        <v>11273</v>
      </c>
      <c r="B181" s="144" t="s">
        <v>1579</v>
      </c>
      <c r="C181" s="144" t="s">
        <v>2802</v>
      </c>
      <c r="D181" s="144" t="s">
        <v>2807</v>
      </c>
      <c r="E181" s="174">
        <v>17.53</v>
      </c>
    </row>
    <row r="182" spans="1:5" x14ac:dyDescent="0.2">
      <c r="A182" s="144">
        <v>11272</v>
      </c>
      <c r="B182" s="144" t="s">
        <v>1580</v>
      </c>
      <c r="C182" s="144" t="s">
        <v>2802</v>
      </c>
      <c r="D182" s="144" t="s">
        <v>2807</v>
      </c>
      <c r="E182" s="174">
        <v>10.58</v>
      </c>
    </row>
    <row r="183" spans="1:5" x14ac:dyDescent="0.2">
      <c r="A183" s="144">
        <v>11275</v>
      </c>
      <c r="B183" s="144" t="s">
        <v>1581</v>
      </c>
      <c r="C183" s="144" t="s">
        <v>2802</v>
      </c>
      <c r="D183" s="144" t="s">
        <v>2807</v>
      </c>
      <c r="E183" s="174">
        <v>4.24</v>
      </c>
    </row>
    <row r="184" spans="1:5" x14ac:dyDescent="0.2">
      <c r="A184" s="144">
        <v>11274</v>
      </c>
      <c r="B184" s="144" t="s">
        <v>1582</v>
      </c>
      <c r="C184" s="144" t="s">
        <v>2802</v>
      </c>
      <c r="D184" s="144" t="s">
        <v>2807</v>
      </c>
      <c r="E184" s="174">
        <v>3.23</v>
      </c>
    </row>
    <row r="185" spans="1:5" x14ac:dyDescent="0.2">
      <c r="A185" s="144">
        <v>38470</v>
      </c>
      <c r="B185" s="144" t="s">
        <v>2893</v>
      </c>
      <c r="C185" s="144" t="s">
        <v>2802</v>
      </c>
      <c r="D185" s="144" t="s">
        <v>2805</v>
      </c>
      <c r="E185" s="174">
        <v>46</v>
      </c>
    </row>
    <row r="186" spans="1:5" x14ac:dyDescent="0.2">
      <c r="A186" s="144">
        <v>38547</v>
      </c>
      <c r="B186" s="144" t="s">
        <v>2894</v>
      </c>
      <c r="C186" s="144" t="s">
        <v>2802</v>
      </c>
      <c r="D186" s="144" t="s">
        <v>2803</v>
      </c>
      <c r="E186" s="174">
        <v>125.52</v>
      </c>
    </row>
    <row r="187" spans="1:5" x14ac:dyDescent="0.2">
      <c r="A187" s="144">
        <v>38469</v>
      </c>
      <c r="B187" s="144" t="s">
        <v>2895</v>
      </c>
      <c r="C187" s="144" t="s">
        <v>2802</v>
      </c>
      <c r="D187" s="144" t="s">
        <v>2803</v>
      </c>
      <c r="E187" s="174">
        <v>134.97</v>
      </c>
    </row>
    <row r="188" spans="1:5" x14ac:dyDescent="0.2">
      <c r="A188" s="144">
        <v>38467</v>
      </c>
      <c r="B188" s="144" t="s">
        <v>2896</v>
      </c>
      <c r="C188" s="144" t="s">
        <v>2802</v>
      </c>
      <c r="D188" s="144" t="s">
        <v>2803</v>
      </c>
      <c r="E188" s="174">
        <v>75.94</v>
      </c>
    </row>
    <row r="189" spans="1:5" x14ac:dyDescent="0.2">
      <c r="A189" s="144">
        <v>38468</v>
      </c>
      <c r="B189" s="144" t="s">
        <v>2897</v>
      </c>
      <c r="C189" s="144" t="s">
        <v>2802</v>
      </c>
      <c r="D189" s="144" t="s">
        <v>2803</v>
      </c>
      <c r="E189" s="174">
        <v>83.57</v>
      </c>
    </row>
    <row r="190" spans="1:5" x14ac:dyDescent="0.2">
      <c r="A190" s="144">
        <v>38471</v>
      </c>
      <c r="B190" s="144" t="s">
        <v>2898</v>
      </c>
      <c r="C190" s="144" t="s">
        <v>2802</v>
      </c>
      <c r="D190" s="144" t="s">
        <v>2803</v>
      </c>
      <c r="E190" s="174">
        <v>108.53</v>
      </c>
    </row>
    <row r="191" spans="1:5" x14ac:dyDescent="0.2">
      <c r="A191" s="144">
        <v>37370</v>
      </c>
      <c r="B191" s="144" t="s">
        <v>2584</v>
      </c>
      <c r="C191" s="144" t="s">
        <v>2808</v>
      </c>
      <c r="D191" s="144" t="s">
        <v>2805</v>
      </c>
      <c r="E191" s="174">
        <v>2.85</v>
      </c>
    </row>
    <row r="192" spans="1:5" x14ac:dyDescent="0.2">
      <c r="A192" s="144">
        <v>40862</v>
      </c>
      <c r="B192" s="144" t="s">
        <v>2657</v>
      </c>
      <c r="C192" s="144" t="s">
        <v>2890</v>
      </c>
      <c r="D192" s="144" t="s">
        <v>2805</v>
      </c>
      <c r="E192" s="174">
        <v>536.95000000000005</v>
      </c>
    </row>
    <row r="193" spans="1:5" x14ac:dyDescent="0.2">
      <c r="A193" s="144">
        <v>10658</v>
      </c>
      <c r="B193" s="144" t="s">
        <v>1184</v>
      </c>
      <c r="C193" s="144" t="s">
        <v>2802</v>
      </c>
      <c r="D193" s="144" t="s">
        <v>2807</v>
      </c>
      <c r="E193" s="175">
        <v>7770</v>
      </c>
    </row>
    <row r="194" spans="1:5" x14ac:dyDescent="0.2">
      <c r="A194" s="144">
        <v>253</v>
      </c>
      <c r="B194" s="144" t="s">
        <v>12867</v>
      </c>
      <c r="C194" s="144" t="s">
        <v>2808</v>
      </c>
      <c r="D194" s="144" t="s">
        <v>2805</v>
      </c>
      <c r="E194" s="174">
        <v>26.64</v>
      </c>
    </row>
    <row r="195" spans="1:5" x14ac:dyDescent="0.2">
      <c r="A195" s="144">
        <v>40809</v>
      </c>
      <c r="B195" s="144" t="s">
        <v>2668</v>
      </c>
      <c r="C195" s="144" t="s">
        <v>2890</v>
      </c>
      <c r="D195" s="144" t="s">
        <v>2803</v>
      </c>
      <c r="E195" s="175">
        <v>4743.1499999999996</v>
      </c>
    </row>
    <row r="196" spans="1:5" x14ac:dyDescent="0.2">
      <c r="A196" s="144">
        <v>42428</v>
      </c>
      <c r="B196" s="144" t="s">
        <v>2899</v>
      </c>
      <c r="C196" s="144" t="s">
        <v>2802</v>
      </c>
      <c r="D196" s="144" t="s">
        <v>2807</v>
      </c>
      <c r="E196" s="175">
        <v>2251</v>
      </c>
    </row>
    <row r="197" spans="1:5" x14ac:dyDescent="0.2">
      <c r="A197" s="144">
        <v>583</v>
      </c>
      <c r="B197" s="144" t="s">
        <v>2900</v>
      </c>
      <c r="C197" s="144" t="s">
        <v>284</v>
      </c>
      <c r="D197" s="144" t="s">
        <v>2807</v>
      </c>
      <c r="E197" s="174">
        <v>42.74</v>
      </c>
    </row>
    <row r="198" spans="1:5" x14ac:dyDescent="0.2">
      <c r="A198" s="144">
        <v>301</v>
      </c>
      <c r="B198" s="144" t="s">
        <v>1860</v>
      </c>
      <c r="C198" s="144" t="s">
        <v>2802</v>
      </c>
      <c r="D198" s="144" t="s">
        <v>2805</v>
      </c>
      <c r="E198" s="174">
        <v>3.48</v>
      </c>
    </row>
    <row r="199" spans="1:5" x14ac:dyDescent="0.2">
      <c r="A199" s="144">
        <v>296</v>
      </c>
      <c r="B199" s="144" t="s">
        <v>12146</v>
      </c>
      <c r="C199" s="144" t="s">
        <v>2802</v>
      </c>
      <c r="D199" s="144" t="s">
        <v>2803</v>
      </c>
      <c r="E199" s="174">
        <v>1.96</v>
      </c>
    </row>
    <row r="200" spans="1:5" x14ac:dyDescent="0.2">
      <c r="A200" s="144">
        <v>297</v>
      </c>
      <c r="B200" s="144" t="s">
        <v>12147</v>
      </c>
      <c r="C200" s="144" t="s">
        <v>2802</v>
      </c>
      <c r="D200" s="144" t="s">
        <v>2803</v>
      </c>
      <c r="E200" s="174">
        <v>2.89</v>
      </c>
    </row>
    <row r="201" spans="1:5" x14ac:dyDescent="0.2">
      <c r="A201" s="144">
        <v>299</v>
      </c>
      <c r="B201" s="144" t="s">
        <v>12148</v>
      </c>
      <c r="C201" s="144" t="s">
        <v>2802</v>
      </c>
      <c r="D201" s="144" t="s">
        <v>2803</v>
      </c>
      <c r="E201" s="174">
        <v>4.08</v>
      </c>
    </row>
    <row r="202" spans="1:5" x14ac:dyDescent="0.2">
      <c r="A202" s="144">
        <v>300</v>
      </c>
      <c r="B202" s="144" t="s">
        <v>1869</v>
      </c>
      <c r="C202" s="144" t="s">
        <v>2802</v>
      </c>
      <c r="D202" s="144" t="s">
        <v>2803</v>
      </c>
      <c r="E202" s="174">
        <v>14.12</v>
      </c>
    </row>
    <row r="203" spans="1:5" x14ac:dyDescent="0.2">
      <c r="A203" s="144">
        <v>20085</v>
      </c>
      <c r="B203" s="144" t="s">
        <v>1854</v>
      </c>
      <c r="C203" s="144" t="s">
        <v>2802</v>
      </c>
      <c r="D203" s="144" t="s">
        <v>2803</v>
      </c>
      <c r="E203" s="174">
        <v>2.58</v>
      </c>
    </row>
    <row r="204" spans="1:5" x14ac:dyDescent="0.2">
      <c r="A204" s="144">
        <v>298</v>
      </c>
      <c r="B204" s="144" t="s">
        <v>12149</v>
      </c>
      <c r="C204" s="144" t="s">
        <v>2802</v>
      </c>
      <c r="D204" s="144" t="s">
        <v>2803</v>
      </c>
      <c r="E204" s="174">
        <v>3.14</v>
      </c>
    </row>
    <row r="205" spans="1:5" x14ac:dyDescent="0.2">
      <c r="A205" s="144">
        <v>311</v>
      </c>
      <c r="B205" s="144" t="s">
        <v>2901</v>
      </c>
      <c r="C205" s="144" t="s">
        <v>2802</v>
      </c>
      <c r="D205" s="144" t="s">
        <v>2803</v>
      </c>
      <c r="E205" s="174">
        <v>11.65</v>
      </c>
    </row>
    <row r="206" spans="1:5" x14ac:dyDescent="0.2">
      <c r="A206" s="144">
        <v>318</v>
      </c>
      <c r="B206" s="144" t="s">
        <v>2902</v>
      </c>
      <c r="C206" s="144" t="s">
        <v>2802</v>
      </c>
      <c r="D206" s="144" t="s">
        <v>2803</v>
      </c>
      <c r="E206" s="174">
        <v>23.46</v>
      </c>
    </row>
    <row r="207" spans="1:5" x14ac:dyDescent="0.2">
      <c r="A207" s="144">
        <v>319</v>
      </c>
      <c r="B207" s="144" t="s">
        <v>2903</v>
      </c>
      <c r="C207" s="144" t="s">
        <v>2802</v>
      </c>
      <c r="D207" s="144" t="s">
        <v>2803</v>
      </c>
      <c r="E207" s="174">
        <v>36.78</v>
      </c>
    </row>
    <row r="208" spans="1:5" x14ac:dyDescent="0.2">
      <c r="A208" s="144">
        <v>303</v>
      </c>
      <c r="B208" s="144" t="s">
        <v>1254</v>
      </c>
      <c r="C208" s="144" t="s">
        <v>2802</v>
      </c>
      <c r="D208" s="144" t="s">
        <v>2803</v>
      </c>
      <c r="E208" s="174">
        <v>3.85</v>
      </c>
    </row>
    <row r="209" spans="1:5" x14ac:dyDescent="0.2">
      <c r="A209" s="144">
        <v>305</v>
      </c>
      <c r="B209" s="144" t="s">
        <v>1016</v>
      </c>
      <c r="C209" s="144" t="s">
        <v>2802</v>
      </c>
      <c r="D209" s="144" t="s">
        <v>2803</v>
      </c>
      <c r="E209" s="174">
        <v>12.13</v>
      </c>
    </row>
    <row r="210" spans="1:5" x14ac:dyDescent="0.2">
      <c r="A210" s="144">
        <v>306</v>
      </c>
      <c r="B210" s="144" t="s">
        <v>1018</v>
      </c>
      <c r="C210" s="144" t="s">
        <v>2802</v>
      </c>
      <c r="D210" s="144" t="s">
        <v>2803</v>
      </c>
      <c r="E210" s="174">
        <v>18.39</v>
      </c>
    </row>
    <row r="211" spans="1:5" x14ac:dyDescent="0.2">
      <c r="A211" s="144">
        <v>307</v>
      </c>
      <c r="B211" s="144" t="s">
        <v>1020</v>
      </c>
      <c r="C211" s="144" t="s">
        <v>2802</v>
      </c>
      <c r="D211" s="144" t="s">
        <v>2803</v>
      </c>
      <c r="E211" s="174">
        <v>46.47</v>
      </c>
    </row>
    <row r="212" spans="1:5" x14ac:dyDescent="0.2">
      <c r="A212" s="144">
        <v>309</v>
      </c>
      <c r="B212" s="144" t="s">
        <v>1024</v>
      </c>
      <c r="C212" s="144" t="s">
        <v>2802</v>
      </c>
      <c r="D212" s="144" t="s">
        <v>2803</v>
      </c>
      <c r="E212" s="174">
        <v>76.12</v>
      </c>
    </row>
    <row r="213" spans="1:5" x14ac:dyDescent="0.2">
      <c r="A213" s="144">
        <v>310</v>
      </c>
      <c r="B213" s="144" t="s">
        <v>1026</v>
      </c>
      <c r="C213" s="144" t="s">
        <v>2802</v>
      </c>
      <c r="D213" s="144" t="s">
        <v>2803</v>
      </c>
      <c r="E213" s="174">
        <v>105.5</v>
      </c>
    </row>
    <row r="214" spans="1:5" x14ac:dyDescent="0.2">
      <c r="A214" s="144">
        <v>328</v>
      </c>
      <c r="B214" s="144" t="s">
        <v>2904</v>
      </c>
      <c r="C214" s="144" t="s">
        <v>2802</v>
      </c>
      <c r="D214" s="144" t="s">
        <v>2803</v>
      </c>
      <c r="E214" s="174">
        <v>9.2200000000000006</v>
      </c>
    </row>
    <row r="215" spans="1:5" x14ac:dyDescent="0.2">
      <c r="A215" s="144">
        <v>325</v>
      </c>
      <c r="B215" s="144" t="s">
        <v>2905</v>
      </c>
      <c r="C215" s="144" t="s">
        <v>2802</v>
      </c>
      <c r="D215" s="144" t="s">
        <v>2803</v>
      </c>
      <c r="E215" s="174">
        <v>2.72</v>
      </c>
    </row>
    <row r="216" spans="1:5" x14ac:dyDescent="0.2">
      <c r="A216" s="144">
        <v>20326</v>
      </c>
      <c r="B216" s="144" t="s">
        <v>2906</v>
      </c>
      <c r="C216" s="144" t="s">
        <v>2802</v>
      </c>
      <c r="D216" s="144" t="s">
        <v>2803</v>
      </c>
      <c r="E216" s="174">
        <v>4.9800000000000004</v>
      </c>
    </row>
    <row r="217" spans="1:5" x14ac:dyDescent="0.2">
      <c r="A217" s="144">
        <v>329</v>
      </c>
      <c r="B217" s="144" t="s">
        <v>2907</v>
      </c>
      <c r="C217" s="144" t="s">
        <v>2802</v>
      </c>
      <c r="D217" s="144" t="s">
        <v>2803</v>
      </c>
      <c r="E217" s="174">
        <v>7.71</v>
      </c>
    </row>
    <row r="218" spans="1:5" x14ac:dyDescent="0.2">
      <c r="A218" s="144">
        <v>308</v>
      </c>
      <c r="B218" s="144" t="s">
        <v>1022</v>
      </c>
      <c r="C218" s="144" t="s">
        <v>2802</v>
      </c>
      <c r="D218" s="144" t="s">
        <v>2803</v>
      </c>
      <c r="E218" s="174">
        <v>103.71</v>
      </c>
    </row>
    <row r="219" spans="1:5" x14ac:dyDescent="0.2">
      <c r="A219" s="144">
        <v>39642</v>
      </c>
      <c r="B219" s="144" t="s">
        <v>12150</v>
      </c>
      <c r="C219" s="144" t="s">
        <v>2802</v>
      </c>
      <c r="D219" s="144" t="s">
        <v>2803</v>
      </c>
      <c r="E219" s="174">
        <v>3.42</v>
      </c>
    </row>
    <row r="220" spans="1:5" x14ac:dyDescent="0.2">
      <c r="A220" s="144">
        <v>39641</v>
      </c>
      <c r="B220" s="144" t="s">
        <v>12151</v>
      </c>
      <c r="C220" s="144" t="s">
        <v>2802</v>
      </c>
      <c r="D220" s="144" t="s">
        <v>2803</v>
      </c>
      <c r="E220" s="174">
        <v>3</v>
      </c>
    </row>
    <row r="221" spans="1:5" x14ac:dyDescent="0.2">
      <c r="A221" s="144">
        <v>39643</v>
      </c>
      <c r="B221" s="144" t="s">
        <v>12152</v>
      </c>
      <c r="C221" s="144" t="s">
        <v>2802</v>
      </c>
      <c r="D221" s="144" t="s">
        <v>2803</v>
      </c>
      <c r="E221" s="174">
        <v>4.01</v>
      </c>
    </row>
    <row r="222" spans="1:5" x14ac:dyDescent="0.2">
      <c r="A222" s="144">
        <v>39644</v>
      </c>
      <c r="B222" s="144" t="s">
        <v>12153</v>
      </c>
      <c r="C222" s="144" t="s">
        <v>2802</v>
      </c>
      <c r="D222" s="144" t="s">
        <v>2803</v>
      </c>
      <c r="E222" s="174">
        <v>6.22</v>
      </c>
    </row>
    <row r="223" spans="1:5" x14ac:dyDescent="0.2">
      <c r="A223" s="144">
        <v>39645</v>
      </c>
      <c r="B223" s="144" t="s">
        <v>12154</v>
      </c>
      <c r="C223" s="144" t="s">
        <v>2802</v>
      </c>
      <c r="D223" s="144" t="s">
        <v>2803</v>
      </c>
      <c r="E223" s="174">
        <v>6.82</v>
      </c>
    </row>
    <row r="224" spans="1:5" x14ac:dyDescent="0.2">
      <c r="A224" s="144">
        <v>41610</v>
      </c>
      <c r="B224" s="144" t="s">
        <v>2908</v>
      </c>
      <c r="C224" s="144" t="s">
        <v>2802</v>
      </c>
      <c r="D224" s="144" t="s">
        <v>2803</v>
      </c>
      <c r="E224" s="174">
        <v>654.35</v>
      </c>
    </row>
    <row r="225" spans="1:5" x14ac:dyDescent="0.2">
      <c r="A225" s="144">
        <v>41611</v>
      </c>
      <c r="B225" s="144" t="s">
        <v>2909</v>
      </c>
      <c r="C225" s="144" t="s">
        <v>2802</v>
      </c>
      <c r="D225" s="144" t="s">
        <v>2803</v>
      </c>
      <c r="E225" s="175">
        <v>1031.3900000000001</v>
      </c>
    </row>
    <row r="226" spans="1:5" x14ac:dyDescent="0.2">
      <c r="A226" s="144">
        <v>41612</v>
      </c>
      <c r="B226" s="144" t="s">
        <v>2910</v>
      </c>
      <c r="C226" s="144" t="s">
        <v>2802</v>
      </c>
      <c r="D226" s="144" t="s">
        <v>2803</v>
      </c>
      <c r="E226" s="175">
        <v>1448.23</v>
      </c>
    </row>
    <row r="227" spans="1:5" x14ac:dyDescent="0.2">
      <c r="A227" s="144">
        <v>41637</v>
      </c>
      <c r="B227" s="144" t="s">
        <v>2911</v>
      </c>
      <c r="C227" s="144" t="s">
        <v>2802</v>
      </c>
      <c r="D227" s="144" t="s">
        <v>2803</v>
      </c>
      <c r="E227" s="174">
        <v>135.38</v>
      </c>
    </row>
    <row r="228" spans="1:5" x14ac:dyDescent="0.2">
      <c r="A228" s="144">
        <v>41638</v>
      </c>
      <c r="B228" s="144" t="s">
        <v>2912</v>
      </c>
      <c r="C228" s="144" t="s">
        <v>2802</v>
      </c>
      <c r="D228" s="144" t="s">
        <v>2803</v>
      </c>
      <c r="E228" s="174">
        <v>176.35</v>
      </c>
    </row>
    <row r="229" spans="1:5" x14ac:dyDescent="0.2">
      <c r="A229" s="144">
        <v>41639</v>
      </c>
      <c r="B229" s="144" t="s">
        <v>2913</v>
      </c>
      <c r="C229" s="144" t="s">
        <v>2802</v>
      </c>
      <c r="D229" s="144" t="s">
        <v>2803</v>
      </c>
      <c r="E229" s="174">
        <v>426.63</v>
      </c>
    </row>
    <row r="230" spans="1:5" x14ac:dyDescent="0.2">
      <c r="A230" s="144">
        <v>11789</v>
      </c>
      <c r="B230" s="144" t="s">
        <v>2914</v>
      </c>
      <c r="C230" s="144" t="s">
        <v>2802</v>
      </c>
      <c r="D230" s="144" t="s">
        <v>2807</v>
      </c>
      <c r="E230" s="174">
        <v>1.6</v>
      </c>
    </row>
    <row r="231" spans="1:5" x14ac:dyDescent="0.2">
      <c r="A231" s="144">
        <v>20975</v>
      </c>
      <c r="B231" s="144" t="s">
        <v>2915</v>
      </c>
      <c r="C231" s="144" t="s">
        <v>2802</v>
      </c>
      <c r="D231" s="144" t="s">
        <v>2803</v>
      </c>
      <c r="E231" s="174">
        <v>10.99</v>
      </c>
    </row>
    <row r="232" spans="1:5" x14ac:dyDescent="0.2">
      <c r="A232" s="144">
        <v>20976</v>
      </c>
      <c r="B232" s="144" t="s">
        <v>2916</v>
      </c>
      <c r="C232" s="144" t="s">
        <v>2802</v>
      </c>
      <c r="D232" s="144" t="s">
        <v>2803</v>
      </c>
      <c r="E232" s="174">
        <v>16.600000000000001</v>
      </c>
    </row>
    <row r="233" spans="1:5" x14ac:dyDescent="0.2">
      <c r="A233" s="144">
        <v>40340</v>
      </c>
      <c r="B233" s="144" t="s">
        <v>12155</v>
      </c>
      <c r="C233" s="144" t="s">
        <v>2802</v>
      </c>
      <c r="D233" s="144" t="s">
        <v>2803</v>
      </c>
      <c r="E233" s="174">
        <v>25.6</v>
      </c>
    </row>
    <row r="234" spans="1:5" x14ac:dyDescent="0.2">
      <c r="A234" s="144">
        <v>40341</v>
      </c>
      <c r="B234" s="144" t="s">
        <v>12156</v>
      </c>
      <c r="C234" s="144" t="s">
        <v>2802</v>
      </c>
      <c r="D234" s="144" t="s">
        <v>2803</v>
      </c>
      <c r="E234" s="174">
        <v>30.55</v>
      </c>
    </row>
    <row r="235" spans="1:5" x14ac:dyDescent="0.2">
      <c r="A235" s="144">
        <v>40342</v>
      </c>
      <c r="B235" s="144" t="s">
        <v>12157</v>
      </c>
      <c r="C235" s="144" t="s">
        <v>2802</v>
      </c>
      <c r="D235" s="144" t="s">
        <v>2803</v>
      </c>
      <c r="E235" s="174">
        <v>36.44</v>
      </c>
    </row>
    <row r="236" spans="1:5" x14ac:dyDescent="0.2">
      <c r="A236" s="144">
        <v>40343</v>
      </c>
      <c r="B236" s="144" t="s">
        <v>12158</v>
      </c>
      <c r="C236" s="144" t="s">
        <v>2802</v>
      </c>
      <c r="D236" s="144" t="s">
        <v>2803</v>
      </c>
      <c r="E236" s="174">
        <v>43.22</v>
      </c>
    </row>
    <row r="237" spans="1:5" x14ac:dyDescent="0.2">
      <c r="A237" s="144">
        <v>40344</v>
      </c>
      <c r="B237" s="144" t="s">
        <v>12159</v>
      </c>
      <c r="C237" s="144" t="s">
        <v>2802</v>
      </c>
      <c r="D237" s="144" t="s">
        <v>2803</v>
      </c>
      <c r="E237" s="174">
        <v>58.92</v>
      </c>
    </row>
    <row r="238" spans="1:5" x14ac:dyDescent="0.2">
      <c r="A238" s="144">
        <v>40345</v>
      </c>
      <c r="B238" s="144" t="s">
        <v>12160</v>
      </c>
      <c r="C238" s="144" t="s">
        <v>2802</v>
      </c>
      <c r="D238" s="144" t="s">
        <v>2803</v>
      </c>
      <c r="E238" s="174">
        <v>72.599999999999994</v>
      </c>
    </row>
    <row r="239" spans="1:5" x14ac:dyDescent="0.2">
      <c r="A239" s="144">
        <v>40346</v>
      </c>
      <c r="B239" s="144" t="s">
        <v>12161</v>
      </c>
      <c r="C239" s="144" t="s">
        <v>2802</v>
      </c>
      <c r="D239" s="144" t="s">
        <v>2803</v>
      </c>
      <c r="E239" s="174">
        <v>84.21</v>
      </c>
    </row>
    <row r="240" spans="1:5" x14ac:dyDescent="0.2">
      <c r="A240" s="144">
        <v>40347</v>
      </c>
      <c r="B240" s="144" t="s">
        <v>12162</v>
      </c>
      <c r="C240" s="144" t="s">
        <v>2802</v>
      </c>
      <c r="D240" s="144" t="s">
        <v>2803</v>
      </c>
      <c r="E240" s="174">
        <v>105.81</v>
      </c>
    </row>
    <row r="241" spans="1:5" x14ac:dyDescent="0.2">
      <c r="A241" s="144">
        <v>6138</v>
      </c>
      <c r="B241" s="144" t="s">
        <v>5347</v>
      </c>
      <c r="C241" s="144" t="s">
        <v>2802</v>
      </c>
      <c r="D241" s="144" t="s">
        <v>2803</v>
      </c>
      <c r="E241" s="174">
        <v>13.99</v>
      </c>
    </row>
    <row r="242" spans="1:5" x14ac:dyDescent="0.2">
      <c r="A242" s="144">
        <v>38840</v>
      </c>
      <c r="B242" s="144" t="s">
        <v>2917</v>
      </c>
      <c r="C242" s="144" t="s">
        <v>2802</v>
      </c>
      <c r="D242" s="144" t="s">
        <v>2807</v>
      </c>
      <c r="E242" s="174">
        <v>2.14</v>
      </c>
    </row>
    <row r="243" spans="1:5" x14ac:dyDescent="0.2">
      <c r="A243" s="144">
        <v>38841</v>
      </c>
      <c r="B243" s="144" t="s">
        <v>2918</v>
      </c>
      <c r="C243" s="144" t="s">
        <v>2802</v>
      </c>
      <c r="D243" s="144" t="s">
        <v>2807</v>
      </c>
      <c r="E243" s="174">
        <v>2.38</v>
      </c>
    </row>
    <row r="244" spans="1:5" x14ac:dyDescent="0.2">
      <c r="A244" s="144">
        <v>38842</v>
      </c>
      <c r="B244" s="144" t="s">
        <v>2919</v>
      </c>
      <c r="C244" s="144" t="s">
        <v>2802</v>
      </c>
      <c r="D244" s="144" t="s">
        <v>2807</v>
      </c>
      <c r="E244" s="174">
        <v>4.7</v>
      </c>
    </row>
    <row r="245" spans="1:5" x14ac:dyDescent="0.2">
      <c r="A245" s="144">
        <v>38843</v>
      </c>
      <c r="B245" s="144" t="s">
        <v>2920</v>
      </c>
      <c r="C245" s="144" t="s">
        <v>2802</v>
      </c>
      <c r="D245" s="144" t="s">
        <v>2807</v>
      </c>
      <c r="E245" s="174">
        <v>7.34</v>
      </c>
    </row>
    <row r="246" spans="1:5" x14ac:dyDescent="0.2">
      <c r="A246" s="144">
        <v>43424</v>
      </c>
      <c r="B246" s="144" t="s">
        <v>2921</v>
      </c>
      <c r="C246" s="144" t="s">
        <v>2802</v>
      </c>
      <c r="D246" s="144" t="s">
        <v>2803</v>
      </c>
      <c r="E246" s="174">
        <v>548.24</v>
      </c>
    </row>
    <row r="247" spans="1:5" x14ac:dyDescent="0.2">
      <c r="A247" s="144">
        <v>43426</v>
      </c>
      <c r="B247" s="144" t="s">
        <v>2922</v>
      </c>
      <c r="C247" s="144" t="s">
        <v>2802</v>
      </c>
      <c r="D247" s="144" t="s">
        <v>2803</v>
      </c>
      <c r="E247" s="175">
        <v>1890.89</v>
      </c>
    </row>
    <row r="248" spans="1:5" x14ac:dyDescent="0.2">
      <c r="A248" s="144">
        <v>12565</v>
      </c>
      <c r="B248" s="144" t="s">
        <v>2386</v>
      </c>
      <c r="C248" s="144" t="s">
        <v>2802</v>
      </c>
      <c r="D248" s="144" t="s">
        <v>2803</v>
      </c>
      <c r="E248" s="174">
        <v>663.11</v>
      </c>
    </row>
    <row r="249" spans="1:5" x14ac:dyDescent="0.2">
      <c r="A249" s="144">
        <v>12567</v>
      </c>
      <c r="B249" s="144" t="s">
        <v>2387</v>
      </c>
      <c r="C249" s="144" t="s">
        <v>2802</v>
      </c>
      <c r="D249" s="144" t="s">
        <v>2803</v>
      </c>
      <c r="E249" s="174">
        <v>890.67</v>
      </c>
    </row>
    <row r="250" spans="1:5" x14ac:dyDescent="0.2">
      <c r="A250" s="144">
        <v>12568</v>
      </c>
      <c r="B250" s="144" t="s">
        <v>2388</v>
      </c>
      <c r="C250" s="144" t="s">
        <v>2802</v>
      </c>
      <c r="D250" s="144" t="s">
        <v>2803</v>
      </c>
      <c r="E250" s="175">
        <v>1246.94</v>
      </c>
    </row>
    <row r="251" spans="1:5" x14ac:dyDescent="0.2">
      <c r="A251" s="144">
        <v>43441</v>
      </c>
      <c r="B251" s="144" t="s">
        <v>2923</v>
      </c>
      <c r="C251" s="144" t="s">
        <v>2802</v>
      </c>
      <c r="D251" s="144" t="s">
        <v>2803</v>
      </c>
      <c r="E251" s="174">
        <v>160.32</v>
      </c>
    </row>
    <row r="252" spans="1:5" x14ac:dyDescent="0.2">
      <c r="A252" s="144">
        <v>43423</v>
      </c>
      <c r="B252" s="144" t="s">
        <v>2924</v>
      </c>
      <c r="C252" s="144" t="s">
        <v>2802</v>
      </c>
      <c r="D252" s="144" t="s">
        <v>2803</v>
      </c>
      <c r="E252" s="174">
        <v>74.81</v>
      </c>
    </row>
    <row r="253" spans="1:5" x14ac:dyDescent="0.2">
      <c r="A253" s="144">
        <v>12532</v>
      </c>
      <c r="B253" s="144" t="s">
        <v>1298</v>
      </c>
      <c r="C253" s="144" t="s">
        <v>2802</v>
      </c>
      <c r="D253" s="144" t="s">
        <v>2803</v>
      </c>
      <c r="E253" s="174">
        <v>115.38</v>
      </c>
    </row>
    <row r="254" spans="1:5" x14ac:dyDescent="0.2">
      <c r="A254" s="144">
        <v>43444</v>
      </c>
      <c r="B254" s="144" t="s">
        <v>2925</v>
      </c>
      <c r="C254" s="144" t="s">
        <v>2802</v>
      </c>
      <c r="D254" s="144" t="s">
        <v>2803</v>
      </c>
      <c r="E254" s="174">
        <v>387.44</v>
      </c>
    </row>
    <row r="255" spans="1:5" x14ac:dyDescent="0.2">
      <c r="A255" s="144">
        <v>12551</v>
      </c>
      <c r="B255" s="144" t="s">
        <v>1294</v>
      </c>
      <c r="C255" s="144" t="s">
        <v>2802</v>
      </c>
      <c r="D255" s="144" t="s">
        <v>2803</v>
      </c>
      <c r="E255" s="174">
        <v>276.42</v>
      </c>
    </row>
    <row r="256" spans="1:5" x14ac:dyDescent="0.2">
      <c r="A256" s="144">
        <v>43442</v>
      </c>
      <c r="B256" s="144" t="s">
        <v>2926</v>
      </c>
      <c r="C256" s="144" t="s">
        <v>2802</v>
      </c>
      <c r="D256" s="144" t="s">
        <v>2803</v>
      </c>
      <c r="E256" s="174">
        <v>213.76</v>
      </c>
    </row>
    <row r="257" spans="1:5" x14ac:dyDescent="0.2">
      <c r="A257" s="144">
        <v>43443</v>
      </c>
      <c r="B257" s="144" t="s">
        <v>2927</v>
      </c>
      <c r="C257" s="144" t="s">
        <v>2802</v>
      </c>
      <c r="D257" s="144" t="s">
        <v>2803</v>
      </c>
      <c r="E257" s="174">
        <v>280.56</v>
      </c>
    </row>
    <row r="258" spans="1:5" x14ac:dyDescent="0.2">
      <c r="A258" s="144">
        <v>12544</v>
      </c>
      <c r="B258" s="144" t="s">
        <v>1299</v>
      </c>
      <c r="C258" s="144" t="s">
        <v>2802</v>
      </c>
      <c r="D258" s="144" t="s">
        <v>2803</v>
      </c>
      <c r="E258" s="174">
        <v>151.41</v>
      </c>
    </row>
    <row r="259" spans="1:5" x14ac:dyDescent="0.2">
      <c r="A259" s="144">
        <v>12547</v>
      </c>
      <c r="B259" s="144" t="s">
        <v>1293</v>
      </c>
      <c r="C259" s="144" t="s">
        <v>2802</v>
      </c>
      <c r="D259" s="144" t="s">
        <v>2803</v>
      </c>
      <c r="E259" s="174">
        <v>203.64</v>
      </c>
    </row>
    <row r="260" spans="1:5" x14ac:dyDescent="0.2">
      <c r="A260" s="144">
        <v>43445</v>
      </c>
      <c r="B260" s="144" t="s">
        <v>2928</v>
      </c>
      <c r="C260" s="144" t="s">
        <v>2802</v>
      </c>
      <c r="D260" s="144" t="s">
        <v>2803</v>
      </c>
      <c r="E260" s="174">
        <v>534.4</v>
      </c>
    </row>
    <row r="261" spans="1:5" x14ac:dyDescent="0.2">
      <c r="A261" s="144">
        <v>12563</v>
      </c>
      <c r="B261" s="144" t="s">
        <v>1295</v>
      </c>
      <c r="C261" s="144" t="s">
        <v>2802</v>
      </c>
      <c r="D261" s="144" t="s">
        <v>2803</v>
      </c>
      <c r="E261" s="174">
        <v>382.34</v>
      </c>
    </row>
    <row r="262" spans="1:5" x14ac:dyDescent="0.2">
      <c r="A262" s="144">
        <v>43425</v>
      </c>
      <c r="B262" s="144" t="s">
        <v>2929</v>
      </c>
      <c r="C262" s="144" t="s">
        <v>2802</v>
      </c>
      <c r="D262" s="144" t="s">
        <v>2803</v>
      </c>
      <c r="E262" s="174">
        <v>240.48</v>
      </c>
    </row>
    <row r="263" spans="1:5" x14ac:dyDescent="0.2">
      <c r="A263" s="144">
        <v>43446</v>
      </c>
      <c r="B263" s="144" t="s">
        <v>2930</v>
      </c>
      <c r="C263" s="144" t="s">
        <v>2802</v>
      </c>
      <c r="D263" s="144" t="s">
        <v>2803</v>
      </c>
      <c r="E263" s="174">
        <v>507.68</v>
      </c>
    </row>
    <row r="264" spans="1:5" x14ac:dyDescent="0.2">
      <c r="A264" s="144">
        <v>43447</v>
      </c>
      <c r="B264" s="144" t="s">
        <v>2931</v>
      </c>
      <c r="C264" s="144" t="s">
        <v>2802</v>
      </c>
      <c r="D264" s="144" t="s">
        <v>2803</v>
      </c>
      <c r="E264" s="174">
        <v>623.47</v>
      </c>
    </row>
    <row r="265" spans="1:5" x14ac:dyDescent="0.2">
      <c r="A265" s="144">
        <v>43448</v>
      </c>
      <c r="B265" s="144" t="s">
        <v>2932</v>
      </c>
      <c r="C265" s="144" t="s">
        <v>2802</v>
      </c>
      <c r="D265" s="144" t="s">
        <v>2803</v>
      </c>
      <c r="E265" s="174">
        <v>872.85</v>
      </c>
    </row>
    <row r="266" spans="1:5" x14ac:dyDescent="0.2">
      <c r="A266" s="144">
        <v>13761</v>
      </c>
      <c r="B266" s="144" t="s">
        <v>1162</v>
      </c>
      <c r="C266" s="144" t="s">
        <v>2802</v>
      </c>
      <c r="D266" s="144" t="s">
        <v>2803</v>
      </c>
      <c r="E266" s="175">
        <v>2706.99</v>
      </c>
    </row>
    <row r="267" spans="1:5" x14ac:dyDescent="0.2">
      <c r="A267" s="144">
        <v>4814</v>
      </c>
      <c r="B267" s="144" t="s">
        <v>1568</v>
      </c>
      <c r="C267" s="144" t="s">
        <v>2802</v>
      </c>
      <c r="D267" s="144" t="s">
        <v>2803</v>
      </c>
      <c r="E267" s="174">
        <v>98.83</v>
      </c>
    </row>
    <row r="268" spans="1:5" x14ac:dyDescent="0.2">
      <c r="A268" s="144">
        <v>44473</v>
      </c>
      <c r="B268" s="144" t="s">
        <v>5536</v>
      </c>
      <c r="C268" s="144" t="s">
        <v>2802</v>
      </c>
      <c r="D268" s="144" t="s">
        <v>2807</v>
      </c>
      <c r="E268" s="175">
        <v>2812.24</v>
      </c>
    </row>
    <row r="269" spans="1:5" x14ac:dyDescent="0.2">
      <c r="A269" s="144">
        <v>6122</v>
      </c>
      <c r="B269" s="144" t="s">
        <v>12868</v>
      </c>
      <c r="C269" s="144" t="s">
        <v>2808</v>
      </c>
      <c r="D269" s="144" t="s">
        <v>2803</v>
      </c>
      <c r="E269" s="174">
        <v>25.36</v>
      </c>
    </row>
    <row r="270" spans="1:5" x14ac:dyDescent="0.2">
      <c r="A270" s="144">
        <v>40810</v>
      </c>
      <c r="B270" s="144" t="s">
        <v>2671</v>
      </c>
      <c r="C270" s="144" t="s">
        <v>2890</v>
      </c>
      <c r="D270" s="144" t="s">
        <v>2803</v>
      </c>
      <c r="E270" s="175">
        <v>4515.5200000000004</v>
      </c>
    </row>
    <row r="271" spans="1:5" x14ac:dyDescent="0.2">
      <c r="A271" s="144">
        <v>21100</v>
      </c>
      <c r="B271" s="144" t="s">
        <v>2933</v>
      </c>
      <c r="C271" s="144" t="s">
        <v>2802</v>
      </c>
      <c r="D271" s="144" t="s">
        <v>2807</v>
      </c>
      <c r="E271" s="175">
        <v>3047.95</v>
      </c>
    </row>
    <row r="272" spans="1:5" x14ac:dyDescent="0.2">
      <c r="A272" s="144">
        <v>11816</v>
      </c>
      <c r="B272" s="144" t="s">
        <v>2934</v>
      </c>
      <c r="C272" s="144" t="s">
        <v>2802</v>
      </c>
      <c r="D272" s="144" t="s">
        <v>2807</v>
      </c>
      <c r="E272" s="175">
        <v>3250</v>
      </c>
    </row>
    <row r="273" spans="1:5" x14ac:dyDescent="0.2">
      <c r="A273" s="144">
        <v>11814</v>
      </c>
      <c r="B273" s="144" t="s">
        <v>2935</v>
      </c>
      <c r="C273" s="144" t="s">
        <v>2802</v>
      </c>
      <c r="D273" s="144" t="s">
        <v>2807</v>
      </c>
      <c r="E273" s="175">
        <v>7074.43</v>
      </c>
    </row>
    <row r="274" spans="1:5" x14ac:dyDescent="0.2">
      <c r="A274" s="144">
        <v>14186</v>
      </c>
      <c r="B274" s="144" t="s">
        <v>2936</v>
      </c>
      <c r="C274" s="144" t="s">
        <v>2802</v>
      </c>
      <c r="D274" s="144" t="s">
        <v>2807</v>
      </c>
      <c r="E274" s="175">
        <v>8882.91</v>
      </c>
    </row>
    <row r="275" spans="1:5" x14ac:dyDescent="0.2">
      <c r="A275" s="144">
        <v>14185</v>
      </c>
      <c r="B275" s="144" t="s">
        <v>2937</v>
      </c>
      <c r="C275" s="144" t="s">
        <v>2802</v>
      </c>
      <c r="D275" s="144" t="s">
        <v>2807</v>
      </c>
      <c r="E275" s="175">
        <v>11506.83</v>
      </c>
    </row>
    <row r="276" spans="1:5" x14ac:dyDescent="0.2">
      <c r="A276" s="144">
        <v>11811</v>
      </c>
      <c r="B276" s="144" t="s">
        <v>2938</v>
      </c>
      <c r="C276" s="144" t="s">
        <v>2802</v>
      </c>
      <c r="D276" s="144" t="s">
        <v>2807</v>
      </c>
      <c r="E276" s="175">
        <v>4399.7700000000004</v>
      </c>
    </row>
    <row r="277" spans="1:5" x14ac:dyDescent="0.2">
      <c r="A277" s="144">
        <v>44498</v>
      </c>
      <c r="B277" s="144" t="s">
        <v>12163</v>
      </c>
      <c r="C277" s="144" t="s">
        <v>2802</v>
      </c>
      <c r="D277" s="144" t="s">
        <v>2807</v>
      </c>
      <c r="E277" s="175">
        <v>344264.33</v>
      </c>
    </row>
    <row r="278" spans="1:5" x14ac:dyDescent="0.2">
      <c r="A278" s="144">
        <v>34469</v>
      </c>
      <c r="B278" s="144" t="s">
        <v>5537</v>
      </c>
      <c r="C278" s="144" t="s">
        <v>2802</v>
      </c>
      <c r="D278" s="144" t="s">
        <v>2807</v>
      </c>
      <c r="E278" s="175">
        <v>10937.09</v>
      </c>
    </row>
    <row r="279" spans="1:5" x14ac:dyDescent="0.2">
      <c r="A279" s="144">
        <v>34476</v>
      </c>
      <c r="B279" s="144" t="s">
        <v>5538</v>
      </c>
      <c r="C279" s="144" t="s">
        <v>2802</v>
      </c>
      <c r="D279" s="144" t="s">
        <v>2807</v>
      </c>
      <c r="E279" s="175">
        <v>5704.15</v>
      </c>
    </row>
    <row r="280" spans="1:5" x14ac:dyDescent="0.2">
      <c r="A280" s="144">
        <v>34477</v>
      </c>
      <c r="B280" s="144" t="s">
        <v>5539</v>
      </c>
      <c r="C280" s="144" t="s">
        <v>2802</v>
      </c>
      <c r="D280" s="144" t="s">
        <v>2807</v>
      </c>
      <c r="E280" s="175">
        <v>7570.51</v>
      </c>
    </row>
    <row r="281" spans="1:5" x14ac:dyDescent="0.2">
      <c r="A281" s="144">
        <v>34482</v>
      </c>
      <c r="B281" s="144" t="s">
        <v>5540</v>
      </c>
      <c r="C281" s="144" t="s">
        <v>2802</v>
      </c>
      <c r="D281" s="144" t="s">
        <v>2807</v>
      </c>
      <c r="E281" s="175">
        <v>7070.44</v>
      </c>
    </row>
    <row r="282" spans="1:5" x14ac:dyDescent="0.2">
      <c r="A282" s="144">
        <v>34472</v>
      </c>
      <c r="B282" s="144" t="s">
        <v>5541</v>
      </c>
      <c r="C282" s="144" t="s">
        <v>2802</v>
      </c>
      <c r="D282" s="144" t="s">
        <v>2807</v>
      </c>
      <c r="E282" s="175">
        <v>3365</v>
      </c>
    </row>
    <row r="283" spans="1:5" x14ac:dyDescent="0.2">
      <c r="A283" s="144">
        <v>42425</v>
      </c>
      <c r="B283" s="144" t="s">
        <v>2939</v>
      </c>
      <c r="C283" s="144" t="s">
        <v>2802</v>
      </c>
      <c r="D283" s="144" t="s">
        <v>2803</v>
      </c>
      <c r="E283" s="175">
        <v>2188.5700000000002</v>
      </c>
    </row>
    <row r="284" spans="1:5" x14ac:dyDescent="0.2">
      <c r="A284" s="144">
        <v>42422</v>
      </c>
      <c r="B284" s="144" t="s">
        <v>2940</v>
      </c>
      <c r="C284" s="144" t="s">
        <v>2802</v>
      </c>
      <c r="D284" s="144" t="s">
        <v>2805</v>
      </c>
      <c r="E284" s="175">
        <v>3249</v>
      </c>
    </row>
    <row r="285" spans="1:5" x14ac:dyDescent="0.2">
      <c r="A285" s="144">
        <v>43184</v>
      </c>
      <c r="B285" s="144" t="s">
        <v>2941</v>
      </c>
      <c r="C285" s="144" t="s">
        <v>2802</v>
      </c>
      <c r="D285" s="144" t="s">
        <v>2803</v>
      </c>
      <c r="E285" s="175">
        <v>4490.43</v>
      </c>
    </row>
    <row r="286" spans="1:5" x14ac:dyDescent="0.2">
      <c r="A286" s="144">
        <v>42424</v>
      </c>
      <c r="B286" s="144" t="s">
        <v>2942</v>
      </c>
      <c r="C286" s="144" t="s">
        <v>2802</v>
      </c>
      <c r="D286" s="144" t="s">
        <v>2803</v>
      </c>
      <c r="E286" s="175">
        <v>1954.58</v>
      </c>
    </row>
    <row r="287" spans="1:5" x14ac:dyDescent="0.2">
      <c r="A287" s="144">
        <v>42421</v>
      </c>
      <c r="B287" s="144" t="s">
        <v>2943</v>
      </c>
      <c r="C287" s="144" t="s">
        <v>2802</v>
      </c>
      <c r="D287" s="144" t="s">
        <v>2803</v>
      </c>
      <c r="E287" s="175">
        <v>17796.240000000002</v>
      </c>
    </row>
    <row r="288" spans="1:5" x14ac:dyDescent="0.2">
      <c r="A288" s="144">
        <v>42416</v>
      </c>
      <c r="B288" s="144" t="s">
        <v>2944</v>
      </c>
      <c r="C288" s="144" t="s">
        <v>2802</v>
      </c>
      <c r="D288" s="144" t="s">
        <v>2803</v>
      </c>
      <c r="E288" s="175">
        <v>8425.9699999999993</v>
      </c>
    </row>
    <row r="289" spans="1:5" x14ac:dyDescent="0.2">
      <c r="A289" s="144">
        <v>42417</v>
      </c>
      <c r="B289" s="144" t="s">
        <v>2945</v>
      </c>
      <c r="C289" s="144" t="s">
        <v>2802</v>
      </c>
      <c r="D289" s="144" t="s">
        <v>2803</v>
      </c>
      <c r="E289" s="175">
        <v>9446.2000000000007</v>
      </c>
    </row>
    <row r="290" spans="1:5" x14ac:dyDescent="0.2">
      <c r="A290" s="144">
        <v>42419</v>
      </c>
      <c r="B290" s="144" t="s">
        <v>2946</v>
      </c>
      <c r="C290" s="144" t="s">
        <v>2802</v>
      </c>
      <c r="D290" s="144" t="s">
        <v>2803</v>
      </c>
      <c r="E290" s="175">
        <v>10672.2</v>
      </c>
    </row>
    <row r="291" spans="1:5" x14ac:dyDescent="0.2">
      <c r="A291" s="144">
        <v>42420</v>
      </c>
      <c r="B291" s="144" t="s">
        <v>2947</v>
      </c>
      <c r="C291" s="144" t="s">
        <v>2802</v>
      </c>
      <c r="D291" s="144" t="s">
        <v>2803</v>
      </c>
      <c r="E291" s="175">
        <v>14668.15</v>
      </c>
    </row>
    <row r="292" spans="1:5" x14ac:dyDescent="0.2">
      <c r="A292" s="144">
        <v>43195</v>
      </c>
      <c r="B292" s="144" t="s">
        <v>2948</v>
      </c>
      <c r="C292" s="144" t="s">
        <v>2802</v>
      </c>
      <c r="D292" s="144" t="s">
        <v>2803</v>
      </c>
      <c r="E292" s="175">
        <v>5164.8599999999997</v>
      </c>
    </row>
    <row r="293" spans="1:5" x14ac:dyDescent="0.2">
      <c r="A293" s="144">
        <v>43196</v>
      </c>
      <c r="B293" s="144" t="s">
        <v>2949</v>
      </c>
      <c r="C293" s="144" t="s">
        <v>2802</v>
      </c>
      <c r="D293" s="144" t="s">
        <v>2803</v>
      </c>
      <c r="E293" s="175">
        <v>6401.11</v>
      </c>
    </row>
    <row r="294" spans="1:5" x14ac:dyDescent="0.2">
      <c r="A294" s="144">
        <v>43198</v>
      </c>
      <c r="B294" s="144" t="s">
        <v>2950</v>
      </c>
      <c r="C294" s="144" t="s">
        <v>2802</v>
      </c>
      <c r="D294" s="144" t="s">
        <v>2803</v>
      </c>
      <c r="E294" s="175">
        <v>9511.89</v>
      </c>
    </row>
    <row r="295" spans="1:5" x14ac:dyDescent="0.2">
      <c r="A295" s="144">
        <v>43199</v>
      </c>
      <c r="B295" s="144" t="s">
        <v>2951</v>
      </c>
      <c r="C295" s="144" t="s">
        <v>2802</v>
      </c>
      <c r="D295" s="144" t="s">
        <v>2803</v>
      </c>
      <c r="E295" s="175">
        <v>9860.44</v>
      </c>
    </row>
    <row r="296" spans="1:5" x14ac:dyDescent="0.2">
      <c r="A296" s="144">
        <v>43200</v>
      </c>
      <c r="B296" s="144" t="s">
        <v>2952</v>
      </c>
      <c r="C296" s="144" t="s">
        <v>2802</v>
      </c>
      <c r="D296" s="144" t="s">
        <v>2803</v>
      </c>
      <c r="E296" s="175">
        <v>11315.58</v>
      </c>
    </row>
    <row r="297" spans="1:5" x14ac:dyDescent="0.2">
      <c r="A297" s="144">
        <v>39556</v>
      </c>
      <c r="B297" s="144" t="s">
        <v>2953</v>
      </c>
      <c r="C297" s="144" t="s">
        <v>2802</v>
      </c>
      <c r="D297" s="144" t="s">
        <v>2803</v>
      </c>
      <c r="E297" s="175">
        <v>6180.23</v>
      </c>
    </row>
    <row r="298" spans="1:5" x14ac:dyDescent="0.2">
      <c r="A298" s="144">
        <v>39557</v>
      </c>
      <c r="B298" s="144" t="s">
        <v>2954</v>
      </c>
      <c r="C298" s="144" t="s">
        <v>2802</v>
      </c>
      <c r="D298" s="144" t="s">
        <v>2803</v>
      </c>
      <c r="E298" s="175">
        <v>6654.76</v>
      </c>
    </row>
    <row r="299" spans="1:5" x14ac:dyDescent="0.2">
      <c r="A299" s="144">
        <v>39559</v>
      </c>
      <c r="B299" s="144" t="s">
        <v>2955</v>
      </c>
      <c r="C299" s="144" t="s">
        <v>2802</v>
      </c>
      <c r="D299" s="144" t="s">
        <v>2803</v>
      </c>
      <c r="E299" s="175">
        <v>9834.4599999999991</v>
      </c>
    </row>
    <row r="300" spans="1:5" x14ac:dyDescent="0.2">
      <c r="A300" s="144">
        <v>39560</v>
      </c>
      <c r="B300" s="144" t="s">
        <v>2956</v>
      </c>
      <c r="C300" s="144" t="s">
        <v>2802</v>
      </c>
      <c r="D300" s="144" t="s">
        <v>2803</v>
      </c>
      <c r="E300" s="175">
        <v>11377.51</v>
      </c>
    </row>
    <row r="301" spans="1:5" x14ac:dyDescent="0.2">
      <c r="A301" s="144">
        <v>39561</v>
      </c>
      <c r="B301" s="144" t="s">
        <v>2957</v>
      </c>
      <c r="C301" s="144" t="s">
        <v>2802</v>
      </c>
      <c r="D301" s="144" t="s">
        <v>2803</v>
      </c>
      <c r="E301" s="175">
        <v>11902.33</v>
      </c>
    </row>
    <row r="302" spans="1:5" x14ac:dyDescent="0.2">
      <c r="A302" s="144">
        <v>43190</v>
      </c>
      <c r="B302" s="144" t="s">
        <v>2958</v>
      </c>
      <c r="C302" s="144" t="s">
        <v>2802</v>
      </c>
      <c r="D302" s="144" t="s">
        <v>2803</v>
      </c>
      <c r="E302" s="175">
        <v>1756.47</v>
      </c>
    </row>
    <row r="303" spans="1:5" x14ac:dyDescent="0.2">
      <c r="A303" s="144">
        <v>39555</v>
      </c>
      <c r="B303" s="144" t="s">
        <v>2959</v>
      </c>
      <c r="C303" s="144" t="s">
        <v>2802</v>
      </c>
      <c r="D303" s="144" t="s">
        <v>2803</v>
      </c>
      <c r="E303" s="175">
        <v>1900.04</v>
      </c>
    </row>
    <row r="304" spans="1:5" x14ac:dyDescent="0.2">
      <c r="A304" s="144">
        <v>43191</v>
      </c>
      <c r="B304" s="144" t="s">
        <v>2960</v>
      </c>
      <c r="C304" s="144" t="s">
        <v>2802</v>
      </c>
      <c r="D304" s="144" t="s">
        <v>2803</v>
      </c>
      <c r="E304" s="175">
        <v>2527.3200000000002</v>
      </c>
    </row>
    <row r="305" spans="1:5" x14ac:dyDescent="0.2">
      <c r="A305" s="144">
        <v>39548</v>
      </c>
      <c r="B305" s="144" t="s">
        <v>2961</v>
      </c>
      <c r="C305" s="144" t="s">
        <v>2802</v>
      </c>
      <c r="D305" s="144" t="s">
        <v>2803</v>
      </c>
      <c r="E305" s="175">
        <v>2818.35</v>
      </c>
    </row>
    <row r="306" spans="1:5" x14ac:dyDescent="0.2">
      <c r="A306" s="144">
        <v>43192</v>
      </c>
      <c r="B306" s="144" t="s">
        <v>2962</v>
      </c>
      <c r="C306" s="144" t="s">
        <v>2802</v>
      </c>
      <c r="D306" s="144" t="s">
        <v>2803</v>
      </c>
      <c r="E306" s="175">
        <v>3310.57</v>
      </c>
    </row>
    <row r="307" spans="1:5" x14ac:dyDescent="0.2">
      <c r="A307" s="144">
        <v>39554</v>
      </c>
      <c r="B307" s="144" t="s">
        <v>2963</v>
      </c>
      <c r="C307" s="144" t="s">
        <v>2802</v>
      </c>
      <c r="D307" s="144" t="s">
        <v>2803</v>
      </c>
      <c r="E307" s="175">
        <v>3726.85</v>
      </c>
    </row>
    <row r="308" spans="1:5" x14ac:dyDescent="0.2">
      <c r="A308" s="144">
        <v>43194</v>
      </c>
      <c r="B308" s="144" t="s">
        <v>2964</v>
      </c>
      <c r="C308" s="144" t="s">
        <v>2802</v>
      </c>
      <c r="D308" s="144" t="s">
        <v>2803</v>
      </c>
      <c r="E308" s="175">
        <v>1504.71</v>
      </c>
    </row>
    <row r="309" spans="1:5" x14ac:dyDescent="0.2">
      <c r="A309" s="144">
        <v>39551</v>
      </c>
      <c r="B309" s="144" t="s">
        <v>2965</v>
      </c>
      <c r="C309" s="144" t="s">
        <v>2802</v>
      </c>
      <c r="D309" s="144" t="s">
        <v>2803</v>
      </c>
      <c r="E309" s="175">
        <v>1656.85</v>
      </c>
    </row>
    <row r="310" spans="1:5" x14ac:dyDescent="0.2">
      <c r="A310" s="144">
        <v>43185</v>
      </c>
      <c r="B310" s="144" t="s">
        <v>2966</v>
      </c>
      <c r="C310" s="144" t="s">
        <v>2802</v>
      </c>
      <c r="D310" s="144" t="s">
        <v>2803</v>
      </c>
      <c r="E310" s="175">
        <v>4708.47</v>
      </c>
    </row>
    <row r="311" spans="1:5" x14ac:dyDescent="0.2">
      <c r="A311" s="144">
        <v>43186</v>
      </c>
      <c r="B311" s="144" t="s">
        <v>2967</v>
      </c>
      <c r="C311" s="144" t="s">
        <v>2802</v>
      </c>
      <c r="D311" s="144" t="s">
        <v>2803</v>
      </c>
      <c r="E311" s="175">
        <v>4966.49</v>
      </c>
    </row>
    <row r="312" spans="1:5" x14ac:dyDescent="0.2">
      <c r="A312" s="144">
        <v>43187</v>
      </c>
      <c r="B312" s="144" t="s">
        <v>2968</v>
      </c>
      <c r="C312" s="144" t="s">
        <v>2802</v>
      </c>
      <c r="D312" s="144" t="s">
        <v>2803</v>
      </c>
      <c r="E312" s="175">
        <v>6590.58</v>
      </c>
    </row>
    <row r="313" spans="1:5" x14ac:dyDescent="0.2">
      <c r="A313" s="144">
        <v>43188</v>
      </c>
      <c r="B313" s="144" t="s">
        <v>2969</v>
      </c>
      <c r="C313" s="144" t="s">
        <v>2802</v>
      </c>
      <c r="D313" s="144" t="s">
        <v>2803</v>
      </c>
      <c r="E313" s="175">
        <v>7985.36</v>
      </c>
    </row>
    <row r="314" spans="1:5" x14ac:dyDescent="0.2">
      <c r="A314" s="144">
        <v>43189</v>
      </c>
      <c r="B314" s="144" t="s">
        <v>2970</v>
      </c>
      <c r="C314" s="144" t="s">
        <v>2802</v>
      </c>
      <c r="D314" s="144" t="s">
        <v>2803</v>
      </c>
      <c r="E314" s="175">
        <v>8982.2000000000007</v>
      </c>
    </row>
    <row r="315" spans="1:5" x14ac:dyDescent="0.2">
      <c r="A315" s="144">
        <v>39580</v>
      </c>
      <c r="B315" s="144" t="s">
        <v>2971</v>
      </c>
      <c r="C315" s="144" t="s">
        <v>2802</v>
      </c>
      <c r="D315" s="144" t="s">
        <v>2803</v>
      </c>
      <c r="E315" s="175">
        <v>70783.42</v>
      </c>
    </row>
    <row r="316" spans="1:5" x14ac:dyDescent="0.2">
      <c r="A316" s="144">
        <v>39577</v>
      </c>
      <c r="B316" s="144" t="s">
        <v>2972</v>
      </c>
      <c r="C316" s="144" t="s">
        <v>2802</v>
      </c>
      <c r="D316" s="144" t="s">
        <v>2803</v>
      </c>
      <c r="E316" s="175">
        <v>22155.06</v>
      </c>
    </row>
    <row r="317" spans="1:5" x14ac:dyDescent="0.2">
      <c r="A317" s="144">
        <v>39578</v>
      </c>
      <c r="B317" s="144" t="s">
        <v>2973</v>
      </c>
      <c r="C317" s="144" t="s">
        <v>2802</v>
      </c>
      <c r="D317" s="144" t="s">
        <v>2803</v>
      </c>
      <c r="E317" s="175">
        <v>28591.54</v>
      </c>
    </row>
    <row r="318" spans="1:5" x14ac:dyDescent="0.2">
      <c r="A318" s="144">
        <v>39579</v>
      </c>
      <c r="B318" s="144" t="s">
        <v>2974</v>
      </c>
      <c r="C318" s="144" t="s">
        <v>2802</v>
      </c>
      <c r="D318" s="144" t="s">
        <v>2803</v>
      </c>
      <c r="E318" s="175">
        <v>41598.46</v>
      </c>
    </row>
    <row r="319" spans="1:5" x14ac:dyDescent="0.2">
      <c r="A319" s="144">
        <v>39826</v>
      </c>
      <c r="B319" s="144" t="s">
        <v>2975</v>
      </c>
      <c r="C319" s="144" t="s">
        <v>2802</v>
      </c>
      <c r="D319" s="144" t="s">
        <v>2803</v>
      </c>
      <c r="E319" s="175">
        <v>5109.05</v>
      </c>
    </row>
    <row r="320" spans="1:5" x14ac:dyDescent="0.2">
      <c r="A320" s="144">
        <v>10700</v>
      </c>
      <c r="B320" s="144" t="s">
        <v>2976</v>
      </c>
      <c r="C320" s="144" t="s">
        <v>2802</v>
      </c>
      <c r="D320" s="144" t="s">
        <v>2807</v>
      </c>
      <c r="E320" s="175">
        <v>31018.25</v>
      </c>
    </row>
    <row r="321" spans="1:5" x14ac:dyDescent="0.2">
      <c r="A321" s="144">
        <v>346</v>
      </c>
      <c r="B321" s="144" t="s">
        <v>2569</v>
      </c>
      <c r="C321" s="144" t="s">
        <v>284</v>
      </c>
      <c r="D321" s="144" t="s">
        <v>2803</v>
      </c>
      <c r="E321" s="174">
        <v>28.19</v>
      </c>
    </row>
    <row r="322" spans="1:5" x14ac:dyDescent="0.2">
      <c r="A322" s="144">
        <v>3312</v>
      </c>
      <c r="B322" s="144" t="s">
        <v>2977</v>
      </c>
      <c r="C322" s="144" t="s">
        <v>284</v>
      </c>
      <c r="D322" s="144" t="s">
        <v>2803</v>
      </c>
      <c r="E322" s="174">
        <v>24.97</v>
      </c>
    </row>
    <row r="323" spans="1:5" x14ac:dyDescent="0.2">
      <c r="A323" s="144">
        <v>339</v>
      </c>
      <c r="B323" s="144" t="s">
        <v>2568</v>
      </c>
      <c r="C323" s="144" t="s">
        <v>2809</v>
      </c>
      <c r="D323" s="144" t="s">
        <v>2803</v>
      </c>
      <c r="E323" s="174">
        <v>1.45</v>
      </c>
    </row>
    <row r="324" spans="1:5" x14ac:dyDescent="0.2">
      <c r="A324" s="144">
        <v>340</v>
      </c>
      <c r="B324" s="144" t="s">
        <v>2978</v>
      </c>
      <c r="C324" s="144" t="s">
        <v>2809</v>
      </c>
      <c r="D324" s="144" t="s">
        <v>2803</v>
      </c>
      <c r="E324" s="174">
        <v>1.31</v>
      </c>
    </row>
    <row r="325" spans="1:5" x14ac:dyDescent="0.2">
      <c r="A325" s="144">
        <v>43130</v>
      </c>
      <c r="B325" s="144" t="s">
        <v>42</v>
      </c>
      <c r="C325" s="144" t="s">
        <v>284</v>
      </c>
      <c r="D325" s="144" t="s">
        <v>2805</v>
      </c>
      <c r="E325" s="174">
        <v>23.8</v>
      </c>
    </row>
    <row r="326" spans="1:5" x14ac:dyDescent="0.2">
      <c r="A326" s="144">
        <v>344</v>
      </c>
      <c r="B326" s="144" t="s">
        <v>2979</v>
      </c>
      <c r="C326" s="144" t="s">
        <v>284</v>
      </c>
      <c r="D326" s="144" t="s">
        <v>2803</v>
      </c>
      <c r="E326" s="174">
        <v>31.29</v>
      </c>
    </row>
    <row r="327" spans="1:5" x14ac:dyDescent="0.2">
      <c r="A327" s="144">
        <v>345</v>
      </c>
      <c r="B327" s="144" t="s">
        <v>44</v>
      </c>
      <c r="C327" s="144" t="s">
        <v>284</v>
      </c>
      <c r="D327" s="144" t="s">
        <v>2803</v>
      </c>
      <c r="E327" s="174">
        <v>33.950000000000003</v>
      </c>
    </row>
    <row r="328" spans="1:5" x14ac:dyDescent="0.2">
      <c r="A328" s="144">
        <v>43131</v>
      </c>
      <c r="B328" s="144" t="s">
        <v>2548</v>
      </c>
      <c r="C328" s="144" t="s">
        <v>284</v>
      </c>
      <c r="D328" s="144" t="s">
        <v>2803</v>
      </c>
      <c r="E328" s="174">
        <v>27.64</v>
      </c>
    </row>
    <row r="329" spans="1:5" x14ac:dyDescent="0.2">
      <c r="A329" s="144">
        <v>3313</v>
      </c>
      <c r="B329" s="144" t="s">
        <v>2980</v>
      </c>
      <c r="C329" s="144" t="s">
        <v>284</v>
      </c>
      <c r="D329" s="144" t="s">
        <v>2803</v>
      </c>
      <c r="E329" s="174">
        <v>32.130000000000003</v>
      </c>
    </row>
    <row r="330" spans="1:5" x14ac:dyDescent="0.2">
      <c r="A330" s="144">
        <v>43132</v>
      </c>
      <c r="B330" s="144" t="s">
        <v>1287</v>
      </c>
      <c r="C330" s="144" t="s">
        <v>284</v>
      </c>
      <c r="D330" s="144" t="s">
        <v>2803</v>
      </c>
      <c r="E330" s="174">
        <v>23.8</v>
      </c>
    </row>
    <row r="331" spans="1:5" x14ac:dyDescent="0.2">
      <c r="A331" s="144">
        <v>366</v>
      </c>
      <c r="B331" s="144" t="s">
        <v>2494</v>
      </c>
      <c r="C331" s="144" t="s">
        <v>2889</v>
      </c>
      <c r="D331" s="144" t="s">
        <v>2805</v>
      </c>
      <c r="E331" s="174">
        <v>168.98</v>
      </c>
    </row>
    <row r="332" spans="1:5" x14ac:dyDescent="0.2">
      <c r="A332" s="144">
        <v>367</v>
      </c>
      <c r="B332" s="144" t="s">
        <v>1255</v>
      </c>
      <c r="C332" s="144" t="s">
        <v>2889</v>
      </c>
      <c r="D332" s="144" t="s">
        <v>2803</v>
      </c>
      <c r="E332" s="174">
        <v>171.18</v>
      </c>
    </row>
    <row r="333" spans="1:5" x14ac:dyDescent="0.2">
      <c r="A333" s="144">
        <v>370</v>
      </c>
      <c r="B333" s="144" t="s">
        <v>1247</v>
      </c>
      <c r="C333" s="144" t="s">
        <v>2889</v>
      </c>
      <c r="D333" s="144" t="s">
        <v>2803</v>
      </c>
      <c r="E333" s="174">
        <v>168.98</v>
      </c>
    </row>
    <row r="334" spans="1:5" x14ac:dyDescent="0.2">
      <c r="A334" s="144">
        <v>368</v>
      </c>
      <c r="B334" s="144" t="s">
        <v>2448</v>
      </c>
      <c r="C334" s="144" t="s">
        <v>2889</v>
      </c>
      <c r="D334" s="144" t="s">
        <v>2803</v>
      </c>
      <c r="E334" s="174">
        <v>84.49</v>
      </c>
    </row>
    <row r="335" spans="1:5" x14ac:dyDescent="0.2">
      <c r="A335" s="144">
        <v>11075</v>
      </c>
      <c r="B335" s="144" t="s">
        <v>2981</v>
      </c>
      <c r="C335" s="144" t="s">
        <v>2889</v>
      </c>
      <c r="D335" s="144" t="s">
        <v>2803</v>
      </c>
      <c r="E335" s="175">
        <v>1939.37</v>
      </c>
    </row>
    <row r="336" spans="1:5" x14ac:dyDescent="0.2">
      <c r="A336" s="144">
        <v>1381</v>
      </c>
      <c r="B336" s="144" t="s">
        <v>2520</v>
      </c>
      <c r="C336" s="144" t="s">
        <v>284</v>
      </c>
      <c r="D336" s="144" t="s">
        <v>2805</v>
      </c>
      <c r="E336" s="174">
        <v>0.55000000000000004</v>
      </c>
    </row>
    <row r="337" spans="1:5" x14ac:dyDescent="0.2">
      <c r="A337" s="144">
        <v>34353</v>
      </c>
      <c r="B337" s="144" t="s">
        <v>2551</v>
      </c>
      <c r="C337" s="144" t="s">
        <v>284</v>
      </c>
      <c r="D337" s="144" t="s">
        <v>2803</v>
      </c>
      <c r="E337" s="174">
        <v>1.02</v>
      </c>
    </row>
    <row r="338" spans="1:5" x14ac:dyDescent="0.2">
      <c r="A338" s="144">
        <v>37595</v>
      </c>
      <c r="B338" s="144" t="s">
        <v>2522</v>
      </c>
      <c r="C338" s="144" t="s">
        <v>284</v>
      </c>
      <c r="D338" s="144" t="s">
        <v>2803</v>
      </c>
      <c r="E338" s="174">
        <v>1.69</v>
      </c>
    </row>
    <row r="339" spans="1:5" x14ac:dyDescent="0.2">
      <c r="A339" s="144">
        <v>37596</v>
      </c>
      <c r="B339" s="144" t="s">
        <v>2540</v>
      </c>
      <c r="C339" s="144" t="s">
        <v>284</v>
      </c>
      <c r="D339" s="144" t="s">
        <v>2803</v>
      </c>
      <c r="E339" s="174">
        <v>1.94</v>
      </c>
    </row>
    <row r="340" spans="1:5" x14ac:dyDescent="0.2">
      <c r="A340" s="144">
        <v>371</v>
      </c>
      <c r="B340" s="144" t="s">
        <v>46</v>
      </c>
      <c r="C340" s="144" t="s">
        <v>284</v>
      </c>
      <c r="D340" s="144" t="s">
        <v>2803</v>
      </c>
      <c r="E340" s="174">
        <v>0.6</v>
      </c>
    </row>
    <row r="341" spans="1:5" x14ac:dyDescent="0.2">
      <c r="A341" s="144">
        <v>37553</v>
      </c>
      <c r="B341" s="144" t="s">
        <v>2555</v>
      </c>
      <c r="C341" s="144" t="s">
        <v>284</v>
      </c>
      <c r="D341" s="144" t="s">
        <v>2803</v>
      </c>
      <c r="E341" s="174">
        <v>1.1200000000000001</v>
      </c>
    </row>
    <row r="342" spans="1:5" x14ac:dyDescent="0.2">
      <c r="A342" s="144">
        <v>37552</v>
      </c>
      <c r="B342" s="144" t="s">
        <v>47</v>
      </c>
      <c r="C342" s="144" t="s">
        <v>284</v>
      </c>
      <c r="D342" s="144" t="s">
        <v>2803</v>
      </c>
      <c r="E342" s="174">
        <v>1.8</v>
      </c>
    </row>
    <row r="343" spans="1:5" x14ac:dyDescent="0.2">
      <c r="A343" s="144">
        <v>36880</v>
      </c>
      <c r="B343" s="144" t="s">
        <v>2554</v>
      </c>
      <c r="C343" s="144" t="s">
        <v>284</v>
      </c>
      <c r="D343" s="144" t="s">
        <v>2803</v>
      </c>
      <c r="E343" s="174">
        <v>1.83</v>
      </c>
    </row>
    <row r="344" spans="1:5" x14ac:dyDescent="0.2">
      <c r="A344" s="144">
        <v>34355</v>
      </c>
      <c r="B344" s="144" t="s">
        <v>2982</v>
      </c>
      <c r="C344" s="144" t="s">
        <v>284</v>
      </c>
      <c r="D344" s="144" t="s">
        <v>2803</v>
      </c>
      <c r="E344" s="174">
        <v>1.58</v>
      </c>
    </row>
    <row r="345" spans="1:5" x14ac:dyDescent="0.2">
      <c r="A345" s="144">
        <v>130</v>
      </c>
      <c r="B345" s="144" t="s">
        <v>2983</v>
      </c>
      <c r="C345" s="144" t="s">
        <v>284</v>
      </c>
      <c r="D345" s="144" t="s">
        <v>2803</v>
      </c>
      <c r="E345" s="174">
        <v>4.4800000000000004</v>
      </c>
    </row>
    <row r="346" spans="1:5" x14ac:dyDescent="0.2">
      <c r="A346" s="144">
        <v>135</v>
      </c>
      <c r="B346" s="144" t="s">
        <v>1411</v>
      </c>
      <c r="C346" s="144" t="s">
        <v>284</v>
      </c>
      <c r="D346" s="144" t="s">
        <v>2803</v>
      </c>
      <c r="E346" s="174">
        <v>3.61</v>
      </c>
    </row>
    <row r="347" spans="1:5" x14ac:dyDescent="0.2">
      <c r="A347" s="144">
        <v>36886</v>
      </c>
      <c r="B347" s="144" t="s">
        <v>2553</v>
      </c>
      <c r="C347" s="144" t="s">
        <v>284</v>
      </c>
      <c r="D347" s="144" t="s">
        <v>2803</v>
      </c>
      <c r="E347" s="174">
        <v>0.56999999999999995</v>
      </c>
    </row>
    <row r="348" spans="1:5" x14ac:dyDescent="0.2">
      <c r="A348" s="144">
        <v>38546</v>
      </c>
      <c r="B348" s="144" t="s">
        <v>2536</v>
      </c>
      <c r="C348" s="144" t="s">
        <v>2889</v>
      </c>
      <c r="D348" s="144" t="s">
        <v>2803</v>
      </c>
      <c r="E348" s="174">
        <v>476.28</v>
      </c>
    </row>
    <row r="349" spans="1:5" x14ac:dyDescent="0.2">
      <c r="A349" s="144">
        <v>34549</v>
      </c>
      <c r="B349" s="144" t="s">
        <v>2984</v>
      </c>
      <c r="C349" s="144" t="s">
        <v>2889</v>
      </c>
      <c r="D349" s="144" t="s">
        <v>2803</v>
      </c>
      <c r="E349" s="175">
        <v>1460.67</v>
      </c>
    </row>
    <row r="350" spans="1:5" x14ac:dyDescent="0.2">
      <c r="A350" s="144">
        <v>6081</v>
      </c>
      <c r="B350" s="144" t="s">
        <v>2985</v>
      </c>
      <c r="C350" s="144" t="s">
        <v>2889</v>
      </c>
      <c r="D350" s="144" t="s">
        <v>2803</v>
      </c>
      <c r="E350" s="174">
        <v>102.24</v>
      </c>
    </row>
    <row r="351" spans="1:5" x14ac:dyDescent="0.2">
      <c r="A351" s="144">
        <v>6077</v>
      </c>
      <c r="B351" s="144" t="s">
        <v>2986</v>
      </c>
      <c r="C351" s="144" t="s">
        <v>2889</v>
      </c>
      <c r="D351" s="144" t="s">
        <v>2803</v>
      </c>
      <c r="E351" s="174">
        <v>73.03</v>
      </c>
    </row>
    <row r="352" spans="1:5" x14ac:dyDescent="0.2">
      <c r="A352" s="144">
        <v>6079</v>
      </c>
      <c r="B352" s="144" t="s">
        <v>2447</v>
      </c>
      <c r="C352" s="144" t="s">
        <v>2889</v>
      </c>
      <c r="D352" s="144" t="s">
        <v>2803</v>
      </c>
      <c r="E352" s="174">
        <v>73.03</v>
      </c>
    </row>
    <row r="353" spans="1:5" x14ac:dyDescent="0.2">
      <c r="A353" s="144">
        <v>1091</v>
      </c>
      <c r="B353" s="144" t="s">
        <v>1569</v>
      </c>
      <c r="C353" s="144" t="s">
        <v>2802</v>
      </c>
      <c r="D353" s="144" t="s">
        <v>2807</v>
      </c>
      <c r="E353" s="174">
        <v>47.73</v>
      </c>
    </row>
    <row r="354" spans="1:5" x14ac:dyDescent="0.2">
      <c r="A354" s="144">
        <v>1094</v>
      </c>
      <c r="B354" s="144" t="s">
        <v>1560</v>
      </c>
      <c r="C354" s="144" t="s">
        <v>2802</v>
      </c>
      <c r="D354" s="144" t="s">
        <v>2807</v>
      </c>
      <c r="E354" s="174">
        <v>33.380000000000003</v>
      </c>
    </row>
    <row r="355" spans="1:5" x14ac:dyDescent="0.2">
      <c r="A355" s="144">
        <v>1095</v>
      </c>
      <c r="B355" s="144" t="s">
        <v>1570</v>
      </c>
      <c r="C355" s="144" t="s">
        <v>2802</v>
      </c>
      <c r="D355" s="144" t="s">
        <v>2807</v>
      </c>
      <c r="E355" s="174">
        <v>70.95</v>
      </c>
    </row>
    <row r="356" spans="1:5" x14ac:dyDescent="0.2">
      <c r="A356" s="144">
        <v>1092</v>
      </c>
      <c r="B356" s="144" t="s">
        <v>1573</v>
      </c>
      <c r="C356" s="144" t="s">
        <v>2802</v>
      </c>
      <c r="D356" s="144" t="s">
        <v>2807</v>
      </c>
      <c r="E356" s="174">
        <v>54.9</v>
      </c>
    </row>
    <row r="357" spans="1:5" x14ac:dyDescent="0.2">
      <c r="A357" s="144">
        <v>1093</v>
      </c>
      <c r="B357" s="144" t="s">
        <v>1571</v>
      </c>
      <c r="C357" s="144" t="s">
        <v>2802</v>
      </c>
      <c r="D357" s="144" t="s">
        <v>2807</v>
      </c>
      <c r="E357" s="174">
        <v>128.21</v>
      </c>
    </row>
    <row r="358" spans="1:5" x14ac:dyDescent="0.2">
      <c r="A358" s="144">
        <v>1090</v>
      </c>
      <c r="B358" s="144" t="s">
        <v>1574</v>
      </c>
      <c r="C358" s="144" t="s">
        <v>2802</v>
      </c>
      <c r="D358" s="144" t="s">
        <v>2807</v>
      </c>
      <c r="E358" s="174">
        <v>91.79</v>
      </c>
    </row>
    <row r="359" spans="1:5" x14ac:dyDescent="0.2">
      <c r="A359" s="144">
        <v>1096</v>
      </c>
      <c r="B359" s="144" t="s">
        <v>1572</v>
      </c>
      <c r="C359" s="144" t="s">
        <v>2802</v>
      </c>
      <c r="D359" s="144" t="s">
        <v>2807</v>
      </c>
      <c r="E359" s="174">
        <v>165.2</v>
      </c>
    </row>
    <row r="360" spans="1:5" x14ac:dyDescent="0.2">
      <c r="A360" s="144">
        <v>1097</v>
      </c>
      <c r="B360" s="144" t="s">
        <v>1575</v>
      </c>
      <c r="C360" s="144" t="s">
        <v>2802</v>
      </c>
      <c r="D360" s="144" t="s">
        <v>2807</v>
      </c>
      <c r="E360" s="174">
        <v>140.22999999999999</v>
      </c>
    </row>
    <row r="361" spans="1:5" x14ac:dyDescent="0.2">
      <c r="A361" s="144">
        <v>378</v>
      </c>
      <c r="B361" s="144" t="s">
        <v>12164</v>
      </c>
      <c r="C361" s="144" t="s">
        <v>2808</v>
      </c>
      <c r="D361" s="144" t="s">
        <v>2803</v>
      </c>
      <c r="E361" s="174">
        <v>18.97</v>
      </c>
    </row>
    <row r="362" spans="1:5" x14ac:dyDescent="0.2">
      <c r="A362" s="144">
        <v>40911</v>
      </c>
      <c r="B362" s="144" t="s">
        <v>2705</v>
      </c>
      <c r="C362" s="144" t="s">
        <v>2890</v>
      </c>
      <c r="D362" s="144" t="s">
        <v>2803</v>
      </c>
      <c r="E362" s="175">
        <v>3377.81</v>
      </c>
    </row>
    <row r="363" spans="1:5" x14ac:dyDescent="0.2">
      <c r="A363" s="144">
        <v>33939</v>
      </c>
      <c r="B363" s="144" t="s">
        <v>2645</v>
      </c>
      <c r="C363" s="144" t="s">
        <v>2808</v>
      </c>
      <c r="D363" s="144" t="s">
        <v>2803</v>
      </c>
      <c r="E363" s="174">
        <v>65.81</v>
      </c>
    </row>
    <row r="364" spans="1:5" x14ac:dyDescent="0.2">
      <c r="A364" s="144">
        <v>40815</v>
      </c>
      <c r="B364" s="144" t="s">
        <v>2678</v>
      </c>
      <c r="C364" s="144" t="s">
        <v>2890</v>
      </c>
      <c r="D364" s="144" t="s">
        <v>2803</v>
      </c>
      <c r="E364" s="175">
        <v>11718.28</v>
      </c>
    </row>
    <row r="365" spans="1:5" x14ac:dyDescent="0.2">
      <c r="A365" s="144">
        <v>34760</v>
      </c>
      <c r="B365" s="144" t="s">
        <v>2688</v>
      </c>
      <c r="C365" s="144" t="s">
        <v>2808</v>
      </c>
      <c r="D365" s="144" t="s">
        <v>2803</v>
      </c>
      <c r="E365" s="174">
        <v>72.91</v>
      </c>
    </row>
    <row r="366" spans="1:5" x14ac:dyDescent="0.2">
      <c r="A366" s="144">
        <v>40935</v>
      </c>
      <c r="B366" s="144" t="s">
        <v>2692</v>
      </c>
      <c r="C366" s="144" t="s">
        <v>2890</v>
      </c>
      <c r="D366" s="144" t="s">
        <v>2803</v>
      </c>
      <c r="E366" s="175">
        <v>12982.57</v>
      </c>
    </row>
    <row r="367" spans="1:5" x14ac:dyDescent="0.2">
      <c r="A367" s="144">
        <v>33952</v>
      </c>
      <c r="B367" s="144" t="s">
        <v>2646</v>
      </c>
      <c r="C367" s="144" t="s">
        <v>2808</v>
      </c>
      <c r="D367" s="144" t="s">
        <v>2803</v>
      </c>
      <c r="E367" s="174">
        <v>93.49</v>
      </c>
    </row>
    <row r="368" spans="1:5" x14ac:dyDescent="0.2">
      <c r="A368" s="144">
        <v>40816</v>
      </c>
      <c r="B368" s="144" t="s">
        <v>2679</v>
      </c>
      <c r="C368" s="144" t="s">
        <v>2890</v>
      </c>
      <c r="D368" s="144" t="s">
        <v>2803</v>
      </c>
      <c r="E368" s="175">
        <v>16644.830000000002</v>
      </c>
    </row>
    <row r="369" spans="1:5" x14ac:dyDescent="0.2">
      <c r="A369" s="144">
        <v>33953</v>
      </c>
      <c r="B369" s="144" t="s">
        <v>2647</v>
      </c>
      <c r="C369" s="144" t="s">
        <v>2808</v>
      </c>
      <c r="D369" s="144" t="s">
        <v>2803</v>
      </c>
      <c r="E369" s="174">
        <v>123.6</v>
      </c>
    </row>
    <row r="370" spans="1:5" x14ac:dyDescent="0.2">
      <c r="A370" s="144">
        <v>40817</v>
      </c>
      <c r="B370" s="144" t="s">
        <v>2680</v>
      </c>
      <c r="C370" s="144" t="s">
        <v>2890</v>
      </c>
      <c r="D370" s="144" t="s">
        <v>2803</v>
      </c>
      <c r="E370" s="175">
        <v>22005.94</v>
      </c>
    </row>
    <row r="371" spans="1:5" x14ac:dyDescent="0.2">
      <c r="A371" s="144">
        <v>13348</v>
      </c>
      <c r="B371" s="144" t="s">
        <v>992</v>
      </c>
      <c r="C371" s="144" t="s">
        <v>2802</v>
      </c>
      <c r="D371" s="144" t="s">
        <v>2807</v>
      </c>
      <c r="E371" s="174">
        <v>1.35</v>
      </c>
    </row>
    <row r="372" spans="1:5" x14ac:dyDescent="0.2">
      <c r="A372" s="144">
        <v>39211</v>
      </c>
      <c r="B372" s="144" t="s">
        <v>993</v>
      </c>
      <c r="C372" s="144" t="s">
        <v>2802</v>
      </c>
      <c r="D372" s="144" t="s">
        <v>2807</v>
      </c>
      <c r="E372" s="174">
        <v>1.72</v>
      </c>
    </row>
    <row r="373" spans="1:5" x14ac:dyDescent="0.2">
      <c r="A373" s="144">
        <v>39212</v>
      </c>
      <c r="B373" s="144" t="s">
        <v>994</v>
      </c>
      <c r="C373" s="144" t="s">
        <v>2802</v>
      </c>
      <c r="D373" s="144" t="s">
        <v>2807</v>
      </c>
      <c r="E373" s="174">
        <v>1.92</v>
      </c>
    </row>
    <row r="374" spans="1:5" x14ac:dyDescent="0.2">
      <c r="A374" s="144">
        <v>39208</v>
      </c>
      <c r="B374" s="144" t="s">
        <v>995</v>
      </c>
      <c r="C374" s="144" t="s">
        <v>2802</v>
      </c>
      <c r="D374" s="144" t="s">
        <v>2807</v>
      </c>
      <c r="E374" s="174">
        <v>0.52</v>
      </c>
    </row>
    <row r="375" spans="1:5" x14ac:dyDescent="0.2">
      <c r="A375" s="144">
        <v>39210</v>
      </c>
      <c r="B375" s="144" t="s">
        <v>996</v>
      </c>
      <c r="C375" s="144" t="s">
        <v>2802</v>
      </c>
      <c r="D375" s="144" t="s">
        <v>2807</v>
      </c>
      <c r="E375" s="174">
        <v>0.96</v>
      </c>
    </row>
    <row r="376" spans="1:5" x14ac:dyDescent="0.2">
      <c r="A376" s="144">
        <v>39214</v>
      </c>
      <c r="B376" s="144" t="s">
        <v>997</v>
      </c>
      <c r="C376" s="144" t="s">
        <v>2802</v>
      </c>
      <c r="D376" s="144" t="s">
        <v>2807</v>
      </c>
      <c r="E376" s="174">
        <v>3.55</v>
      </c>
    </row>
    <row r="377" spans="1:5" x14ac:dyDescent="0.2">
      <c r="A377" s="144">
        <v>39213</v>
      </c>
      <c r="B377" s="144" t="s">
        <v>998</v>
      </c>
      <c r="C377" s="144" t="s">
        <v>2802</v>
      </c>
      <c r="D377" s="144" t="s">
        <v>2807</v>
      </c>
      <c r="E377" s="174">
        <v>2.5099999999999998</v>
      </c>
    </row>
    <row r="378" spans="1:5" x14ac:dyDescent="0.2">
      <c r="A378" s="144">
        <v>39209</v>
      </c>
      <c r="B378" s="144" t="s">
        <v>999</v>
      </c>
      <c r="C378" s="144" t="s">
        <v>2802</v>
      </c>
      <c r="D378" s="144" t="s">
        <v>2807</v>
      </c>
      <c r="E378" s="174">
        <v>0.62</v>
      </c>
    </row>
    <row r="379" spans="1:5" x14ac:dyDescent="0.2">
      <c r="A379" s="144">
        <v>39207</v>
      </c>
      <c r="B379" s="144" t="s">
        <v>1000</v>
      </c>
      <c r="C379" s="144" t="s">
        <v>2802</v>
      </c>
      <c r="D379" s="144" t="s">
        <v>2807</v>
      </c>
      <c r="E379" s="174">
        <v>0.96</v>
      </c>
    </row>
    <row r="380" spans="1:5" x14ac:dyDescent="0.2">
      <c r="A380" s="144">
        <v>39215</v>
      </c>
      <c r="B380" s="144" t="s">
        <v>1001</v>
      </c>
      <c r="C380" s="144" t="s">
        <v>2802</v>
      </c>
      <c r="D380" s="144" t="s">
        <v>2807</v>
      </c>
      <c r="E380" s="174">
        <v>6.47</v>
      </c>
    </row>
    <row r="381" spans="1:5" x14ac:dyDescent="0.2">
      <c r="A381" s="144">
        <v>39216</v>
      </c>
      <c r="B381" s="144" t="s">
        <v>1002</v>
      </c>
      <c r="C381" s="144" t="s">
        <v>2802</v>
      </c>
      <c r="D381" s="144" t="s">
        <v>2807</v>
      </c>
      <c r="E381" s="174">
        <v>9.0299999999999994</v>
      </c>
    </row>
    <row r="382" spans="1:5" x14ac:dyDescent="0.2">
      <c r="A382" s="144">
        <v>11267</v>
      </c>
      <c r="B382" s="144" t="s">
        <v>5291</v>
      </c>
      <c r="C382" s="144" t="s">
        <v>2802</v>
      </c>
      <c r="D382" s="144" t="s">
        <v>2807</v>
      </c>
      <c r="E382" s="174">
        <v>1.18</v>
      </c>
    </row>
    <row r="383" spans="1:5" x14ac:dyDescent="0.2">
      <c r="A383" s="144">
        <v>379</v>
      </c>
      <c r="B383" s="144" t="s">
        <v>2987</v>
      </c>
      <c r="C383" s="144" t="s">
        <v>2802</v>
      </c>
      <c r="D383" s="144" t="s">
        <v>2807</v>
      </c>
      <c r="E383" s="174">
        <v>1.18</v>
      </c>
    </row>
    <row r="384" spans="1:5" x14ac:dyDescent="0.2">
      <c r="A384" s="144">
        <v>510</v>
      </c>
      <c r="B384" s="144" t="s">
        <v>2988</v>
      </c>
      <c r="C384" s="144" t="s">
        <v>284</v>
      </c>
      <c r="D384" s="144" t="s">
        <v>2803</v>
      </c>
      <c r="E384" s="174">
        <v>11.27</v>
      </c>
    </row>
    <row r="385" spans="1:5" x14ac:dyDescent="0.2">
      <c r="A385" s="144">
        <v>516</v>
      </c>
      <c r="B385" s="144" t="s">
        <v>2989</v>
      </c>
      <c r="C385" s="144" t="s">
        <v>284</v>
      </c>
      <c r="D385" s="144" t="s">
        <v>2803</v>
      </c>
      <c r="E385" s="174">
        <v>13.35</v>
      </c>
    </row>
    <row r="386" spans="1:5" x14ac:dyDescent="0.2">
      <c r="A386" s="144">
        <v>509</v>
      </c>
      <c r="B386" s="144" t="s">
        <v>2990</v>
      </c>
      <c r="C386" s="144" t="s">
        <v>284</v>
      </c>
      <c r="D386" s="144" t="s">
        <v>2803</v>
      </c>
      <c r="E386" s="174">
        <v>14.98</v>
      </c>
    </row>
    <row r="387" spans="1:5" x14ac:dyDescent="0.2">
      <c r="A387" s="144">
        <v>40331</v>
      </c>
      <c r="B387" s="144" t="s">
        <v>2597</v>
      </c>
      <c r="C387" s="144" t="s">
        <v>2808</v>
      </c>
      <c r="D387" s="144" t="s">
        <v>2803</v>
      </c>
      <c r="E387" s="174">
        <v>14.39</v>
      </c>
    </row>
    <row r="388" spans="1:5" x14ac:dyDescent="0.2">
      <c r="A388" s="144">
        <v>40930</v>
      </c>
      <c r="B388" s="144" t="s">
        <v>2706</v>
      </c>
      <c r="C388" s="144" t="s">
        <v>2890</v>
      </c>
      <c r="D388" s="144" t="s">
        <v>2803</v>
      </c>
      <c r="E388" s="175">
        <v>2563.7399999999998</v>
      </c>
    </row>
    <row r="389" spans="1:5" x14ac:dyDescent="0.2">
      <c r="A389" s="144">
        <v>11761</v>
      </c>
      <c r="B389" s="144" t="s">
        <v>2371</v>
      </c>
      <c r="C389" s="144" t="s">
        <v>2802</v>
      </c>
      <c r="D389" s="144" t="s">
        <v>2803</v>
      </c>
      <c r="E389" s="174">
        <v>86.82</v>
      </c>
    </row>
    <row r="390" spans="1:5" x14ac:dyDescent="0.2">
      <c r="A390" s="144">
        <v>377</v>
      </c>
      <c r="B390" s="144" t="s">
        <v>48</v>
      </c>
      <c r="C390" s="144" t="s">
        <v>2802</v>
      </c>
      <c r="D390" s="144" t="s">
        <v>2805</v>
      </c>
      <c r="E390" s="174">
        <v>40.799999999999997</v>
      </c>
    </row>
    <row r="391" spans="1:5" x14ac:dyDescent="0.2">
      <c r="A391" s="144">
        <v>7588</v>
      </c>
      <c r="B391" s="144" t="s">
        <v>49</v>
      </c>
      <c r="C391" s="144" t="s">
        <v>2802</v>
      </c>
      <c r="D391" s="144" t="s">
        <v>2805</v>
      </c>
      <c r="E391" s="174">
        <v>49.3</v>
      </c>
    </row>
    <row r="392" spans="1:5" x14ac:dyDescent="0.2">
      <c r="A392" s="144">
        <v>34392</v>
      </c>
      <c r="B392" s="144" t="s">
        <v>12869</v>
      </c>
      <c r="C392" s="144" t="s">
        <v>2808</v>
      </c>
      <c r="D392" s="144" t="s">
        <v>2803</v>
      </c>
      <c r="E392" s="174">
        <v>17.37</v>
      </c>
    </row>
    <row r="393" spans="1:5" x14ac:dyDescent="0.2">
      <c r="A393" s="144">
        <v>40908</v>
      </c>
      <c r="B393" s="144" t="s">
        <v>2690</v>
      </c>
      <c r="C393" s="144" t="s">
        <v>2890</v>
      </c>
      <c r="D393" s="144" t="s">
        <v>2803</v>
      </c>
      <c r="E393" s="175">
        <v>3096.99</v>
      </c>
    </row>
    <row r="394" spans="1:5" x14ac:dyDescent="0.2">
      <c r="A394" s="144">
        <v>34551</v>
      </c>
      <c r="B394" s="144" t="s">
        <v>12165</v>
      </c>
      <c r="C394" s="144" t="s">
        <v>2808</v>
      </c>
      <c r="D394" s="144" t="s">
        <v>2803</v>
      </c>
      <c r="E394" s="174">
        <v>12.33</v>
      </c>
    </row>
    <row r="395" spans="1:5" x14ac:dyDescent="0.2">
      <c r="A395" s="144">
        <v>41078</v>
      </c>
      <c r="B395" s="144" t="s">
        <v>2707</v>
      </c>
      <c r="C395" s="144" t="s">
        <v>2890</v>
      </c>
      <c r="D395" s="144" t="s">
        <v>2803</v>
      </c>
      <c r="E395" s="175">
        <v>2199.3000000000002</v>
      </c>
    </row>
    <row r="396" spans="1:5" x14ac:dyDescent="0.2">
      <c r="A396" s="144">
        <v>246</v>
      </c>
      <c r="B396" s="144" t="s">
        <v>12870</v>
      </c>
      <c r="C396" s="144" t="s">
        <v>2808</v>
      </c>
      <c r="D396" s="144" t="s">
        <v>2803</v>
      </c>
      <c r="E396" s="174">
        <v>13.57</v>
      </c>
    </row>
    <row r="397" spans="1:5" x14ac:dyDescent="0.2">
      <c r="A397" s="144">
        <v>40927</v>
      </c>
      <c r="B397" s="144" t="s">
        <v>2708</v>
      </c>
      <c r="C397" s="144" t="s">
        <v>2890</v>
      </c>
      <c r="D397" s="144" t="s">
        <v>2803</v>
      </c>
      <c r="E397" s="175">
        <v>2420.1</v>
      </c>
    </row>
    <row r="398" spans="1:5" x14ac:dyDescent="0.2">
      <c r="A398" s="144">
        <v>2350</v>
      </c>
      <c r="B398" s="144" t="s">
        <v>12871</v>
      </c>
      <c r="C398" s="144" t="s">
        <v>2808</v>
      </c>
      <c r="D398" s="144" t="s">
        <v>2803</v>
      </c>
      <c r="E398" s="174">
        <v>19.79</v>
      </c>
    </row>
    <row r="399" spans="1:5" x14ac:dyDescent="0.2">
      <c r="A399" s="144">
        <v>40812</v>
      </c>
      <c r="B399" s="144" t="s">
        <v>2675</v>
      </c>
      <c r="C399" s="144" t="s">
        <v>2890</v>
      </c>
      <c r="D399" s="144" t="s">
        <v>2803</v>
      </c>
      <c r="E399" s="175">
        <v>3525.72</v>
      </c>
    </row>
    <row r="400" spans="1:5" x14ac:dyDescent="0.2">
      <c r="A400" s="144">
        <v>245</v>
      </c>
      <c r="B400" s="144" t="s">
        <v>12872</v>
      </c>
      <c r="C400" s="144" t="s">
        <v>2808</v>
      </c>
      <c r="D400" s="144" t="s">
        <v>2803</v>
      </c>
      <c r="E400" s="174">
        <v>25.11</v>
      </c>
    </row>
    <row r="401" spans="1:5" x14ac:dyDescent="0.2">
      <c r="A401" s="144">
        <v>41090</v>
      </c>
      <c r="B401" s="144" t="s">
        <v>2709</v>
      </c>
      <c r="C401" s="144" t="s">
        <v>2890</v>
      </c>
      <c r="D401" s="144" t="s">
        <v>2803</v>
      </c>
      <c r="E401" s="175">
        <v>4472.46</v>
      </c>
    </row>
    <row r="402" spans="1:5" x14ac:dyDescent="0.2">
      <c r="A402" s="144">
        <v>251</v>
      </c>
      <c r="B402" s="144" t="s">
        <v>2604</v>
      </c>
      <c r="C402" s="144" t="s">
        <v>2808</v>
      </c>
      <c r="D402" s="144" t="s">
        <v>2803</v>
      </c>
      <c r="E402" s="174">
        <v>12.29</v>
      </c>
    </row>
    <row r="403" spans="1:5" x14ac:dyDescent="0.2">
      <c r="A403" s="144">
        <v>40975</v>
      </c>
      <c r="B403" s="144" t="s">
        <v>2710</v>
      </c>
      <c r="C403" s="144" t="s">
        <v>2890</v>
      </c>
      <c r="D403" s="144" t="s">
        <v>2803</v>
      </c>
      <c r="E403" s="175">
        <v>2189.96</v>
      </c>
    </row>
    <row r="404" spans="1:5" x14ac:dyDescent="0.2">
      <c r="A404" s="144">
        <v>6127</v>
      </c>
      <c r="B404" s="144" t="s">
        <v>12166</v>
      </c>
      <c r="C404" s="144" t="s">
        <v>2808</v>
      </c>
      <c r="D404" s="144" t="s">
        <v>2803</v>
      </c>
      <c r="E404" s="174">
        <v>12.33</v>
      </c>
    </row>
    <row r="405" spans="1:5" x14ac:dyDescent="0.2">
      <c r="A405" s="144">
        <v>41072</v>
      </c>
      <c r="B405" s="144" t="s">
        <v>2711</v>
      </c>
      <c r="C405" s="144" t="s">
        <v>2890</v>
      </c>
      <c r="D405" s="144" t="s">
        <v>2803</v>
      </c>
      <c r="E405" s="175">
        <v>2199.3000000000002</v>
      </c>
    </row>
    <row r="406" spans="1:5" x14ac:dyDescent="0.2">
      <c r="A406" s="144">
        <v>6121</v>
      </c>
      <c r="B406" s="144" t="s">
        <v>2605</v>
      </c>
      <c r="C406" s="144" t="s">
        <v>2808</v>
      </c>
      <c r="D406" s="144" t="s">
        <v>2803</v>
      </c>
      <c r="E406" s="174">
        <v>12.39</v>
      </c>
    </row>
    <row r="407" spans="1:5" x14ac:dyDescent="0.2">
      <c r="A407" s="144">
        <v>41071</v>
      </c>
      <c r="B407" s="144" t="s">
        <v>2712</v>
      </c>
      <c r="C407" s="144" t="s">
        <v>2890</v>
      </c>
      <c r="D407" s="144" t="s">
        <v>2803</v>
      </c>
      <c r="E407" s="175">
        <v>2206.98</v>
      </c>
    </row>
    <row r="408" spans="1:5" x14ac:dyDescent="0.2">
      <c r="A408" s="144">
        <v>244</v>
      </c>
      <c r="B408" s="144" t="s">
        <v>12873</v>
      </c>
      <c r="C408" s="144" t="s">
        <v>2808</v>
      </c>
      <c r="D408" s="144" t="s">
        <v>2803</v>
      </c>
      <c r="E408" s="174">
        <v>8.5299999999999994</v>
      </c>
    </row>
    <row r="409" spans="1:5" x14ac:dyDescent="0.2">
      <c r="A409" s="144">
        <v>41093</v>
      </c>
      <c r="B409" s="144" t="s">
        <v>2713</v>
      </c>
      <c r="C409" s="144" t="s">
        <v>2890</v>
      </c>
      <c r="D409" s="144" t="s">
        <v>2803</v>
      </c>
      <c r="E409" s="175">
        <v>1520.11</v>
      </c>
    </row>
    <row r="410" spans="1:5" x14ac:dyDescent="0.2">
      <c r="A410" s="144">
        <v>532</v>
      </c>
      <c r="B410" s="144" t="s">
        <v>2608</v>
      </c>
      <c r="C410" s="144" t="s">
        <v>2808</v>
      </c>
      <c r="D410" s="144" t="s">
        <v>2803</v>
      </c>
      <c r="E410" s="174">
        <v>35.090000000000003</v>
      </c>
    </row>
    <row r="411" spans="1:5" x14ac:dyDescent="0.2">
      <c r="A411" s="144">
        <v>40931</v>
      </c>
      <c r="B411" s="144" t="s">
        <v>2714</v>
      </c>
      <c r="C411" s="144" t="s">
        <v>2890</v>
      </c>
      <c r="D411" s="144" t="s">
        <v>2803</v>
      </c>
      <c r="E411" s="175">
        <v>6248.7</v>
      </c>
    </row>
    <row r="412" spans="1:5" x14ac:dyDescent="0.2">
      <c r="A412" s="144">
        <v>36150</v>
      </c>
      <c r="B412" s="144" t="s">
        <v>2991</v>
      </c>
      <c r="C412" s="144" t="s">
        <v>2802</v>
      </c>
      <c r="D412" s="144" t="s">
        <v>2803</v>
      </c>
      <c r="E412" s="174">
        <v>46.3</v>
      </c>
    </row>
    <row r="413" spans="1:5" x14ac:dyDescent="0.2">
      <c r="A413" s="144">
        <v>4760</v>
      </c>
      <c r="B413" s="144" t="s">
        <v>12167</v>
      </c>
      <c r="C413" s="144" t="s">
        <v>2808</v>
      </c>
      <c r="D413" s="144" t="s">
        <v>2803</v>
      </c>
      <c r="E413" s="174">
        <v>18.97</v>
      </c>
    </row>
    <row r="414" spans="1:5" x14ac:dyDescent="0.2">
      <c r="A414" s="144">
        <v>41069</v>
      </c>
      <c r="B414" s="144" t="s">
        <v>2716</v>
      </c>
      <c r="C414" s="144" t="s">
        <v>2890</v>
      </c>
      <c r="D414" s="144" t="s">
        <v>2803</v>
      </c>
      <c r="E414" s="175">
        <v>3377.81</v>
      </c>
    </row>
    <row r="415" spans="1:5" x14ac:dyDescent="0.2">
      <c r="A415" s="144">
        <v>10422</v>
      </c>
      <c r="B415" s="144" t="s">
        <v>5348</v>
      </c>
      <c r="C415" s="144" t="s">
        <v>2802</v>
      </c>
      <c r="D415" s="144" t="s">
        <v>2803</v>
      </c>
      <c r="E415" s="174">
        <v>343.61</v>
      </c>
    </row>
    <row r="416" spans="1:5" x14ac:dyDescent="0.2">
      <c r="A416" s="144">
        <v>44019</v>
      </c>
      <c r="B416" s="144" t="s">
        <v>5542</v>
      </c>
      <c r="C416" s="144" t="s">
        <v>2802</v>
      </c>
      <c r="D416" s="144" t="s">
        <v>2803</v>
      </c>
      <c r="E416" s="174">
        <v>475.65</v>
      </c>
    </row>
    <row r="417" spans="1:5" x14ac:dyDescent="0.2">
      <c r="A417" s="144">
        <v>36520</v>
      </c>
      <c r="B417" s="144" t="s">
        <v>5543</v>
      </c>
      <c r="C417" s="144" t="s">
        <v>2802</v>
      </c>
      <c r="D417" s="144" t="s">
        <v>2803</v>
      </c>
      <c r="E417" s="174">
        <v>578.33000000000004</v>
      </c>
    </row>
    <row r="418" spans="1:5" x14ac:dyDescent="0.2">
      <c r="A418" s="144">
        <v>42319</v>
      </c>
      <c r="B418" s="144" t="s">
        <v>5544</v>
      </c>
      <c r="C418" s="144" t="s">
        <v>2802</v>
      </c>
      <c r="D418" s="144" t="s">
        <v>2803</v>
      </c>
      <c r="E418" s="174">
        <v>518.22</v>
      </c>
    </row>
    <row r="419" spans="1:5" x14ac:dyDescent="0.2">
      <c r="A419" s="144">
        <v>10420</v>
      </c>
      <c r="B419" s="144" t="s">
        <v>5349</v>
      </c>
      <c r="C419" s="144" t="s">
        <v>2802</v>
      </c>
      <c r="D419" s="144" t="s">
        <v>2805</v>
      </c>
      <c r="E419" s="174">
        <v>183.83</v>
      </c>
    </row>
    <row r="420" spans="1:5" x14ac:dyDescent="0.2">
      <c r="A420" s="144">
        <v>10421</v>
      </c>
      <c r="B420" s="144" t="s">
        <v>5350</v>
      </c>
      <c r="C420" s="144" t="s">
        <v>2802</v>
      </c>
      <c r="D420" s="144" t="s">
        <v>2803</v>
      </c>
      <c r="E420" s="174">
        <v>202</v>
      </c>
    </row>
    <row r="421" spans="1:5" x14ac:dyDescent="0.2">
      <c r="A421" s="144">
        <v>11786</v>
      </c>
      <c r="B421" s="144" t="s">
        <v>5545</v>
      </c>
      <c r="C421" s="144" t="s">
        <v>2802</v>
      </c>
      <c r="D421" s="144" t="s">
        <v>2803</v>
      </c>
      <c r="E421" s="174">
        <v>407.32</v>
      </c>
    </row>
    <row r="422" spans="1:5" x14ac:dyDescent="0.2">
      <c r="A422" s="144">
        <v>10</v>
      </c>
      <c r="B422" s="144" t="s">
        <v>2992</v>
      </c>
      <c r="C422" s="144" t="s">
        <v>2802</v>
      </c>
      <c r="D422" s="144" t="s">
        <v>2803</v>
      </c>
      <c r="E422" s="174">
        <v>12.73</v>
      </c>
    </row>
    <row r="423" spans="1:5" x14ac:dyDescent="0.2">
      <c r="A423" s="144">
        <v>4815</v>
      </c>
      <c r="B423" s="144" t="s">
        <v>2993</v>
      </c>
      <c r="C423" s="144" t="s">
        <v>2802</v>
      </c>
      <c r="D423" s="144" t="s">
        <v>2803</v>
      </c>
      <c r="E423" s="174">
        <v>6.54</v>
      </c>
    </row>
    <row r="424" spans="1:5" x14ac:dyDescent="0.2">
      <c r="A424" s="144">
        <v>541</v>
      </c>
      <c r="B424" s="144" t="s">
        <v>2361</v>
      </c>
      <c r="C424" s="144" t="s">
        <v>2802</v>
      </c>
      <c r="D424" s="144" t="s">
        <v>2805</v>
      </c>
      <c r="E424" s="174">
        <v>202.85</v>
      </c>
    </row>
    <row r="425" spans="1:5" x14ac:dyDescent="0.2">
      <c r="A425" s="144">
        <v>542</v>
      </c>
      <c r="B425" s="144" t="s">
        <v>2994</v>
      </c>
      <c r="C425" s="144" t="s">
        <v>2802</v>
      </c>
      <c r="D425" s="144" t="s">
        <v>2803</v>
      </c>
      <c r="E425" s="174">
        <v>254.27</v>
      </c>
    </row>
    <row r="426" spans="1:5" x14ac:dyDescent="0.2">
      <c r="A426" s="144">
        <v>540</v>
      </c>
      <c r="B426" s="144" t="s">
        <v>2995</v>
      </c>
      <c r="C426" s="144" t="s">
        <v>2802</v>
      </c>
      <c r="D426" s="144" t="s">
        <v>2803</v>
      </c>
      <c r="E426" s="174">
        <v>573</v>
      </c>
    </row>
    <row r="427" spans="1:5" x14ac:dyDescent="0.2">
      <c r="A427" s="144">
        <v>38364</v>
      </c>
      <c r="B427" s="144" t="s">
        <v>2996</v>
      </c>
      <c r="C427" s="144" t="s">
        <v>2802</v>
      </c>
      <c r="D427" s="144" t="s">
        <v>2803</v>
      </c>
      <c r="E427" s="174">
        <v>670.85</v>
      </c>
    </row>
    <row r="428" spans="1:5" x14ac:dyDescent="0.2">
      <c r="A428" s="144">
        <v>11692</v>
      </c>
      <c r="B428" s="144" t="s">
        <v>2360</v>
      </c>
      <c r="C428" s="144" t="s">
        <v>2804</v>
      </c>
      <c r="D428" s="144" t="s">
        <v>2803</v>
      </c>
      <c r="E428" s="174">
        <v>420.99</v>
      </c>
    </row>
    <row r="429" spans="1:5" x14ac:dyDescent="0.2">
      <c r="A429" s="144">
        <v>1746</v>
      </c>
      <c r="B429" s="144" t="s">
        <v>2997</v>
      </c>
      <c r="C429" s="144" t="s">
        <v>2802</v>
      </c>
      <c r="D429" s="144" t="s">
        <v>2805</v>
      </c>
      <c r="E429" s="174">
        <v>196.14</v>
      </c>
    </row>
    <row r="430" spans="1:5" x14ac:dyDescent="0.2">
      <c r="A430" s="144">
        <v>1748</v>
      </c>
      <c r="B430" s="144" t="s">
        <v>2998</v>
      </c>
      <c r="C430" s="144" t="s">
        <v>2802</v>
      </c>
      <c r="D430" s="144" t="s">
        <v>2803</v>
      </c>
      <c r="E430" s="174">
        <v>260.82</v>
      </c>
    </row>
    <row r="431" spans="1:5" x14ac:dyDescent="0.2">
      <c r="A431" s="144">
        <v>1749</v>
      </c>
      <c r="B431" s="144" t="s">
        <v>2999</v>
      </c>
      <c r="C431" s="144" t="s">
        <v>2802</v>
      </c>
      <c r="D431" s="144" t="s">
        <v>2803</v>
      </c>
      <c r="E431" s="174">
        <v>377.88</v>
      </c>
    </row>
    <row r="432" spans="1:5" x14ac:dyDescent="0.2">
      <c r="A432" s="144">
        <v>37412</v>
      </c>
      <c r="B432" s="144" t="s">
        <v>3000</v>
      </c>
      <c r="C432" s="144" t="s">
        <v>2802</v>
      </c>
      <c r="D432" s="144" t="s">
        <v>2803</v>
      </c>
      <c r="E432" s="174">
        <v>191.72</v>
      </c>
    </row>
    <row r="433" spans="1:5" x14ac:dyDescent="0.2">
      <c r="A433" s="144">
        <v>1745</v>
      </c>
      <c r="B433" s="144" t="s">
        <v>3001</v>
      </c>
      <c r="C433" s="144" t="s">
        <v>2802</v>
      </c>
      <c r="D433" s="144" t="s">
        <v>2803</v>
      </c>
      <c r="E433" s="174">
        <v>227.98</v>
      </c>
    </row>
    <row r="434" spans="1:5" x14ac:dyDescent="0.2">
      <c r="A434" s="144">
        <v>1750</v>
      </c>
      <c r="B434" s="144" t="s">
        <v>3002</v>
      </c>
      <c r="C434" s="144" t="s">
        <v>2802</v>
      </c>
      <c r="D434" s="144" t="s">
        <v>2803</v>
      </c>
      <c r="E434" s="174">
        <v>532.77</v>
      </c>
    </row>
    <row r="435" spans="1:5" x14ac:dyDescent="0.2">
      <c r="A435" s="144">
        <v>11687</v>
      </c>
      <c r="B435" s="144" t="s">
        <v>3003</v>
      </c>
      <c r="C435" s="144" t="s">
        <v>2809</v>
      </c>
      <c r="D435" s="144" t="s">
        <v>2803</v>
      </c>
      <c r="E435" s="174">
        <v>848.87</v>
      </c>
    </row>
    <row r="436" spans="1:5" x14ac:dyDescent="0.2">
      <c r="A436" s="144">
        <v>11689</v>
      </c>
      <c r="B436" s="144" t="s">
        <v>3004</v>
      </c>
      <c r="C436" s="144" t="s">
        <v>2809</v>
      </c>
      <c r="D436" s="144" t="s">
        <v>2803</v>
      </c>
      <c r="E436" s="175">
        <v>1063.5899999999999</v>
      </c>
    </row>
    <row r="437" spans="1:5" x14ac:dyDescent="0.2">
      <c r="A437" s="144">
        <v>11693</v>
      </c>
      <c r="B437" s="144" t="s">
        <v>3005</v>
      </c>
      <c r="C437" s="144" t="s">
        <v>2804</v>
      </c>
      <c r="D437" s="144" t="s">
        <v>2803</v>
      </c>
      <c r="E437" s="174">
        <v>224.92</v>
      </c>
    </row>
    <row r="438" spans="1:5" x14ac:dyDescent="0.2">
      <c r="A438" s="144">
        <v>36215</v>
      </c>
      <c r="B438" s="144" t="s">
        <v>2385</v>
      </c>
      <c r="C438" s="144" t="s">
        <v>2802</v>
      </c>
      <c r="D438" s="144" t="s">
        <v>2803</v>
      </c>
      <c r="E438" s="174">
        <v>653.89</v>
      </c>
    </row>
    <row r="439" spans="1:5" x14ac:dyDescent="0.2">
      <c r="A439" s="144">
        <v>42439</v>
      </c>
      <c r="B439" s="144" t="s">
        <v>3006</v>
      </c>
      <c r="C439" s="144" t="s">
        <v>2802</v>
      </c>
      <c r="D439" s="144" t="s">
        <v>2807</v>
      </c>
      <c r="E439" s="175">
        <v>1197.21</v>
      </c>
    </row>
    <row r="440" spans="1:5" x14ac:dyDescent="0.2">
      <c r="A440" s="144">
        <v>38381</v>
      </c>
      <c r="B440" s="144" t="s">
        <v>3007</v>
      </c>
      <c r="C440" s="144" t="s">
        <v>2802</v>
      </c>
      <c r="D440" s="144" t="s">
        <v>2803</v>
      </c>
      <c r="E440" s="174">
        <v>9.68</v>
      </c>
    </row>
    <row r="441" spans="1:5" x14ac:dyDescent="0.2">
      <c r="A441" s="144">
        <v>39621</v>
      </c>
      <c r="B441" s="144" t="s">
        <v>5351</v>
      </c>
      <c r="C441" s="144" t="s">
        <v>3008</v>
      </c>
      <c r="D441" s="144" t="s">
        <v>2803</v>
      </c>
      <c r="E441" s="175">
        <v>1354.98</v>
      </c>
    </row>
    <row r="442" spans="1:5" x14ac:dyDescent="0.2">
      <c r="A442" s="144">
        <v>39624</v>
      </c>
      <c r="B442" s="144" t="s">
        <v>50</v>
      </c>
      <c r="C442" s="144" t="s">
        <v>3008</v>
      </c>
      <c r="D442" s="144" t="s">
        <v>2803</v>
      </c>
      <c r="E442" s="175">
        <v>1494.69</v>
      </c>
    </row>
    <row r="443" spans="1:5" x14ac:dyDescent="0.2">
      <c r="A443" s="144">
        <v>39615</v>
      </c>
      <c r="B443" s="144" t="s">
        <v>5352</v>
      </c>
      <c r="C443" s="144" t="s">
        <v>2802</v>
      </c>
      <c r="D443" s="144" t="s">
        <v>2803</v>
      </c>
      <c r="E443" s="174">
        <v>603.99</v>
      </c>
    </row>
    <row r="444" spans="1:5" x14ac:dyDescent="0.2">
      <c r="A444" s="144">
        <v>39620</v>
      </c>
      <c r="B444" s="144" t="s">
        <v>51</v>
      </c>
      <c r="C444" s="144" t="s">
        <v>2802</v>
      </c>
      <c r="D444" s="144" t="s">
        <v>2803</v>
      </c>
      <c r="E444" s="174">
        <v>922.46</v>
      </c>
    </row>
    <row r="445" spans="1:5" x14ac:dyDescent="0.2">
      <c r="A445" s="144">
        <v>39623</v>
      </c>
      <c r="B445" s="144" t="s">
        <v>52</v>
      </c>
      <c r="C445" s="144" t="s">
        <v>2802</v>
      </c>
      <c r="D445" s="144" t="s">
        <v>2803</v>
      </c>
      <c r="E445" s="174">
        <v>988.04</v>
      </c>
    </row>
    <row r="446" spans="1:5" x14ac:dyDescent="0.2">
      <c r="A446" s="144">
        <v>36207</v>
      </c>
      <c r="B446" s="144" t="s">
        <v>2374</v>
      </c>
      <c r="C446" s="144" t="s">
        <v>2802</v>
      </c>
      <c r="D446" s="144" t="s">
        <v>2803</v>
      </c>
      <c r="E446" s="174">
        <v>289.63</v>
      </c>
    </row>
    <row r="447" spans="1:5" x14ac:dyDescent="0.2">
      <c r="A447" s="144">
        <v>36209</v>
      </c>
      <c r="B447" s="144" t="s">
        <v>2375</v>
      </c>
      <c r="C447" s="144" t="s">
        <v>2802</v>
      </c>
      <c r="D447" s="144" t="s">
        <v>2803</v>
      </c>
      <c r="E447" s="174">
        <v>332.39</v>
      </c>
    </row>
    <row r="448" spans="1:5" x14ac:dyDescent="0.2">
      <c r="A448" s="144">
        <v>36210</v>
      </c>
      <c r="B448" s="144" t="s">
        <v>2376</v>
      </c>
      <c r="C448" s="144" t="s">
        <v>2802</v>
      </c>
      <c r="D448" s="144" t="s">
        <v>2803</v>
      </c>
      <c r="E448" s="174">
        <v>359.64</v>
      </c>
    </row>
    <row r="449" spans="1:5" x14ac:dyDescent="0.2">
      <c r="A449" s="144">
        <v>36204</v>
      </c>
      <c r="B449" s="144" t="s">
        <v>2377</v>
      </c>
      <c r="C449" s="144" t="s">
        <v>2802</v>
      </c>
      <c r="D449" s="144" t="s">
        <v>2803</v>
      </c>
      <c r="E449" s="174">
        <v>127.51</v>
      </c>
    </row>
    <row r="450" spans="1:5" x14ac:dyDescent="0.2">
      <c r="A450" s="144">
        <v>36205</v>
      </c>
      <c r="B450" s="144" t="s">
        <v>2378</v>
      </c>
      <c r="C450" s="144" t="s">
        <v>2802</v>
      </c>
      <c r="D450" s="144" t="s">
        <v>2803</v>
      </c>
      <c r="E450" s="174">
        <v>141.62</v>
      </c>
    </row>
    <row r="451" spans="1:5" x14ac:dyDescent="0.2">
      <c r="A451" s="144">
        <v>36081</v>
      </c>
      <c r="B451" s="144" t="s">
        <v>2379</v>
      </c>
      <c r="C451" s="144" t="s">
        <v>2802</v>
      </c>
      <c r="D451" s="144" t="s">
        <v>2805</v>
      </c>
      <c r="E451" s="174">
        <v>151</v>
      </c>
    </row>
    <row r="452" spans="1:5" x14ac:dyDescent="0.2">
      <c r="A452" s="144">
        <v>36206</v>
      </c>
      <c r="B452" s="144" t="s">
        <v>2380</v>
      </c>
      <c r="C452" s="144" t="s">
        <v>2802</v>
      </c>
      <c r="D452" s="144" t="s">
        <v>2803</v>
      </c>
      <c r="E452" s="174">
        <v>158.19999999999999</v>
      </c>
    </row>
    <row r="453" spans="1:5" x14ac:dyDescent="0.2">
      <c r="A453" s="144">
        <v>36218</v>
      </c>
      <c r="B453" s="144" t="s">
        <v>2381</v>
      </c>
      <c r="C453" s="144" t="s">
        <v>2802</v>
      </c>
      <c r="D453" s="144" t="s">
        <v>2807</v>
      </c>
      <c r="E453" s="174">
        <v>136.26</v>
      </c>
    </row>
    <row r="454" spans="1:5" x14ac:dyDescent="0.2">
      <c r="A454" s="144">
        <v>36220</v>
      </c>
      <c r="B454" s="144" t="s">
        <v>2382</v>
      </c>
      <c r="C454" s="144" t="s">
        <v>2802</v>
      </c>
      <c r="D454" s="144" t="s">
        <v>2807</v>
      </c>
      <c r="E454" s="174">
        <v>156.24</v>
      </c>
    </row>
    <row r="455" spans="1:5" x14ac:dyDescent="0.2">
      <c r="A455" s="144">
        <v>36080</v>
      </c>
      <c r="B455" s="144" t="s">
        <v>2383</v>
      </c>
      <c r="C455" s="144" t="s">
        <v>2802</v>
      </c>
      <c r="D455" s="144" t="s">
        <v>2807</v>
      </c>
      <c r="E455" s="174">
        <v>169</v>
      </c>
    </row>
    <row r="456" spans="1:5" x14ac:dyDescent="0.2">
      <c r="A456" s="144">
        <v>36223</v>
      </c>
      <c r="B456" s="144" t="s">
        <v>2384</v>
      </c>
      <c r="C456" s="144" t="s">
        <v>2802</v>
      </c>
      <c r="D456" s="144" t="s">
        <v>2807</v>
      </c>
      <c r="E456" s="174">
        <v>176.97</v>
      </c>
    </row>
    <row r="457" spans="1:5" x14ac:dyDescent="0.2">
      <c r="A457" s="144">
        <v>546</v>
      </c>
      <c r="B457" s="144" t="s">
        <v>5353</v>
      </c>
      <c r="C457" s="144" t="s">
        <v>284</v>
      </c>
      <c r="D457" s="144" t="s">
        <v>2805</v>
      </c>
      <c r="E457" s="174">
        <v>14.23</v>
      </c>
    </row>
    <row r="458" spans="1:5" x14ac:dyDescent="0.2">
      <c r="A458" s="144">
        <v>566</v>
      </c>
      <c r="B458" s="144" t="s">
        <v>5354</v>
      </c>
      <c r="C458" s="144" t="s">
        <v>2809</v>
      </c>
      <c r="D458" s="144" t="s">
        <v>2803</v>
      </c>
      <c r="E458" s="174">
        <v>6.75</v>
      </c>
    </row>
    <row r="459" spans="1:5" x14ac:dyDescent="0.2">
      <c r="A459" s="144">
        <v>565</v>
      </c>
      <c r="B459" s="144" t="s">
        <v>5355</v>
      </c>
      <c r="C459" s="144" t="s">
        <v>2809</v>
      </c>
      <c r="D459" s="144" t="s">
        <v>2803</v>
      </c>
      <c r="E459" s="174">
        <v>24.61</v>
      </c>
    </row>
    <row r="460" spans="1:5" x14ac:dyDescent="0.2">
      <c r="A460" s="144">
        <v>555</v>
      </c>
      <c r="B460" s="144" t="s">
        <v>5356</v>
      </c>
      <c r="C460" s="144" t="s">
        <v>2809</v>
      </c>
      <c r="D460" s="144" t="s">
        <v>2803</v>
      </c>
      <c r="E460" s="174">
        <v>17.45</v>
      </c>
    </row>
    <row r="461" spans="1:5" x14ac:dyDescent="0.2">
      <c r="A461" s="144">
        <v>557</v>
      </c>
      <c r="B461" s="144" t="s">
        <v>5357</v>
      </c>
      <c r="C461" s="144" t="s">
        <v>2809</v>
      </c>
      <c r="D461" s="144" t="s">
        <v>2803</v>
      </c>
      <c r="E461" s="174">
        <v>54.75</v>
      </c>
    </row>
    <row r="462" spans="1:5" x14ac:dyDescent="0.2">
      <c r="A462" s="144">
        <v>552</v>
      </c>
      <c r="B462" s="144" t="s">
        <v>5358</v>
      </c>
      <c r="C462" s="144" t="s">
        <v>2809</v>
      </c>
      <c r="D462" s="144" t="s">
        <v>2803</v>
      </c>
      <c r="E462" s="174">
        <v>27.16</v>
      </c>
    </row>
    <row r="463" spans="1:5" x14ac:dyDescent="0.2">
      <c r="A463" s="144">
        <v>563</v>
      </c>
      <c r="B463" s="144" t="s">
        <v>5359</v>
      </c>
      <c r="C463" s="144" t="s">
        <v>2809</v>
      </c>
      <c r="D463" s="144" t="s">
        <v>2803</v>
      </c>
      <c r="E463" s="174">
        <v>40.82</v>
      </c>
    </row>
    <row r="464" spans="1:5" x14ac:dyDescent="0.2">
      <c r="A464" s="144">
        <v>549</v>
      </c>
      <c r="B464" s="144" t="s">
        <v>5360</v>
      </c>
      <c r="C464" s="144" t="s">
        <v>2809</v>
      </c>
      <c r="D464" s="144" t="s">
        <v>2803</v>
      </c>
      <c r="E464" s="174">
        <v>73.47</v>
      </c>
    </row>
    <row r="465" spans="1:5" x14ac:dyDescent="0.2">
      <c r="A465" s="144">
        <v>551</v>
      </c>
      <c r="B465" s="144" t="s">
        <v>5361</v>
      </c>
      <c r="C465" s="144" t="s">
        <v>2809</v>
      </c>
      <c r="D465" s="144" t="s">
        <v>2803</v>
      </c>
      <c r="E465" s="174">
        <v>145.47</v>
      </c>
    </row>
    <row r="466" spans="1:5" x14ac:dyDescent="0.2">
      <c r="A466" s="144">
        <v>559</v>
      </c>
      <c r="B466" s="144" t="s">
        <v>5362</v>
      </c>
      <c r="C466" s="144" t="s">
        <v>2809</v>
      </c>
      <c r="D466" s="144" t="s">
        <v>2803</v>
      </c>
      <c r="E466" s="174">
        <v>36.36</v>
      </c>
    </row>
    <row r="467" spans="1:5" x14ac:dyDescent="0.2">
      <c r="A467" s="144">
        <v>560</v>
      </c>
      <c r="B467" s="144" t="s">
        <v>5363</v>
      </c>
      <c r="C467" s="144" t="s">
        <v>2809</v>
      </c>
      <c r="D467" s="144" t="s">
        <v>2803</v>
      </c>
      <c r="E467" s="174">
        <v>45.5</v>
      </c>
    </row>
    <row r="468" spans="1:5" x14ac:dyDescent="0.2">
      <c r="A468" s="144">
        <v>547</v>
      </c>
      <c r="B468" s="144" t="s">
        <v>5364</v>
      </c>
      <c r="C468" s="144" t="s">
        <v>2809</v>
      </c>
      <c r="D468" s="144" t="s">
        <v>2803</v>
      </c>
      <c r="E468" s="174">
        <v>54.48</v>
      </c>
    </row>
    <row r="469" spans="1:5" x14ac:dyDescent="0.2">
      <c r="A469" s="144">
        <v>38127</v>
      </c>
      <c r="B469" s="144" t="s">
        <v>5546</v>
      </c>
      <c r="C469" s="144" t="s">
        <v>2802</v>
      </c>
      <c r="D469" s="144" t="s">
        <v>2803</v>
      </c>
      <c r="E469" s="174">
        <v>344.86</v>
      </c>
    </row>
    <row r="470" spans="1:5" x14ac:dyDescent="0.2">
      <c r="A470" s="144">
        <v>38060</v>
      </c>
      <c r="B470" s="144" t="s">
        <v>1621</v>
      </c>
      <c r="C470" s="144" t="s">
        <v>2802</v>
      </c>
      <c r="D470" s="144" t="s">
        <v>2803</v>
      </c>
      <c r="E470" s="174">
        <v>41.49</v>
      </c>
    </row>
    <row r="471" spans="1:5" x14ac:dyDescent="0.2">
      <c r="A471" s="144">
        <v>10956</v>
      </c>
      <c r="B471" s="144" t="s">
        <v>3009</v>
      </c>
      <c r="C471" s="144" t="s">
        <v>2802</v>
      </c>
      <c r="D471" s="144" t="s">
        <v>2803</v>
      </c>
      <c r="E471" s="174">
        <v>45.5</v>
      </c>
    </row>
    <row r="472" spans="1:5" x14ac:dyDescent="0.2">
      <c r="A472" s="144">
        <v>39380</v>
      </c>
      <c r="B472" s="144" t="s">
        <v>3010</v>
      </c>
      <c r="C472" s="144" t="s">
        <v>2802</v>
      </c>
      <c r="D472" s="144" t="s">
        <v>2803</v>
      </c>
      <c r="E472" s="174">
        <v>13</v>
      </c>
    </row>
    <row r="473" spans="1:5" x14ac:dyDescent="0.2">
      <c r="A473" s="144">
        <v>44172</v>
      </c>
      <c r="B473" s="144" t="s">
        <v>12874</v>
      </c>
      <c r="C473" s="144" t="s">
        <v>2802</v>
      </c>
      <c r="D473" s="144" t="s">
        <v>2807</v>
      </c>
      <c r="E473" s="174">
        <v>8.51</v>
      </c>
    </row>
    <row r="474" spans="1:5" x14ac:dyDescent="0.2">
      <c r="A474" s="144">
        <v>37597</v>
      </c>
      <c r="B474" s="144" t="s">
        <v>1120</v>
      </c>
      <c r="C474" s="144" t="s">
        <v>2802</v>
      </c>
      <c r="D474" s="144" t="s">
        <v>2807</v>
      </c>
      <c r="E474" s="175">
        <v>634375</v>
      </c>
    </row>
    <row r="475" spans="1:5" x14ac:dyDescent="0.2">
      <c r="A475" s="144">
        <v>183</v>
      </c>
      <c r="B475" s="144" t="s">
        <v>5547</v>
      </c>
      <c r="C475" s="144" t="s">
        <v>3011</v>
      </c>
      <c r="D475" s="144" t="s">
        <v>2805</v>
      </c>
      <c r="E475" s="174">
        <v>280</v>
      </c>
    </row>
    <row r="476" spans="1:5" x14ac:dyDescent="0.2">
      <c r="A476" s="144">
        <v>184</v>
      </c>
      <c r="B476" s="144" t="s">
        <v>5548</v>
      </c>
      <c r="C476" s="144" t="s">
        <v>3011</v>
      </c>
      <c r="D476" s="144" t="s">
        <v>2803</v>
      </c>
      <c r="E476" s="174">
        <v>173.41</v>
      </c>
    </row>
    <row r="477" spans="1:5" x14ac:dyDescent="0.2">
      <c r="A477" s="144">
        <v>181</v>
      </c>
      <c r="B477" s="144" t="s">
        <v>5549</v>
      </c>
      <c r="C477" s="144" t="s">
        <v>3011</v>
      </c>
      <c r="D477" s="144" t="s">
        <v>2803</v>
      </c>
      <c r="E477" s="174">
        <v>373.93</v>
      </c>
    </row>
    <row r="478" spans="1:5" x14ac:dyDescent="0.2">
      <c r="A478" s="144">
        <v>20001</v>
      </c>
      <c r="B478" s="144" t="s">
        <v>5550</v>
      </c>
      <c r="C478" s="144" t="s">
        <v>3011</v>
      </c>
      <c r="D478" s="144" t="s">
        <v>2803</v>
      </c>
      <c r="E478" s="174">
        <v>216.77</v>
      </c>
    </row>
    <row r="479" spans="1:5" x14ac:dyDescent="0.2">
      <c r="A479" s="144">
        <v>39837</v>
      </c>
      <c r="B479" s="144" t="s">
        <v>3012</v>
      </c>
      <c r="C479" s="144" t="s">
        <v>3011</v>
      </c>
      <c r="D479" s="144" t="s">
        <v>2807</v>
      </c>
      <c r="E479" s="174">
        <v>347.65</v>
      </c>
    </row>
    <row r="480" spans="1:5" x14ac:dyDescent="0.2">
      <c r="A480" s="144">
        <v>43366</v>
      </c>
      <c r="B480" s="144" t="s">
        <v>12168</v>
      </c>
      <c r="C480" s="144" t="s">
        <v>284</v>
      </c>
      <c r="D480" s="144" t="s">
        <v>2803</v>
      </c>
      <c r="E480" s="174">
        <v>3.09</v>
      </c>
    </row>
    <row r="481" spans="1:5" x14ac:dyDescent="0.2">
      <c r="A481" s="144">
        <v>10535</v>
      </c>
      <c r="B481" s="144" t="s">
        <v>1115</v>
      </c>
      <c r="C481" s="144" t="s">
        <v>2802</v>
      </c>
      <c r="D481" s="144" t="s">
        <v>2805</v>
      </c>
      <c r="E481" s="175">
        <v>5500</v>
      </c>
    </row>
    <row r="482" spans="1:5" x14ac:dyDescent="0.2">
      <c r="A482" s="144">
        <v>10537</v>
      </c>
      <c r="B482" s="144" t="s">
        <v>1109</v>
      </c>
      <c r="C482" s="144" t="s">
        <v>2802</v>
      </c>
      <c r="D482" s="144" t="s">
        <v>2803</v>
      </c>
      <c r="E482" s="175">
        <v>7500.5</v>
      </c>
    </row>
    <row r="483" spans="1:5" x14ac:dyDescent="0.2">
      <c r="A483" s="144">
        <v>13891</v>
      </c>
      <c r="B483" s="144" t="s">
        <v>1167</v>
      </c>
      <c r="C483" s="144" t="s">
        <v>2802</v>
      </c>
      <c r="D483" s="144" t="s">
        <v>2803</v>
      </c>
      <c r="E483" s="175">
        <v>6879.66</v>
      </c>
    </row>
    <row r="484" spans="1:5" x14ac:dyDescent="0.2">
      <c r="A484" s="144">
        <v>44492</v>
      </c>
      <c r="B484" s="144" t="s">
        <v>12169</v>
      </c>
      <c r="C484" s="144" t="s">
        <v>2802</v>
      </c>
      <c r="D484" s="144" t="s">
        <v>2803</v>
      </c>
      <c r="E484" s="175">
        <v>29923.72</v>
      </c>
    </row>
    <row r="485" spans="1:5" x14ac:dyDescent="0.2">
      <c r="A485" s="144">
        <v>36396</v>
      </c>
      <c r="B485" s="144" t="s">
        <v>3013</v>
      </c>
      <c r="C485" s="144" t="s">
        <v>2802</v>
      </c>
      <c r="D485" s="144" t="s">
        <v>2803</v>
      </c>
      <c r="E485" s="175">
        <v>6292.37</v>
      </c>
    </row>
    <row r="486" spans="1:5" x14ac:dyDescent="0.2">
      <c r="A486" s="144">
        <v>36397</v>
      </c>
      <c r="B486" s="144" t="s">
        <v>1121</v>
      </c>
      <c r="C486" s="144" t="s">
        <v>2802</v>
      </c>
      <c r="D486" s="144" t="s">
        <v>2803</v>
      </c>
      <c r="E486" s="175">
        <v>22372.880000000001</v>
      </c>
    </row>
    <row r="487" spans="1:5" x14ac:dyDescent="0.2">
      <c r="A487" s="144">
        <v>36398</v>
      </c>
      <c r="B487" s="144" t="s">
        <v>1126</v>
      </c>
      <c r="C487" s="144" t="s">
        <v>2802</v>
      </c>
      <c r="D487" s="144" t="s">
        <v>2803</v>
      </c>
      <c r="E487" s="175">
        <v>27192.37</v>
      </c>
    </row>
    <row r="488" spans="1:5" x14ac:dyDescent="0.2">
      <c r="A488" s="144">
        <v>647</v>
      </c>
      <c r="B488" s="144" t="s">
        <v>2611</v>
      </c>
      <c r="C488" s="144" t="s">
        <v>2808</v>
      </c>
      <c r="D488" s="144" t="s">
        <v>2803</v>
      </c>
      <c r="E488" s="174">
        <v>13.32</v>
      </c>
    </row>
    <row r="489" spans="1:5" x14ac:dyDescent="0.2">
      <c r="A489" s="144">
        <v>40920</v>
      </c>
      <c r="B489" s="144" t="s">
        <v>2717</v>
      </c>
      <c r="C489" s="144" t="s">
        <v>2890</v>
      </c>
      <c r="D489" s="144" t="s">
        <v>2803</v>
      </c>
      <c r="E489" s="175">
        <v>2373.61</v>
      </c>
    </row>
    <row r="490" spans="1:5" x14ac:dyDescent="0.2">
      <c r="A490" s="144">
        <v>715</v>
      </c>
      <c r="B490" s="144" t="s">
        <v>5551</v>
      </c>
      <c r="C490" s="144" t="s">
        <v>2802</v>
      </c>
      <c r="D490" s="144" t="s">
        <v>2805</v>
      </c>
      <c r="E490" s="174">
        <v>26.4</v>
      </c>
    </row>
    <row r="491" spans="1:5" x14ac:dyDescent="0.2">
      <c r="A491" s="144">
        <v>716</v>
      </c>
      <c r="B491" s="144" t="s">
        <v>5552</v>
      </c>
      <c r="C491" s="144" t="s">
        <v>2802</v>
      </c>
      <c r="D491" s="144" t="s">
        <v>2803</v>
      </c>
      <c r="E491" s="174">
        <v>29.85</v>
      </c>
    </row>
    <row r="492" spans="1:5" x14ac:dyDescent="0.2">
      <c r="A492" s="144">
        <v>38783</v>
      </c>
      <c r="B492" s="144" t="s">
        <v>5553</v>
      </c>
      <c r="C492" s="144" t="s">
        <v>2802</v>
      </c>
      <c r="D492" s="144" t="s">
        <v>2803</v>
      </c>
      <c r="E492" s="174">
        <v>1.17</v>
      </c>
    </row>
    <row r="493" spans="1:5" x14ac:dyDescent="0.2">
      <c r="A493" s="144">
        <v>37593</v>
      </c>
      <c r="B493" s="144" t="s">
        <v>5554</v>
      </c>
      <c r="C493" s="144" t="s">
        <v>2802</v>
      </c>
      <c r="D493" s="144" t="s">
        <v>2803</v>
      </c>
      <c r="E493" s="174">
        <v>2.89</v>
      </c>
    </row>
    <row r="494" spans="1:5" x14ac:dyDescent="0.2">
      <c r="A494" s="144">
        <v>37594</v>
      </c>
      <c r="B494" s="144" t="s">
        <v>5366</v>
      </c>
      <c r="C494" s="144" t="s">
        <v>2802</v>
      </c>
      <c r="D494" s="144" t="s">
        <v>2803</v>
      </c>
      <c r="E494" s="174">
        <v>3.59</v>
      </c>
    </row>
    <row r="495" spans="1:5" x14ac:dyDescent="0.2">
      <c r="A495" s="144">
        <v>37592</v>
      </c>
      <c r="B495" s="144" t="s">
        <v>5555</v>
      </c>
      <c r="C495" s="144" t="s">
        <v>2802</v>
      </c>
      <c r="D495" s="144" t="s">
        <v>2803</v>
      </c>
      <c r="E495" s="174">
        <v>2.27</v>
      </c>
    </row>
    <row r="496" spans="1:5" x14ac:dyDescent="0.2">
      <c r="A496" s="144">
        <v>7270</v>
      </c>
      <c r="B496" s="144" t="s">
        <v>5556</v>
      </c>
      <c r="C496" s="144" t="s">
        <v>2802</v>
      </c>
      <c r="D496" s="144" t="s">
        <v>2803</v>
      </c>
      <c r="E496" s="174">
        <v>1.02</v>
      </c>
    </row>
    <row r="497" spans="1:5" x14ac:dyDescent="0.2">
      <c r="A497" s="144">
        <v>7267</v>
      </c>
      <c r="B497" s="144" t="s">
        <v>5557</v>
      </c>
      <c r="C497" s="144" t="s">
        <v>2802</v>
      </c>
      <c r="D497" s="144" t="s">
        <v>2803</v>
      </c>
      <c r="E497" s="174">
        <v>0.8</v>
      </c>
    </row>
    <row r="498" spans="1:5" x14ac:dyDescent="0.2">
      <c r="A498" s="144">
        <v>7271</v>
      </c>
      <c r="B498" s="144" t="s">
        <v>5365</v>
      </c>
      <c r="C498" s="144" t="s">
        <v>2802</v>
      </c>
      <c r="D498" s="144" t="s">
        <v>2805</v>
      </c>
      <c r="E498" s="174">
        <v>0.88</v>
      </c>
    </row>
    <row r="499" spans="1:5" x14ac:dyDescent="0.2">
      <c r="A499" s="144">
        <v>7268</v>
      </c>
      <c r="B499" s="144" t="s">
        <v>5558</v>
      </c>
      <c r="C499" s="144" t="s">
        <v>2802</v>
      </c>
      <c r="D499" s="144" t="s">
        <v>2803</v>
      </c>
      <c r="E499" s="174">
        <v>1.22</v>
      </c>
    </row>
    <row r="500" spans="1:5" x14ac:dyDescent="0.2">
      <c r="A500" s="144">
        <v>34556</v>
      </c>
      <c r="B500" s="144" t="s">
        <v>3015</v>
      </c>
      <c r="C500" s="144" t="s">
        <v>2802</v>
      </c>
      <c r="D500" s="144" t="s">
        <v>2803</v>
      </c>
      <c r="E500" s="174">
        <v>4.37</v>
      </c>
    </row>
    <row r="501" spans="1:5" x14ac:dyDescent="0.2">
      <c r="A501" s="144">
        <v>37873</v>
      </c>
      <c r="B501" s="144" t="s">
        <v>3016</v>
      </c>
      <c r="C501" s="144" t="s">
        <v>2802</v>
      </c>
      <c r="D501" s="144" t="s">
        <v>2803</v>
      </c>
      <c r="E501" s="174">
        <v>4.45</v>
      </c>
    </row>
    <row r="502" spans="1:5" x14ac:dyDescent="0.2">
      <c r="A502" s="144">
        <v>34564</v>
      </c>
      <c r="B502" s="144" t="s">
        <v>2476</v>
      </c>
      <c r="C502" s="144" t="s">
        <v>2802</v>
      </c>
      <c r="D502" s="144" t="s">
        <v>2803</v>
      </c>
      <c r="E502" s="174">
        <v>4.66</v>
      </c>
    </row>
    <row r="503" spans="1:5" x14ac:dyDescent="0.2">
      <c r="A503" s="144">
        <v>34565</v>
      </c>
      <c r="B503" s="144" t="s">
        <v>3017</v>
      </c>
      <c r="C503" s="144" t="s">
        <v>2802</v>
      </c>
      <c r="D503" s="144" t="s">
        <v>2803</v>
      </c>
      <c r="E503" s="174">
        <v>4.93</v>
      </c>
    </row>
    <row r="504" spans="1:5" x14ac:dyDescent="0.2">
      <c r="A504" s="144">
        <v>38590</v>
      </c>
      <c r="B504" s="144" t="s">
        <v>2474</v>
      </c>
      <c r="C504" s="144" t="s">
        <v>2802</v>
      </c>
      <c r="D504" s="144" t="s">
        <v>2803</v>
      </c>
      <c r="E504" s="174">
        <v>3.64</v>
      </c>
    </row>
    <row r="505" spans="1:5" x14ac:dyDescent="0.2">
      <c r="A505" s="144">
        <v>34566</v>
      </c>
      <c r="B505" s="144" t="s">
        <v>1399</v>
      </c>
      <c r="C505" s="144" t="s">
        <v>2802</v>
      </c>
      <c r="D505" s="144" t="s">
        <v>2803</v>
      </c>
      <c r="E505" s="174">
        <v>3.82</v>
      </c>
    </row>
    <row r="506" spans="1:5" x14ac:dyDescent="0.2">
      <c r="A506" s="144">
        <v>34567</v>
      </c>
      <c r="B506" s="144" t="s">
        <v>3018</v>
      </c>
      <c r="C506" s="144" t="s">
        <v>2802</v>
      </c>
      <c r="D506" s="144" t="s">
        <v>2803</v>
      </c>
      <c r="E506" s="174">
        <v>4.05</v>
      </c>
    </row>
    <row r="507" spans="1:5" x14ac:dyDescent="0.2">
      <c r="A507" s="144">
        <v>38591</v>
      </c>
      <c r="B507" s="144" t="s">
        <v>2465</v>
      </c>
      <c r="C507" s="144" t="s">
        <v>2802</v>
      </c>
      <c r="D507" s="144" t="s">
        <v>2803</v>
      </c>
      <c r="E507" s="174">
        <v>3.68</v>
      </c>
    </row>
    <row r="508" spans="1:5" x14ac:dyDescent="0.2">
      <c r="A508" s="144">
        <v>34568</v>
      </c>
      <c r="B508" s="144" t="s">
        <v>3019</v>
      </c>
      <c r="C508" s="144" t="s">
        <v>2802</v>
      </c>
      <c r="D508" s="144" t="s">
        <v>2803</v>
      </c>
      <c r="E508" s="174">
        <v>4.79</v>
      </c>
    </row>
    <row r="509" spans="1:5" x14ac:dyDescent="0.2">
      <c r="A509" s="144">
        <v>34569</v>
      </c>
      <c r="B509" s="144" t="s">
        <v>3020</v>
      </c>
      <c r="C509" s="144" t="s">
        <v>2802</v>
      </c>
      <c r="D509" s="144" t="s">
        <v>2803</v>
      </c>
      <c r="E509" s="174">
        <v>4.93</v>
      </c>
    </row>
    <row r="510" spans="1:5" x14ac:dyDescent="0.2">
      <c r="A510" s="144">
        <v>34570</v>
      </c>
      <c r="B510" s="144" t="s">
        <v>2468</v>
      </c>
      <c r="C510" s="144" t="s">
        <v>2802</v>
      </c>
      <c r="D510" s="144" t="s">
        <v>2803</v>
      </c>
      <c r="E510" s="174">
        <v>5.35</v>
      </c>
    </row>
    <row r="511" spans="1:5" x14ac:dyDescent="0.2">
      <c r="A511" s="144">
        <v>25070</v>
      </c>
      <c r="B511" s="144" t="s">
        <v>2463</v>
      </c>
      <c r="C511" s="144" t="s">
        <v>2802</v>
      </c>
      <c r="D511" s="144" t="s">
        <v>2803</v>
      </c>
      <c r="E511" s="174">
        <v>4.0199999999999996</v>
      </c>
    </row>
    <row r="512" spans="1:5" x14ac:dyDescent="0.2">
      <c r="A512" s="144">
        <v>34571</v>
      </c>
      <c r="B512" s="144" t="s">
        <v>3021</v>
      </c>
      <c r="C512" s="144" t="s">
        <v>2802</v>
      </c>
      <c r="D512" s="144" t="s">
        <v>2803</v>
      </c>
      <c r="E512" s="174">
        <v>4.0599999999999996</v>
      </c>
    </row>
    <row r="513" spans="1:5" x14ac:dyDescent="0.2">
      <c r="A513" s="144">
        <v>34573</v>
      </c>
      <c r="B513" s="144" t="s">
        <v>3022</v>
      </c>
      <c r="C513" s="144" t="s">
        <v>2802</v>
      </c>
      <c r="D513" s="144" t="s">
        <v>2803</v>
      </c>
      <c r="E513" s="174">
        <v>4.2699999999999996</v>
      </c>
    </row>
    <row r="514" spans="1:5" x14ac:dyDescent="0.2">
      <c r="A514" s="144">
        <v>37107</v>
      </c>
      <c r="B514" s="144" t="s">
        <v>3023</v>
      </c>
      <c r="C514" s="144" t="s">
        <v>2802</v>
      </c>
      <c r="D514" s="144" t="s">
        <v>2803</v>
      </c>
      <c r="E514" s="174">
        <v>5.64</v>
      </c>
    </row>
    <row r="515" spans="1:5" x14ac:dyDescent="0.2">
      <c r="A515" s="144">
        <v>34576</v>
      </c>
      <c r="B515" s="144" t="s">
        <v>3024</v>
      </c>
      <c r="C515" s="144" t="s">
        <v>2802</v>
      </c>
      <c r="D515" s="144" t="s">
        <v>2803</v>
      </c>
      <c r="E515" s="174">
        <v>6.23</v>
      </c>
    </row>
    <row r="516" spans="1:5" x14ac:dyDescent="0.2">
      <c r="A516" s="144">
        <v>34577</v>
      </c>
      <c r="B516" s="144" t="s">
        <v>3025</v>
      </c>
      <c r="C516" s="144" t="s">
        <v>2802</v>
      </c>
      <c r="D516" s="144" t="s">
        <v>2803</v>
      </c>
      <c r="E516" s="174">
        <v>6.5</v>
      </c>
    </row>
    <row r="517" spans="1:5" x14ac:dyDescent="0.2">
      <c r="A517" s="144">
        <v>34578</v>
      </c>
      <c r="B517" s="144" t="s">
        <v>3026</v>
      </c>
      <c r="C517" s="144" t="s">
        <v>2802</v>
      </c>
      <c r="D517" s="144" t="s">
        <v>2803</v>
      </c>
      <c r="E517" s="174">
        <v>7.05</v>
      </c>
    </row>
    <row r="518" spans="1:5" x14ac:dyDescent="0.2">
      <c r="A518" s="144">
        <v>34579</v>
      </c>
      <c r="B518" s="144" t="s">
        <v>3027</v>
      </c>
      <c r="C518" s="144" t="s">
        <v>2802</v>
      </c>
      <c r="D518" s="144" t="s">
        <v>2803</v>
      </c>
      <c r="E518" s="174">
        <v>7.52</v>
      </c>
    </row>
    <row r="519" spans="1:5" x14ac:dyDescent="0.2">
      <c r="A519" s="144">
        <v>25067</v>
      </c>
      <c r="B519" s="144" t="s">
        <v>1297</v>
      </c>
      <c r="C519" s="144" t="s">
        <v>2802</v>
      </c>
      <c r="D519" s="144" t="s">
        <v>2803</v>
      </c>
      <c r="E519" s="174">
        <v>5.03</v>
      </c>
    </row>
    <row r="520" spans="1:5" x14ac:dyDescent="0.2">
      <c r="A520" s="144">
        <v>34580</v>
      </c>
      <c r="B520" s="144" t="s">
        <v>3028</v>
      </c>
      <c r="C520" s="144" t="s">
        <v>2802</v>
      </c>
      <c r="D520" s="144" t="s">
        <v>2803</v>
      </c>
      <c r="E520" s="174">
        <v>5.62</v>
      </c>
    </row>
    <row r="521" spans="1:5" x14ac:dyDescent="0.2">
      <c r="A521" s="144">
        <v>25071</v>
      </c>
      <c r="B521" s="144" t="s">
        <v>3029</v>
      </c>
      <c r="C521" s="144" t="s">
        <v>2802</v>
      </c>
      <c r="D521" s="144" t="s">
        <v>2803</v>
      </c>
      <c r="E521" s="174">
        <v>2.8</v>
      </c>
    </row>
    <row r="522" spans="1:5" x14ac:dyDescent="0.2">
      <c r="A522" s="144">
        <v>44171</v>
      </c>
      <c r="B522" s="144" t="s">
        <v>12875</v>
      </c>
      <c r="C522" s="144" t="s">
        <v>2802</v>
      </c>
      <c r="D522" s="144" t="s">
        <v>2807</v>
      </c>
      <c r="E522" s="174">
        <v>24.28</v>
      </c>
    </row>
    <row r="523" spans="1:5" x14ac:dyDescent="0.2">
      <c r="A523" s="144">
        <v>38395</v>
      </c>
      <c r="B523" s="144" t="s">
        <v>3030</v>
      </c>
      <c r="C523" s="144" t="s">
        <v>2802</v>
      </c>
      <c r="D523" s="144" t="s">
        <v>2803</v>
      </c>
      <c r="E523" s="174">
        <v>8.09</v>
      </c>
    </row>
    <row r="524" spans="1:5" x14ac:dyDescent="0.2">
      <c r="A524" s="144">
        <v>34583</v>
      </c>
      <c r="B524" s="144" t="s">
        <v>5559</v>
      </c>
      <c r="C524" s="144" t="s">
        <v>2804</v>
      </c>
      <c r="D524" s="144" t="s">
        <v>2803</v>
      </c>
      <c r="E524" s="174">
        <v>55.64</v>
      </c>
    </row>
    <row r="525" spans="1:5" x14ac:dyDescent="0.2">
      <c r="A525" s="144">
        <v>34584</v>
      </c>
      <c r="B525" s="144" t="s">
        <v>5560</v>
      </c>
      <c r="C525" s="144" t="s">
        <v>2804</v>
      </c>
      <c r="D525" s="144" t="s">
        <v>2803</v>
      </c>
      <c r="E525" s="174">
        <v>40.799999999999997</v>
      </c>
    </row>
    <row r="526" spans="1:5" x14ac:dyDescent="0.2">
      <c r="A526" s="144">
        <v>709</v>
      </c>
      <c r="B526" s="144" t="s">
        <v>3031</v>
      </c>
      <c r="C526" s="144" t="s">
        <v>2804</v>
      </c>
      <c r="D526" s="144" t="s">
        <v>2807</v>
      </c>
      <c r="E526" s="174">
        <v>813.39</v>
      </c>
    </row>
    <row r="527" spans="1:5" x14ac:dyDescent="0.2">
      <c r="A527" s="144">
        <v>34599</v>
      </c>
      <c r="B527" s="144" t="s">
        <v>3032</v>
      </c>
      <c r="C527" s="144" t="s">
        <v>2802</v>
      </c>
      <c r="D527" s="144" t="s">
        <v>2803</v>
      </c>
      <c r="E527" s="174">
        <v>2.87</v>
      </c>
    </row>
    <row r="528" spans="1:5" x14ac:dyDescent="0.2">
      <c r="A528" s="144">
        <v>34592</v>
      </c>
      <c r="B528" s="144" t="s">
        <v>3033</v>
      </c>
      <c r="C528" s="144" t="s">
        <v>2802</v>
      </c>
      <c r="D528" s="144" t="s">
        <v>2803</v>
      </c>
      <c r="E528" s="174">
        <v>3.2</v>
      </c>
    </row>
    <row r="529" spans="1:5" x14ac:dyDescent="0.2">
      <c r="A529" s="144">
        <v>37103</v>
      </c>
      <c r="B529" s="144" t="s">
        <v>3034</v>
      </c>
      <c r="C529" s="144" t="s">
        <v>2802</v>
      </c>
      <c r="D529" s="144" t="s">
        <v>2803</v>
      </c>
      <c r="E529" s="174">
        <v>3.66</v>
      </c>
    </row>
    <row r="530" spans="1:5" x14ac:dyDescent="0.2">
      <c r="A530" s="144">
        <v>34555</v>
      </c>
      <c r="B530" s="144" t="s">
        <v>3035</v>
      </c>
      <c r="C530" s="144" t="s">
        <v>2802</v>
      </c>
      <c r="D530" s="144" t="s">
        <v>2803</v>
      </c>
      <c r="E530" s="174">
        <v>4.6500000000000004</v>
      </c>
    </row>
    <row r="531" spans="1:5" x14ac:dyDescent="0.2">
      <c r="A531" s="144">
        <v>674</v>
      </c>
      <c r="B531" s="144" t="s">
        <v>2489</v>
      </c>
      <c r="C531" s="144" t="s">
        <v>2804</v>
      </c>
      <c r="D531" s="144" t="s">
        <v>2807</v>
      </c>
      <c r="E531" s="174">
        <v>77.61</v>
      </c>
    </row>
    <row r="532" spans="1:5" x14ac:dyDescent="0.2">
      <c r="A532" s="144">
        <v>34600</v>
      </c>
      <c r="B532" s="144" t="s">
        <v>2490</v>
      </c>
      <c r="C532" s="144" t="s">
        <v>2804</v>
      </c>
      <c r="D532" s="144" t="s">
        <v>2807</v>
      </c>
      <c r="E532" s="174">
        <v>114</v>
      </c>
    </row>
    <row r="533" spans="1:5" x14ac:dyDescent="0.2">
      <c r="A533" s="144">
        <v>652</v>
      </c>
      <c r="B533" s="144" t="s">
        <v>2491</v>
      </c>
      <c r="C533" s="144" t="s">
        <v>2804</v>
      </c>
      <c r="D533" s="144" t="s">
        <v>2807</v>
      </c>
      <c r="E533" s="174">
        <v>174.63</v>
      </c>
    </row>
    <row r="534" spans="1:5" x14ac:dyDescent="0.2">
      <c r="A534" s="144">
        <v>651</v>
      </c>
      <c r="B534" s="144" t="s">
        <v>2461</v>
      </c>
      <c r="C534" s="144" t="s">
        <v>2802</v>
      </c>
      <c r="D534" s="144" t="s">
        <v>2803</v>
      </c>
      <c r="E534" s="174">
        <v>3.52</v>
      </c>
    </row>
    <row r="535" spans="1:5" x14ac:dyDescent="0.2">
      <c r="A535" s="144">
        <v>654</v>
      </c>
      <c r="B535" s="144" t="s">
        <v>2462</v>
      </c>
      <c r="C535" s="144" t="s">
        <v>2802</v>
      </c>
      <c r="D535" s="144" t="s">
        <v>2803</v>
      </c>
      <c r="E535" s="174">
        <v>4.37</v>
      </c>
    </row>
    <row r="536" spans="1:5" x14ac:dyDescent="0.2">
      <c r="A536" s="144">
        <v>650</v>
      </c>
      <c r="B536" s="144" t="s">
        <v>1508</v>
      </c>
      <c r="C536" s="144" t="s">
        <v>2802</v>
      </c>
      <c r="D536" s="144" t="s">
        <v>2805</v>
      </c>
      <c r="E536" s="174">
        <v>2.82</v>
      </c>
    </row>
    <row r="537" spans="1:5" x14ac:dyDescent="0.2">
      <c r="A537" s="144">
        <v>718</v>
      </c>
      <c r="B537" s="144" t="s">
        <v>5561</v>
      </c>
      <c r="C537" s="144" t="s">
        <v>2802</v>
      </c>
      <c r="D537" s="144" t="s">
        <v>2803</v>
      </c>
      <c r="E537" s="174">
        <v>26.09</v>
      </c>
    </row>
    <row r="538" spans="1:5" x14ac:dyDescent="0.2">
      <c r="A538" s="144">
        <v>11981</v>
      </c>
      <c r="B538" s="144" t="s">
        <v>5562</v>
      </c>
      <c r="C538" s="144" t="s">
        <v>2802</v>
      </c>
      <c r="D538" s="144" t="s">
        <v>2803</v>
      </c>
      <c r="E538" s="174">
        <v>25.34</v>
      </c>
    </row>
    <row r="539" spans="1:5" x14ac:dyDescent="0.2">
      <c r="A539" s="144">
        <v>34586</v>
      </c>
      <c r="B539" s="144" t="s">
        <v>1400</v>
      </c>
      <c r="C539" s="144" t="s">
        <v>2802</v>
      </c>
      <c r="D539" s="144" t="s">
        <v>2803</v>
      </c>
      <c r="E539" s="174">
        <v>2.4700000000000002</v>
      </c>
    </row>
    <row r="540" spans="1:5" x14ac:dyDescent="0.2">
      <c r="A540" s="144">
        <v>38603</v>
      </c>
      <c r="B540" s="144" t="s">
        <v>2457</v>
      </c>
      <c r="C540" s="144" t="s">
        <v>2802</v>
      </c>
      <c r="D540" s="144" t="s">
        <v>2803</v>
      </c>
      <c r="E540" s="174">
        <v>2.99</v>
      </c>
    </row>
    <row r="541" spans="1:5" x14ac:dyDescent="0.2">
      <c r="A541" s="144">
        <v>34588</v>
      </c>
      <c r="B541" s="144" t="s">
        <v>2454</v>
      </c>
      <c r="C541" s="144" t="s">
        <v>2802</v>
      </c>
      <c r="D541" s="144" t="s">
        <v>2803</v>
      </c>
      <c r="E541" s="174">
        <v>3.22</v>
      </c>
    </row>
    <row r="542" spans="1:5" x14ac:dyDescent="0.2">
      <c r="A542" s="144">
        <v>34590</v>
      </c>
      <c r="B542" s="144" t="s">
        <v>3036</v>
      </c>
      <c r="C542" s="144" t="s">
        <v>2802</v>
      </c>
      <c r="D542" s="144" t="s">
        <v>2803</v>
      </c>
      <c r="E542" s="174">
        <v>2.94</v>
      </c>
    </row>
    <row r="543" spans="1:5" x14ac:dyDescent="0.2">
      <c r="A543" s="144">
        <v>34591</v>
      </c>
      <c r="B543" s="144" t="s">
        <v>3037</v>
      </c>
      <c r="C543" s="144" t="s">
        <v>2802</v>
      </c>
      <c r="D543" s="144" t="s">
        <v>2803</v>
      </c>
      <c r="E543" s="174">
        <v>3.99</v>
      </c>
    </row>
    <row r="544" spans="1:5" x14ac:dyDescent="0.2">
      <c r="A544" s="144">
        <v>41372</v>
      </c>
      <c r="B544" s="144" t="s">
        <v>3038</v>
      </c>
      <c r="C544" s="144" t="s">
        <v>2804</v>
      </c>
      <c r="D544" s="144" t="s">
        <v>2807</v>
      </c>
      <c r="E544" s="174">
        <v>108.92</v>
      </c>
    </row>
    <row r="545" spans="1:5" x14ac:dyDescent="0.2">
      <c r="A545" s="144">
        <v>41371</v>
      </c>
      <c r="B545" s="144" t="s">
        <v>3039</v>
      </c>
      <c r="C545" s="144" t="s">
        <v>2804</v>
      </c>
      <c r="D545" s="144" t="s">
        <v>2807</v>
      </c>
      <c r="E545" s="174">
        <v>64.38</v>
      </c>
    </row>
    <row r="546" spans="1:5" x14ac:dyDescent="0.2">
      <c r="A546" s="144">
        <v>40517</v>
      </c>
      <c r="B546" s="144" t="s">
        <v>2496</v>
      </c>
      <c r="C546" s="144" t="s">
        <v>2804</v>
      </c>
      <c r="D546" s="144" t="s">
        <v>2803</v>
      </c>
      <c r="E546" s="174">
        <v>56.06</v>
      </c>
    </row>
    <row r="547" spans="1:5" x14ac:dyDescent="0.2">
      <c r="A547" s="144">
        <v>40515</v>
      </c>
      <c r="B547" s="144" t="s">
        <v>2497</v>
      </c>
      <c r="C547" s="144" t="s">
        <v>2804</v>
      </c>
      <c r="D547" s="144" t="s">
        <v>2803</v>
      </c>
      <c r="E547" s="174">
        <v>126.15</v>
      </c>
    </row>
    <row r="548" spans="1:5" x14ac:dyDescent="0.2">
      <c r="A548" s="144">
        <v>40529</v>
      </c>
      <c r="B548" s="144" t="s">
        <v>3040</v>
      </c>
      <c r="C548" s="144" t="s">
        <v>2804</v>
      </c>
      <c r="D548" s="144" t="s">
        <v>2803</v>
      </c>
      <c r="E548" s="174">
        <v>80.59</v>
      </c>
    </row>
    <row r="549" spans="1:5" x14ac:dyDescent="0.2">
      <c r="A549" s="144">
        <v>36170</v>
      </c>
      <c r="B549" s="144" t="s">
        <v>2502</v>
      </c>
      <c r="C549" s="144" t="s">
        <v>2804</v>
      </c>
      <c r="D549" s="144" t="s">
        <v>2805</v>
      </c>
      <c r="E549" s="174">
        <v>66.87</v>
      </c>
    </row>
    <row r="550" spans="1:5" x14ac:dyDescent="0.2">
      <c r="A550" s="144">
        <v>40524</v>
      </c>
      <c r="B550" s="144" t="s">
        <v>2503</v>
      </c>
      <c r="C550" s="144" t="s">
        <v>2804</v>
      </c>
      <c r="D550" s="144" t="s">
        <v>2803</v>
      </c>
      <c r="E550" s="174">
        <v>78.84</v>
      </c>
    </row>
    <row r="551" spans="1:5" x14ac:dyDescent="0.2">
      <c r="A551" s="144">
        <v>36156</v>
      </c>
      <c r="B551" s="144" t="s">
        <v>2504</v>
      </c>
      <c r="C551" s="144" t="s">
        <v>2804</v>
      </c>
      <c r="D551" s="144" t="s">
        <v>2803</v>
      </c>
      <c r="E551" s="174">
        <v>61.32</v>
      </c>
    </row>
    <row r="552" spans="1:5" x14ac:dyDescent="0.2">
      <c r="A552" s="144">
        <v>36155</v>
      </c>
      <c r="B552" s="144" t="s">
        <v>2501</v>
      </c>
      <c r="C552" s="144" t="s">
        <v>2804</v>
      </c>
      <c r="D552" s="144" t="s">
        <v>2803</v>
      </c>
      <c r="E552" s="174">
        <v>52.94</v>
      </c>
    </row>
    <row r="553" spans="1:5" x14ac:dyDescent="0.2">
      <c r="A553" s="144">
        <v>36154</v>
      </c>
      <c r="B553" s="144" t="s">
        <v>2505</v>
      </c>
      <c r="C553" s="144" t="s">
        <v>2804</v>
      </c>
      <c r="D553" s="144" t="s">
        <v>2803</v>
      </c>
      <c r="E553" s="174">
        <v>73.58</v>
      </c>
    </row>
    <row r="554" spans="1:5" x14ac:dyDescent="0.2">
      <c r="A554" s="144">
        <v>695</v>
      </c>
      <c r="B554" s="144" t="s">
        <v>3041</v>
      </c>
      <c r="C554" s="144" t="s">
        <v>2804</v>
      </c>
      <c r="D554" s="144" t="s">
        <v>2803</v>
      </c>
      <c r="E554" s="174">
        <v>54.05</v>
      </c>
    </row>
    <row r="555" spans="1:5" x14ac:dyDescent="0.2">
      <c r="A555" s="144">
        <v>679</v>
      </c>
      <c r="B555" s="144" t="s">
        <v>2500</v>
      </c>
      <c r="C555" s="144" t="s">
        <v>2804</v>
      </c>
      <c r="D555" s="144" t="s">
        <v>2803</v>
      </c>
      <c r="E555" s="174">
        <v>80.59</v>
      </c>
    </row>
    <row r="556" spans="1:5" x14ac:dyDescent="0.2">
      <c r="A556" s="144">
        <v>711</v>
      </c>
      <c r="B556" s="144" t="s">
        <v>2498</v>
      </c>
      <c r="C556" s="144" t="s">
        <v>2804</v>
      </c>
      <c r="D556" s="144" t="s">
        <v>2803</v>
      </c>
      <c r="E556" s="174">
        <v>53.31</v>
      </c>
    </row>
    <row r="557" spans="1:5" x14ac:dyDescent="0.2">
      <c r="A557" s="144">
        <v>712</v>
      </c>
      <c r="B557" s="144" t="s">
        <v>2499</v>
      </c>
      <c r="C557" s="144" t="s">
        <v>2804</v>
      </c>
      <c r="D557" s="144" t="s">
        <v>2803</v>
      </c>
      <c r="E557" s="174">
        <v>67.150000000000006</v>
      </c>
    </row>
    <row r="558" spans="1:5" x14ac:dyDescent="0.2">
      <c r="A558" s="144">
        <v>12614</v>
      </c>
      <c r="B558" s="144" t="s">
        <v>1221</v>
      </c>
      <c r="C558" s="144" t="s">
        <v>2802</v>
      </c>
      <c r="D558" s="144" t="s">
        <v>2807</v>
      </c>
      <c r="E558" s="174">
        <v>22.83</v>
      </c>
    </row>
    <row r="559" spans="1:5" x14ac:dyDescent="0.2">
      <c r="A559" s="144">
        <v>6140</v>
      </c>
      <c r="B559" s="144" t="s">
        <v>3042</v>
      </c>
      <c r="C559" s="144" t="s">
        <v>2802</v>
      </c>
      <c r="D559" s="144" t="s">
        <v>2803</v>
      </c>
      <c r="E559" s="174">
        <v>3.39</v>
      </c>
    </row>
    <row r="560" spans="1:5" x14ac:dyDescent="0.2">
      <c r="A560" s="144">
        <v>38399</v>
      </c>
      <c r="B560" s="144" t="s">
        <v>3043</v>
      </c>
      <c r="C560" s="144" t="s">
        <v>2802</v>
      </c>
      <c r="D560" s="144" t="s">
        <v>2803</v>
      </c>
      <c r="E560" s="174">
        <v>296.51</v>
      </c>
    </row>
    <row r="561" spans="1:5" x14ac:dyDescent="0.2">
      <c r="A561" s="144">
        <v>735</v>
      </c>
      <c r="B561" s="144" t="s">
        <v>1677</v>
      </c>
      <c r="C561" s="144" t="s">
        <v>2802</v>
      </c>
      <c r="D561" s="144" t="s">
        <v>2803</v>
      </c>
      <c r="E561" s="175">
        <v>2699.6</v>
      </c>
    </row>
    <row r="562" spans="1:5" x14ac:dyDescent="0.2">
      <c r="A562" s="144">
        <v>736</v>
      </c>
      <c r="B562" s="144" t="s">
        <v>1676</v>
      </c>
      <c r="C562" s="144" t="s">
        <v>2802</v>
      </c>
      <c r="D562" s="144" t="s">
        <v>2803</v>
      </c>
      <c r="E562" s="175">
        <v>2269.88</v>
      </c>
    </row>
    <row r="563" spans="1:5" x14ac:dyDescent="0.2">
      <c r="A563" s="144">
        <v>729</v>
      </c>
      <c r="B563" s="144" t="s">
        <v>3044</v>
      </c>
      <c r="C563" s="144" t="s">
        <v>2802</v>
      </c>
      <c r="D563" s="144" t="s">
        <v>2805</v>
      </c>
      <c r="E563" s="174">
        <v>925</v>
      </c>
    </row>
    <row r="564" spans="1:5" x14ac:dyDescent="0.2">
      <c r="A564" s="144">
        <v>39925</v>
      </c>
      <c r="B564" s="144" t="s">
        <v>1136</v>
      </c>
      <c r="C564" s="144" t="s">
        <v>2802</v>
      </c>
      <c r="D564" s="144" t="s">
        <v>2803</v>
      </c>
      <c r="E564" s="175">
        <v>13366.16</v>
      </c>
    </row>
    <row r="565" spans="1:5" x14ac:dyDescent="0.2">
      <c r="A565" s="144">
        <v>731</v>
      </c>
      <c r="B565" s="144" t="s">
        <v>1679</v>
      </c>
      <c r="C565" s="144" t="s">
        <v>2802</v>
      </c>
      <c r="D565" s="144" t="s">
        <v>2803</v>
      </c>
      <c r="E565" s="174">
        <v>900.25</v>
      </c>
    </row>
    <row r="566" spans="1:5" x14ac:dyDescent="0.2">
      <c r="A566" s="144">
        <v>10575</v>
      </c>
      <c r="B566" s="144" t="s">
        <v>3045</v>
      </c>
      <c r="C566" s="144" t="s">
        <v>2802</v>
      </c>
      <c r="D566" s="144" t="s">
        <v>2803</v>
      </c>
      <c r="E566" s="175">
        <v>1404.91</v>
      </c>
    </row>
    <row r="567" spans="1:5" x14ac:dyDescent="0.2">
      <c r="A567" s="144">
        <v>733</v>
      </c>
      <c r="B567" s="144" t="s">
        <v>3046</v>
      </c>
      <c r="C567" s="144" t="s">
        <v>2802</v>
      </c>
      <c r="D567" s="144" t="s">
        <v>2803</v>
      </c>
      <c r="E567" s="175">
        <v>1538.21</v>
      </c>
    </row>
    <row r="568" spans="1:5" x14ac:dyDescent="0.2">
      <c r="A568" s="144">
        <v>732</v>
      </c>
      <c r="B568" s="144" t="s">
        <v>1673</v>
      </c>
      <c r="C568" s="144" t="s">
        <v>2802</v>
      </c>
      <c r="D568" s="144" t="s">
        <v>2803</v>
      </c>
      <c r="E568" s="175">
        <v>1517.53</v>
      </c>
    </row>
    <row r="569" spans="1:5" x14ac:dyDescent="0.2">
      <c r="A569" s="144">
        <v>737</v>
      </c>
      <c r="B569" s="144" t="s">
        <v>3047</v>
      </c>
      <c r="C569" s="144" t="s">
        <v>2802</v>
      </c>
      <c r="D569" s="144" t="s">
        <v>2803</v>
      </c>
      <c r="E569" s="175">
        <v>8509.85</v>
      </c>
    </row>
    <row r="570" spans="1:5" x14ac:dyDescent="0.2">
      <c r="A570" s="144">
        <v>738</v>
      </c>
      <c r="B570" s="144" t="s">
        <v>3048</v>
      </c>
      <c r="C570" s="144" t="s">
        <v>2802</v>
      </c>
      <c r="D570" s="144" t="s">
        <v>2803</v>
      </c>
      <c r="E570" s="175">
        <v>3945.95</v>
      </c>
    </row>
    <row r="571" spans="1:5" x14ac:dyDescent="0.2">
      <c r="A571" s="144">
        <v>740</v>
      </c>
      <c r="B571" s="144" t="s">
        <v>1675</v>
      </c>
      <c r="C571" s="144" t="s">
        <v>2802</v>
      </c>
      <c r="D571" s="144" t="s">
        <v>2803</v>
      </c>
      <c r="E571" s="175">
        <v>8005.53</v>
      </c>
    </row>
    <row r="572" spans="1:5" x14ac:dyDescent="0.2">
      <c r="A572" s="144">
        <v>734</v>
      </c>
      <c r="B572" s="144" t="s">
        <v>1678</v>
      </c>
      <c r="C572" s="144" t="s">
        <v>2802</v>
      </c>
      <c r="D572" s="144" t="s">
        <v>2803</v>
      </c>
      <c r="E572" s="175">
        <v>1626.79</v>
      </c>
    </row>
    <row r="573" spans="1:5" x14ac:dyDescent="0.2">
      <c r="A573" s="144">
        <v>39008</v>
      </c>
      <c r="B573" s="144" t="s">
        <v>1137</v>
      </c>
      <c r="C573" s="144" t="s">
        <v>2802</v>
      </c>
      <c r="D573" s="144" t="s">
        <v>2803</v>
      </c>
      <c r="E573" s="175">
        <v>67046.679999999993</v>
      </c>
    </row>
    <row r="574" spans="1:5" x14ac:dyDescent="0.2">
      <c r="A574" s="144">
        <v>39009</v>
      </c>
      <c r="B574" s="144" t="s">
        <v>1138</v>
      </c>
      <c r="C574" s="144" t="s">
        <v>2802</v>
      </c>
      <c r="D574" s="144" t="s">
        <v>2803</v>
      </c>
      <c r="E574" s="175">
        <v>71832.210000000006</v>
      </c>
    </row>
    <row r="575" spans="1:5" x14ac:dyDescent="0.2">
      <c r="A575" s="144">
        <v>10587</v>
      </c>
      <c r="B575" s="144" t="s">
        <v>3049</v>
      </c>
      <c r="C575" s="144" t="s">
        <v>2802</v>
      </c>
      <c r="D575" s="144" t="s">
        <v>2807</v>
      </c>
      <c r="E575" s="175">
        <v>3676.47</v>
      </c>
    </row>
    <row r="576" spans="1:5" x14ac:dyDescent="0.2">
      <c r="A576" s="144">
        <v>759</v>
      </c>
      <c r="B576" s="144" t="s">
        <v>3050</v>
      </c>
      <c r="C576" s="144" t="s">
        <v>2802</v>
      </c>
      <c r="D576" s="144" t="s">
        <v>2807</v>
      </c>
      <c r="E576" s="175">
        <v>5286.04</v>
      </c>
    </row>
    <row r="577" spans="1:5" x14ac:dyDescent="0.2">
      <c r="A577" s="144">
        <v>761</v>
      </c>
      <c r="B577" s="144" t="s">
        <v>3051</v>
      </c>
      <c r="C577" s="144" t="s">
        <v>2802</v>
      </c>
      <c r="D577" s="144" t="s">
        <v>2807</v>
      </c>
      <c r="E577" s="175">
        <v>8960.2800000000007</v>
      </c>
    </row>
    <row r="578" spans="1:5" x14ac:dyDescent="0.2">
      <c r="A578" s="144">
        <v>750</v>
      </c>
      <c r="B578" s="144" t="s">
        <v>3052</v>
      </c>
      <c r="C578" s="144" t="s">
        <v>2802</v>
      </c>
      <c r="D578" s="144" t="s">
        <v>2807</v>
      </c>
      <c r="E578" s="175">
        <v>8507.07</v>
      </c>
    </row>
    <row r="579" spans="1:5" x14ac:dyDescent="0.2">
      <c r="A579" s="144">
        <v>755</v>
      </c>
      <c r="B579" s="144" t="s">
        <v>3053</v>
      </c>
      <c r="C579" s="144" t="s">
        <v>2802</v>
      </c>
      <c r="D579" s="144" t="s">
        <v>2807</v>
      </c>
      <c r="E579" s="175">
        <v>34908.9</v>
      </c>
    </row>
    <row r="580" spans="1:5" x14ac:dyDescent="0.2">
      <c r="A580" s="144">
        <v>749</v>
      </c>
      <c r="B580" s="144" t="s">
        <v>3054</v>
      </c>
      <c r="C580" s="144" t="s">
        <v>2802</v>
      </c>
      <c r="D580" s="144" t="s">
        <v>2807</v>
      </c>
      <c r="E580" s="175">
        <v>12838.85</v>
      </c>
    </row>
    <row r="581" spans="1:5" x14ac:dyDescent="0.2">
      <c r="A581" s="144">
        <v>756</v>
      </c>
      <c r="B581" s="144" t="s">
        <v>3055</v>
      </c>
      <c r="C581" s="144" t="s">
        <v>2802</v>
      </c>
      <c r="D581" s="144" t="s">
        <v>2807</v>
      </c>
      <c r="E581" s="175">
        <v>38072.83</v>
      </c>
    </row>
    <row r="582" spans="1:5" x14ac:dyDescent="0.2">
      <c r="A582" s="144">
        <v>757</v>
      </c>
      <c r="B582" s="144" t="s">
        <v>3056</v>
      </c>
      <c r="C582" s="144" t="s">
        <v>2802</v>
      </c>
      <c r="D582" s="144" t="s">
        <v>2807</v>
      </c>
      <c r="E582" s="175">
        <v>17287.5</v>
      </c>
    </row>
    <row r="583" spans="1:5" x14ac:dyDescent="0.2">
      <c r="A583" s="144">
        <v>10588</v>
      </c>
      <c r="B583" s="144" t="s">
        <v>3057</v>
      </c>
      <c r="C583" s="144" t="s">
        <v>2802</v>
      </c>
      <c r="D583" s="144" t="s">
        <v>2807</v>
      </c>
      <c r="E583" s="175">
        <v>3816.64</v>
      </c>
    </row>
    <row r="584" spans="1:5" x14ac:dyDescent="0.2">
      <c r="A584" s="144">
        <v>10592</v>
      </c>
      <c r="B584" s="144" t="s">
        <v>1674</v>
      </c>
      <c r="C584" s="144" t="s">
        <v>2802</v>
      </c>
      <c r="D584" s="144" t="s">
        <v>2807</v>
      </c>
      <c r="E584" s="175">
        <v>4610</v>
      </c>
    </row>
    <row r="585" spans="1:5" x14ac:dyDescent="0.2">
      <c r="A585" s="144">
        <v>10589</v>
      </c>
      <c r="B585" s="144" t="s">
        <v>3058</v>
      </c>
      <c r="C585" s="144" t="s">
        <v>2802</v>
      </c>
      <c r="D585" s="144" t="s">
        <v>2807</v>
      </c>
      <c r="E585" s="175">
        <v>6193.24</v>
      </c>
    </row>
    <row r="586" spans="1:5" x14ac:dyDescent="0.2">
      <c r="A586" s="144">
        <v>760</v>
      </c>
      <c r="B586" s="144" t="s">
        <v>3059</v>
      </c>
      <c r="C586" s="144" t="s">
        <v>2802</v>
      </c>
      <c r="D586" s="144" t="s">
        <v>2807</v>
      </c>
      <c r="E586" s="175">
        <v>34575</v>
      </c>
    </row>
    <row r="587" spans="1:5" x14ac:dyDescent="0.2">
      <c r="A587" s="144">
        <v>751</v>
      </c>
      <c r="B587" s="144" t="s">
        <v>1088</v>
      </c>
      <c r="C587" s="144" t="s">
        <v>2802</v>
      </c>
      <c r="D587" s="144" t="s">
        <v>2807</v>
      </c>
      <c r="E587" s="175">
        <v>5445.56</v>
      </c>
    </row>
    <row r="588" spans="1:5" x14ac:dyDescent="0.2">
      <c r="A588" s="144">
        <v>754</v>
      </c>
      <c r="B588" s="144" t="s">
        <v>3060</v>
      </c>
      <c r="C588" s="144" t="s">
        <v>2802</v>
      </c>
      <c r="D588" s="144" t="s">
        <v>2807</v>
      </c>
      <c r="E588" s="175">
        <v>8643.75</v>
      </c>
    </row>
    <row r="589" spans="1:5" x14ac:dyDescent="0.2">
      <c r="A589" s="144">
        <v>44489</v>
      </c>
      <c r="B589" s="144" t="s">
        <v>12170</v>
      </c>
      <c r="C589" s="144" t="s">
        <v>2802</v>
      </c>
      <c r="D589" s="144" t="s">
        <v>2803</v>
      </c>
      <c r="E589" s="175">
        <v>229954.58</v>
      </c>
    </row>
    <row r="590" spans="1:5" x14ac:dyDescent="0.2">
      <c r="A590" s="144">
        <v>39917</v>
      </c>
      <c r="B590" s="144" t="s">
        <v>1135</v>
      </c>
      <c r="C590" s="144" t="s">
        <v>2802</v>
      </c>
      <c r="D590" s="144" t="s">
        <v>2803</v>
      </c>
      <c r="E590" s="175">
        <v>102988.53</v>
      </c>
    </row>
    <row r="591" spans="1:5" x14ac:dyDescent="0.2">
      <c r="A591" s="144">
        <v>38167</v>
      </c>
      <c r="B591" s="144" t="s">
        <v>5563</v>
      </c>
      <c r="C591" s="144" t="s">
        <v>3008</v>
      </c>
      <c r="D591" s="144" t="s">
        <v>2803</v>
      </c>
      <c r="E591" s="174">
        <v>25.75</v>
      </c>
    </row>
    <row r="592" spans="1:5" x14ac:dyDescent="0.2">
      <c r="A592" s="144">
        <v>36145</v>
      </c>
      <c r="B592" s="144" t="s">
        <v>3061</v>
      </c>
      <c r="C592" s="144" t="s">
        <v>3008</v>
      </c>
      <c r="D592" s="144" t="s">
        <v>2803</v>
      </c>
      <c r="E592" s="174">
        <v>44.89</v>
      </c>
    </row>
    <row r="593" spans="1:5" x14ac:dyDescent="0.2">
      <c r="A593" s="144">
        <v>12893</v>
      </c>
      <c r="B593" s="144" t="s">
        <v>3062</v>
      </c>
      <c r="C593" s="144" t="s">
        <v>3008</v>
      </c>
      <c r="D593" s="144" t="s">
        <v>2803</v>
      </c>
      <c r="E593" s="174">
        <v>74.83</v>
      </c>
    </row>
    <row r="594" spans="1:5" x14ac:dyDescent="0.2">
      <c r="A594" s="144">
        <v>11685</v>
      </c>
      <c r="B594" s="144" t="s">
        <v>3063</v>
      </c>
      <c r="C594" s="144" t="s">
        <v>2802</v>
      </c>
      <c r="D594" s="144" t="s">
        <v>2803</v>
      </c>
      <c r="E594" s="174">
        <v>27.6</v>
      </c>
    </row>
    <row r="595" spans="1:5" x14ac:dyDescent="0.2">
      <c r="A595" s="144">
        <v>11680</v>
      </c>
      <c r="B595" s="144" t="s">
        <v>3064</v>
      </c>
      <c r="C595" s="144" t="s">
        <v>2802</v>
      </c>
      <c r="D595" s="144" t="s">
        <v>2803</v>
      </c>
      <c r="E595" s="174">
        <v>21.41</v>
      </c>
    </row>
    <row r="596" spans="1:5" x14ac:dyDescent="0.2">
      <c r="A596" s="144">
        <v>11679</v>
      </c>
      <c r="B596" s="144" t="s">
        <v>5564</v>
      </c>
      <c r="C596" s="144" t="s">
        <v>2802</v>
      </c>
      <c r="D596" s="144" t="s">
        <v>2803</v>
      </c>
      <c r="E596" s="174">
        <v>29.04</v>
      </c>
    </row>
    <row r="597" spans="1:5" x14ac:dyDescent="0.2">
      <c r="A597" s="144">
        <v>2512</v>
      </c>
      <c r="B597" s="144" t="s">
        <v>1598</v>
      </c>
      <c r="C597" s="144" t="s">
        <v>2802</v>
      </c>
      <c r="D597" s="144" t="s">
        <v>2803</v>
      </c>
      <c r="E597" s="174">
        <v>25</v>
      </c>
    </row>
    <row r="598" spans="1:5" x14ac:dyDescent="0.2">
      <c r="A598" s="144">
        <v>4374</v>
      </c>
      <c r="B598" s="144" t="s">
        <v>3065</v>
      </c>
      <c r="C598" s="144" t="s">
        <v>2802</v>
      </c>
      <c r="D598" s="144" t="s">
        <v>2803</v>
      </c>
      <c r="E598" s="174">
        <v>0.74</v>
      </c>
    </row>
    <row r="599" spans="1:5" x14ac:dyDescent="0.2">
      <c r="A599" s="144">
        <v>7568</v>
      </c>
      <c r="B599" s="144" t="s">
        <v>54</v>
      </c>
      <c r="C599" s="144" t="s">
        <v>2802</v>
      </c>
      <c r="D599" s="144" t="s">
        <v>2803</v>
      </c>
      <c r="E599" s="174">
        <v>1.22</v>
      </c>
    </row>
    <row r="600" spans="1:5" x14ac:dyDescent="0.2">
      <c r="A600" s="144">
        <v>7584</v>
      </c>
      <c r="B600" s="144" t="s">
        <v>55</v>
      </c>
      <c r="C600" s="144" t="s">
        <v>2802</v>
      </c>
      <c r="D600" s="144" t="s">
        <v>2803</v>
      </c>
      <c r="E600" s="174">
        <v>1.87</v>
      </c>
    </row>
    <row r="601" spans="1:5" x14ac:dyDescent="0.2">
      <c r="A601" s="144">
        <v>11945</v>
      </c>
      <c r="B601" s="144" t="s">
        <v>3066</v>
      </c>
      <c r="C601" s="144" t="s">
        <v>2802</v>
      </c>
      <c r="D601" s="144" t="s">
        <v>2803</v>
      </c>
      <c r="E601" s="174">
        <v>0.12</v>
      </c>
    </row>
    <row r="602" spans="1:5" x14ac:dyDescent="0.2">
      <c r="A602" s="144">
        <v>11946</v>
      </c>
      <c r="B602" s="144" t="s">
        <v>3067</v>
      </c>
      <c r="C602" s="144" t="s">
        <v>2802</v>
      </c>
      <c r="D602" s="144" t="s">
        <v>2803</v>
      </c>
      <c r="E602" s="174">
        <v>0.13</v>
      </c>
    </row>
    <row r="603" spans="1:5" x14ac:dyDescent="0.2">
      <c r="A603" s="144">
        <v>4375</v>
      </c>
      <c r="B603" s="144" t="s">
        <v>1344</v>
      </c>
      <c r="C603" s="144" t="s">
        <v>2802</v>
      </c>
      <c r="D603" s="144" t="s">
        <v>2805</v>
      </c>
      <c r="E603" s="174">
        <v>0.2</v>
      </c>
    </row>
    <row r="604" spans="1:5" x14ac:dyDescent="0.2">
      <c r="A604" s="144">
        <v>11950</v>
      </c>
      <c r="B604" s="144" t="s">
        <v>56</v>
      </c>
      <c r="C604" s="144" t="s">
        <v>2802</v>
      </c>
      <c r="D604" s="144" t="s">
        <v>2803</v>
      </c>
      <c r="E604" s="174">
        <v>0.41</v>
      </c>
    </row>
    <row r="605" spans="1:5" x14ac:dyDescent="0.2">
      <c r="A605" s="144">
        <v>4376</v>
      </c>
      <c r="B605" s="144" t="s">
        <v>3068</v>
      </c>
      <c r="C605" s="144" t="s">
        <v>2802</v>
      </c>
      <c r="D605" s="144" t="s">
        <v>2803</v>
      </c>
      <c r="E605" s="174">
        <v>0.39</v>
      </c>
    </row>
    <row r="606" spans="1:5" x14ac:dyDescent="0.2">
      <c r="A606" s="144">
        <v>7583</v>
      </c>
      <c r="B606" s="144" t="s">
        <v>57</v>
      </c>
      <c r="C606" s="144" t="s">
        <v>2802</v>
      </c>
      <c r="D606" s="144" t="s">
        <v>2803</v>
      </c>
      <c r="E606" s="174">
        <v>0.83</v>
      </c>
    </row>
    <row r="607" spans="1:5" x14ac:dyDescent="0.2">
      <c r="A607" s="144">
        <v>4350</v>
      </c>
      <c r="B607" s="144" t="s">
        <v>58</v>
      </c>
      <c r="C607" s="144" t="s">
        <v>2802</v>
      </c>
      <c r="D607" s="144" t="s">
        <v>2807</v>
      </c>
      <c r="E607" s="174">
        <v>0.62</v>
      </c>
    </row>
    <row r="608" spans="1:5" x14ac:dyDescent="0.2">
      <c r="A608" s="144">
        <v>39886</v>
      </c>
      <c r="B608" s="144" t="s">
        <v>2085</v>
      </c>
      <c r="C608" s="144" t="s">
        <v>2802</v>
      </c>
      <c r="D608" s="144" t="s">
        <v>2807</v>
      </c>
      <c r="E608" s="174">
        <v>6.35</v>
      </c>
    </row>
    <row r="609" spans="1:5" x14ac:dyDescent="0.2">
      <c r="A609" s="144">
        <v>39887</v>
      </c>
      <c r="B609" s="144" t="s">
        <v>2090</v>
      </c>
      <c r="C609" s="144" t="s">
        <v>2802</v>
      </c>
      <c r="D609" s="144" t="s">
        <v>2807</v>
      </c>
      <c r="E609" s="174">
        <v>9.5299999999999994</v>
      </c>
    </row>
    <row r="610" spans="1:5" x14ac:dyDescent="0.2">
      <c r="A610" s="144">
        <v>39888</v>
      </c>
      <c r="B610" s="144" t="s">
        <v>2095</v>
      </c>
      <c r="C610" s="144" t="s">
        <v>2802</v>
      </c>
      <c r="D610" s="144" t="s">
        <v>2807</v>
      </c>
      <c r="E610" s="174">
        <v>21.8</v>
      </c>
    </row>
    <row r="611" spans="1:5" x14ac:dyDescent="0.2">
      <c r="A611" s="144">
        <v>39890</v>
      </c>
      <c r="B611" s="144" t="s">
        <v>2098</v>
      </c>
      <c r="C611" s="144" t="s">
        <v>2802</v>
      </c>
      <c r="D611" s="144" t="s">
        <v>2807</v>
      </c>
      <c r="E611" s="174">
        <v>37.22</v>
      </c>
    </row>
    <row r="612" spans="1:5" x14ac:dyDescent="0.2">
      <c r="A612" s="144">
        <v>39891</v>
      </c>
      <c r="B612" s="144" t="s">
        <v>2101</v>
      </c>
      <c r="C612" s="144" t="s">
        <v>2802</v>
      </c>
      <c r="D612" s="144" t="s">
        <v>2807</v>
      </c>
      <c r="E612" s="174">
        <v>52.48</v>
      </c>
    </row>
    <row r="613" spans="1:5" x14ac:dyDescent="0.2">
      <c r="A613" s="144">
        <v>39892</v>
      </c>
      <c r="B613" s="144" t="s">
        <v>2104</v>
      </c>
      <c r="C613" s="144" t="s">
        <v>2802</v>
      </c>
      <c r="D613" s="144" t="s">
        <v>2807</v>
      </c>
      <c r="E613" s="174">
        <v>163.58000000000001</v>
      </c>
    </row>
    <row r="614" spans="1:5" x14ac:dyDescent="0.2">
      <c r="A614" s="144">
        <v>790</v>
      </c>
      <c r="B614" s="144" t="s">
        <v>3069</v>
      </c>
      <c r="C614" s="144" t="s">
        <v>2802</v>
      </c>
      <c r="D614" s="144" t="s">
        <v>2807</v>
      </c>
      <c r="E614" s="174">
        <v>21.7</v>
      </c>
    </row>
    <row r="615" spans="1:5" x14ac:dyDescent="0.2">
      <c r="A615" s="144">
        <v>766</v>
      </c>
      <c r="B615" s="144" t="s">
        <v>3070</v>
      </c>
      <c r="C615" s="144" t="s">
        <v>2802</v>
      </c>
      <c r="D615" s="144" t="s">
        <v>2807</v>
      </c>
      <c r="E615" s="174">
        <v>21.7</v>
      </c>
    </row>
    <row r="616" spans="1:5" x14ac:dyDescent="0.2">
      <c r="A616" s="144">
        <v>791</v>
      </c>
      <c r="B616" s="144" t="s">
        <v>3071</v>
      </c>
      <c r="C616" s="144" t="s">
        <v>2802</v>
      </c>
      <c r="D616" s="144" t="s">
        <v>2807</v>
      </c>
      <c r="E616" s="174">
        <v>21.7</v>
      </c>
    </row>
    <row r="617" spans="1:5" x14ac:dyDescent="0.2">
      <c r="A617" s="144">
        <v>767</v>
      </c>
      <c r="B617" s="144" t="s">
        <v>3072</v>
      </c>
      <c r="C617" s="144" t="s">
        <v>2802</v>
      </c>
      <c r="D617" s="144" t="s">
        <v>2807</v>
      </c>
      <c r="E617" s="174">
        <v>21.7</v>
      </c>
    </row>
    <row r="618" spans="1:5" x14ac:dyDescent="0.2">
      <c r="A618" s="144">
        <v>768</v>
      </c>
      <c r="B618" s="144" t="s">
        <v>3073</v>
      </c>
      <c r="C618" s="144" t="s">
        <v>2802</v>
      </c>
      <c r="D618" s="144" t="s">
        <v>2807</v>
      </c>
      <c r="E618" s="174">
        <v>17.04</v>
      </c>
    </row>
    <row r="619" spans="1:5" x14ac:dyDescent="0.2">
      <c r="A619" s="144">
        <v>789</v>
      </c>
      <c r="B619" s="144" t="s">
        <v>3074</v>
      </c>
      <c r="C619" s="144" t="s">
        <v>2802</v>
      </c>
      <c r="D619" s="144" t="s">
        <v>2807</v>
      </c>
      <c r="E619" s="174">
        <v>16.68</v>
      </c>
    </row>
    <row r="620" spans="1:5" x14ac:dyDescent="0.2">
      <c r="A620" s="144">
        <v>769</v>
      </c>
      <c r="B620" s="144" t="s">
        <v>3075</v>
      </c>
      <c r="C620" s="144" t="s">
        <v>2802</v>
      </c>
      <c r="D620" s="144" t="s">
        <v>2807</v>
      </c>
      <c r="E620" s="174">
        <v>17.04</v>
      </c>
    </row>
    <row r="621" spans="1:5" x14ac:dyDescent="0.2">
      <c r="A621" s="144">
        <v>770</v>
      </c>
      <c r="B621" s="144" t="s">
        <v>3076</v>
      </c>
      <c r="C621" s="144" t="s">
        <v>2802</v>
      </c>
      <c r="D621" s="144" t="s">
        <v>2807</v>
      </c>
      <c r="E621" s="174">
        <v>6.01</v>
      </c>
    </row>
    <row r="622" spans="1:5" x14ac:dyDescent="0.2">
      <c r="A622" s="144">
        <v>12394</v>
      </c>
      <c r="B622" s="144" t="s">
        <v>3077</v>
      </c>
      <c r="C622" s="144" t="s">
        <v>2802</v>
      </c>
      <c r="D622" s="144" t="s">
        <v>2807</v>
      </c>
      <c r="E622" s="174">
        <v>6.01</v>
      </c>
    </row>
    <row r="623" spans="1:5" x14ac:dyDescent="0.2">
      <c r="A623" s="144">
        <v>764</v>
      </c>
      <c r="B623" s="144" t="s">
        <v>3078</v>
      </c>
      <c r="C623" s="144" t="s">
        <v>2802</v>
      </c>
      <c r="D623" s="144" t="s">
        <v>2807</v>
      </c>
      <c r="E623" s="174">
        <v>10.49</v>
      </c>
    </row>
    <row r="624" spans="1:5" x14ac:dyDescent="0.2">
      <c r="A624" s="144">
        <v>765</v>
      </c>
      <c r="B624" s="144" t="s">
        <v>3079</v>
      </c>
      <c r="C624" s="144" t="s">
        <v>2802</v>
      </c>
      <c r="D624" s="144" t="s">
        <v>2807</v>
      </c>
      <c r="E624" s="174">
        <v>10.49</v>
      </c>
    </row>
    <row r="625" spans="1:5" x14ac:dyDescent="0.2">
      <c r="A625" s="144">
        <v>787</v>
      </c>
      <c r="B625" s="144" t="s">
        <v>3080</v>
      </c>
      <c r="C625" s="144" t="s">
        <v>2802</v>
      </c>
      <c r="D625" s="144" t="s">
        <v>2807</v>
      </c>
      <c r="E625" s="174">
        <v>46.86</v>
      </c>
    </row>
    <row r="626" spans="1:5" x14ac:dyDescent="0.2">
      <c r="A626" s="144">
        <v>774</v>
      </c>
      <c r="B626" s="144" t="s">
        <v>3081</v>
      </c>
      <c r="C626" s="144" t="s">
        <v>2802</v>
      </c>
      <c r="D626" s="144" t="s">
        <v>2807</v>
      </c>
      <c r="E626" s="174">
        <v>46.86</v>
      </c>
    </row>
    <row r="627" spans="1:5" x14ac:dyDescent="0.2">
      <c r="A627" s="144">
        <v>773</v>
      </c>
      <c r="B627" s="144" t="s">
        <v>3082</v>
      </c>
      <c r="C627" s="144" t="s">
        <v>2802</v>
      </c>
      <c r="D627" s="144" t="s">
        <v>2807</v>
      </c>
      <c r="E627" s="174">
        <v>46.86</v>
      </c>
    </row>
    <row r="628" spans="1:5" x14ac:dyDescent="0.2">
      <c r="A628" s="144">
        <v>775</v>
      </c>
      <c r="B628" s="144" t="s">
        <v>3083</v>
      </c>
      <c r="C628" s="144" t="s">
        <v>2802</v>
      </c>
      <c r="D628" s="144" t="s">
        <v>2807</v>
      </c>
      <c r="E628" s="174">
        <v>46.86</v>
      </c>
    </row>
    <row r="629" spans="1:5" x14ac:dyDescent="0.2">
      <c r="A629" s="144">
        <v>788</v>
      </c>
      <c r="B629" s="144" t="s">
        <v>3084</v>
      </c>
      <c r="C629" s="144" t="s">
        <v>2802</v>
      </c>
      <c r="D629" s="144" t="s">
        <v>2807</v>
      </c>
      <c r="E629" s="174">
        <v>29.12</v>
      </c>
    </row>
    <row r="630" spans="1:5" x14ac:dyDescent="0.2">
      <c r="A630" s="144">
        <v>772</v>
      </c>
      <c r="B630" s="144" t="s">
        <v>3085</v>
      </c>
      <c r="C630" s="144" t="s">
        <v>2802</v>
      </c>
      <c r="D630" s="144" t="s">
        <v>2807</v>
      </c>
      <c r="E630" s="174">
        <v>29.12</v>
      </c>
    </row>
    <row r="631" spans="1:5" x14ac:dyDescent="0.2">
      <c r="A631" s="144">
        <v>771</v>
      </c>
      <c r="B631" s="144" t="s">
        <v>3086</v>
      </c>
      <c r="C631" s="144" t="s">
        <v>2802</v>
      </c>
      <c r="D631" s="144" t="s">
        <v>2807</v>
      </c>
      <c r="E631" s="174">
        <v>29.12</v>
      </c>
    </row>
    <row r="632" spans="1:5" x14ac:dyDescent="0.2">
      <c r="A632" s="144">
        <v>779</v>
      </c>
      <c r="B632" s="144" t="s">
        <v>1659</v>
      </c>
      <c r="C632" s="144" t="s">
        <v>2802</v>
      </c>
      <c r="D632" s="144" t="s">
        <v>2807</v>
      </c>
      <c r="E632" s="174">
        <v>7.24</v>
      </c>
    </row>
    <row r="633" spans="1:5" x14ac:dyDescent="0.2">
      <c r="A633" s="144">
        <v>776</v>
      </c>
      <c r="B633" s="144" t="s">
        <v>3087</v>
      </c>
      <c r="C633" s="144" t="s">
        <v>2802</v>
      </c>
      <c r="D633" s="144" t="s">
        <v>2807</v>
      </c>
      <c r="E633" s="174">
        <v>69.08</v>
      </c>
    </row>
    <row r="634" spans="1:5" x14ac:dyDescent="0.2">
      <c r="A634" s="144">
        <v>777</v>
      </c>
      <c r="B634" s="144" t="s">
        <v>3088</v>
      </c>
      <c r="C634" s="144" t="s">
        <v>2802</v>
      </c>
      <c r="D634" s="144" t="s">
        <v>2807</v>
      </c>
      <c r="E634" s="174">
        <v>67.150000000000006</v>
      </c>
    </row>
    <row r="635" spans="1:5" x14ac:dyDescent="0.2">
      <c r="A635" s="144">
        <v>780</v>
      </c>
      <c r="B635" s="144" t="s">
        <v>3089</v>
      </c>
      <c r="C635" s="144" t="s">
        <v>2802</v>
      </c>
      <c r="D635" s="144" t="s">
        <v>2807</v>
      </c>
      <c r="E635" s="174">
        <v>67.489999999999995</v>
      </c>
    </row>
    <row r="636" spans="1:5" x14ac:dyDescent="0.2">
      <c r="A636" s="144">
        <v>778</v>
      </c>
      <c r="B636" s="144" t="s">
        <v>3090</v>
      </c>
      <c r="C636" s="144" t="s">
        <v>2802</v>
      </c>
      <c r="D636" s="144" t="s">
        <v>2807</v>
      </c>
      <c r="E636" s="174">
        <v>69.08</v>
      </c>
    </row>
    <row r="637" spans="1:5" x14ac:dyDescent="0.2">
      <c r="A637" s="144">
        <v>781</v>
      </c>
      <c r="B637" s="144" t="s">
        <v>3091</v>
      </c>
      <c r="C637" s="144" t="s">
        <v>2802</v>
      </c>
      <c r="D637" s="144" t="s">
        <v>2807</v>
      </c>
      <c r="E637" s="174">
        <v>127.63</v>
      </c>
    </row>
    <row r="638" spans="1:5" x14ac:dyDescent="0.2">
      <c r="A638" s="144">
        <v>786</v>
      </c>
      <c r="B638" s="144" t="s">
        <v>3092</v>
      </c>
      <c r="C638" s="144" t="s">
        <v>2802</v>
      </c>
      <c r="D638" s="144" t="s">
        <v>2807</v>
      </c>
      <c r="E638" s="174">
        <v>127.63</v>
      </c>
    </row>
    <row r="639" spans="1:5" x14ac:dyDescent="0.2">
      <c r="A639" s="144">
        <v>782</v>
      </c>
      <c r="B639" s="144" t="s">
        <v>3093</v>
      </c>
      <c r="C639" s="144" t="s">
        <v>2802</v>
      </c>
      <c r="D639" s="144" t="s">
        <v>2807</v>
      </c>
      <c r="E639" s="174">
        <v>127.63</v>
      </c>
    </row>
    <row r="640" spans="1:5" x14ac:dyDescent="0.2">
      <c r="A640" s="144">
        <v>783</v>
      </c>
      <c r="B640" s="144" t="s">
        <v>3094</v>
      </c>
      <c r="C640" s="144" t="s">
        <v>2802</v>
      </c>
      <c r="D640" s="144" t="s">
        <v>2807</v>
      </c>
      <c r="E640" s="174">
        <v>349.3</v>
      </c>
    </row>
    <row r="641" spans="1:5" x14ac:dyDescent="0.2">
      <c r="A641" s="144">
        <v>785</v>
      </c>
      <c r="B641" s="144" t="s">
        <v>3095</v>
      </c>
      <c r="C641" s="144" t="s">
        <v>2802</v>
      </c>
      <c r="D641" s="144" t="s">
        <v>2807</v>
      </c>
      <c r="E641" s="174">
        <v>369.07</v>
      </c>
    </row>
    <row r="642" spans="1:5" x14ac:dyDescent="0.2">
      <c r="A642" s="144">
        <v>784</v>
      </c>
      <c r="B642" s="144" t="s">
        <v>3096</v>
      </c>
      <c r="C642" s="144" t="s">
        <v>2802</v>
      </c>
      <c r="D642" s="144" t="s">
        <v>2807</v>
      </c>
      <c r="E642" s="174">
        <v>395.92</v>
      </c>
    </row>
    <row r="643" spans="1:5" x14ac:dyDescent="0.2">
      <c r="A643" s="144">
        <v>831</v>
      </c>
      <c r="B643" s="144" t="s">
        <v>3097</v>
      </c>
      <c r="C643" s="144" t="s">
        <v>2802</v>
      </c>
      <c r="D643" s="144" t="s">
        <v>2803</v>
      </c>
      <c r="E643" s="174">
        <v>94.24</v>
      </c>
    </row>
    <row r="644" spans="1:5" x14ac:dyDescent="0.2">
      <c r="A644" s="144">
        <v>828</v>
      </c>
      <c r="B644" s="144" t="s">
        <v>3098</v>
      </c>
      <c r="C644" s="144" t="s">
        <v>2802</v>
      </c>
      <c r="D644" s="144" t="s">
        <v>2803</v>
      </c>
      <c r="E644" s="174">
        <v>0.54</v>
      </c>
    </row>
    <row r="645" spans="1:5" x14ac:dyDescent="0.2">
      <c r="A645" s="144">
        <v>829</v>
      </c>
      <c r="B645" s="144" t="s">
        <v>3099</v>
      </c>
      <c r="C645" s="144" t="s">
        <v>2802</v>
      </c>
      <c r="D645" s="144" t="s">
        <v>2803</v>
      </c>
      <c r="E645" s="174">
        <v>1.1399999999999999</v>
      </c>
    </row>
    <row r="646" spans="1:5" x14ac:dyDescent="0.2">
      <c r="A646" s="144">
        <v>812</v>
      </c>
      <c r="B646" s="144" t="s">
        <v>2010</v>
      </c>
      <c r="C646" s="144" t="s">
        <v>2802</v>
      </c>
      <c r="D646" s="144" t="s">
        <v>2803</v>
      </c>
      <c r="E646" s="174">
        <v>2.4700000000000002</v>
      </c>
    </row>
    <row r="647" spans="1:5" x14ac:dyDescent="0.2">
      <c r="A647" s="144">
        <v>819</v>
      </c>
      <c r="B647" s="144" t="s">
        <v>3100</v>
      </c>
      <c r="C647" s="144" t="s">
        <v>2802</v>
      </c>
      <c r="D647" s="144" t="s">
        <v>2803</v>
      </c>
      <c r="E647" s="174">
        <v>4.07</v>
      </c>
    </row>
    <row r="648" spans="1:5" x14ac:dyDescent="0.2">
      <c r="A648" s="144">
        <v>818</v>
      </c>
      <c r="B648" s="144" t="s">
        <v>3101</v>
      </c>
      <c r="C648" s="144" t="s">
        <v>2802</v>
      </c>
      <c r="D648" s="144" t="s">
        <v>2803</v>
      </c>
      <c r="E648" s="174">
        <v>6.84</v>
      </c>
    </row>
    <row r="649" spans="1:5" x14ac:dyDescent="0.2">
      <c r="A649" s="144">
        <v>823</v>
      </c>
      <c r="B649" s="144" t="s">
        <v>3102</v>
      </c>
      <c r="C649" s="144" t="s">
        <v>2802</v>
      </c>
      <c r="D649" s="144" t="s">
        <v>2803</v>
      </c>
      <c r="E649" s="174">
        <v>20.62</v>
      </c>
    </row>
    <row r="650" spans="1:5" x14ac:dyDescent="0.2">
      <c r="A650" s="144">
        <v>830</v>
      </c>
      <c r="B650" s="144" t="s">
        <v>3103</v>
      </c>
      <c r="C650" s="144" t="s">
        <v>2802</v>
      </c>
      <c r="D650" s="144" t="s">
        <v>2803</v>
      </c>
      <c r="E650" s="174">
        <v>16.98</v>
      </c>
    </row>
    <row r="651" spans="1:5" x14ac:dyDescent="0.2">
      <c r="A651" s="144">
        <v>826</v>
      </c>
      <c r="B651" s="144" t="s">
        <v>3104</v>
      </c>
      <c r="C651" s="144" t="s">
        <v>2802</v>
      </c>
      <c r="D651" s="144" t="s">
        <v>2803</v>
      </c>
      <c r="E651" s="174">
        <v>52.85</v>
      </c>
    </row>
    <row r="652" spans="1:5" x14ac:dyDescent="0.2">
      <c r="A652" s="144">
        <v>827</v>
      </c>
      <c r="B652" s="144" t="s">
        <v>3105</v>
      </c>
      <c r="C652" s="144" t="s">
        <v>2802</v>
      </c>
      <c r="D652" s="144" t="s">
        <v>2803</v>
      </c>
      <c r="E652" s="174">
        <v>44.65</v>
      </c>
    </row>
    <row r="653" spans="1:5" x14ac:dyDescent="0.2">
      <c r="A653" s="144">
        <v>832</v>
      </c>
      <c r="B653" s="144" t="s">
        <v>3106</v>
      </c>
      <c r="C653" s="144" t="s">
        <v>2802</v>
      </c>
      <c r="D653" s="144" t="s">
        <v>2803</v>
      </c>
      <c r="E653" s="174">
        <v>3.09</v>
      </c>
    </row>
    <row r="654" spans="1:5" x14ac:dyDescent="0.2">
      <c r="A654" s="144">
        <v>833</v>
      </c>
      <c r="B654" s="144" t="s">
        <v>3107</v>
      </c>
      <c r="C654" s="144" t="s">
        <v>2802</v>
      </c>
      <c r="D654" s="144" t="s">
        <v>2803</v>
      </c>
      <c r="E654" s="174">
        <v>4.38</v>
      </c>
    </row>
    <row r="655" spans="1:5" x14ac:dyDescent="0.2">
      <c r="A655" s="144">
        <v>834</v>
      </c>
      <c r="B655" s="144" t="s">
        <v>3108</v>
      </c>
      <c r="C655" s="144" t="s">
        <v>2802</v>
      </c>
      <c r="D655" s="144" t="s">
        <v>2803</v>
      </c>
      <c r="E655" s="174">
        <v>4.8</v>
      </c>
    </row>
    <row r="656" spans="1:5" x14ac:dyDescent="0.2">
      <c r="A656" s="144">
        <v>825</v>
      </c>
      <c r="B656" s="144" t="s">
        <v>3109</v>
      </c>
      <c r="C656" s="144" t="s">
        <v>2802</v>
      </c>
      <c r="D656" s="144" t="s">
        <v>2803</v>
      </c>
      <c r="E656" s="174">
        <v>5.36</v>
      </c>
    </row>
    <row r="657" spans="1:5" x14ac:dyDescent="0.2">
      <c r="A657" s="144">
        <v>813</v>
      </c>
      <c r="B657" s="144" t="s">
        <v>2430</v>
      </c>
      <c r="C657" s="144" t="s">
        <v>2802</v>
      </c>
      <c r="D657" s="144" t="s">
        <v>2803</v>
      </c>
      <c r="E657" s="174">
        <v>5.27</v>
      </c>
    </row>
    <row r="658" spans="1:5" x14ac:dyDescent="0.2">
      <c r="A658" s="144">
        <v>820</v>
      </c>
      <c r="B658" s="144" t="s">
        <v>2431</v>
      </c>
      <c r="C658" s="144" t="s">
        <v>2802</v>
      </c>
      <c r="D658" s="144" t="s">
        <v>2803</v>
      </c>
      <c r="E658" s="174">
        <v>6.68</v>
      </c>
    </row>
    <row r="659" spans="1:5" x14ac:dyDescent="0.2">
      <c r="A659" s="144">
        <v>816</v>
      </c>
      <c r="B659" s="144" t="s">
        <v>3110</v>
      </c>
      <c r="C659" s="144" t="s">
        <v>2802</v>
      </c>
      <c r="D659" s="144" t="s">
        <v>2803</v>
      </c>
      <c r="E659" s="174">
        <v>11.38</v>
      </c>
    </row>
    <row r="660" spans="1:5" x14ac:dyDescent="0.2">
      <c r="A660" s="144">
        <v>814</v>
      </c>
      <c r="B660" s="144" t="s">
        <v>3111</v>
      </c>
      <c r="C660" s="144" t="s">
        <v>2802</v>
      </c>
      <c r="D660" s="144" t="s">
        <v>2803</v>
      </c>
      <c r="E660" s="174">
        <v>13.75</v>
      </c>
    </row>
    <row r="661" spans="1:5" x14ac:dyDescent="0.2">
      <c r="A661" s="144">
        <v>815</v>
      </c>
      <c r="B661" s="144" t="s">
        <v>3112</v>
      </c>
      <c r="C661" s="144" t="s">
        <v>2802</v>
      </c>
      <c r="D661" s="144" t="s">
        <v>2803</v>
      </c>
      <c r="E661" s="174">
        <v>14.85</v>
      </c>
    </row>
    <row r="662" spans="1:5" x14ac:dyDescent="0.2">
      <c r="A662" s="144">
        <v>822</v>
      </c>
      <c r="B662" s="144" t="s">
        <v>3113</v>
      </c>
      <c r="C662" s="144" t="s">
        <v>2802</v>
      </c>
      <c r="D662" s="144" t="s">
        <v>2803</v>
      </c>
      <c r="E662" s="174">
        <v>18.09</v>
      </c>
    </row>
    <row r="663" spans="1:5" x14ac:dyDescent="0.2">
      <c r="A663" s="144">
        <v>821</v>
      </c>
      <c r="B663" s="144" t="s">
        <v>3114</v>
      </c>
      <c r="C663" s="144" t="s">
        <v>2802</v>
      </c>
      <c r="D663" s="144" t="s">
        <v>2803</v>
      </c>
      <c r="E663" s="174">
        <v>21.15</v>
      </c>
    </row>
    <row r="664" spans="1:5" x14ac:dyDescent="0.2">
      <c r="A664" s="144">
        <v>817</v>
      </c>
      <c r="B664" s="144" t="s">
        <v>3115</v>
      </c>
      <c r="C664" s="144" t="s">
        <v>2802</v>
      </c>
      <c r="D664" s="144" t="s">
        <v>2803</v>
      </c>
      <c r="E664" s="174">
        <v>25.15</v>
      </c>
    </row>
    <row r="665" spans="1:5" x14ac:dyDescent="0.2">
      <c r="A665" s="144">
        <v>20086</v>
      </c>
      <c r="B665" s="144" t="s">
        <v>3116</v>
      </c>
      <c r="C665" s="144" t="s">
        <v>2802</v>
      </c>
      <c r="D665" s="144" t="s">
        <v>2803</v>
      </c>
      <c r="E665" s="174">
        <v>3</v>
      </c>
    </row>
    <row r="666" spans="1:5" x14ac:dyDescent="0.2">
      <c r="A666" s="144">
        <v>39191</v>
      </c>
      <c r="B666" s="144" t="s">
        <v>3117</v>
      </c>
      <c r="C666" s="144" t="s">
        <v>2802</v>
      </c>
      <c r="D666" s="144" t="s">
        <v>2807</v>
      </c>
      <c r="E666" s="174">
        <v>20.18</v>
      </c>
    </row>
    <row r="667" spans="1:5" x14ac:dyDescent="0.2">
      <c r="A667" s="144">
        <v>39190</v>
      </c>
      <c r="B667" s="144" t="s">
        <v>3118</v>
      </c>
      <c r="C667" s="144" t="s">
        <v>2802</v>
      </c>
      <c r="D667" s="144" t="s">
        <v>2807</v>
      </c>
      <c r="E667" s="174">
        <v>21.08</v>
      </c>
    </row>
    <row r="668" spans="1:5" x14ac:dyDescent="0.2">
      <c r="A668" s="144">
        <v>39189</v>
      </c>
      <c r="B668" s="144" t="s">
        <v>3119</v>
      </c>
      <c r="C668" s="144" t="s">
        <v>2802</v>
      </c>
      <c r="D668" s="144" t="s">
        <v>2807</v>
      </c>
      <c r="E668" s="174">
        <v>22.31</v>
      </c>
    </row>
    <row r="669" spans="1:5" x14ac:dyDescent="0.2">
      <c r="A669" s="144">
        <v>39186</v>
      </c>
      <c r="B669" s="144" t="s">
        <v>3120</v>
      </c>
      <c r="C669" s="144" t="s">
        <v>2802</v>
      </c>
      <c r="D669" s="144" t="s">
        <v>2807</v>
      </c>
      <c r="E669" s="174">
        <v>19.96</v>
      </c>
    </row>
    <row r="670" spans="1:5" x14ac:dyDescent="0.2">
      <c r="A670" s="144">
        <v>39188</v>
      </c>
      <c r="B670" s="144" t="s">
        <v>3121</v>
      </c>
      <c r="C670" s="144" t="s">
        <v>2802</v>
      </c>
      <c r="D670" s="144" t="s">
        <v>2807</v>
      </c>
      <c r="E670" s="174">
        <v>16.420000000000002</v>
      </c>
    </row>
    <row r="671" spans="1:5" x14ac:dyDescent="0.2">
      <c r="A671" s="144">
        <v>39187</v>
      </c>
      <c r="B671" s="144" t="s">
        <v>3122</v>
      </c>
      <c r="C671" s="144" t="s">
        <v>2802</v>
      </c>
      <c r="D671" s="144" t="s">
        <v>2807</v>
      </c>
      <c r="E671" s="174">
        <v>17.21</v>
      </c>
    </row>
    <row r="672" spans="1:5" x14ac:dyDescent="0.2">
      <c r="A672" s="144">
        <v>39184</v>
      </c>
      <c r="B672" s="144" t="s">
        <v>3123</v>
      </c>
      <c r="C672" s="144" t="s">
        <v>2802</v>
      </c>
      <c r="D672" s="144" t="s">
        <v>2807</v>
      </c>
      <c r="E672" s="174">
        <v>6.47</v>
      </c>
    </row>
    <row r="673" spans="1:5" x14ac:dyDescent="0.2">
      <c r="A673" s="144">
        <v>39185</v>
      </c>
      <c r="B673" s="144" t="s">
        <v>3124</v>
      </c>
      <c r="C673" s="144" t="s">
        <v>2802</v>
      </c>
      <c r="D673" s="144" t="s">
        <v>2807</v>
      </c>
      <c r="E673" s="174">
        <v>5.9</v>
      </c>
    </row>
    <row r="674" spans="1:5" x14ac:dyDescent="0.2">
      <c r="A674" s="144">
        <v>39198</v>
      </c>
      <c r="B674" s="144" t="s">
        <v>3125</v>
      </c>
      <c r="C674" s="144" t="s">
        <v>2802</v>
      </c>
      <c r="D674" s="144" t="s">
        <v>2807</v>
      </c>
      <c r="E674" s="174">
        <v>66.19</v>
      </c>
    </row>
    <row r="675" spans="1:5" x14ac:dyDescent="0.2">
      <c r="A675" s="144">
        <v>39197</v>
      </c>
      <c r="B675" s="144" t="s">
        <v>3126</v>
      </c>
      <c r="C675" s="144" t="s">
        <v>2802</v>
      </c>
      <c r="D675" s="144" t="s">
        <v>2807</v>
      </c>
      <c r="E675" s="174">
        <v>69.14</v>
      </c>
    </row>
    <row r="676" spans="1:5" x14ac:dyDescent="0.2">
      <c r="A676" s="144">
        <v>39196</v>
      </c>
      <c r="B676" s="144" t="s">
        <v>3127</v>
      </c>
      <c r="C676" s="144" t="s">
        <v>2802</v>
      </c>
      <c r="D676" s="144" t="s">
        <v>2807</v>
      </c>
      <c r="E676" s="174">
        <v>71.31</v>
      </c>
    </row>
    <row r="677" spans="1:5" x14ac:dyDescent="0.2">
      <c r="A677" s="144">
        <v>39199</v>
      </c>
      <c r="B677" s="144" t="s">
        <v>3128</v>
      </c>
      <c r="C677" s="144" t="s">
        <v>2802</v>
      </c>
      <c r="D677" s="144" t="s">
        <v>2807</v>
      </c>
      <c r="E677" s="174">
        <v>63.7</v>
      </c>
    </row>
    <row r="678" spans="1:5" x14ac:dyDescent="0.2">
      <c r="A678" s="144">
        <v>39195</v>
      </c>
      <c r="B678" s="144" t="s">
        <v>3129</v>
      </c>
      <c r="C678" s="144" t="s">
        <v>2802</v>
      </c>
      <c r="D678" s="144" t="s">
        <v>2807</v>
      </c>
      <c r="E678" s="174">
        <v>36.770000000000003</v>
      </c>
    </row>
    <row r="679" spans="1:5" x14ac:dyDescent="0.2">
      <c r="A679" s="144">
        <v>39194</v>
      </c>
      <c r="B679" s="144" t="s">
        <v>3130</v>
      </c>
      <c r="C679" s="144" t="s">
        <v>2802</v>
      </c>
      <c r="D679" s="144" t="s">
        <v>2807</v>
      </c>
      <c r="E679" s="174">
        <v>39.35</v>
      </c>
    </row>
    <row r="680" spans="1:5" x14ac:dyDescent="0.2">
      <c r="A680" s="144">
        <v>39193</v>
      </c>
      <c r="B680" s="144" t="s">
        <v>3131</v>
      </c>
      <c r="C680" s="144" t="s">
        <v>2802</v>
      </c>
      <c r="D680" s="144" t="s">
        <v>2807</v>
      </c>
      <c r="E680" s="174">
        <v>43.12</v>
      </c>
    </row>
    <row r="681" spans="1:5" x14ac:dyDescent="0.2">
      <c r="A681" s="144">
        <v>39192</v>
      </c>
      <c r="B681" s="144" t="s">
        <v>3132</v>
      </c>
      <c r="C681" s="144" t="s">
        <v>2802</v>
      </c>
      <c r="D681" s="144" t="s">
        <v>2807</v>
      </c>
      <c r="E681" s="174">
        <v>44.86</v>
      </c>
    </row>
    <row r="682" spans="1:5" x14ac:dyDescent="0.2">
      <c r="A682" s="144">
        <v>39920</v>
      </c>
      <c r="B682" s="144" t="s">
        <v>3133</v>
      </c>
      <c r="C682" s="144" t="s">
        <v>2802</v>
      </c>
      <c r="D682" s="144" t="s">
        <v>2807</v>
      </c>
      <c r="E682" s="174">
        <v>5.43</v>
      </c>
    </row>
    <row r="683" spans="1:5" x14ac:dyDescent="0.2">
      <c r="A683" s="144">
        <v>39201</v>
      </c>
      <c r="B683" s="144" t="s">
        <v>3134</v>
      </c>
      <c r="C683" s="144" t="s">
        <v>2802</v>
      </c>
      <c r="D683" s="144" t="s">
        <v>2807</v>
      </c>
      <c r="E683" s="174">
        <v>79.13</v>
      </c>
    </row>
    <row r="684" spans="1:5" x14ac:dyDescent="0.2">
      <c r="A684" s="144">
        <v>39200</v>
      </c>
      <c r="B684" s="144" t="s">
        <v>3135</v>
      </c>
      <c r="C684" s="144" t="s">
        <v>2802</v>
      </c>
      <c r="D684" s="144" t="s">
        <v>2807</v>
      </c>
      <c r="E684" s="174">
        <v>79.77</v>
      </c>
    </row>
    <row r="685" spans="1:5" x14ac:dyDescent="0.2">
      <c r="A685" s="144">
        <v>39203</v>
      </c>
      <c r="B685" s="144" t="s">
        <v>3136</v>
      </c>
      <c r="C685" s="144" t="s">
        <v>2802</v>
      </c>
      <c r="D685" s="144" t="s">
        <v>2807</v>
      </c>
      <c r="E685" s="174">
        <v>64.41</v>
      </c>
    </row>
    <row r="686" spans="1:5" x14ac:dyDescent="0.2">
      <c r="A686" s="144">
        <v>39202</v>
      </c>
      <c r="B686" s="144" t="s">
        <v>3137</v>
      </c>
      <c r="C686" s="144" t="s">
        <v>2802</v>
      </c>
      <c r="D686" s="144" t="s">
        <v>2807</v>
      </c>
      <c r="E686" s="174">
        <v>75.67</v>
      </c>
    </row>
    <row r="687" spans="1:5" x14ac:dyDescent="0.2">
      <c r="A687" s="144">
        <v>39205</v>
      </c>
      <c r="B687" s="144" t="s">
        <v>3138</v>
      </c>
      <c r="C687" s="144" t="s">
        <v>2802</v>
      </c>
      <c r="D687" s="144" t="s">
        <v>2807</v>
      </c>
      <c r="E687" s="174">
        <v>126.24</v>
      </c>
    </row>
    <row r="688" spans="1:5" x14ac:dyDescent="0.2">
      <c r="A688" s="144">
        <v>39204</v>
      </c>
      <c r="B688" s="144" t="s">
        <v>3139</v>
      </c>
      <c r="C688" s="144" t="s">
        <v>2802</v>
      </c>
      <c r="D688" s="144" t="s">
        <v>2807</v>
      </c>
      <c r="E688" s="174">
        <v>129.29</v>
      </c>
    </row>
    <row r="689" spans="1:5" x14ac:dyDescent="0.2">
      <c r="A689" s="144">
        <v>39206</v>
      </c>
      <c r="B689" s="144" t="s">
        <v>3140</v>
      </c>
      <c r="C689" s="144" t="s">
        <v>2802</v>
      </c>
      <c r="D689" s="144" t="s">
        <v>2807</v>
      </c>
      <c r="E689" s="174">
        <v>122.66</v>
      </c>
    </row>
    <row r="690" spans="1:5" x14ac:dyDescent="0.2">
      <c r="A690" s="144">
        <v>797</v>
      </c>
      <c r="B690" s="144" t="s">
        <v>3141</v>
      </c>
      <c r="C690" s="144" t="s">
        <v>2802</v>
      </c>
      <c r="D690" s="144" t="s">
        <v>2803</v>
      </c>
      <c r="E690" s="174">
        <v>9.83</v>
      </c>
    </row>
    <row r="691" spans="1:5" x14ac:dyDescent="0.2">
      <c r="A691" s="144">
        <v>798</v>
      </c>
      <c r="B691" s="144" t="s">
        <v>3142</v>
      </c>
      <c r="C691" s="144" t="s">
        <v>2802</v>
      </c>
      <c r="D691" s="144" t="s">
        <v>2803</v>
      </c>
      <c r="E691" s="174">
        <v>1.35</v>
      </c>
    </row>
    <row r="692" spans="1:5" x14ac:dyDescent="0.2">
      <c r="A692" s="144">
        <v>796</v>
      </c>
      <c r="B692" s="144" t="s">
        <v>3143</v>
      </c>
      <c r="C692" s="144" t="s">
        <v>2802</v>
      </c>
      <c r="D692" s="144" t="s">
        <v>2803</v>
      </c>
      <c r="E692" s="174">
        <v>9.42</v>
      </c>
    </row>
    <row r="693" spans="1:5" x14ac:dyDescent="0.2">
      <c r="A693" s="144">
        <v>799</v>
      </c>
      <c r="B693" s="144" t="s">
        <v>3144</v>
      </c>
      <c r="C693" s="144" t="s">
        <v>2802</v>
      </c>
      <c r="D693" s="144" t="s">
        <v>2803</v>
      </c>
      <c r="E693" s="174">
        <v>4.43</v>
      </c>
    </row>
    <row r="694" spans="1:5" x14ac:dyDescent="0.2">
      <c r="A694" s="144">
        <v>792</v>
      </c>
      <c r="B694" s="144" t="s">
        <v>3145</v>
      </c>
      <c r="C694" s="144" t="s">
        <v>2802</v>
      </c>
      <c r="D694" s="144" t="s">
        <v>2803</v>
      </c>
      <c r="E694" s="174">
        <v>4.5</v>
      </c>
    </row>
    <row r="695" spans="1:5" x14ac:dyDescent="0.2">
      <c r="A695" s="144">
        <v>804</v>
      </c>
      <c r="B695" s="144" t="s">
        <v>3146</v>
      </c>
      <c r="C695" s="144" t="s">
        <v>2802</v>
      </c>
      <c r="D695" s="144" t="s">
        <v>2803</v>
      </c>
      <c r="E695" s="174">
        <v>22.34</v>
      </c>
    </row>
    <row r="696" spans="1:5" x14ac:dyDescent="0.2">
      <c r="A696" s="144">
        <v>793</v>
      </c>
      <c r="B696" s="144" t="s">
        <v>3147</v>
      </c>
      <c r="C696" s="144" t="s">
        <v>2802</v>
      </c>
      <c r="D696" s="144" t="s">
        <v>2803</v>
      </c>
      <c r="E696" s="174">
        <v>9.59</v>
      </c>
    </row>
    <row r="697" spans="1:5" x14ac:dyDescent="0.2">
      <c r="A697" s="144">
        <v>801</v>
      </c>
      <c r="B697" s="144" t="s">
        <v>3148</v>
      </c>
      <c r="C697" s="144" t="s">
        <v>2802</v>
      </c>
      <c r="D697" s="144" t="s">
        <v>2803</v>
      </c>
      <c r="E697" s="174">
        <v>6.84</v>
      </c>
    </row>
    <row r="698" spans="1:5" x14ac:dyDescent="0.2">
      <c r="A698" s="144">
        <v>794</v>
      </c>
      <c r="B698" s="144" t="s">
        <v>3149</v>
      </c>
      <c r="C698" s="144" t="s">
        <v>2802</v>
      </c>
      <c r="D698" s="144" t="s">
        <v>2803</v>
      </c>
      <c r="E698" s="174">
        <v>7.06</v>
      </c>
    </row>
    <row r="699" spans="1:5" x14ac:dyDescent="0.2">
      <c r="A699" s="144">
        <v>802</v>
      </c>
      <c r="B699" s="144" t="s">
        <v>3150</v>
      </c>
      <c r="C699" s="144" t="s">
        <v>2802</v>
      </c>
      <c r="D699" s="144" t="s">
        <v>2803</v>
      </c>
      <c r="E699" s="174">
        <v>19.7</v>
      </c>
    </row>
    <row r="700" spans="1:5" x14ac:dyDescent="0.2">
      <c r="A700" s="144">
        <v>803</v>
      </c>
      <c r="B700" s="144" t="s">
        <v>3151</v>
      </c>
      <c r="C700" s="144" t="s">
        <v>2802</v>
      </c>
      <c r="D700" s="144" t="s">
        <v>2803</v>
      </c>
      <c r="E700" s="174">
        <v>17.18</v>
      </c>
    </row>
    <row r="701" spans="1:5" x14ac:dyDescent="0.2">
      <c r="A701" s="144">
        <v>38001</v>
      </c>
      <c r="B701" s="144" t="s">
        <v>1924</v>
      </c>
      <c r="C701" s="144" t="s">
        <v>2802</v>
      </c>
      <c r="D701" s="144" t="s">
        <v>2803</v>
      </c>
      <c r="E701" s="174">
        <v>1.03</v>
      </c>
    </row>
    <row r="702" spans="1:5" x14ac:dyDescent="0.2">
      <c r="A702" s="144">
        <v>38002</v>
      </c>
      <c r="B702" s="144" t="s">
        <v>1930</v>
      </c>
      <c r="C702" s="144" t="s">
        <v>2802</v>
      </c>
      <c r="D702" s="144" t="s">
        <v>2803</v>
      </c>
      <c r="E702" s="174">
        <v>1.91</v>
      </c>
    </row>
    <row r="703" spans="1:5" x14ac:dyDescent="0.2">
      <c r="A703" s="144">
        <v>38003</v>
      </c>
      <c r="B703" s="144" t="s">
        <v>1935</v>
      </c>
      <c r="C703" s="144" t="s">
        <v>2802</v>
      </c>
      <c r="D703" s="144" t="s">
        <v>2803</v>
      </c>
      <c r="E703" s="174">
        <v>22.89</v>
      </c>
    </row>
    <row r="704" spans="1:5" x14ac:dyDescent="0.2">
      <c r="A704" s="144">
        <v>38004</v>
      </c>
      <c r="B704" s="144" t="s">
        <v>1990</v>
      </c>
      <c r="C704" s="144" t="s">
        <v>2802</v>
      </c>
      <c r="D704" s="144" t="s">
        <v>2803</v>
      </c>
      <c r="E704" s="174">
        <v>30.61</v>
      </c>
    </row>
    <row r="705" spans="1:5" x14ac:dyDescent="0.2">
      <c r="A705" s="144">
        <v>36327</v>
      </c>
      <c r="B705" s="144" t="s">
        <v>3152</v>
      </c>
      <c r="C705" s="144" t="s">
        <v>2802</v>
      </c>
      <c r="D705" s="144" t="s">
        <v>2803</v>
      </c>
      <c r="E705" s="174">
        <v>2.91</v>
      </c>
    </row>
    <row r="706" spans="1:5" x14ac:dyDescent="0.2">
      <c r="A706" s="144">
        <v>38992</v>
      </c>
      <c r="B706" s="144" t="s">
        <v>2175</v>
      </c>
      <c r="C706" s="144" t="s">
        <v>2802</v>
      </c>
      <c r="D706" s="144" t="s">
        <v>2803</v>
      </c>
      <c r="E706" s="174">
        <v>4.6500000000000004</v>
      </c>
    </row>
    <row r="707" spans="1:5" x14ac:dyDescent="0.2">
      <c r="A707" s="144">
        <v>38993</v>
      </c>
      <c r="B707" s="144" t="s">
        <v>2177</v>
      </c>
      <c r="C707" s="144" t="s">
        <v>2802</v>
      </c>
      <c r="D707" s="144" t="s">
        <v>2803</v>
      </c>
      <c r="E707" s="174">
        <v>13.26</v>
      </c>
    </row>
    <row r="708" spans="1:5" x14ac:dyDescent="0.2">
      <c r="A708" s="144">
        <v>38418</v>
      </c>
      <c r="B708" s="144" t="s">
        <v>5565</v>
      </c>
      <c r="C708" s="144" t="s">
        <v>2802</v>
      </c>
      <c r="D708" s="144" t="s">
        <v>2803</v>
      </c>
      <c r="E708" s="174">
        <v>8.6999999999999993</v>
      </c>
    </row>
    <row r="709" spans="1:5" x14ac:dyDescent="0.2">
      <c r="A709" s="144">
        <v>39178</v>
      </c>
      <c r="B709" s="144" t="s">
        <v>3153</v>
      </c>
      <c r="C709" s="144" t="s">
        <v>2802</v>
      </c>
      <c r="D709" s="144" t="s">
        <v>2807</v>
      </c>
      <c r="E709" s="174">
        <v>2.1800000000000002</v>
      </c>
    </row>
    <row r="710" spans="1:5" x14ac:dyDescent="0.2">
      <c r="A710" s="144">
        <v>39177</v>
      </c>
      <c r="B710" s="144" t="s">
        <v>3154</v>
      </c>
      <c r="C710" s="144" t="s">
        <v>2802</v>
      </c>
      <c r="D710" s="144" t="s">
        <v>2807</v>
      </c>
      <c r="E710" s="174">
        <v>1.97</v>
      </c>
    </row>
    <row r="711" spans="1:5" x14ac:dyDescent="0.2">
      <c r="A711" s="144">
        <v>39174</v>
      </c>
      <c r="B711" s="144" t="s">
        <v>3155</v>
      </c>
      <c r="C711" s="144" t="s">
        <v>2802</v>
      </c>
      <c r="D711" s="144" t="s">
        <v>2807</v>
      </c>
      <c r="E711" s="174">
        <v>0.98</v>
      </c>
    </row>
    <row r="712" spans="1:5" x14ac:dyDescent="0.2">
      <c r="A712" s="144">
        <v>39176</v>
      </c>
      <c r="B712" s="144" t="s">
        <v>3156</v>
      </c>
      <c r="C712" s="144" t="s">
        <v>2802</v>
      </c>
      <c r="D712" s="144" t="s">
        <v>2807</v>
      </c>
      <c r="E712" s="174">
        <v>1.29</v>
      </c>
    </row>
    <row r="713" spans="1:5" x14ac:dyDescent="0.2">
      <c r="A713" s="144">
        <v>39180</v>
      </c>
      <c r="B713" s="144" t="s">
        <v>3157</v>
      </c>
      <c r="C713" s="144" t="s">
        <v>2802</v>
      </c>
      <c r="D713" s="144" t="s">
        <v>2807</v>
      </c>
      <c r="E713" s="174">
        <v>5.92</v>
      </c>
    </row>
    <row r="714" spans="1:5" x14ac:dyDescent="0.2">
      <c r="A714" s="144">
        <v>39179</v>
      </c>
      <c r="B714" s="144" t="s">
        <v>3158</v>
      </c>
      <c r="C714" s="144" t="s">
        <v>2802</v>
      </c>
      <c r="D714" s="144" t="s">
        <v>2807</v>
      </c>
      <c r="E714" s="174">
        <v>5.24</v>
      </c>
    </row>
    <row r="715" spans="1:5" x14ac:dyDescent="0.2">
      <c r="A715" s="144">
        <v>39175</v>
      </c>
      <c r="B715" s="144" t="s">
        <v>1680</v>
      </c>
      <c r="C715" s="144" t="s">
        <v>2802</v>
      </c>
      <c r="D715" s="144" t="s">
        <v>2807</v>
      </c>
      <c r="E715" s="174">
        <v>1.2</v>
      </c>
    </row>
    <row r="716" spans="1:5" x14ac:dyDescent="0.2">
      <c r="A716" s="144">
        <v>39217</v>
      </c>
      <c r="B716" s="144" t="s">
        <v>3159</v>
      </c>
      <c r="C716" s="144" t="s">
        <v>2802</v>
      </c>
      <c r="D716" s="144" t="s">
        <v>2807</v>
      </c>
      <c r="E716" s="174">
        <v>0.93</v>
      </c>
    </row>
    <row r="717" spans="1:5" x14ac:dyDescent="0.2">
      <c r="A717" s="144">
        <v>39181</v>
      </c>
      <c r="B717" s="144" t="s">
        <v>3160</v>
      </c>
      <c r="C717" s="144" t="s">
        <v>2802</v>
      </c>
      <c r="D717" s="144" t="s">
        <v>2807</v>
      </c>
      <c r="E717" s="174">
        <v>7.94</v>
      </c>
    </row>
    <row r="718" spans="1:5" x14ac:dyDescent="0.2">
      <c r="A718" s="144">
        <v>39182</v>
      </c>
      <c r="B718" s="144" t="s">
        <v>3161</v>
      </c>
      <c r="C718" s="144" t="s">
        <v>2802</v>
      </c>
      <c r="D718" s="144" t="s">
        <v>2807</v>
      </c>
      <c r="E718" s="174">
        <v>11.17</v>
      </c>
    </row>
    <row r="719" spans="1:5" x14ac:dyDescent="0.2">
      <c r="A719" s="144">
        <v>12616</v>
      </c>
      <c r="B719" s="144" t="s">
        <v>1222</v>
      </c>
      <c r="C719" s="144" t="s">
        <v>2802</v>
      </c>
      <c r="D719" s="144" t="s">
        <v>2807</v>
      </c>
      <c r="E719" s="174">
        <v>6.77</v>
      </c>
    </row>
    <row r="720" spans="1:5" x14ac:dyDescent="0.2">
      <c r="A720" s="144">
        <v>1049</v>
      </c>
      <c r="B720" s="144" t="s">
        <v>3162</v>
      </c>
      <c r="C720" s="144" t="s">
        <v>2802</v>
      </c>
      <c r="D720" s="144" t="s">
        <v>2807</v>
      </c>
      <c r="E720" s="174">
        <v>9.35</v>
      </c>
    </row>
    <row r="721" spans="1:5" x14ac:dyDescent="0.2">
      <c r="A721" s="144">
        <v>1099</v>
      </c>
      <c r="B721" s="144" t="s">
        <v>3163</v>
      </c>
      <c r="C721" s="144" t="s">
        <v>2802</v>
      </c>
      <c r="D721" s="144" t="s">
        <v>2807</v>
      </c>
      <c r="E721" s="174">
        <v>7.15</v>
      </c>
    </row>
    <row r="722" spans="1:5" x14ac:dyDescent="0.2">
      <c r="A722" s="144">
        <v>39678</v>
      </c>
      <c r="B722" s="144" t="s">
        <v>3164</v>
      </c>
      <c r="C722" s="144" t="s">
        <v>2802</v>
      </c>
      <c r="D722" s="144" t="s">
        <v>2807</v>
      </c>
      <c r="E722" s="174">
        <v>2.88</v>
      </c>
    </row>
    <row r="723" spans="1:5" x14ac:dyDescent="0.2">
      <c r="A723" s="144">
        <v>1050</v>
      </c>
      <c r="B723" s="144" t="s">
        <v>3165</v>
      </c>
      <c r="C723" s="144" t="s">
        <v>2802</v>
      </c>
      <c r="D723" s="144" t="s">
        <v>2807</v>
      </c>
      <c r="E723" s="174">
        <v>4.8899999999999997</v>
      </c>
    </row>
    <row r="724" spans="1:5" x14ac:dyDescent="0.2">
      <c r="A724" s="144">
        <v>1101</v>
      </c>
      <c r="B724" s="144" t="s">
        <v>3166</v>
      </c>
      <c r="C724" s="144" t="s">
        <v>2802</v>
      </c>
      <c r="D724" s="144" t="s">
        <v>2807</v>
      </c>
      <c r="E724" s="174">
        <v>30.85</v>
      </c>
    </row>
    <row r="725" spans="1:5" x14ac:dyDescent="0.2">
      <c r="A725" s="144">
        <v>1100</v>
      </c>
      <c r="B725" s="144" t="s">
        <v>3167</v>
      </c>
      <c r="C725" s="144" t="s">
        <v>2802</v>
      </c>
      <c r="D725" s="144" t="s">
        <v>2807</v>
      </c>
      <c r="E725" s="174">
        <v>15.92</v>
      </c>
    </row>
    <row r="726" spans="1:5" x14ac:dyDescent="0.2">
      <c r="A726" s="144">
        <v>39679</v>
      </c>
      <c r="B726" s="144" t="s">
        <v>3168</v>
      </c>
      <c r="C726" s="144" t="s">
        <v>2802</v>
      </c>
      <c r="D726" s="144" t="s">
        <v>2807</v>
      </c>
      <c r="E726" s="174">
        <v>61.48</v>
      </c>
    </row>
    <row r="727" spans="1:5" x14ac:dyDescent="0.2">
      <c r="A727" s="144">
        <v>1098</v>
      </c>
      <c r="B727" s="144" t="s">
        <v>3169</v>
      </c>
      <c r="C727" s="144" t="s">
        <v>2802</v>
      </c>
      <c r="D727" s="144" t="s">
        <v>2807</v>
      </c>
      <c r="E727" s="174">
        <v>3.82</v>
      </c>
    </row>
    <row r="728" spans="1:5" x14ac:dyDescent="0.2">
      <c r="A728" s="144">
        <v>1102</v>
      </c>
      <c r="B728" s="144" t="s">
        <v>3170</v>
      </c>
      <c r="C728" s="144" t="s">
        <v>2802</v>
      </c>
      <c r="D728" s="144" t="s">
        <v>2807</v>
      </c>
      <c r="E728" s="174">
        <v>46</v>
      </c>
    </row>
    <row r="729" spans="1:5" x14ac:dyDescent="0.2">
      <c r="A729" s="144">
        <v>1051</v>
      </c>
      <c r="B729" s="144" t="s">
        <v>3171</v>
      </c>
      <c r="C729" s="144" t="s">
        <v>2802</v>
      </c>
      <c r="D729" s="144" t="s">
        <v>2807</v>
      </c>
      <c r="E729" s="174">
        <v>66.86</v>
      </c>
    </row>
    <row r="730" spans="1:5" x14ac:dyDescent="0.2">
      <c r="A730" s="144">
        <v>37399</v>
      </c>
      <c r="B730" s="144" t="s">
        <v>3172</v>
      </c>
      <c r="C730" s="144" t="s">
        <v>2802</v>
      </c>
      <c r="D730" s="144" t="s">
        <v>2803</v>
      </c>
      <c r="E730" s="174">
        <v>29.89</v>
      </c>
    </row>
    <row r="731" spans="1:5" x14ac:dyDescent="0.2">
      <c r="A731" s="144">
        <v>41955</v>
      </c>
      <c r="B731" s="144" t="s">
        <v>3173</v>
      </c>
      <c r="C731" s="144" t="s">
        <v>284</v>
      </c>
      <c r="D731" s="144" t="s">
        <v>2803</v>
      </c>
      <c r="E731" s="174">
        <v>79.650000000000006</v>
      </c>
    </row>
    <row r="732" spans="1:5" x14ac:dyDescent="0.2">
      <c r="A732" s="144">
        <v>41953</v>
      </c>
      <c r="B732" s="144" t="s">
        <v>3174</v>
      </c>
      <c r="C732" s="144" t="s">
        <v>284</v>
      </c>
      <c r="D732" s="144" t="s">
        <v>2803</v>
      </c>
      <c r="E732" s="174">
        <v>76.010000000000005</v>
      </c>
    </row>
    <row r="733" spans="1:5" x14ac:dyDescent="0.2">
      <c r="A733" s="144">
        <v>41954</v>
      </c>
      <c r="B733" s="144" t="s">
        <v>2565</v>
      </c>
      <c r="C733" s="144" t="s">
        <v>284</v>
      </c>
      <c r="D733" s="144" t="s">
        <v>2803</v>
      </c>
      <c r="E733" s="174">
        <v>75.290000000000006</v>
      </c>
    </row>
    <row r="734" spans="1:5" x14ac:dyDescent="0.2">
      <c r="A734" s="144">
        <v>25004</v>
      </c>
      <c r="B734" s="144" t="s">
        <v>3175</v>
      </c>
      <c r="C734" s="144" t="s">
        <v>284</v>
      </c>
      <c r="D734" s="144" t="s">
        <v>2807</v>
      </c>
      <c r="E734" s="174">
        <v>29.7</v>
      </c>
    </row>
    <row r="735" spans="1:5" x14ac:dyDescent="0.2">
      <c r="A735" s="144">
        <v>25002</v>
      </c>
      <c r="B735" s="144" t="s">
        <v>3176</v>
      </c>
      <c r="C735" s="144" t="s">
        <v>284</v>
      </c>
      <c r="D735" s="144" t="s">
        <v>2807</v>
      </c>
      <c r="E735" s="174">
        <v>29.95</v>
      </c>
    </row>
    <row r="736" spans="1:5" x14ac:dyDescent="0.2">
      <c r="A736" s="144">
        <v>37409</v>
      </c>
      <c r="B736" s="144" t="s">
        <v>3177</v>
      </c>
      <c r="C736" s="144" t="s">
        <v>284</v>
      </c>
      <c r="D736" s="144" t="s">
        <v>2807</v>
      </c>
      <c r="E736" s="174">
        <v>29.46</v>
      </c>
    </row>
    <row r="737" spans="1:5" x14ac:dyDescent="0.2">
      <c r="A737" s="144">
        <v>841</v>
      </c>
      <c r="B737" s="144" t="s">
        <v>3178</v>
      </c>
      <c r="C737" s="144" t="s">
        <v>284</v>
      </c>
      <c r="D737" s="144" t="s">
        <v>2807</v>
      </c>
      <c r="E737" s="174">
        <v>30.43</v>
      </c>
    </row>
    <row r="738" spans="1:5" x14ac:dyDescent="0.2">
      <c r="A738" s="144">
        <v>25005</v>
      </c>
      <c r="B738" s="144" t="s">
        <v>3179</v>
      </c>
      <c r="C738" s="144" t="s">
        <v>284</v>
      </c>
      <c r="D738" s="144" t="s">
        <v>2807</v>
      </c>
      <c r="E738" s="174">
        <v>33.36</v>
      </c>
    </row>
    <row r="739" spans="1:5" x14ac:dyDescent="0.2">
      <c r="A739" s="144">
        <v>25003</v>
      </c>
      <c r="B739" s="144" t="s">
        <v>3180</v>
      </c>
      <c r="C739" s="144" t="s">
        <v>284</v>
      </c>
      <c r="D739" s="144" t="s">
        <v>2807</v>
      </c>
      <c r="E739" s="174">
        <v>35.64</v>
      </c>
    </row>
    <row r="740" spans="1:5" x14ac:dyDescent="0.2">
      <c r="A740" s="144">
        <v>37410</v>
      </c>
      <c r="B740" s="144" t="s">
        <v>3181</v>
      </c>
      <c r="C740" s="144" t="s">
        <v>284</v>
      </c>
      <c r="D740" s="144" t="s">
        <v>2807</v>
      </c>
      <c r="E740" s="174">
        <v>33.36</v>
      </c>
    </row>
    <row r="741" spans="1:5" x14ac:dyDescent="0.2">
      <c r="A741" s="144">
        <v>842</v>
      </c>
      <c r="B741" s="144" t="s">
        <v>3182</v>
      </c>
      <c r="C741" s="144" t="s">
        <v>284</v>
      </c>
      <c r="D741" s="144" t="s">
        <v>2807</v>
      </c>
      <c r="E741" s="174">
        <v>37.53</v>
      </c>
    </row>
    <row r="742" spans="1:5" x14ac:dyDescent="0.2">
      <c r="A742" s="144">
        <v>862</v>
      </c>
      <c r="B742" s="144" t="s">
        <v>3183</v>
      </c>
      <c r="C742" s="144" t="s">
        <v>2809</v>
      </c>
      <c r="D742" s="144" t="s">
        <v>2803</v>
      </c>
      <c r="E742" s="174">
        <v>9.49</v>
      </c>
    </row>
    <row r="743" spans="1:5" x14ac:dyDescent="0.2">
      <c r="A743" s="144">
        <v>866</v>
      </c>
      <c r="B743" s="144" t="s">
        <v>3184</v>
      </c>
      <c r="C743" s="144" t="s">
        <v>2809</v>
      </c>
      <c r="D743" s="144" t="s">
        <v>2803</v>
      </c>
      <c r="E743" s="174">
        <v>116.64</v>
      </c>
    </row>
    <row r="744" spans="1:5" x14ac:dyDescent="0.2">
      <c r="A744" s="144">
        <v>892</v>
      </c>
      <c r="B744" s="144" t="s">
        <v>3185</v>
      </c>
      <c r="C744" s="144" t="s">
        <v>2809</v>
      </c>
      <c r="D744" s="144" t="s">
        <v>2803</v>
      </c>
      <c r="E744" s="174">
        <v>148.33000000000001</v>
      </c>
    </row>
    <row r="745" spans="1:5" x14ac:dyDescent="0.2">
      <c r="A745" s="144">
        <v>857</v>
      </c>
      <c r="B745" s="144" t="s">
        <v>1616</v>
      </c>
      <c r="C745" s="144" t="s">
        <v>2809</v>
      </c>
      <c r="D745" s="144" t="s">
        <v>2805</v>
      </c>
      <c r="E745" s="174">
        <v>15.1</v>
      </c>
    </row>
    <row r="746" spans="1:5" x14ac:dyDescent="0.2">
      <c r="A746" s="144">
        <v>37404</v>
      </c>
      <c r="B746" s="144" t="s">
        <v>3186</v>
      </c>
      <c r="C746" s="144" t="s">
        <v>2809</v>
      </c>
      <c r="D746" s="144" t="s">
        <v>2803</v>
      </c>
      <c r="E746" s="174">
        <v>178.36</v>
      </c>
    </row>
    <row r="747" spans="1:5" x14ac:dyDescent="0.2">
      <c r="A747" s="144">
        <v>868</v>
      </c>
      <c r="B747" s="144" t="s">
        <v>1617</v>
      </c>
      <c r="C747" s="144" t="s">
        <v>2809</v>
      </c>
      <c r="D747" s="144" t="s">
        <v>2803</v>
      </c>
      <c r="E747" s="174">
        <v>23.32</v>
      </c>
    </row>
    <row r="748" spans="1:5" x14ac:dyDescent="0.2">
      <c r="A748" s="144">
        <v>870</v>
      </c>
      <c r="B748" s="144" t="s">
        <v>3187</v>
      </c>
      <c r="C748" s="144" t="s">
        <v>2809</v>
      </c>
      <c r="D748" s="144" t="s">
        <v>2803</v>
      </c>
      <c r="E748" s="174">
        <v>307.35000000000002</v>
      </c>
    </row>
    <row r="749" spans="1:5" x14ac:dyDescent="0.2">
      <c r="A749" s="144">
        <v>863</v>
      </c>
      <c r="B749" s="144" t="s">
        <v>1583</v>
      </c>
      <c r="C749" s="144" t="s">
        <v>2809</v>
      </c>
      <c r="D749" s="144" t="s">
        <v>2803</v>
      </c>
      <c r="E749" s="174">
        <v>32.22</v>
      </c>
    </row>
    <row r="750" spans="1:5" x14ac:dyDescent="0.2">
      <c r="A750" s="144">
        <v>867</v>
      </c>
      <c r="B750" s="144" t="s">
        <v>1618</v>
      </c>
      <c r="C750" s="144" t="s">
        <v>2809</v>
      </c>
      <c r="D750" s="144" t="s">
        <v>2803</v>
      </c>
      <c r="E750" s="174">
        <v>44.87</v>
      </c>
    </row>
    <row r="751" spans="1:5" x14ac:dyDescent="0.2">
      <c r="A751" s="144">
        <v>891</v>
      </c>
      <c r="B751" s="144" t="s">
        <v>3188</v>
      </c>
      <c r="C751" s="144" t="s">
        <v>2809</v>
      </c>
      <c r="D751" s="144" t="s">
        <v>2803</v>
      </c>
      <c r="E751" s="174">
        <v>516.16999999999996</v>
      </c>
    </row>
    <row r="752" spans="1:5" x14ac:dyDescent="0.2">
      <c r="A752" s="144">
        <v>864</v>
      </c>
      <c r="B752" s="144" t="s">
        <v>1619</v>
      </c>
      <c r="C752" s="144" t="s">
        <v>2809</v>
      </c>
      <c r="D752" s="144" t="s">
        <v>2803</v>
      </c>
      <c r="E752" s="174">
        <v>63.22</v>
      </c>
    </row>
    <row r="753" spans="1:5" x14ac:dyDescent="0.2">
      <c r="A753" s="144">
        <v>865</v>
      </c>
      <c r="B753" s="144" t="s">
        <v>1620</v>
      </c>
      <c r="C753" s="144" t="s">
        <v>2809</v>
      </c>
      <c r="D753" s="144" t="s">
        <v>2803</v>
      </c>
      <c r="E753" s="174">
        <v>89.04</v>
      </c>
    </row>
    <row r="754" spans="1:5" x14ac:dyDescent="0.2">
      <c r="A754" s="144">
        <v>1006</v>
      </c>
      <c r="B754" s="144" t="s">
        <v>3189</v>
      </c>
      <c r="C754" s="144" t="s">
        <v>2809</v>
      </c>
      <c r="D754" s="144" t="s">
        <v>2803</v>
      </c>
      <c r="E754" s="174">
        <v>122.35</v>
      </c>
    </row>
    <row r="755" spans="1:5" x14ac:dyDescent="0.2">
      <c r="A755" s="144">
        <v>948</v>
      </c>
      <c r="B755" s="144" t="s">
        <v>3190</v>
      </c>
      <c r="C755" s="144" t="s">
        <v>2809</v>
      </c>
      <c r="D755" s="144" t="s">
        <v>2803</v>
      </c>
      <c r="E755" s="174">
        <v>63.71</v>
      </c>
    </row>
    <row r="756" spans="1:5" x14ac:dyDescent="0.2">
      <c r="A756" s="144">
        <v>947</v>
      </c>
      <c r="B756" s="144" t="s">
        <v>3191</v>
      </c>
      <c r="C756" s="144" t="s">
        <v>2809</v>
      </c>
      <c r="D756" s="144" t="s">
        <v>2803</v>
      </c>
      <c r="E756" s="174">
        <v>64.81</v>
      </c>
    </row>
    <row r="757" spans="1:5" x14ac:dyDescent="0.2">
      <c r="A757" s="144">
        <v>911</v>
      </c>
      <c r="B757" s="144" t="s">
        <v>3192</v>
      </c>
      <c r="C757" s="144" t="s">
        <v>2809</v>
      </c>
      <c r="D757" s="144" t="s">
        <v>2803</v>
      </c>
      <c r="E757" s="174">
        <v>94.24</v>
      </c>
    </row>
    <row r="758" spans="1:5" x14ac:dyDescent="0.2">
      <c r="A758" s="144">
        <v>925</v>
      </c>
      <c r="B758" s="144" t="s">
        <v>3193</v>
      </c>
      <c r="C758" s="144" t="s">
        <v>2809</v>
      </c>
      <c r="D758" s="144" t="s">
        <v>2803</v>
      </c>
      <c r="E758" s="174">
        <v>87.11</v>
      </c>
    </row>
    <row r="759" spans="1:5" x14ac:dyDescent="0.2">
      <c r="A759" s="144">
        <v>954</v>
      </c>
      <c r="B759" s="144" t="s">
        <v>3194</v>
      </c>
      <c r="C759" s="144" t="s">
        <v>2809</v>
      </c>
      <c r="D759" s="144" t="s">
        <v>2803</v>
      </c>
      <c r="E759" s="174">
        <v>96.24</v>
      </c>
    </row>
    <row r="760" spans="1:5" x14ac:dyDescent="0.2">
      <c r="A760" s="144">
        <v>901</v>
      </c>
      <c r="B760" s="144" t="s">
        <v>3195</v>
      </c>
      <c r="C760" s="144" t="s">
        <v>2809</v>
      </c>
      <c r="D760" s="144" t="s">
        <v>2803</v>
      </c>
      <c r="E760" s="174">
        <v>102.99</v>
      </c>
    </row>
    <row r="761" spans="1:5" x14ac:dyDescent="0.2">
      <c r="A761" s="144">
        <v>926</v>
      </c>
      <c r="B761" s="144" t="s">
        <v>3196</v>
      </c>
      <c r="C761" s="144" t="s">
        <v>2809</v>
      </c>
      <c r="D761" s="144" t="s">
        <v>2803</v>
      </c>
      <c r="E761" s="174">
        <v>108.85</v>
      </c>
    </row>
    <row r="762" spans="1:5" x14ac:dyDescent="0.2">
      <c r="A762" s="144">
        <v>912</v>
      </c>
      <c r="B762" s="144" t="s">
        <v>3197</v>
      </c>
      <c r="C762" s="144" t="s">
        <v>2809</v>
      </c>
      <c r="D762" s="144" t="s">
        <v>2803</v>
      </c>
      <c r="E762" s="174">
        <v>109.51</v>
      </c>
    </row>
    <row r="763" spans="1:5" x14ac:dyDescent="0.2">
      <c r="A763" s="144">
        <v>955</v>
      </c>
      <c r="B763" s="144" t="s">
        <v>3198</v>
      </c>
      <c r="C763" s="144" t="s">
        <v>2809</v>
      </c>
      <c r="D763" s="144" t="s">
        <v>2803</v>
      </c>
      <c r="E763" s="174">
        <v>130.72</v>
      </c>
    </row>
    <row r="764" spans="1:5" x14ac:dyDescent="0.2">
      <c r="A764" s="144">
        <v>946</v>
      </c>
      <c r="B764" s="144" t="s">
        <v>3199</v>
      </c>
      <c r="C764" s="144" t="s">
        <v>2809</v>
      </c>
      <c r="D764" s="144" t="s">
        <v>2803</v>
      </c>
      <c r="E764" s="174">
        <v>146.96</v>
      </c>
    </row>
    <row r="765" spans="1:5" x14ac:dyDescent="0.2">
      <c r="A765" s="144">
        <v>953</v>
      </c>
      <c r="B765" s="144" t="s">
        <v>3200</v>
      </c>
      <c r="C765" s="144" t="s">
        <v>2809</v>
      </c>
      <c r="D765" s="144" t="s">
        <v>2803</v>
      </c>
      <c r="E765" s="174">
        <v>133.74</v>
      </c>
    </row>
    <row r="766" spans="1:5" x14ac:dyDescent="0.2">
      <c r="A766" s="144">
        <v>902</v>
      </c>
      <c r="B766" s="144" t="s">
        <v>3201</v>
      </c>
      <c r="C766" s="144" t="s">
        <v>2809</v>
      </c>
      <c r="D766" s="144" t="s">
        <v>2803</v>
      </c>
      <c r="E766" s="174">
        <v>162.57</v>
      </c>
    </row>
    <row r="767" spans="1:5" x14ac:dyDescent="0.2">
      <c r="A767" s="144">
        <v>927</v>
      </c>
      <c r="B767" s="144" t="s">
        <v>3202</v>
      </c>
      <c r="C767" s="144" t="s">
        <v>2809</v>
      </c>
      <c r="D767" s="144" t="s">
        <v>2803</v>
      </c>
      <c r="E767" s="174">
        <v>157.58000000000001</v>
      </c>
    </row>
    <row r="768" spans="1:5" x14ac:dyDescent="0.2">
      <c r="A768" s="144">
        <v>913</v>
      </c>
      <c r="B768" s="144" t="s">
        <v>3203</v>
      </c>
      <c r="C768" s="144" t="s">
        <v>2809</v>
      </c>
      <c r="D768" s="144" t="s">
        <v>2803</v>
      </c>
      <c r="E768" s="174">
        <v>175.88</v>
      </c>
    </row>
    <row r="769" spans="1:5" x14ac:dyDescent="0.2">
      <c r="A769" s="144">
        <v>903</v>
      </c>
      <c r="B769" s="144" t="s">
        <v>3204</v>
      </c>
      <c r="C769" s="144" t="s">
        <v>2809</v>
      </c>
      <c r="D769" s="144" t="s">
        <v>2803</v>
      </c>
      <c r="E769" s="174">
        <v>199.05</v>
      </c>
    </row>
    <row r="770" spans="1:5" x14ac:dyDescent="0.2">
      <c r="A770" s="144">
        <v>945</v>
      </c>
      <c r="B770" s="144" t="s">
        <v>3205</v>
      </c>
      <c r="C770" s="144" t="s">
        <v>2809</v>
      </c>
      <c r="D770" s="144" t="s">
        <v>2803</v>
      </c>
      <c r="E770" s="174">
        <v>210.56</v>
      </c>
    </row>
    <row r="771" spans="1:5" x14ac:dyDescent="0.2">
      <c r="A771" s="144">
        <v>914</v>
      </c>
      <c r="B771" s="144" t="s">
        <v>3206</v>
      </c>
      <c r="C771" s="144" t="s">
        <v>2809</v>
      </c>
      <c r="D771" s="144" t="s">
        <v>2803</v>
      </c>
      <c r="E771" s="174">
        <v>215.71</v>
      </c>
    </row>
    <row r="772" spans="1:5" x14ac:dyDescent="0.2">
      <c r="A772" s="144">
        <v>993</v>
      </c>
      <c r="B772" s="144" t="s">
        <v>1450</v>
      </c>
      <c r="C772" s="144" t="s">
        <v>2809</v>
      </c>
      <c r="D772" s="144" t="s">
        <v>2803</v>
      </c>
      <c r="E772" s="174">
        <v>2.63</v>
      </c>
    </row>
    <row r="773" spans="1:5" x14ac:dyDescent="0.2">
      <c r="A773" s="144">
        <v>1020</v>
      </c>
      <c r="B773" s="144" t="s">
        <v>1458</v>
      </c>
      <c r="C773" s="144" t="s">
        <v>2809</v>
      </c>
      <c r="D773" s="144" t="s">
        <v>2803</v>
      </c>
      <c r="E773" s="174">
        <v>11.47</v>
      </c>
    </row>
    <row r="774" spans="1:5" x14ac:dyDescent="0.2">
      <c r="A774" s="144">
        <v>1017</v>
      </c>
      <c r="B774" s="144" t="s">
        <v>1472</v>
      </c>
      <c r="C774" s="144" t="s">
        <v>2809</v>
      </c>
      <c r="D774" s="144" t="s">
        <v>2803</v>
      </c>
      <c r="E774" s="174">
        <v>126.04</v>
      </c>
    </row>
    <row r="775" spans="1:5" x14ac:dyDescent="0.2">
      <c r="A775" s="144">
        <v>999</v>
      </c>
      <c r="B775" s="144" t="s">
        <v>1474</v>
      </c>
      <c r="C775" s="144" t="s">
        <v>2809</v>
      </c>
      <c r="D775" s="144" t="s">
        <v>2803</v>
      </c>
      <c r="E775" s="174">
        <v>156.16999999999999</v>
      </c>
    </row>
    <row r="776" spans="1:5" x14ac:dyDescent="0.2">
      <c r="A776" s="144">
        <v>995</v>
      </c>
      <c r="B776" s="144" t="s">
        <v>1460</v>
      </c>
      <c r="C776" s="144" t="s">
        <v>2809</v>
      </c>
      <c r="D776" s="144" t="s">
        <v>2803</v>
      </c>
      <c r="E776" s="174">
        <v>17.59</v>
      </c>
    </row>
    <row r="777" spans="1:5" x14ac:dyDescent="0.2">
      <c r="A777" s="144">
        <v>1000</v>
      </c>
      <c r="B777" s="144" t="s">
        <v>1476</v>
      </c>
      <c r="C777" s="144" t="s">
        <v>2809</v>
      </c>
      <c r="D777" s="144" t="s">
        <v>2803</v>
      </c>
      <c r="E777" s="174">
        <v>191.44</v>
      </c>
    </row>
    <row r="778" spans="1:5" x14ac:dyDescent="0.2">
      <c r="A778" s="144">
        <v>1022</v>
      </c>
      <c r="B778" s="144" t="s">
        <v>1452</v>
      </c>
      <c r="C778" s="144" t="s">
        <v>2809</v>
      </c>
      <c r="D778" s="144" t="s">
        <v>2803</v>
      </c>
      <c r="E778" s="174">
        <v>3.66</v>
      </c>
    </row>
    <row r="779" spans="1:5" x14ac:dyDescent="0.2">
      <c r="A779" s="144">
        <v>1015</v>
      </c>
      <c r="B779" s="144" t="s">
        <v>1478</v>
      </c>
      <c r="C779" s="144" t="s">
        <v>2809</v>
      </c>
      <c r="D779" s="144" t="s">
        <v>2803</v>
      </c>
      <c r="E779" s="174">
        <v>252.09</v>
      </c>
    </row>
    <row r="780" spans="1:5" x14ac:dyDescent="0.2">
      <c r="A780" s="144">
        <v>996</v>
      </c>
      <c r="B780" s="144" t="s">
        <v>1462</v>
      </c>
      <c r="C780" s="144" t="s">
        <v>2809</v>
      </c>
      <c r="D780" s="144" t="s">
        <v>2803</v>
      </c>
      <c r="E780" s="174">
        <v>26.78</v>
      </c>
    </row>
    <row r="781" spans="1:5" x14ac:dyDescent="0.2">
      <c r="A781" s="144">
        <v>1001</v>
      </c>
      <c r="B781" s="144" t="s">
        <v>1480</v>
      </c>
      <c r="C781" s="144" t="s">
        <v>2809</v>
      </c>
      <c r="D781" s="144" t="s">
        <v>2803</v>
      </c>
      <c r="E781" s="174">
        <v>315.48</v>
      </c>
    </row>
    <row r="782" spans="1:5" x14ac:dyDescent="0.2">
      <c r="A782" s="144">
        <v>1019</v>
      </c>
      <c r="B782" s="144" t="s">
        <v>1464</v>
      </c>
      <c r="C782" s="144" t="s">
        <v>2809</v>
      </c>
      <c r="D782" s="144" t="s">
        <v>2803</v>
      </c>
      <c r="E782" s="174">
        <v>36.92</v>
      </c>
    </row>
    <row r="783" spans="1:5" x14ac:dyDescent="0.2">
      <c r="A783" s="144">
        <v>1021</v>
      </c>
      <c r="B783" s="144" t="s">
        <v>1454</v>
      </c>
      <c r="C783" s="144" t="s">
        <v>2809</v>
      </c>
      <c r="D783" s="144" t="s">
        <v>2803</v>
      </c>
      <c r="E783" s="174">
        <v>5.24</v>
      </c>
    </row>
    <row r="784" spans="1:5" x14ac:dyDescent="0.2">
      <c r="A784" s="144">
        <v>39249</v>
      </c>
      <c r="B784" s="144" t="s">
        <v>3207</v>
      </c>
      <c r="C784" s="144" t="s">
        <v>2809</v>
      </c>
      <c r="D784" s="144" t="s">
        <v>2803</v>
      </c>
      <c r="E784" s="174">
        <v>411.55</v>
      </c>
    </row>
    <row r="785" spans="1:5" x14ac:dyDescent="0.2">
      <c r="A785" s="144">
        <v>1018</v>
      </c>
      <c r="B785" s="144" t="s">
        <v>1466</v>
      </c>
      <c r="C785" s="144" t="s">
        <v>2809</v>
      </c>
      <c r="D785" s="144" t="s">
        <v>2803</v>
      </c>
      <c r="E785" s="174">
        <v>52.62</v>
      </c>
    </row>
    <row r="786" spans="1:5" x14ac:dyDescent="0.2">
      <c r="A786" s="144">
        <v>39250</v>
      </c>
      <c r="B786" s="144" t="s">
        <v>3208</v>
      </c>
      <c r="C786" s="144" t="s">
        <v>2809</v>
      </c>
      <c r="D786" s="144" t="s">
        <v>2803</v>
      </c>
      <c r="E786" s="174">
        <v>528.66999999999996</v>
      </c>
    </row>
    <row r="787" spans="1:5" x14ac:dyDescent="0.2">
      <c r="A787" s="144">
        <v>994</v>
      </c>
      <c r="B787" s="144" t="s">
        <v>1456</v>
      </c>
      <c r="C787" s="144" t="s">
        <v>2809</v>
      </c>
      <c r="D787" s="144" t="s">
        <v>2803</v>
      </c>
      <c r="E787" s="174">
        <v>7.16</v>
      </c>
    </row>
    <row r="788" spans="1:5" x14ac:dyDescent="0.2">
      <c r="A788" s="144">
        <v>977</v>
      </c>
      <c r="B788" s="144" t="s">
        <v>1468</v>
      </c>
      <c r="C788" s="144" t="s">
        <v>2809</v>
      </c>
      <c r="D788" s="144" t="s">
        <v>2803</v>
      </c>
      <c r="E788" s="174">
        <v>72.89</v>
      </c>
    </row>
    <row r="789" spans="1:5" x14ac:dyDescent="0.2">
      <c r="A789" s="144">
        <v>998</v>
      </c>
      <c r="B789" s="144" t="s">
        <v>1470</v>
      </c>
      <c r="C789" s="144" t="s">
        <v>2809</v>
      </c>
      <c r="D789" s="144" t="s">
        <v>2803</v>
      </c>
      <c r="E789" s="174">
        <v>96.83</v>
      </c>
    </row>
    <row r="790" spans="1:5" x14ac:dyDescent="0.2">
      <c r="A790" s="144">
        <v>39251</v>
      </c>
      <c r="B790" s="144" t="s">
        <v>3209</v>
      </c>
      <c r="C790" s="144" t="s">
        <v>2809</v>
      </c>
      <c r="D790" s="144" t="s">
        <v>2803</v>
      </c>
      <c r="E790" s="174">
        <v>0.7</v>
      </c>
    </row>
    <row r="791" spans="1:5" x14ac:dyDescent="0.2">
      <c r="A791" s="144">
        <v>1011</v>
      </c>
      <c r="B791" s="144" t="s">
        <v>3210</v>
      </c>
      <c r="C791" s="144" t="s">
        <v>2809</v>
      </c>
      <c r="D791" s="144" t="s">
        <v>2803</v>
      </c>
      <c r="E791" s="174">
        <v>0.97</v>
      </c>
    </row>
    <row r="792" spans="1:5" x14ac:dyDescent="0.2">
      <c r="A792" s="144">
        <v>39252</v>
      </c>
      <c r="B792" s="144" t="s">
        <v>3211</v>
      </c>
      <c r="C792" s="144" t="s">
        <v>2809</v>
      </c>
      <c r="D792" s="144" t="s">
        <v>2803</v>
      </c>
      <c r="E792" s="174">
        <v>1.1599999999999999</v>
      </c>
    </row>
    <row r="793" spans="1:5" x14ac:dyDescent="0.2">
      <c r="A793" s="144">
        <v>1013</v>
      </c>
      <c r="B793" s="144" t="s">
        <v>1448</v>
      </c>
      <c r="C793" s="144" t="s">
        <v>2809</v>
      </c>
      <c r="D793" s="144" t="s">
        <v>2803</v>
      </c>
      <c r="E793" s="174">
        <v>1.54</v>
      </c>
    </row>
    <row r="794" spans="1:5" x14ac:dyDescent="0.2">
      <c r="A794" s="144">
        <v>980</v>
      </c>
      <c r="B794" s="144" t="s">
        <v>1457</v>
      </c>
      <c r="C794" s="144" t="s">
        <v>2809</v>
      </c>
      <c r="D794" s="144" t="s">
        <v>2803</v>
      </c>
      <c r="E794" s="174">
        <v>10.52</v>
      </c>
    </row>
    <row r="795" spans="1:5" x14ac:dyDescent="0.2">
      <c r="A795" s="144">
        <v>39237</v>
      </c>
      <c r="B795" s="144" t="s">
        <v>1471</v>
      </c>
      <c r="C795" s="144" t="s">
        <v>2809</v>
      </c>
      <c r="D795" s="144" t="s">
        <v>2803</v>
      </c>
      <c r="E795" s="174">
        <v>124.72</v>
      </c>
    </row>
    <row r="796" spans="1:5" x14ac:dyDescent="0.2">
      <c r="A796" s="144">
        <v>39238</v>
      </c>
      <c r="B796" s="144" t="s">
        <v>1473</v>
      </c>
      <c r="C796" s="144" t="s">
        <v>2809</v>
      </c>
      <c r="D796" s="144" t="s">
        <v>2803</v>
      </c>
      <c r="E796" s="174">
        <v>155.72</v>
      </c>
    </row>
    <row r="797" spans="1:5" x14ac:dyDescent="0.2">
      <c r="A797" s="144">
        <v>979</v>
      </c>
      <c r="B797" s="144" t="s">
        <v>1459</v>
      </c>
      <c r="C797" s="144" t="s">
        <v>2809</v>
      </c>
      <c r="D797" s="144" t="s">
        <v>2803</v>
      </c>
      <c r="E797" s="174">
        <v>16.21</v>
      </c>
    </row>
    <row r="798" spans="1:5" x14ac:dyDescent="0.2">
      <c r="A798" s="144">
        <v>39239</v>
      </c>
      <c r="B798" s="144" t="s">
        <v>1475</v>
      </c>
      <c r="C798" s="144" t="s">
        <v>2809</v>
      </c>
      <c r="D798" s="144" t="s">
        <v>2803</v>
      </c>
      <c r="E798" s="174">
        <v>189.51</v>
      </c>
    </row>
    <row r="799" spans="1:5" x14ac:dyDescent="0.2">
      <c r="A799" s="144">
        <v>1014</v>
      </c>
      <c r="B799" s="144" t="s">
        <v>1451</v>
      </c>
      <c r="C799" s="144" t="s">
        <v>2809</v>
      </c>
      <c r="D799" s="144" t="s">
        <v>2803</v>
      </c>
      <c r="E799" s="174">
        <v>2.46</v>
      </c>
    </row>
    <row r="800" spans="1:5" x14ac:dyDescent="0.2">
      <c r="A800" s="144">
        <v>39240</v>
      </c>
      <c r="B800" s="144" t="s">
        <v>1477</v>
      </c>
      <c r="C800" s="144" t="s">
        <v>2809</v>
      </c>
      <c r="D800" s="144" t="s">
        <v>2803</v>
      </c>
      <c r="E800" s="174">
        <v>250.47</v>
      </c>
    </row>
    <row r="801" spans="1:5" x14ac:dyDescent="0.2">
      <c r="A801" s="144">
        <v>39232</v>
      </c>
      <c r="B801" s="144" t="s">
        <v>1461</v>
      </c>
      <c r="C801" s="144" t="s">
        <v>2809</v>
      </c>
      <c r="D801" s="144" t="s">
        <v>2803</v>
      </c>
      <c r="E801" s="174">
        <v>26.01</v>
      </c>
    </row>
    <row r="802" spans="1:5" x14ac:dyDescent="0.2">
      <c r="A802" s="144">
        <v>39233</v>
      </c>
      <c r="B802" s="144" t="s">
        <v>1463</v>
      </c>
      <c r="C802" s="144" t="s">
        <v>2809</v>
      </c>
      <c r="D802" s="144" t="s">
        <v>2803</v>
      </c>
      <c r="E802" s="174">
        <v>35.76</v>
      </c>
    </row>
    <row r="803" spans="1:5" x14ac:dyDescent="0.2">
      <c r="A803" s="144">
        <v>981</v>
      </c>
      <c r="B803" s="144" t="s">
        <v>1453</v>
      </c>
      <c r="C803" s="144" t="s">
        <v>2809</v>
      </c>
      <c r="D803" s="144" t="s">
        <v>2805</v>
      </c>
      <c r="E803" s="174">
        <v>4.4000000000000004</v>
      </c>
    </row>
    <row r="804" spans="1:5" x14ac:dyDescent="0.2">
      <c r="A804" s="144">
        <v>39234</v>
      </c>
      <c r="B804" s="144" t="s">
        <v>1465</v>
      </c>
      <c r="C804" s="144" t="s">
        <v>2809</v>
      </c>
      <c r="D804" s="144" t="s">
        <v>2803</v>
      </c>
      <c r="E804" s="174">
        <v>52.48</v>
      </c>
    </row>
    <row r="805" spans="1:5" x14ac:dyDescent="0.2">
      <c r="A805" s="144">
        <v>982</v>
      </c>
      <c r="B805" s="144" t="s">
        <v>1455</v>
      </c>
      <c r="C805" s="144" t="s">
        <v>2809</v>
      </c>
      <c r="D805" s="144" t="s">
        <v>2803</v>
      </c>
      <c r="E805" s="174">
        <v>6.15</v>
      </c>
    </row>
    <row r="806" spans="1:5" x14ac:dyDescent="0.2">
      <c r="A806" s="144">
        <v>39235</v>
      </c>
      <c r="B806" s="144" t="s">
        <v>1467</v>
      </c>
      <c r="C806" s="144" t="s">
        <v>2809</v>
      </c>
      <c r="D806" s="144" t="s">
        <v>2803</v>
      </c>
      <c r="E806" s="174">
        <v>73.81</v>
      </c>
    </row>
    <row r="807" spans="1:5" x14ac:dyDescent="0.2">
      <c r="A807" s="144">
        <v>39236</v>
      </c>
      <c r="B807" s="144" t="s">
        <v>1469</v>
      </c>
      <c r="C807" s="144" t="s">
        <v>2809</v>
      </c>
      <c r="D807" s="144" t="s">
        <v>2803</v>
      </c>
      <c r="E807" s="174">
        <v>96.76</v>
      </c>
    </row>
    <row r="808" spans="1:5" x14ac:dyDescent="0.2">
      <c r="A808" s="144">
        <v>876</v>
      </c>
      <c r="B808" s="144" t="s">
        <v>3212</v>
      </c>
      <c r="C808" s="144" t="s">
        <v>2809</v>
      </c>
      <c r="D808" s="144" t="s">
        <v>2803</v>
      </c>
      <c r="E808" s="174">
        <v>249.77</v>
      </c>
    </row>
    <row r="809" spans="1:5" x14ac:dyDescent="0.2">
      <c r="A809" s="144">
        <v>877</v>
      </c>
      <c r="B809" s="144" t="s">
        <v>3213</v>
      </c>
      <c r="C809" s="144" t="s">
        <v>2809</v>
      </c>
      <c r="D809" s="144" t="s">
        <v>2803</v>
      </c>
      <c r="E809" s="174">
        <v>293.63</v>
      </c>
    </row>
    <row r="810" spans="1:5" x14ac:dyDescent="0.2">
      <c r="A810" s="144">
        <v>882</v>
      </c>
      <c r="B810" s="144" t="s">
        <v>3214</v>
      </c>
      <c r="C810" s="144" t="s">
        <v>2809</v>
      </c>
      <c r="D810" s="144" t="s">
        <v>2803</v>
      </c>
      <c r="E810" s="174">
        <v>319.95999999999998</v>
      </c>
    </row>
    <row r="811" spans="1:5" x14ac:dyDescent="0.2">
      <c r="A811" s="144">
        <v>878</v>
      </c>
      <c r="B811" s="144" t="s">
        <v>3215</v>
      </c>
      <c r="C811" s="144" t="s">
        <v>2809</v>
      </c>
      <c r="D811" s="144" t="s">
        <v>2803</v>
      </c>
      <c r="E811" s="174">
        <v>397.78</v>
      </c>
    </row>
    <row r="812" spans="1:5" x14ac:dyDescent="0.2">
      <c r="A812" s="144">
        <v>879</v>
      </c>
      <c r="B812" s="144" t="s">
        <v>3216</v>
      </c>
      <c r="C812" s="144" t="s">
        <v>2809</v>
      </c>
      <c r="D812" s="144" t="s">
        <v>2803</v>
      </c>
      <c r="E812" s="174">
        <v>468.85</v>
      </c>
    </row>
    <row r="813" spans="1:5" x14ac:dyDescent="0.2">
      <c r="A813" s="144">
        <v>880</v>
      </c>
      <c r="B813" s="144" t="s">
        <v>3217</v>
      </c>
      <c r="C813" s="144" t="s">
        <v>2809</v>
      </c>
      <c r="D813" s="144" t="s">
        <v>2803</v>
      </c>
      <c r="E813" s="174">
        <v>551.66</v>
      </c>
    </row>
    <row r="814" spans="1:5" x14ac:dyDescent="0.2">
      <c r="A814" s="144">
        <v>873</v>
      </c>
      <c r="B814" s="144" t="s">
        <v>3218</v>
      </c>
      <c r="C814" s="144" t="s">
        <v>2809</v>
      </c>
      <c r="D814" s="144" t="s">
        <v>2803</v>
      </c>
      <c r="E814" s="174">
        <v>167.74</v>
      </c>
    </row>
    <row r="815" spans="1:5" x14ac:dyDescent="0.2">
      <c r="A815" s="144">
        <v>881</v>
      </c>
      <c r="B815" s="144" t="s">
        <v>3219</v>
      </c>
      <c r="C815" s="144" t="s">
        <v>2809</v>
      </c>
      <c r="D815" s="144" t="s">
        <v>2803</v>
      </c>
      <c r="E815" s="174">
        <v>754.02</v>
      </c>
    </row>
    <row r="816" spans="1:5" x14ac:dyDescent="0.2">
      <c r="A816" s="144">
        <v>874</v>
      </c>
      <c r="B816" s="144" t="s">
        <v>3220</v>
      </c>
      <c r="C816" s="144" t="s">
        <v>2809</v>
      </c>
      <c r="D816" s="144" t="s">
        <v>2803</v>
      </c>
      <c r="E816" s="174">
        <v>199.07</v>
      </c>
    </row>
    <row r="817" spans="1:5" x14ac:dyDescent="0.2">
      <c r="A817" s="144">
        <v>875</v>
      </c>
      <c r="B817" s="144" t="s">
        <v>3221</v>
      </c>
      <c r="C817" s="144" t="s">
        <v>2809</v>
      </c>
      <c r="D817" s="144" t="s">
        <v>2803</v>
      </c>
      <c r="E817" s="174">
        <v>237.5</v>
      </c>
    </row>
    <row r="818" spans="1:5" x14ac:dyDescent="0.2">
      <c r="A818" s="144">
        <v>983</v>
      </c>
      <c r="B818" s="144" t="s">
        <v>3222</v>
      </c>
      <c r="C818" s="144" t="s">
        <v>2809</v>
      </c>
      <c r="D818" s="144" t="s">
        <v>2803</v>
      </c>
      <c r="E818" s="174">
        <v>1.49</v>
      </c>
    </row>
    <row r="819" spans="1:5" x14ac:dyDescent="0.2">
      <c r="A819" s="144">
        <v>985</v>
      </c>
      <c r="B819" s="144" t="s">
        <v>3223</v>
      </c>
      <c r="C819" s="144" t="s">
        <v>2809</v>
      </c>
      <c r="D819" s="144" t="s">
        <v>2803</v>
      </c>
      <c r="E819" s="174">
        <v>11.15</v>
      </c>
    </row>
    <row r="820" spans="1:5" x14ac:dyDescent="0.2">
      <c r="A820" s="144">
        <v>990</v>
      </c>
      <c r="B820" s="144" t="s">
        <v>3224</v>
      </c>
      <c r="C820" s="144" t="s">
        <v>2809</v>
      </c>
      <c r="D820" s="144" t="s">
        <v>2803</v>
      </c>
      <c r="E820" s="174">
        <v>152.68</v>
      </c>
    </row>
    <row r="821" spans="1:5" x14ac:dyDescent="0.2">
      <c r="A821" s="144">
        <v>39241</v>
      </c>
      <c r="B821" s="144" t="s">
        <v>3225</v>
      </c>
      <c r="C821" s="144" t="s">
        <v>2809</v>
      </c>
      <c r="D821" s="144" t="s">
        <v>2803</v>
      </c>
      <c r="E821" s="174">
        <v>17.45</v>
      </c>
    </row>
    <row r="822" spans="1:5" x14ac:dyDescent="0.2">
      <c r="A822" s="144">
        <v>1005</v>
      </c>
      <c r="B822" s="144" t="s">
        <v>3226</v>
      </c>
      <c r="C822" s="144" t="s">
        <v>2809</v>
      </c>
      <c r="D822" s="144" t="s">
        <v>2803</v>
      </c>
      <c r="E822" s="174">
        <v>187.4</v>
      </c>
    </row>
    <row r="823" spans="1:5" x14ac:dyDescent="0.2">
      <c r="A823" s="144">
        <v>984</v>
      </c>
      <c r="B823" s="144" t="s">
        <v>3227</v>
      </c>
      <c r="C823" s="144" t="s">
        <v>2809</v>
      </c>
      <c r="D823" s="144" t="s">
        <v>2803</v>
      </c>
      <c r="E823" s="174">
        <v>3.85</v>
      </c>
    </row>
    <row r="824" spans="1:5" x14ac:dyDescent="0.2">
      <c r="A824" s="144">
        <v>991</v>
      </c>
      <c r="B824" s="144" t="s">
        <v>3228</v>
      </c>
      <c r="C824" s="144" t="s">
        <v>2809</v>
      </c>
      <c r="D824" s="144" t="s">
        <v>2803</v>
      </c>
      <c r="E824" s="174">
        <v>247.62</v>
      </c>
    </row>
    <row r="825" spans="1:5" x14ac:dyDescent="0.2">
      <c r="A825" s="144">
        <v>986</v>
      </c>
      <c r="B825" s="144" t="s">
        <v>3229</v>
      </c>
      <c r="C825" s="144" t="s">
        <v>2809</v>
      </c>
      <c r="D825" s="144" t="s">
        <v>2803</v>
      </c>
      <c r="E825" s="174">
        <v>26.68</v>
      </c>
    </row>
    <row r="826" spans="1:5" x14ac:dyDescent="0.2">
      <c r="A826" s="144">
        <v>1024</v>
      </c>
      <c r="B826" s="144" t="s">
        <v>1479</v>
      </c>
      <c r="C826" s="144" t="s">
        <v>2809</v>
      </c>
      <c r="D826" s="144" t="s">
        <v>2803</v>
      </c>
      <c r="E826" s="174">
        <v>306.47000000000003</v>
      </c>
    </row>
    <row r="827" spans="1:5" x14ac:dyDescent="0.2">
      <c r="A827" s="144">
        <v>987</v>
      </c>
      <c r="B827" s="144" t="s">
        <v>3230</v>
      </c>
      <c r="C827" s="144" t="s">
        <v>2809</v>
      </c>
      <c r="D827" s="144" t="s">
        <v>2803</v>
      </c>
      <c r="E827" s="174">
        <v>36.25</v>
      </c>
    </row>
    <row r="828" spans="1:5" x14ac:dyDescent="0.2">
      <c r="A828" s="144">
        <v>1003</v>
      </c>
      <c r="B828" s="144" t="s">
        <v>3231</v>
      </c>
      <c r="C828" s="144" t="s">
        <v>2809</v>
      </c>
      <c r="D828" s="144" t="s">
        <v>2803</v>
      </c>
      <c r="E828" s="174">
        <v>5.64</v>
      </c>
    </row>
    <row r="829" spans="1:5" x14ac:dyDescent="0.2">
      <c r="A829" s="144">
        <v>992</v>
      </c>
      <c r="B829" s="144" t="s">
        <v>3232</v>
      </c>
      <c r="C829" s="144" t="s">
        <v>2809</v>
      </c>
      <c r="D829" s="144" t="s">
        <v>2803</v>
      </c>
      <c r="E829" s="174">
        <v>396.51</v>
      </c>
    </row>
    <row r="830" spans="1:5" x14ac:dyDescent="0.2">
      <c r="A830" s="144">
        <v>1007</v>
      </c>
      <c r="B830" s="144" t="s">
        <v>3233</v>
      </c>
      <c r="C830" s="144" t="s">
        <v>2809</v>
      </c>
      <c r="D830" s="144" t="s">
        <v>2803</v>
      </c>
      <c r="E830" s="174">
        <v>51.42</v>
      </c>
    </row>
    <row r="831" spans="1:5" x14ac:dyDescent="0.2">
      <c r="A831" s="144">
        <v>39242</v>
      </c>
      <c r="B831" s="144" t="s">
        <v>3234</v>
      </c>
      <c r="C831" s="144" t="s">
        <v>2809</v>
      </c>
      <c r="D831" s="144" t="s">
        <v>2803</v>
      </c>
      <c r="E831" s="174">
        <v>491.29</v>
      </c>
    </row>
    <row r="832" spans="1:5" x14ac:dyDescent="0.2">
      <c r="A832" s="144">
        <v>1008</v>
      </c>
      <c r="B832" s="144" t="s">
        <v>3235</v>
      </c>
      <c r="C832" s="144" t="s">
        <v>2809</v>
      </c>
      <c r="D832" s="144" t="s">
        <v>2803</v>
      </c>
      <c r="E832" s="174">
        <v>6.4</v>
      </c>
    </row>
    <row r="833" spans="1:5" x14ac:dyDescent="0.2">
      <c r="A833" s="144">
        <v>988</v>
      </c>
      <c r="B833" s="144" t="s">
        <v>3236</v>
      </c>
      <c r="C833" s="144" t="s">
        <v>2809</v>
      </c>
      <c r="D833" s="144" t="s">
        <v>2803</v>
      </c>
      <c r="E833" s="174">
        <v>71.03</v>
      </c>
    </row>
    <row r="834" spans="1:5" x14ac:dyDescent="0.2">
      <c r="A834" s="144">
        <v>989</v>
      </c>
      <c r="B834" s="144" t="s">
        <v>3237</v>
      </c>
      <c r="C834" s="144" t="s">
        <v>2809</v>
      </c>
      <c r="D834" s="144" t="s">
        <v>2803</v>
      </c>
      <c r="E834" s="174">
        <v>96.21</v>
      </c>
    </row>
    <row r="835" spans="1:5" x14ac:dyDescent="0.2">
      <c r="A835" s="144">
        <v>39599</v>
      </c>
      <c r="B835" s="144" t="s">
        <v>1682</v>
      </c>
      <c r="C835" s="144" t="s">
        <v>2809</v>
      </c>
      <c r="D835" s="144" t="s">
        <v>2803</v>
      </c>
      <c r="E835" s="174">
        <v>3.48</v>
      </c>
    </row>
    <row r="836" spans="1:5" x14ac:dyDescent="0.2">
      <c r="A836" s="144">
        <v>43972</v>
      </c>
      <c r="B836" s="144" t="s">
        <v>12876</v>
      </c>
      <c r="C836" s="144" t="s">
        <v>2809</v>
      </c>
      <c r="D836" s="144" t="s">
        <v>2803</v>
      </c>
      <c r="E836" s="174">
        <v>3.66</v>
      </c>
    </row>
    <row r="837" spans="1:5" x14ac:dyDescent="0.2">
      <c r="A837" s="144">
        <v>43971</v>
      </c>
      <c r="B837" s="144" t="s">
        <v>12877</v>
      </c>
      <c r="C837" s="144" t="s">
        <v>2809</v>
      </c>
      <c r="D837" s="144" t="s">
        <v>2805</v>
      </c>
      <c r="E837" s="174">
        <v>2.8</v>
      </c>
    </row>
    <row r="838" spans="1:5" x14ac:dyDescent="0.2">
      <c r="A838" s="144">
        <v>39598</v>
      </c>
      <c r="B838" s="144" t="s">
        <v>12878</v>
      </c>
      <c r="C838" s="144" t="s">
        <v>2809</v>
      </c>
      <c r="D838" s="144" t="s">
        <v>2803</v>
      </c>
      <c r="E838" s="174">
        <v>5.19</v>
      </c>
    </row>
    <row r="839" spans="1:5" x14ac:dyDescent="0.2">
      <c r="A839" s="144">
        <v>34602</v>
      </c>
      <c r="B839" s="144" t="s">
        <v>3238</v>
      </c>
      <c r="C839" s="144" t="s">
        <v>2809</v>
      </c>
      <c r="D839" s="144" t="s">
        <v>2803</v>
      </c>
      <c r="E839" s="174">
        <v>6</v>
      </c>
    </row>
    <row r="840" spans="1:5" x14ac:dyDescent="0.2">
      <c r="A840" s="144">
        <v>34603</v>
      </c>
      <c r="B840" s="144" t="s">
        <v>3239</v>
      </c>
      <c r="C840" s="144" t="s">
        <v>2809</v>
      </c>
      <c r="D840" s="144" t="s">
        <v>2803</v>
      </c>
      <c r="E840" s="174">
        <v>28.87</v>
      </c>
    </row>
    <row r="841" spans="1:5" x14ac:dyDescent="0.2">
      <c r="A841" s="144">
        <v>34607</v>
      </c>
      <c r="B841" s="144" t="s">
        <v>3240</v>
      </c>
      <c r="C841" s="144" t="s">
        <v>2809</v>
      </c>
      <c r="D841" s="144" t="s">
        <v>2803</v>
      </c>
      <c r="E841" s="174">
        <v>12.87</v>
      </c>
    </row>
    <row r="842" spans="1:5" x14ac:dyDescent="0.2">
      <c r="A842" s="144">
        <v>34609</v>
      </c>
      <c r="B842" s="144" t="s">
        <v>3241</v>
      </c>
      <c r="C842" s="144" t="s">
        <v>2809</v>
      </c>
      <c r="D842" s="144" t="s">
        <v>2803</v>
      </c>
      <c r="E842" s="174">
        <v>19.309999999999999</v>
      </c>
    </row>
    <row r="843" spans="1:5" x14ac:dyDescent="0.2">
      <c r="A843" s="144">
        <v>34618</v>
      </c>
      <c r="B843" s="144" t="s">
        <v>3242</v>
      </c>
      <c r="C843" s="144" t="s">
        <v>2809</v>
      </c>
      <c r="D843" s="144" t="s">
        <v>2803</v>
      </c>
      <c r="E843" s="174">
        <v>7.96</v>
      </c>
    </row>
    <row r="844" spans="1:5" x14ac:dyDescent="0.2">
      <c r="A844" s="144">
        <v>34620</v>
      </c>
      <c r="B844" s="144" t="s">
        <v>3243</v>
      </c>
      <c r="C844" s="144" t="s">
        <v>2809</v>
      </c>
      <c r="D844" s="144" t="s">
        <v>2803</v>
      </c>
      <c r="E844" s="174">
        <v>39.840000000000003</v>
      </c>
    </row>
    <row r="845" spans="1:5" x14ac:dyDescent="0.2">
      <c r="A845" s="144">
        <v>34621</v>
      </c>
      <c r="B845" s="144" t="s">
        <v>3244</v>
      </c>
      <c r="C845" s="144" t="s">
        <v>2809</v>
      </c>
      <c r="D845" s="144" t="s">
        <v>2803</v>
      </c>
      <c r="E845" s="174">
        <v>18.48</v>
      </c>
    </row>
    <row r="846" spans="1:5" x14ac:dyDescent="0.2">
      <c r="A846" s="144">
        <v>34622</v>
      </c>
      <c r="B846" s="144" t="s">
        <v>3245</v>
      </c>
      <c r="C846" s="144" t="s">
        <v>2809</v>
      </c>
      <c r="D846" s="144" t="s">
        <v>2803</v>
      </c>
      <c r="E846" s="174">
        <v>26.18</v>
      </c>
    </row>
    <row r="847" spans="1:5" x14ac:dyDescent="0.2">
      <c r="A847" s="144">
        <v>34624</v>
      </c>
      <c r="B847" s="144" t="s">
        <v>3246</v>
      </c>
      <c r="C847" s="144" t="s">
        <v>2809</v>
      </c>
      <c r="D847" s="144" t="s">
        <v>2803</v>
      </c>
      <c r="E847" s="174">
        <v>10.17</v>
      </c>
    </row>
    <row r="848" spans="1:5" x14ac:dyDescent="0.2">
      <c r="A848" s="144">
        <v>34626</v>
      </c>
      <c r="B848" s="144" t="s">
        <v>3247</v>
      </c>
      <c r="C848" s="144" t="s">
        <v>2809</v>
      </c>
      <c r="D848" s="144" t="s">
        <v>2803</v>
      </c>
      <c r="E848" s="174">
        <v>54.75</v>
      </c>
    </row>
    <row r="849" spans="1:5" x14ac:dyDescent="0.2">
      <c r="A849" s="144">
        <v>34627</v>
      </c>
      <c r="B849" s="144" t="s">
        <v>3248</v>
      </c>
      <c r="C849" s="144" t="s">
        <v>2809</v>
      </c>
      <c r="D849" s="144" t="s">
        <v>2803</v>
      </c>
      <c r="E849" s="174">
        <v>23.59</v>
      </c>
    </row>
    <row r="850" spans="1:5" x14ac:dyDescent="0.2">
      <c r="A850" s="144">
        <v>34629</v>
      </c>
      <c r="B850" s="144" t="s">
        <v>3249</v>
      </c>
      <c r="C850" s="144" t="s">
        <v>2809</v>
      </c>
      <c r="D850" s="144" t="s">
        <v>2803</v>
      </c>
      <c r="E850" s="174">
        <v>34.54</v>
      </c>
    </row>
    <row r="851" spans="1:5" x14ac:dyDescent="0.2">
      <c r="A851" s="144">
        <v>39257</v>
      </c>
      <c r="B851" s="144" t="s">
        <v>3250</v>
      </c>
      <c r="C851" s="144" t="s">
        <v>2809</v>
      </c>
      <c r="D851" s="144" t="s">
        <v>2803</v>
      </c>
      <c r="E851" s="174">
        <v>6.72</v>
      </c>
    </row>
    <row r="852" spans="1:5" x14ac:dyDescent="0.2">
      <c r="A852" s="144">
        <v>39261</v>
      </c>
      <c r="B852" s="144" t="s">
        <v>3251</v>
      </c>
      <c r="C852" s="144" t="s">
        <v>2809</v>
      </c>
      <c r="D852" s="144" t="s">
        <v>2803</v>
      </c>
      <c r="E852" s="174">
        <v>35.79</v>
      </c>
    </row>
    <row r="853" spans="1:5" x14ac:dyDescent="0.2">
      <c r="A853" s="144">
        <v>39268</v>
      </c>
      <c r="B853" s="144" t="s">
        <v>3252</v>
      </c>
      <c r="C853" s="144" t="s">
        <v>2809</v>
      </c>
      <c r="D853" s="144" t="s">
        <v>2803</v>
      </c>
      <c r="E853" s="174">
        <v>412.95</v>
      </c>
    </row>
    <row r="854" spans="1:5" x14ac:dyDescent="0.2">
      <c r="A854" s="144">
        <v>39262</v>
      </c>
      <c r="B854" s="144" t="s">
        <v>3253</v>
      </c>
      <c r="C854" s="144" t="s">
        <v>2809</v>
      </c>
      <c r="D854" s="144" t="s">
        <v>2803</v>
      </c>
      <c r="E854" s="174">
        <v>55.96</v>
      </c>
    </row>
    <row r="855" spans="1:5" x14ac:dyDescent="0.2">
      <c r="A855" s="144">
        <v>39258</v>
      </c>
      <c r="B855" s="144" t="s">
        <v>3254</v>
      </c>
      <c r="C855" s="144" t="s">
        <v>2809</v>
      </c>
      <c r="D855" s="144" t="s">
        <v>2803</v>
      </c>
      <c r="E855" s="174">
        <v>9.9600000000000009</v>
      </c>
    </row>
    <row r="856" spans="1:5" x14ac:dyDescent="0.2">
      <c r="A856" s="144">
        <v>39263</v>
      </c>
      <c r="B856" s="144" t="s">
        <v>3255</v>
      </c>
      <c r="C856" s="144" t="s">
        <v>2809</v>
      </c>
      <c r="D856" s="144" t="s">
        <v>2803</v>
      </c>
      <c r="E856" s="174">
        <v>86.59</v>
      </c>
    </row>
    <row r="857" spans="1:5" x14ac:dyDescent="0.2">
      <c r="A857" s="144">
        <v>39264</v>
      </c>
      <c r="B857" s="144" t="s">
        <v>3256</v>
      </c>
      <c r="C857" s="144" t="s">
        <v>2809</v>
      </c>
      <c r="D857" s="144" t="s">
        <v>2803</v>
      </c>
      <c r="E857" s="174">
        <v>117.24</v>
      </c>
    </row>
    <row r="858" spans="1:5" x14ac:dyDescent="0.2">
      <c r="A858" s="144">
        <v>39259</v>
      </c>
      <c r="B858" s="144" t="s">
        <v>3257</v>
      </c>
      <c r="C858" s="144" t="s">
        <v>2809</v>
      </c>
      <c r="D858" s="144" t="s">
        <v>2803</v>
      </c>
      <c r="E858" s="174">
        <v>15.17</v>
      </c>
    </row>
    <row r="859" spans="1:5" x14ac:dyDescent="0.2">
      <c r="A859" s="144">
        <v>39265</v>
      </c>
      <c r="B859" s="144" t="s">
        <v>3258</v>
      </c>
      <c r="C859" s="144" t="s">
        <v>2809</v>
      </c>
      <c r="D859" s="144" t="s">
        <v>2803</v>
      </c>
      <c r="E859" s="174">
        <v>172.71</v>
      </c>
    </row>
    <row r="860" spans="1:5" x14ac:dyDescent="0.2">
      <c r="A860" s="144">
        <v>39260</v>
      </c>
      <c r="B860" s="144" t="s">
        <v>3259</v>
      </c>
      <c r="C860" s="144" t="s">
        <v>2809</v>
      </c>
      <c r="D860" s="144" t="s">
        <v>2803</v>
      </c>
      <c r="E860" s="174">
        <v>21.59</v>
      </c>
    </row>
    <row r="861" spans="1:5" x14ac:dyDescent="0.2">
      <c r="A861" s="144">
        <v>39266</v>
      </c>
      <c r="B861" s="144" t="s">
        <v>3260</v>
      </c>
      <c r="C861" s="144" t="s">
        <v>2809</v>
      </c>
      <c r="D861" s="144" t="s">
        <v>2803</v>
      </c>
      <c r="E861" s="174">
        <v>242.34</v>
      </c>
    </row>
    <row r="862" spans="1:5" x14ac:dyDescent="0.2">
      <c r="A862" s="144">
        <v>39267</v>
      </c>
      <c r="B862" s="144" t="s">
        <v>3261</v>
      </c>
      <c r="C862" s="144" t="s">
        <v>2809</v>
      </c>
      <c r="D862" s="144" t="s">
        <v>2803</v>
      </c>
      <c r="E862" s="174">
        <v>317.67</v>
      </c>
    </row>
    <row r="863" spans="1:5" x14ac:dyDescent="0.2">
      <c r="A863" s="144">
        <v>11901</v>
      </c>
      <c r="B863" s="144" t="s">
        <v>1638</v>
      </c>
      <c r="C863" s="144" t="s">
        <v>2809</v>
      </c>
      <c r="D863" s="144" t="s">
        <v>2803</v>
      </c>
      <c r="E863" s="174">
        <v>0.67</v>
      </c>
    </row>
    <row r="864" spans="1:5" x14ac:dyDescent="0.2">
      <c r="A864" s="144">
        <v>11902</v>
      </c>
      <c r="B864" s="144" t="s">
        <v>1639</v>
      </c>
      <c r="C864" s="144" t="s">
        <v>2809</v>
      </c>
      <c r="D864" s="144" t="s">
        <v>2803</v>
      </c>
      <c r="E864" s="174">
        <v>1.29</v>
      </c>
    </row>
    <row r="865" spans="1:5" x14ac:dyDescent="0.2">
      <c r="A865" s="144">
        <v>11903</v>
      </c>
      <c r="B865" s="144" t="s">
        <v>1640</v>
      </c>
      <c r="C865" s="144" t="s">
        <v>2809</v>
      </c>
      <c r="D865" s="144" t="s">
        <v>2803</v>
      </c>
      <c r="E865" s="174">
        <v>1.36</v>
      </c>
    </row>
    <row r="866" spans="1:5" x14ac:dyDescent="0.2">
      <c r="A866" s="144">
        <v>11904</v>
      </c>
      <c r="B866" s="144" t="s">
        <v>1641</v>
      </c>
      <c r="C866" s="144" t="s">
        <v>2809</v>
      </c>
      <c r="D866" s="144" t="s">
        <v>2803</v>
      </c>
      <c r="E866" s="174">
        <v>2.0699999999999998</v>
      </c>
    </row>
    <row r="867" spans="1:5" x14ac:dyDescent="0.2">
      <c r="A867" s="144">
        <v>11905</v>
      </c>
      <c r="B867" s="144" t="s">
        <v>1642</v>
      </c>
      <c r="C867" s="144" t="s">
        <v>2809</v>
      </c>
      <c r="D867" s="144" t="s">
        <v>2803</v>
      </c>
      <c r="E867" s="174">
        <v>2.52</v>
      </c>
    </row>
    <row r="868" spans="1:5" x14ac:dyDescent="0.2">
      <c r="A868" s="144">
        <v>11906</v>
      </c>
      <c r="B868" s="144" t="s">
        <v>1643</v>
      </c>
      <c r="C868" s="144" t="s">
        <v>2809</v>
      </c>
      <c r="D868" s="144" t="s">
        <v>2803</v>
      </c>
      <c r="E868" s="174">
        <v>3.2</v>
      </c>
    </row>
    <row r="869" spans="1:5" x14ac:dyDescent="0.2">
      <c r="A869" s="144">
        <v>11919</v>
      </c>
      <c r="B869" s="144" t="s">
        <v>1644</v>
      </c>
      <c r="C869" s="144" t="s">
        <v>2809</v>
      </c>
      <c r="D869" s="144" t="s">
        <v>2803</v>
      </c>
      <c r="E869" s="174">
        <v>5.87</v>
      </c>
    </row>
    <row r="870" spans="1:5" x14ac:dyDescent="0.2">
      <c r="A870" s="144">
        <v>11920</v>
      </c>
      <c r="B870" s="144" t="s">
        <v>1645</v>
      </c>
      <c r="C870" s="144" t="s">
        <v>2809</v>
      </c>
      <c r="D870" s="144" t="s">
        <v>2803</v>
      </c>
      <c r="E870" s="174">
        <v>11.16</v>
      </c>
    </row>
    <row r="871" spans="1:5" x14ac:dyDescent="0.2">
      <c r="A871" s="144">
        <v>11924</v>
      </c>
      <c r="B871" s="144" t="s">
        <v>1649</v>
      </c>
      <c r="C871" s="144" t="s">
        <v>2809</v>
      </c>
      <c r="D871" s="144" t="s">
        <v>2803</v>
      </c>
      <c r="E871" s="174">
        <v>93.67</v>
      </c>
    </row>
    <row r="872" spans="1:5" x14ac:dyDescent="0.2">
      <c r="A872" s="144">
        <v>11921</v>
      </c>
      <c r="B872" s="144" t="s">
        <v>1646</v>
      </c>
      <c r="C872" s="144" t="s">
        <v>2809</v>
      </c>
      <c r="D872" s="144" t="s">
        <v>2803</v>
      </c>
      <c r="E872" s="174">
        <v>16.329999999999998</v>
      </c>
    </row>
    <row r="873" spans="1:5" x14ac:dyDescent="0.2">
      <c r="A873" s="144">
        <v>11922</v>
      </c>
      <c r="B873" s="144" t="s">
        <v>1647</v>
      </c>
      <c r="C873" s="144" t="s">
        <v>2809</v>
      </c>
      <c r="D873" s="144" t="s">
        <v>2803</v>
      </c>
      <c r="E873" s="174">
        <v>26.4</v>
      </c>
    </row>
    <row r="874" spans="1:5" x14ac:dyDescent="0.2">
      <c r="A874" s="144">
        <v>11923</v>
      </c>
      <c r="B874" s="144" t="s">
        <v>1648</v>
      </c>
      <c r="C874" s="144" t="s">
        <v>2809</v>
      </c>
      <c r="D874" s="144" t="s">
        <v>2803</v>
      </c>
      <c r="E874" s="174">
        <v>38.65</v>
      </c>
    </row>
    <row r="875" spans="1:5" x14ac:dyDescent="0.2">
      <c r="A875" s="144">
        <v>11916</v>
      </c>
      <c r="B875" s="144" t="s">
        <v>1650</v>
      </c>
      <c r="C875" s="144" t="s">
        <v>2809</v>
      </c>
      <c r="D875" s="144" t="s">
        <v>2803</v>
      </c>
      <c r="E875" s="174">
        <v>8.0299999999999994</v>
      </c>
    </row>
    <row r="876" spans="1:5" x14ac:dyDescent="0.2">
      <c r="A876" s="144">
        <v>11914</v>
      </c>
      <c r="B876" s="144" t="s">
        <v>3262</v>
      </c>
      <c r="C876" s="144" t="s">
        <v>2809</v>
      </c>
      <c r="D876" s="144" t="s">
        <v>2803</v>
      </c>
      <c r="E876" s="174">
        <v>57.9</v>
      </c>
    </row>
    <row r="877" spans="1:5" x14ac:dyDescent="0.2">
      <c r="A877" s="144">
        <v>11917</v>
      </c>
      <c r="B877" s="144" t="s">
        <v>1651</v>
      </c>
      <c r="C877" s="144" t="s">
        <v>2809</v>
      </c>
      <c r="D877" s="144" t="s">
        <v>2803</v>
      </c>
      <c r="E877" s="174">
        <v>14.15</v>
      </c>
    </row>
    <row r="878" spans="1:5" x14ac:dyDescent="0.2">
      <c r="A878" s="144">
        <v>11918</v>
      </c>
      <c r="B878" s="144" t="s">
        <v>1652</v>
      </c>
      <c r="C878" s="144" t="s">
        <v>2809</v>
      </c>
      <c r="D878" s="144" t="s">
        <v>2803</v>
      </c>
      <c r="E878" s="174">
        <v>16.79</v>
      </c>
    </row>
    <row r="879" spans="1:5" x14ac:dyDescent="0.2">
      <c r="A879" s="144">
        <v>37734</v>
      </c>
      <c r="B879" s="144" t="s">
        <v>1151</v>
      </c>
      <c r="C879" s="144" t="s">
        <v>2802</v>
      </c>
      <c r="D879" s="144" t="s">
        <v>2807</v>
      </c>
      <c r="E879" s="175">
        <v>71861.009999999995</v>
      </c>
    </row>
    <row r="880" spans="1:5" x14ac:dyDescent="0.2">
      <c r="A880" s="144">
        <v>42251</v>
      </c>
      <c r="B880" s="144" t="s">
        <v>3263</v>
      </c>
      <c r="C880" s="144" t="s">
        <v>2802</v>
      </c>
      <c r="D880" s="144" t="s">
        <v>2807</v>
      </c>
      <c r="E880" s="175">
        <v>81602.559999999998</v>
      </c>
    </row>
    <row r="881" spans="1:5" x14ac:dyDescent="0.2">
      <c r="A881" s="144">
        <v>37733</v>
      </c>
      <c r="B881" s="144" t="s">
        <v>1072</v>
      </c>
      <c r="C881" s="144" t="s">
        <v>2802</v>
      </c>
      <c r="D881" s="144" t="s">
        <v>2807</v>
      </c>
      <c r="E881" s="175">
        <v>53881.11</v>
      </c>
    </row>
    <row r="882" spans="1:5" x14ac:dyDescent="0.2">
      <c r="A882" s="144">
        <v>37735</v>
      </c>
      <c r="B882" s="144" t="s">
        <v>3264</v>
      </c>
      <c r="C882" s="144" t="s">
        <v>2802</v>
      </c>
      <c r="D882" s="144" t="s">
        <v>2807</v>
      </c>
      <c r="E882" s="175">
        <v>64926.74</v>
      </c>
    </row>
    <row r="883" spans="1:5" x14ac:dyDescent="0.2">
      <c r="A883" s="144">
        <v>5090</v>
      </c>
      <c r="B883" s="144" t="s">
        <v>5566</v>
      </c>
      <c r="C883" s="144" t="s">
        <v>2802</v>
      </c>
      <c r="D883" s="144" t="s">
        <v>2805</v>
      </c>
      <c r="E883" s="174">
        <v>18.899999999999999</v>
      </c>
    </row>
    <row r="884" spans="1:5" x14ac:dyDescent="0.2">
      <c r="A884" s="144">
        <v>5085</v>
      </c>
      <c r="B884" s="144" t="s">
        <v>5567</v>
      </c>
      <c r="C884" s="144" t="s">
        <v>2802</v>
      </c>
      <c r="D884" s="144" t="s">
        <v>2803</v>
      </c>
      <c r="E884" s="174">
        <v>28.13</v>
      </c>
    </row>
    <row r="885" spans="1:5" x14ac:dyDescent="0.2">
      <c r="A885" s="144">
        <v>43603</v>
      </c>
      <c r="B885" s="144" t="s">
        <v>5568</v>
      </c>
      <c r="C885" s="144" t="s">
        <v>2802</v>
      </c>
      <c r="D885" s="144" t="s">
        <v>2803</v>
      </c>
      <c r="E885" s="174">
        <v>40.19</v>
      </c>
    </row>
    <row r="886" spans="1:5" x14ac:dyDescent="0.2">
      <c r="A886" s="144">
        <v>38374</v>
      </c>
      <c r="B886" s="144" t="s">
        <v>3265</v>
      </c>
      <c r="C886" s="144" t="s">
        <v>2802</v>
      </c>
      <c r="D886" s="144" t="s">
        <v>2803</v>
      </c>
      <c r="E886" s="175">
        <v>1125.52</v>
      </c>
    </row>
    <row r="887" spans="1:5" x14ac:dyDescent="0.2">
      <c r="A887" s="144">
        <v>20209</v>
      </c>
      <c r="B887" s="144" t="s">
        <v>5367</v>
      </c>
      <c r="C887" s="144" t="s">
        <v>2809</v>
      </c>
      <c r="D887" s="144" t="s">
        <v>2803</v>
      </c>
      <c r="E887" s="174">
        <v>32.25</v>
      </c>
    </row>
    <row r="888" spans="1:5" x14ac:dyDescent="0.2">
      <c r="A888" s="144">
        <v>20212</v>
      </c>
      <c r="B888" s="144" t="s">
        <v>5569</v>
      </c>
      <c r="C888" s="144" t="s">
        <v>2809</v>
      </c>
      <c r="D888" s="144" t="s">
        <v>2803</v>
      </c>
      <c r="E888" s="174">
        <v>27</v>
      </c>
    </row>
    <row r="889" spans="1:5" x14ac:dyDescent="0.2">
      <c r="A889" s="144">
        <v>4433</v>
      </c>
      <c r="B889" s="144" t="s">
        <v>5368</v>
      </c>
      <c r="C889" s="144" t="s">
        <v>2809</v>
      </c>
      <c r="D889" s="144" t="s">
        <v>2803</v>
      </c>
      <c r="E889" s="174">
        <v>30.89</v>
      </c>
    </row>
    <row r="890" spans="1:5" x14ac:dyDescent="0.2">
      <c r="A890" s="144">
        <v>4430</v>
      </c>
      <c r="B890" s="144" t="s">
        <v>5570</v>
      </c>
      <c r="C890" s="144" t="s">
        <v>2809</v>
      </c>
      <c r="D890" s="144" t="s">
        <v>2805</v>
      </c>
      <c r="E890" s="174">
        <v>15.8</v>
      </c>
    </row>
    <row r="891" spans="1:5" x14ac:dyDescent="0.2">
      <c r="A891" s="144">
        <v>4400</v>
      </c>
      <c r="B891" s="144" t="s">
        <v>5571</v>
      </c>
      <c r="C891" s="144" t="s">
        <v>2809</v>
      </c>
      <c r="D891" s="144" t="s">
        <v>2803</v>
      </c>
      <c r="E891" s="174">
        <v>25.14</v>
      </c>
    </row>
    <row r="892" spans="1:5" x14ac:dyDescent="0.2">
      <c r="A892" s="144">
        <v>2729</v>
      </c>
      <c r="B892" s="144" t="s">
        <v>5572</v>
      </c>
      <c r="C892" s="144" t="s">
        <v>2802</v>
      </c>
      <c r="D892" s="144" t="s">
        <v>2803</v>
      </c>
      <c r="E892" s="174">
        <v>28.44</v>
      </c>
    </row>
    <row r="893" spans="1:5" x14ac:dyDescent="0.2">
      <c r="A893" s="144">
        <v>4513</v>
      </c>
      <c r="B893" s="144" t="s">
        <v>5573</v>
      </c>
      <c r="C893" s="144" t="s">
        <v>2809</v>
      </c>
      <c r="D893" s="144" t="s">
        <v>2803</v>
      </c>
      <c r="E893" s="174">
        <v>6.36</v>
      </c>
    </row>
    <row r="894" spans="1:5" x14ac:dyDescent="0.2">
      <c r="A894" s="144">
        <v>11871</v>
      </c>
      <c r="B894" s="144" t="s">
        <v>3266</v>
      </c>
      <c r="C894" s="144" t="s">
        <v>2802</v>
      </c>
      <c r="D894" s="144" t="s">
        <v>2807</v>
      </c>
      <c r="E894" s="174">
        <v>458</v>
      </c>
    </row>
    <row r="895" spans="1:5" x14ac:dyDescent="0.2">
      <c r="A895" s="144">
        <v>34636</v>
      </c>
      <c r="B895" s="144" t="s">
        <v>1056</v>
      </c>
      <c r="C895" s="144" t="s">
        <v>2802</v>
      </c>
      <c r="D895" s="144" t="s">
        <v>2805</v>
      </c>
      <c r="E895" s="174">
        <v>479.49</v>
      </c>
    </row>
    <row r="896" spans="1:5" x14ac:dyDescent="0.2">
      <c r="A896" s="144">
        <v>34639</v>
      </c>
      <c r="B896" s="144" t="s">
        <v>3267</v>
      </c>
      <c r="C896" s="144" t="s">
        <v>2802</v>
      </c>
      <c r="D896" s="144" t="s">
        <v>2803</v>
      </c>
      <c r="E896" s="174">
        <v>973.84</v>
      </c>
    </row>
    <row r="897" spans="1:5" x14ac:dyDescent="0.2">
      <c r="A897" s="144">
        <v>34640</v>
      </c>
      <c r="B897" s="144" t="s">
        <v>1057</v>
      </c>
      <c r="C897" s="144" t="s">
        <v>2802</v>
      </c>
      <c r="D897" s="144" t="s">
        <v>2803</v>
      </c>
      <c r="E897" s="175">
        <v>1093.8699999999999</v>
      </c>
    </row>
    <row r="898" spans="1:5" x14ac:dyDescent="0.2">
      <c r="A898" s="144">
        <v>34637</v>
      </c>
      <c r="B898" s="144" t="s">
        <v>2344</v>
      </c>
      <c r="C898" s="144" t="s">
        <v>2802</v>
      </c>
      <c r="D898" s="144" t="s">
        <v>2803</v>
      </c>
      <c r="E898" s="174">
        <v>275.3</v>
      </c>
    </row>
    <row r="899" spans="1:5" x14ac:dyDescent="0.2">
      <c r="A899" s="144">
        <v>34638</v>
      </c>
      <c r="B899" s="144" t="s">
        <v>3268</v>
      </c>
      <c r="C899" s="144" t="s">
        <v>2802</v>
      </c>
      <c r="D899" s="144" t="s">
        <v>2803</v>
      </c>
      <c r="E899" s="174">
        <v>472.1</v>
      </c>
    </row>
    <row r="900" spans="1:5" x14ac:dyDescent="0.2">
      <c r="A900" s="144">
        <v>11868</v>
      </c>
      <c r="B900" s="144" t="s">
        <v>3269</v>
      </c>
      <c r="C900" s="144" t="s">
        <v>2802</v>
      </c>
      <c r="D900" s="144" t="s">
        <v>2807</v>
      </c>
      <c r="E900" s="174">
        <v>629.46</v>
      </c>
    </row>
    <row r="901" spans="1:5" x14ac:dyDescent="0.2">
      <c r="A901" s="144">
        <v>37106</v>
      </c>
      <c r="B901" s="144" t="s">
        <v>3270</v>
      </c>
      <c r="C901" s="144" t="s">
        <v>2802</v>
      </c>
      <c r="D901" s="144" t="s">
        <v>2807</v>
      </c>
      <c r="E901" s="175">
        <v>6079.85</v>
      </c>
    </row>
    <row r="902" spans="1:5" x14ac:dyDescent="0.2">
      <c r="A902" s="144">
        <v>11869</v>
      </c>
      <c r="B902" s="144" t="s">
        <v>3271</v>
      </c>
      <c r="C902" s="144" t="s">
        <v>2802</v>
      </c>
      <c r="D902" s="144" t="s">
        <v>2807</v>
      </c>
      <c r="E902" s="175">
        <v>1021.28</v>
      </c>
    </row>
    <row r="903" spans="1:5" x14ac:dyDescent="0.2">
      <c r="A903" s="144">
        <v>37104</v>
      </c>
      <c r="B903" s="144" t="s">
        <v>3272</v>
      </c>
      <c r="C903" s="144" t="s">
        <v>2802</v>
      </c>
      <c r="D903" s="144" t="s">
        <v>2807</v>
      </c>
      <c r="E903" s="175">
        <v>1316.5</v>
      </c>
    </row>
    <row r="904" spans="1:5" x14ac:dyDescent="0.2">
      <c r="A904" s="144">
        <v>37105</v>
      </c>
      <c r="B904" s="144" t="s">
        <v>3273</v>
      </c>
      <c r="C904" s="144" t="s">
        <v>2802</v>
      </c>
      <c r="D904" s="144" t="s">
        <v>2807</v>
      </c>
      <c r="E904" s="175">
        <v>2932.05</v>
      </c>
    </row>
    <row r="905" spans="1:5" x14ac:dyDescent="0.2">
      <c r="A905" s="144">
        <v>34641</v>
      </c>
      <c r="B905" s="144" t="s">
        <v>3274</v>
      </c>
      <c r="C905" s="144" t="s">
        <v>2802</v>
      </c>
      <c r="D905" s="144" t="s">
        <v>2803</v>
      </c>
      <c r="E905" s="174">
        <v>98.85</v>
      </c>
    </row>
    <row r="906" spans="1:5" x14ac:dyDescent="0.2">
      <c r="A906" s="144">
        <v>43434</v>
      </c>
      <c r="B906" s="144" t="s">
        <v>5369</v>
      </c>
      <c r="C906" s="144" t="s">
        <v>2802</v>
      </c>
      <c r="D906" s="144" t="s">
        <v>2803</v>
      </c>
      <c r="E906" s="174">
        <v>106.88</v>
      </c>
    </row>
    <row r="907" spans="1:5" x14ac:dyDescent="0.2">
      <c r="A907" s="144">
        <v>43435</v>
      </c>
      <c r="B907" s="144" t="s">
        <v>5370</v>
      </c>
      <c r="C907" s="144" t="s">
        <v>2802</v>
      </c>
      <c r="D907" s="144" t="s">
        <v>2803</v>
      </c>
      <c r="E907" s="174">
        <v>195.94</v>
      </c>
    </row>
    <row r="908" spans="1:5" x14ac:dyDescent="0.2">
      <c r="A908" s="144">
        <v>43436</v>
      </c>
      <c r="B908" s="144" t="s">
        <v>5371</v>
      </c>
      <c r="C908" s="144" t="s">
        <v>2802</v>
      </c>
      <c r="D908" s="144" t="s">
        <v>2803</v>
      </c>
      <c r="E908" s="174">
        <v>342.9</v>
      </c>
    </row>
    <row r="909" spans="1:5" x14ac:dyDescent="0.2">
      <c r="A909" s="144">
        <v>43437</v>
      </c>
      <c r="B909" s="144" t="s">
        <v>5372</v>
      </c>
      <c r="C909" s="144" t="s">
        <v>2802</v>
      </c>
      <c r="D909" s="144" t="s">
        <v>2803</v>
      </c>
      <c r="E909" s="174">
        <v>621.67999999999995</v>
      </c>
    </row>
    <row r="910" spans="1:5" x14ac:dyDescent="0.2">
      <c r="A910" s="144">
        <v>43438</v>
      </c>
      <c r="B910" s="144" t="s">
        <v>5373</v>
      </c>
      <c r="C910" s="144" t="s">
        <v>2802</v>
      </c>
      <c r="D910" s="144" t="s">
        <v>2803</v>
      </c>
      <c r="E910" s="175">
        <v>1113.3399999999999</v>
      </c>
    </row>
    <row r="911" spans="1:5" x14ac:dyDescent="0.2">
      <c r="A911" s="144">
        <v>41627</v>
      </c>
      <c r="B911" s="144" t="s">
        <v>5374</v>
      </c>
      <c r="C911" s="144" t="s">
        <v>2802</v>
      </c>
      <c r="D911" s="144" t="s">
        <v>2803</v>
      </c>
      <c r="E911" s="174">
        <v>164.77</v>
      </c>
    </row>
    <row r="912" spans="1:5" x14ac:dyDescent="0.2">
      <c r="A912" s="144">
        <v>41628</v>
      </c>
      <c r="B912" s="144" t="s">
        <v>5375</v>
      </c>
      <c r="C912" s="144" t="s">
        <v>2802</v>
      </c>
      <c r="D912" s="144" t="s">
        <v>2803</v>
      </c>
      <c r="E912" s="174">
        <v>302.82</v>
      </c>
    </row>
    <row r="913" spans="1:5" x14ac:dyDescent="0.2">
      <c r="A913" s="144">
        <v>41629</v>
      </c>
      <c r="B913" s="144" t="s">
        <v>5376</v>
      </c>
      <c r="C913" s="144" t="s">
        <v>2802</v>
      </c>
      <c r="D913" s="144" t="s">
        <v>2803</v>
      </c>
      <c r="E913" s="174">
        <v>384.77</v>
      </c>
    </row>
    <row r="914" spans="1:5" x14ac:dyDescent="0.2">
      <c r="A914" s="144">
        <v>43429</v>
      </c>
      <c r="B914" s="144" t="s">
        <v>5377</v>
      </c>
      <c r="C914" s="144" t="s">
        <v>2802</v>
      </c>
      <c r="D914" s="144" t="s">
        <v>2803</v>
      </c>
      <c r="E914" s="174">
        <v>85.25</v>
      </c>
    </row>
    <row r="915" spans="1:5" x14ac:dyDescent="0.2">
      <c r="A915" s="144">
        <v>43430</v>
      </c>
      <c r="B915" s="144" t="s">
        <v>5378</v>
      </c>
      <c r="C915" s="144" t="s">
        <v>2802</v>
      </c>
      <c r="D915" s="144" t="s">
        <v>2803</v>
      </c>
      <c r="E915" s="174">
        <v>141.61000000000001</v>
      </c>
    </row>
    <row r="916" spans="1:5" x14ac:dyDescent="0.2">
      <c r="A916" s="144">
        <v>43431</v>
      </c>
      <c r="B916" s="144" t="s">
        <v>5379</v>
      </c>
      <c r="C916" s="144" t="s">
        <v>2802</v>
      </c>
      <c r="D916" s="144" t="s">
        <v>2803</v>
      </c>
      <c r="E916" s="174">
        <v>274.32</v>
      </c>
    </row>
    <row r="917" spans="1:5" x14ac:dyDescent="0.2">
      <c r="A917" s="144">
        <v>43432</v>
      </c>
      <c r="B917" s="144" t="s">
        <v>5380</v>
      </c>
      <c r="C917" s="144" t="s">
        <v>2802</v>
      </c>
      <c r="D917" s="144" t="s">
        <v>2803</v>
      </c>
      <c r="E917" s="174">
        <v>570.03</v>
      </c>
    </row>
    <row r="918" spans="1:5" x14ac:dyDescent="0.2">
      <c r="A918" s="144">
        <v>43433</v>
      </c>
      <c r="B918" s="144" t="s">
        <v>5381</v>
      </c>
      <c r="C918" s="144" t="s">
        <v>2802</v>
      </c>
      <c r="D918" s="144" t="s">
        <v>2803</v>
      </c>
      <c r="E918" s="174">
        <v>898.68</v>
      </c>
    </row>
    <row r="919" spans="1:5" x14ac:dyDescent="0.2">
      <c r="A919" s="144">
        <v>43094</v>
      </c>
      <c r="B919" s="144" t="s">
        <v>3275</v>
      </c>
      <c r="C919" s="144" t="s">
        <v>2802</v>
      </c>
      <c r="D919" s="144" t="s">
        <v>2803</v>
      </c>
      <c r="E919" s="174">
        <v>294.52</v>
      </c>
    </row>
    <row r="920" spans="1:5" x14ac:dyDescent="0.2">
      <c r="A920" s="144">
        <v>43093</v>
      </c>
      <c r="B920" s="144" t="s">
        <v>3276</v>
      </c>
      <c r="C920" s="144" t="s">
        <v>2802</v>
      </c>
      <c r="D920" s="144" t="s">
        <v>2803</v>
      </c>
      <c r="E920" s="174">
        <v>312.98</v>
      </c>
    </row>
    <row r="921" spans="1:5" x14ac:dyDescent="0.2">
      <c r="A921" s="144">
        <v>1030</v>
      </c>
      <c r="B921" s="144" t="s">
        <v>3277</v>
      </c>
      <c r="C921" s="144" t="s">
        <v>2802</v>
      </c>
      <c r="D921" s="144" t="s">
        <v>2805</v>
      </c>
      <c r="E921" s="174">
        <v>39</v>
      </c>
    </row>
    <row r="922" spans="1:5" x14ac:dyDescent="0.2">
      <c r="A922" s="144">
        <v>11694</v>
      </c>
      <c r="B922" s="144" t="s">
        <v>3278</v>
      </c>
      <c r="C922" s="144" t="s">
        <v>2802</v>
      </c>
      <c r="D922" s="144" t="s">
        <v>2803</v>
      </c>
      <c r="E922" s="174">
        <v>862.1</v>
      </c>
    </row>
    <row r="923" spans="1:5" x14ac:dyDescent="0.2">
      <c r="A923" s="144">
        <v>11881</v>
      </c>
      <c r="B923" s="144" t="s">
        <v>2345</v>
      </c>
      <c r="C923" s="144" t="s">
        <v>2802</v>
      </c>
      <c r="D923" s="144" t="s">
        <v>2803</v>
      </c>
      <c r="E923" s="174">
        <v>151.41</v>
      </c>
    </row>
    <row r="924" spans="1:5" x14ac:dyDescent="0.2">
      <c r="A924" s="144">
        <v>35277</v>
      </c>
      <c r="B924" s="144" t="s">
        <v>5382</v>
      </c>
      <c r="C924" s="144" t="s">
        <v>2802</v>
      </c>
      <c r="D924" s="144" t="s">
        <v>2803</v>
      </c>
      <c r="E924" s="174">
        <v>459.26</v>
      </c>
    </row>
    <row r="925" spans="1:5" x14ac:dyDescent="0.2">
      <c r="A925" s="144">
        <v>10521</v>
      </c>
      <c r="B925" s="144" t="s">
        <v>1625</v>
      </c>
      <c r="C925" s="144" t="s">
        <v>2802</v>
      </c>
      <c r="D925" s="144" t="s">
        <v>2803</v>
      </c>
      <c r="E925" s="174">
        <v>276.81</v>
      </c>
    </row>
    <row r="926" spans="1:5" x14ac:dyDescent="0.2">
      <c r="A926" s="144">
        <v>10885</v>
      </c>
      <c r="B926" s="144" t="s">
        <v>1629</v>
      </c>
      <c r="C926" s="144" t="s">
        <v>2802</v>
      </c>
      <c r="D926" s="144" t="s">
        <v>2803</v>
      </c>
      <c r="E926" s="174">
        <v>350.14</v>
      </c>
    </row>
    <row r="927" spans="1:5" x14ac:dyDescent="0.2">
      <c r="A927" s="144">
        <v>20962</v>
      </c>
      <c r="B927" s="144" t="s">
        <v>3279</v>
      </c>
      <c r="C927" s="144" t="s">
        <v>2802</v>
      </c>
      <c r="D927" s="144" t="s">
        <v>2805</v>
      </c>
      <c r="E927" s="174">
        <v>290</v>
      </c>
    </row>
    <row r="928" spans="1:5" x14ac:dyDescent="0.2">
      <c r="A928" s="144">
        <v>20963</v>
      </c>
      <c r="B928" s="144" t="s">
        <v>1635</v>
      </c>
      <c r="C928" s="144" t="s">
        <v>2802</v>
      </c>
      <c r="D928" s="144" t="s">
        <v>2803</v>
      </c>
      <c r="E928" s="174">
        <v>354.26</v>
      </c>
    </row>
    <row r="929" spans="1:5" x14ac:dyDescent="0.2">
      <c r="A929" s="144">
        <v>34643</v>
      </c>
      <c r="B929" s="144" t="s">
        <v>5383</v>
      </c>
      <c r="C929" s="144" t="s">
        <v>2802</v>
      </c>
      <c r="D929" s="144" t="s">
        <v>2803</v>
      </c>
      <c r="E929" s="174">
        <v>52.89</v>
      </c>
    </row>
    <row r="930" spans="1:5" x14ac:dyDescent="0.2">
      <c r="A930" s="144">
        <v>41480</v>
      </c>
      <c r="B930" s="144" t="s">
        <v>5574</v>
      </c>
      <c r="C930" s="144" t="s">
        <v>2802</v>
      </c>
      <c r="D930" s="144" t="s">
        <v>2803</v>
      </c>
      <c r="E930" s="174">
        <v>61.32</v>
      </c>
    </row>
    <row r="931" spans="1:5" x14ac:dyDescent="0.2">
      <c r="A931" s="144">
        <v>41474</v>
      </c>
      <c r="B931" s="144" t="s">
        <v>5575</v>
      </c>
      <c r="C931" s="144" t="s">
        <v>2802</v>
      </c>
      <c r="D931" s="144" t="s">
        <v>2803</v>
      </c>
      <c r="E931" s="174">
        <v>97.96</v>
      </c>
    </row>
    <row r="932" spans="1:5" x14ac:dyDescent="0.2">
      <c r="A932" s="144">
        <v>41475</v>
      </c>
      <c r="B932" s="144" t="s">
        <v>5576</v>
      </c>
      <c r="C932" s="144" t="s">
        <v>2802</v>
      </c>
      <c r="D932" s="144" t="s">
        <v>2803</v>
      </c>
      <c r="E932" s="174">
        <v>83.58</v>
      </c>
    </row>
    <row r="933" spans="1:5" x14ac:dyDescent="0.2">
      <c r="A933" s="144">
        <v>41476</v>
      </c>
      <c r="B933" s="144" t="s">
        <v>5577</v>
      </c>
      <c r="C933" s="144" t="s">
        <v>2802</v>
      </c>
      <c r="D933" s="144" t="s">
        <v>2803</v>
      </c>
      <c r="E933" s="174">
        <v>183.02</v>
      </c>
    </row>
    <row r="934" spans="1:5" x14ac:dyDescent="0.2">
      <c r="A934" s="144">
        <v>2555</v>
      </c>
      <c r="B934" s="144" t="s">
        <v>1486</v>
      </c>
      <c r="C934" s="144" t="s">
        <v>2802</v>
      </c>
      <c r="D934" s="144" t="s">
        <v>2803</v>
      </c>
      <c r="E934" s="174">
        <v>1.98</v>
      </c>
    </row>
    <row r="935" spans="1:5" x14ac:dyDescent="0.2">
      <c r="A935" s="144">
        <v>2556</v>
      </c>
      <c r="B935" s="144" t="s">
        <v>1487</v>
      </c>
      <c r="C935" s="144" t="s">
        <v>2802</v>
      </c>
      <c r="D935" s="144" t="s">
        <v>2803</v>
      </c>
      <c r="E935" s="174">
        <v>2.04</v>
      </c>
    </row>
    <row r="936" spans="1:5" x14ac:dyDescent="0.2">
      <c r="A936" s="144">
        <v>2557</v>
      </c>
      <c r="B936" s="144" t="s">
        <v>1488</v>
      </c>
      <c r="C936" s="144" t="s">
        <v>2802</v>
      </c>
      <c r="D936" s="144" t="s">
        <v>2803</v>
      </c>
      <c r="E936" s="174">
        <v>4.32</v>
      </c>
    </row>
    <row r="937" spans="1:5" x14ac:dyDescent="0.2">
      <c r="A937" s="144">
        <v>10569</v>
      </c>
      <c r="B937" s="144" t="s">
        <v>1485</v>
      </c>
      <c r="C937" s="144" t="s">
        <v>2802</v>
      </c>
      <c r="D937" s="144" t="s">
        <v>2803</v>
      </c>
      <c r="E937" s="174">
        <v>4.32</v>
      </c>
    </row>
    <row r="938" spans="1:5" x14ac:dyDescent="0.2">
      <c r="A938" s="144">
        <v>39810</v>
      </c>
      <c r="B938" s="144" t="s">
        <v>3280</v>
      </c>
      <c r="C938" s="144" t="s">
        <v>2802</v>
      </c>
      <c r="D938" s="144" t="s">
        <v>2803</v>
      </c>
      <c r="E938" s="174">
        <v>39.74</v>
      </c>
    </row>
    <row r="939" spans="1:5" x14ac:dyDescent="0.2">
      <c r="A939" s="144">
        <v>39811</v>
      </c>
      <c r="B939" s="144" t="s">
        <v>3281</v>
      </c>
      <c r="C939" s="144" t="s">
        <v>2802</v>
      </c>
      <c r="D939" s="144" t="s">
        <v>2803</v>
      </c>
      <c r="E939" s="174">
        <v>48.61</v>
      </c>
    </row>
    <row r="940" spans="1:5" x14ac:dyDescent="0.2">
      <c r="A940" s="144">
        <v>39812</v>
      </c>
      <c r="B940" s="144" t="s">
        <v>3282</v>
      </c>
      <c r="C940" s="144" t="s">
        <v>2802</v>
      </c>
      <c r="D940" s="144" t="s">
        <v>2803</v>
      </c>
      <c r="E940" s="174">
        <v>79.94</v>
      </c>
    </row>
    <row r="941" spans="1:5" x14ac:dyDescent="0.2">
      <c r="A941" s="144">
        <v>43096</v>
      </c>
      <c r="B941" s="144" t="s">
        <v>3283</v>
      </c>
      <c r="C941" s="144" t="s">
        <v>2802</v>
      </c>
      <c r="D941" s="144" t="s">
        <v>2803</v>
      </c>
      <c r="E941" s="174">
        <v>264.97000000000003</v>
      </c>
    </row>
    <row r="942" spans="1:5" x14ac:dyDescent="0.2">
      <c r="A942" s="144">
        <v>43102</v>
      </c>
      <c r="B942" s="144" t="s">
        <v>3284</v>
      </c>
      <c r="C942" s="144" t="s">
        <v>2802</v>
      </c>
      <c r="D942" s="144" t="s">
        <v>2803</v>
      </c>
      <c r="E942" s="174">
        <v>161.12</v>
      </c>
    </row>
    <row r="943" spans="1:5" x14ac:dyDescent="0.2">
      <c r="A943" s="144">
        <v>43103</v>
      </c>
      <c r="B943" s="144" t="s">
        <v>3285</v>
      </c>
      <c r="C943" s="144" t="s">
        <v>2802</v>
      </c>
      <c r="D943" s="144" t="s">
        <v>2803</v>
      </c>
      <c r="E943" s="174">
        <v>237.25</v>
      </c>
    </row>
    <row r="944" spans="1:5" x14ac:dyDescent="0.2">
      <c r="A944" s="144">
        <v>43098</v>
      </c>
      <c r="B944" s="144" t="s">
        <v>3286</v>
      </c>
      <c r="C944" s="144" t="s">
        <v>2802</v>
      </c>
      <c r="D944" s="144" t="s">
        <v>2803</v>
      </c>
      <c r="E944" s="174">
        <v>89.75</v>
      </c>
    </row>
    <row r="945" spans="1:5" x14ac:dyDescent="0.2">
      <c r="A945" s="144">
        <v>43097</v>
      </c>
      <c r="B945" s="144" t="s">
        <v>3287</v>
      </c>
      <c r="C945" s="144" t="s">
        <v>2802</v>
      </c>
      <c r="D945" s="144" t="s">
        <v>2803</v>
      </c>
      <c r="E945" s="174">
        <v>53.17</v>
      </c>
    </row>
    <row r="946" spans="1:5" x14ac:dyDescent="0.2">
      <c r="A946" s="144">
        <v>43104</v>
      </c>
      <c r="B946" s="144" t="s">
        <v>3288</v>
      </c>
      <c r="C946" s="144" t="s">
        <v>2802</v>
      </c>
      <c r="D946" s="144" t="s">
        <v>2803</v>
      </c>
      <c r="E946" s="174">
        <v>629.01</v>
      </c>
    </row>
    <row r="947" spans="1:5" x14ac:dyDescent="0.2">
      <c r="A947" s="144">
        <v>39771</v>
      </c>
      <c r="B947" s="144" t="s">
        <v>3289</v>
      </c>
      <c r="C947" s="144" t="s">
        <v>2802</v>
      </c>
      <c r="D947" s="144" t="s">
        <v>2803</v>
      </c>
      <c r="E947" s="174">
        <v>41.53</v>
      </c>
    </row>
    <row r="948" spans="1:5" x14ac:dyDescent="0.2">
      <c r="A948" s="144">
        <v>39772</v>
      </c>
      <c r="B948" s="144" t="s">
        <v>3290</v>
      </c>
      <c r="C948" s="144" t="s">
        <v>2802</v>
      </c>
      <c r="D948" s="144" t="s">
        <v>2803</v>
      </c>
      <c r="E948" s="174">
        <v>81.63</v>
      </c>
    </row>
    <row r="949" spans="1:5" x14ac:dyDescent="0.2">
      <c r="A949" s="144">
        <v>39773</v>
      </c>
      <c r="B949" s="144" t="s">
        <v>3291</v>
      </c>
      <c r="C949" s="144" t="s">
        <v>2802</v>
      </c>
      <c r="D949" s="144" t="s">
        <v>2803</v>
      </c>
      <c r="E949" s="174">
        <v>131.19999999999999</v>
      </c>
    </row>
    <row r="950" spans="1:5" x14ac:dyDescent="0.2">
      <c r="A950" s="144">
        <v>39774</v>
      </c>
      <c r="B950" s="144" t="s">
        <v>3292</v>
      </c>
      <c r="C950" s="144" t="s">
        <v>2802</v>
      </c>
      <c r="D950" s="144" t="s">
        <v>2803</v>
      </c>
      <c r="E950" s="174">
        <v>196.25</v>
      </c>
    </row>
    <row r="951" spans="1:5" x14ac:dyDescent="0.2">
      <c r="A951" s="144">
        <v>39775</v>
      </c>
      <c r="B951" s="144" t="s">
        <v>3293</v>
      </c>
      <c r="C951" s="144" t="s">
        <v>2802</v>
      </c>
      <c r="D951" s="144" t="s">
        <v>2803</v>
      </c>
      <c r="E951" s="174">
        <v>261.92</v>
      </c>
    </row>
    <row r="952" spans="1:5" x14ac:dyDescent="0.2">
      <c r="A952" s="144">
        <v>39776</v>
      </c>
      <c r="B952" s="144" t="s">
        <v>3294</v>
      </c>
      <c r="C952" s="144" t="s">
        <v>2802</v>
      </c>
      <c r="D952" s="144" t="s">
        <v>2803</v>
      </c>
      <c r="E952" s="174">
        <v>316.54000000000002</v>
      </c>
    </row>
    <row r="953" spans="1:5" x14ac:dyDescent="0.2">
      <c r="A953" s="144">
        <v>39777</v>
      </c>
      <c r="B953" s="144" t="s">
        <v>3295</v>
      </c>
      <c r="C953" s="144" t="s">
        <v>2802</v>
      </c>
      <c r="D953" s="144" t="s">
        <v>2803</v>
      </c>
      <c r="E953" s="174">
        <v>401.2</v>
      </c>
    </row>
    <row r="954" spans="1:5" x14ac:dyDescent="0.2">
      <c r="A954" s="144">
        <v>20254</v>
      </c>
      <c r="B954" s="144" t="s">
        <v>1653</v>
      </c>
      <c r="C954" s="144" t="s">
        <v>2802</v>
      </c>
      <c r="D954" s="144" t="s">
        <v>2803</v>
      </c>
      <c r="E954" s="174">
        <v>29.12</v>
      </c>
    </row>
    <row r="955" spans="1:5" x14ac:dyDescent="0.2">
      <c r="A955" s="144">
        <v>20253</v>
      </c>
      <c r="B955" s="144" t="s">
        <v>3296</v>
      </c>
      <c r="C955" s="144" t="s">
        <v>2802</v>
      </c>
      <c r="D955" s="144" t="s">
        <v>2803</v>
      </c>
      <c r="E955" s="174">
        <v>95.62</v>
      </c>
    </row>
    <row r="956" spans="1:5" x14ac:dyDescent="0.2">
      <c r="A956" s="144">
        <v>11247</v>
      </c>
      <c r="B956" s="144" t="s">
        <v>3297</v>
      </c>
      <c r="C956" s="144" t="s">
        <v>2802</v>
      </c>
      <c r="D956" s="144" t="s">
        <v>2803</v>
      </c>
      <c r="E956" s="175">
        <v>1838.72</v>
      </c>
    </row>
    <row r="957" spans="1:5" x14ac:dyDescent="0.2">
      <c r="A957" s="144">
        <v>11250</v>
      </c>
      <c r="B957" s="144" t="s">
        <v>1655</v>
      </c>
      <c r="C957" s="144" t="s">
        <v>2802</v>
      </c>
      <c r="D957" s="144" t="s">
        <v>2803</v>
      </c>
      <c r="E957" s="174">
        <v>79.16</v>
      </c>
    </row>
    <row r="958" spans="1:5" x14ac:dyDescent="0.2">
      <c r="A958" s="144">
        <v>11249</v>
      </c>
      <c r="B958" s="144" t="s">
        <v>3298</v>
      </c>
      <c r="C958" s="144" t="s">
        <v>2802</v>
      </c>
      <c r="D958" s="144" t="s">
        <v>2803</v>
      </c>
      <c r="E958" s="175">
        <v>3591.66</v>
      </c>
    </row>
    <row r="959" spans="1:5" x14ac:dyDescent="0.2">
      <c r="A959" s="144">
        <v>11251</v>
      </c>
      <c r="B959" s="144" t="s">
        <v>1656</v>
      </c>
      <c r="C959" s="144" t="s">
        <v>2802</v>
      </c>
      <c r="D959" s="144" t="s">
        <v>2803</v>
      </c>
      <c r="E959" s="174">
        <v>175.34</v>
      </c>
    </row>
    <row r="960" spans="1:5" x14ac:dyDescent="0.2">
      <c r="A960" s="144">
        <v>11253</v>
      </c>
      <c r="B960" s="144" t="s">
        <v>1657</v>
      </c>
      <c r="C960" s="144" t="s">
        <v>2802</v>
      </c>
      <c r="D960" s="144" t="s">
        <v>2803</v>
      </c>
      <c r="E960" s="174">
        <v>290.56</v>
      </c>
    </row>
    <row r="961" spans="1:5" x14ac:dyDescent="0.2">
      <c r="A961" s="144">
        <v>11255</v>
      </c>
      <c r="B961" s="144" t="s">
        <v>1658</v>
      </c>
      <c r="C961" s="144" t="s">
        <v>2802</v>
      </c>
      <c r="D961" s="144" t="s">
        <v>2803</v>
      </c>
      <c r="E961" s="174">
        <v>434.38</v>
      </c>
    </row>
    <row r="962" spans="1:5" x14ac:dyDescent="0.2">
      <c r="A962" s="144">
        <v>14055</v>
      </c>
      <c r="B962" s="144" t="s">
        <v>3299</v>
      </c>
      <c r="C962" s="144" t="s">
        <v>2802</v>
      </c>
      <c r="D962" s="144" t="s">
        <v>2803</v>
      </c>
      <c r="E962" s="174">
        <v>873.83</v>
      </c>
    </row>
    <row r="963" spans="1:5" x14ac:dyDescent="0.2">
      <c r="A963" s="144">
        <v>11256</v>
      </c>
      <c r="B963" s="144" t="s">
        <v>1654</v>
      </c>
      <c r="C963" s="144" t="s">
        <v>2802</v>
      </c>
      <c r="D963" s="144" t="s">
        <v>2803</v>
      </c>
      <c r="E963" s="174">
        <v>544.11</v>
      </c>
    </row>
    <row r="964" spans="1:5" x14ac:dyDescent="0.2">
      <c r="A964" s="144">
        <v>1872</v>
      </c>
      <c r="B964" s="144" t="s">
        <v>1483</v>
      </c>
      <c r="C964" s="144" t="s">
        <v>2802</v>
      </c>
      <c r="D964" s="144" t="s">
        <v>2803</v>
      </c>
      <c r="E964" s="174">
        <v>3.58</v>
      </c>
    </row>
    <row r="965" spans="1:5" x14ac:dyDescent="0.2">
      <c r="A965" s="144">
        <v>1873</v>
      </c>
      <c r="B965" s="144" t="s">
        <v>1484</v>
      </c>
      <c r="C965" s="144" t="s">
        <v>2802</v>
      </c>
      <c r="D965" s="144" t="s">
        <v>2803</v>
      </c>
      <c r="E965" s="174">
        <v>7.11</v>
      </c>
    </row>
    <row r="966" spans="1:5" x14ac:dyDescent="0.2">
      <c r="A966" s="144">
        <v>39693</v>
      </c>
      <c r="B966" s="144" t="s">
        <v>3300</v>
      </c>
      <c r="C966" s="144" t="s">
        <v>2802</v>
      </c>
      <c r="D966" s="144" t="s">
        <v>2803</v>
      </c>
      <c r="E966" s="175">
        <v>3417.26</v>
      </c>
    </row>
    <row r="967" spans="1:5" x14ac:dyDescent="0.2">
      <c r="A967" s="144">
        <v>39692</v>
      </c>
      <c r="B967" s="144" t="s">
        <v>3301</v>
      </c>
      <c r="C967" s="144" t="s">
        <v>2802</v>
      </c>
      <c r="D967" s="144" t="s">
        <v>2803</v>
      </c>
      <c r="E967" s="175">
        <v>1093.44</v>
      </c>
    </row>
    <row r="968" spans="1:5" x14ac:dyDescent="0.2">
      <c r="A968" s="144">
        <v>1062</v>
      </c>
      <c r="B968" s="144" t="s">
        <v>1567</v>
      </c>
      <c r="C968" s="144" t="s">
        <v>2802</v>
      </c>
      <c r="D968" s="144" t="s">
        <v>2803</v>
      </c>
      <c r="E968" s="174">
        <v>346.53</v>
      </c>
    </row>
    <row r="969" spans="1:5" x14ac:dyDescent="0.2">
      <c r="A969" s="144">
        <v>39686</v>
      </c>
      <c r="B969" s="144" t="s">
        <v>3302</v>
      </c>
      <c r="C969" s="144" t="s">
        <v>2802</v>
      </c>
      <c r="D969" s="144" t="s">
        <v>2803</v>
      </c>
      <c r="E969" s="174">
        <v>561.11</v>
      </c>
    </row>
    <row r="970" spans="1:5" x14ac:dyDescent="0.2">
      <c r="A970" s="144">
        <v>43095</v>
      </c>
      <c r="B970" s="144" t="s">
        <v>3303</v>
      </c>
      <c r="C970" s="144" t="s">
        <v>2802</v>
      </c>
      <c r="D970" s="144" t="s">
        <v>2803</v>
      </c>
      <c r="E970" s="174">
        <v>174.61</v>
      </c>
    </row>
    <row r="971" spans="1:5" x14ac:dyDescent="0.2">
      <c r="A971" s="144">
        <v>1871</v>
      </c>
      <c r="B971" s="144" t="s">
        <v>1482</v>
      </c>
      <c r="C971" s="144" t="s">
        <v>2802</v>
      </c>
      <c r="D971" s="144" t="s">
        <v>2803</v>
      </c>
      <c r="E971" s="174">
        <v>6.4</v>
      </c>
    </row>
    <row r="972" spans="1:5" x14ac:dyDescent="0.2">
      <c r="A972" s="144">
        <v>12001</v>
      </c>
      <c r="B972" s="144" t="s">
        <v>1481</v>
      </c>
      <c r="C972" s="144" t="s">
        <v>2802</v>
      </c>
      <c r="D972" s="144" t="s">
        <v>2803</v>
      </c>
      <c r="E972" s="174">
        <v>9.24</v>
      </c>
    </row>
    <row r="973" spans="1:5" x14ac:dyDescent="0.2">
      <c r="A973" s="144">
        <v>11882</v>
      </c>
      <c r="B973" s="144" t="s">
        <v>2432</v>
      </c>
      <c r="C973" s="144" t="s">
        <v>2802</v>
      </c>
      <c r="D973" s="144" t="s">
        <v>2803</v>
      </c>
      <c r="E973" s="174">
        <v>108.66</v>
      </c>
    </row>
    <row r="974" spans="1:5" x14ac:dyDescent="0.2">
      <c r="A974" s="144">
        <v>1068</v>
      </c>
      <c r="B974" s="144" t="s">
        <v>3304</v>
      </c>
      <c r="C974" s="144" t="s">
        <v>2802</v>
      </c>
      <c r="D974" s="144" t="s">
        <v>2803</v>
      </c>
      <c r="E974" s="175">
        <v>2285.73</v>
      </c>
    </row>
    <row r="975" spans="1:5" x14ac:dyDescent="0.2">
      <c r="A975" s="144">
        <v>39690</v>
      </c>
      <c r="B975" s="144" t="s">
        <v>3305</v>
      </c>
      <c r="C975" s="144" t="s">
        <v>2802</v>
      </c>
      <c r="D975" s="144" t="s">
        <v>2803</v>
      </c>
      <c r="E975" s="175">
        <v>3834.7</v>
      </c>
    </row>
    <row r="976" spans="1:5" x14ac:dyDescent="0.2">
      <c r="A976" s="144">
        <v>39691</v>
      </c>
      <c r="B976" s="144" t="s">
        <v>3306</v>
      </c>
      <c r="C976" s="144" t="s">
        <v>2802</v>
      </c>
      <c r="D976" s="144" t="s">
        <v>2803</v>
      </c>
      <c r="E976" s="175">
        <v>4822.9799999999996</v>
      </c>
    </row>
    <row r="977" spans="1:5" x14ac:dyDescent="0.2">
      <c r="A977" s="144">
        <v>39808</v>
      </c>
      <c r="B977" s="144" t="s">
        <v>5292</v>
      </c>
      <c r="C977" s="144" t="s">
        <v>2802</v>
      </c>
      <c r="D977" s="144" t="s">
        <v>2803</v>
      </c>
      <c r="E977" s="174">
        <v>91.16</v>
      </c>
    </row>
    <row r="978" spans="1:5" x14ac:dyDescent="0.2">
      <c r="A978" s="144">
        <v>39809</v>
      </c>
      <c r="B978" s="144" t="s">
        <v>5293</v>
      </c>
      <c r="C978" s="144" t="s">
        <v>2802</v>
      </c>
      <c r="D978" s="144" t="s">
        <v>2803</v>
      </c>
      <c r="E978" s="174">
        <v>216.21</v>
      </c>
    </row>
    <row r="979" spans="1:5" x14ac:dyDescent="0.2">
      <c r="A979" s="144">
        <v>43439</v>
      </c>
      <c r="B979" s="144" t="s">
        <v>3307</v>
      </c>
      <c r="C979" s="144" t="s">
        <v>2802</v>
      </c>
      <c r="D979" s="144" t="s">
        <v>2803</v>
      </c>
      <c r="E979" s="174">
        <v>498.77</v>
      </c>
    </row>
    <row r="980" spans="1:5" x14ac:dyDescent="0.2">
      <c r="A980" s="144">
        <v>5103</v>
      </c>
      <c r="B980" s="144" t="s">
        <v>5384</v>
      </c>
      <c r="C980" s="144" t="s">
        <v>2802</v>
      </c>
      <c r="D980" s="144" t="s">
        <v>2803</v>
      </c>
      <c r="E980" s="174">
        <v>29.07</v>
      </c>
    </row>
    <row r="981" spans="1:5" x14ac:dyDescent="0.2">
      <c r="A981" s="144">
        <v>11880</v>
      </c>
      <c r="B981" s="144" t="s">
        <v>5578</v>
      </c>
      <c r="C981" s="144" t="s">
        <v>2802</v>
      </c>
      <c r="D981" s="144" t="s">
        <v>2803</v>
      </c>
      <c r="E981" s="174">
        <v>122.29</v>
      </c>
    </row>
    <row r="982" spans="1:5" x14ac:dyDescent="0.2">
      <c r="A982" s="144">
        <v>11714</v>
      </c>
      <c r="B982" s="144" t="s">
        <v>5385</v>
      </c>
      <c r="C982" s="144" t="s">
        <v>2802</v>
      </c>
      <c r="D982" s="144" t="s">
        <v>2803</v>
      </c>
      <c r="E982" s="174">
        <v>83.31</v>
      </c>
    </row>
    <row r="983" spans="1:5" x14ac:dyDescent="0.2">
      <c r="A983" s="144">
        <v>11712</v>
      </c>
      <c r="B983" s="144" t="s">
        <v>5386</v>
      </c>
      <c r="C983" s="144" t="s">
        <v>2802</v>
      </c>
      <c r="D983" s="144" t="s">
        <v>2805</v>
      </c>
      <c r="E983" s="174">
        <v>54.4</v>
      </c>
    </row>
    <row r="984" spans="1:5" x14ac:dyDescent="0.2">
      <c r="A984" s="144">
        <v>11717</v>
      </c>
      <c r="B984" s="144" t="s">
        <v>5579</v>
      </c>
      <c r="C984" s="144" t="s">
        <v>2802</v>
      </c>
      <c r="D984" s="144" t="s">
        <v>2803</v>
      </c>
      <c r="E984" s="174">
        <v>65.58</v>
      </c>
    </row>
    <row r="985" spans="1:5" x14ac:dyDescent="0.2">
      <c r="A985" s="144">
        <v>1106</v>
      </c>
      <c r="B985" s="144" t="s">
        <v>1291</v>
      </c>
      <c r="C985" s="144" t="s">
        <v>284</v>
      </c>
      <c r="D985" s="144" t="s">
        <v>2805</v>
      </c>
      <c r="E985" s="174">
        <v>1.1000000000000001</v>
      </c>
    </row>
    <row r="986" spans="1:5" x14ac:dyDescent="0.2">
      <c r="A986" s="144">
        <v>11161</v>
      </c>
      <c r="B986" s="144" t="s">
        <v>2508</v>
      </c>
      <c r="C986" s="144" t="s">
        <v>284</v>
      </c>
      <c r="D986" s="144" t="s">
        <v>2803</v>
      </c>
      <c r="E986" s="174">
        <v>1.84</v>
      </c>
    </row>
    <row r="987" spans="1:5" x14ac:dyDescent="0.2">
      <c r="A987" s="144">
        <v>1107</v>
      </c>
      <c r="B987" s="144" t="s">
        <v>3308</v>
      </c>
      <c r="C987" s="144" t="s">
        <v>284</v>
      </c>
      <c r="D987" s="144" t="s">
        <v>2803</v>
      </c>
      <c r="E987" s="174">
        <v>0.93</v>
      </c>
    </row>
    <row r="988" spans="1:5" x14ac:dyDescent="0.2">
      <c r="A988" s="144">
        <v>44479</v>
      </c>
      <c r="B988" s="144" t="s">
        <v>5580</v>
      </c>
      <c r="C988" s="144" t="s">
        <v>284</v>
      </c>
      <c r="D988" s="144" t="s">
        <v>2803</v>
      </c>
      <c r="E988" s="174">
        <v>0.23</v>
      </c>
    </row>
    <row r="989" spans="1:5" x14ac:dyDescent="0.2">
      <c r="A989" s="144">
        <v>41068</v>
      </c>
      <c r="B989" s="144" t="s">
        <v>2718</v>
      </c>
      <c r="C989" s="144" t="s">
        <v>2890</v>
      </c>
      <c r="D989" s="144" t="s">
        <v>2803</v>
      </c>
      <c r="E989" s="175">
        <v>3059.41</v>
      </c>
    </row>
    <row r="990" spans="1:5" x14ac:dyDescent="0.2">
      <c r="A990" s="144">
        <v>4759</v>
      </c>
      <c r="B990" s="144" t="s">
        <v>12171</v>
      </c>
      <c r="C990" s="144" t="s">
        <v>2808</v>
      </c>
      <c r="D990" s="144" t="s">
        <v>2803</v>
      </c>
      <c r="E990" s="174">
        <v>17.16</v>
      </c>
    </row>
    <row r="991" spans="1:5" x14ac:dyDescent="0.2">
      <c r="A991" s="144">
        <v>1108</v>
      </c>
      <c r="B991" s="144" t="s">
        <v>3309</v>
      </c>
      <c r="C991" s="144" t="s">
        <v>2809</v>
      </c>
      <c r="D991" s="144" t="s">
        <v>2803</v>
      </c>
      <c r="E991" s="174">
        <v>37.270000000000003</v>
      </c>
    </row>
    <row r="992" spans="1:5" x14ac:dyDescent="0.2">
      <c r="A992" s="144">
        <v>1117</v>
      </c>
      <c r="B992" s="144" t="s">
        <v>3310</v>
      </c>
      <c r="C992" s="144" t="s">
        <v>2809</v>
      </c>
      <c r="D992" s="144" t="s">
        <v>2803</v>
      </c>
      <c r="E992" s="174">
        <v>37.57</v>
      </c>
    </row>
    <row r="993" spans="1:5" x14ac:dyDescent="0.2">
      <c r="A993" s="144">
        <v>1118</v>
      </c>
      <c r="B993" s="144" t="s">
        <v>3311</v>
      </c>
      <c r="C993" s="144" t="s">
        <v>2809</v>
      </c>
      <c r="D993" s="144" t="s">
        <v>2803</v>
      </c>
      <c r="E993" s="174">
        <v>44.4</v>
      </c>
    </row>
    <row r="994" spans="1:5" x14ac:dyDescent="0.2">
      <c r="A994" s="144">
        <v>1110</v>
      </c>
      <c r="B994" s="144" t="s">
        <v>3312</v>
      </c>
      <c r="C994" s="144" t="s">
        <v>2809</v>
      </c>
      <c r="D994" s="144" t="s">
        <v>2803</v>
      </c>
      <c r="E994" s="174">
        <v>44.4</v>
      </c>
    </row>
    <row r="995" spans="1:5" x14ac:dyDescent="0.2">
      <c r="A995" s="144">
        <v>12618</v>
      </c>
      <c r="B995" s="144" t="s">
        <v>1223</v>
      </c>
      <c r="C995" s="144" t="s">
        <v>2802</v>
      </c>
      <c r="D995" s="144" t="s">
        <v>2807</v>
      </c>
      <c r="E995" s="174">
        <v>54.45</v>
      </c>
    </row>
    <row r="996" spans="1:5" x14ac:dyDescent="0.2">
      <c r="A996" s="144">
        <v>40784</v>
      </c>
      <c r="B996" s="144" t="s">
        <v>1230</v>
      </c>
      <c r="C996" s="144" t="s">
        <v>2809</v>
      </c>
      <c r="D996" s="144" t="s">
        <v>2803</v>
      </c>
      <c r="E996" s="174">
        <v>122.47</v>
      </c>
    </row>
    <row r="997" spans="1:5" x14ac:dyDescent="0.2">
      <c r="A997" s="144">
        <v>40782</v>
      </c>
      <c r="B997" s="144" t="s">
        <v>1228</v>
      </c>
      <c r="C997" s="144" t="s">
        <v>2809</v>
      </c>
      <c r="D997" s="144" t="s">
        <v>2803</v>
      </c>
      <c r="E997" s="174">
        <v>48.06</v>
      </c>
    </row>
    <row r="998" spans="1:5" x14ac:dyDescent="0.2">
      <c r="A998" s="144">
        <v>40783</v>
      </c>
      <c r="B998" s="144" t="s">
        <v>1229</v>
      </c>
      <c r="C998" s="144" t="s">
        <v>2809</v>
      </c>
      <c r="D998" s="144" t="s">
        <v>2803</v>
      </c>
      <c r="E998" s="174">
        <v>62.6</v>
      </c>
    </row>
    <row r="999" spans="1:5" x14ac:dyDescent="0.2">
      <c r="A999" s="144">
        <v>1109</v>
      </c>
      <c r="B999" s="144" t="s">
        <v>3313</v>
      </c>
      <c r="C999" s="144" t="s">
        <v>2809</v>
      </c>
      <c r="D999" s="144" t="s">
        <v>2803</v>
      </c>
      <c r="E999" s="174">
        <v>37.270000000000003</v>
      </c>
    </row>
    <row r="1000" spans="1:5" x14ac:dyDescent="0.2">
      <c r="A1000" s="144">
        <v>1119</v>
      </c>
      <c r="B1000" s="144" t="s">
        <v>3314</v>
      </c>
      <c r="C1000" s="144" t="s">
        <v>2809</v>
      </c>
      <c r="D1000" s="144" t="s">
        <v>2803</v>
      </c>
      <c r="E1000" s="174">
        <v>24.03</v>
      </c>
    </row>
    <row r="1001" spans="1:5" x14ac:dyDescent="0.2">
      <c r="A1001" s="144">
        <v>13115</v>
      </c>
      <c r="B1001" s="144" t="s">
        <v>3315</v>
      </c>
      <c r="C1001" s="144" t="s">
        <v>2809</v>
      </c>
      <c r="D1001" s="144" t="s">
        <v>2803</v>
      </c>
      <c r="E1001" s="174">
        <v>17.73</v>
      </c>
    </row>
    <row r="1002" spans="1:5" x14ac:dyDescent="0.2">
      <c r="A1002" s="144">
        <v>10541</v>
      </c>
      <c r="B1002" s="144" t="s">
        <v>3316</v>
      </c>
      <c r="C1002" s="144" t="s">
        <v>2809</v>
      </c>
      <c r="D1002" s="144" t="s">
        <v>2803</v>
      </c>
      <c r="E1002" s="174">
        <v>21.67</v>
      </c>
    </row>
    <row r="1003" spans="1:5" x14ac:dyDescent="0.2">
      <c r="A1003" s="144">
        <v>10542</v>
      </c>
      <c r="B1003" s="144" t="s">
        <v>3317</v>
      </c>
      <c r="C1003" s="144" t="s">
        <v>2809</v>
      </c>
      <c r="D1003" s="144" t="s">
        <v>2803</v>
      </c>
      <c r="E1003" s="174">
        <v>28.34</v>
      </c>
    </row>
    <row r="1004" spans="1:5" x14ac:dyDescent="0.2">
      <c r="A1004" s="144">
        <v>10543</v>
      </c>
      <c r="B1004" s="144" t="s">
        <v>3318</v>
      </c>
      <c r="C1004" s="144" t="s">
        <v>2809</v>
      </c>
      <c r="D1004" s="144" t="s">
        <v>2803</v>
      </c>
      <c r="E1004" s="174">
        <v>45.98</v>
      </c>
    </row>
    <row r="1005" spans="1:5" x14ac:dyDescent="0.2">
      <c r="A1005" s="144">
        <v>10544</v>
      </c>
      <c r="B1005" s="144" t="s">
        <v>3319</v>
      </c>
      <c r="C1005" s="144" t="s">
        <v>2809</v>
      </c>
      <c r="D1005" s="144" t="s">
        <v>2803</v>
      </c>
      <c r="E1005" s="174">
        <v>59.47</v>
      </c>
    </row>
    <row r="1006" spans="1:5" x14ac:dyDescent="0.2">
      <c r="A1006" s="144">
        <v>10545</v>
      </c>
      <c r="B1006" s="144" t="s">
        <v>3320</v>
      </c>
      <c r="C1006" s="144" t="s">
        <v>2809</v>
      </c>
      <c r="D1006" s="144" t="s">
        <v>2803</v>
      </c>
      <c r="E1006" s="174">
        <v>111.14</v>
      </c>
    </row>
    <row r="1007" spans="1:5" x14ac:dyDescent="0.2">
      <c r="A1007" s="144">
        <v>38365</v>
      </c>
      <c r="B1007" s="144" t="s">
        <v>1418</v>
      </c>
      <c r="C1007" s="144" t="s">
        <v>2804</v>
      </c>
      <c r="D1007" s="144" t="s">
        <v>2803</v>
      </c>
      <c r="E1007" s="174">
        <v>1.94</v>
      </c>
    </row>
    <row r="1008" spans="1:5" x14ac:dyDescent="0.2">
      <c r="A1008" s="144">
        <v>44056</v>
      </c>
      <c r="B1008" s="144" t="s">
        <v>12879</v>
      </c>
      <c r="C1008" s="144" t="s">
        <v>2802</v>
      </c>
      <c r="D1008" s="144" t="s">
        <v>2807</v>
      </c>
      <c r="E1008" s="175">
        <v>380723.37</v>
      </c>
    </row>
    <row r="1009" spans="1:5" x14ac:dyDescent="0.2">
      <c r="A1009" s="144">
        <v>44057</v>
      </c>
      <c r="B1009" s="144" t="s">
        <v>12880</v>
      </c>
      <c r="C1009" s="144" t="s">
        <v>2802</v>
      </c>
      <c r="D1009" s="144" t="s">
        <v>2807</v>
      </c>
      <c r="E1009" s="175">
        <v>406349</v>
      </c>
    </row>
    <row r="1010" spans="1:5" x14ac:dyDescent="0.2">
      <c r="A1010" s="144">
        <v>37754</v>
      </c>
      <c r="B1010" s="144" t="s">
        <v>12881</v>
      </c>
      <c r="C1010" s="144" t="s">
        <v>2802</v>
      </c>
      <c r="D1010" s="144" t="s">
        <v>2807</v>
      </c>
      <c r="E1010" s="175">
        <v>420113.62</v>
      </c>
    </row>
    <row r="1011" spans="1:5" x14ac:dyDescent="0.2">
      <c r="A1011" s="144">
        <v>37757</v>
      </c>
      <c r="B1011" s="144" t="s">
        <v>12882</v>
      </c>
      <c r="C1011" s="144" t="s">
        <v>2802</v>
      </c>
      <c r="D1011" s="144" t="s">
        <v>2807</v>
      </c>
      <c r="E1011" s="175">
        <v>468582.64</v>
      </c>
    </row>
    <row r="1012" spans="1:5" x14ac:dyDescent="0.2">
      <c r="A1012" s="144">
        <v>44058</v>
      </c>
      <c r="B1012" s="144" t="s">
        <v>12883</v>
      </c>
      <c r="C1012" s="144" t="s">
        <v>2802</v>
      </c>
      <c r="D1012" s="144" t="s">
        <v>2807</v>
      </c>
      <c r="E1012" s="175">
        <v>442957.02</v>
      </c>
    </row>
    <row r="1013" spans="1:5" x14ac:dyDescent="0.2">
      <c r="A1013" s="144">
        <v>37752</v>
      </c>
      <c r="B1013" s="144" t="s">
        <v>12884</v>
      </c>
      <c r="C1013" s="144" t="s">
        <v>2802</v>
      </c>
      <c r="D1013" s="144" t="s">
        <v>2807</v>
      </c>
      <c r="E1013" s="175">
        <v>461261.01</v>
      </c>
    </row>
    <row r="1014" spans="1:5" x14ac:dyDescent="0.2">
      <c r="A1014" s="144">
        <v>44059</v>
      </c>
      <c r="B1014" s="144" t="s">
        <v>12885</v>
      </c>
      <c r="C1014" s="144" t="s">
        <v>2802</v>
      </c>
      <c r="D1014" s="144" t="s">
        <v>2807</v>
      </c>
      <c r="E1014" s="175">
        <v>364615.86</v>
      </c>
    </row>
    <row r="1015" spans="1:5" x14ac:dyDescent="0.2">
      <c r="A1015" s="144">
        <v>37750</v>
      </c>
      <c r="B1015" s="144" t="s">
        <v>12886</v>
      </c>
      <c r="C1015" s="144" t="s">
        <v>2802</v>
      </c>
      <c r="D1015" s="144" t="s">
        <v>2807</v>
      </c>
      <c r="E1015" s="175">
        <v>365348.02</v>
      </c>
    </row>
    <row r="1016" spans="1:5" x14ac:dyDescent="0.2">
      <c r="A1016" s="144">
        <v>37758</v>
      </c>
      <c r="B1016" s="144" t="s">
        <v>12887</v>
      </c>
      <c r="C1016" s="144" t="s">
        <v>2802</v>
      </c>
      <c r="D1016" s="144" t="s">
        <v>2807</v>
      </c>
      <c r="E1016" s="175">
        <v>581335.31000000006</v>
      </c>
    </row>
    <row r="1017" spans="1:5" x14ac:dyDescent="0.2">
      <c r="A1017" s="144">
        <v>44060</v>
      </c>
      <c r="B1017" s="144" t="s">
        <v>12888</v>
      </c>
      <c r="C1017" s="144" t="s">
        <v>2802</v>
      </c>
      <c r="D1017" s="144" t="s">
        <v>2807</v>
      </c>
      <c r="E1017" s="175">
        <v>562299.16</v>
      </c>
    </row>
    <row r="1018" spans="1:5" x14ac:dyDescent="0.2">
      <c r="A1018" s="144">
        <v>37749</v>
      </c>
      <c r="B1018" s="144" t="s">
        <v>12889</v>
      </c>
      <c r="C1018" s="144" t="s">
        <v>2802</v>
      </c>
      <c r="D1018" s="144" t="s">
        <v>2807</v>
      </c>
      <c r="E1018" s="175">
        <v>600371.5</v>
      </c>
    </row>
    <row r="1019" spans="1:5" x14ac:dyDescent="0.2">
      <c r="A1019" s="144">
        <v>44061</v>
      </c>
      <c r="B1019" s="144" t="s">
        <v>12890</v>
      </c>
      <c r="C1019" s="144" t="s">
        <v>2802</v>
      </c>
      <c r="D1019" s="144" t="s">
        <v>2807</v>
      </c>
      <c r="E1019" s="175">
        <v>551316.76</v>
      </c>
    </row>
    <row r="1020" spans="1:5" x14ac:dyDescent="0.2">
      <c r="A1020" s="144">
        <v>1159</v>
      </c>
      <c r="B1020" s="144" t="s">
        <v>1160</v>
      </c>
      <c r="C1020" s="144" t="s">
        <v>2802</v>
      </c>
      <c r="D1020" s="144" t="s">
        <v>2805</v>
      </c>
      <c r="E1020" s="175">
        <v>253475.67</v>
      </c>
    </row>
    <row r="1021" spans="1:5" x14ac:dyDescent="0.2">
      <c r="A1021" s="144">
        <v>12114</v>
      </c>
      <c r="B1021" s="144" t="s">
        <v>3321</v>
      </c>
      <c r="C1021" s="144" t="s">
        <v>2802</v>
      </c>
      <c r="D1021" s="144" t="s">
        <v>2803</v>
      </c>
      <c r="E1021" s="174">
        <v>175.48</v>
      </c>
    </row>
    <row r="1022" spans="1:5" x14ac:dyDescent="0.2">
      <c r="A1022" s="144">
        <v>38106</v>
      </c>
      <c r="B1022" s="144" t="s">
        <v>1529</v>
      </c>
      <c r="C1022" s="144" t="s">
        <v>2802</v>
      </c>
      <c r="D1022" s="144" t="s">
        <v>2803</v>
      </c>
      <c r="E1022" s="174">
        <v>23.85</v>
      </c>
    </row>
    <row r="1023" spans="1:5" x14ac:dyDescent="0.2">
      <c r="A1023" s="144">
        <v>38085</v>
      </c>
      <c r="B1023" s="144" t="s">
        <v>3322</v>
      </c>
      <c r="C1023" s="144" t="s">
        <v>2802</v>
      </c>
      <c r="D1023" s="144" t="s">
        <v>2803</v>
      </c>
      <c r="E1023" s="174">
        <v>28.17</v>
      </c>
    </row>
    <row r="1024" spans="1:5" x14ac:dyDescent="0.2">
      <c r="A1024" s="144">
        <v>38599</v>
      </c>
      <c r="B1024" s="144" t="s">
        <v>2478</v>
      </c>
      <c r="C1024" s="144" t="s">
        <v>2802</v>
      </c>
      <c r="D1024" s="144" t="s">
        <v>2803</v>
      </c>
      <c r="E1024" s="174">
        <v>5.42</v>
      </c>
    </row>
    <row r="1025" spans="1:5" x14ac:dyDescent="0.2">
      <c r="A1025" s="144">
        <v>38596</v>
      </c>
      <c r="B1025" s="144" t="s">
        <v>2475</v>
      </c>
      <c r="C1025" s="144" t="s">
        <v>2802</v>
      </c>
      <c r="D1025" s="144" t="s">
        <v>2803</v>
      </c>
      <c r="E1025" s="174">
        <v>4.5</v>
      </c>
    </row>
    <row r="1026" spans="1:5" x14ac:dyDescent="0.2">
      <c r="A1026" s="144">
        <v>38600</v>
      </c>
      <c r="B1026" s="144" t="s">
        <v>2471</v>
      </c>
      <c r="C1026" s="144" t="s">
        <v>2802</v>
      </c>
      <c r="D1026" s="144" t="s">
        <v>2803</v>
      </c>
      <c r="E1026" s="174">
        <v>5.75</v>
      </c>
    </row>
    <row r="1027" spans="1:5" x14ac:dyDescent="0.2">
      <c r="A1027" s="144">
        <v>38597</v>
      </c>
      <c r="B1027" s="144" t="s">
        <v>2466</v>
      </c>
      <c r="C1027" s="144" t="s">
        <v>2802</v>
      </c>
      <c r="D1027" s="144" t="s">
        <v>2803</v>
      </c>
      <c r="E1027" s="174">
        <v>4.53</v>
      </c>
    </row>
    <row r="1028" spans="1:5" x14ac:dyDescent="0.2">
      <c r="A1028" s="144">
        <v>659</v>
      </c>
      <c r="B1028" s="144" t="s">
        <v>1404</v>
      </c>
      <c r="C1028" s="144" t="s">
        <v>2802</v>
      </c>
      <c r="D1028" s="144" t="s">
        <v>2803</v>
      </c>
      <c r="E1028" s="174">
        <v>2.6</v>
      </c>
    </row>
    <row r="1029" spans="1:5" x14ac:dyDescent="0.2">
      <c r="A1029" s="144">
        <v>660</v>
      </c>
      <c r="B1029" s="144" t="s">
        <v>1296</v>
      </c>
      <c r="C1029" s="144" t="s">
        <v>2802</v>
      </c>
      <c r="D1029" s="144" t="s">
        <v>2803</v>
      </c>
      <c r="E1029" s="174">
        <v>3.12</v>
      </c>
    </row>
    <row r="1030" spans="1:5" x14ac:dyDescent="0.2">
      <c r="A1030" s="144">
        <v>658</v>
      </c>
      <c r="B1030" s="144" t="s">
        <v>3323</v>
      </c>
      <c r="C1030" s="144" t="s">
        <v>2802</v>
      </c>
      <c r="D1030" s="144" t="s">
        <v>2803</v>
      </c>
      <c r="E1030" s="174">
        <v>1.76</v>
      </c>
    </row>
    <row r="1031" spans="1:5" x14ac:dyDescent="0.2">
      <c r="A1031" s="144">
        <v>38548</v>
      </c>
      <c r="B1031" s="144" t="s">
        <v>2458</v>
      </c>
      <c r="C1031" s="144" t="s">
        <v>2802</v>
      </c>
      <c r="D1031" s="144" t="s">
        <v>2803</v>
      </c>
      <c r="E1031" s="174">
        <v>2.14</v>
      </c>
    </row>
    <row r="1032" spans="1:5" x14ac:dyDescent="0.2">
      <c r="A1032" s="144">
        <v>34649</v>
      </c>
      <c r="B1032" s="144" t="s">
        <v>2459</v>
      </c>
      <c r="C1032" s="144" t="s">
        <v>2802</v>
      </c>
      <c r="D1032" s="144" t="s">
        <v>2803</v>
      </c>
      <c r="E1032" s="174">
        <v>2.9</v>
      </c>
    </row>
    <row r="1033" spans="1:5" x14ac:dyDescent="0.2">
      <c r="A1033" s="144">
        <v>34655</v>
      </c>
      <c r="B1033" s="144" t="s">
        <v>2455</v>
      </c>
      <c r="C1033" s="144" t="s">
        <v>2802</v>
      </c>
      <c r="D1033" s="144" t="s">
        <v>2803</v>
      </c>
      <c r="E1033" s="174">
        <v>3.85</v>
      </c>
    </row>
    <row r="1034" spans="1:5" x14ac:dyDescent="0.2">
      <c r="A1034" s="144">
        <v>40607</v>
      </c>
      <c r="B1034" s="144" t="s">
        <v>2160</v>
      </c>
      <c r="C1034" s="144" t="s">
        <v>2802</v>
      </c>
      <c r="D1034" s="144" t="s">
        <v>2803</v>
      </c>
      <c r="E1034" s="174">
        <v>5.72</v>
      </c>
    </row>
    <row r="1035" spans="1:5" x14ac:dyDescent="0.2">
      <c r="A1035" s="144">
        <v>567</v>
      </c>
      <c r="B1035" s="144" t="s">
        <v>5387</v>
      </c>
      <c r="C1035" s="144" t="s">
        <v>2809</v>
      </c>
      <c r="D1035" s="144" t="s">
        <v>2803</v>
      </c>
      <c r="E1035" s="174">
        <v>18.05</v>
      </c>
    </row>
    <row r="1036" spans="1:5" x14ac:dyDescent="0.2">
      <c r="A1036" s="144">
        <v>574</v>
      </c>
      <c r="B1036" s="144" t="s">
        <v>5388</v>
      </c>
      <c r="C1036" s="144" t="s">
        <v>2809</v>
      </c>
      <c r="D1036" s="144" t="s">
        <v>2803</v>
      </c>
      <c r="E1036" s="174">
        <v>47.44</v>
      </c>
    </row>
    <row r="1037" spans="1:5" x14ac:dyDescent="0.2">
      <c r="A1037" s="144">
        <v>568</v>
      </c>
      <c r="B1037" s="144" t="s">
        <v>5389</v>
      </c>
      <c r="C1037" s="144" t="s">
        <v>2809</v>
      </c>
      <c r="D1037" s="144" t="s">
        <v>2803</v>
      </c>
      <c r="E1037" s="174">
        <v>99.97</v>
      </c>
    </row>
    <row r="1038" spans="1:5" x14ac:dyDescent="0.2">
      <c r="A1038" s="144">
        <v>585</v>
      </c>
      <c r="B1038" s="144" t="s">
        <v>3324</v>
      </c>
      <c r="C1038" s="144" t="s">
        <v>284</v>
      </c>
      <c r="D1038" s="144" t="s">
        <v>2807</v>
      </c>
      <c r="E1038" s="174">
        <v>34.69</v>
      </c>
    </row>
    <row r="1039" spans="1:5" x14ac:dyDescent="0.2">
      <c r="A1039" s="144">
        <v>4777</v>
      </c>
      <c r="B1039" s="144" t="s">
        <v>1239</v>
      </c>
      <c r="C1039" s="144" t="s">
        <v>284</v>
      </c>
      <c r="D1039" s="144" t="s">
        <v>2803</v>
      </c>
      <c r="E1039" s="174">
        <v>12.48</v>
      </c>
    </row>
    <row r="1040" spans="1:5" x14ac:dyDescent="0.2">
      <c r="A1040" s="144">
        <v>587</v>
      </c>
      <c r="B1040" s="144" t="s">
        <v>1346</v>
      </c>
      <c r="C1040" s="144" t="s">
        <v>284</v>
      </c>
      <c r="D1040" s="144" t="s">
        <v>2807</v>
      </c>
      <c r="E1040" s="174">
        <v>37.17</v>
      </c>
    </row>
    <row r="1041" spans="1:5" x14ac:dyDescent="0.2">
      <c r="A1041" s="144">
        <v>590</v>
      </c>
      <c r="B1041" s="144" t="s">
        <v>3325</v>
      </c>
      <c r="C1041" s="144" t="s">
        <v>284</v>
      </c>
      <c r="D1041" s="144" t="s">
        <v>2807</v>
      </c>
      <c r="E1041" s="174">
        <v>35.93</v>
      </c>
    </row>
    <row r="1042" spans="1:5" x14ac:dyDescent="0.2">
      <c r="A1042" s="144">
        <v>592</v>
      </c>
      <c r="B1042" s="144" t="s">
        <v>3326</v>
      </c>
      <c r="C1042" s="144" t="s">
        <v>284</v>
      </c>
      <c r="D1042" s="144" t="s">
        <v>2807</v>
      </c>
      <c r="E1042" s="174">
        <v>37.17</v>
      </c>
    </row>
    <row r="1043" spans="1:5" x14ac:dyDescent="0.2">
      <c r="A1043" s="144">
        <v>586</v>
      </c>
      <c r="B1043" s="144" t="s">
        <v>3327</v>
      </c>
      <c r="C1043" s="144" t="s">
        <v>2809</v>
      </c>
      <c r="D1043" s="144" t="s">
        <v>2807</v>
      </c>
      <c r="E1043" s="174">
        <v>21.85</v>
      </c>
    </row>
    <row r="1044" spans="1:5" x14ac:dyDescent="0.2">
      <c r="A1044" s="144">
        <v>591</v>
      </c>
      <c r="B1044" s="144" t="s">
        <v>3328</v>
      </c>
      <c r="C1044" s="144" t="s">
        <v>284</v>
      </c>
      <c r="D1044" s="144" t="s">
        <v>2807</v>
      </c>
      <c r="E1044" s="174">
        <v>34.69</v>
      </c>
    </row>
    <row r="1045" spans="1:5" x14ac:dyDescent="0.2">
      <c r="A1045" s="144">
        <v>588</v>
      </c>
      <c r="B1045" s="144" t="s">
        <v>3329</v>
      </c>
      <c r="C1045" s="144" t="s">
        <v>2809</v>
      </c>
      <c r="D1045" s="144" t="s">
        <v>2807</v>
      </c>
      <c r="E1045" s="174">
        <v>34.56</v>
      </c>
    </row>
    <row r="1046" spans="1:5" x14ac:dyDescent="0.2">
      <c r="A1046" s="144">
        <v>589</v>
      </c>
      <c r="B1046" s="144" t="s">
        <v>3330</v>
      </c>
      <c r="C1046" s="144" t="s">
        <v>2809</v>
      </c>
      <c r="D1046" s="144" t="s">
        <v>2807</v>
      </c>
      <c r="E1046" s="174">
        <v>58.43</v>
      </c>
    </row>
    <row r="1047" spans="1:5" x14ac:dyDescent="0.2">
      <c r="A1047" s="144">
        <v>584</v>
      </c>
      <c r="B1047" s="144" t="s">
        <v>3331</v>
      </c>
      <c r="C1047" s="144" t="s">
        <v>2809</v>
      </c>
      <c r="D1047" s="144" t="s">
        <v>2807</v>
      </c>
      <c r="E1047" s="174">
        <v>36.92</v>
      </c>
    </row>
    <row r="1048" spans="1:5" x14ac:dyDescent="0.2">
      <c r="A1048" s="144">
        <v>1165</v>
      </c>
      <c r="B1048" s="144" t="s">
        <v>3332</v>
      </c>
      <c r="C1048" s="144" t="s">
        <v>2802</v>
      </c>
      <c r="D1048" s="144" t="s">
        <v>2807</v>
      </c>
      <c r="E1048" s="174">
        <v>20.11</v>
      </c>
    </row>
    <row r="1049" spans="1:5" x14ac:dyDescent="0.2">
      <c r="A1049" s="144">
        <v>1164</v>
      </c>
      <c r="B1049" s="144" t="s">
        <v>2278</v>
      </c>
      <c r="C1049" s="144" t="s">
        <v>2802</v>
      </c>
      <c r="D1049" s="144" t="s">
        <v>2807</v>
      </c>
      <c r="E1049" s="174">
        <v>16.29</v>
      </c>
    </row>
    <row r="1050" spans="1:5" x14ac:dyDescent="0.2">
      <c r="A1050" s="144">
        <v>1162</v>
      </c>
      <c r="B1050" s="144" t="s">
        <v>1660</v>
      </c>
      <c r="C1050" s="144" t="s">
        <v>2802</v>
      </c>
      <c r="D1050" s="144" t="s">
        <v>2807</v>
      </c>
      <c r="E1050" s="174">
        <v>5.66</v>
      </c>
    </row>
    <row r="1051" spans="1:5" x14ac:dyDescent="0.2">
      <c r="A1051" s="144">
        <v>12395</v>
      </c>
      <c r="B1051" s="144" t="s">
        <v>3333</v>
      </c>
      <c r="C1051" s="144" t="s">
        <v>2802</v>
      </c>
      <c r="D1051" s="144" t="s">
        <v>2807</v>
      </c>
      <c r="E1051" s="174">
        <v>5.5</v>
      </c>
    </row>
    <row r="1052" spans="1:5" x14ac:dyDescent="0.2">
      <c r="A1052" s="144">
        <v>1170</v>
      </c>
      <c r="B1052" s="144" t="s">
        <v>3334</v>
      </c>
      <c r="C1052" s="144" t="s">
        <v>2802</v>
      </c>
      <c r="D1052" s="144" t="s">
        <v>2807</v>
      </c>
      <c r="E1052" s="174">
        <v>10.67</v>
      </c>
    </row>
    <row r="1053" spans="1:5" x14ac:dyDescent="0.2">
      <c r="A1053" s="144">
        <v>1169</v>
      </c>
      <c r="B1053" s="144" t="s">
        <v>3335</v>
      </c>
      <c r="C1053" s="144" t="s">
        <v>2802</v>
      </c>
      <c r="D1053" s="144" t="s">
        <v>2807</v>
      </c>
      <c r="E1053" s="174">
        <v>52.4</v>
      </c>
    </row>
    <row r="1054" spans="1:5" x14ac:dyDescent="0.2">
      <c r="A1054" s="144">
        <v>1166</v>
      </c>
      <c r="B1054" s="144" t="s">
        <v>3336</v>
      </c>
      <c r="C1054" s="144" t="s">
        <v>2802</v>
      </c>
      <c r="D1054" s="144" t="s">
        <v>2807</v>
      </c>
      <c r="E1054" s="174">
        <v>29.05</v>
      </c>
    </row>
    <row r="1055" spans="1:5" x14ac:dyDescent="0.2">
      <c r="A1055" s="144">
        <v>1163</v>
      </c>
      <c r="B1055" s="144" t="s">
        <v>3337</v>
      </c>
      <c r="C1055" s="144" t="s">
        <v>2802</v>
      </c>
      <c r="D1055" s="144" t="s">
        <v>2807</v>
      </c>
      <c r="E1055" s="174">
        <v>7.32</v>
      </c>
    </row>
    <row r="1056" spans="1:5" x14ac:dyDescent="0.2">
      <c r="A1056" s="144">
        <v>12396</v>
      </c>
      <c r="B1056" s="144" t="s">
        <v>3338</v>
      </c>
      <c r="C1056" s="144" t="s">
        <v>2802</v>
      </c>
      <c r="D1056" s="144" t="s">
        <v>2807</v>
      </c>
      <c r="E1056" s="174">
        <v>5.5</v>
      </c>
    </row>
    <row r="1057" spans="1:5" x14ac:dyDescent="0.2">
      <c r="A1057" s="144">
        <v>1168</v>
      </c>
      <c r="B1057" s="144" t="s">
        <v>3339</v>
      </c>
      <c r="C1057" s="144" t="s">
        <v>2802</v>
      </c>
      <c r="D1057" s="144" t="s">
        <v>2807</v>
      </c>
      <c r="E1057" s="174">
        <v>74.7</v>
      </c>
    </row>
    <row r="1058" spans="1:5" x14ac:dyDescent="0.2">
      <c r="A1058" s="144">
        <v>1167</v>
      </c>
      <c r="B1058" s="144" t="s">
        <v>3340</v>
      </c>
      <c r="C1058" s="144" t="s">
        <v>2802</v>
      </c>
      <c r="D1058" s="144" t="s">
        <v>2807</v>
      </c>
      <c r="E1058" s="174">
        <v>124.96</v>
      </c>
    </row>
    <row r="1059" spans="1:5" x14ac:dyDescent="0.2">
      <c r="A1059" s="144">
        <v>36331</v>
      </c>
      <c r="B1059" s="144" t="s">
        <v>3341</v>
      </c>
      <c r="C1059" s="144" t="s">
        <v>2802</v>
      </c>
      <c r="D1059" s="144" t="s">
        <v>2803</v>
      </c>
      <c r="E1059" s="174">
        <v>2.2400000000000002</v>
      </c>
    </row>
    <row r="1060" spans="1:5" x14ac:dyDescent="0.2">
      <c r="A1060" s="144">
        <v>36346</v>
      </c>
      <c r="B1060" s="144" t="s">
        <v>3342</v>
      </c>
      <c r="C1060" s="144" t="s">
        <v>2802</v>
      </c>
      <c r="D1060" s="144" t="s">
        <v>2803</v>
      </c>
      <c r="E1060" s="174">
        <v>3.86</v>
      </c>
    </row>
    <row r="1061" spans="1:5" x14ac:dyDescent="0.2">
      <c r="A1061" s="144">
        <v>1210</v>
      </c>
      <c r="B1061" s="144" t="s">
        <v>3343</v>
      </c>
      <c r="C1061" s="144" t="s">
        <v>2802</v>
      </c>
      <c r="D1061" s="144" t="s">
        <v>2803</v>
      </c>
      <c r="E1061" s="174">
        <v>15.22</v>
      </c>
    </row>
    <row r="1062" spans="1:5" x14ac:dyDescent="0.2">
      <c r="A1062" s="144">
        <v>1203</v>
      </c>
      <c r="B1062" s="144" t="s">
        <v>3344</v>
      </c>
      <c r="C1062" s="144" t="s">
        <v>2802</v>
      </c>
      <c r="D1062" s="144" t="s">
        <v>2803</v>
      </c>
      <c r="E1062" s="174">
        <v>14.75</v>
      </c>
    </row>
    <row r="1063" spans="1:5" x14ac:dyDescent="0.2">
      <c r="A1063" s="144">
        <v>1197</v>
      </c>
      <c r="B1063" s="144" t="s">
        <v>3345</v>
      </c>
      <c r="C1063" s="144" t="s">
        <v>2802</v>
      </c>
      <c r="D1063" s="144" t="s">
        <v>2803</v>
      </c>
      <c r="E1063" s="174">
        <v>1.88</v>
      </c>
    </row>
    <row r="1064" spans="1:5" x14ac:dyDescent="0.2">
      <c r="A1064" s="144">
        <v>1202</v>
      </c>
      <c r="B1064" s="144" t="s">
        <v>3346</v>
      </c>
      <c r="C1064" s="144" t="s">
        <v>2802</v>
      </c>
      <c r="D1064" s="144" t="s">
        <v>2803</v>
      </c>
      <c r="E1064" s="174">
        <v>5.07</v>
      </c>
    </row>
    <row r="1065" spans="1:5" x14ac:dyDescent="0.2">
      <c r="A1065" s="144">
        <v>1188</v>
      </c>
      <c r="B1065" s="144" t="s">
        <v>3347</v>
      </c>
      <c r="C1065" s="144" t="s">
        <v>2802</v>
      </c>
      <c r="D1065" s="144" t="s">
        <v>2803</v>
      </c>
      <c r="E1065" s="174">
        <v>29.99</v>
      </c>
    </row>
    <row r="1066" spans="1:5" x14ac:dyDescent="0.2">
      <c r="A1066" s="144">
        <v>1211</v>
      </c>
      <c r="B1066" s="144" t="s">
        <v>3348</v>
      </c>
      <c r="C1066" s="144" t="s">
        <v>2802</v>
      </c>
      <c r="D1066" s="144" t="s">
        <v>2803</v>
      </c>
      <c r="E1066" s="174">
        <v>15.48</v>
      </c>
    </row>
    <row r="1067" spans="1:5" x14ac:dyDescent="0.2">
      <c r="A1067" s="144">
        <v>1198</v>
      </c>
      <c r="B1067" s="144" t="s">
        <v>3349</v>
      </c>
      <c r="C1067" s="144" t="s">
        <v>2802</v>
      </c>
      <c r="D1067" s="144" t="s">
        <v>2803</v>
      </c>
      <c r="E1067" s="174">
        <v>2.79</v>
      </c>
    </row>
    <row r="1068" spans="1:5" x14ac:dyDescent="0.2">
      <c r="A1068" s="144">
        <v>1199</v>
      </c>
      <c r="B1068" s="144" t="s">
        <v>3350</v>
      </c>
      <c r="C1068" s="144" t="s">
        <v>2802</v>
      </c>
      <c r="D1068" s="144" t="s">
        <v>2803</v>
      </c>
      <c r="E1068" s="174">
        <v>39.18</v>
      </c>
    </row>
    <row r="1069" spans="1:5" x14ac:dyDescent="0.2">
      <c r="A1069" s="144">
        <v>20088</v>
      </c>
      <c r="B1069" s="144" t="s">
        <v>5581</v>
      </c>
      <c r="C1069" s="144" t="s">
        <v>2802</v>
      </c>
      <c r="D1069" s="144" t="s">
        <v>2803</v>
      </c>
      <c r="E1069" s="174">
        <v>20.04</v>
      </c>
    </row>
    <row r="1070" spans="1:5" x14ac:dyDescent="0.2">
      <c r="A1070" s="144">
        <v>20089</v>
      </c>
      <c r="B1070" s="144" t="s">
        <v>5582</v>
      </c>
      <c r="C1070" s="144" t="s">
        <v>2802</v>
      </c>
      <c r="D1070" s="144" t="s">
        <v>2803</v>
      </c>
      <c r="E1070" s="174">
        <v>95.52</v>
      </c>
    </row>
    <row r="1071" spans="1:5" x14ac:dyDescent="0.2">
      <c r="A1071" s="144">
        <v>20087</v>
      </c>
      <c r="B1071" s="144" t="s">
        <v>5583</v>
      </c>
      <c r="C1071" s="144" t="s">
        <v>2802</v>
      </c>
      <c r="D1071" s="144" t="s">
        <v>2803</v>
      </c>
      <c r="E1071" s="174">
        <v>14.43</v>
      </c>
    </row>
    <row r="1072" spans="1:5" x14ac:dyDescent="0.2">
      <c r="A1072" s="144">
        <v>1200</v>
      </c>
      <c r="B1072" s="144" t="s">
        <v>3351</v>
      </c>
      <c r="C1072" s="144" t="s">
        <v>2802</v>
      </c>
      <c r="D1072" s="144" t="s">
        <v>2803</v>
      </c>
      <c r="E1072" s="174">
        <v>11.72</v>
      </c>
    </row>
    <row r="1073" spans="1:5" x14ac:dyDescent="0.2">
      <c r="A1073" s="144">
        <v>12909</v>
      </c>
      <c r="B1073" s="144" t="s">
        <v>3352</v>
      </c>
      <c r="C1073" s="144" t="s">
        <v>2802</v>
      </c>
      <c r="D1073" s="144" t="s">
        <v>2803</v>
      </c>
      <c r="E1073" s="174">
        <v>5.31</v>
      </c>
    </row>
    <row r="1074" spans="1:5" x14ac:dyDescent="0.2">
      <c r="A1074" s="144">
        <v>12910</v>
      </c>
      <c r="B1074" s="144" t="s">
        <v>3353</v>
      </c>
      <c r="C1074" s="144" t="s">
        <v>2802</v>
      </c>
      <c r="D1074" s="144" t="s">
        <v>2803</v>
      </c>
      <c r="E1074" s="174">
        <v>8.8699999999999992</v>
      </c>
    </row>
    <row r="1075" spans="1:5" x14ac:dyDescent="0.2">
      <c r="A1075" s="144">
        <v>1184</v>
      </c>
      <c r="B1075" s="144" t="s">
        <v>3354</v>
      </c>
      <c r="C1075" s="144" t="s">
        <v>2802</v>
      </c>
      <c r="D1075" s="144" t="s">
        <v>2803</v>
      </c>
      <c r="E1075" s="174">
        <v>96.32</v>
      </c>
    </row>
    <row r="1076" spans="1:5" x14ac:dyDescent="0.2">
      <c r="A1076" s="144">
        <v>1191</v>
      </c>
      <c r="B1076" s="144" t="s">
        <v>3355</v>
      </c>
      <c r="C1076" s="144" t="s">
        <v>2802</v>
      </c>
      <c r="D1076" s="144" t="s">
        <v>2803</v>
      </c>
      <c r="E1076" s="174">
        <v>1.37</v>
      </c>
    </row>
    <row r="1077" spans="1:5" x14ac:dyDescent="0.2">
      <c r="A1077" s="144">
        <v>1185</v>
      </c>
      <c r="B1077" s="144" t="s">
        <v>3356</v>
      </c>
      <c r="C1077" s="144" t="s">
        <v>2802</v>
      </c>
      <c r="D1077" s="144" t="s">
        <v>2803</v>
      </c>
      <c r="E1077" s="174">
        <v>1.56</v>
      </c>
    </row>
    <row r="1078" spans="1:5" x14ac:dyDescent="0.2">
      <c r="A1078" s="144">
        <v>1189</v>
      </c>
      <c r="B1078" s="144" t="s">
        <v>3357</v>
      </c>
      <c r="C1078" s="144" t="s">
        <v>2802</v>
      </c>
      <c r="D1078" s="144" t="s">
        <v>2803</v>
      </c>
      <c r="E1078" s="174">
        <v>2.71</v>
      </c>
    </row>
    <row r="1079" spans="1:5" x14ac:dyDescent="0.2">
      <c r="A1079" s="144">
        <v>1193</v>
      </c>
      <c r="B1079" s="144" t="s">
        <v>3358</v>
      </c>
      <c r="C1079" s="144" t="s">
        <v>2802</v>
      </c>
      <c r="D1079" s="144" t="s">
        <v>2803</v>
      </c>
      <c r="E1079" s="174">
        <v>5.22</v>
      </c>
    </row>
    <row r="1080" spans="1:5" x14ac:dyDescent="0.2">
      <c r="A1080" s="144">
        <v>1194</v>
      </c>
      <c r="B1080" s="144" t="s">
        <v>3359</v>
      </c>
      <c r="C1080" s="144" t="s">
        <v>2802</v>
      </c>
      <c r="D1080" s="144" t="s">
        <v>2803</v>
      </c>
      <c r="E1080" s="174">
        <v>9.8800000000000008</v>
      </c>
    </row>
    <row r="1081" spans="1:5" x14ac:dyDescent="0.2">
      <c r="A1081" s="144">
        <v>1195</v>
      </c>
      <c r="B1081" s="144" t="s">
        <v>3360</v>
      </c>
      <c r="C1081" s="144" t="s">
        <v>2802</v>
      </c>
      <c r="D1081" s="144" t="s">
        <v>2803</v>
      </c>
      <c r="E1081" s="174">
        <v>14.86</v>
      </c>
    </row>
    <row r="1082" spans="1:5" x14ac:dyDescent="0.2">
      <c r="A1082" s="144">
        <v>1204</v>
      </c>
      <c r="B1082" s="144" t="s">
        <v>3361</v>
      </c>
      <c r="C1082" s="144" t="s">
        <v>2802</v>
      </c>
      <c r="D1082" s="144" t="s">
        <v>2803</v>
      </c>
      <c r="E1082" s="174">
        <v>27.02</v>
      </c>
    </row>
    <row r="1083" spans="1:5" x14ac:dyDescent="0.2">
      <c r="A1083" s="144">
        <v>1205</v>
      </c>
      <c r="B1083" s="144" t="s">
        <v>3362</v>
      </c>
      <c r="C1083" s="144" t="s">
        <v>2802</v>
      </c>
      <c r="D1083" s="144" t="s">
        <v>2803</v>
      </c>
      <c r="E1083" s="174">
        <v>64.09</v>
      </c>
    </row>
    <row r="1084" spans="1:5" x14ac:dyDescent="0.2">
      <c r="A1084" s="144">
        <v>1207</v>
      </c>
      <c r="B1084" s="144" t="s">
        <v>3363</v>
      </c>
      <c r="C1084" s="144" t="s">
        <v>2802</v>
      </c>
      <c r="D1084" s="144" t="s">
        <v>2807</v>
      </c>
      <c r="E1084" s="174">
        <v>39.75</v>
      </c>
    </row>
    <row r="1085" spans="1:5" x14ac:dyDescent="0.2">
      <c r="A1085" s="144">
        <v>1206</v>
      </c>
      <c r="B1085" s="144" t="s">
        <v>3364</v>
      </c>
      <c r="C1085" s="144" t="s">
        <v>2802</v>
      </c>
      <c r="D1085" s="144" t="s">
        <v>2807</v>
      </c>
      <c r="E1085" s="174">
        <v>9.9700000000000006</v>
      </c>
    </row>
    <row r="1086" spans="1:5" x14ac:dyDescent="0.2">
      <c r="A1086" s="144">
        <v>1183</v>
      </c>
      <c r="B1086" s="144" t="s">
        <v>3365</v>
      </c>
      <c r="C1086" s="144" t="s">
        <v>2802</v>
      </c>
      <c r="D1086" s="144" t="s">
        <v>2807</v>
      </c>
      <c r="E1086" s="174">
        <v>25.96</v>
      </c>
    </row>
    <row r="1087" spans="1:5" x14ac:dyDescent="0.2">
      <c r="A1087" s="144">
        <v>42685</v>
      </c>
      <c r="B1087" s="144" t="s">
        <v>3366</v>
      </c>
      <c r="C1087" s="144" t="s">
        <v>2802</v>
      </c>
      <c r="D1087" s="144" t="s">
        <v>2807</v>
      </c>
      <c r="E1087" s="174">
        <v>102.69</v>
      </c>
    </row>
    <row r="1088" spans="1:5" x14ac:dyDescent="0.2">
      <c r="A1088" s="144">
        <v>42686</v>
      </c>
      <c r="B1088" s="144" t="s">
        <v>3367</v>
      </c>
      <c r="C1088" s="144" t="s">
        <v>2802</v>
      </c>
      <c r="D1088" s="144" t="s">
        <v>2807</v>
      </c>
      <c r="E1088" s="174">
        <v>159.88</v>
      </c>
    </row>
    <row r="1089" spans="1:5" x14ac:dyDescent="0.2">
      <c r="A1089" s="144">
        <v>12894</v>
      </c>
      <c r="B1089" s="144" t="s">
        <v>3368</v>
      </c>
      <c r="C1089" s="144" t="s">
        <v>2802</v>
      </c>
      <c r="D1089" s="144" t="s">
        <v>2803</v>
      </c>
      <c r="E1089" s="174">
        <v>20.260000000000002</v>
      </c>
    </row>
    <row r="1090" spans="1:5" x14ac:dyDescent="0.2">
      <c r="A1090" s="144">
        <v>12895</v>
      </c>
      <c r="B1090" s="144" t="s">
        <v>3369</v>
      </c>
      <c r="C1090" s="144" t="s">
        <v>2802</v>
      </c>
      <c r="D1090" s="144" t="s">
        <v>2805</v>
      </c>
      <c r="E1090" s="174">
        <v>15.59</v>
      </c>
    </row>
    <row r="1091" spans="1:5" x14ac:dyDescent="0.2">
      <c r="A1091" s="144">
        <v>1631</v>
      </c>
      <c r="B1091" s="144" t="s">
        <v>3370</v>
      </c>
      <c r="C1091" s="144" t="s">
        <v>2802</v>
      </c>
      <c r="D1091" s="144" t="s">
        <v>2807</v>
      </c>
      <c r="E1091" s="174">
        <v>143.97999999999999</v>
      </c>
    </row>
    <row r="1092" spans="1:5" x14ac:dyDescent="0.2">
      <c r="A1092" s="144">
        <v>1633</v>
      </c>
      <c r="B1092" s="144" t="s">
        <v>3371</v>
      </c>
      <c r="C1092" s="144" t="s">
        <v>2802</v>
      </c>
      <c r="D1092" s="144" t="s">
        <v>2807</v>
      </c>
      <c r="E1092" s="174">
        <v>244.64</v>
      </c>
    </row>
    <row r="1093" spans="1:5" x14ac:dyDescent="0.2">
      <c r="A1093" s="144">
        <v>10818</v>
      </c>
      <c r="B1093" s="144" t="s">
        <v>3372</v>
      </c>
      <c r="C1093" s="144" t="s">
        <v>284</v>
      </c>
      <c r="D1093" s="144" t="s">
        <v>2807</v>
      </c>
      <c r="E1093" s="174">
        <v>45.34</v>
      </c>
    </row>
    <row r="1094" spans="1:5" x14ac:dyDescent="0.2">
      <c r="A1094" s="144">
        <v>41410</v>
      </c>
      <c r="B1094" s="144" t="s">
        <v>5584</v>
      </c>
      <c r="C1094" s="144" t="s">
        <v>2802</v>
      </c>
      <c r="D1094" s="144" t="s">
        <v>2803</v>
      </c>
      <c r="E1094" s="174">
        <v>58.64</v>
      </c>
    </row>
    <row r="1095" spans="1:5" x14ac:dyDescent="0.2">
      <c r="A1095" s="144">
        <v>41411</v>
      </c>
      <c r="B1095" s="144" t="s">
        <v>5585</v>
      </c>
      <c r="C1095" s="144" t="s">
        <v>2802</v>
      </c>
      <c r="D1095" s="144" t="s">
        <v>2803</v>
      </c>
      <c r="E1095" s="174">
        <v>53.16</v>
      </c>
    </row>
    <row r="1096" spans="1:5" x14ac:dyDescent="0.2">
      <c r="A1096" s="144">
        <v>41412</v>
      </c>
      <c r="B1096" s="144" t="s">
        <v>5586</v>
      </c>
      <c r="C1096" s="144" t="s">
        <v>2802</v>
      </c>
      <c r="D1096" s="144" t="s">
        <v>2803</v>
      </c>
      <c r="E1096" s="174">
        <v>102.82</v>
      </c>
    </row>
    <row r="1097" spans="1:5" x14ac:dyDescent="0.2">
      <c r="A1097" s="144">
        <v>41413</v>
      </c>
      <c r="B1097" s="144" t="s">
        <v>5587</v>
      </c>
      <c r="C1097" s="144" t="s">
        <v>2802</v>
      </c>
      <c r="D1097" s="144" t="s">
        <v>2803</v>
      </c>
      <c r="E1097" s="174">
        <v>92.52</v>
      </c>
    </row>
    <row r="1098" spans="1:5" x14ac:dyDescent="0.2">
      <c r="A1098" s="144">
        <v>39359</v>
      </c>
      <c r="B1098" s="144" t="s">
        <v>3373</v>
      </c>
      <c r="C1098" s="144" t="s">
        <v>2802</v>
      </c>
      <c r="D1098" s="144" t="s">
        <v>2807</v>
      </c>
      <c r="E1098" s="174">
        <v>24.23</v>
      </c>
    </row>
    <row r="1099" spans="1:5" x14ac:dyDescent="0.2">
      <c r="A1099" s="144">
        <v>39360</v>
      </c>
      <c r="B1099" s="144" t="s">
        <v>3374</v>
      </c>
      <c r="C1099" s="144" t="s">
        <v>2802</v>
      </c>
      <c r="D1099" s="144" t="s">
        <v>2807</v>
      </c>
      <c r="E1099" s="174">
        <v>22.02</v>
      </c>
    </row>
    <row r="1100" spans="1:5" x14ac:dyDescent="0.2">
      <c r="A1100" s="144">
        <v>10710</v>
      </c>
      <c r="B1100" s="144" t="s">
        <v>3375</v>
      </c>
      <c r="C1100" s="144" t="s">
        <v>2804</v>
      </c>
      <c r="D1100" s="144" t="s">
        <v>2807</v>
      </c>
      <c r="E1100" s="174">
        <v>130</v>
      </c>
    </row>
    <row r="1101" spans="1:5" x14ac:dyDescent="0.2">
      <c r="A1101" s="144">
        <v>10709</v>
      </c>
      <c r="B1101" s="144" t="s">
        <v>3376</v>
      </c>
      <c r="C1101" s="144" t="s">
        <v>2804</v>
      </c>
      <c r="D1101" s="144" t="s">
        <v>2807</v>
      </c>
      <c r="E1101" s="174">
        <v>159.71</v>
      </c>
    </row>
    <row r="1102" spans="1:5" x14ac:dyDescent="0.2">
      <c r="A1102" s="144">
        <v>39636</v>
      </c>
      <c r="B1102" s="144" t="s">
        <v>59</v>
      </c>
      <c r="C1102" s="144" t="s">
        <v>2804</v>
      </c>
      <c r="D1102" s="144" t="s">
        <v>2807</v>
      </c>
      <c r="E1102" s="174">
        <v>163.09</v>
      </c>
    </row>
    <row r="1103" spans="1:5" x14ac:dyDescent="0.2">
      <c r="A1103" s="144">
        <v>10708</v>
      </c>
      <c r="B1103" s="144" t="s">
        <v>3377</v>
      </c>
      <c r="C1103" s="144" t="s">
        <v>2804</v>
      </c>
      <c r="D1103" s="144" t="s">
        <v>2807</v>
      </c>
      <c r="E1103" s="174">
        <v>50.32</v>
      </c>
    </row>
    <row r="1104" spans="1:5" x14ac:dyDescent="0.2">
      <c r="A1104" s="144">
        <v>39635</v>
      </c>
      <c r="B1104" s="144" t="s">
        <v>60</v>
      </c>
      <c r="C1104" s="144" t="s">
        <v>2804</v>
      </c>
      <c r="D1104" s="144" t="s">
        <v>2807</v>
      </c>
      <c r="E1104" s="174">
        <v>85.68</v>
      </c>
    </row>
    <row r="1105" spans="1:5" x14ac:dyDescent="0.2">
      <c r="A1105" s="144">
        <v>6117</v>
      </c>
      <c r="B1105" s="144" t="s">
        <v>12891</v>
      </c>
      <c r="C1105" s="144" t="s">
        <v>2808</v>
      </c>
      <c r="D1105" s="144" t="s">
        <v>2803</v>
      </c>
      <c r="E1105" s="174">
        <v>13.57</v>
      </c>
    </row>
    <row r="1106" spans="1:5" x14ac:dyDescent="0.2">
      <c r="A1106" s="144">
        <v>40913</v>
      </c>
      <c r="B1106" s="144" t="s">
        <v>2720</v>
      </c>
      <c r="C1106" s="144" t="s">
        <v>2890</v>
      </c>
      <c r="D1106" s="144" t="s">
        <v>2803</v>
      </c>
      <c r="E1106" s="175">
        <v>2420.1</v>
      </c>
    </row>
    <row r="1107" spans="1:5" x14ac:dyDescent="0.2">
      <c r="A1107" s="144">
        <v>1214</v>
      </c>
      <c r="B1107" s="144" t="s">
        <v>12892</v>
      </c>
      <c r="C1107" s="144" t="s">
        <v>2808</v>
      </c>
      <c r="D1107" s="144" t="s">
        <v>2803</v>
      </c>
      <c r="E1107" s="174">
        <v>17.86</v>
      </c>
    </row>
    <row r="1108" spans="1:5" x14ac:dyDescent="0.2">
      <c r="A1108" s="144">
        <v>40915</v>
      </c>
      <c r="B1108" s="144" t="s">
        <v>2721</v>
      </c>
      <c r="C1108" s="144" t="s">
        <v>2890</v>
      </c>
      <c r="D1108" s="144" t="s">
        <v>2803</v>
      </c>
      <c r="E1108" s="175">
        <v>3180.71</v>
      </c>
    </row>
    <row r="1109" spans="1:5" x14ac:dyDescent="0.2">
      <c r="A1109" s="144">
        <v>1213</v>
      </c>
      <c r="B1109" s="144" t="s">
        <v>12893</v>
      </c>
      <c r="C1109" s="144" t="s">
        <v>2808</v>
      </c>
      <c r="D1109" s="144" t="s">
        <v>2805</v>
      </c>
      <c r="E1109" s="174">
        <v>18.97</v>
      </c>
    </row>
    <row r="1110" spans="1:5" x14ac:dyDescent="0.2">
      <c r="A1110" s="144">
        <v>40914</v>
      </c>
      <c r="B1110" s="144" t="s">
        <v>2722</v>
      </c>
      <c r="C1110" s="144" t="s">
        <v>2890</v>
      </c>
      <c r="D1110" s="144" t="s">
        <v>2803</v>
      </c>
      <c r="E1110" s="175">
        <v>3377.81</v>
      </c>
    </row>
    <row r="1111" spans="1:5" x14ac:dyDescent="0.2">
      <c r="A1111" s="144">
        <v>5091</v>
      </c>
      <c r="B1111" s="144" t="s">
        <v>3378</v>
      </c>
      <c r="C1111" s="144" t="s">
        <v>2802</v>
      </c>
      <c r="D1111" s="144" t="s">
        <v>2803</v>
      </c>
      <c r="E1111" s="174">
        <v>18.45</v>
      </c>
    </row>
    <row r="1112" spans="1:5" x14ac:dyDescent="0.2">
      <c r="A1112" s="144">
        <v>14615</v>
      </c>
      <c r="B1112" s="144" t="s">
        <v>3379</v>
      </c>
      <c r="C1112" s="144" t="s">
        <v>2802</v>
      </c>
      <c r="D1112" s="144" t="s">
        <v>2807</v>
      </c>
      <c r="E1112" s="175">
        <v>3757.15</v>
      </c>
    </row>
    <row r="1113" spans="1:5" x14ac:dyDescent="0.2">
      <c r="A1113" s="144">
        <v>2711</v>
      </c>
      <c r="B1113" s="144" t="s">
        <v>3380</v>
      </c>
      <c r="C1113" s="144" t="s">
        <v>2802</v>
      </c>
      <c r="D1113" s="144" t="s">
        <v>2805</v>
      </c>
      <c r="E1113" s="174">
        <v>239.95</v>
      </c>
    </row>
    <row r="1114" spans="1:5" x14ac:dyDescent="0.2">
      <c r="A1114" s="144">
        <v>37727</v>
      </c>
      <c r="B1114" s="144" t="s">
        <v>3381</v>
      </c>
      <c r="C1114" s="144" t="s">
        <v>2802</v>
      </c>
      <c r="D1114" s="144" t="s">
        <v>2807</v>
      </c>
      <c r="E1114" s="175">
        <v>16750</v>
      </c>
    </row>
    <row r="1115" spans="1:5" x14ac:dyDescent="0.2">
      <c r="A1115" s="144">
        <v>37728</v>
      </c>
      <c r="B1115" s="144" t="s">
        <v>3382</v>
      </c>
      <c r="C1115" s="144" t="s">
        <v>2802</v>
      </c>
      <c r="D1115" s="144" t="s">
        <v>2807</v>
      </c>
      <c r="E1115" s="175">
        <v>22723.77</v>
      </c>
    </row>
    <row r="1116" spans="1:5" x14ac:dyDescent="0.2">
      <c r="A1116" s="144">
        <v>37729</v>
      </c>
      <c r="B1116" s="144" t="s">
        <v>3383</v>
      </c>
      <c r="C1116" s="144" t="s">
        <v>2802</v>
      </c>
      <c r="D1116" s="144" t="s">
        <v>2807</v>
      </c>
      <c r="E1116" s="175">
        <v>24597.9</v>
      </c>
    </row>
    <row r="1117" spans="1:5" x14ac:dyDescent="0.2">
      <c r="A1117" s="144">
        <v>37730</v>
      </c>
      <c r="B1117" s="144" t="s">
        <v>1106</v>
      </c>
      <c r="C1117" s="144" t="s">
        <v>2802</v>
      </c>
      <c r="D1117" s="144" t="s">
        <v>2807</v>
      </c>
      <c r="E1117" s="175">
        <v>26472.02</v>
      </c>
    </row>
    <row r="1118" spans="1:5" x14ac:dyDescent="0.2">
      <c r="A1118" s="144">
        <v>37731</v>
      </c>
      <c r="B1118" s="144" t="s">
        <v>1074</v>
      </c>
      <c r="C1118" s="144" t="s">
        <v>2802</v>
      </c>
      <c r="D1118" s="144" t="s">
        <v>2807</v>
      </c>
      <c r="E1118" s="175">
        <v>28346.15</v>
      </c>
    </row>
    <row r="1119" spans="1:5" x14ac:dyDescent="0.2">
      <c r="A1119" s="144">
        <v>37732</v>
      </c>
      <c r="B1119" s="144" t="s">
        <v>3384</v>
      </c>
      <c r="C1119" s="144" t="s">
        <v>2802</v>
      </c>
      <c r="D1119" s="144" t="s">
        <v>2807</v>
      </c>
      <c r="E1119" s="175">
        <v>32328.67</v>
      </c>
    </row>
    <row r="1120" spans="1:5" x14ac:dyDescent="0.2">
      <c r="A1120" s="144">
        <v>42256</v>
      </c>
      <c r="B1120" s="144" t="s">
        <v>3386</v>
      </c>
      <c r="C1120" s="144" t="s">
        <v>284</v>
      </c>
      <c r="D1120" s="144" t="s">
        <v>2803</v>
      </c>
      <c r="E1120" s="174">
        <v>11.71</v>
      </c>
    </row>
    <row r="1121" spans="1:5" x14ac:dyDescent="0.2">
      <c r="A1121" s="144">
        <v>42250</v>
      </c>
      <c r="B1121" s="144" t="s">
        <v>12172</v>
      </c>
      <c r="C1121" s="144" t="s">
        <v>3385</v>
      </c>
      <c r="D1121" s="144" t="s">
        <v>2803</v>
      </c>
      <c r="E1121" s="175">
        <v>5269.89</v>
      </c>
    </row>
    <row r="1122" spans="1:5" x14ac:dyDescent="0.2">
      <c r="A1122" s="144">
        <v>4743</v>
      </c>
      <c r="B1122" s="144" t="s">
        <v>3387</v>
      </c>
      <c r="C1122" s="144" t="s">
        <v>2889</v>
      </c>
      <c r="D1122" s="144" t="s">
        <v>2803</v>
      </c>
      <c r="E1122" s="174">
        <v>90.25</v>
      </c>
    </row>
    <row r="1123" spans="1:5" x14ac:dyDescent="0.2">
      <c r="A1123" s="144">
        <v>4744</v>
      </c>
      <c r="B1123" s="144" t="s">
        <v>1248</v>
      </c>
      <c r="C1123" s="144" t="s">
        <v>2889</v>
      </c>
      <c r="D1123" s="144" t="s">
        <v>2803</v>
      </c>
      <c r="E1123" s="174">
        <v>144.4</v>
      </c>
    </row>
    <row r="1124" spans="1:5" x14ac:dyDescent="0.2">
      <c r="A1124" s="144">
        <v>4745</v>
      </c>
      <c r="B1124" s="144" t="s">
        <v>3388</v>
      </c>
      <c r="C1124" s="144" t="s">
        <v>2889</v>
      </c>
      <c r="D1124" s="144" t="s">
        <v>2803</v>
      </c>
      <c r="E1124" s="174">
        <v>173.19</v>
      </c>
    </row>
    <row r="1125" spans="1:5" x14ac:dyDescent="0.2">
      <c r="A1125" s="144">
        <v>36496</v>
      </c>
      <c r="B1125" s="144" t="s">
        <v>3389</v>
      </c>
      <c r="C1125" s="144" t="s">
        <v>2802</v>
      </c>
      <c r="D1125" s="144" t="s">
        <v>2807</v>
      </c>
      <c r="E1125" s="175">
        <v>9539.34</v>
      </c>
    </row>
    <row r="1126" spans="1:5" x14ac:dyDescent="0.2">
      <c r="A1126" s="144">
        <v>10630</v>
      </c>
      <c r="B1126" s="144" t="s">
        <v>3390</v>
      </c>
      <c r="C1126" s="144" t="s">
        <v>2802</v>
      </c>
      <c r="D1126" s="144" t="s">
        <v>2803</v>
      </c>
      <c r="E1126" s="175">
        <v>647898.55000000005</v>
      </c>
    </row>
    <row r="1127" spans="1:5" x14ac:dyDescent="0.2">
      <c r="A1127" s="144">
        <v>37762</v>
      </c>
      <c r="B1127" s="144" t="s">
        <v>1128</v>
      </c>
      <c r="C1127" s="144" t="s">
        <v>2802</v>
      </c>
      <c r="D1127" s="144" t="s">
        <v>2803</v>
      </c>
      <c r="E1127" s="175">
        <v>555663.11</v>
      </c>
    </row>
    <row r="1128" spans="1:5" x14ac:dyDescent="0.2">
      <c r="A1128" s="144">
        <v>37763</v>
      </c>
      <c r="B1128" s="144" t="s">
        <v>1130</v>
      </c>
      <c r="C1128" s="144" t="s">
        <v>2802</v>
      </c>
      <c r="D1128" s="144" t="s">
        <v>2803</v>
      </c>
      <c r="E1128" s="175">
        <v>562411.96</v>
      </c>
    </row>
    <row r="1129" spans="1:5" x14ac:dyDescent="0.2">
      <c r="A1129" s="144">
        <v>41992</v>
      </c>
      <c r="B1129" s="144" t="s">
        <v>3391</v>
      </c>
      <c r="C1129" s="144" t="s">
        <v>2802</v>
      </c>
      <c r="D1129" s="144" t="s">
        <v>2805</v>
      </c>
      <c r="E1129" s="175">
        <v>639350</v>
      </c>
    </row>
    <row r="1130" spans="1:5" x14ac:dyDescent="0.2">
      <c r="A1130" s="144">
        <v>13215</v>
      </c>
      <c r="B1130" s="144" t="s">
        <v>1154</v>
      </c>
      <c r="C1130" s="144" t="s">
        <v>2802</v>
      </c>
      <c r="D1130" s="144" t="s">
        <v>2803</v>
      </c>
      <c r="E1130" s="175">
        <v>784002.29</v>
      </c>
    </row>
    <row r="1131" spans="1:5" x14ac:dyDescent="0.2">
      <c r="A1131" s="144">
        <v>4235</v>
      </c>
      <c r="B1131" s="144" t="s">
        <v>2612</v>
      </c>
      <c r="C1131" s="144" t="s">
        <v>2808</v>
      </c>
      <c r="D1131" s="144" t="s">
        <v>2803</v>
      </c>
      <c r="E1131" s="174">
        <v>11.53</v>
      </c>
    </row>
    <row r="1132" spans="1:5" x14ac:dyDescent="0.2">
      <c r="A1132" s="144">
        <v>40976</v>
      </c>
      <c r="B1132" s="144" t="s">
        <v>2723</v>
      </c>
      <c r="C1132" s="144" t="s">
        <v>2890</v>
      </c>
      <c r="D1132" s="144" t="s">
        <v>2803</v>
      </c>
      <c r="E1132" s="175">
        <v>2053.67</v>
      </c>
    </row>
    <row r="1133" spans="1:5" x14ac:dyDescent="0.2">
      <c r="A1133" s="144">
        <v>39013</v>
      </c>
      <c r="B1133" s="144" t="s">
        <v>1277</v>
      </c>
      <c r="C1133" s="144" t="s">
        <v>2802</v>
      </c>
      <c r="D1133" s="144" t="s">
        <v>2807</v>
      </c>
      <c r="E1133" s="174">
        <v>1.48</v>
      </c>
    </row>
    <row r="1134" spans="1:5" x14ac:dyDescent="0.2">
      <c r="A1134" s="144">
        <v>43091</v>
      </c>
      <c r="B1134" s="144" t="s">
        <v>1523</v>
      </c>
      <c r="C1134" s="144" t="s">
        <v>2802</v>
      </c>
      <c r="D1134" s="144" t="s">
        <v>2803</v>
      </c>
      <c r="E1134" s="175">
        <v>7292.96</v>
      </c>
    </row>
    <row r="1135" spans="1:5" x14ac:dyDescent="0.2">
      <c r="A1135" s="144">
        <v>43092</v>
      </c>
      <c r="B1135" s="144" t="s">
        <v>1524</v>
      </c>
      <c r="C1135" s="144" t="s">
        <v>2802</v>
      </c>
      <c r="D1135" s="144" t="s">
        <v>2803</v>
      </c>
      <c r="E1135" s="175">
        <v>9723.9500000000007</v>
      </c>
    </row>
    <row r="1136" spans="1:5" x14ac:dyDescent="0.2">
      <c r="A1136" s="144">
        <v>43089</v>
      </c>
      <c r="B1136" s="144" t="s">
        <v>3392</v>
      </c>
      <c r="C1136" s="144" t="s">
        <v>2802</v>
      </c>
      <c r="D1136" s="144" t="s">
        <v>2803</v>
      </c>
      <c r="E1136" s="175">
        <v>1694.68</v>
      </c>
    </row>
    <row r="1137" spans="1:5" x14ac:dyDescent="0.2">
      <c r="A1137" s="144">
        <v>43090</v>
      </c>
      <c r="B1137" s="144" t="s">
        <v>1522</v>
      </c>
      <c r="C1137" s="144" t="s">
        <v>2802</v>
      </c>
      <c r="D1137" s="144" t="s">
        <v>2803</v>
      </c>
      <c r="E1137" s="175">
        <v>3739.98</v>
      </c>
    </row>
    <row r="1138" spans="1:5" x14ac:dyDescent="0.2">
      <c r="A1138" s="144">
        <v>41967</v>
      </c>
      <c r="B1138" s="144" t="s">
        <v>5588</v>
      </c>
      <c r="C1138" s="144" t="s">
        <v>261</v>
      </c>
      <c r="D1138" s="144" t="s">
        <v>2803</v>
      </c>
      <c r="E1138" s="174">
        <v>16.36</v>
      </c>
    </row>
    <row r="1139" spans="1:5" x14ac:dyDescent="0.2">
      <c r="A1139" s="144">
        <v>12760</v>
      </c>
      <c r="B1139" s="144" t="s">
        <v>3393</v>
      </c>
      <c r="C1139" s="144" t="s">
        <v>2804</v>
      </c>
      <c r="D1139" s="144" t="s">
        <v>2803</v>
      </c>
      <c r="E1139" s="175">
        <v>1140.55</v>
      </c>
    </row>
    <row r="1140" spans="1:5" x14ac:dyDescent="0.2">
      <c r="A1140" s="144">
        <v>12759</v>
      </c>
      <c r="B1140" s="144" t="s">
        <v>3394</v>
      </c>
      <c r="C1140" s="144" t="s">
        <v>2804</v>
      </c>
      <c r="D1140" s="144" t="s">
        <v>2803</v>
      </c>
      <c r="E1140" s="174">
        <v>760.35</v>
      </c>
    </row>
    <row r="1141" spans="1:5" x14ac:dyDescent="0.2">
      <c r="A1141" s="144">
        <v>43105</v>
      </c>
      <c r="B1141" s="144" t="s">
        <v>3395</v>
      </c>
      <c r="C1141" s="144" t="s">
        <v>284</v>
      </c>
      <c r="D1141" s="144" t="s">
        <v>2803</v>
      </c>
      <c r="E1141" s="174">
        <v>48.48</v>
      </c>
    </row>
    <row r="1142" spans="1:5" x14ac:dyDescent="0.2">
      <c r="A1142" s="144">
        <v>40424</v>
      </c>
      <c r="B1142" s="144" t="s">
        <v>1234</v>
      </c>
      <c r="C1142" s="144" t="s">
        <v>284</v>
      </c>
      <c r="D1142" s="144" t="s">
        <v>2803</v>
      </c>
      <c r="E1142" s="174">
        <v>12.31</v>
      </c>
    </row>
    <row r="1143" spans="1:5" x14ac:dyDescent="0.2">
      <c r="A1143" s="144">
        <v>1325</v>
      </c>
      <c r="B1143" s="144" t="s">
        <v>3396</v>
      </c>
      <c r="C1143" s="144" t="s">
        <v>284</v>
      </c>
      <c r="D1143" s="144" t="s">
        <v>2803</v>
      </c>
      <c r="E1143" s="174">
        <v>13.49</v>
      </c>
    </row>
    <row r="1144" spans="1:5" x14ac:dyDescent="0.2">
      <c r="A1144" s="144">
        <v>1327</v>
      </c>
      <c r="B1144" s="144" t="s">
        <v>3397</v>
      </c>
      <c r="C1144" s="144" t="s">
        <v>284</v>
      </c>
      <c r="D1144" s="144" t="s">
        <v>2803</v>
      </c>
      <c r="E1144" s="174">
        <v>14.36</v>
      </c>
    </row>
    <row r="1145" spans="1:5" x14ac:dyDescent="0.2">
      <c r="A1145" s="144">
        <v>1328</v>
      </c>
      <c r="B1145" s="144" t="s">
        <v>3398</v>
      </c>
      <c r="C1145" s="144" t="s">
        <v>284</v>
      </c>
      <c r="D1145" s="144" t="s">
        <v>2803</v>
      </c>
      <c r="E1145" s="174">
        <v>13.52</v>
      </c>
    </row>
    <row r="1146" spans="1:5" x14ac:dyDescent="0.2">
      <c r="A1146" s="144">
        <v>1321</v>
      </c>
      <c r="B1146" s="144" t="s">
        <v>3399</v>
      </c>
      <c r="C1146" s="144" t="s">
        <v>284</v>
      </c>
      <c r="D1146" s="144" t="s">
        <v>2803</v>
      </c>
      <c r="E1146" s="174">
        <v>12.52</v>
      </c>
    </row>
    <row r="1147" spans="1:5" x14ac:dyDescent="0.2">
      <c r="A1147" s="144">
        <v>1318</v>
      </c>
      <c r="B1147" s="144" t="s">
        <v>3400</v>
      </c>
      <c r="C1147" s="144" t="s">
        <v>284</v>
      </c>
      <c r="D1147" s="144" t="s">
        <v>2803</v>
      </c>
      <c r="E1147" s="174">
        <v>12.53</v>
      </c>
    </row>
    <row r="1148" spans="1:5" x14ac:dyDescent="0.2">
      <c r="A1148" s="144">
        <v>1322</v>
      </c>
      <c r="B1148" s="144" t="s">
        <v>3401</v>
      </c>
      <c r="C1148" s="144" t="s">
        <v>284</v>
      </c>
      <c r="D1148" s="144" t="s">
        <v>2803</v>
      </c>
      <c r="E1148" s="174">
        <v>13.24</v>
      </c>
    </row>
    <row r="1149" spans="1:5" x14ac:dyDescent="0.2">
      <c r="A1149" s="144">
        <v>1323</v>
      </c>
      <c r="B1149" s="144" t="s">
        <v>3402</v>
      </c>
      <c r="C1149" s="144" t="s">
        <v>284</v>
      </c>
      <c r="D1149" s="144" t="s">
        <v>2803</v>
      </c>
      <c r="E1149" s="174">
        <v>13.24</v>
      </c>
    </row>
    <row r="1150" spans="1:5" x14ac:dyDescent="0.2">
      <c r="A1150" s="144">
        <v>1319</v>
      </c>
      <c r="B1150" s="144" t="s">
        <v>3403</v>
      </c>
      <c r="C1150" s="144" t="s">
        <v>284</v>
      </c>
      <c r="D1150" s="144" t="s">
        <v>2803</v>
      </c>
      <c r="E1150" s="174">
        <v>11.15</v>
      </c>
    </row>
    <row r="1151" spans="1:5" x14ac:dyDescent="0.2">
      <c r="A1151" s="144">
        <v>11026</v>
      </c>
      <c r="B1151" s="144" t="s">
        <v>3404</v>
      </c>
      <c r="C1151" s="144" t="s">
        <v>284</v>
      </c>
      <c r="D1151" s="144" t="s">
        <v>2803</v>
      </c>
      <c r="E1151" s="174">
        <v>15.34</v>
      </c>
    </row>
    <row r="1152" spans="1:5" x14ac:dyDescent="0.2">
      <c r="A1152" s="144">
        <v>11027</v>
      </c>
      <c r="B1152" s="144" t="s">
        <v>3405</v>
      </c>
      <c r="C1152" s="144" t="s">
        <v>284</v>
      </c>
      <c r="D1152" s="144" t="s">
        <v>2803</v>
      </c>
      <c r="E1152" s="174">
        <v>15.97</v>
      </c>
    </row>
    <row r="1153" spans="1:5" x14ac:dyDescent="0.2">
      <c r="A1153" s="144">
        <v>11046</v>
      </c>
      <c r="B1153" s="144" t="s">
        <v>3406</v>
      </c>
      <c r="C1153" s="144" t="s">
        <v>284</v>
      </c>
      <c r="D1153" s="144" t="s">
        <v>2803</v>
      </c>
      <c r="E1153" s="174">
        <v>15.3</v>
      </c>
    </row>
    <row r="1154" spans="1:5" x14ac:dyDescent="0.2">
      <c r="A1154" s="144">
        <v>11047</v>
      </c>
      <c r="B1154" s="144" t="s">
        <v>3407</v>
      </c>
      <c r="C1154" s="144" t="s">
        <v>284</v>
      </c>
      <c r="D1154" s="144" t="s">
        <v>2803</v>
      </c>
      <c r="E1154" s="174">
        <v>16.68</v>
      </c>
    </row>
    <row r="1155" spans="1:5" x14ac:dyDescent="0.2">
      <c r="A1155" s="144">
        <v>43668</v>
      </c>
      <c r="B1155" s="144" t="s">
        <v>3408</v>
      </c>
      <c r="C1155" s="144" t="s">
        <v>284</v>
      </c>
      <c r="D1155" s="144" t="s">
        <v>2803</v>
      </c>
      <c r="E1155" s="174">
        <v>14.72</v>
      </c>
    </row>
    <row r="1156" spans="1:5" x14ac:dyDescent="0.2">
      <c r="A1156" s="144">
        <v>11049</v>
      </c>
      <c r="B1156" s="144" t="s">
        <v>3409</v>
      </c>
      <c r="C1156" s="144" t="s">
        <v>284</v>
      </c>
      <c r="D1156" s="144" t="s">
        <v>2805</v>
      </c>
      <c r="E1156" s="174">
        <v>15.94</v>
      </c>
    </row>
    <row r="1157" spans="1:5" x14ac:dyDescent="0.2">
      <c r="A1157" s="144">
        <v>43106</v>
      </c>
      <c r="B1157" s="144" t="s">
        <v>3410</v>
      </c>
      <c r="C1157" s="144" t="s">
        <v>284</v>
      </c>
      <c r="D1157" s="144" t="s">
        <v>2803</v>
      </c>
      <c r="E1157" s="174">
        <v>16.04</v>
      </c>
    </row>
    <row r="1158" spans="1:5" x14ac:dyDescent="0.2">
      <c r="A1158" s="144">
        <v>11051</v>
      </c>
      <c r="B1158" s="144" t="s">
        <v>3411</v>
      </c>
      <c r="C1158" s="144" t="s">
        <v>284</v>
      </c>
      <c r="D1158" s="144" t="s">
        <v>2803</v>
      </c>
      <c r="E1158" s="174">
        <v>16.73</v>
      </c>
    </row>
    <row r="1159" spans="1:5" x14ac:dyDescent="0.2">
      <c r="A1159" s="144">
        <v>11061</v>
      </c>
      <c r="B1159" s="144" t="s">
        <v>3412</v>
      </c>
      <c r="C1159" s="144" t="s">
        <v>284</v>
      </c>
      <c r="D1159" s="144" t="s">
        <v>2803</v>
      </c>
      <c r="E1159" s="174">
        <v>20.079999999999998</v>
      </c>
    </row>
    <row r="1160" spans="1:5" x14ac:dyDescent="0.2">
      <c r="A1160" s="144">
        <v>43667</v>
      </c>
      <c r="B1160" s="144" t="s">
        <v>3413</v>
      </c>
      <c r="C1160" s="144" t="s">
        <v>284</v>
      </c>
      <c r="D1160" s="144" t="s">
        <v>2803</v>
      </c>
      <c r="E1160" s="174">
        <v>14.59</v>
      </c>
    </row>
    <row r="1161" spans="1:5" x14ac:dyDescent="0.2">
      <c r="A1161" s="144">
        <v>1333</v>
      </c>
      <c r="B1161" s="144" t="s">
        <v>1408</v>
      </c>
      <c r="C1161" s="144" t="s">
        <v>284</v>
      </c>
      <c r="D1161" s="144" t="s">
        <v>2803</v>
      </c>
      <c r="E1161" s="174">
        <v>12.15</v>
      </c>
    </row>
    <row r="1162" spans="1:5" x14ac:dyDescent="0.2">
      <c r="A1162" s="144">
        <v>1330</v>
      </c>
      <c r="B1162" s="144" t="s">
        <v>1233</v>
      </c>
      <c r="C1162" s="144" t="s">
        <v>284</v>
      </c>
      <c r="D1162" s="144" t="s">
        <v>2803</v>
      </c>
      <c r="E1162" s="174">
        <v>12.04</v>
      </c>
    </row>
    <row r="1163" spans="1:5" x14ac:dyDescent="0.2">
      <c r="A1163" s="144">
        <v>10957</v>
      </c>
      <c r="B1163" s="144" t="s">
        <v>3414</v>
      </c>
      <c r="C1163" s="144" t="s">
        <v>284</v>
      </c>
      <c r="D1163" s="144" t="s">
        <v>2803</v>
      </c>
      <c r="E1163" s="174">
        <v>13.89</v>
      </c>
    </row>
    <row r="1164" spans="1:5" x14ac:dyDescent="0.2">
      <c r="A1164" s="144">
        <v>1332</v>
      </c>
      <c r="B1164" s="144" t="s">
        <v>1319</v>
      </c>
      <c r="C1164" s="144" t="s">
        <v>284</v>
      </c>
      <c r="D1164" s="144" t="s">
        <v>2803</v>
      </c>
      <c r="E1164" s="174">
        <v>12.35</v>
      </c>
    </row>
    <row r="1165" spans="1:5" x14ac:dyDescent="0.2">
      <c r="A1165" s="144">
        <v>1334</v>
      </c>
      <c r="B1165" s="144" t="s">
        <v>1409</v>
      </c>
      <c r="C1165" s="144" t="s">
        <v>284</v>
      </c>
      <c r="D1165" s="144" t="s">
        <v>2803</v>
      </c>
      <c r="E1165" s="174">
        <v>13.69</v>
      </c>
    </row>
    <row r="1166" spans="1:5" x14ac:dyDescent="0.2">
      <c r="A1166" s="144">
        <v>1335</v>
      </c>
      <c r="B1166" s="144" t="s">
        <v>3415</v>
      </c>
      <c r="C1166" s="144" t="s">
        <v>284</v>
      </c>
      <c r="D1166" s="144" t="s">
        <v>2803</v>
      </c>
      <c r="E1166" s="174">
        <v>14.15</v>
      </c>
    </row>
    <row r="1167" spans="1:5" x14ac:dyDescent="0.2">
      <c r="A1167" s="144">
        <v>40425</v>
      </c>
      <c r="B1167" s="144" t="s">
        <v>3416</v>
      </c>
      <c r="C1167" s="144" t="s">
        <v>284</v>
      </c>
      <c r="D1167" s="144" t="s">
        <v>2803</v>
      </c>
      <c r="E1167" s="174">
        <v>12.11</v>
      </c>
    </row>
    <row r="1168" spans="1:5" x14ac:dyDescent="0.2">
      <c r="A1168" s="144">
        <v>1337</v>
      </c>
      <c r="B1168" s="144" t="s">
        <v>3417</v>
      </c>
      <c r="C1168" s="144" t="s">
        <v>284</v>
      </c>
      <c r="D1168" s="144" t="s">
        <v>2803</v>
      </c>
      <c r="E1168" s="174">
        <v>13.89</v>
      </c>
    </row>
    <row r="1169" spans="1:5" x14ac:dyDescent="0.2">
      <c r="A1169" s="144">
        <v>1338</v>
      </c>
      <c r="B1169" s="144" t="s">
        <v>3418</v>
      </c>
      <c r="C1169" s="144" t="s">
        <v>2804</v>
      </c>
      <c r="D1169" s="144" t="s">
        <v>2805</v>
      </c>
      <c r="E1169" s="174">
        <v>49.07</v>
      </c>
    </row>
    <row r="1170" spans="1:5" x14ac:dyDescent="0.2">
      <c r="A1170" s="144">
        <v>1340</v>
      </c>
      <c r="B1170" s="144" t="s">
        <v>3419</v>
      </c>
      <c r="C1170" s="144" t="s">
        <v>2804</v>
      </c>
      <c r="D1170" s="144" t="s">
        <v>2803</v>
      </c>
      <c r="E1170" s="174">
        <v>56.73</v>
      </c>
    </row>
    <row r="1171" spans="1:5" x14ac:dyDescent="0.2">
      <c r="A1171" s="144">
        <v>1341</v>
      </c>
      <c r="B1171" s="144" t="s">
        <v>3420</v>
      </c>
      <c r="C1171" s="144" t="s">
        <v>2804</v>
      </c>
      <c r="D1171" s="144" t="s">
        <v>2803</v>
      </c>
      <c r="E1171" s="174">
        <v>54.64</v>
      </c>
    </row>
    <row r="1172" spans="1:5" x14ac:dyDescent="0.2">
      <c r="A1172" s="144">
        <v>34659</v>
      </c>
      <c r="B1172" s="144" t="s">
        <v>61</v>
      </c>
      <c r="C1172" s="144" t="s">
        <v>2804</v>
      </c>
      <c r="D1172" s="144" t="s">
        <v>2803</v>
      </c>
      <c r="E1172" s="174">
        <v>47.01</v>
      </c>
    </row>
    <row r="1173" spans="1:5" x14ac:dyDescent="0.2">
      <c r="A1173" s="144">
        <v>34514</v>
      </c>
      <c r="B1173" s="144" t="s">
        <v>3421</v>
      </c>
      <c r="C1173" s="144" t="s">
        <v>2804</v>
      </c>
      <c r="D1173" s="144" t="s">
        <v>2805</v>
      </c>
      <c r="E1173" s="174">
        <v>52.07</v>
      </c>
    </row>
    <row r="1174" spans="1:5" x14ac:dyDescent="0.2">
      <c r="A1174" s="144">
        <v>34660</v>
      </c>
      <c r="B1174" s="144" t="s">
        <v>3422</v>
      </c>
      <c r="C1174" s="144" t="s">
        <v>2804</v>
      </c>
      <c r="D1174" s="144" t="s">
        <v>2803</v>
      </c>
      <c r="E1174" s="174">
        <v>66.08</v>
      </c>
    </row>
    <row r="1175" spans="1:5" x14ac:dyDescent="0.2">
      <c r="A1175" s="144">
        <v>34661</v>
      </c>
      <c r="B1175" s="144" t="s">
        <v>3423</v>
      </c>
      <c r="C1175" s="144" t="s">
        <v>2804</v>
      </c>
      <c r="D1175" s="144" t="s">
        <v>2803</v>
      </c>
      <c r="E1175" s="174">
        <v>94.91</v>
      </c>
    </row>
    <row r="1176" spans="1:5" x14ac:dyDescent="0.2">
      <c r="A1176" s="144">
        <v>34667</v>
      </c>
      <c r="B1176" s="144" t="s">
        <v>3424</v>
      </c>
      <c r="C1176" s="144" t="s">
        <v>2804</v>
      </c>
      <c r="D1176" s="144" t="s">
        <v>2803</v>
      </c>
      <c r="E1176" s="174">
        <v>34.369999999999997</v>
      </c>
    </row>
    <row r="1177" spans="1:5" x14ac:dyDescent="0.2">
      <c r="A1177" s="144">
        <v>34668</v>
      </c>
      <c r="B1177" s="144" t="s">
        <v>3425</v>
      </c>
      <c r="C1177" s="144" t="s">
        <v>2804</v>
      </c>
      <c r="D1177" s="144" t="s">
        <v>2803</v>
      </c>
      <c r="E1177" s="174">
        <v>44.91</v>
      </c>
    </row>
    <row r="1178" spans="1:5" x14ac:dyDescent="0.2">
      <c r="A1178" s="144">
        <v>34741</v>
      </c>
      <c r="B1178" s="144" t="s">
        <v>62</v>
      </c>
      <c r="C1178" s="144" t="s">
        <v>2804</v>
      </c>
      <c r="D1178" s="144" t="s">
        <v>2803</v>
      </c>
      <c r="E1178" s="174">
        <v>49.42</v>
      </c>
    </row>
    <row r="1179" spans="1:5" x14ac:dyDescent="0.2">
      <c r="A1179" s="144">
        <v>34664</v>
      </c>
      <c r="B1179" s="144" t="s">
        <v>3426</v>
      </c>
      <c r="C1179" s="144" t="s">
        <v>2804</v>
      </c>
      <c r="D1179" s="144" t="s">
        <v>2803</v>
      </c>
      <c r="E1179" s="174">
        <v>53.93</v>
      </c>
    </row>
    <row r="1180" spans="1:5" x14ac:dyDescent="0.2">
      <c r="A1180" s="144">
        <v>34665</v>
      </c>
      <c r="B1180" s="144" t="s">
        <v>3427</v>
      </c>
      <c r="C1180" s="144" t="s">
        <v>2804</v>
      </c>
      <c r="D1180" s="144" t="s">
        <v>2803</v>
      </c>
      <c r="E1180" s="174">
        <v>66.95</v>
      </c>
    </row>
    <row r="1181" spans="1:5" x14ac:dyDescent="0.2">
      <c r="A1181" s="144">
        <v>34666</v>
      </c>
      <c r="B1181" s="144" t="s">
        <v>3428</v>
      </c>
      <c r="C1181" s="144" t="s">
        <v>2804</v>
      </c>
      <c r="D1181" s="144" t="s">
        <v>2803</v>
      </c>
      <c r="E1181" s="174">
        <v>101.12</v>
      </c>
    </row>
    <row r="1182" spans="1:5" x14ac:dyDescent="0.2">
      <c r="A1182" s="144">
        <v>34669</v>
      </c>
      <c r="B1182" s="144" t="s">
        <v>3429</v>
      </c>
      <c r="C1182" s="144" t="s">
        <v>2804</v>
      </c>
      <c r="D1182" s="144" t="s">
        <v>2803</v>
      </c>
      <c r="E1182" s="174">
        <v>37.07</v>
      </c>
    </row>
    <row r="1183" spans="1:5" x14ac:dyDescent="0.2">
      <c r="A1183" s="144">
        <v>34670</v>
      </c>
      <c r="B1183" s="144" t="s">
        <v>3430</v>
      </c>
      <c r="C1183" s="144" t="s">
        <v>2804</v>
      </c>
      <c r="D1183" s="144" t="s">
        <v>2803</v>
      </c>
      <c r="E1183" s="174">
        <v>45.35</v>
      </c>
    </row>
    <row r="1184" spans="1:5" x14ac:dyDescent="0.2">
      <c r="A1184" s="144">
        <v>34671</v>
      </c>
      <c r="B1184" s="144" t="s">
        <v>63</v>
      </c>
      <c r="C1184" s="144" t="s">
        <v>2804</v>
      </c>
      <c r="D1184" s="144" t="s">
        <v>2803</v>
      </c>
      <c r="E1184" s="174">
        <v>37.85</v>
      </c>
    </row>
    <row r="1185" spans="1:5" x14ac:dyDescent="0.2">
      <c r="A1185" s="144">
        <v>34672</v>
      </c>
      <c r="B1185" s="144" t="s">
        <v>3431</v>
      </c>
      <c r="C1185" s="144" t="s">
        <v>2804</v>
      </c>
      <c r="D1185" s="144" t="s">
        <v>2803</v>
      </c>
      <c r="E1185" s="174">
        <v>39.909999999999997</v>
      </c>
    </row>
    <row r="1186" spans="1:5" x14ac:dyDescent="0.2">
      <c r="A1186" s="144">
        <v>34673</v>
      </c>
      <c r="B1186" s="144" t="s">
        <v>3432</v>
      </c>
      <c r="C1186" s="144" t="s">
        <v>2804</v>
      </c>
      <c r="D1186" s="144" t="s">
        <v>2803</v>
      </c>
      <c r="E1186" s="174">
        <v>48.7</v>
      </c>
    </row>
    <row r="1187" spans="1:5" x14ac:dyDescent="0.2">
      <c r="A1187" s="144">
        <v>34674</v>
      </c>
      <c r="B1187" s="144" t="s">
        <v>3433</v>
      </c>
      <c r="C1187" s="144" t="s">
        <v>2804</v>
      </c>
      <c r="D1187" s="144" t="s">
        <v>2803</v>
      </c>
      <c r="E1187" s="174">
        <v>64.75</v>
      </c>
    </row>
    <row r="1188" spans="1:5" x14ac:dyDescent="0.2">
      <c r="A1188" s="144">
        <v>34675</v>
      </c>
      <c r="B1188" s="144" t="s">
        <v>3434</v>
      </c>
      <c r="C1188" s="144" t="s">
        <v>2804</v>
      </c>
      <c r="D1188" s="144" t="s">
        <v>2803</v>
      </c>
      <c r="E1188" s="174">
        <v>78.94</v>
      </c>
    </row>
    <row r="1189" spans="1:5" x14ac:dyDescent="0.2">
      <c r="A1189" s="144">
        <v>34676</v>
      </c>
      <c r="B1189" s="144" t="s">
        <v>3435</v>
      </c>
      <c r="C1189" s="144" t="s">
        <v>2804</v>
      </c>
      <c r="D1189" s="144" t="s">
        <v>2803</v>
      </c>
      <c r="E1189" s="174">
        <v>22.73</v>
      </c>
    </row>
    <row r="1190" spans="1:5" x14ac:dyDescent="0.2">
      <c r="A1190" s="144">
        <v>34677</v>
      </c>
      <c r="B1190" s="144" t="s">
        <v>3436</v>
      </c>
      <c r="C1190" s="144" t="s">
        <v>2804</v>
      </c>
      <c r="D1190" s="144" t="s">
        <v>2803</v>
      </c>
      <c r="E1190" s="174">
        <v>30.55</v>
      </c>
    </row>
    <row r="1191" spans="1:5" x14ac:dyDescent="0.2">
      <c r="A1191" s="144">
        <v>43126</v>
      </c>
      <c r="B1191" s="144" t="s">
        <v>3437</v>
      </c>
      <c r="C1191" s="144" t="s">
        <v>2804</v>
      </c>
      <c r="D1191" s="144" t="s">
        <v>2803</v>
      </c>
      <c r="E1191" s="174">
        <v>153.34</v>
      </c>
    </row>
    <row r="1192" spans="1:5" x14ac:dyDescent="0.2">
      <c r="A1192" s="144">
        <v>43124</v>
      </c>
      <c r="B1192" s="144" t="s">
        <v>3438</v>
      </c>
      <c r="C1192" s="144" t="s">
        <v>2804</v>
      </c>
      <c r="D1192" s="144" t="s">
        <v>2803</v>
      </c>
      <c r="E1192" s="174">
        <v>179.05</v>
      </c>
    </row>
    <row r="1193" spans="1:5" x14ac:dyDescent="0.2">
      <c r="A1193" s="144">
        <v>43125</v>
      </c>
      <c r="B1193" s="144" t="s">
        <v>3439</v>
      </c>
      <c r="C1193" s="144" t="s">
        <v>2804</v>
      </c>
      <c r="D1193" s="144" t="s">
        <v>2803</v>
      </c>
      <c r="E1193" s="174">
        <v>232.21</v>
      </c>
    </row>
    <row r="1194" spans="1:5" x14ac:dyDescent="0.2">
      <c r="A1194" s="144">
        <v>40623</v>
      </c>
      <c r="B1194" s="144" t="s">
        <v>1203</v>
      </c>
      <c r="C1194" s="144" t="s">
        <v>3008</v>
      </c>
      <c r="D1194" s="144" t="s">
        <v>2803</v>
      </c>
      <c r="E1194" s="174">
        <v>135.19999999999999</v>
      </c>
    </row>
    <row r="1195" spans="1:5" x14ac:dyDescent="0.2">
      <c r="A1195" s="144">
        <v>43701</v>
      </c>
      <c r="B1195" s="144" t="s">
        <v>3440</v>
      </c>
      <c r="C1195" s="144" t="s">
        <v>284</v>
      </c>
      <c r="D1195" s="144" t="s">
        <v>2805</v>
      </c>
      <c r="E1195" s="174">
        <v>58.17</v>
      </c>
    </row>
    <row r="1196" spans="1:5" x14ac:dyDescent="0.2">
      <c r="A1196" s="144">
        <v>1345</v>
      </c>
      <c r="B1196" s="144" t="s">
        <v>5589</v>
      </c>
      <c r="C1196" s="144" t="s">
        <v>2804</v>
      </c>
      <c r="D1196" s="144" t="s">
        <v>2803</v>
      </c>
      <c r="E1196" s="174">
        <v>94.4</v>
      </c>
    </row>
    <row r="1197" spans="1:5" x14ac:dyDescent="0.2">
      <c r="A1197" s="144">
        <v>1346</v>
      </c>
      <c r="B1197" s="144" t="s">
        <v>5590</v>
      </c>
      <c r="C1197" s="144" t="s">
        <v>2804</v>
      </c>
      <c r="D1197" s="144" t="s">
        <v>2803</v>
      </c>
      <c r="E1197" s="174">
        <v>54.91</v>
      </c>
    </row>
    <row r="1198" spans="1:5" x14ac:dyDescent="0.2">
      <c r="A1198" s="144">
        <v>1347</v>
      </c>
      <c r="B1198" s="144" t="s">
        <v>5390</v>
      </c>
      <c r="C1198" s="144" t="s">
        <v>2804</v>
      </c>
      <c r="D1198" s="144" t="s">
        <v>2803</v>
      </c>
      <c r="E1198" s="174">
        <v>68.040000000000006</v>
      </c>
    </row>
    <row r="1199" spans="1:5" x14ac:dyDescent="0.2">
      <c r="A1199" s="144">
        <v>43678</v>
      </c>
      <c r="B1199" s="144" t="s">
        <v>5591</v>
      </c>
      <c r="C1199" s="144" t="s">
        <v>2804</v>
      </c>
      <c r="D1199" s="144" t="s">
        <v>2803</v>
      </c>
      <c r="E1199" s="174">
        <v>78.92</v>
      </c>
    </row>
    <row r="1200" spans="1:5" x14ac:dyDescent="0.2">
      <c r="A1200" s="144">
        <v>43680</v>
      </c>
      <c r="B1200" s="144" t="s">
        <v>5592</v>
      </c>
      <c r="C1200" s="144" t="s">
        <v>2804</v>
      </c>
      <c r="D1200" s="144" t="s">
        <v>2803</v>
      </c>
      <c r="E1200" s="174">
        <v>113.69</v>
      </c>
    </row>
    <row r="1201" spans="1:5" x14ac:dyDescent="0.2">
      <c r="A1201" s="144">
        <v>43679</v>
      </c>
      <c r="B1201" s="144" t="s">
        <v>5593</v>
      </c>
      <c r="C1201" s="144" t="s">
        <v>2804</v>
      </c>
      <c r="D1201" s="144" t="s">
        <v>2803</v>
      </c>
      <c r="E1201" s="174">
        <v>39.9</v>
      </c>
    </row>
    <row r="1202" spans="1:5" x14ac:dyDescent="0.2">
      <c r="A1202" s="144">
        <v>1355</v>
      </c>
      <c r="B1202" s="144" t="s">
        <v>5594</v>
      </c>
      <c r="C1202" s="144" t="s">
        <v>2804</v>
      </c>
      <c r="D1202" s="144" t="s">
        <v>2803</v>
      </c>
      <c r="E1202" s="174">
        <v>45.4</v>
      </c>
    </row>
    <row r="1203" spans="1:5" x14ac:dyDescent="0.2">
      <c r="A1203" s="144">
        <v>1358</v>
      </c>
      <c r="B1203" s="144" t="s">
        <v>5595</v>
      </c>
      <c r="C1203" s="144" t="s">
        <v>2804</v>
      </c>
      <c r="D1203" s="144" t="s">
        <v>2803</v>
      </c>
      <c r="E1203" s="174">
        <v>55.74</v>
      </c>
    </row>
    <row r="1204" spans="1:5" x14ac:dyDescent="0.2">
      <c r="A1204" s="144">
        <v>43681</v>
      </c>
      <c r="B1204" s="144" t="s">
        <v>5596</v>
      </c>
      <c r="C1204" s="144" t="s">
        <v>2804</v>
      </c>
      <c r="D1204" s="144" t="s">
        <v>2805</v>
      </c>
      <c r="E1204" s="174">
        <v>35.119999999999997</v>
      </c>
    </row>
    <row r="1205" spans="1:5" x14ac:dyDescent="0.2">
      <c r="A1205" s="144">
        <v>43677</v>
      </c>
      <c r="B1205" s="144" t="s">
        <v>5597</v>
      </c>
      <c r="C1205" s="144" t="s">
        <v>2804</v>
      </c>
      <c r="D1205" s="144" t="s">
        <v>2803</v>
      </c>
      <c r="E1205" s="174">
        <v>69.16</v>
      </c>
    </row>
    <row r="1206" spans="1:5" x14ac:dyDescent="0.2">
      <c r="A1206" s="144">
        <v>43682</v>
      </c>
      <c r="B1206" s="144" t="s">
        <v>5598</v>
      </c>
      <c r="C1206" s="144" t="s">
        <v>2804</v>
      </c>
      <c r="D1206" s="144" t="s">
        <v>2803</v>
      </c>
      <c r="E1206" s="174">
        <v>21.2</v>
      </c>
    </row>
    <row r="1207" spans="1:5" x14ac:dyDescent="0.2">
      <c r="A1207" s="144">
        <v>20971</v>
      </c>
      <c r="B1207" s="144" t="s">
        <v>64</v>
      </c>
      <c r="C1207" s="144" t="s">
        <v>2802</v>
      </c>
      <c r="D1207" s="144" t="s">
        <v>2803</v>
      </c>
      <c r="E1207" s="174">
        <v>15.23</v>
      </c>
    </row>
    <row r="1208" spans="1:5" x14ac:dyDescent="0.2">
      <c r="A1208" s="144">
        <v>13279</v>
      </c>
      <c r="B1208" s="144" t="s">
        <v>65</v>
      </c>
      <c r="C1208" s="144" t="s">
        <v>284</v>
      </c>
      <c r="D1208" s="144" t="s">
        <v>2807</v>
      </c>
      <c r="E1208" s="174">
        <v>20.079999999999998</v>
      </c>
    </row>
    <row r="1209" spans="1:5" x14ac:dyDescent="0.2">
      <c r="A1209" s="144">
        <v>11977</v>
      </c>
      <c r="B1209" s="144" t="s">
        <v>67</v>
      </c>
      <c r="C1209" s="144" t="s">
        <v>2802</v>
      </c>
      <c r="D1209" s="144" t="s">
        <v>2807</v>
      </c>
      <c r="E1209" s="174">
        <v>10.4</v>
      </c>
    </row>
    <row r="1210" spans="1:5" x14ac:dyDescent="0.2">
      <c r="A1210" s="144">
        <v>11975</v>
      </c>
      <c r="B1210" s="144" t="s">
        <v>68</v>
      </c>
      <c r="C1210" s="144" t="s">
        <v>2802</v>
      </c>
      <c r="D1210" s="144" t="s">
        <v>2807</v>
      </c>
      <c r="E1210" s="174">
        <v>22.8</v>
      </c>
    </row>
    <row r="1211" spans="1:5" x14ac:dyDescent="0.2">
      <c r="A1211" s="144">
        <v>39746</v>
      </c>
      <c r="B1211" s="144" t="s">
        <v>66</v>
      </c>
      <c r="C1211" s="144" t="s">
        <v>2802</v>
      </c>
      <c r="D1211" s="144" t="s">
        <v>2807</v>
      </c>
      <c r="E1211" s="174">
        <v>253.78</v>
      </c>
    </row>
    <row r="1212" spans="1:5" x14ac:dyDescent="0.2">
      <c r="A1212" s="144">
        <v>11976</v>
      </c>
      <c r="B1212" s="144" t="s">
        <v>69</v>
      </c>
      <c r="C1212" s="144" t="s">
        <v>2802</v>
      </c>
      <c r="D1212" s="144" t="s">
        <v>2807</v>
      </c>
      <c r="E1212" s="174">
        <v>1.1599999999999999</v>
      </c>
    </row>
    <row r="1213" spans="1:5" x14ac:dyDescent="0.2">
      <c r="A1213" s="144">
        <v>1368</v>
      </c>
      <c r="B1213" s="144" t="s">
        <v>2373</v>
      </c>
      <c r="C1213" s="144" t="s">
        <v>2802</v>
      </c>
      <c r="D1213" s="144" t="s">
        <v>2805</v>
      </c>
      <c r="E1213" s="174">
        <v>70.72</v>
      </c>
    </row>
    <row r="1214" spans="1:5" x14ac:dyDescent="0.2">
      <c r="A1214" s="144">
        <v>1367</v>
      </c>
      <c r="B1214" s="144" t="s">
        <v>3441</v>
      </c>
      <c r="C1214" s="144" t="s">
        <v>2802</v>
      </c>
      <c r="D1214" s="144" t="s">
        <v>2803</v>
      </c>
      <c r="E1214" s="174">
        <v>228.76</v>
      </c>
    </row>
    <row r="1215" spans="1:5" x14ac:dyDescent="0.2">
      <c r="A1215" s="144">
        <v>41899</v>
      </c>
      <c r="B1215" s="144" t="s">
        <v>2493</v>
      </c>
      <c r="C1215" s="144" t="s">
        <v>3385</v>
      </c>
      <c r="D1215" s="144" t="s">
        <v>2807</v>
      </c>
      <c r="E1215" s="175">
        <v>5435.5</v>
      </c>
    </row>
    <row r="1216" spans="1:5" x14ac:dyDescent="0.2">
      <c r="A1216" s="144">
        <v>1380</v>
      </c>
      <c r="B1216" s="144" t="s">
        <v>2480</v>
      </c>
      <c r="C1216" s="144" t="s">
        <v>284</v>
      </c>
      <c r="D1216" s="144" t="s">
        <v>2803</v>
      </c>
      <c r="E1216" s="174">
        <v>2.14</v>
      </c>
    </row>
    <row r="1217" spans="1:5" x14ac:dyDescent="0.2">
      <c r="A1217" s="144">
        <v>1375</v>
      </c>
      <c r="B1217" s="144" t="s">
        <v>70</v>
      </c>
      <c r="C1217" s="144" t="s">
        <v>284</v>
      </c>
      <c r="D1217" s="144" t="s">
        <v>2803</v>
      </c>
      <c r="E1217" s="174">
        <v>18.54</v>
      </c>
    </row>
    <row r="1218" spans="1:5" x14ac:dyDescent="0.2">
      <c r="A1218" s="144">
        <v>1379</v>
      </c>
      <c r="B1218" s="144" t="s">
        <v>71</v>
      </c>
      <c r="C1218" s="144" t="s">
        <v>284</v>
      </c>
      <c r="D1218" s="144" t="s">
        <v>2805</v>
      </c>
      <c r="E1218" s="174">
        <v>0.68</v>
      </c>
    </row>
    <row r="1219" spans="1:5" x14ac:dyDescent="0.2">
      <c r="A1219" s="144">
        <v>13284</v>
      </c>
      <c r="B1219" s="144" t="s">
        <v>5599</v>
      </c>
      <c r="C1219" s="144" t="s">
        <v>284</v>
      </c>
      <c r="D1219" s="144" t="s">
        <v>2803</v>
      </c>
      <c r="E1219" s="174">
        <v>0.68</v>
      </c>
    </row>
    <row r="1220" spans="1:5" x14ac:dyDescent="0.2">
      <c r="A1220" s="144">
        <v>44528</v>
      </c>
      <c r="B1220" s="144" t="s">
        <v>12173</v>
      </c>
      <c r="C1220" s="144" t="s">
        <v>284</v>
      </c>
      <c r="D1220" s="144" t="s">
        <v>2803</v>
      </c>
      <c r="E1220" s="174">
        <v>2.56</v>
      </c>
    </row>
    <row r="1221" spans="1:5" x14ac:dyDescent="0.2">
      <c r="A1221" s="144">
        <v>34753</v>
      </c>
      <c r="B1221" s="144" t="s">
        <v>3442</v>
      </c>
      <c r="C1221" s="144" t="s">
        <v>284</v>
      </c>
      <c r="D1221" s="144" t="s">
        <v>2803</v>
      </c>
      <c r="E1221" s="174">
        <v>0.74</v>
      </c>
    </row>
    <row r="1222" spans="1:5" x14ac:dyDescent="0.2">
      <c r="A1222" s="144">
        <v>420</v>
      </c>
      <c r="B1222" s="144" t="s">
        <v>3443</v>
      </c>
      <c r="C1222" s="144" t="s">
        <v>2802</v>
      </c>
      <c r="D1222" s="144" t="s">
        <v>2807</v>
      </c>
      <c r="E1222" s="174">
        <v>49.78</v>
      </c>
    </row>
    <row r="1223" spans="1:5" x14ac:dyDescent="0.2">
      <c r="A1223" s="144">
        <v>12327</v>
      </c>
      <c r="B1223" s="144" t="s">
        <v>1559</v>
      </c>
      <c r="C1223" s="144" t="s">
        <v>2802</v>
      </c>
      <c r="D1223" s="144" t="s">
        <v>2807</v>
      </c>
      <c r="E1223" s="174">
        <v>59.3</v>
      </c>
    </row>
    <row r="1224" spans="1:5" x14ac:dyDescent="0.2">
      <c r="A1224" s="144">
        <v>36148</v>
      </c>
      <c r="B1224" s="144" t="s">
        <v>3444</v>
      </c>
      <c r="C1224" s="144" t="s">
        <v>2802</v>
      </c>
      <c r="D1224" s="144" t="s">
        <v>2803</v>
      </c>
      <c r="E1224" s="174">
        <v>74.83</v>
      </c>
    </row>
    <row r="1225" spans="1:5" x14ac:dyDescent="0.2">
      <c r="A1225" s="144">
        <v>12329</v>
      </c>
      <c r="B1225" s="144" t="s">
        <v>3445</v>
      </c>
      <c r="C1225" s="144" t="s">
        <v>284</v>
      </c>
      <c r="D1225" s="144" t="s">
        <v>2803</v>
      </c>
      <c r="E1225" s="174">
        <v>138.5</v>
      </c>
    </row>
    <row r="1226" spans="1:5" x14ac:dyDescent="0.2">
      <c r="A1226" s="144">
        <v>1339</v>
      </c>
      <c r="B1226" s="144" t="s">
        <v>73</v>
      </c>
      <c r="C1226" s="144" t="s">
        <v>284</v>
      </c>
      <c r="D1226" s="144" t="s">
        <v>2803</v>
      </c>
      <c r="E1226" s="174">
        <v>49.2</v>
      </c>
    </row>
    <row r="1227" spans="1:5" x14ac:dyDescent="0.2">
      <c r="A1227" s="144">
        <v>44396</v>
      </c>
      <c r="B1227" s="144" t="s">
        <v>2519</v>
      </c>
      <c r="C1227" s="144" t="s">
        <v>284</v>
      </c>
      <c r="D1227" s="144" t="s">
        <v>2803</v>
      </c>
      <c r="E1227" s="174">
        <v>43.42</v>
      </c>
    </row>
    <row r="1228" spans="1:5" x14ac:dyDescent="0.2">
      <c r="A1228" s="144">
        <v>44327</v>
      </c>
      <c r="B1228" s="144" t="s">
        <v>5600</v>
      </c>
      <c r="C1228" s="144" t="s">
        <v>261</v>
      </c>
      <c r="D1228" s="144" t="s">
        <v>2803</v>
      </c>
      <c r="E1228" s="174">
        <v>147.66</v>
      </c>
    </row>
    <row r="1229" spans="1:5" x14ac:dyDescent="0.2">
      <c r="A1229" s="144">
        <v>37418</v>
      </c>
      <c r="B1229" s="144" t="s">
        <v>3446</v>
      </c>
      <c r="C1229" s="144" t="s">
        <v>2802</v>
      </c>
      <c r="D1229" s="144" t="s">
        <v>2807</v>
      </c>
      <c r="E1229" s="174">
        <v>20.89</v>
      </c>
    </row>
    <row r="1230" spans="1:5" x14ac:dyDescent="0.2">
      <c r="A1230" s="144">
        <v>37419</v>
      </c>
      <c r="B1230" s="144" t="s">
        <v>3447</v>
      </c>
      <c r="C1230" s="144" t="s">
        <v>2802</v>
      </c>
      <c r="D1230" s="144" t="s">
        <v>2807</v>
      </c>
      <c r="E1230" s="174">
        <v>21.45</v>
      </c>
    </row>
    <row r="1231" spans="1:5" x14ac:dyDescent="0.2">
      <c r="A1231" s="144">
        <v>1427</v>
      </c>
      <c r="B1231" s="144" t="s">
        <v>3448</v>
      </c>
      <c r="C1231" s="144" t="s">
        <v>2802</v>
      </c>
      <c r="D1231" s="144" t="s">
        <v>2807</v>
      </c>
      <c r="E1231" s="174">
        <v>23.38</v>
      </c>
    </row>
    <row r="1232" spans="1:5" x14ac:dyDescent="0.2">
      <c r="A1232" s="144">
        <v>1402</v>
      </c>
      <c r="B1232" s="144" t="s">
        <v>3449</v>
      </c>
      <c r="C1232" s="144" t="s">
        <v>2802</v>
      </c>
      <c r="D1232" s="144" t="s">
        <v>2807</v>
      </c>
      <c r="E1232" s="174">
        <v>8.09</v>
      </c>
    </row>
    <row r="1233" spans="1:5" x14ac:dyDescent="0.2">
      <c r="A1233" s="144">
        <v>1420</v>
      </c>
      <c r="B1233" s="144" t="s">
        <v>3450</v>
      </c>
      <c r="C1233" s="144" t="s">
        <v>2802</v>
      </c>
      <c r="D1233" s="144" t="s">
        <v>2807</v>
      </c>
      <c r="E1233" s="174">
        <v>10.4</v>
      </c>
    </row>
    <row r="1234" spans="1:5" x14ac:dyDescent="0.2">
      <c r="A1234" s="144">
        <v>1419</v>
      </c>
      <c r="B1234" s="144" t="s">
        <v>3451</v>
      </c>
      <c r="C1234" s="144" t="s">
        <v>2802</v>
      </c>
      <c r="D1234" s="144" t="s">
        <v>2807</v>
      </c>
      <c r="E1234" s="174">
        <v>12.57</v>
      </c>
    </row>
    <row r="1235" spans="1:5" x14ac:dyDescent="0.2">
      <c r="A1235" s="144">
        <v>1414</v>
      </c>
      <c r="B1235" s="144" t="s">
        <v>3452</v>
      </c>
      <c r="C1235" s="144" t="s">
        <v>2802</v>
      </c>
      <c r="D1235" s="144" t="s">
        <v>2807</v>
      </c>
      <c r="E1235" s="174">
        <v>12.29</v>
      </c>
    </row>
    <row r="1236" spans="1:5" x14ac:dyDescent="0.2">
      <c r="A1236" s="144">
        <v>1413</v>
      </c>
      <c r="B1236" s="144" t="s">
        <v>3453</v>
      </c>
      <c r="C1236" s="144" t="s">
        <v>2802</v>
      </c>
      <c r="D1236" s="144" t="s">
        <v>2807</v>
      </c>
      <c r="E1236" s="174">
        <v>18.16</v>
      </c>
    </row>
    <row r="1237" spans="1:5" x14ac:dyDescent="0.2">
      <c r="A1237" s="144">
        <v>1412</v>
      </c>
      <c r="B1237" s="144" t="s">
        <v>3454</v>
      </c>
      <c r="C1237" s="144" t="s">
        <v>2802</v>
      </c>
      <c r="D1237" s="144" t="s">
        <v>2807</v>
      </c>
      <c r="E1237" s="174">
        <v>15.39</v>
      </c>
    </row>
    <row r="1238" spans="1:5" x14ac:dyDescent="0.2">
      <c r="A1238" s="144">
        <v>1411</v>
      </c>
      <c r="B1238" s="144" t="s">
        <v>3455</v>
      </c>
      <c r="C1238" s="144" t="s">
        <v>2802</v>
      </c>
      <c r="D1238" s="144" t="s">
        <v>2807</v>
      </c>
      <c r="E1238" s="174">
        <v>27.99</v>
      </c>
    </row>
    <row r="1239" spans="1:5" x14ac:dyDescent="0.2">
      <c r="A1239" s="144">
        <v>1406</v>
      </c>
      <c r="B1239" s="144" t="s">
        <v>3456</v>
      </c>
      <c r="C1239" s="144" t="s">
        <v>2802</v>
      </c>
      <c r="D1239" s="144" t="s">
        <v>2807</v>
      </c>
      <c r="E1239" s="174">
        <v>18.559999999999999</v>
      </c>
    </row>
    <row r="1240" spans="1:5" x14ac:dyDescent="0.2">
      <c r="A1240" s="144">
        <v>1407</v>
      </c>
      <c r="B1240" s="144" t="s">
        <v>3457</v>
      </c>
      <c r="C1240" s="144" t="s">
        <v>2802</v>
      </c>
      <c r="D1240" s="144" t="s">
        <v>2807</v>
      </c>
      <c r="E1240" s="174">
        <v>23.15</v>
      </c>
    </row>
    <row r="1241" spans="1:5" x14ac:dyDescent="0.2">
      <c r="A1241" s="144">
        <v>1404</v>
      </c>
      <c r="B1241" s="144" t="s">
        <v>3458</v>
      </c>
      <c r="C1241" s="144" t="s">
        <v>2802</v>
      </c>
      <c r="D1241" s="144" t="s">
        <v>2807</v>
      </c>
      <c r="E1241" s="174">
        <v>24.61</v>
      </c>
    </row>
    <row r="1242" spans="1:5" x14ac:dyDescent="0.2">
      <c r="A1242" s="144">
        <v>11281</v>
      </c>
      <c r="B1242" s="144" t="s">
        <v>1181</v>
      </c>
      <c r="C1242" s="144" t="s">
        <v>2802</v>
      </c>
      <c r="D1242" s="144" t="s">
        <v>2807</v>
      </c>
      <c r="E1242" s="175">
        <v>11589</v>
      </c>
    </row>
    <row r="1243" spans="1:5" x14ac:dyDescent="0.2">
      <c r="A1243" s="144">
        <v>1442</v>
      </c>
      <c r="B1243" s="144" t="s">
        <v>1148</v>
      </c>
      <c r="C1243" s="144" t="s">
        <v>2802</v>
      </c>
      <c r="D1243" s="144" t="s">
        <v>2807</v>
      </c>
      <c r="E1243" s="175">
        <v>9728.8799999999992</v>
      </c>
    </row>
    <row r="1244" spans="1:5" x14ac:dyDescent="0.2">
      <c r="A1244" s="144">
        <v>13457</v>
      </c>
      <c r="B1244" s="144" t="s">
        <v>3459</v>
      </c>
      <c r="C1244" s="144" t="s">
        <v>2802</v>
      </c>
      <c r="D1244" s="144" t="s">
        <v>2807</v>
      </c>
      <c r="E1244" s="175">
        <v>8397.82</v>
      </c>
    </row>
    <row r="1245" spans="1:5" x14ac:dyDescent="0.2">
      <c r="A1245" s="144">
        <v>40699</v>
      </c>
      <c r="B1245" s="144" t="s">
        <v>3460</v>
      </c>
      <c r="C1245" s="144" t="s">
        <v>2802</v>
      </c>
      <c r="D1245" s="144" t="s">
        <v>2807</v>
      </c>
      <c r="E1245" s="175">
        <v>6491.84</v>
      </c>
    </row>
    <row r="1246" spans="1:5" x14ac:dyDescent="0.2">
      <c r="A1246" s="144">
        <v>40701</v>
      </c>
      <c r="B1246" s="144" t="s">
        <v>3461</v>
      </c>
      <c r="C1246" s="144" t="s">
        <v>2802</v>
      </c>
      <c r="D1246" s="144" t="s">
        <v>2807</v>
      </c>
      <c r="E1246" s="175">
        <v>114784.58</v>
      </c>
    </row>
    <row r="1247" spans="1:5" x14ac:dyDescent="0.2">
      <c r="A1247" s="144">
        <v>40700</v>
      </c>
      <c r="B1247" s="144" t="s">
        <v>3462</v>
      </c>
      <c r="C1247" s="144" t="s">
        <v>2802</v>
      </c>
      <c r="D1247" s="144" t="s">
        <v>2807</v>
      </c>
      <c r="E1247" s="175">
        <v>15112.15</v>
      </c>
    </row>
    <row r="1248" spans="1:5" x14ac:dyDescent="0.2">
      <c r="A1248" s="144">
        <v>13458</v>
      </c>
      <c r="B1248" s="144" t="s">
        <v>1152</v>
      </c>
      <c r="C1248" s="144" t="s">
        <v>2802</v>
      </c>
      <c r="D1248" s="144" t="s">
        <v>2807</v>
      </c>
      <c r="E1248" s="175">
        <v>14360.28</v>
      </c>
    </row>
    <row r="1249" spans="1:5" x14ac:dyDescent="0.2">
      <c r="A1249" s="144">
        <v>11134</v>
      </c>
      <c r="B1249" s="144" t="s">
        <v>5601</v>
      </c>
      <c r="C1249" s="144" t="s">
        <v>2804</v>
      </c>
      <c r="D1249" s="144" t="s">
        <v>2803</v>
      </c>
      <c r="E1249" s="174">
        <v>78.22</v>
      </c>
    </row>
    <row r="1250" spans="1:5" x14ac:dyDescent="0.2">
      <c r="A1250" s="144">
        <v>11135</v>
      </c>
      <c r="B1250" s="144" t="s">
        <v>5391</v>
      </c>
      <c r="C1250" s="144" t="s">
        <v>2804</v>
      </c>
      <c r="D1250" s="144" t="s">
        <v>2803</v>
      </c>
      <c r="E1250" s="174">
        <v>84.45</v>
      </c>
    </row>
    <row r="1251" spans="1:5" x14ac:dyDescent="0.2">
      <c r="A1251" s="144">
        <v>11136</v>
      </c>
      <c r="B1251" s="144" t="s">
        <v>5602</v>
      </c>
      <c r="C1251" s="144" t="s">
        <v>2804</v>
      </c>
      <c r="D1251" s="144" t="s">
        <v>2803</v>
      </c>
      <c r="E1251" s="174">
        <v>96.7</v>
      </c>
    </row>
    <row r="1252" spans="1:5" x14ac:dyDescent="0.2">
      <c r="A1252" s="144">
        <v>34743</v>
      </c>
      <c r="B1252" s="144" t="s">
        <v>5603</v>
      </c>
      <c r="C1252" s="144" t="s">
        <v>2804</v>
      </c>
      <c r="D1252" s="144" t="s">
        <v>2803</v>
      </c>
      <c r="E1252" s="174">
        <v>116.68</v>
      </c>
    </row>
    <row r="1253" spans="1:5" x14ac:dyDescent="0.2">
      <c r="A1253" s="144">
        <v>11137</v>
      </c>
      <c r="B1253" s="144" t="s">
        <v>5604</v>
      </c>
      <c r="C1253" s="144" t="s">
        <v>2804</v>
      </c>
      <c r="D1253" s="144" t="s">
        <v>2803</v>
      </c>
      <c r="E1253" s="174">
        <v>132.52000000000001</v>
      </c>
    </row>
    <row r="1254" spans="1:5" x14ac:dyDescent="0.2">
      <c r="A1254" s="144">
        <v>34745</v>
      </c>
      <c r="B1254" s="144" t="s">
        <v>5605</v>
      </c>
      <c r="C1254" s="144" t="s">
        <v>2804</v>
      </c>
      <c r="D1254" s="144" t="s">
        <v>2803</v>
      </c>
      <c r="E1254" s="174">
        <v>157.6</v>
      </c>
    </row>
    <row r="1255" spans="1:5" x14ac:dyDescent="0.2">
      <c r="A1255" s="144">
        <v>34746</v>
      </c>
      <c r="B1255" s="144" t="s">
        <v>5606</v>
      </c>
      <c r="C1255" s="144" t="s">
        <v>2804</v>
      </c>
      <c r="D1255" s="144" t="s">
        <v>2803</v>
      </c>
      <c r="E1255" s="174">
        <v>42.98</v>
      </c>
    </row>
    <row r="1256" spans="1:5" x14ac:dyDescent="0.2">
      <c r="A1256" s="144">
        <v>1360</v>
      </c>
      <c r="B1256" s="144" t="s">
        <v>5607</v>
      </c>
      <c r="C1256" s="144" t="s">
        <v>2804</v>
      </c>
      <c r="D1256" s="144" t="s">
        <v>2803</v>
      </c>
      <c r="E1256" s="174">
        <v>50.14</v>
      </c>
    </row>
    <row r="1257" spans="1:5" x14ac:dyDescent="0.2">
      <c r="A1257" s="144">
        <v>36524</v>
      </c>
      <c r="B1257" s="144" t="s">
        <v>3463</v>
      </c>
      <c r="C1257" s="144" t="s">
        <v>2802</v>
      </c>
      <c r="D1257" s="144" t="s">
        <v>2807</v>
      </c>
      <c r="E1257" s="175">
        <v>158022.92000000001</v>
      </c>
    </row>
    <row r="1258" spans="1:5" x14ac:dyDescent="0.2">
      <c r="A1258" s="144">
        <v>36526</v>
      </c>
      <c r="B1258" s="144" t="s">
        <v>1147</v>
      </c>
      <c r="C1258" s="144" t="s">
        <v>2802</v>
      </c>
      <c r="D1258" s="144" t="s">
        <v>2807</v>
      </c>
      <c r="E1258" s="175">
        <v>127341.3</v>
      </c>
    </row>
    <row r="1259" spans="1:5" x14ac:dyDescent="0.2">
      <c r="A1259" s="144">
        <v>36523</v>
      </c>
      <c r="B1259" s="144" t="s">
        <v>1146</v>
      </c>
      <c r="C1259" s="144" t="s">
        <v>2802</v>
      </c>
      <c r="D1259" s="144" t="s">
        <v>2807</v>
      </c>
      <c r="E1259" s="175">
        <v>272620.55</v>
      </c>
    </row>
    <row r="1260" spans="1:5" x14ac:dyDescent="0.2">
      <c r="A1260" s="144">
        <v>36527</v>
      </c>
      <c r="B1260" s="144" t="s">
        <v>3464</v>
      </c>
      <c r="C1260" s="144" t="s">
        <v>2802</v>
      </c>
      <c r="D1260" s="144" t="s">
        <v>2807</v>
      </c>
      <c r="E1260" s="175">
        <v>296122.07</v>
      </c>
    </row>
    <row r="1261" spans="1:5" x14ac:dyDescent="0.2">
      <c r="A1261" s="144">
        <v>13803</v>
      </c>
      <c r="B1261" s="144" t="s">
        <v>1139</v>
      </c>
      <c r="C1261" s="144" t="s">
        <v>2802</v>
      </c>
      <c r="D1261" s="144" t="s">
        <v>2807</v>
      </c>
      <c r="E1261" s="175">
        <v>107075.16</v>
      </c>
    </row>
    <row r="1262" spans="1:5" x14ac:dyDescent="0.2">
      <c r="A1262" s="144">
        <v>38642</v>
      </c>
      <c r="B1262" s="144" t="s">
        <v>3465</v>
      </c>
      <c r="C1262" s="144" t="s">
        <v>2802</v>
      </c>
      <c r="D1262" s="144" t="s">
        <v>2807</v>
      </c>
      <c r="E1262" s="175">
        <v>68944.81</v>
      </c>
    </row>
    <row r="1263" spans="1:5" x14ac:dyDescent="0.2">
      <c r="A1263" s="144">
        <v>36522</v>
      </c>
      <c r="B1263" s="144" t="s">
        <v>1087</v>
      </c>
      <c r="C1263" s="144" t="s">
        <v>2802</v>
      </c>
      <c r="D1263" s="144" t="s">
        <v>2807</v>
      </c>
      <c r="E1263" s="175">
        <v>80182</v>
      </c>
    </row>
    <row r="1264" spans="1:5" x14ac:dyDescent="0.2">
      <c r="A1264" s="144">
        <v>36525</v>
      </c>
      <c r="B1264" s="144" t="s">
        <v>1145</v>
      </c>
      <c r="C1264" s="144" t="s">
        <v>2802</v>
      </c>
      <c r="D1264" s="144" t="s">
        <v>2807</v>
      </c>
      <c r="E1264" s="175">
        <v>107382.42</v>
      </c>
    </row>
    <row r="1265" spans="1:5" x14ac:dyDescent="0.2">
      <c r="A1265" s="144">
        <v>34348</v>
      </c>
      <c r="B1265" s="144" t="s">
        <v>3466</v>
      </c>
      <c r="C1265" s="144" t="s">
        <v>2809</v>
      </c>
      <c r="D1265" s="144" t="s">
        <v>2803</v>
      </c>
      <c r="E1265" s="174">
        <v>24.93</v>
      </c>
    </row>
    <row r="1266" spans="1:5" x14ac:dyDescent="0.2">
      <c r="A1266" s="144">
        <v>34347</v>
      </c>
      <c r="B1266" s="144" t="s">
        <v>3467</v>
      </c>
      <c r="C1266" s="144" t="s">
        <v>2809</v>
      </c>
      <c r="D1266" s="144" t="s">
        <v>2803</v>
      </c>
      <c r="E1266" s="174">
        <v>17.82</v>
      </c>
    </row>
    <row r="1267" spans="1:5" x14ac:dyDescent="0.2">
      <c r="A1267" s="144">
        <v>11146</v>
      </c>
      <c r="B1267" s="144" t="s">
        <v>3468</v>
      </c>
      <c r="C1267" s="144" t="s">
        <v>2889</v>
      </c>
      <c r="D1267" s="144" t="s">
        <v>2803</v>
      </c>
      <c r="E1267" s="174">
        <v>491.17</v>
      </c>
    </row>
    <row r="1268" spans="1:5" x14ac:dyDescent="0.2">
      <c r="A1268" s="144">
        <v>11147</v>
      </c>
      <c r="B1268" s="144" t="s">
        <v>1387</v>
      </c>
      <c r="C1268" s="144" t="s">
        <v>2889</v>
      </c>
      <c r="D1268" s="144" t="s">
        <v>2803</v>
      </c>
      <c r="E1268" s="174">
        <v>510.39</v>
      </c>
    </row>
    <row r="1269" spans="1:5" x14ac:dyDescent="0.2">
      <c r="A1269" s="144">
        <v>34872</v>
      </c>
      <c r="B1269" s="144" t="s">
        <v>1391</v>
      </c>
      <c r="C1269" s="144" t="s">
        <v>2889</v>
      </c>
      <c r="D1269" s="144" t="s">
        <v>2803</v>
      </c>
      <c r="E1269" s="174">
        <v>516.12</v>
      </c>
    </row>
    <row r="1270" spans="1:5" x14ac:dyDescent="0.2">
      <c r="A1270" s="144">
        <v>34491</v>
      </c>
      <c r="B1270" s="144" t="s">
        <v>3469</v>
      </c>
      <c r="C1270" s="144" t="s">
        <v>2889</v>
      </c>
      <c r="D1270" s="144" t="s">
        <v>2803</v>
      </c>
      <c r="E1270" s="174">
        <v>531.08000000000004</v>
      </c>
    </row>
    <row r="1271" spans="1:5" x14ac:dyDescent="0.2">
      <c r="A1271" s="144">
        <v>34770</v>
      </c>
      <c r="B1271" s="144" t="s">
        <v>3470</v>
      </c>
      <c r="C1271" s="144" t="s">
        <v>3385</v>
      </c>
      <c r="D1271" s="144" t="s">
        <v>2803</v>
      </c>
      <c r="E1271" s="174">
        <v>564.01</v>
      </c>
    </row>
    <row r="1272" spans="1:5" x14ac:dyDescent="0.2">
      <c r="A1272" s="144">
        <v>1518</v>
      </c>
      <c r="B1272" s="144" t="s">
        <v>2509</v>
      </c>
      <c r="C1272" s="144" t="s">
        <v>3385</v>
      </c>
      <c r="D1272" s="144" t="s">
        <v>2805</v>
      </c>
      <c r="E1272" s="174">
        <v>575</v>
      </c>
    </row>
    <row r="1273" spans="1:5" x14ac:dyDescent="0.2">
      <c r="A1273" s="144">
        <v>41965</v>
      </c>
      <c r="B1273" s="144" t="s">
        <v>2510</v>
      </c>
      <c r="C1273" s="144" t="s">
        <v>3385</v>
      </c>
      <c r="D1273" s="144" t="s">
        <v>2803</v>
      </c>
      <c r="E1273" s="174">
        <v>504.18</v>
      </c>
    </row>
    <row r="1274" spans="1:5" x14ac:dyDescent="0.2">
      <c r="A1274" s="144">
        <v>34492</v>
      </c>
      <c r="B1274" s="144" t="s">
        <v>1061</v>
      </c>
      <c r="C1274" s="144" t="s">
        <v>2889</v>
      </c>
      <c r="D1274" s="144" t="s">
        <v>2805</v>
      </c>
      <c r="E1274" s="174">
        <v>436.5</v>
      </c>
    </row>
    <row r="1275" spans="1:5" x14ac:dyDescent="0.2">
      <c r="A1275" s="144">
        <v>1524</v>
      </c>
      <c r="B1275" s="144" t="s">
        <v>1390</v>
      </c>
      <c r="C1275" s="144" t="s">
        <v>2889</v>
      </c>
      <c r="D1275" s="144" t="s">
        <v>2803</v>
      </c>
      <c r="E1275" s="174">
        <v>471.24</v>
      </c>
    </row>
    <row r="1276" spans="1:5" x14ac:dyDescent="0.2">
      <c r="A1276" s="144">
        <v>38404</v>
      </c>
      <c r="B1276" s="144" t="s">
        <v>3471</v>
      </c>
      <c r="C1276" s="144" t="s">
        <v>2889</v>
      </c>
      <c r="D1276" s="144" t="s">
        <v>2803</v>
      </c>
      <c r="E1276" s="174">
        <v>452.13</v>
      </c>
    </row>
    <row r="1277" spans="1:5" x14ac:dyDescent="0.2">
      <c r="A1277" s="144">
        <v>39849</v>
      </c>
      <c r="B1277" s="144" t="s">
        <v>1386</v>
      </c>
      <c r="C1277" s="144" t="s">
        <v>2889</v>
      </c>
      <c r="D1277" s="144" t="s">
        <v>2803</v>
      </c>
      <c r="E1277" s="174">
        <v>518.14</v>
      </c>
    </row>
    <row r="1278" spans="1:5" x14ac:dyDescent="0.2">
      <c r="A1278" s="144">
        <v>38464</v>
      </c>
      <c r="B1278" s="144" t="s">
        <v>1354</v>
      </c>
      <c r="C1278" s="144" t="s">
        <v>2889</v>
      </c>
      <c r="D1278" s="144" t="s">
        <v>2803</v>
      </c>
      <c r="E1278" s="174">
        <v>525.66</v>
      </c>
    </row>
    <row r="1279" spans="1:5" x14ac:dyDescent="0.2">
      <c r="A1279" s="144">
        <v>34493</v>
      </c>
      <c r="B1279" s="144" t="s">
        <v>1388</v>
      </c>
      <c r="C1279" s="144" t="s">
        <v>2889</v>
      </c>
      <c r="D1279" s="144" t="s">
        <v>2803</v>
      </c>
      <c r="E1279" s="174">
        <v>448.8</v>
      </c>
    </row>
    <row r="1280" spans="1:5" x14ac:dyDescent="0.2">
      <c r="A1280" s="144">
        <v>1527</v>
      </c>
      <c r="B1280" s="144" t="s">
        <v>1389</v>
      </c>
      <c r="C1280" s="144" t="s">
        <v>2889</v>
      </c>
      <c r="D1280" s="144" t="s">
        <v>2803</v>
      </c>
      <c r="E1280" s="174">
        <v>486.2</v>
      </c>
    </row>
    <row r="1281" spans="1:5" x14ac:dyDescent="0.2">
      <c r="A1281" s="144">
        <v>38405</v>
      </c>
      <c r="B1281" s="144" t="s">
        <v>1353</v>
      </c>
      <c r="C1281" s="144" t="s">
        <v>2889</v>
      </c>
      <c r="D1281" s="144" t="s">
        <v>2803</v>
      </c>
      <c r="E1281" s="174">
        <v>466.07</v>
      </c>
    </row>
    <row r="1282" spans="1:5" x14ac:dyDescent="0.2">
      <c r="A1282" s="144">
        <v>38408</v>
      </c>
      <c r="B1282" s="144" t="s">
        <v>1392</v>
      </c>
      <c r="C1282" s="144" t="s">
        <v>2889</v>
      </c>
      <c r="D1282" s="144" t="s">
        <v>2803</v>
      </c>
      <c r="E1282" s="174">
        <v>515.9</v>
      </c>
    </row>
    <row r="1283" spans="1:5" x14ac:dyDescent="0.2">
      <c r="A1283" s="144">
        <v>34494</v>
      </c>
      <c r="B1283" s="144" t="s">
        <v>3472</v>
      </c>
      <c r="C1283" s="144" t="s">
        <v>2889</v>
      </c>
      <c r="D1283" s="144" t="s">
        <v>2803</v>
      </c>
      <c r="E1283" s="174">
        <v>463.76</v>
      </c>
    </row>
    <row r="1284" spans="1:5" x14ac:dyDescent="0.2">
      <c r="A1284" s="144">
        <v>1525</v>
      </c>
      <c r="B1284" s="144" t="s">
        <v>1288</v>
      </c>
      <c r="C1284" s="144" t="s">
        <v>2889</v>
      </c>
      <c r="D1284" s="144" t="s">
        <v>2803</v>
      </c>
      <c r="E1284" s="174">
        <v>501.16</v>
      </c>
    </row>
    <row r="1285" spans="1:5" x14ac:dyDescent="0.2">
      <c r="A1285" s="144">
        <v>38406</v>
      </c>
      <c r="B1285" s="144" t="s">
        <v>3473</v>
      </c>
      <c r="C1285" s="144" t="s">
        <v>2889</v>
      </c>
      <c r="D1285" s="144" t="s">
        <v>2803</v>
      </c>
      <c r="E1285" s="174">
        <v>492.14</v>
      </c>
    </row>
    <row r="1286" spans="1:5" x14ac:dyDescent="0.2">
      <c r="A1286" s="144">
        <v>38409</v>
      </c>
      <c r="B1286" s="144" t="s">
        <v>3474</v>
      </c>
      <c r="C1286" s="144" t="s">
        <v>2889</v>
      </c>
      <c r="D1286" s="144" t="s">
        <v>2803</v>
      </c>
      <c r="E1286" s="174">
        <v>519.41</v>
      </c>
    </row>
    <row r="1287" spans="1:5" x14ac:dyDescent="0.2">
      <c r="A1287" s="144">
        <v>43360</v>
      </c>
      <c r="B1287" s="144" t="s">
        <v>3475</v>
      </c>
      <c r="C1287" s="144" t="s">
        <v>2889</v>
      </c>
      <c r="D1287" s="144" t="s">
        <v>2803</v>
      </c>
      <c r="E1287" s="174">
        <v>541.6</v>
      </c>
    </row>
    <row r="1288" spans="1:5" x14ac:dyDescent="0.2">
      <c r="A1288" s="144">
        <v>34495</v>
      </c>
      <c r="B1288" s="144" t="s">
        <v>3476</v>
      </c>
      <c r="C1288" s="144" t="s">
        <v>2889</v>
      </c>
      <c r="D1288" s="144" t="s">
        <v>2803</v>
      </c>
      <c r="E1288" s="174">
        <v>478.72</v>
      </c>
    </row>
    <row r="1289" spans="1:5" x14ac:dyDescent="0.2">
      <c r="A1289" s="144">
        <v>11145</v>
      </c>
      <c r="B1289" s="144" t="s">
        <v>3477</v>
      </c>
      <c r="C1289" s="144" t="s">
        <v>2889</v>
      </c>
      <c r="D1289" s="144" t="s">
        <v>2803</v>
      </c>
      <c r="E1289" s="174">
        <v>516.12</v>
      </c>
    </row>
    <row r="1290" spans="1:5" x14ac:dyDescent="0.2">
      <c r="A1290" s="144">
        <v>34496</v>
      </c>
      <c r="B1290" s="144" t="s">
        <v>3478</v>
      </c>
      <c r="C1290" s="144" t="s">
        <v>2889</v>
      </c>
      <c r="D1290" s="144" t="s">
        <v>2803</v>
      </c>
      <c r="E1290" s="174">
        <v>499.39</v>
      </c>
    </row>
    <row r="1291" spans="1:5" x14ac:dyDescent="0.2">
      <c r="A1291" s="144">
        <v>34479</v>
      </c>
      <c r="B1291" s="144" t="s">
        <v>3479</v>
      </c>
      <c r="C1291" s="144" t="s">
        <v>2889</v>
      </c>
      <c r="D1291" s="144" t="s">
        <v>2803</v>
      </c>
      <c r="E1291" s="174">
        <v>531.08000000000004</v>
      </c>
    </row>
    <row r="1292" spans="1:5" x14ac:dyDescent="0.2">
      <c r="A1292" s="144">
        <v>34481</v>
      </c>
      <c r="B1292" s="144" t="s">
        <v>3480</v>
      </c>
      <c r="C1292" s="144" t="s">
        <v>2889</v>
      </c>
      <c r="D1292" s="144" t="s">
        <v>2803</v>
      </c>
      <c r="E1292" s="174">
        <v>554.91</v>
      </c>
    </row>
    <row r="1293" spans="1:5" x14ac:dyDescent="0.2">
      <c r="A1293" s="144">
        <v>34483</v>
      </c>
      <c r="B1293" s="144" t="s">
        <v>3481</v>
      </c>
      <c r="C1293" s="144" t="s">
        <v>2889</v>
      </c>
      <c r="D1293" s="144" t="s">
        <v>2803</v>
      </c>
      <c r="E1293" s="174">
        <v>592.89</v>
      </c>
    </row>
    <row r="1294" spans="1:5" x14ac:dyDescent="0.2">
      <c r="A1294" s="144">
        <v>34485</v>
      </c>
      <c r="B1294" s="144" t="s">
        <v>3482</v>
      </c>
      <c r="C1294" s="144" t="s">
        <v>2889</v>
      </c>
      <c r="D1294" s="144" t="s">
        <v>2803</v>
      </c>
      <c r="E1294" s="174">
        <v>634.03</v>
      </c>
    </row>
    <row r="1295" spans="1:5" x14ac:dyDescent="0.2">
      <c r="A1295" s="144">
        <v>14041</v>
      </c>
      <c r="B1295" s="144" t="s">
        <v>3483</v>
      </c>
      <c r="C1295" s="144" t="s">
        <v>2889</v>
      </c>
      <c r="D1295" s="144" t="s">
        <v>2803</v>
      </c>
      <c r="E1295" s="174">
        <v>412.15</v>
      </c>
    </row>
    <row r="1296" spans="1:5" x14ac:dyDescent="0.2">
      <c r="A1296" s="144">
        <v>1523</v>
      </c>
      <c r="B1296" s="144" t="s">
        <v>1405</v>
      </c>
      <c r="C1296" s="144" t="s">
        <v>2889</v>
      </c>
      <c r="D1296" s="144" t="s">
        <v>2803</v>
      </c>
      <c r="E1296" s="174">
        <v>418.88</v>
      </c>
    </row>
    <row r="1297" spans="1:5" x14ac:dyDescent="0.2">
      <c r="A1297" s="144">
        <v>14052</v>
      </c>
      <c r="B1297" s="144" t="s">
        <v>3484</v>
      </c>
      <c r="C1297" s="144" t="s">
        <v>2802</v>
      </c>
      <c r="D1297" s="144" t="s">
        <v>2807</v>
      </c>
      <c r="E1297" s="174">
        <v>12.92</v>
      </c>
    </row>
    <row r="1298" spans="1:5" x14ac:dyDescent="0.2">
      <c r="A1298" s="144">
        <v>14054</v>
      </c>
      <c r="B1298" s="144" t="s">
        <v>1491</v>
      </c>
      <c r="C1298" s="144" t="s">
        <v>2802</v>
      </c>
      <c r="D1298" s="144" t="s">
        <v>2807</v>
      </c>
      <c r="E1298" s="174">
        <v>16.79</v>
      </c>
    </row>
    <row r="1299" spans="1:5" x14ac:dyDescent="0.2">
      <c r="A1299" s="144">
        <v>14053</v>
      </c>
      <c r="B1299" s="144" t="s">
        <v>1489</v>
      </c>
      <c r="C1299" s="144" t="s">
        <v>2802</v>
      </c>
      <c r="D1299" s="144" t="s">
        <v>2807</v>
      </c>
      <c r="E1299" s="174">
        <v>13.11</v>
      </c>
    </row>
    <row r="1300" spans="1:5" x14ac:dyDescent="0.2">
      <c r="A1300" s="144">
        <v>2558</v>
      </c>
      <c r="B1300" s="144" t="s">
        <v>3485</v>
      </c>
      <c r="C1300" s="144" t="s">
        <v>2802</v>
      </c>
      <c r="D1300" s="144" t="s">
        <v>2807</v>
      </c>
      <c r="E1300" s="174">
        <v>9.8699999999999992</v>
      </c>
    </row>
    <row r="1301" spans="1:5" x14ac:dyDescent="0.2">
      <c r="A1301" s="144">
        <v>2560</v>
      </c>
      <c r="B1301" s="144" t="s">
        <v>74</v>
      </c>
      <c r="C1301" s="144" t="s">
        <v>2802</v>
      </c>
      <c r="D1301" s="144" t="s">
        <v>2807</v>
      </c>
      <c r="E1301" s="174">
        <v>17.38</v>
      </c>
    </row>
    <row r="1302" spans="1:5" x14ac:dyDescent="0.2">
      <c r="A1302" s="144">
        <v>2559</v>
      </c>
      <c r="B1302" s="144" t="s">
        <v>75</v>
      </c>
      <c r="C1302" s="144" t="s">
        <v>2802</v>
      </c>
      <c r="D1302" s="144" t="s">
        <v>2807</v>
      </c>
      <c r="E1302" s="174">
        <v>13.9</v>
      </c>
    </row>
    <row r="1303" spans="1:5" x14ac:dyDescent="0.2">
      <c r="A1303" s="144">
        <v>2592</v>
      </c>
      <c r="B1303" s="144" t="s">
        <v>3486</v>
      </c>
      <c r="C1303" s="144" t="s">
        <v>2802</v>
      </c>
      <c r="D1303" s="144" t="s">
        <v>2807</v>
      </c>
      <c r="E1303" s="174">
        <v>230.43</v>
      </c>
    </row>
    <row r="1304" spans="1:5" x14ac:dyDescent="0.2">
      <c r="A1304" s="144">
        <v>2566</v>
      </c>
      <c r="B1304" s="144" t="s">
        <v>1493</v>
      </c>
      <c r="C1304" s="144" t="s">
        <v>2802</v>
      </c>
      <c r="D1304" s="144" t="s">
        <v>2807</v>
      </c>
      <c r="E1304" s="174">
        <v>23.19</v>
      </c>
    </row>
    <row r="1305" spans="1:5" x14ac:dyDescent="0.2">
      <c r="A1305" s="144">
        <v>2589</v>
      </c>
      <c r="B1305" s="144" t="s">
        <v>3487</v>
      </c>
      <c r="C1305" s="144" t="s">
        <v>2802</v>
      </c>
      <c r="D1305" s="144" t="s">
        <v>2807</v>
      </c>
      <c r="E1305" s="174">
        <v>30.82</v>
      </c>
    </row>
    <row r="1306" spans="1:5" x14ac:dyDescent="0.2">
      <c r="A1306" s="144">
        <v>2591</v>
      </c>
      <c r="B1306" s="144" t="s">
        <v>3488</v>
      </c>
      <c r="C1306" s="144" t="s">
        <v>2802</v>
      </c>
      <c r="D1306" s="144" t="s">
        <v>2807</v>
      </c>
      <c r="E1306" s="174">
        <v>11.24</v>
      </c>
    </row>
    <row r="1307" spans="1:5" x14ac:dyDescent="0.2">
      <c r="A1307" s="144">
        <v>2590</v>
      </c>
      <c r="B1307" s="144" t="s">
        <v>1492</v>
      </c>
      <c r="C1307" s="144" t="s">
        <v>2802</v>
      </c>
      <c r="D1307" s="144" t="s">
        <v>2807</v>
      </c>
      <c r="E1307" s="174">
        <v>18.91</v>
      </c>
    </row>
    <row r="1308" spans="1:5" x14ac:dyDescent="0.2">
      <c r="A1308" s="144">
        <v>2567</v>
      </c>
      <c r="B1308" s="144" t="s">
        <v>3489</v>
      </c>
      <c r="C1308" s="144" t="s">
        <v>2802</v>
      </c>
      <c r="D1308" s="144" t="s">
        <v>2807</v>
      </c>
      <c r="E1308" s="174">
        <v>45.21</v>
      </c>
    </row>
    <row r="1309" spans="1:5" x14ac:dyDescent="0.2">
      <c r="A1309" s="144">
        <v>2565</v>
      </c>
      <c r="B1309" s="144" t="s">
        <v>1490</v>
      </c>
      <c r="C1309" s="144" t="s">
        <v>2802</v>
      </c>
      <c r="D1309" s="144" t="s">
        <v>2807</v>
      </c>
      <c r="E1309" s="174">
        <v>11.26</v>
      </c>
    </row>
    <row r="1310" spans="1:5" x14ac:dyDescent="0.2">
      <c r="A1310" s="144">
        <v>2568</v>
      </c>
      <c r="B1310" s="144" t="s">
        <v>3490</v>
      </c>
      <c r="C1310" s="144" t="s">
        <v>2802</v>
      </c>
      <c r="D1310" s="144" t="s">
        <v>2807</v>
      </c>
      <c r="E1310" s="174">
        <v>125.54</v>
      </c>
    </row>
    <row r="1311" spans="1:5" x14ac:dyDescent="0.2">
      <c r="A1311" s="144">
        <v>2594</v>
      </c>
      <c r="B1311" s="144" t="s">
        <v>3491</v>
      </c>
      <c r="C1311" s="144" t="s">
        <v>2802</v>
      </c>
      <c r="D1311" s="144" t="s">
        <v>2807</v>
      </c>
      <c r="E1311" s="174">
        <v>209.15</v>
      </c>
    </row>
    <row r="1312" spans="1:5" x14ac:dyDescent="0.2">
      <c r="A1312" s="144">
        <v>2587</v>
      </c>
      <c r="B1312" s="144" t="s">
        <v>3492</v>
      </c>
      <c r="C1312" s="144" t="s">
        <v>2802</v>
      </c>
      <c r="D1312" s="144" t="s">
        <v>2807</v>
      </c>
      <c r="E1312" s="174">
        <v>35.64</v>
      </c>
    </row>
    <row r="1313" spans="1:5" x14ac:dyDescent="0.2">
      <c r="A1313" s="144">
        <v>2588</v>
      </c>
      <c r="B1313" s="144" t="s">
        <v>1494</v>
      </c>
      <c r="C1313" s="144" t="s">
        <v>2802</v>
      </c>
      <c r="D1313" s="144" t="s">
        <v>2807</v>
      </c>
      <c r="E1313" s="174">
        <v>28.31</v>
      </c>
    </row>
    <row r="1314" spans="1:5" x14ac:dyDescent="0.2">
      <c r="A1314" s="144">
        <v>2569</v>
      </c>
      <c r="B1314" s="144" t="s">
        <v>77</v>
      </c>
      <c r="C1314" s="144" t="s">
        <v>2802</v>
      </c>
      <c r="D1314" s="144" t="s">
        <v>2807</v>
      </c>
      <c r="E1314" s="174">
        <v>10.91</v>
      </c>
    </row>
    <row r="1315" spans="1:5" x14ac:dyDescent="0.2">
      <c r="A1315" s="144">
        <v>2570</v>
      </c>
      <c r="B1315" s="144" t="s">
        <v>76</v>
      </c>
      <c r="C1315" s="144" t="s">
        <v>2802</v>
      </c>
      <c r="D1315" s="144" t="s">
        <v>2807</v>
      </c>
      <c r="E1315" s="174">
        <v>18.29</v>
      </c>
    </row>
    <row r="1316" spans="1:5" x14ac:dyDescent="0.2">
      <c r="A1316" s="144">
        <v>2571</v>
      </c>
      <c r="B1316" s="144" t="s">
        <v>3493</v>
      </c>
      <c r="C1316" s="144" t="s">
        <v>2802</v>
      </c>
      <c r="D1316" s="144" t="s">
        <v>2807</v>
      </c>
      <c r="E1316" s="174">
        <v>54.29</v>
      </c>
    </row>
    <row r="1317" spans="1:5" x14ac:dyDescent="0.2">
      <c r="A1317" s="144">
        <v>2593</v>
      </c>
      <c r="B1317" s="144" t="s">
        <v>78</v>
      </c>
      <c r="C1317" s="144" t="s">
        <v>2802</v>
      </c>
      <c r="D1317" s="144" t="s">
        <v>2807</v>
      </c>
      <c r="E1317" s="174">
        <v>11.63</v>
      </c>
    </row>
    <row r="1318" spans="1:5" x14ac:dyDescent="0.2">
      <c r="A1318" s="144">
        <v>2572</v>
      </c>
      <c r="B1318" s="144" t="s">
        <v>3494</v>
      </c>
      <c r="C1318" s="144" t="s">
        <v>2802</v>
      </c>
      <c r="D1318" s="144" t="s">
        <v>2807</v>
      </c>
      <c r="E1318" s="174">
        <v>160.55000000000001</v>
      </c>
    </row>
    <row r="1319" spans="1:5" x14ac:dyDescent="0.2">
      <c r="A1319" s="144">
        <v>2595</v>
      </c>
      <c r="B1319" s="144" t="s">
        <v>3495</v>
      </c>
      <c r="C1319" s="144" t="s">
        <v>2802</v>
      </c>
      <c r="D1319" s="144" t="s">
        <v>2807</v>
      </c>
      <c r="E1319" s="174">
        <v>250.49</v>
      </c>
    </row>
    <row r="1320" spans="1:5" x14ac:dyDescent="0.2">
      <c r="A1320" s="144">
        <v>2576</v>
      </c>
      <c r="B1320" s="144" t="s">
        <v>3496</v>
      </c>
      <c r="C1320" s="144" t="s">
        <v>2802</v>
      </c>
      <c r="D1320" s="144" t="s">
        <v>2807</v>
      </c>
      <c r="E1320" s="174">
        <v>42.7</v>
      </c>
    </row>
    <row r="1321" spans="1:5" x14ac:dyDescent="0.2">
      <c r="A1321" s="144">
        <v>2575</v>
      </c>
      <c r="B1321" s="144" t="s">
        <v>1495</v>
      </c>
      <c r="C1321" s="144" t="s">
        <v>2802</v>
      </c>
      <c r="D1321" s="144" t="s">
        <v>2807</v>
      </c>
      <c r="E1321" s="174">
        <v>32.1</v>
      </c>
    </row>
    <row r="1322" spans="1:5" x14ac:dyDescent="0.2">
      <c r="A1322" s="144">
        <v>2573</v>
      </c>
      <c r="B1322" s="144" t="s">
        <v>80</v>
      </c>
      <c r="C1322" s="144" t="s">
        <v>2802</v>
      </c>
      <c r="D1322" s="144" t="s">
        <v>2807</v>
      </c>
      <c r="E1322" s="174">
        <v>13.33</v>
      </c>
    </row>
    <row r="1323" spans="1:5" x14ac:dyDescent="0.2">
      <c r="A1323" s="144">
        <v>2586</v>
      </c>
      <c r="B1323" s="144" t="s">
        <v>79</v>
      </c>
      <c r="C1323" s="144" t="s">
        <v>2802</v>
      </c>
      <c r="D1323" s="144" t="s">
        <v>2807</v>
      </c>
      <c r="E1323" s="174">
        <v>21.61</v>
      </c>
    </row>
    <row r="1324" spans="1:5" x14ac:dyDescent="0.2">
      <c r="A1324" s="144">
        <v>2577</v>
      </c>
      <c r="B1324" s="144" t="s">
        <v>3497</v>
      </c>
      <c r="C1324" s="144" t="s">
        <v>2802</v>
      </c>
      <c r="D1324" s="144" t="s">
        <v>2807</v>
      </c>
      <c r="E1324" s="174">
        <v>57.86</v>
      </c>
    </row>
    <row r="1325" spans="1:5" x14ac:dyDescent="0.2">
      <c r="A1325" s="144">
        <v>2574</v>
      </c>
      <c r="B1325" s="144" t="s">
        <v>81</v>
      </c>
      <c r="C1325" s="144" t="s">
        <v>2802</v>
      </c>
      <c r="D1325" s="144" t="s">
        <v>2807</v>
      </c>
      <c r="E1325" s="174">
        <v>13.42</v>
      </c>
    </row>
    <row r="1326" spans="1:5" x14ac:dyDescent="0.2">
      <c r="A1326" s="144">
        <v>2578</v>
      </c>
      <c r="B1326" s="144" t="s">
        <v>3498</v>
      </c>
      <c r="C1326" s="144" t="s">
        <v>2802</v>
      </c>
      <c r="D1326" s="144" t="s">
        <v>2807</v>
      </c>
      <c r="E1326" s="174">
        <v>180.65</v>
      </c>
    </row>
    <row r="1327" spans="1:5" x14ac:dyDescent="0.2">
      <c r="A1327" s="144">
        <v>2585</v>
      </c>
      <c r="B1327" s="144" t="s">
        <v>3499</v>
      </c>
      <c r="C1327" s="144" t="s">
        <v>2802</v>
      </c>
      <c r="D1327" s="144" t="s">
        <v>2807</v>
      </c>
      <c r="E1327" s="174">
        <v>247.89</v>
      </c>
    </row>
    <row r="1328" spans="1:5" x14ac:dyDescent="0.2">
      <c r="A1328" s="144">
        <v>12008</v>
      </c>
      <c r="B1328" s="144" t="s">
        <v>3500</v>
      </c>
      <c r="C1328" s="144" t="s">
        <v>2802</v>
      </c>
      <c r="D1328" s="144" t="s">
        <v>2807</v>
      </c>
      <c r="E1328" s="174">
        <v>133</v>
      </c>
    </row>
    <row r="1329" spans="1:5" x14ac:dyDescent="0.2">
      <c r="A1329" s="144">
        <v>2582</v>
      </c>
      <c r="B1329" s="144" t="s">
        <v>3501</v>
      </c>
      <c r="C1329" s="144" t="s">
        <v>2802</v>
      </c>
      <c r="D1329" s="144" t="s">
        <v>2807</v>
      </c>
      <c r="E1329" s="174">
        <v>39.61</v>
      </c>
    </row>
    <row r="1330" spans="1:5" x14ac:dyDescent="0.2">
      <c r="A1330" s="144">
        <v>2597</v>
      </c>
      <c r="B1330" s="144" t="s">
        <v>1496</v>
      </c>
      <c r="C1330" s="144" t="s">
        <v>2802</v>
      </c>
      <c r="D1330" s="144" t="s">
        <v>2807</v>
      </c>
      <c r="E1330" s="174">
        <v>33.94</v>
      </c>
    </row>
    <row r="1331" spans="1:5" x14ac:dyDescent="0.2">
      <c r="A1331" s="144">
        <v>2579</v>
      </c>
      <c r="B1331" s="144" t="s">
        <v>83</v>
      </c>
      <c r="C1331" s="144" t="s">
        <v>2802</v>
      </c>
      <c r="D1331" s="144" t="s">
        <v>2807</v>
      </c>
      <c r="E1331" s="174">
        <v>16.16</v>
      </c>
    </row>
    <row r="1332" spans="1:5" x14ac:dyDescent="0.2">
      <c r="A1332" s="144">
        <v>2581</v>
      </c>
      <c r="B1332" s="144" t="s">
        <v>82</v>
      </c>
      <c r="C1332" s="144" t="s">
        <v>2802</v>
      </c>
      <c r="D1332" s="144" t="s">
        <v>2807</v>
      </c>
      <c r="E1332" s="174">
        <v>20.68</v>
      </c>
    </row>
    <row r="1333" spans="1:5" x14ac:dyDescent="0.2">
      <c r="A1333" s="144">
        <v>2596</v>
      </c>
      <c r="B1333" s="144" t="s">
        <v>3502</v>
      </c>
      <c r="C1333" s="144" t="s">
        <v>2802</v>
      </c>
      <c r="D1333" s="144" t="s">
        <v>2807</v>
      </c>
      <c r="E1333" s="174">
        <v>61.16</v>
      </c>
    </row>
    <row r="1334" spans="1:5" x14ac:dyDescent="0.2">
      <c r="A1334" s="144">
        <v>2580</v>
      </c>
      <c r="B1334" s="144" t="s">
        <v>84</v>
      </c>
      <c r="C1334" s="144" t="s">
        <v>2802</v>
      </c>
      <c r="D1334" s="144" t="s">
        <v>2807</v>
      </c>
      <c r="E1334" s="174">
        <v>17.71</v>
      </c>
    </row>
    <row r="1335" spans="1:5" x14ac:dyDescent="0.2">
      <c r="A1335" s="144">
        <v>2583</v>
      </c>
      <c r="B1335" s="144" t="s">
        <v>3503</v>
      </c>
      <c r="C1335" s="144" t="s">
        <v>2802</v>
      </c>
      <c r="D1335" s="144" t="s">
        <v>2807</v>
      </c>
      <c r="E1335" s="174">
        <v>148.76</v>
      </c>
    </row>
    <row r="1336" spans="1:5" x14ac:dyDescent="0.2">
      <c r="A1336" s="144">
        <v>2584</v>
      </c>
      <c r="B1336" s="144" t="s">
        <v>3504</v>
      </c>
      <c r="C1336" s="144" t="s">
        <v>2802</v>
      </c>
      <c r="D1336" s="144" t="s">
        <v>2807</v>
      </c>
      <c r="E1336" s="174">
        <v>247.64</v>
      </c>
    </row>
    <row r="1337" spans="1:5" x14ac:dyDescent="0.2">
      <c r="A1337" s="144">
        <v>12010</v>
      </c>
      <c r="B1337" s="144" t="s">
        <v>1497</v>
      </c>
      <c r="C1337" s="144" t="s">
        <v>2802</v>
      </c>
      <c r="D1337" s="144" t="s">
        <v>2803</v>
      </c>
      <c r="E1337" s="174">
        <v>15.03</v>
      </c>
    </row>
    <row r="1338" spans="1:5" x14ac:dyDescent="0.2">
      <c r="A1338" s="144">
        <v>39329</v>
      </c>
      <c r="B1338" s="144" t="s">
        <v>1498</v>
      </c>
      <c r="C1338" s="144" t="s">
        <v>2802</v>
      </c>
      <c r="D1338" s="144" t="s">
        <v>2803</v>
      </c>
      <c r="E1338" s="174">
        <v>15.71</v>
      </c>
    </row>
    <row r="1339" spans="1:5" x14ac:dyDescent="0.2">
      <c r="A1339" s="144">
        <v>39330</v>
      </c>
      <c r="B1339" s="144" t="s">
        <v>3505</v>
      </c>
      <c r="C1339" s="144" t="s">
        <v>2802</v>
      </c>
      <c r="D1339" s="144" t="s">
        <v>2803</v>
      </c>
      <c r="E1339" s="174">
        <v>16.53</v>
      </c>
    </row>
    <row r="1340" spans="1:5" x14ac:dyDescent="0.2">
      <c r="A1340" s="144">
        <v>39332</v>
      </c>
      <c r="B1340" s="144" t="s">
        <v>3506</v>
      </c>
      <c r="C1340" s="144" t="s">
        <v>2802</v>
      </c>
      <c r="D1340" s="144" t="s">
        <v>2803</v>
      </c>
      <c r="E1340" s="174">
        <v>18.48</v>
      </c>
    </row>
    <row r="1341" spans="1:5" x14ac:dyDescent="0.2">
      <c r="A1341" s="144">
        <v>39331</v>
      </c>
      <c r="B1341" s="144" t="s">
        <v>3507</v>
      </c>
      <c r="C1341" s="144" t="s">
        <v>2802</v>
      </c>
      <c r="D1341" s="144" t="s">
        <v>2803</v>
      </c>
      <c r="E1341" s="174">
        <v>14.71</v>
      </c>
    </row>
    <row r="1342" spans="1:5" x14ac:dyDescent="0.2">
      <c r="A1342" s="144">
        <v>39333</v>
      </c>
      <c r="B1342" s="144" t="s">
        <v>3508</v>
      </c>
      <c r="C1342" s="144" t="s">
        <v>2802</v>
      </c>
      <c r="D1342" s="144" t="s">
        <v>2803</v>
      </c>
      <c r="E1342" s="174">
        <v>14.34</v>
      </c>
    </row>
    <row r="1343" spans="1:5" x14ac:dyDescent="0.2">
      <c r="A1343" s="144">
        <v>39335</v>
      </c>
      <c r="B1343" s="144" t="s">
        <v>3509</v>
      </c>
      <c r="C1343" s="144" t="s">
        <v>2802</v>
      </c>
      <c r="D1343" s="144" t="s">
        <v>2803</v>
      </c>
      <c r="E1343" s="174">
        <v>16.59</v>
      </c>
    </row>
    <row r="1344" spans="1:5" x14ac:dyDescent="0.2">
      <c r="A1344" s="144">
        <v>39334</v>
      </c>
      <c r="B1344" s="144" t="s">
        <v>3510</v>
      </c>
      <c r="C1344" s="144" t="s">
        <v>2802</v>
      </c>
      <c r="D1344" s="144" t="s">
        <v>2803</v>
      </c>
      <c r="E1344" s="174">
        <v>13.19</v>
      </c>
    </row>
    <row r="1345" spans="1:5" x14ac:dyDescent="0.2">
      <c r="A1345" s="144">
        <v>12016</v>
      </c>
      <c r="B1345" s="144" t="s">
        <v>1501</v>
      </c>
      <c r="C1345" s="144" t="s">
        <v>2802</v>
      </c>
      <c r="D1345" s="144" t="s">
        <v>2803</v>
      </c>
      <c r="E1345" s="174">
        <v>16.559999999999999</v>
      </c>
    </row>
    <row r="1346" spans="1:5" x14ac:dyDescent="0.2">
      <c r="A1346" s="144">
        <v>12015</v>
      </c>
      <c r="B1346" s="144" t="s">
        <v>1502</v>
      </c>
      <c r="C1346" s="144" t="s">
        <v>2802</v>
      </c>
      <c r="D1346" s="144" t="s">
        <v>2803</v>
      </c>
      <c r="E1346" s="174">
        <v>19.27</v>
      </c>
    </row>
    <row r="1347" spans="1:5" x14ac:dyDescent="0.2">
      <c r="A1347" s="144">
        <v>12020</v>
      </c>
      <c r="B1347" s="144" t="s">
        <v>1499</v>
      </c>
      <c r="C1347" s="144" t="s">
        <v>2802</v>
      </c>
      <c r="D1347" s="144" t="s">
        <v>2803</v>
      </c>
      <c r="E1347" s="174">
        <v>16.559999999999999</v>
      </c>
    </row>
    <row r="1348" spans="1:5" x14ac:dyDescent="0.2">
      <c r="A1348" s="144">
        <v>12019</v>
      </c>
      <c r="B1348" s="144" t="s">
        <v>1500</v>
      </c>
      <c r="C1348" s="144" t="s">
        <v>2802</v>
      </c>
      <c r="D1348" s="144" t="s">
        <v>2803</v>
      </c>
      <c r="E1348" s="174">
        <v>19.27</v>
      </c>
    </row>
    <row r="1349" spans="1:5" x14ac:dyDescent="0.2">
      <c r="A1349" s="144">
        <v>39336</v>
      </c>
      <c r="B1349" s="144" t="s">
        <v>3511</v>
      </c>
      <c r="C1349" s="144" t="s">
        <v>2802</v>
      </c>
      <c r="D1349" s="144" t="s">
        <v>2803</v>
      </c>
      <c r="E1349" s="174">
        <v>16.53</v>
      </c>
    </row>
    <row r="1350" spans="1:5" x14ac:dyDescent="0.2">
      <c r="A1350" s="144">
        <v>39338</v>
      </c>
      <c r="B1350" s="144" t="s">
        <v>3512</v>
      </c>
      <c r="C1350" s="144" t="s">
        <v>2802</v>
      </c>
      <c r="D1350" s="144" t="s">
        <v>2803</v>
      </c>
      <c r="E1350" s="174">
        <v>18.48</v>
      </c>
    </row>
    <row r="1351" spans="1:5" x14ac:dyDescent="0.2">
      <c r="A1351" s="144">
        <v>39337</v>
      </c>
      <c r="B1351" s="144" t="s">
        <v>3513</v>
      </c>
      <c r="C1351" s="144" t="s">
        <v>2802</v>
      </c>
      <c r="D1351" s="144" t="s">
        <v>2803</v>
      </c>
      <c r="E1351" s="174">
        <v>14.71</v>
      </c>
    </row>
    <row r="1352" spans="1:5" x14ac:dyDescent="0.2">
      <c r="A1352" s="144">
        <v>39341</v>
      </c>
      <c r="B1352" s="144" t="s">
        <v>3514</v>
      </c>
      <c r="C1352" s="144" t="s">
        <v>2802</v>
      </c>
      <c r="D1352" s="144" t="s">
        <v>2803</v>
      </c>
      <c r="E1352" s="174">
        <v>24.08</v>
      </c>
    </row>
    <row r="1353" spans="1:5" x14ac:dyDescent="0.2">
      <c r="A1353" s="144">
        <v>39340</v>
      </c>
      <c r="B1353" s="144" t="s">
        <v>3515</v>
      </c>
      <c r="C1353" s="144" t="s">
        <v>2802</v>
      </c>
      <c r="D1353" s="144" t="s">
        <v>2803</v>
      </c>
      <c r="E1353" s="174">
        <v>17.68</v>
      </c>
    </row>
    <row r="1354" spans="1:5" x14ac:dyDescent="0.2">
      <c r="A1354" s="144">
        <v>12025</v>
      </c>
      <c r="B1354" s="144" t="s">
        <v>1503</v>
      </c>
      <c r="C1354" s="144" t="s">
        <v>2802</v>
      </c>
      <c r="D1354" s="144" t="s">
        <v>2803</v>
      </c>
      <c r="E1354" s="174">
        <v>18.260000000000002</v>
      </c>
    </row>
    <row r="1355" spans="1:5" x14ac:dyDescent="0.2">
      <c r="A1355" s="144">
        <v>39342</v>
      </c>
      <c r="B1355" s="144" t="s">
        <v>1504</v>
      </c>
      <c r="C1355" s="144" t="s">
        <v>2802</v>
      </c>
      <c r="D1355" s="144" t="s">
        <v>2803</v>
      </c>
      <c r="E1355" s="174">
        <v>24.08</v>
      </c>
    </row>
    <row r="1356" spans="1:5" x14ac:dyDescent="0.2">
      <c r="A1356" s="144">
        <v>39343</v>
      </c>
      <c r="B1356" s="144" t="s">
        <v>1505</v>
      </c>
      <c r="C1356" s="144" t="s">
        <v>2802</v>
      </c>
      <c r="D1356" s="144" t="s">
        <v>2803</v>
      </c>
      <c r="E1356" s="174">
        <v>20.34</v>
      </c>
    </row>
    <row r="1357" spans="1:5" x14ac:dyDescent="0.2">
      <c r="A1357" s="144">
        <v>39345</v>
      </c>
      <c r="B1357" s="144" t="s">
        <v>1507</v>
      </c>
      <c r="C1357" s="144" t="s">
        <v>2802</v>
      </c>
      <c r="D1357" s="144" t="s">
        <v>2803</v>
      </c>
      <c r="E1357" s="174">
        <v>27.52</v>
      </c>
    </row>
    <row r="1358" spans="1:5" x14ac:dyDescent="0.2">
      <c r="A1358" s="144">
        <v>39344</v>
      </c>
      <c r="B1358" s="144" t="s">
        <v>1506</v>
      </c>
      <c r="C1358" s="144" t="s">
        <v>2802</v>
      </c>
      <c r="D1358" s="144" t="s">
        <v>2803</v>
      </c>
      <c r="E1358" s="174">
        <v>19.66</v>
      </c>
    </row>
    <row r="1359" spans="1:5" x14ac:dyDescent="0.2">
      <c r="A1359" s="144">
        <v>12623</v>
      </c>
      <c r="B1359" s="144" t="s">
        <v>3516</v>
      </c>
      <c r="C1359" s="144" t="s">
        <v>2809</v>
      </c>
      <c r="D1359" s="144" t="s">
        <v>2807</v>
      </c>
      <c r="E1359" s="174">
        <v>14.18</v>
      </c>
    </row>
    <row r="1360" spans="1:5" x14ac:dyDescent="0.2">
      <c r="A1360" s="144">
        <v>34498</v>
      </c>
      <c r="B1360" s="144" t="s">
        <v>2561</v>
      </c>
      <c r="C1360" s="144" t="s">
        <v>2802</v>
      </c>
      <c r="D1360" s="144" t="s">
        <v>2803</v>
      </c>
      <c r="E1360" s="174">
        <v>98.21</v>
      </c>
    </row>
    <row r="1361" spans="1:5" x14ac:dyDescent="0.2">
      <c r="A1361" s="144">
        <v>13244</v>
      </c>
      <c r="B1361" s="144" t="s">
        <v>3517</v>
      </c>
      <c r="C1361" s="144" t="s">
        <v>2802</v>
      </c>
      <c r="D1361" s="144" t="s">
        <v>2805</v>
      </c>
      <c r="E1361" s="174">
        <v>41.34</v>
      </c>
    </row>
    <row r="1362" spans="1:5" x14ac:dyDescent="0.2">
      <c r="A1362" s="144">
        <v>38998</v>
      </c>
      <c r="B1362" s="144" t="s">
        <v>2165</v>
      </c>
      <c r="C1362" s="144" t="s">
        <v>2802</v>
      </c>
      <c r="D1362" s="144" t="s">
        <v>2803</v>
      </c>
      <c r="E1362" s="174">
        <v>16.3</v>
      </c>
    </row>
    <row r="1363" spans="1:5" x14ac:dyDescent="0.2">
      <c r="A1363" s="144">
        <v>38999</v>
      </c>
      <c r="B1363" s="144" t="s">
        <v>2174</v>
      </c>
      <c r="C1363" s="144" t="s">
        <v>2802</v>
      </c>
      <c r="D1363" s="144" t="s">
        <v>2803</v>
      </c>
      <c r="E1363" s="174">
        <v>26.97</v>
      </c>
    </row>
    <row r="1364" spans="1:5" x14ac:dyDescent="0.2">
      <c r="A1364" s="144">
        <v>38996</v>
      </c>
      <c r="B1364" s="144" t="s">
        <v>2164</v>
      </c>
      <c r="C1364" s="144" t="s">
        <v>2802</v>
      </c>
      <c r="D1364" s="144" t="s">
        <v>2803</v>
      </c>
      <c r="E1364" s="174">
        <v>23.55</v>
      </c>
    </row>
    <row r="1365" spans="1:5" x14ac:dyDescent="0.2">
      <c r="A1365" s="144">
        <v>38997</v>
      </c>
      <c r="B1365" s="144" t="s">
        <v>2173</v>
      </c>
      <c r="C1365" s="144" t="s">
        <v>2802</v>
      </c>
      <c r="D1365" s="144" t="s">
        <v>2803</v>
      </c>
      <c r="E1365" s="174">
        <v>38.11</v>
      </c>
    </row>
    <row r="1366" spans="1:5" x14ac:dyDescent="0.2">
      <c r="A1366" s="144">
        <v>39600</v>
      </c>
      <c r="B1366" s="144" t="s">
        <v>12894</v>
      </c>
      <c r="C1366" s="144" t="s">
        <v>2802</v>
      </c>
      <c r="D1366" s="144" t="s">
        <v>2803</v>
      </c>
      <c r="E1366" s="174">
        <v>14.68</v>
      </c>
    </row>
    <row r="1367" spans="1:5" x14ac:dyDescent="0.2">
      <c r="A1367" s="144">
        <v>39601</v>
      </c>
      <c r="B1367" s="144" t="s">
        <v>12895</v>
      </c>
      <c r="C1367" s="144" t="s">
        <v>2802</v>
      </c>
      <c r="D1367" s="144" t="s">
        <v>2803</v>
      </c>
      <c r="E1367" s="174">
        <v>31.14</v>
      </c>
    </row>
    <row r="1368" spans="1:5" x14ac:dyDescent="0.2">
      <c r="A1368" s="144">
        <v>39862</v>
      </c>
      <c r="B1368" s="144" t="s">
        <v>2114</v>
      </c>
      <c r="C1368" s="144" t="s">
        <v>2802</v>
      </c>
      <c r="D1368" s="144" t="s">
        <v>2807</v>
      </c>
      <c r="E1368" s="174">
        <v>14.86</v>
      </c>
    </row>
    <row r="1369" spans="1:5" x14ac:dyDescent="0.2">
      <c r="A1369" s="144">
        <v>39863</v>
      </c>
      <c r="B1369" s="144" t="s">
        <v>2117</v>
      </c>
      <c r="C1369" s="144" t="s">
        <v>2802</v>
      </c>
      <c r="D1369" s="144" t="s">
        <v>2807</v>
      </c>
      <c r="E1369" s="174">
        <v>15.06</v>
      </c>
    </row>
    <row r="1370" spans="1:5" x14ac:dyDescent="0.2">
      <c r="A1370" s="144">
        <v>39864</v>
      </c>
      <c r="B1370" s="144" t="s">
        <v>2087</v>
      </c>
      <c r="C1370" s="144" t="s">
        <v>2802</v>
      </c>
      <c r="D1370" s="144" t="s">
        <v>2807</v>
      </c>
      <c r="E1370" s="174">
        <v>18.690000000000001</v>
      </c>
    </row>
    <row r="1371" spans="1:5" x14ac:dyDescent="0.2">
      <c r="A1371" s="144">
        <v>39865</v>
      </c>
      <c r="B1371" s="144" t="s">
        <v>2092</v>
      </c>
      <c r="C1371" s="144" t="s">
        <v>2802</v>
      </c>
      <c r="D1371" s="144" t="s">
        <v>2807</v>
      </c>
      <c r="E1371" s="174">
        <v>26.35</v>
      </c>
    </row>
    <row r="1372" spans="1:5" x14ac:dyDescent="0.2">
      <c r="A1372" s="144">
        <v>2517</v>
      </c>
      <c r="B1372" s="144" t="s">
        <v>3518</v>
      </c>
      <c r="C1372" s="144" t="s">
        <v>2802</v>
      </c>
      <c r="D1372" s="144" t="s">
        <v>2807</v>
      </c>
      <c r="E1372" s="174">
        <v>24.67</v>
      </c>
    </row>
    <row r="1373" spans="1:5" x14ac:dyDescent="0.2">
      <c r="A1373" s="144">
        <v>2522</v>
      </c>
      <c r="B1373" s="144" t="s">
        <v>3519</v>
      </c>
      <c r="C1373" s="144" t="s">
        <v>2802</v>
      </c>
      <c r="D1373" s="144" t="s">
        <v>2807</v>
      </c>
      <c r="E1373" s="174">
        <v>15.94</v>
      </c>
    </row>
    <row r="1374" spans="1:5" x14ac:dyDescent="0.2">
      <c r="A1374" s="144">
        <v>2548</v>
      </c>
      <c r="B1374" s="144" t="s">
        <v>3520</v>
      </c>
      <c r="C1374" s="144" t="s">
        <v>2802</v>
      </c>
      <c r="D1374" s="144" t="s">
        <v>2807</v>
      </c>
      <c r="E1374" s="174">
        <v>9.81</v>
      </c>
    </row>
    <row r="1375" spans="1:5" x14ac:dyDescent="0.2">
      <c r="A1375" s="144">
        <v>2516</v>
      </c>
      <c r="B1375" s="144" t="s">
        <v>3521</v>
      </c>
      <c r="C1375" s="144" t="s">
        <v>2802</v>
      </c>
      <c r="D1375" s="144" t="s">
        <v>2807</v>
      </c>
      <c r="E1375" s="174">
        <v>12.8</v>
      </c>
    </row>
    <row r="1376" spans="1:5" x14ac:dyDescent="0.2">
      <c r="A1376" s="144">
        <v>2518</v>
      </c>
      <c r="B1376" s="144" t="s">
        <v>3522</v>
      </c>
      <c r="C1376" s="144" t="s">
        <v>2802</v>
      </c>
      <c r="D1376" s="144" t="s">
        <v>2807</v>
      </c>
      <c r="E1376" s="174">
        <v>117.44</v>
      </c>
    </row>
    <row r="1377" spans="1:5" x14ac:dyDescent="0.2">
      <c r="A1377" s="144">
        <v>2521</v>
      </c>
      <c r="B1377" s="144" t="s">
        <v>3523</v>
      </c>
      <c r="C1377" s="144" t="s">
        <v>2802</v>
      </c>
      <c r="D1377" s="144" t="s">
        <v>2807</v>
      </c>
      <c r="E1377" s="174">
        <v>49.99</v>
      </c>
    </row>
    <row r="1378" spans="1:5" x14ac:dyDescent="0.2">
      <c r="A1378" s="144">
        <v>2515</v>
      </c>
      <c r="B1378" s="144" t="s">
        <v>3524</v>
      </c>
      <c r="C1378" s="144" t="s">
        <v>2802</v>
      </c>
      <c r="D1378" s="144" t="s">
        <v>2807</v>
      </c>
      <c r="E1378" s="174">
        <v>10.65</v>
      </c>
    </row>
    <row r="1379" spans="1:5" x14ac:dyDescent="0.2">
      <c r="A1379" s="144">
        <v>2519</v>
      </c>
      <c r="B1379" s="144" t="s">
        <v>3525</v>
      </c>
      <c r="C1379" s="144" t="s">
        <v>2802</v>
      </c>
      <c r="D1379" s="144" t="s">
        <v>2807</v>
      </c>
      <c r="E1379" s="174">
        <v>141.61000000000001</v>
      </c>
    </row>
    <row r="1380" spans="1:5" x14ac:dyDescent="0.2">
      <c r="A1380" s="144">
        <v>2520</v>
      </c>
      <c r="B1380" s="144" t="s">
        <v>3526</v>
      </c>
      <c r="C1380" s="144" t="s">
        <v>2802</v>
      </c>
      <c r="D1380" s="144" t="s">
        <v>2807</v>
      </c>
      <c r="E1380" s="174">
        <v>260.64</v>
      </c>
    </row>
    <row r="1381" spans="1:5" x14ac:dyDescent="0.2">
      <c r="A1381" s="144">
        <v>1602</v>
      </c>
      <c r="B1381" s="144" t="s">
        <v>3527</v>
      </c>
      <c r="C1381" s="144" t="s">
        <v>2802</v>
      </c>
      <c r="D1381" s="144" t="s">
        <v>2803</v>
      </c>
      <c r="E1381" s="174">
        <v>41.21</v>
      </c>
    </row>
    <row r="1382" spans="1:5" x14ac:dyDescent="0.2">
      <c r="A1382" s="144">
        <v>1601</v>
      </c>
      <c r="B1382" s="144" t="s">
        <v>3528</v>
      </c>
      <c r="C1382" s="144" t="s">
        <v>2802</v>
      </c>
      <c r="D1382" s="144" t="s">
        <v>2803</v>
      </c>
      <c r="E1382" s="174">
        <v>36.729999999999997</v>
      </c>
    </row>
    <row r="1383" spans="1:5" x14ac:dyDescent="0.2">
      <c r="A1383" s="144">
        <v>1598</v>
      </c>
      <c r="B1383" s="144" t="s">
        <v>3529</v>
      </c>
      <c r="C1383" s="144" t="s">
        <v>2802</v>
      </c>
      <c r="D1383" s="144" t="s">
        <v>2803</v>
      </c>
      <c r="E1383" s="174">
        <v>10.87</v>
      </c>
    </row>
    <row r="1384" spans="1:5" x14ac:dyDescent="0.2">
      <c r="A1384" s="144">
        <v>1600</v>
      </c>
      <c r="B1384" s="144" t="s">
        <v>3530</v>
      </c>
      <c r="C1384" s="144" t="s">
        <v>2802</v>
      </c>
      <c r="D1384" s="144" t="s">
        <v>2803</v>
      </c>
      <c r="E1384" s="174">
        <v>16.04</v>
      </c>
    </row>
    <row r="1385" spans="1:5" x14ac:dyDescent="0.2">
      <c r="A1385" s="144">
        <v>1603</v>
      </c>
      <c r="B1385" s="144" t="s">
        <v>3531</v>
      </c>
      <c r="C1385" s="144" t="s">
        <v>2802</v>
      </c>
      <c r="D1385" s="144" t="s">
        <v>2803</v>
      </c>
      <c r="E1385" s="174">
        <v>62.23</v>
      </c>
    </row>
    <row r="1386" spans="1:5" x14ac:dyDescent="0.2">
      <c r="A1386" s="144">
        <v>1599</v>
      </c>
      <c r="B1386" s="144" t="s">
        <v>3532</v>
      </c>
      <c r="C1386" s="144" t="s">
        <v>2802</v>
      </c>
      <c r="D1386" s="144" t="s">
        <v>2803</v>
      </c>
      <c r="E1386" s="174">
        <v>12.61</v>
      </c>
    </row>
    <row r="1387" spans="1:5" x14ac:dyDescent="0.2">
      <c r="A1387" s="144">
        <v>1597</v>
      </c>
      <c r="B1387" s="144" t="s">
        <v>3533</v>
      </c>
      <c r="C1387" s="144" t="s">
        <v>2802</v>
      </c>
      <c r="D1387" s="144" t="s">
        <v>2803</v>
      </c>
      <c r="E1387" s="174">
        <v>10.220000000000001</v>
      </c>
    </row>
    <row r="1388" spans="1:5" x14ac:dyDescent="0.2">
      <c r="A1388" s="144">
        <v>39602</v>
      </c>
      <c r="B1388" s="144" t="s">
        <v>12896</v>
      </c>
      <c r="C1388" s="144" t="s">
        <v>2802</v>
      </c>
      <c r="D1388" s="144" t="s">
        <v>2803</v>
      </c>
      <c r="E1388" s="174">
        <v>1.55</v>
      </c>
    </row>
    <row r="1389" spans="1:5" x14ac:dyDescent="0.2">
      <c r="A1389" s="144">
        <v>39603</v>
      </c>
      <c r="B1389" s="144" t="s">
        <v>12897</v>
      </c>
      <c r="C1389" s="144" t="s">
        <v>2802</v>
      </c>
      <c r="D1389" s="144" t="s">
        <v>2803</v>
      </c>
      <c r="E1389" s="174">
        <v>3.32</v>
      </c>
    </row>
    <row r="1390" spans="1:5" x14ac:dyDescent="0.2">
      <c r="A1390" s="144">
        <v>11821</v>
      </c>
      <c r="B1390" s="144" t="s">
        <v>3536</v>
      </c>
      <c r="C1390" s="144" t="s">
        <v>2802</v>
      </c>
      <c r="D1390" s="144" t="s">
        <v>2803</v>
      </c>
      <c r="E1390" s="174">
        <v>8.39</v>
      </c>
    </row>
    <row r="1391" spans="1:5" x14ac:dyDescent="0.2">
      <c r="A1391" s="144">
        <v>1562</v>
      </c>
      <c r="B1391" s="144" t="s">
        <v>3537</v>
      </c>
      <c r="C1391" s="144" t="s">
        <v>2802</v>
      </c>
      <c r="D1391" s="144" t="s">
        <v>2803</v>
      </c>
      <c r="E1391" s="174">
        <v>13.75</v>
      </c>
    </row>
    <row r="1392" spans="1:5" x14ac:dyDescent="0.2">
      <c r="A1392" s="144">
        <v>1563</v>
      </c>
      <c r="B1392" s="144" t="s">
        <v>3538</v>
      </c>
      <c r="C1392" s="144" t="s">
        <v>2802</v>
      </c>
      <c r="D1392" s="144" t="s">
        <v>2803</v>
      </c>
      <c r="E1392" s="174">
        <v>18.45</v>
      </c>
    </row>
    <row r="1393" spans="1:5" x14ac:dyDescent="0.2">
      <c r="A1393" s="144">
        <v>11856</v>
      </c>
      <c r="B1393" s="144" t="s">
        <v>3539</v>
      </c>
      <c r="C1393" s="144" t="s">
        <v>2802</v>
      </c>
      <c r="D1393" s="144" t="s">
        <v>2805</v>
      </c>
      <c r="E1393" s="174">
        <v>5.5</v>
      </c>
    </row>
    <row r="1394" spans="1:5" x14ac:dyDescent="0.2">
      <c r="A1394" s="144">
        <v>11857</v>
      </c>
      <c r="B1394" s="144" t="s">
        <v>3540</v>
      </c>
      <c r="C1394" s="144" t="s">
        <v>2802</v>
      </c>
      <c r="D1394" s="144" t="s">
        <v>2803</v>
      </c>
      <c r="E1394" s="174">
        <v>28.94</v>
      </c>
    </row>
    <row r="1395" spans="1:5" x14ac:dyDescent="0.2">
      <c r="A1395" s="144">
        <v>11858</v>
      </c>
      <c r="B1395" s="144" t="s">
        <v>3541</v>
      </c>
      <c r="C1395" s="144" t="s">
        <v>2802</v>
      </c>
      <c r="D1395" s="144" t="s">
        <v>2803</v>
      </c>
      <c r="E1395" s="174">
        <v>35.92</v>
      </c>
    </row>
    <row r="1396" spans="1:5" x14ac:dyDescent="0.2">
      <c r="A1396" s="144">
        <v>1539</v>
      </c>
      <c r="B1396" s="144" t="s">
        <v>3542</v>
      </c>
      <c r="C1396" s="144" t="s">
        <v>2802</v>
      </c>
      <c r="D1396" s="144" t="s">
        <v>2803</v>
      </c>
      <c r="E1396" s="174">
        <v>6.46</v>
      </c>
    </row>
    <row r="1397" spans="1:5" x14ac:dyDescent="0.2">
      <c r="A1397" s="144">
        <v>11859</v>
      </c>
      <c r="B1397" s="144" t="s">
        <v>3543</v>
      </c>
      <c r="C1397" s="144" t="s">
        <v>2802</v>
      </c>
      <c r="D1397" s="144" t="s">
        <v>2803</v>
      </c>
      <c r="E1397" s="174">
        <v>48.88</v>
      </c>
    </row>
    <row r="1398" spans="1:5" x14ac:dyDescent="0.2">
      <c r="A1398" s="144">
        <v>1550</v>
      </c>
      <c r="B1398" s="144" t="s">
        <v>3544</v>
      </c>
      <c r="C1398" s="144" t="s">
        <v>2802</v>
      </c>
      <c r="D1398" s="144" t="s">
        <v>2803</v>
      </c>
      <c r="E1398" s="174">
        <v>6.82</v>
      </c>
    </row>
    <row r="1399" spans="1:5" x14ac:dyDescent="0.2">
      <c r="A1399" s="144">
        <v>11854</v>
      </c>
      <c r="B1399" s="144" t="s">
        <v>3545</v>
      </c>
      <c r="C1399" s="144" t="s">
        <v>2802</v>
      </c>
      <c r="D1399" s="144" t="s">
        <v>2803</v>
      </c>
      <c r="E1399" s="174">
        <v>8.52</v>
      </c>
    </row>
    <row r="1400" spans="1:5" x14ac:dyDescent="0.2">
      <c r="A1400" s="144">
        <v>11862</v>
      </c>
      <c r="B1400" s="144" t="s">
        <v>3546</v>
      </c>
      <c r="C1400" s="144" t="s">
        <v>2802</v>
      </c>
      <c r="D1400" s="144" t="s">
        <v>2803</v>
      </c>
      <c r="E1400" s="174">
        <v>11.95</v>
      </c>
    </row>
    <row r="1401" spans="1:5" x14ac:dyDescent="0.2">
      <c r="A1401" s="144">
        <v>11863</v>
      </c>
      <c r="B1401" s="144" t="s">
        <v>3547</v>
      </c>
      <c r="C1401" s="144" t="s">
        <v>2802</v>
      </c>
      <c r="D1401" s="144" t="s">
        <v>2803</v>
      </c>
      <c r="E1401" s="174">
        <v>4.82</v>
      </c>
    </row>
    <row r="1402" spans="1:5" x14ac:dyDescent="0.2">
      <c r="A1402" s="144">
        <v>11855</v>
      </c>
      <c r="B1402" s="144" t="s">
        <v>3548</v>
      </c>
      <c r="C1402" s="144" t="s">
        <v>2802</v>
      </c>
      <c r="D1402" s="144" t="s">
        <v>2803</v>
      </c>
      <c r="E1402" s="174">
        <v>17.84</v>
      </c>
    </row>
    <row r="1403" spans="1:5" x14ac:dyDescent="0.2">
      <c r="A1403" s="144">
        <v>11864</v>
      </c>
      <c r="B1403" s="144" t="s">
        <v>1563</v>
      </c>
      <c r="C1403" s="144" t="s">
        <v>2802</v>
      </c>
      <c r="D1403" s="144" t="s">
        <v>2803</v>
      </c>
      <c r="E1403" s="174">
        <v>26.97</v>
      </c>
    </row>
    <row r="1404" spans="1:5" x14ac:dyDescent="0.2">
      <c r="A1404" s="144">
        <v>2527</v>
      </c>
      <c r="B1404" s="144" t="s">
        <v>3549</v>
      </c>
      <c r="C1404" s="144" t="s">
        <v>2802</v>
      </c>
      <c r="D1404" s="144" t="s">
        <v>2807</v>
      </c>
      <c r="E1404" s="174">
        <v>8.83</v>
      </c>
    </row>
    <row r="1405" spans="1:5" x14ac:dyDescent="0.2">
      <c r="A1405" s="144">
        <v>2526</v>
      </c>
      <c r="B1405" s="144" t="s">
        <v>3550</v>
      </c>
      <c r="C1405" s="144" t="s">
        <v>2802</v>
      </c>
      <c r="D1405" s="144" t="s">
        <v>2807</v>
      </c>
      <c r="E1405" s="174">
        <v>5.66</v>
      </c>
    </row>
    <row r="1406" spans="1:5" x14ac:dyDescent="0.2">
      <c r="A1406" s="144">
        <v>2487</v>
      </c>
      <c r="B1406" s="144" t="s">
        <v>3551</v>
      </c>
      <c r="C1406" s="144" t="s">
        <v>2802</v>
      </c>
      <c r="D1406" s="144" t="s">
        <v>2807</v>
      </c>
      <c r="E1406" s="174">
        <v>1.93</v>
      </c>
    </row>
    <row r="1407" spans="1:5" x14ac:dyDescent="0.2">
      <c r="A1407" s="144">
        <v>2483</v>
      </c>
      <c r="B1407" s="144" t="s">
        <v>3552</v>
      </c>
      <c r="C1407" s="144" t="s">
        <v>2802</v>
      </c>
      <c r="D1407" s="144" t="s">
        <v>2807</v>
      </c>
      <c r="E1407" s="174">
        <v>4.03</v>
      </c>
    </row>
    <row r="1408" spans="1:5" x14ac:dyDescent="0.2">
      <c r="A1408" s="144">
        <v>2528</v>
      </c>
      <c r="B1408" s="144" t="s">
        <v>3553</v>
      </c>
      <c r="C1408" s="144" t="s">
        <v>2802</v>
      </c>
      <c r="D1408" s="144" t="s">
        <v>2807</v>
      </c>
      <c r="E1408" s="174">
        <v>22.22</v>
      </c>
    </row>
    <row r="1409" spans="1:5" x14ac:dyDescent="0.2">
      <c r="A1409" s="144">
        <v>2489</v>
      </c>
      <c r="B1409" s="144" t="s">
        <v>3554</v>
      </c>
      <c r="C1409" s="144" t="s">
        <v>2802</v>
      </c>
      <c r="D1409" s="144" t="s">
        <v>2807</v>
      </c>
      <c r="E1409" s="174">
        <v>9.7899999999999991</v>
      </c>
    </row>
    <row r="1410" spans="1:5" x14ac:dyDescent="0.2">
      <c r="A1410" s="144">
        <v>2488</v>
      </c>
      <c r="B1410" s="144" t="s">
        <v>3555</v>
      </c>
      <c r="C1410" s="144" t="s">
        <v>2802</v>
      </c>
      <c r="D1410" s="144" t="s">
        <v>2807</v>
      </c>
      <c r="E1410" s="174">
        <v>2.2599999999999998</v>
      </c>
    </row>
    <row r="1411" spans="1:5" x14ac:dyDescent="0.2">
      <c r="A1411" s="144">
        <v>2484</v>
      </c>
      <c r="B1411" s="144" t="s">
        <v>3556</v>
      </c>
      <c r="C1411" s="144" t="s">
        <v>2802</v>
      </c>
      <c r="D1411" s="144" t="s">
        <v>2807</v>
      </c>
      <c r="E1411" s="174">
        <v>32.28</v>
      </c>
    </row>
    <row r="1412" spans="1:5" x14ac:dyDescent="0.2">
      <c r="A1412" s="144">
        <v>2485</v>
      </c>
      <c r="B1412" s="144" t="s">
        <v>3557</v>
      </c>
      <c r="C1412" s="144" t="s">
        <v>2802</v>
      </c>
      <c r="D1412" s="144" t="s">
        <v>2807</v>
      </c>
      <c r="E1412" s="174">
        <v>50.59</v>
      </c>
    </row>
    <row r="1413" spans="1:5" x14ac:dyDescent="0.2">
      <c r="A1413" s="144">
        <v>38005</v>
      </c>
      <c r="B1413" s="144" t="s">
        <v>1914</v>
      </c>
      <c r="C1413" s="144" t="s">
        <v>2802</v>
      </c>
      <c r="D1413" s="144" t="s">
        <v>2803</v>
      </c>
      <c r="E1413" s="174">
        <v>18.8</v>
      </c>
    </row>
    <row r="1414" spans="1:5" x14ac:dyDescent="0.2">
      <c r="A1414" s="144">
        <v>38006</v>
      </c>
      <c r="B1414" s="144" t="s">
        <v>1921</v>
      </c>
      <c r="C1414" s="144" t="s">
        <v>2802</v>
      </c>
      <c r="D1414" s="144" t="s">
        <v>2803</v>
      </c>
      <c r="E1414" s="174">
        <v>23.07</v>
      </c>
    </row>
    <row r="1415" spans="1:5" x14ac:dyDescent="0.2">
      <c r="A1415" s="144">
        <v>38428</v>
      </c>
      <c r="B1415" s="144" t="s">
        <v>1925</v>
      </c>
      <c r="C1415" s="144" t="s">
        <v>2802</v>
      </c>
      <c r="D1415" s="144" t="s">
        <v>2803</v>
      </c>
      <c r="E1415" s="174">
        <v>21.61</v>
      </c>
    </row>
    <row r="1416" spans="1:5" x14ac:dyDescent="0.2">
      <c r="A1416" s="144">
        <v>38007</v>
      </c>
      <c r="B1416" s="144" t="s">
        <v>1929</v>
      </c>
      <c r="C1416" s="144" t="s">
        <v>2802</v>
      </c>
      <c r="D1416" s="144" t="s">
        <v>2803</v>
      </c>
      <c r="E1416" s="174">
        <v>35.31</v>
      </c>
    </row>
    <row r="1417" spans="1:5" x14ac:dyDescent="0.2">
      <c r="A1417" s="144">
        <v>38008</v>
      </c>
      <c r="B1417" s="144" t="s">
        <v>1934</v>
      </c>
      <c r="C1417" s="144" t="s">
        <v>2802</v>
      </c>
      <c r="D1417" s="144" t="s">
        <v>2803</v>
      </c>
      <c r="E1417" s="174">
        <v>142.21</v>
      </c>
    </row>
    <row r="1418" spans="1:5" x14ac:dyDescent="0.2">
      <c r="A1418" s="144">
        <v>38009</v>
      </c>
      <c r="B1418" s="144" t="s">
        <v>1989</v>
      </c>
      <c r="C1418" s="144" t="s">
        <v>2802</v>
      </c>
      <c r="D1418" s="144" t="s">
        <v>2803</v>
      </c>
      <c r="E1418" s="174">
        <v>173.8</v>
      </c>
    </row>
    <row r="1419" spans="1:5" x14ac:dyDescent="0.2">
      <c r="A1419" s="144">
        <v>39279</v>
      </c>
      <c r="B1419" s="144" t="s">
        <v>2224</v>
      </c>
      <c r="C1419" s="144" t="s">
        <v>2802</v>
      </c>
      <c r="D1419" s="144" t="s">
        <v>2807</v>
      </c>
      <c r="E1419" s="174">
        <v>10.77</v>
      </c>
    </row>
    <row r="1420" spans="1:5" x14ac:dyDescent="0.2">
      <c r="A1420" s="144">
        <v>38845</v>
      </c>
      <c r="B1420" s="144" t="s">
        <v>2225</v>
      </c>
      <c r="C1420" s="144" t="s">
        <v>2802</v>
      </c>
      <c r="D1420" s="144" t="s">
        <v>2807</v>
      </c>
      <c r="E1420" s="174">
        <v>15.58</v>
      </c>
    </row>
    <row r="1421" spans="1:5" x14ac:dyDescent="0.2">
      <c r="A1421" s="144">
        <v>39280</v>
      </c>
      <c r="B1421" s="144" t="s">
        <v>2227</v>
      </c>
      <c r="C1421" s="144" t="s">
        <v>2802</v>
      </c>
      <c r="D1421" s="144" t="s">
        <v>2807</v>
      </c>
      <c r="E1421" s="174">
        <v>13.96</v>
      </c>
    </row>
    <row r="1422" spans="1:5" x14ac:dyDescent="0.2">
      <c r="A1422" s="144">
        <v>39281</v>
      </c>
      <c r="B1422" s="144" t="s">
        <v>2228</v>
      </c>
      <c r="C1422" s="144" t="s">
        <v>2802</v>
      </c>
      <c r="D1422" s="144" t="s">
        <v>2807</v>
      </c>
      <c r="E1422" s="174">
        <v>18.38</v>
      </c>
    </row>
    <row r="1423" spans="1:5" x14ac:dyDescent="0.2">
      <c r="A1423" s="144">
        <v>38849</v>
      </c>
      <c r="B1423" s="144" t="s">
        <v>2231</v>
      </c>
      <c r="C1423" s="144" t="s">
        <v>2802</v>
      </c>
      <c r="D1423" s="144" t="s">
        <v>2807</v>
      </c>
      <c r="E1423" s="174">
        <v>15.75</v>
      </c>
    </row>
    <row r="1424" spans="1:5" x14ac:dyDescent="0.2">
      <c r="A1424" s="144">
        <v>39282</v>
      </c>
      <c r="B1424" s="144" t="s">
        <v>2232</v>
      </c>
      <c r="C1424" s="144" t="s">
        <v>2802</v>
      </c>
      <c r="D1424" s="144" t="s">
        <v>2807</v>
      </c>
      <c r="E1424" s="174">
        <v>18.82</v>
      </c>
    </row>
    <row r="1425" spans="1:5" x14ac:dyDescent="0.2">
      <c r="A1425" s="144">
        <v>38852</v>
      </c>
      <c r="B1425" s="144" t="s">
        <v>2235</v>
      </c>
      <c r="C1425" s="144" t="s">
        <v>2802</v>
      </c>
      <c r="D1425" s="144" t="s">
        <v>2807</v>
      </c>
      <c r="E1425" s="174">
        <v>25.61</v>
      </c>
    </row>
    <row r="1426" spans="1:5" x14ac:dyDescent="0.2">
      <c r="A1426" s="144">
        <v>38844</v>
      </c>
      <c r="B1426" s="144" t="s">
        <v>2209</v>
      </c>
      <c r="C1426" s="144" t="s">
        <v>2802</v>
      </c>
      <c r="D1426" s="144" t="s">
        <v>2807</v>
      </c>
      <c r="E1426" s="174">
        <v>7.87</v>
      </c>
    </row>
    <row r="1427" spans="1:5" x14ac:dyDescent="0.2">
      <c r="A1427" s="144">
        <v>38846</v>
      </c>
      <c r="B1427" s="144" t="s">
        <v>2212</v>
      </c>
      <c r="C1427" s="144" t="s">
        <v>2802</v>
      </c>
      <c r="D1427" s="144" t="s">
        <v>2807</v>
      </c>
      <c r="E1427" s="174">
        <v>8.61</v>
      </c>
    </row>
    <row r="1428" spans="1:5" x14ac:dyDescent="0.2">
      <c r="A1428" s="144">
        <v>38847</v>
      </c>
      <c r="B1428" s="144" t="s">
        <v>2213</v>
      </c>
      <c r="C1428" s="144" t="s">
        <v>2802</v>
      </c>
      <c r="D1428" s="144" t="s">
        <v>2807</v>
      </c>
      <c r="E1428" s="174">
        <v>10.59</v>
      </c>
    </row>
    <row r="1429" spans="1:5" x14ac:dyDescent="0.2">
      <c r="A1429" s="144">
        <v>38850</v>
      </c>
      <c r="B1429" s="144" t="s">
        <v>2217</v>
      </c>
      <c r="C1429" s="144" t="s">
        <v>2802</v>
      </c>
      <c r="D1429" s="144" t="s">
        <v>2807</v>
      </c>
      <c r="E1429" s="174">
        <v>14.72</v>
      </c>
    </row>
    <row r="1430" spans="1:5" x14ac:dyDescent="0.2">
      <c r="A1430" s="144">
        <v>38848</v>
      </c>
      <c r="B1430" s="144" t="s">
        <v>2216</v>
      </c>
      <c r="C1430" s="144" t="s">
        <v>2802</v>
      </c>
      <c r="D1430" s="144" t="s">
        <v>2807</v>
      </c>
      <c r="E1430" s="174">
        <v>12.31</v>
      </c>
    </row>
    <row r="1431" spans="1:5" x14ac:dyDescent="0.2">
      <c r="A1431" s="144">
        <v>38851</v>
      </c>
      <c r="B1431" s="144" t="s">
        <v>2221</v>
      </c>
      <c r="C1431" s="144" t="s">
        <v>2802</v>
      </c>
      <c r="D1431" s="144" t="s">
        <v>2807</v>
      </c>
      <c r="E1431" s="174">
        <v>22.38</v>
      </c>
    </row>
    <row r="1432" spans="1:5" x14ac:dyDescent="0.2">
      <c r="A1432" s="144">
        <v>38860</v>
      </c>
      <c r="B1432" s="144" t="s">
        <v>3558</v>
      </c>
      <c r="C1432" s="144" t="s">
        <v>2802</v>
      </c>
      <c r="D1432" s="144" t="s">
        <v>2807</v>
      </c>
      <c r="E1432" s="174">
        <v>6.32</v>
      </c>
    </row>
    <row r="1433" spans="1:5" x14ac:dyDescent="0.2">
      <c r="A1433" s="144">
        <v>38861</v>
      </c>
      <c r="B1433" s="144" t="s">
        <v>3559</v>
      </c>
      <c r="C1433" s="144" t="s">
        <v>2802</v>
      </c>
      <c r="D1433" s="144" t="s">
        <v>2807</v>
      </c>
      <c r="E1433" s="174">
        <v>8.51</v>
      </c>
    </row>
    <row r="1434" spans="1:5" x14ac:dyDescent="0.2">
      <c r="A1434" s="144">
        <v>38862</v>
      </c>
      <c r="B1434" s="144" t="s">
        <v>3560</v>
      </c>
      <c r="C1434" s="144" t="s">
        <v>2802</v>
      </c>
      <c r="D1434" s="144" t="s">
        <v>2807</v>
      </c>
      <c r="E1434" s="174">
        <v>7.17</v>
      </c>
    </row>
    <row r="1435" spans="1:5" x14ac:dyDescent="0.2">
      <c r="A1435" s="144">
        <v>38863</v>
      </c>
      <c r="B1435" s="144" t="s">
        <v>3561</v>
      </c>
      <c r="C1435" s="144" t="s">
        <v>2802</v>
      </c>
      <c r="D1435" s="144" t="s">
        <v>2807</v>
      </c>
      <c r="E1435" s="174">
        <v>8.24</v>
      </c>
    </row>
    <row r="1436" spans="1:5" x14ac:dyDescent="0.2">
      <c r="A1436" s="144">
        <v>38865</v>
      </c>
      <c r="B1436" s="144" t="s">
        <v>3562</v>
      </c>
      <c r="C1436" s="144" t="s">
        <v>2802</v>
      </c>
      <c r="D1436" s="144" t="s">
        <v>2807</v>
      </c>
      <c r="E1436" s="174">
        <v>11.19</v>
      </c>
    </row>
    <row r="1437" spans="1:5" x14ac:dyDescent="0.2">
      <c r="A1437" s="144">
        <v>38864</v>
      </c>
      <c r="B1437" s="144" t="s">
        <v>3563</v>
      </c>
      <c r="C1437" s="144" t="s">
        <v>2802</v>
      </c>
      <c r="D1437" s="144" t="s">
        <v>2807</v>
      </c>
      <c r="E1437" s="174">
        <v>17.11</v>
      </c>
    </row>
    <row r="1438" spans="1:5" x14ac:dyDescent="0.2">
      <c r="A1438" s="144">
        <v>38866</v>
      </c>
      <c r="B1438" s="144" t="s">
        <v>3564</v>
      </c>
      <c r="C1438" s="144" t="s">
        <v>2802</v>
      </c>
      <c r="D1438" s="144" t="s">
        <v>2807</v>
      </c>
      <c r="E1438" s="174">
        <v>12.04</v>
      </c>
    </row>
    <row r="1439" spans="1:5" x14ac:dyDescent="0.2">
      <c r="A1439" s="144">
        <v>38868</v>
      </c>
      <c r="B1439" s="144" t="s">
        <v>3565</v>
      </c>
      <c r="C1439" s="144" t="s">
        <v>2802</v>
      </c>
      <c r="D1439" s="144" t="s">
        <v>2807</v>
      </c>
      <c r="E1439" s="174">
        <v>20.079999999999998</v>
      </c>
    </row>
    <row r="1440" spans="1:5" x14ac:dyDescent="0.2">
      <c r="A1440" s="144">
        <v>38853</v>
      </c>
      <c r="B1440" s="144" t="s">
        <v>3566</v>
      </c>
      <c r="C1440" s="144" t="s">
        <v>2802</v>
      </c>
      <c r="D1440" s="144" t="s">
        <v>2807</v>
      </c>
      <c r="E1440" s="174">
        <v>6.49</v>
      </c>
    </row>
    <row r="1441" spans="1:5" x14ac:dyDescent="0.2">
      <c r="A1441" s="144">
        <v>38854</v>
      </c>
      <c r="B1441" s="144" t="s">
        <v>2210</v>
      </c>
      <c r="C1441" s="144" t="s">
        <v>2802</v>
      </c>
      <c r="D1441" s="144" t="s">
        <v>2807</v>
      </c>
      <c r="E1441" s="174">
        <v>8.8699999999999992</v>
      </c>
    </row>
    <row r="1442" spans="1:5" x14ac:dyDescent="0.2">
      <c r="A1442" s="144">
        <v>38855</v>
      </c>
      <c r="B1442" s="144" t="s">
        <v>3567</v>
      </c>
      <c r="C1442" s="144" t="s">
        <v>2802</v>
      </c>
      <c r="D1442" s="144" t="s">
        <v>2807</v>
      </c>
      <c r="E1442" s="174">
        <v>6.58</v>
      </c>
    </row>
    <row r="1443" spans="1:5" x14ac:dyDescent="0.2">
      <c r="A1443" s="144">
        <v>38856</v>
      </c>
      <c r="B1443" s="144" t="s">
        <v>3568</v>
      </c>
      <c r="C1443" s="144" t="s">
        <v>2802</v>
      </c>
      <c r="D1443" s="144" t="s">
        <v>2807</v>
      </c>
      <c r="E1443" s="174">
        <v>10.56</v>
      </c>
    </row>
    <row r="1444" spans="1:5" x14ac:dyDescent="0.2">
      <c r="A1444" s="144">
        <v>38857</v>
      </c>
      <c r="B1444" s="144" t="s">
        <v>3569</v>
      </c>
      <c r="C1444" s="144" t="s">
        <v>2802</v>
      </c>
      <c r="D1444" s="144" t="s">
        <v>2807</v>
      </c>
      <c r="E1444" s="174">
        <v>13.97</v>
      </c>
    </row>
    <row r="1445" spans="1:5" x14ac:dyDescent="0.2">
      <c r="A1445" s="144">
        <v>38858</v>
      </c>
      <c r="B1445" s="144" t="s">
        <v>3570</v>
      </c>
      <c r="C1445" s="144" t="s">
        <v>2802</v>
      </c>
      <c r="D1445" s="144" t="s">
        <v>2807</v>
      </c>
      <c r="E1445" s="174">
        <v>12.7</v>
      </c>
    </row>
    <row r="1446" spans="1:5" x14ac:dyDescent="0.2">
      <c r="A1446" s="144">
        <v>38859</v>
      </c>
      <c r="B1446" s="144" t="s">
        <v>3571</v>
      </c>
      <c r="C1446" s="144" t="s">
        <v>2802</v>
      </c>
      <c r="D1446" s="144" t="s">
        <v>2807</v>
      </c>
      <c r="E1446" s="174">
        <v>20.57</v>
      </c>
    </row>
    <row r="1447" spans="1:5" x14ac:dyDescent="0.2">
      <c r="A1447" s="144">
        <v>3104</v>
      </c>
      <c r="B1447" s="144" t="s">
        <v>12174</v>
      </c>
      <c r="C1447" s="144" t="s">
        <v>2806</v>
      </c>
      <c r="D1447" s="144" t="s">
        <v>2803</v>
      </c>
      <c r="E1447" s="174">
        <v>179.78</v>
      </c>
    </row>
    <row r="1448" spans="1:5" x14ac:dyDescent="0.2">
      <c r="A1448" s="144">
        <v>1607</v>
      </c>
      <c r="B1448" s="144" t="s">
        <v>1208</v>
      </c>
      <c r="C1448" s="144" t="s">
        <v>2806</v>
      </c>
      <c r="D1448" s="144" t="s">
        <v>2803</v>
      </c>
      <c r="E1448" s="174">
        <v>0.34</v>
      </c>
    </row>
    <row r="1449" spans="1:5" x14ac:dyDescent="0.2">
      <c r="A1449" s="144">
        <v>38169</v>
      </c>
      <c r="B1449" s="144" t="s">
        <v>3572</v>
      </c>
      <c r="C1449" s="144" t="s">
        <v>2806</v>
      </c>
      <c r="D1449" s="144" t="s">
        <v>2803</v>
      </c>
      <c r="E1449" s="174">
        <v>74.69</v>
      </c>
    </row>
    <row r="1450" spans="1:5" x14ac:dyDescent="0.2">
      <c r="A1450" s="144">
        <v>6142</v>
      </c>
      <c r="B1450" s="144" t="s">
        <v>2365</v>
      </c>
      <c r="C1450" s="144" t="s">
        <v>2802</v>
      </c>
      <c r="D1450" s="144" t="s">
        <v>2803</v>
      </c>
      <c r="E1450" s="174">
        <v>7.37</v>
      </c>
    </row>
    <row r="1451" spans="1:5" x14ac:dyDescent="0.2">
      <c r="A1451" s="144">
        <v>11686</v>
      </c>
      <c r="B1451" s="144" t="s">
        <v>3573</v>
      </c>
      <c r="C1451" s="144" t="s">
        <v>2802</v>
      </c>
      <c r="D1451" s="144" t="s">
        <v>2803</v>
      </c>
      <c r="E1451" s="174">
        <v>10.24</v>
      </c>
    </row>
    <row r="1452" spans="1:5" x14ac:dyDescent="0.2">
      <c r="A1452" s="144">
        <v>37598</v>
      </c>
      <c r="B1452" s="144" t="s">
        <v>3574</v>
      </c>
      <c r="C1452" s="144" t="s">
        <v>2802</v>
      </c>
      <c r="D1452" s="144" t="s">
        <v>2807</v>
      </c>
      <c r="E1452" s="174">
        <v>44.02</v>
      </c>
    </row>
    <row r="1453" spans="1:5" x14ac:dyDescent="0.2">
      <c r="A1453" s="144">
        <v>25398</v>
      </c>
      <c r="B1453" s="144" t="s">
        <v>3575</v>
      </c>
      <c r="C1453" s="144" t="s">
        <v>2802</v>
      </c>
      <c r="D1453" s="144" t="s">
        <v>2807</v>
      </c>
      <c r="E1453" s="175">
        <v>5157.47</v>
      </c>
    </row>
    <row r="1454" spans="1:5" x14ac:dyDescent="0.2">
      <c r="A1454" s="144">
        <v>25399</v>
      </c>
      <c r="B1454" s="144" t="s">
        <v>3576</v>
      </c>
      <c r="C1454" s="144" t="s">
        <v>2802</v>
      </c>
      <c r="D1454" s="144" t="s">
        <v>2807</v>
      </c>
      <c r="E1454" s="175">
        <v>3131.04</v>
      </c>
    </row>
    <row r="1455" spans="1:5" x14ac:dyDescent="0.2">
      <c r="A1455" s="144">
        <v>43440</v>
      </c>
      <c r="B1455" s="144" t="s">
        <v>3577</v>
      </c>
      <c r="C1455" s="144" t="s">
        <v>2802</v>
      </c>
      <c r="D1455" s="144" t="s">
        <v>2803</v>
      </c>
      <c r="E1455" s="174">
        <v>430.19</v>
      </c>
    </row>
    <row r="1456" spans="1:5" x14ac:dyDescent="0.2">
      <c r="A1456" s="144">
        <v>10667</v>
      </c>
      <c r="B1456" s="144" t="s">
        <v>3578</v>
      </c>
      <c r="C1456" s="144" t="s">
        <v>2802</v>
      </c>
      <c r="D1456" s="144" t="s">
        <v>2807</v>
      </c>
      <c r="E1456" s="175">
        <v>22500</v>
      </c>
    </row>
    <row r="1457" spans="1:5" x14ac:dyDescent="0.2">
      <c r="A1457" s="144">
        <v>1613</v>
      </c>
      <c r="B1457" s="144" t="s">
        <v>85</v>
      </c>
      <c r="C1457" s="144" t="s">
        <v>2802</v>
      </c>
      <c r="D1457" s="144" t="s">
        <v>2807</v>
      </c>
      <c r="E1457" s="175">
        <v>1445.1</v>
      </c>
    </row>
    <row r="1458" spans="1:5" x14ac:dyDescent="0.2">
      <c r="A1458" s="144">
        <v>1626</v>
      </c>
      <c r="B1458" s="144" t="s">
        <v>86</v>
      </c>
      <c r="C1458" s="144" t="s">
        <v>2802</v>
      </c>
      <c r="D1458" s="144" t="s">
        <v>2807</v>
      </c>
      <c r="E1458" s="175">
        <v>2161.33</v>
      </c>
    </row>
    <row r="1459" spans="1:5" x14ac:dyDescent="0.2">
      <c r="A1459" s="144">
        <v>1625</v>
      </c>
      <c r="B1459" s="144" t="s">
        <v>87</v>
      </c>
      <c r="C1459" s="144" t="s">
        <v>2802</v>
      </c>
      <c r="D1459" s="144" t="s">
        <v>2807</v>
      </c>
      <c r="E1459" s="174">
        <v>150.96</v>
      </c>
    </row>
    <row r="1460" spans="1:5" x14ac:dyDescent="0.2">
      <c r="A1460" s="144">
        <v>1622</v>
      </c>
      <c r="B1460" s="144" t="s">
        <v>88</v>
      </c>
      <c r="C1460" s="144" t="s">
        <v>2802</v>
      </c>
      <c r="D1460" s="144" t="s">
        <v>2807</v>
      </c>
      <c r="E1460" s="175">
        <v>4877.24</v>
      </c>
    </row>
    <row r="1461" spans="1:5" x14ac:dyDescent="0.2">
      <c r="A1461" s="144">
        <v>1620</v>
      </c>
      <c r="B1461" s="144" t="s">
        <v>89</v>
      </c>
      <c r="C1461" s="144" t="s">
        <v>2802</v>
      </c>
      <c r="D1461" s="144" t="s">
        <v>2807</v>
      </c>
      <c r="E1461" s="174">
        <v>318</v>
      </c>
    </row>
    <row r="1462" spans="1:5" x14ac:dyDescent="0.2">
      <c r="A1462" s="144">
        <v>1629</v>
      </c>
      <c r="B1462" s="144" t="s">
        <v>90</v>
      </c>
      <c r="C1462" s="144" t="s">
        <v>2802</v>
      </c>
      <c r="D1462" s="144" t="s">
        <v>2807</v>
      </c>
      <c r="E1462" s="175">
        <v>11870.04</v>
      </c>
    </row>
    <row r="1463" spans="1:5" x14ac:dyDescent="0.2">
      <c r="A1463" s="144">
        <v>1627</v>
      </c>
      <c r="B1463" s="144" t="s">
        <v>91</v>
      </c>
      <c r="C1463" s="144" t="s">
        <v>2802</v>
      </c>
      <c r="D1463" s="144" t="s">
        <v>2807</v>
      </c>
      <c r="E1463" s="174">
        <v>607.85</v>
      </c>
    </row>
    <row r="1464" spans="1:5" x14ac:dyDescent="0.2">
      <c r="A1464" s="144">
        <v>1623</v>
      </c>
      <c r="B1464" s="144" t="s">
        <v>92</v>
      </c>
      <c r="C1464" s="144" t="s">
        <v>2802</v>
      </c>
      <c r="D1464" s="144" t="s">
        <v>2807</v>
      </c>
      <c r="E1464" s="174">
        <v>123.11</v>
      </c>
    </row>
    <row r="1465" spans="1:5" x14ac:dyDescent="0.2">
      <c r="A1465" s="144">
        <v>1619</v>
      </c>
      <c r="B1465" s="144" t="s">
        <v>93</v>
      </c>
      <c r="C1465" s="144" t="s">
        <v>2802</v>
      </c>
      <c r="D1465" s="144" t="s">
        <v>2807</v>
      </c>
      <c r="E1465" s="174">
        <v>169.35</v>
      </c>
    </row>
    <row r="1466" spans="1:5" x14ac:dyDescent="0.2">
      <c r="A1466" s="144">
        <v>1630</v>
      </c>
      <c r="B1466" s="144" t="s">
        <v>94</v>
      </c>
      <c r="C1466" s="144" t="s">
        <v>2802</v>
      </c>
      <c r="D1466" s="144" t="s">
        <v>2807</v>
      </c>
      <c r="E1466" s="175">
        <v>3728.75</v>
      </c>
    </row>
    <row r="1467" spans="1:5" x14ac:dyDescent="0.2">
      <c r="A1467" s="144">
        <v>1616</v>
      </c>
      <c r="B1467" s="144" t="s">
        <v>95</v>
      </c>
      <c r="C1467" s="144" t="s">
        <v>2802</v>
      </c>
      <c r="D1467" s="144" t="s">
        <v>2807</v>
      </c>
      <c r="E1467" s="175">
        <v>5734.88</v>
      </c>
    </row>
    <row r="1468" spans="1:5" x14ac:dyDescent="0.2">
      <c r="A1468" s="144">
        <v>1614</v>
      </c>
      <c r="B1468" s="144" t="s">
        <v>96</v>
      </c>
      <c r="C1468" s="144" t="s">
        <v>2802</v>
      </c>
      <c r="D1468" s="144" t="s">
        <v>2807</v>
      </c>
      <c r="E1468" s="174">
        <v>262.10000000000002</v>
      </c>
    </row>
    <row r="1469" spans="1:5" x14ac:dyDescent="0.2">
      <c r="A1469" s="144">
        <v>1617</v>
      </c>
      <c r="B1469" s="144" t="s">
        <v>97</v>
      </c>
      <c r="C1469" s="144" t="s">
        <v>2802</v>
      </c>
      <c r="D1469" s="144" t="s">
        <v>2807</v>
      </c>
      <c r="E1469" s="175">
        <v>6846.21</v>
      </c>
    </row>
    <row r="1470" spans="1:5" x14ac:dyDescent="0.2">
      <c r="A1470" s="144">
        <v>1621</v>
      </c>
      <c r="B1470" s="144" t="s">
        <v>98</v>
      </c>
      <c r="C1470" s="144" t="s">
        <v>2802</v>
      </c>
      <c r="D1470" s="144" t="s">
        <v>2807</v>
      </c>
      <c r="E1470" s="174">
        <v>468.77</v>
      </c>
    </row>
    <row r="1471" spans="1:5" x14ac:dyDescent="0.2">
      <c r="A1471" s="144">
        <v>1624</v>
      </c>
      <c r="B1471" s="144" t="s">
        <v>99</v>
      </c>
      <c r="C1471" s="144" t="s">
        <v>2802</v>
      </c>
      <c r="D1471" s="144" t="s">
        <v>2807</v>
      </c>
      <c r="E1471" s="175">
        <v>16828.32</v>
      </c>
    </row>
    <row r="1472" spans="1:5" x14ac:dyDescent="0.2">
      <c r="A1472" s="144">
        <v>1615</v>
      </c>
      <c r="B1472" s="144" t="s">
        <v>100</v>
      </c>
      <c r="C1472" s="144" t="s">
        <v>2802</v>
      </c>
      <c r="D1472" s="144" t="s">
        <v>2807</v>
      </c>
      <c r="E1472" s="174">
        <v>880.27</v>
      </c>
    </row>
    <row r="1473" spans="1:5" x14ac:dyDescent="0.2">
      <c r="A1473" s="144">
        <v>1612</v>
      </c>
      <c r="B1473" s="144" t="s">
        <v>101</v>
      </c>
      <c r="C1473" s="144" t="s">
        <v>2802</v>
      </c>
      <c r="D1473" s="144" t="s">
        <v>2807</v>
      </c>
      <c r="E1473" s="174">
        <v>115.94</v>
      </c>
    </row>
    <row r="1474" spans="1:5" x14ac:dyDescent="0.2">
      <c r="A1474" s="144">
        <v>1618</v>
      </c>
      <c r="B1474" s="144" t="s">
        <v>102</v>
      </c>
      <c r="C1474" s="144" t="s">
        <v>2802</v>
      </c>
      <c r="D1474" s="144" t="s">
        <v>2807</v>
      </c>
      <c r="E1474" s="175">
        <v>1209.6199999999999</v>
      </c>
    </row>
    <row r="1475" spans="1:5" x14ac:dyDescent="0.2">
      <c r="A1475" s="144">
        <v>14211</v>
      </c>
      <c r="B1475" s="144" t="s">
        <v>3579</v>
      </c>
      <c r="C1475" s="144" t="s">
        <v>2802</v>
      </c>
      <c r="D1475" s="144" t="s">
        <v>2807</v>
      </c>
      <c r="E1475" s="174">
        <v>43.46</v>
      </c>
    </row>
    <row r="1476" spans="1:5" x14ac:dyDescent="0.2">
      <c r="A1476" s="144">
        <v>43657</v>
      </c>
      <c r="B1476" s="144" t="s">
        <v>5608</v>
      </c>
      <c r="C1476" s="144" t="s">
        <v>2809</v>
      </c>
      <c r="D1476" s="144" t="s">
        <v>2803</v>
      </c>
      <c r="E1476" s="174">
        <v>6.96</v>
      </c>
    </row>
    <row r="1477" spans="1:5" x14ac:dyDescent="0.2">
      <c r="A1477" s="144">
        <v>34500</v>
      </c>
      <c r="B1477" s="144" t="s">
        <v>2687</v>
      </c>
      <c r="C1477" s="144" t="s">
        <v>2808</v>
      </c>
      <c r="D1477" s="144" t="s">
        <v>2803</v>
      </c>
      <c r="E1477" s="174">
        <v>130.91</v>
      </c>
    </row>
    <row r="1478" spans="1:5" x14ac:dyDescent="0.2">
      <c r="A1478" s="144">
        <v>40934</v>
      </c>
      <c r="B1478" s="144" t="s">
        <v>2691</v>
      </c>
      <c r="C1478" s="144" t="s">
        <v>2890</v>
      </c>
      <c r="D1478" s="144" t="s">
        <v>2803</v>
      </c>
      <c r="E1478" s="175">
        <v>23304.73</v>
      </c>
    </row>
    <row r="1479" spans="1:5" x14ac:dyDescent="0.2">
      <c r="A1479" s="144">
        <v>38200</v>
      </c>
      <c r="B1479" s="144" t="s">
        <v>3580</v>
      </c>
      <c r="C1479" s="144" t="s">
        <v>3581</v>
      </c>
      <c r="D1479" s="144" t="s">
        <v>2803</v>
      </c>
      <c r="E1479" s="174">
        <v>665.42</v>
      </c>
    </row>
    <row r="1480" spans="1:5" x14ac:dyDescent="0.2">
      <c r="A1480" s="144">
        <v>39269</v>
      </c>
      <c r="B1480" s="144" t="s">
        <v>3582</v>
      </c>
      <c r="C1480" s="144" t="s">
        <v>2809</v>
      </c>
      <c r="D1480" s="144" t="s">
        <v>2803</v>
      </c>
      <c r="E1480" s="174">
        <v>1.48</v>
      </c>
    </row>
    <row r="1481" spans="1:5" x14ac:dyDescent="0.2">
      <c r="A1481" s="144">
        <v>11889</v>
      </c>
      <c r="B1481" s="144" t="s">
        <v>3583</v>
      </c>
      <c r="C1481" s="144" t="s">
        <v>2809</v>
      </c>
      <c r="D1481" s="144" t="s">
        <v>2803</v>
      </c>
      <c r="E1481" s="174">
        <v>2.06</v>
      </c>
    </row>
    <row r="1482" spans="1:5" x14ac:dyDescent="0.2">
      <c r="A1482" s="144">
        <v>39270</v>
      </c>
      <c r="B1482" s="144" t="s">
        <v>3584</v>
      </c>
      <c r="C1482" s="144" t="s">
        <v>2809</v>
      </c>
      <c r="D1482" s="144" t="s">
        <v>2803</v>
      </c>
      <c r="E1482" s="174">
        <v>2.46</v>
      </c>
    </row>
    <row r="1483" spans="1:5" x14ac:dyDescent="0.2">
      <c r="A1483" s="144">
        <v>11890</v>
      </c>
      <c r="B1483" s="144" t="s">
        <v>3585</v>
      </c>
      <c r="C1483" s="144" t="s">
        <v>2809</v>
      </c>
      <c r="D1483" s="144" t="s">
        <v>2803</v>
      </c>
      <c r="E1483" s="174">
        <v>3.2</v>
      </c>
    </row>
    <row r="1484" spans="1:5" x14ac:dyDescent="0.2">
      <c r="A1484" s="144">
        <v>11891</v>
      </c>
      <c r="B1484" s="144" t="s">
        <v>3586</v>
      </c>
      <c r="C1484" s="144" t="s">
        <v>2809</v>
      </c>
      <c r="D1484" s="144" t="s">
        <v>2803</v>
      </c>
      <c r="E1484" s="174">
        <v>5.27</v>
      </c>
    </row>
    <row r="1485" spans="1:5" x14ac:dyDescent="0.2">
      <c r="A1485" s="144">
        <v>11892</v>
      </c>
      <c r="B1485" s="144" t="s">
        <v>3587</v>
      </c>
      <c r="C1485" s="144" t="s">
        <v>2809</v>
      </c>
      <c r="D1485" s="144" t="s">
        <v>2803</v>
      </c>
      <c r="E1485" s="174">
        <v>8.1300000000000008</v>
      </c>
    </row>
    <row r="1486" spans="1:5" x14ac:dyDescent="0.2">
      <c r="A1486" s="144">
        <v>37601</v>
      </c>
      <c r="B1486" s="144" t="s">
        <v>3588</v>
      </c>
      <c r="C1486" s="144" t="s">
        <v>2809</v>
      </c>
      <c r="D1486" s="144" t="s">
        <v>2807</v>
      </c>
      <c r="E1486" s="174">
        <v>9.7799999999999994</v>
      </c>
    </row>
    <row r="1487" spans="1:5" x14ac:dyDescent="0.2">
      <c r="A1487" s="144">
        <v>1634</v>
      </c>
      <c r="B1487" s="144" t="s">
        <v>3589</v>
      </c>
      <c r="C1487" s="144" t="s">
        <v>2809</v>
      </c>
      <c r="D1487" s="144" t="s">
        <v>2807</v>
      </c>
      <c r="E1487" s="174">
        <v>10.1</v>
      </c>
    </row>
    <row r="1488" spans="1:5" x14ac:dyDescent="0.2">
      <c r="A1488" s="144">
        <v>5086</v>
      </c>
      <c r="B1488" s="144" t="s">
        <v>3590</v>
      </c>
      <c r="C1488" s="144" t="s">
        <v>284</v>
      </c>
      <c r="D1488" s="144" t="s">
        <v>2803</v>
      </c>
      <c r="E1488" s="174">
        <v>30.92</v>
      </c>
    </row>
    <row r="1489" spans="1:5" x14ac:dyDescent="0.2">
      <c r="A1489" s="144">
        <v>11280</v>
      </c>
      <c r="B1489" s="144" t="s">
        <v>1149</v>
      </c>
      <c r="C1489" s="144" t="s">
        <v>2802</v>
      </c>
      <c r="D1489" s="144" t="s">
        <v>2803</v>
      </c>
      <c r="E1489" s="175">
        <v>11466.22</v>
      </c>
    </row>
    <row r="1490" spans="1:5" x14ac:dyDescent="0.2">
      <c r="A1490" s="144">
        <v>40519</v>
      </c>
      <c r="B1490" s="144" t="s">
        <v>3591</v>
      </c>
      <c r="C1490" s="144" t="s">
        <v>2802</v>
      </c>
      <c r="D1490" s="144" t="s">
        <v>2803</v>
      </c>
      <c r="E1490" s="175">
        <v>94523.63</v>
      </c>
    </row>
    <row r="1491" spans="1:5" x14ac:dyDescent="0.2">
      <c r="A1491" s="144">
        <v>39869</v>
      </c>
      <c r="B1491" s="144" t="s">
        <v>2108</v>
      </c>
      <c r="C1491" s="144" t="s">
        <v>2802</v>
      </c>
      <c r="D1491" s="144" t="s">
        <v>2807</v>
      </c>
      <c r="E1491" s="174">
        <v>14.75</v>
      </c>
    </row>
    <row r="1492" spans="1:5" x14ac:dyDescent="0.2">
      <c r="A1492" s="144">
        <v>39870</v>
      </c>
      <c r="B1492" s="144" t="s">
        <v>2110</v>
      </c>
      <c r="C1492" s="144" t="s">
        <v>2802</v>
      </c>
      <c r="D1492" s="144" t="s">
        <v>2807</v>
      </c>
      <c r="E1492" s="174">
        <v>22.56</v>
      </c>
    </row>
    <row r="1493" spans="1:5" x14ac:dyDescent="0.2">
      <c r="A1493" s="144">
        <v>39871</v>
      </c>
      <c r="B1493" s="144" t="s">
        <v>2111</v>
      </c>
      <c r="C1493" s="144" t="s">
        <v>2802</v>
      </c>
      <c r="D1493" s="144" t="s">
        <v>2807</v>
      </c>
      <c r="E1493" s="174">
        <v>25.29</v>
      </c>
    </row>
    <row r="1494" spans="1:5" x14ac:dyDescent="0.2">
      <c r="A1494" s="144">
        <v>12722</v>
      </c>
      <c r="B1494" s="144" t="s">
        <v>2126</v>
      </c>
      <c r="C1494" s="144" t="s">
        <v>2802</v>
      </c>
      <c r="D1494" s="144" t="s">
        <v>2807</v>
      </c>
      <c r="E1494" s="174">
        <v>846.46</v>
      </c>
    </row>
    <row r="1495" spans="1:5" x14ac:dyDescent="0.2">
      <c r="A1495" s="144">
        <v>12714</v>
      </c>
      <c r="B1495" s="144" t="s">
        <v>2031</v>
      </c>
      <c r="C1495" s="144" t="s">
        <v>2802</v>
      </c>
      <c r="D1495" s="144" t="s">
        <v>2807</v>
      </c>
      <c r="E1495" s="174">
        <v>5.52</v>
      </c>
    </row>
    <row r="1496" spans="1:5" x14ac:dyDescent="0.2">
      <c r="A1496" s="144">
        <v>12715</v>
      </c>
      <c r="B1496" s="144" t="s">
        <v>2011</v>
      </c>
      <c r="C1496" s="144" t="s">
        <v>2802</v>
      </c>
      <c r="D1496" s="144" t="s">
        <v>2807</v>
      </c>
      <c r="E1496" s="174">
        <v>12.47</v>
      </c>
    </row>
    <row r="1497" spans="1:5" x14ac:dyDescent="0.2">
      <c r="A1497" s="144">
        <v>12716</v>
      </c>
      <c r="B1497" s="144" t="s">
        <v>2014</v>
      </c>
      <c r="C1497" s="144" t="s">
        <v>2802</v>
      </c>
      <c r="D1497" s="144" t="s">
        <v>2807</v>
      </c>
      <c r="E1497" s="174">
        <v>21.42</v>
      </c>
    </row>
    <row r="1498" spans="1:5" x14ac:dyDescent="0.2">
      <c r="A1498" s="144">
        <v>12717</v>
      </c>
      <c r="B1498" s="144" t="s">
        <v>2015</v>
      </c>
      <c r="C1498" s="144" t="s">
        <v>2802</v>
      </c>
      <c r="D1498" s="144" t="s">
        <v>2807</v>
      </c>
      <c r="E1498" s="174">
        <v>42.11</v>
      </c>
    </row>
    <row r="1499" spans="1:5" x14ac:dyDescent="0.2">
      <c r="A1499" s="144">
        <v>12718</v>
      </c>
      <c r="B1499" s="144" t="s">
        <v>2016</v>
      </c>
      <c r="C1499" s="144" t="s">
        <v>2802</v>
      </c>
      <c r="D1499" s="144" t="s">
        <v>2807</v>
      </c>
      <c r="E1499" s="174">
        <v>64.63</v>
      </c>
    </row>
    <row r="1500" spans="1:5" x14ac:dyDescent="0.2">
      <c r="A1500" s="144">
        <v>12719</v>
      </c>
      <c r="B1500" s="144" t="s">
        <v>2017</v>
      </c>
      <c r="C1500" s="144" t="s">
        <v>2802</v>
      </c>
      <c r="D1500" s="144" t="s">
        <v>2807</v>
      </c>
      <c r="E1500" s="174">
        <v>102.59</v>
      </c>
    </row>
    <row r="1501" spans="1:5" x14ac:dyDescent="0.2">
      <c r="A1501" s="144">
        <v>12720</v>
      </c>
      <c r="B1501" s="144" t="s">
        <v>2018</v>
      </c>
      <c r="C1501" s="144" t="s">
        <v>2802</v>
      </c>
      <c r="D1501" s="144" t="s">
        <v>2807</v>
      </c>
      <c r="E1501" s="174">
        <v>357.23</v>
      </c>
    </row>
    <row r="1502" spans="1:5" x14ac:dyDescent="0.2">
      <c r="A1502" s="144">
        <v>12721</v>
      </c>
      <c r="B1502" s="144" t="s">
        <v>2125</v>
      </c>
      <c r="C1502" s="144" t="s">
        <v>2802</v>
      </c>
      <c r="D1502" s="144" t="s">
        <v>2807</v>
      </c>
      <c r="E1502" s="174">
        <v>342.56</v>
      </c>
    </row>
    <row r="1503" spans="1:5" x14ac:dyDescent="0.2">
      <c r="A1503" s="144">
        <v>3468</v>
      </c>
      <c r="B1503" s="144" t="s">
        <v>3592</v>
      </c>
      <c r="C1503" s="144" t="s">
        <v>2802</v>
      </c>
      <c r="D1503" s="144" t="s">
        <v>2807</v>
      </c>
      <c r="E1503" s="174">
        <v>44.5</v>
      </c>
    </row>
    <row r="1504" spans="1:5" x14ac:dyDescent="0.2">
      <c r="A1504" s="144">
        <v>3465</v>
      </c>
      <c r="B1504" s="144" t="s">
        <v>3593</v>
      </c>
      <c r="C1504" s="144" t="s">
        <v>2802</v>
      </c>
      <c r="D1504" s="144" t="s">
        <v>2807</v>
      </c>
      <c r="E1504" s="174">
        <v>44.49</v>
      </c>
    </row>
    <row r="1505" spans="1:5" x14ac:dyDescent="0.2">
      <c r="A1505" s="144">
        <v>12403</v>
      </c>
      <c r="B1505" s="144" t="s">
        <v>3594</v>
      </c>
      <c r="C1505" s="144" t="s">
        <v>2802</v>
      </c>
      <c r="D1505" s="144" t="s">
        <v>2807</v>
      </c>
      <c r="E1505" s="174">
        <v>31.71</v>
      </c>
    </row>
    <row r="1506" spans="1:5" x14ac:dyDescent="0.2">
      <c r="A1506" s="144">
        <v>3463</v>
      </c>
      <c r="B1506" s="144" t="s">
        <v>3595</v>
      </c>
      <c r="C1506" s="144" t="s">
        <v>2802</v>
      </c>
      <c r="D1506" s="144" t="s">
        <v>2807</v>
      </c>
      <c r="E1506" s="174">
        <v>18.52</v>
      </c>
    </row>
    <row r="1507" spans="1:5" x14ac:dyDescent="0.2">
      <c r="A1507" s="144">
        <v>3464</v>
      </c>
      <c r="B1507" s="144" t="s">
        <v>3596</v>
      </c>
      <c r="C1507" s="144" t="s">
        <v>2802</v>
      </c>
      <c r="D1507" s="144" t="s">
        <v>2807</v>
      </c>
      <c r="E1507" s="174">
        <v>18.52</v>
      </c>
    </row>
    <row r="1508" spans="1:5" x14ac:dyDescent="0.2">
      <c r="A1508" s="144">
        <v>3466</v>
      </c>
      <c r="B1508" s="144" t="s">
        <v>3597</v>
      </c>
      <c r="C1508" s="144" t="s">
        <v>2802</v>
      </c>
      <c r="D1508" s="144" t="s">
        <v>2807</v>
      </c>
      <c r="E1508" s="174">
        <v>112.99</v>
      </c>
    </row>
    <row r="1509" spans="1:5" x14ac:dyDescent="0.2">
      <c r="A1509" s="144">
        <v>3467</v>
      </c>
      <c r="B1509" s="144" t="s">
        <v>3598</v>
      </c>
      <c r="C1509" s="144" t="s">
        <v>2802</v>
      </c>
      <c r="D1509" s="144" t="s">
        <v>2807</v>
      </c>
      <c r="E1509" s="174">
        <v>63.81</v>
      </c>
    </row>
    <row r="1510" spans="1:5" x14ac:dyDescent="0.2">
      <c r="A1510" s="144">
        <v>3462</v>
      </c>
      <c r="B1510" s="144" t="s">
        <v>3599</v>
      </c>
      <c r="C1510" s="144" t="s">
        <v>2802</v>
      </c>
      <c r="D1510" s="144" t="s">
        <v>2807</v>
      </c>
      <c r="E1510" s="174">
        <v>12.22</v>
      </c>
    </row>
    <row r="1511" spans="1:5" x14ac:dyDescent="0.2">
      <c r="A1511" s="144">
        <v>3446</v>
      </c>
      <c r="B1511" s="144" t="s">
        <v>2055</v>
      </c>
      <c r="C1511" s="144" t="s">
        <v>2802</v>
      </c>
      <c r="D1511" s="144" t="s">
        <v>2807</v>
      </c>
      <c r="E1511" s="174">
        <v>37.619999999999997</v>
      </c>
    </row>
    <row r="1512" spans="1:5" x14ac:dyDescent="0.2">
      <c r="A1512" s="144">
        <v>3445</v>
      </c>
      <c r="B1512" s="144" t="s">
        <v>2053</v>
      </c>
      <c r="C1512" s="144" t="s">
        <v>2802</v>
      </c>
      <c r="D1512" s="144" t="s">
        <v>2807</v>
      </c>
      <c r="E1512" s="174">
        <v>30.71</v>
      </c>
    </row>
    <row r="1513" spans="1:5" x14ac:dyDescent="0.2">
      <c r="A1513" s="144">
        <v>3441</v>
      </c>
      <c r="B1513" s="144" t="s">
        <v>2058</v>
      </c>
      <c r="C1513" s="144" t="s">
        <v>2802</v>
      </c>
      <c r="D1513" s="144" t="s">
        <v>2807</v>
      </c>
      <c r="E1513" s="174">
        <v>8.67</v>
      </c>
    </row>
    <row r="1514" spans="1:5" x14ac:dyDescent="0.2">
      <c r="A1514" s="144">
        <v>3444</v>
      </c>
      <c r="B1514" s="144" t="s">
        <v>2052</v>
      </c>
      <c r="C1514" s="144" t="s">
        <v>2802</v>
      </c>
      <c r="D1514" s="144" t="s">
        <v>2807</v>
      </c>
      <c r="E1514" s="174">
        <v>18.899999999999999</v>
      </c>
    </row>
    <row r="1515" spans="1:5" x14ac:dyDescent="0.2">
      <c r="A1515" s="144">
        <v>12402</v>
      </c>
      <c r="B1515" s="144" t="s">
        <v>2042</v>
      </c>
      <c r="C1515" s="144" t="s">
        <v>2802</v>
      </c>
      <c r="D1515" s="144" t="s">
        <v>2807</v>
      </c>
      <c r="E1515" s="174">
        <v>105.74</v>
      </c>
    </row>
    <row r="1516" spans="1:5" x14ac:dyDescent="0.2">
      <c r="A1516" s="144">
        <v>3447</v>
      </c>
      <c r="B1516" s="144" t="s">
        <v>2040</v>
      </c>
      <c r="C1516" s="144" t="s">
        <v>2802</v>
      </c>
      <c r="D1516" s="144" t="s">
        <v>2807</v>
      </c>
      <c r="E1516" s="174">
        <v>54.71</v>
      </c>
    </row>
    <row r="1517" spans="1:5" x14ac:dyDescent="0.2">
      <c r="A1517" s="144">
        <v>3442</v>
      </c>
      <c r="B1517" s="144" t="s">
        <v>2059</v>
      </c>
      <c r="C1517" s="144" t="s">
        <v>2802</v>
      </c>
      <c r="D1517" s="144" t="s">
        <v>2807</v>
      </c>
      <c r="E1517" s="174">
        <v>12.96</v>
      </c>
    </row>
    <row r="1518" spans="1:5" x14ac:dyDescent="0.2">
      <c r="A1518" s="144">
        <v>3448</v>
      </c>
      <c r="B1518" s="144" t="s">
        <v>2044</v>
      </c>
      <c r="C1518" s="144" t="s">
        <v>2802</v>
      </c>
      <c r="D1518" s="144" t="s">
        <v>2807</v>
      </c>
      <c r="E1518" s="174">
        <v>154.6</v>
      </c>
    </row>
    <row r="1519" spans="1:5" x14ac:dyDescent="0.2">
      <c r="A1519" s="144">
        <v>3449</v>
      </c>
      <c r="B1519" s="144" t="s">
        <v>3600</v>
      </c>
      <c r="C1519" s="144" t="s">
        <v>2802</v>
      </c>
      <c r="D1519" s="144" t="s">
        <v>2807</v>
      </c>
      <c r="E1519" s="174">
        <v>270.89</v>
      </c>
    </row>
    <row r="1520" spans="1:5" x14ac:dyDescent="0.2">
      <c r="A1520" s="144">
        <v>37438</v>
      </c>
      <c r="B1520" s="144" t="s">
        <v>3601</v>
      </c>
      <c r="C1520" s="144" t="s">
        <v>2802</v>
      </c>
      <c r="D1520" s="144" t="s">
        <v>2807</v>
      </c>
      <c r="E1520" s="174">
        <v>255.01</v>
      </c>
    </row>
    <row r="1521" spans="1:5" x14ac:dyDescent="0.2">
      <c r="A1521" s="144">
        <v>37439</v>
      </c>
      <c r="B1521" s="144" t="s">
        <v>3602</v>
      </c>
      <c r="C1521" s="144" t="s">
        <v>2802</v>
      </c>
      <c r="D1521" s="144" t="s">
        <v>2807</v>
      </c>
      <c r="E1521" s="175">
        <v>1667.24</v>
      </c>
    </row>
    <row r="1522" spans="1:5" x14ac:dyDescent="0.2">
      <c r="A1522" s="144">
        <v>37435</v>
      </c>
      <c r="B1522" s="144" t="s">
        <v>3603</v>
      </c>
      <c r="C1522" s="144" t="s">
        <v>2802</v>
      </c>
      <c r="D1522" s="144" t="s">
        <v>2807</v>
      </c>
      <c r="E1522" s="174">
        <v>29.97</v>
      </c>
    </row>
    <row r="1523" spans="1:5" x14ac:dyDescent="0.2">
      <c r="A1523" s="144">
        <v>37436</v>
      </c>
      <c r="B1523" s="144" t="s">
        <v>3604</v>
      </c>
      <c r="C1523" s="144" t="s">
        <v>2802</v>
      </c>
      <c r="D1523" s="144" t="s">
        <v>2807</v>
      </c>
      <c r="E1523" s="174">
        <v>35.369999999999997</v>
      </c>
    </row>
    <row r="1524" spans="1:5" x14ac:dyDescent="0.2">
      <c r="A1524" s="144">
        <v>37437</v>
      </c>
      <c r="B1524" s="144" t="s">
        <v>3605</v>
      </c>
      <c r="C1524" s="144" t="s">
        <v>2802</v>
      </c>
      <c r="D1524" s="144" t="s">
        <v>2807</v>
      </c>
      <c r="E1524" s="174">
        <v>51.15</v>
      </c>
    </row>
    <row r="1525" spans="1:5" x14ac:dyDescent="0.2">
      <c r="A1525" s="144">
        <v>3473</v>
      </c>
      <c r="B1525" s="144" t="s">
        <v>3606</v>
      </c>
      <c r="C1525" s="144" t="s">
        <v>2802</v>
      </c>
      <c r="D1525" s="144" t="s">
        <v>2807</v>
      </c>
      <c r="E1525" s="174">
        <v>42.53</v>
      </c>
    </row>
    <row r="1526" spans="1:5" x14ac:dyDescent="0.2">
      <c r="A1526" s="144">
        <v>3474</v>
      </c>
      <c r="B1526" s="144" t="s">
        <v>3607</v>
      </c>
      <c r="C1526" s="144" t="s">
        <v>2802</v>
      </c>
      <c r="D1526" s="144" t="s">
        <v>2807</v>
      </c>
      <c r="E1526" s="174">
        <v>35.06</v>
      </c>
    </row>
    <row r="1527" spans="1:5" x14ac:dyDescent="0.2">
      <c r="A1527" s="144">
        <v>3450</v>
      </c>
      <c r="B1527" s="144" t="s">
        <v>3608</v>
      </c>
      <c r="C1527" s="144" t="s">
        <v>2802</v>
      </c>
      <c r="D1527" s="144" t="s">
        <v>2807</v>
      </c>
      <c r="E1527" s="174">
        <v>10.16</v>
      </c>
    </row>
    <row r="1528" spans="1:5" x14ac:dyDescent="0.2">
      <c r="A1528" s="144">
        <v>3443</v>
      </c>
      <c r="B1528" s="144" t="s">
        <v>3609</v>
      </c>
      <c r="C1528" s="144" t="s">
        <v>2802</v>
      </c>
      <c r="D1528" s="144" t="s">
        <v>2807</v>
      </c>
      <c r="E1528" s="174">
        <v>21.81</v>
      </c>
    </row>
    <row r="1529" spans="1:5" x14ac:dyDescent="0.2">
      <c r="A1529" s="144">
        <v>3453</v>
      </c>
      <c r="B1529" s="144" t="s">
        <v>3610</v>
      </c>
      <c r="C1529" s="144" t="s">
        <v>2802</v>
      </c>
      <c r="D1529" s="144" t="s">
        <v>2807</v>
      </c>
      <c r="E1529" s="174">
        <v>124.15</v>
      </c>
    </row>
    <row r="1530" spans="1:5" x14ac:dyDescent="0.2">
      <c r="A1530" s="144">
        <v>3452</v>
      </c>
      <c r="B1530" s="144" t="s">
        <v>3611</v>
      </c>
      <c r="C1530" s="144" t="s">
        <v>2802</v>
      </c>
      <c r="D1530" s="144" t="s">
        <v>2807</v>
      </c>
      <c r="E1530" s="174">
        <v>61.28</v>
      </c>
    </row>
    <row r="1531" spans="1:5" x14ac:dyDescent="0.2">
      <c r="A1531" s="144">
        <v>3451</v>
      </c>
      <c r="B1531" s="144" t="s">
        <v>3612</v>
      </c>
      <c r="C1531" s="144" t="s">
        <v>2802</v>
      </c>
      <c r="D1531" s="144" t="s">
        <v>2807</v>
      </c>
      <c r="E1531" s="174">
        <v>12.15</v>
      </c>
    </row>
    <row r="1532" spans="1:5" x14ac:dyDescent="0.2">
      <c r="A1532" s="144">
        <v>3454</v>
      </c>
      <c r="B1532" s="144" t="s">
        <v>3613</v>
      </c>
      <c r="C1532" s="144" t="s">
        <v>2802</v>
      </c>
      <c r="D1532" s="144" t="s">
        <v>2807</v>
      </c>
      <c r="E1532" s="174">
        <v>188.83</v>
      </c>
    </row>
    <row r="1533" spans="1:5" x14ac:dyDescent="0.2">
      <c r="A1533" s="144">
        <v>3458</v>
      </c>
      <c r="B1533" s="144" t="s">
        <v>2056</v>
      </c>
      <c r="C1533" s="144" t="s">
        <v>2802</v>
      </c>
      <c r="D1533" s="144" t="s">
        <v>2807</v>
      </c>
      <c r="E1533" s="174">
        <v>34.090000000000003</v>
      </c>
    </row>
    <row r="1534" spans="1:5" x14ac:dyDescent="0.2">
      <c r="A1534" s="144">
        <v>3457</v>
      </c>
      <c r="B1534" s="144" t="s">
        <v>2054</v>
      </c>
      <c r="C1534" s="144" t="s">
        <v>2802</v>
      </c>
      <c r="D1534" s="144" t="s">
        <v>2807</v>
      </c>
      <c r="E1534" s="174">
        <v>25.59</v>
      </c>
    </row>
    <row r="1535" spans="1:5" x14ac:dyDescent="0.2">
      <c r="A1535" s="144">
        <v>3455</v>
      </c>
      <c r="B1535" s="144" t="s">
        <v>1661</v>
      </c>
      <c r="C1535" s="144" t="s">
        <v>2802</v>
      </c>
      <c r="D1535" s="144" t="s">
        <v>2807</v>
      </c>
      <c r="E1535" s="174">
        <v>7.27</v>
      </c>
    </row>
    <row r="1536" spans="1:5" x14ac:dyDescent="0.2">
      <c r="A1536" s="144">
        <v>3472</v>
      </c>
      <c r="B1536" s="144" t="s">
        <v>1768</v>
      </c>
      <c r="C1536" s="144" t="s">
        <v>2802</v>
      </c>
      <c r="D1536" s="144" t="s">
        <v>2807</v>
      </c>
      <c r="E1536" s="174">
        <v>16.329999999999998</v>
      </c>
    </row>
    <row r="1537" spans="1:5" x14ac:dyDescent="0.2">
      <c r="A1537" s="144">
        <v>3470</v>
      </c>
      <c r="B1537" s="144" t="s">
        <v>2043</v>
      </c>
      <c r="C1537" s="144" t="s">
        <v>2802</v>
      </c>
      <c r="D1537" s="144" t="s">
        <v>2807</v>
      </c>
      <c r="E1537" s="174">
        <v>95.2</v>
      </c>
    </row>
    <row r="1538" spans="1:5" x14ac:dyDescent="0.2">
      <c r="A1538" s="144">
        <v>3471</v>
      </c>
      <c r="B1538" s="144" t="s">
        <v>2041</v>
      </c>
      <c r="C1538" s="144" t="s">
        <v>2802</v>
      </c>
      <c r="D1538" s="144" t="s">
        <v>2807</v>
      </c>
      <c r="E1538" s="174">
        <v>52.31</v>
      </c>
    </row>
    <row r="1539" spans="1:5" x14ac:dyDescent="0.2">
      <c r="A1539" s="144">
        <v>3456</v>
      </c>
      <c r="B1539" s="144" t="s">
        <v>2060</v>
      </c>
      <c r="C1539" s="144" t="s">
        <v>2802</v>
      </c>
      <c r="D1539" s="144" t="s">
        <v>2807</v>
      </c>
      <c r="E1539" s="174">
        <v>10.88</v>
      </c>
    </row>
    <row r="1540" spans="1:5" x14ac:dyDescent="0.2">
      <c r="A1540" s="144">
        <v>3459</v>
      </c>
      <c r="B1540" s="144" t="s">
        <v>2045</v>
      </c>
      <c r="C1540" s="144" t="s">
        <v>2802</v>
      </c>
      <c r="D1540" s="144" t="s">
        <v>2807</v>
      </c>
      <c r="E1540" s="174">
        <v>134.28</v>
      </c>
    </row>
    <row r="1541" spans="1:5" x14ac:dyDescent="0.2">
      <c r="A1541" s="144">
        <v>3469</v>
      </c>
      <c r="B1541" s="144" t="s">
        <v>1777</v>
      </c>
      <c r="C1541" s="144" t="s">
        <v>2802</v>
      </c>
      <c r="D1541" s="144" t="s">
        <v>2807</v>
      </c>
      <c r="E1541" s="174">
        <v>255.36</v>
      </c>
    </row>
    <row r="1542" spans="1:5" x14ac:dyDescent="0.2">
      <c r="A1542" s="144">
        <v>3460</v>
      </c>
      <c r="B1542" s="144" t="s">
        <v>1778</v>
      </c>
      <c r="C1542" s="144" t="s">
        <v>2802</v>
      </c>
      <c r="D1542" s="144" t="s">
        <v>2807</v>
      </c>
      <c r="E1542" s="174">
        <v>372.61</v>
      </c>
    </row>
    <row r="1543" spans="1:5" x14ac:dyDescent="0.2">
      <c r="A1543" s="144">
        <v>3461</v>
      </c>
      <c r="B1543" s="144" t="s">
        <v>1779</v>
      </c>
      <c r="C1543" s="144" t="s">
        <v>2802</v>
      </c>
      <c r="D1543" s="144" t="s">
        <v>2807</v>
      </c>
      <c r="E1543" s="174">
        <v>952.38</v>
      </c>
    </row>
    <row r="1544" spans="1:5" x14ac:dyDescent="0.2">
      <c r="A1544" s="144">
        <v>37433</v>
      </c>
      <c r="B1544" s="144" t="s">
        <v>3614</v>
      </c>
      <c r="C1544" s="144" t="s">
        <v>2802</v>
      </c>
      <c r="D1544" s="144" t="s">
        <v>2807</v>
      </c>
      <c r="E1544" s="174">
        <v>255.01</v>
      </c>
    </row>
    <row r="1545" spans="1:5" x14ac:dyDescent="0.2">
      <c r="A1545" s="144">
        <v>37430</v>
      </c>
      <c r="B1545" s="144" t="s">
        <v>3615</v>
      </c>
      <c r="C1545" s="144" t="s">
        <v>2802</v>
      </c>
      <c r="D1545" s="144" t="s">
        <v>2807</v>
      </c>
      <c r="E1545" s="174">
        <v>31.96</v>
      </c>
    </row>
    <row r="1546" spans="1:5" x14ac:dyDescent="0.2">
      <c r="A1546" s="144">
        <v>37434</v>
      </c>
      <c r="B1546" s="144" t="s">
        <v>3616</v>
      </c>
      <c r="C1546" s="144" t="s">
        <v>2802</v>
      </c>
      <c r="D1546" s="144" t="s">
        <v>2807</v>
      </c>
      <c r="E1546" s="175">
        <v>2377.71</v>
      </c>
    </row>
    <row r="1547" spans="1:5" x14ac:dyDescent="0.2">
      <c r="A1547" s="144">
        <v>37431</v>
      </c>
      <c r="B1547" s="144" t="s">
        <v>3617</v>
      </c>
      <c r="C1547" s="144" t="s">
        <v>2802</v>
      </c>
      <c r="D1547" s="144" t="s">
        <v>2807</v>
      </c>
      <c r="E1547" s="174">
        <v>43.35</v>
      </c>
    </row>
    <row r="1548" spans="1:5" x14ac:dyDescent="0.2">
      <c r="A1548" s="144">
        <v>37432</v>
      </c>
      <c r="B1548" s="144" t="s">
        <v>3618</v>
      </c>
      <c r="C1548" s="144" t="s">
        <v>2802</v>
      </c>
      <c r="D1548" s="144" t="s">
        <v>2807</v>
      </c>
      <c r="E1548" s="174">
        <v>79.959999999999994</v>
      </c>
    </row>
    <row r="1549" spans="1:5" x14ac:dyDescent="0.2">
      <c r="A1549" s="144">
        <v>37413</v>
      </c>
      <c r="B1549" s="144" t="s">
        <v>3619</v>
      </c>
      <c r="C1549" s="144" t="s">
        <v>2802</v>
      </c>
      <c r="D1549" s="144" t="s">
        <v>2807</v>
      </c>
      <c r="E1549" s="174">
        <v>4.79</v>
      </c>
    </row>
    <row r="1550" spans="1:5" x14ac:dyDescent="0.2">
      <c r="A1550" s="144">
        <v>37414</v>
      </c>
      <c r="B1550" s="144" t="s">
        <v>3620</v>
      </c>
      <c r="C1550" s="144" t="s">
        <v>2802</v>
      </c>
      <c r="D1550" s="144" t="s">
        <v>2807</v>
      </c>
      <c r="E1550" s="174">
        <v>5.43</v>
      </c>
    </row>
    <row r="1551" spans="1:5" x14ac:dyDescent="0.2">
      <c r="A1551" s="144">
        <v>37415</v>
      </c>
      <c r="B1551" s="144" t="s">
        <v>3621</v>
      </c>
      <c r="C1551" s="144" t="s">
        <v>2802</v>
      </c>
      <c r="D1551" s="144" t="s">
        <v>2807</v>
      </c>
      <c r="E1551" s="174">
        <v>9.8800000000000008</v>
      </c>
    </row>
    <row r="1552" spans="1:5" x14ac:dyDescent="0.2">
      <c r="A1552" s="144">
        <v>37416</v>
      </c>
      <c r="B1552" s="144" t="s">
        <v>3622</v>
      </c>
      <c r="C1552" s="144" t="s">
        <v>2802</v>
      </c>
      <c r="D1552" s="144" t="s">
        <v>2807</v>
      </c>
      <c r="E1552" s="174">
        <v>4.4800000000000004</v>
      </c>
    </row>
    <row r="1553" spans="1:5" x14ac:dyDescent="0.2">
      <c r="A1553" s="144">
        <v>37417</v>
      </c>
      <c r="B1553" s="144" t="s">
        <v>3623</v>
      </c>
      <c r="C1553" s="144" t="s">
        <v>2802</v>
      </c>
      <c r="D1553" s="144" t="s">
        <v>2807</v>
      </c>
      <c r="E1553" s="174">
        <v>6.44</v>
      </c>
    </row>
    <row r="1554" spans="1:5" x14ac:dyDescent="0.2">
      <c r="A1554" s="144">
        <v>43590</v>
      </c>
      <c r="B1554" s="144" t="s">
        <v>5609</v>
      </c>
      <c r="C1554" s="144" t="s">
        <v>2802</v>
      </c>
      <c r="D1554" s="144" t="s">
        <v>2803</v>
      </c>
      <c r="E1554" s="174">
        <v>143.76</v>
      </c>
    </row>
    <row r="1555" spans="1:5" x14ac:dyDescent="0.2">
      <c r="A1555" s="144">
        <v>43589</v>
      </c>
      <c r="B1555" s="144" t="s">
        <v>5610</v>
      </c>
      <c r="C1555" s="144" t="s">
        <v>2802</v>
      </c>
      <c r="D1555" s="144" t="s">
        <v>2803</v>
      </c>
      <c r="E1555" s="174">
        <v>26.01</v>
      </c>
    </row>
    <row r="1556" spans="1:5" x14ac:dyDescent="0.2">
      <c r="A1556" s="144">
        <v>34519</v>
      </c>
      <c r="B1556" s="144" t="s">
        <v>3624</v>
      </c>
      <c r="C1556" s="144" t="s">
        <v>2802</v>
      </c>
      <c r="D1556" s="144" t="s">
        <v>2807</v>
      </c>
      <c r="E1556" s="174">
        <v>80.41</v>
      </c>
    </row>
    <row r="1557" spans="1:5" x14ac:dyDescent="0.2">
      <c r="A1557" s="144">
        <v>1649</v>
      </c>
      <c r="B1557" s="144" t="s">
        <v>3625</v>
      </c>
      <c r="C1557" s="144" t="s">
        <v>2802</v>
      </c>
      <c r="D1557" s="144" t="s">
        <v>2807</v>
      </c>
      <c r="E1557" s="174">
        <v>80.400000000000006</v>
      </c>
    </row>
    <row r="1558" spans="1:5" x14ac:dyDescent="0.2">
      <c r="A1558" s="144">
        <v>1653</v>
      </c>
      <c r="B1558" s="144" t="s">
        <v>3626</v>
      </c>
      <c r="C1558" s="144" t="s">
        <v>2802</v>
      </c>
      <c r="D1558" s="144" t="s">
        <v>2807</v>
      </c>
      <c r="E1558" s="174">
        <v>62.98</v>
      </c>
    </row>
    <row r="1559" spans="1:5" x14ac:dyDescent="0.2">
      <c r="A1559" s="144">
        <v>1647</v>
      </c>
      <c r="B1559" s="144" t="s">
        <v>3627</v>
      </c>
      <c r="C1559" s="144" t="s">
        <v>2802</v>
      </c>
      <c r="D1559" s="144" t="s">
        <v>2807</v>
      </c>
      <c r="E1559" s="174">
        <v>22.55</v>
      </c>
    </row>
    <row r="1560" spans="1:5" x14ac:dyDescent="0.2">
      <c r="A1560" s="144">
        <v>1648</v>
      </c>
      <c r="B1560" s="144" t="s">
        <v>3628</v>
      </c>
      <c r="C1560" s="144" t="s">
        <v>2802</v>
      </c>
      <c r="D1560" s="144" t="s">
        <v>2807</v>
      </c>
      <c r="E1560" s="174">
        <v>43.3</v>
      </c>
    </row>
    <row r="1561" spans="1:5" x14ac:dyDescent="0.2">
      <c r="A1561" s="144">
        <v>1651</v>
      </c>
      <c r="B1561" s="144" t="s">
        <v>3629</v>
      </c>
      <c r="C1561" s="144" t="s">
        <v>2802</v>
      </c>
      <c r="D1561" s="144" t="s">
        <v>2807</v>
      </c>
      <c r="E1561" s="174">
        <v>200.88</v>
      </c>
    </row>
    <row r="1562" spans="1:5" x14ac:dyDescent="0.2">
      <c r="A1562" s="144">
        <v>1650</v>
      </c>
      <c r="B1562" s="144" t="s">
        <v>3630</v>
      </c>
      <c r="C1562" s="144" t="s">
        <v>2802</v>
      </c>
      <c r="D1562" s="144" t="s">
        <v>2807</v>
      </c>
      <c r="E1562" s="174">
        <v>111.04</v>
      </c>
    </row>
    <row r="1563" spans="1:5" x14ac:dyDescent="0.2">
      <c r="A1563" s="144">
        <v>1654</v>
      </c>
      <c r="B1563" s="144" t="s">
        <v>3631</v>
      </c>
      <c r="C1563" s="144" t="s">
        <v>2802</v>
      </c>
      <c r="D1563" s="144" t="s">
        <v>2807</v>
      </c>
      <c r="E1563" s="174">
        <v>30.95</v>
      </c>
    </row>
    <row r="1564" spans="1:5" x14ac:dyDescent="0.2">
      <c r="A1564" s="144">
        <v>1652</v>
      </c>
      <c r="B1564" s="144" t="s">
        <v>3632</v>
      </c>
      <c r="C1564" s="144" t="s">
        <v>2802</v>
      </c>
      <c r="D1564" s="144" t="s">
        <v>2807</v>
      </c>
      <c r="E1564" s="174">
        <v>288.32</v>
      </c>
    </row>
    <row r="1565" spans="1:5" x14ac:dyDescent="0.2">
      <c r="A1565" s="144">
        <v>10510</v>
      </c>
      <c r="B1565" s="144" t="s">
        <v>5611</v>
      </c>
      <c r="C1565" s="144" t="s">
        <v>2802</v>
      </c>
      <c r="D1565" s="144" t="s">
        <v>2803</v>
      </c>
      <c r="E1565" s="174">
        <v>147.28</v>
      </c>
    </row>
    <row r="1566" spans="1:5" x14ac:dyDescent="0.2">
      <c r="A1566" s="144">
        <v>1747</v>
      </c>
      <c r="B1566" s="144" t="s">
        <v>2372</v>
      </c>
      <c r="C1566" s="144" t="s">
        <v>2802</v>
      </c>
      <c r="D1566" s="144" t="s">
        <v>2803</v>
      </c>
      <c r="E1566" s="174">
        <v>156.44999999999999</v>
      </c>
    </row>
    <row r="1567" spans="1:5" x14ac:dyDescent="0.2">
      <c r="A1567" s="144">
        <v>1744</v>
      </c>
      <c r="B1567" s="144" t="s">
        <v>3633</v>
      </c>
      <c r="C1567" s="144" t="s">
        <v>2802</v>
      </c>
      <c r="D1567" s="144" t="s">
        <v>2803</v>
      </c>
      <c r="E1567" s="174">
        <v>108.37</v>
      </c>
    </row>
    <row r="1568" spans="1:5" x14ac:dyDescent="0.2">
      <c r="A1568" s="144">
        <v>1743</v>
      </c>
      <c r="B1568" s="144" t="s">
        <v>2363</v>
      </c>
      <c r="C1568" s="144" t="s">
        <v>2802</v>
      </c>
      <c r="D1568" s="144" t="s">
        <v>2803</v>
      </c>
      <c r="E1568" s="174">
        <v>142.31</v>
      </c>
    </row>
    <row r="1569" spans="1:5" x14ac:dyDescent="0.2">
      <c r="A1569" s="144">
        <v>39640</v>
      </c>
      <c r="B1569" s="144" t="s">
        <v>103</v>
      </c>
      <c r="C1569" s="144" t="s">
        <v>2802</v>
      </c>
      <c r="D1569" s="144" t="s">
        <v>2803</v>
      </c>
      <c r="E1569" s="174">
        <v>13.81</v>
      </c>
    </row>
    <row r="1570" spans="1:5" x14ac:dyDescent="0.2">
      <c r="A1570" s="144">
        <v>7216</v>
      </c>
      <c r="B1570" s="144" t="s">
        <v>104</v>
      </c>
      <c r="C1570" s="144" t="s">
        <v>2802</v>
      </c>
      <c r="D1570" s="144" t="s">
        <v>2803</v>
      </c>
      <c r="E1570" s="174">
        <v>74.19</v>
      </c>
    </row>
    <row r="1571" spans="1:5" x14ac:dyDescent="0.2">
      <c r="A1571" s="144">
        <v>20235</v>
      </c>
      <c r="B1571" s="144" t="s">
        <v>105</v>
      </c>
      <c r="C1571" s="144" t="s">
        <v>2802</v>
      </c>
      <c r="D1571" s="144" t="s">
        <v>2803</v>
      </c>
      <c r="E1571" s="174">
        <v>59.65</v>
      </c>
    </row>
    <row r="1572" spans="1:5" x14ac:dyDescent="0.2">
      <c r="A1572" s="144">
        <v>7181</v>
      </c>
      <c r="B1572" s="144" t="s">
        <v>106</v>
      </c>
      <c r="C1572" s="144" t="s">
        <v>2802</v>
      </c>
      <c r="D1572" s="144" t="s">
        <v>2803</v>
      </c>
      <c r="E1572" s="174">
        <v>3.34</v>
      </c>
    </row>
    <row r="1573" spans="1:5" x14ac:dyDescent="0.2">
      <c r="A1573" s="144">
        <v>40742</v>
      </c>
      <c r="B1573" s="144" t="s">
        <v>1215</v>
      </c>
      <c r="C1573" s="144" t="s">
        <v>2802</v>
      </c>
      <c r="D1573" s="144" t="s">
        <v>2803</v>
      </c>
      <c r="E1573" s="174">
        <v>10.55</v>
      </c>
    </row>
    <row r="1574" spans="1:5" x14ac:dyDescent="0.2">
      <c r="A1574" s="144">
        <v>7214</v>
      </c>
      <c r="B1574" s="144" t="s">
        <v>107</v>
      </c>
      <c r="C1574" s="144" t="s">
        <v>2802</v>
      </c>
      <c r="D1574" s="144" t="s">
        <v>2803</v>
      </c>
      <c r="E1574" s="174">
        <v>72.45</v>
      </c>
    </row>
    <row r="1575" spans="1:5" x14ac:dyDescent="0.2">
      <c r="A1575" s="144">
        <v>7219</v>
      </c>
      <c r="B1575" s="144" t="s">
        <v>108</v>
      </c>
      <c r="C1575" s="144" t="s">
        <v>2802</v>
      </c>
      <c r="D1575" s="144" t="s">
        <v>2803</v>
      </c>
      <c r="E1575" s="174">
        <v>64.260000000000005</v>
      </c>
    </row>
    <row r="1576" spans="1:5" x14ac:dyDescent="0.2">
      <c r="A1576" s="144">
        <v>37972</v>
      </c>
      <c r="B1576" s="144" t="s">
        <v>1902</v>
      </c>
      <c r="C1576" s="144" t="s">
        <v>2802</v>
      </c>
      <c r="D1576" s="144" t="s">
        <v>2803</v>
      </c>
      <c r="E1576" s="174">
        <v>6.73</v>
      </c>
    </row>
    <row r="1577" spans="1:5" x14ac:dyDescent="0.2">
      <c r="A1577" s="144">
        <v>37973</v>
      </c>
      <c r="B1577" s="144" t="s">
        <v>1907</v>
      </c>
      <c r="C1577" s="144" t="s">
        <v>2802</v>
      </c>
      <c r="D1577" s="144" t="s">
        <v>2803</v>
      </c>
      <c r="E1577" s="174">
        <v>10.78</v>
      </c>
    </row>
    <row r="1578" spans="1:5" x14ac:dyDescent="0.2">
      <c r="A1578" s="144">
        <v>37971</v>
      </c>
      <c r="B1578" s="144" t="s">
        <v>1898</v>
      </c>
      <c r="C1578" s="144" t="s">
        <v>2802</v>
      </c>
      <c r="D1578" s="144" t="s">
        <v>2803</v>
      </c>
      <c r="E1578" s="174">
        <v>4.04</v>
      </c>
    </row>
    <row r="1579" spans="1:5" x14ac:dyDescent="0.2">
      <c r="A1579" s="144">
        <v>20094</v>
      </c>
      <c r="B1579" s="144" t="s">
        <v>3634</v>
      </c>
      <c r="C1579" s="144" t="s">
        <v>2802</v>
      </c>
      <c r="D1579" s="144" t="s">
        <v>2807</v>
      </c>
      <c r="E1579" s="174">
        <v>33.19</v>
      </c>
    </row>
    <row r="1580" spans="1:5" x14ac:dyDescent="0.2">
      <c r="A1580" s="144">
        <v>20095</v>
      </c>
      <c r="B1580" s="144" t="s">
        <v>3635</v>
      </c>
      <c r="C1580" s="144" t="s">
        <v>2802</v>
      </c>
      <c r="D1580" s="144" t="s">
        <v>2807</v>
      </c>
      <c r="E1580" s="174">
        <v>42.27</v>
      </c>
    </row>
    <row r="1581" spans="1:5" x14ac:dyDescent="0.2">
      <c r="A1581" s="144">
        <v>1954</v>
      </c>
      <c r="B1581" s="144" t="s">
        <v>3636</v>
      </c>
      <c r="C1581" s="144" t="s">
        <v>2802</v>
      </c>
      <c r="D1581" s="144" t="s">
        <v>2803</v>
      </c>
      <c r="E1581" s="174">
        <v>171.8</v>
      </c>
    </row>
    <row r="1582" spans="1:5" x14ac:dyDescent="0.2">
      <c r="A1582" s="144">
        <v>1926</v>
      </c>
      <c r="B1582" s="144" t="s">
        <v>1797</v>
      </c>
      <c r="C1582" s="144" t="s">
        <v>2802</v>
      </c>
      <c r="D1582" s="144" t="s">
        <v>2803</v>
      </c>
      <c r="E1582" s="174">
        <v>2.27</v>
      </c>
    </row>
    <row r="1583" spans="1:5" x14ac:dyDescent="0.2">
      <c r="A1583" s="144">
        <v>1927</v>
      </c>
      <c r="B1583" s="144" t="s">
        <v>1801</v>
      </c>
      <c r="C1583" s="144" t="s">
        <v>2802</v>
      </c>
      <c r="D1583" s="144" t="s">
        <v>2803</v>
      </c>
      <c r="E1583" s="174">
        <v>2.99</v>
      </c>
    </row>
    <row r="1584" spans="1:5" x14ac:dyDescent="0.2">
      <c r="A1584" s="144">
        <v>1923</v>
      </c>
      <c r="B1584" s="144" t="s">
        <v>1806</v>
      </c>
      <c r="C1584" s="144" t="s">
        <v>2802</v>
      </c>
      <c r="D1584" s="144" t="s">
        <v>2803</v>
      </c>
      <c r="E1584" s="174">
        <v>4.9000000000000004</v>
      </c>
    </row>
    <row r="1585" spans="1:5" x14ac:dyDescent="0.2">
      <c r="A1585" s="144">
        <v>1929</v>
      </c>
      <c r="B1585" s="144" t="s">
        <v>1842</v>
      </c>
      <c r="C1585" s="144" t="s">
        <v>2802</v>
      </c>
      <c r="D1585" s="144" t="s">
        <v>2803</v>
      </c>
      <c r="E1585" s="174">
        <v>8.02</v>
      </c>
    </row>
    <row r="1586" spans="1:5" x14ac:dyDescent="0.2">
      <c r="A1586" s="144">
        <v>1930</v>
      </c>
      <c r="B1586" s="144" t="s">
        <v>1846</v>
      </c>
      <c r="C1586" s="144" t="s">
        <v>2802</v>
      </c>
      <c r="D1586" s="144" t="s">
        <v>2803</v>
      </c>
      <c r="E1586" s="174">
        <v>15.56</v>
      </c>
    </row>
    <row r="1587" spans="1:5" x14ac:dyDescent="0.2">
      <c r="A1587" s="144">
        <v>1924</v>
      </c>
      <c r="B1587" s="144" t="s">
        <v>1850</v>
      </c>
      <c r="C1587" s="144" t="s">
        <v>2802</v>
      </c>
      <c r="D1587" s="144" t="s">
        <v>2803</v>
      </c>
      <c r="E1587" s="174">
        <v>26.82</v>
      </c>
    </row>
    <row r="1588" spans="1:5" x14ac:dyDescent="0.2">
      <c r="A1588" s="144">
        <v>1922</v>
      </c>
      <c r="B1588" s="144" t="s">
        <v>1855</v>
      </c>
      <c r="C1588" s="144" t="s">
        <v>2802</v>
      </c>
      <c r="D1588" s="144" t="s">
        <v>2803</v>
      </c>
      <c r="E1588" s="174">
        <v>39.83</v>
      </c>
    </row>
    <row r="1589" spans="1:5" x14ac:dyDescent="0.2">
      <c r="A1589" s="144">
        <v>1953</v>
      </c>
      <c r="B1589" s="144" t="s">
        <v>1859</v>
      </c>
      <c r="C1589" s="144" t="s">
        <v>2802</v>
      </c>
      <c r="D1589" s="144" t="s">
        <v>2803</v>
      </c>
      <c r="E1589" s="174">
        <v>69.61</v>
      </c>
    </row>
    <row r="1590" spans="1:5" x14ac:dyDescent="0.2">
      <c r="A1590" s="144">
        <v>1962</v>
      </c>
      <c r="B1590" s="144" t="s">
        <v>2132</v>
      </c>
      <c r="C1590" s="144" t="s">
        <v>2802</v>
      </c>
      <c r="D1590" s="144" t="s">
        <v>2803</v>
      </c>
      <c r="E1590" s="174">
        <v>227.73</v>
      </c>
    </row>
    <row r="1591" spans="1:5" x14ac:dyDescent="0.2">
      <c r="A1591" s="144">
        <v>1955</v>
      </c>
      <c r="B1591" s="144" t="s">
        <v>1796</v>
      </c>
      <c r="C1591" s="144" t="s">
        <v>2802</v>
      </c>
      <c r="D1591" s="144" t="s">
        <v>2803</v>
      </c>
      <c r="E1591" s="174">
        <v>3.01</v>
      </c>
    </row>
    <row r="1592" spans="1:5" x14ac:dyDescent="0.2">
      <c r="A1592" s="144">
        <v>1956</v>
      </c>
      <c r="B1592" s="144" t="s">
        <v>1800</v>
      </c>
      <c r="C1592" s="144" t="s">
        <v>2802</v>
      </c>
      <c r="D1592" s="144" t="s">
        <v>2803</v>
      </c>
      <c r="E1592" s="174">
        <v>3.88</v>
      </c>
    </row>
    <row r="1593" spans="1:5" x14ac:dyDescent="0.2">
      <c r="A1593" s="144">
        <v>1957</v>
      </c>
      <c r="B1593" s="144" t="s">
        <v>1805</v>
      </c>
      <c r="C1593" s="144" t="s">
        <v>2802</v>
      </c>
      <c r="D1593" s="144" t="s">
        <v>2803</v>
      </c>
      <c r="E1593" s="174">
        <v>8.82</v>
      </c>
    </row>
    <row r="1594" spans="1:5" x14ac:dyDescent="0.2">
      <c r="A1594" s="144">
        <v>1958</v>
      </c>
      <c r="B1594" s="144" t="s">
        <v>1841</v>
      </c>
      <c r="C1594" s="144" t="s">
        <v>2802</v>
      </c>
      <c r="D1594" s="144" t="s">
        <v>2803</v>
      </c>
      <c r="E1594" s="174">
        <v>15.67</v>
      </c>
    </row>
    <row r="1595" spans="1:5" x14ac:dyDescent="0.2">
      <c r="A1595" s="144">
        <v>1959</v>
      </c>
      <c r="B1595" s="144" t="s">
        <v>1845</v>
      </c>
      <c r="C1595" s="144" t="s">
        <v>2802</v>
      </c>
      <c r="D1595" s="144" t="s">
        <v>2803</v>
      </c>
      <c r="E1595" s="174">
        <v>19.100000000000001</v>
      </c>
    </row>
    <row r="1596" spans="1:5" x14ac:dyDescent="0.2">
      <c r="A1596" s="144">
        <v>1925</v>
      </c>
      <c r="B1596" s="144" t="s">
        <v>1849</v>
      </c>
      <c r="C1596" s="144" t="s">
        <v>2802</v>
      </c>
      <c r="D1596" s="144" t="s">
        <v>2803</v>
      </c>
      <c r="E1596" s="174">
        <v>47.22</v>
      </c>
    </row>
    <row r="1597" spans="1:5" x14ac:dyDescent="0.2">
      <c r="A1597" s="144">
        <v>1960</v>
      </c>
      <c r="B1597" s="144" t="s">
        <v>1853</v>
      </c>
      <c r="C1597" s="144" t="s">
        <v>2802</v>
      </c>
      <c r="D1597" s="144" t="s">
        <v>2803</v>
      </c>
      <c r="E1597" s="174">
        <v>67.13</v>
      </c>
    </row>
    <row r="1598" spans="1:5" x14ac:dyDescent="0.2">
      <c r="A1598" s="144">
        <v>1961</v>
      </c>
      <c r="B1598" s="144" t="s">
        <v>1858</v>
      </c>
      <c r="C1598" s="144" t="s">
        <v>2802</v>
      </c>
      <c r="D1598" s="144" t="s">
        <v>2803</v>
      </c>
      <c r="E1598" s="174">
        <v>96.47</v>
      </c>
    </row>
    <row r="1599" spans="1:5" x14ac:dyDescent="0.2">
      <c r="A1599" s="144">
        <v>38426</v>
      </c>
      <c r="B1599" s="144" t="s">
        <v>5612</v>
      </c>
      <c r="C1599" s="144" t="s">
        <v>2802</v>
      </c>
      <c r="D1599" s="144" t="s">
        <v>2803</v>
      </c>
      <c r="E1599" s="174">
        <v>32.82</v>
      </c>
    </row>
    <row r="1600" spans="1:5" x14ac:dyDescent="0.2">
      <c r="A1600" s="144">
        <v>38423</v>
      </c>
      <c r="B1600" s="144" t="s">
        <v>5613</v>
      </c>
      <c r="C1600" s="144" t="s">
        <v>2802</v>
      </c>
      <c r="D1600" s="144" t="s">
        <v>2803</v>
      </c>
      <c r="E1600" s="174">
        <v>74.430000000000007</v>
      </c>
    </row>
    <row r="1601" spans="1:5" x14ac:dyDescent="0.2">
      <c r="A1601" s="144">
        <v>38421</v>
      </c>
      <c r="B1601" s="144" t="s">
        <v>5614</v>
      </c>
      <c r="C1601" s="144" t="s">
        <v>2802</v>
      </c>
      <c r="D1601" s="144" t="s">
        <v>2803</v>
      </c>
      <c r="E1601" s="174">
        <v>35.14</v>
      </c>
    </row>
    <row r="1602" spans="1:5" x14ac:dyDescent="0.2">
      <c r="A1602" s="144">
        <v>38422</v>
      </c>
      <c r="B1602" s="144" t="s">
        <v>5615</v>
      </c>
      <c r="C1602" s="144" t="s">
        <v>2802</v>
      </c>
      <c r="D1602" s="144" t="s">
        <v>2803</v>
      </c>
      <c r="E1602" s="174">
        <v>51.36</v>
      </c>
    </row>
    <row r="1603" spans="1:5" x14ac:dyDescent="0.2">
      <c r="A1603" s="144">
        <v>39866</v>
      </c>
      <c r="B1603" s="144" t="s">
        <v>2115</v>
      </c>
      <c r="C1603" s="144" t="s">
        <v>2802</v>
      </c>
      <c r="D1603" s="144" t="s">
        <v>2807</v>
      </c>
      <c r="E1603" s="174">
        <v>19.54</v>
      </c>
    </row>
    <row r="1604" spans="1:5" x14ac:dyDescent="0.2">
      <c r="A1604" s="144">
        <v>39867</v>
      </c>
      <c r="B1604" s="144" t="s">
        <v>2088</v>
      </c>
      <c r="C1604" s="144" t="s">
        <v>2802</v>
      </c>
      <c r="D1604" s="144" t="s">
        <v>2807</v>
      </c>
      <c r="E1604" s="174">
        <v>43.44</v>
      </c>
    </row>
    <row r="1605" spans="1:5" x14ac:dyDescent="0.2">
      <c r="A1605" s="144">
        <v>39868</v>
      </c>
      <c r="B1605" s="144" t="s">
        <v>2093</v>
      </c>
      <c r="C1605" s="144" t="s">
        <v>2802</v>
      </c>
      <c r="D1605" s="144" t="s">
        <v>2807</v>
      </c>
      <c r="E1605" s="174">
        <v>78.260000000000005</v>
      </c>
    </row>
    <row r="1606" spans="1:5" x14ac:dyDescent="0.2">
      <c r="A1606" s="144">
        <v>37999</v>
      </c>
      <c r="B1606" s="144" t="s">
        <v>1916</v>
      </c>
      <c r="C1606" s="144" t="s">
        <v>2802</v>
      </c>
      <c r="D1606" s="144" t="s">
        <v>2803</v>
      </c>
      <c r="E1606" s="174">
        <v>6.45</v>
      </c>
    </row>
    <row r="1607" spans="1:5" x14ac:dyDescent="0.2">
      <c r="A1607" s="144">
        <v>38000</v>
      </c>
      <c r="B1607" s="144" t="s">
        <v>1923</v>
      </c>
      <c r="C1607" s="144" t="s">
        <v>2802</v>
      </c>
      <c r="D1607" s="144" t="s">
        <v>2803</v>
      </c>
      <c r="E1607" s="174">
        <v>8.5399999999999991</v>
      </c>
    </row>
    <row r="1608" spans="1:5" x14ac:dyDescent="0.2">
      <c r="A1608" s="144">
        <v>38129</v>
      </c>
      <c r="B1608" s="144" t="s">
        <v>1813</v>
      </c>
      <c r="C1608" s="144" t="s">
        <v>2802</v>
      </c>
      <c r="D1608" s="144" t="s">
        <v>2803</v>
      </c>
      <c r="E1608" s="174">
        <v>5.22</v>
      </c>
    </row>
    <row r="1609" spans="1:5" x14ac:dyDescent="0.2">
      <c r="A1609" s="144">
        <v>38025</v>
      </c>
      <c r="B1609" s="144" t="s">
        <v>1820</v>
      </c>
      <c r="C1609" s="144" t="s">
        <v>2802</v>
      </c>
      <c r="D1609" s="144" t="s">
        <v>2803</v>
      </c>
      <c r="E1609" s="174">
        <v>8.7200000000000006</v>
      </c>
    </row>
    <row r="1610" spans="1:5" x14ac:dyDescent="0.2">
      <c r="A1610" s="144">
        <v>38026</v>
      </c>
      <c r="B1610" s="144" t="s">
        <v>1828</v>
      </c>
      <c r="C1610" s="144" t="s">
        <v>2802</v>
      </c>
      <c r="D1610" s="144" t="s">
        <v>2803</v>
      </c>
      <c r="E1610" s="174">
        <v>23.35</v>
      </c>
    </row>
    <row r="1611" spans="1:5" x14ac:dyDescent="0.2">
      <c r="A1611" s="144">
        <v>1858</v>
      </c>
      <c r="B1611" s="144" t="s">
        <v>3637</v>
      </c>
      <c r="C1611" s="144" t="s">
        <v>2802</v>
      </c>
      <c r="D1611" s="144" t="s">
        <v>2807</v>
      </c>
      <c r="E1611" s="174">
        <v>46.47</v>
      </c>
    </row>
    <row r="1612" spans="1:5" x14ac:dyDescent="0.2">
      <c r="A1612" s="144">
        <v>1844</v>
      </c>
      <c r="B1612" s="144" t="s">
        <v>3638</v>
      </c>
      <c r="C1612" s="144" t="s">
        <v>2802</v>
      </c>
      <c r="D1612" s="144" t="s">
        <v>2807</v>
      </c>
      <c r="E1612" s="174">
        <v>171.33</v>
      </c>
    </row>
    <row r="1613" spans="1:5" x14ac:dyDescent="0.2">
      <c r="A1613" s="144">
        <v>1863</v>
      </c>
      <c r="B1613" s="144" t="s">
        <v>3639</v>
      </c>
      <c r="C1613" s="144" t="s">
        <v>2802</v>
      </c>
      <c r="D1613" s="144" t="s">
        <v>2807</v>
      </c>
      <c r="E1613" s="174">
        <v>67.44</v>
      </c>
    </row>
    <row r="1614" spans="1:5" x14ac:dyDescent="0.2">
      <c r="A1614" s="144">
        <v>1865</v>
      </c>
      <c r="B1614" s="144" t="s">
        <v>3640</v>
      </c>
      <c r="C1614" s="144" t="s">
        <v>2802</v>
      </c>
      <c r="D1614" s="144" t="s">
        <v>2807</v>
      </c>
      <c r="E1614" s="174">
        <v>246.03</v>
      </c>
    </row>
    <row r="1615" spans="1:5" x14ac:dyDescent="0.2">
      <c r="A1615" s="144">
        <v>36355</v>
      </c>
      <c r="B1615" s="144" t="s">
        <v>3641</v>
      </c>
      <c r="C1615" s="144" t="s">
        <v>2802</v>
      </c>
      <c r="D1615" s="144" t="s">
        <v>2803</v>
      </c>
      <c r="E1615" s="174">
        <v>9.02</v>
      </c>
    </row>
    <row r="1616" spans="1:5" x14ac:dyDescent="0.2">
      <c r="A1616" s="144">
        <v>36356</v>
      </c>
      <c r="B1616" s="144" t="s">
        <v>3642</v>
      </c>
      <c r="C1616" s="144" t="s">
        <v>2802</v>
      </c>
      <c r="D1616" s="144" t="s">
        <v>2803</v>
      </c>
      <c r="E1616" s="174">
        <v>15.16</v>
      </c>
    </row>
    <row r="1617" spans="1:5" x14ac:dyDescent="0.2">
      <c r="A1617" s="144">
        <v>1932</v>
      </c>
      <c r="B1617" s="144" t="s">
        <v>1952</v>
      </c>
      <c r="C1617" s="144" t="s">
        <v>2802</v>
      </c>
      <c r="D1617" s="144" t="s">
        <v>2803</v>
      </c>
      <c r="E1617" s="174">
        <v>12.68</v>
      </c>
    </row>
    <row r="1618" spans="1:5" x14ac:dyDescent="0.2">
      <c r="A1618" s="144">
        <v>1933</v>
      </c>
      <c r="B1618" s="144" t="s">
        <v>1947</v>
      </c>
      <c r="C1618" s="144" t="s">
        <v>2802</v>
      </c>
      <c r="D1618" s="144" t="s">
        <v>2803</v>
      </c>
      <c r="E1618" s="174">
        <v>5.58</v>
      </c>
    </row>
    <row r="1619" spans="1:5" x14ac:dyDescent="0.2">
      <c r="A1619" s="144">
        <v>1951</v>
      </c>
      <c r="B1619" s="144" t="s">
        <v>1957</v>
      </c>
      <c r="C1619" s="144" t="s">
        <v>2802</v>
      </c>
      <c r="D1619" s="144" t="s">
        <v>2803</v>
      </c>
      <c r="E1619" s="174">
        <v>24.8</v>
      </c>
    </row>
    <row r="1620" spans="1:5" x14ac:dyDescent="0.2">
      <c r="A1620" s="144">
        <v>1966</v>
      </c>
      <c r="B1620" s="144" t="s">
        <v>1961</v>
      </c>
      <c r="C1620" s="144" t="s">
        <v>2802</v>
      </c>
      <c r="D1620" s="144" t="s">
        <v>2803</v>
      </c>
      <c r="E1620" s="174">
        <v>28.54</v>
      </c>
    </row>
    <row r="1621" spans="1:5" x14ac:dyDescent="0.2">
      <c r="A1621" s="144">
        <v>1952</v>
      </c>
      <c r="B1621" s="144" t="s">
        <v>3643</v>
      </c>
      <c r="C1621" s="144" t="s">
        <v>2802</v>
      </c>
      <c r="D1621" s="144" t="s">
        <v>2803</v>
      </c>
      <c r="E1621" s="174">
        <v>107.17</v>
      </c>
    </row>
    <row r="1622" spans="1:5" x14ac:dyDescent="0.2">
      <c r="A1622" s="144">
        <v>20104</v>
      </c>
      <c r="B1622" s="144" t="s">
        <v>3644</v>
      </c>
      <c r="C1622" s="144" t="s">
        <v>2802</v>
      </c>
      <c r="D1622" s="144" t="s">
        <v>2803</v>
      </c>
      <c r="E1622" s="174">
        <v>791.85</v>
      </c>
    </row>
    <row r="1623" spans="1:5" x14ac:dyDescent="0.2">
      <c r="A1623" s="144">
        <v>20105</v>
      </c>
      <c r="B1623" s="144" t="s">
        <v>3645</v>
      </c>
      <c r="C1623" s="144" t="s">
        <v>2802</v>
      </c>
      <c r="D1623" s="144" t="s">
        <v>2803</v>
      </c>
      <c r="E1623" s="175">
        <v>1233.3800000000001</v>
      </c>
    </row>
    <row r="1624" spans="1:5" x14ac:dyDescent="0.2">
      <c r="A1624" s="144">
        <v>1965</v>
      </c>
      <c r="B1624" s="144" t="s">
        <v>3646</v>
      </c>
      <c r="C1624" s="144" t="s">
        <v>2802</v>
      </c>
      <c r="D1624" s="144" t="s">
        <v>2803</v>
      </c>
      <c r="E1624" s="174">
        <v>57.85</v>
      </c>
    </row>
    <row r="1625" spans="1:5" x14ac:dyDescent="0.2">
      <c r="A1625" s="144">
        <v>10765</v>
      </c>
      <c r="B1625" s="144" t="s">
        <v>3647</v>
      </c>
      <c r="C1625" s="144" t="s">
        <v>2802</v>
      </c>
      <c r="D1625" s="144" t="s">
        <v>2803</v>
      </c>
      <c r="E1625" s="174">
        <v>14.62</v>
      </c>
    </row>
    <row r="1626" spans="1:5" x14ac:dyDescent="0.2">
      <c r="A1626" s="144">
        <v>10767</v>
      </c>
      <c r="B1626" s="144" t="s">
        <v>3648</v>
      </c>
      <c r="C1626" s="144" t="s">
        <v>2802</v>
      </c>
      <c r="D1626" s="144" t="s">
        <v>2803</v>
      </c>
      <c r="E1626" s="174">
        <v>47.91</v>
      </c>
    </row>
    <row r="1627" spans="1:5" x14ac:dyDescent="0.2">
      <c r="A1627" s="144">
        <v>1970</v>
      </c>
      <c r="B1627" s="144" t="s">
        <v>1962</v>
      </c>
      <c r="C1627" s="144" t="s">
        <v>2802</v>
      </c>
      <c r="D1627" s="144" t="s">
        <v>2803</v>
      </c>
      <c r="E1627" s="174">
        <v>60.05</v>
      </c>
    </row>
    <row r="1628" spans="1:5" x14ac:dyDescent="0.2">
      <c r="A1628" s="144">
        <v>1967</v>
      </c>
      <c r="B1628" s="144" t="s">
        <v>1948</v>
      </c>
      <c r="C1628" s="144" t="s">
        <v>2802</v>
      </c>
      <c r="D1628" s="144" t="s">
        <v>2803</v>
      </c>
      <c r="E1628" s="174">
        <v>6.68</v>
      </c>
    </row>
    <row r="1629" spans="1:5" x14ac:dyDescent="0.2">
      <c r="A1629" s="144">
        <v>1968</v>
      </c>
      <c r="B1629" s="144" t="s">
        <v>1953</v>
      </c>
      <c r="C1629" s="144" t="s">
        <v>2802</v>
      </c>
      <c r="D1629" s="144" t="s">
        <v>2803</v>
      </c>
      <c r="E1629" s="174">
        <v>14</v>
      </c>
    </row>
    <row r="1630" spans="1:5" x14ac:dyDescent="0.2">
      <c r="A1630" s="144">
        <v>1969</v>
      </c>
      <c r="B1630" s="144" t="s">
        <v>1958</v>
      </c>
      <c r="C1630" s="144" t="s">
        <v>2802</v>
      </c>
      <c r="D1630" s="144" t="s">
        <v>2803</v>
      </c>
      <c r="E1630" s="174">
        <v>41.18</v>
      </c>
    </row>
    <row r="1631" spans="1:5" x14ac:dyDescent="0.2">
      <c r="A1631" s="144">
        <v>1839</v>
      </c>
      <c r="B1631" s="144" t="s">
        <v>3649</v>
      </c>
      <c r="C1631" s="144" t="s">
        <v>2802</v>
      </c>
      <c r="D1631" s="144" t="s">
        <v>2807</v>
      </c>
      <c r="E1631" s="174">
        <v>167.53</v>
      </c>
    </row>
    <row r="1632" spans="1:5" x14ac:dyDescent="0.2">
      <c r="A1632" s="144">
        <v>1835</v>
      </c>
      <c r="B1632" s="144" t="s">
        <v>3650</v>
      </c>
      <c r="C1632" s="144" t="s">
        <v>2802</v>
      </c>
      <c r="D1632" s="144" t="s">
        <v>2807</v>
      </c>
      <c r="E1632" s="174">
        <v>35.619999999999997</v>
      </c>
    </row>
    <row r="1633" spans="1:5" x14ac:dyDescent="0.2">
      <c r="A1633" s="144">
        <v>1823</v>
      </c>
      <c r="B1633" s="144" t="s">
        <v>3651</v>
      </c>
      <c r="C1633" s="144" t="s">
        <v>2802</v>
      </c>
      <c r="D1633" s="144" t="s">
        <v>2807</v>
      </c>
      <c r="E1633" s="174">
        <v>68.86</v>
      </c>
    </row>
    <row r="1634" spans="1:5" x14ac:dyDescent="0.2">
      <c r="A1634" s="144">
        <v>1827</v>
      </c>
      <c r="B1634" s="144" t="s">
        <v>3652</v>
      </c>
      <c r="C1634" s="144" t="s">
        <v>2802</v>
      </c>
      <c r="D1634" s="144" t="s">
        <v>2807</v>
      </c>
      <c r="E1634" s="174">
        <v>165.9</v>
      </c>
    </row>
    <row r="1635" spans="1:5" x14ac:dyDescent="0.2">
      <c r="A1635" s="144">
        <v>1831</v>
      </c>
      <c r="B1635" s="144" t="s">
        <v>3653</v>
      </c>
      <c r="C1635" s="144" t="s">
        <v>2802</v>
      </c>
      <c r="D1635" s="144" t="s">
        <v>2807</v>
      </c>
      <c r="E1635" s="174">
        <v>36.22</v>
      </c>
    </row>
    <row r="1636" spans="1:5" x14ac:dyDescent="0.2">
      <c r="A1636" s="144">
        <v>1825</v>
      </c>
      <c r="B1636" s="144" t="s">
        <v>3654</v>
      </c>
      <c r="C1636" s="144" t="s">
        <v>2802</v>
      </c>
      <c r="D1636" s="144" t="s">
        <v>2807</v>
      </c>
      <c r="E1636" s="174">
        <v>89.38</v>
      </c>
    </row>
    <row r="1637" spans="1:5" x14ac:dyDescent="0.2">
      <c r="A1637" s="144">
        <v>1828</v>
      </c>
      <c r="B1637" s="144" t="s">
        <v>3655</v>
      </c>
      <c r="C1637" s="144" t="s">
        <v>2802</v>
      </c>
      <c r="D1637" s="144" t="s">
        <v>2807</v>
      </c>
      <c r="E1637" s="174">
        <v>202.45</v>
      </c>
    </row>
    <row r="1638" spans="1:5" x14ac:dyDescent="0.2">
      <c r="A1638" s="144">
        <v>1845</v>
      </c>
      <c r="B1638" s="144" t="s">
        <v>3656</v>
      </c>
      <c r="C1638" s="144" t="s">
        <v>2802</v>
      </c>
      <c r="D1638" s="144" t="s">
        <v>2807</v>
      </c>
      <c r="E1638" s="174">
        <v>45.38</v>
      </c>
    </row>
    <row r="1639" spans="1:5" x14ac:dyDescent="0.2">
      <c r="A1639" s="144">
        <v>1824</v>
      </c>
      <c r="B1639" s="144" t="s">
        <v>3657</v>
      </c>
      <c r="C1639" s="144" t="s">
        <v>2802</v>
      </c>
      <c r="D1639" s="144" t="s">
        <v>2807</v>
      </c>
      <c r="E1639" s="174">
        <v>107.15</v>
      </c>
    </row>
    <row r="1640" spans="1:5" x14ac:dyDescent="0.2">
      <c r="A1640" s="144">
        <v>1941</v>
      </c>
      <c r="B1640" s="144" t="s">
        <v>3658</v>
      </c>
      <c r="C1640" s="144" t="s">
        <v>2802</v>
      </c>
      <c r="D1640" s="144" t="s">
        <v>2803</v>
      </c>
      <c r="E1640" s="174">
        <v>33.659999999999997</v>
      </c>
    </row>
    <row r="1641" spans="1:5" x14ac:dyDescent="0.2">
      <c r="A1641" s="144">
        <v>1940</v>
      </c>
      <c r="B1641" s="144" t="s">
        <v>3659</v>
      </c>
      <c r="C1641" s="144" t="s">
        <v>2802</v>
      </c>
      <c r="D1641" s="144" t="s">
        <v>2803</v>
      </c>
      <c r="E1641" s="174">
        <v>25.44</v>
      </c>
    </row>
    <row r="1642" spans="1:5" x14ac:dyDescent="0.2">
      <c r="A1642" s="144">
        <v>1937</v>
      </c>
      <c r="B1642" s="144" t="s">
        <v>3660</v>
      </c>
      <c r="C1642" s="144" t="s">
        <v>2802</v>
      </c>
      <c r="D1642" s="144" t="s">
        <v>2803</v>
      </c>
      <c r="E1642" s="174">
        <v>5.28</v>
      </c>
    </row>
    <row r="1643" spans="1:5" x14ac:dyDescent="0.2">
      <c r="A1643" s="144">
        <v>1939</v>
      </c>
      <c r="B1643" s="144" t="s">
        <v>3661</v>
      </c>
      <c r="C1643" s="144" t="s">
        <v>2802</v>
      </c>
      <c r="D1643" s="144" t="s">
        <v>2803</v>
      </c>
      <c r="E1643" s="174">
        <v>10.46</v>
      </c>
    </row>
    <row r="1644" spans="1:5" x14ac:dyDescent="0.2">
      <c r="A1644" s="144">
        <v>1942</v>
      </c>
      <c r="B1644" s="144" t="s">
        <v>3662</v>
      </c>
      <c r="C1644" s="144" t="s">
        <v>2802</v>
      </c>
      <c r="D1644" s="144" t="s">
        <v>2803</v>
      </c>
      <c r="E1644" s="174">
        <v>48.03</v>
      </c>
    </row>
    <row r="1645" spans="1:5" x14ac:dyDescent="0.2">
      <c r="A1645" s="144">
        <v>1938</v>
      </c>
      <c r="B1645" s="144" t="s">
        <v>3663</v>
      </c>
      <c r="C1645" s="144" t="s">
        <v>2802</v>
      </c>
      <c r="D1645" s="144" t="s">
        <v>2803</v>
      </c>
      <c r="E1645" s="174">
        <v>6.69</v>
      </c>
    </row>
    <row r="1646" spans="1:5" x14ac:dyDescent="0.2">
      <c r="A1646" s="144">
        <v>42692</v>
      </c>
      <c r="B1646" s="144" t="s">
        <v>3664</v>
      </c>
      <c r="C1646" s="144" t="s">
        <v>2802</v>
      </c>
      <c r="D1646" s="144" t="s">
        <v>2807</v>
      </c>
      <c r="E1646" s="174">
        <v>545.85</v>
      </c>
    </row>
    <row r="1647" spans="1:5" x14ac:dyDescent="0.2">
      <c r="A1647" s="144">
        <v>42693</v>
      </c>
      <c r="B1647" s="144" t="s">
        <v>3665</v>
      </c>
      <c r="C1647" s="144" t="s">
        <v>2802</v>
      </c>
      <c r="D1647" s="144" t="s">
        <v>2807</v>
      </c>
      <c r="E1647" s="174">
        <v>897.89</v>
      </c>
    </row>
    <row r="1648" spans="1:5" x14ac:dyDescent="0.2">
      <c r="A1648" s="144">
        <v>42695</v>
      </c>
      <c r="B1648" s="144" t="s">
        <v>3666</v>
      </c>
      <c r="C1648" s="144" t="s">
        <v>2802</v>
      </c>
      <c r="D1648" s="144" t="s">
        <v>2807</v>
      </c>
      <c r="E1648" s="174">
        <v>682.71</v>
      </c>
    </row>
    <row r="1649" spans="1:5" x14ac:dyDescent="0.2">
      <c r="A1649" s="144">
        <v>42694</v>
      </c>
      <c r="B1649" s="144" t="s">
        <v>3667</v>
      </c>
      <c r="C1649" s="144" t="s">
        <v>2802</v>
      </c>
      <c r="D1649" s="144" t="s">
        <v>2807</v>
      </c>
      <c r="E1649" s="175">
        <v>1009.3</v>
      </c>
    </row>
    <row r="1650" spans="1:5" x14ac:dyDescent="0.2">
      <c r="A1650" s="144">
        <v>20097</v>
      </c>
      <c r="B1650" s="144" t="s">
        <v>5616</v>
      </c>
      <c r="C1650" s="144" t="s">
        <v>2802</v>
      </c>
      <c r="D1650" s="144" t="s">
        <v>2803</v>
      </c>
      <c r="E1650" s="174">
        <v>56.73</v>
      </c>
    </row>
    <row r="1651" spans="1:5" x14ac:dyDescent="0.2">
      <c r="A1651" s="144">
        <v>20098</v>
      </c>
      <c r="B1651" s="144" t="s">
        <v>5617</v>
      </c>
      <c r="C1651" s="144" t="s">
        <v>2802</v>
      </c>
      <c r="D1651" s="144" t="s">
        <v>2803</v>
      </c>
      <c r="E1651" s="174">
        <v>191.27</v>
      </c>
    </row>
    <row r="1652" spans="1:5" x14ac:dyDescent="0.2">
      <c r="A1652" s="144">
        <v>20096</v>
      </c>
      <c r="B1652" s="144" t="s">
        <v>5618</v>
      </c>
      <c r="C1652" s="144" t="s">
        <v>2802</v>
      </c>
      <c r="D1652" s="144" t="s">
        <v>2803</v>
      </c>
      <c r="E1652" s="174">
        <v>37.119999999999997</v>
      </c>
    </row>
    <row r="1653" spans="1:5" x14ac:dyDescent="0.2">
      <c r="A1653" s="144">
        <v>1964</v>
      </c>
      <c r="B1653" s="144" t="s">
        <v>3668</v>
      </c>
      <c r="C1653" s="144" t="s">
        <v>2802</v>
      </c>
      <c r="D1653" s="144" t="s">
        <v>2803</v>
      </c>
      <c r="E1653" s="174">
        <v>34.31</v>
      </c>
    </row>
    <row r="1654" spans="1:5" x14ac:dyDescent="0.2">
      <c r="A1654" s="144">
        <v>1880</v>
      </c>
      <c r="B1654" s="144" t="s">
        <v>3669</v>
      </c>
      <c r="C1654" s="144" t="s">
        <v>2802</v>
      </c>
      <c r="D1654" s="144" t="s">
        <v>2803</v>
      </c>
      <c r="E1654" s="174">
        <v>4.91</v>
      </c>
    </row>
    <row r="1655" spans="1:5" x14ac:dyDescent="0.2">
      <c r="A1655" s="144">
        <v>39274</v>
      </c>
      <c r="B1655" s="144" t="s">
        <v>1447</v>
      </c>
      <c r="C1655" s="144" t="s">
        <v>2802</v>
      </c>
      <c r="D1655" s="144" t="s">
        <v>2803</v>
      </c>
      <c r="E1655" s="174">
        <v>3.81</v>
      </c>
    </row>
    <row r="1656" spans="1:5" x14ac:dyDescent="0.2">
      <c r="A1656" s="144">
        <v>2628</v>
      </c>
      <c r="B1656" s="144" t="s">
        <v>3670</v>
      </c>
      <c r="C1656" s="144" t="s">
        <v>2802</v>
      </c>
      <c r="D1656" s="144" t="s">
        <v>2807</v>
      </c>
      <c r="E1656" s="174">
        <v>300.3</v>
      </c>
    </row>
    <row r="1657" spans="1:5" x14ac:dyDescent="0.2">
      <c r="A1657" s="144">
        <v>2622</v>
      </c>
      <c r="B1657" s="144" t="s">
        <v>3671</v>
      </c>
      <c r="C1657" s="144" t="s">
        <v>2802</v>
      </c>
      <c r="D1657" s="144" t="s">
        <v>2807</v>
      </c>
      <c r="E1657" s="174">
        <v>7.13</v>
      </c>
    </row>
    <row r="1658" spans="1:5" x14ac:dyDescent="0.2">
      <c r="A1658" s="144">
        <v>2623</v>
      </c>
      <c r="B1658" s="144" t="s">
        <v>3672</v>
      </c>
      <c r="C1658" s="144" t="s">
        <v>2802</v>
      </c>
      <c r="D1658" s="144" t="s">
        <v>2807</v>
      </c>
      <c r="E1658" s="174">
        <v>8.58</v>
      </c>
    </row>
    <row r="1659" spans="1:5" x14ac:dyDescent="0.2">
      <c r="A1659" s="144">
        <v>2624</v>
      </c>
      <c r="B1659" s="144" t="s">
        <v>3673</v>
      </c>
      <c r="C1659" s="144" t="s">
        <v>2802</v>
      </c>
      <c r="D1659" s="144" t="s">
        <v>2807</v>
      </c>
      <c r="E1659" s="174">
        <v>13.65</v>
      </c>
    </row>
    <row r="1660" spans="1:5" x14ac:dyDescent="0.2">
      <c r="A1660" s="144">
        <v>2625</v>
      </c>
      <c r="B1660" s="144" t="s">
        <v>3674</v>
      </c>
      <c r="C1660" s="144" t="s">
        <v>2802</v>
      </c>
      <c r="D1660" s="144" t="s">
        <v>2807</v>
      </c>
      <c r="E1660" s="174">
        <v>28.81</v>
      </c>
    </row>
    <row r="1661" spans="1:5" x14ac:dyDescent="0.2">
      <c r="A1661" s="144">
        <v>2626</v>
      </c>
      <c r="B1661" s="144" t="s">
        <v>3675</v>
      </c>
      <c r="C1661" s="144" t="s">
        <v>2802</v>
      </c>
      <c r="D1661" s="144" t="s">
        <v>2807</v>
      </c>
      <c r="E1661" s="174">
        <v>42.22</v>
      </c>
    </row>
    <row r="1662" spans="1:5" x14ac:dyDescent="0.2">
      <c r="A1662" s="144">
        <v>2630</v>
      </c>
      <c r="B1662" s="144" t="s">
        <v>3676</v>
      </c>
      <c r="C1662" s="144" t="s">
        <v>2802</v>
      </c>
      <c r="D1662" s="144" t="s">
        <v>2807</v>
      </c>
      <c r="E1662" s="174">
        <v>64.209999999999994</v>
      </c>
    </row>
    <row r="1663" spans="1:5" x14ac:dyDescent="0.2">
      <c r="A1663" s="144">
        <v>2627</v>
      </c>
      <c r="B1663" s="144" t="s">
        <v>3677</v>
      </c>
      <c r="C1663" s="144" t="s">
        <v>2802</v>
      </c>
      <c r="D1663" s="144" t="s">
        <v>2807</v>
      </c>
      <c r="E1663" s="174">
        <v>113.11</v>
      </c>
    </row>
    <row r="1664" spans="1:5" x14ac:dyDescent="0.2">
      <c r="A1664" s="144">
        <v>2629</v>
      </c>
      <c r="B1664" s="144" t="s">
        <v>3678</v>
      </c>
      <c r="C1664" s="144" t="s">
        <v>2802</v>
      </c>
      <c r="D1664" s="144" t="s">
        <v>2807</v>
      </c>
      <c r="E1664" s="174">
        <v>152.99</v>
      </c>
    </row>
    <row r="1665" spans="1:5" x14ac:dyDescent="0.2">
      <c r="A1665" s="144">
        <v>12033</v>
      </c>
      <c r="B1665" s="144" t="s">
        <v>3679</v>
      </c>
      <c r="C1665" s="144" t="s">
        <v>2802</v>
      </c>
      <c r="D1665" s="144" t="s">
        <v>2803</v>
      </c>
      <c r="E1665" s="174">
        <v>15.69</v>
      </c>
    </row>
    <row r="1666" spans="1:5" x14ac:dyDescent="0.2">
      <c r="A1666" s="144">
        <v>40408</v>
      </c>
      <c r="B1666" s="144" t="s">
        <v>1432</v>
      </c>
      <c r="C1666" s="144" t="s">
        <v>2802</v>
      </c>
      <c r="D1666" s="144" t="s">
        <v>2803</v>
      </c>
      <c r="E1666" s="174">
        <v>10.31</v>
      </c>
    </row>
    <row r="1667" spans="1:5" x14ac:dyDescent="0.2">
      <c r="A1667" s="144">
        <v>40409</v>
      </c>
      <c r="B1667" s="144" t="s">
        <v>1426</v>
      </c>
      <c r="C1667" s="144" t="s">
        <v>2802</v>
      </c>
      <c r="D1667" s="144" t="s">
        <v>2803</v>
      </c>
      <c r="E1667" s="174">
        <v>3.65</v>
      </c>
    </row>
    <row r="1668" spans="1:5" x14ac:dyDescent="0.2">
      <c r="A1668" s="144">
        <v>39276</v>
      </c>
      <c r="B1668" s="144" t="s">
        <v>1430</v>
      </c>
      <c r="C1668" s="144" t="s">
        <v>2802</v>
      </c>
      <c r="D1668" s="144" t="s">
        <v>2803</v>
      </c>
      <c r="E1668" s="174">
        <v>9.2899999999999991</v>
      </c>
    </row>
    <row r="1669" spans="1:5" x14ac:dyDescent="0.2">
      <c r="A1669" s="144">
        <v>39277</v>
      </c>
      <c r="B1669" s="144" t="s">
        <v>3680</v>
      </c>
      <c r="C1669" s="144" t="s">
        <v>2802</v>
      </c>
      <c r="D1669" s="144" t="s">
        <v>2803</v>
      </c>
      <c r="E1669" s="174">
        <v>25.08</v>
      </c>
    </row>
    <row r="1670" spans="1:5" x14ac:dyDescent="0.2">
      <c r="A1670" s="144">
        <v>12034</v>
      </c>
      <c r="B1670" s="144" t="s">
        <v>1428</v>
      </c>
      <c r="C1670" s="144" t="s">
        <v>2802</v>
      </c>
      <c r="D1670" s="144" t="s">
        <v>2803</v>
      </c>
      <c r="E1670" s="174">
        <v>7.11</v>
      </c>
    </row>
    <row r="1671" spans="1:5" x14ac:dyDescent="0.2">
      <c r="A1671" s="144">
        <v>39879</v>
      </c>
      <c r="B1671" s="144" t="s">
        <v>2107</v>
      </c>
      <c r="C1671" s="144" t="s">
        <v>2802</v>
      </c>
      <c r="D1671" s="144" t="s">
        <v>2807</v>
      </c>
      <c r="E1671" s="174">
        <v>5.49</v>
      </c>
    </row>
    <row r="1672" spans="1:5" x14ac:dyDescent="0.2">
      <c r="A1672" s="144">
        <v>39880</v>
      </c>
      <c r="B1672" s="144" t="s">
        <v>2109</v>
      </c>
      <c r="C1672" s="144" t="s">
        <v>2802</v>
      </c>
      <c r="D1672" s="144" t="s">
        <v>2807</v>
      </c>
      <c r="E1672" s="174">
        <v>12.16</v>
      </c>
    </row>
    <row r="1673" spans="1:5" x14ac:dyDescent="0.2">
      <c r="A1673" s="144">
        <v>39881</v>
      </c>
      <c r="B1673" s="144" t="s">
        <v>2112</v>
      </c>
      <c r="C1673" s="144" t="s">
        <v>2802</v>
      </c>
      <c r="D1673" s="144" t="s">
        <v>2807</v>
      </c>
      <c r="E1673" s="174">
        <v>19.52</v>
      </c>
    </row>
    <row r="1674" spans="1:5" x14ac:dyDescent="0.2">
      <c r="A1674" s="144">
        <v>39882</v>
      </c>
      <c r="B1674" s="144" t="s">
        <v>2119</v>
      </c>
      <c r="C1674" s="144" t="s">
        <v>2802</v>
      </c>
      <c r="D1674" s="144" t="s">
        <v>2807</v>
      </c>
      <c r="E1674" s="174">
        <v>51.42</v>
      </c>
    </row>
    <row r="1675" spans="1:5" x14ac:dyDescent="0.2">
      <c r="A1675" s="144">
        <v>39883</v>
      </c>
      <c r="B1675" s="144" t="s">
        <v>2120</v>
      </c>
      <c r="C1675" s="144" t="s">
        <v>2802</v>
      </c>
      <c r="D1675" s="144" t="s">
        <v>2807</v>
      </c>
      <c r="E1675" s="174">
        <v>82.12</v>
      </c>
    </row>
    <row r="1676" spans="1:5" x14ac:dyDescent="0.2">
      <c r="A1676" s="144">
        <v>39884</v>
      </c>
      <c r="B1676" s="144" t="s">
        <v>2121</v>
      </c>
      <c r="C1676" s="144" t="s">
        <v>2802</v>
      </c>
      <c r="D1676" s="144" t="s">
        <v>2807</v>
      </c>
      <c r="E1676" s="174">
        <v>121.97</v>
      </c>
    </row>
    <row r="1677" spans="1:5" x14ac:dyDescent="0.2">
      <c r="A1677" s="144">
        <v>39885</v>
      </c>
      <c r="B1677" s="144" t="s">
        <v>2122</v>
      </c>
      <c r="C1677" s="144" t="s">
        <v>2802</v>
      </c>
      <c r="D1677" s="144" t="s">
        <v>2807</v>
      </c>
      <c r="E1677" s="174">
        <v>289.87</v>
      </c>
    </row>
    <row r="1678" spans="1:5" x14ac:dyDescent="0.2">
      <c r="A1678" s="144">
        <v>1777</v>
      </c>
      <c r="B1678" s="144" t="s">
        <v>3681</v>
      </c>
      <c r="C1678" s="144" t="s">
        <v>2802</v>
      </c>
      <c r="D1678" s="144" t="s">
        <v>2807</v>
      </c>
      <c r="E1678" s="174">
        <v>86.69</v>
      </c>
    </row>
    <row r="1679" spans="1:5" x14ac:dyDescent="0.2">
      <c r="A1679" s="144">
        <v>1819</v>
      </c>
      <c r="B1679" s="144" t="s">
        <v>3682</v>
      </c>
      <c r="C1679" s="144" t="s">
        <v>2802</v>
      </c>
      <c r="D1679" s="144" t="s">
        <v>2807</v>
      </c>
      <c r="E1679" s="174">
        <v>63.07</v>
      </c>
    </row>
    <row r="1680" spans="1:5" x14ac:dyDescent="0.2">
      <c r="A1680" s="144">
        <v>1775</v>
      </c>
      <c r="B1680" s="144" t="s">
        <v>3683</v>
      </c>
      <c r="C1680" s="144" t="s">
        <v>2802</v>
      </c>
      <c r="D1680" s="144" t="s">
        <v>2807</v>
      </c>
      <c r="E1680" s="174">
        <v>18.86</v>
      </c>
    </row>
    <row r="1681" spans="1:5" x14ac:dyDescent="0.2">
      <c r="A1681" s="144">
        <v>1776</v>
      </c>
      <c r="B1681" s="144" t="s">
        <v>3684</v>
      </c>
      <c r="C1681" s="144" t="s">
        <v>2802</v>
      </c>
      <c r="D1681" s="144" t="s">
        <v>2807</v>
      </c>
      <c r="E1681" s="174">
        <v>51.31</v>
      </c>
    </row>
    <row r="1682" spans="1:5" x14ac:dyDescent="0.2">
      <c r="A1682" s="144">
        <v>1778</v>
      </c>
      <c r="B1682" s="144" t="s">
        <v>3685</v>
      </c>
      <c r="C1682" s="144" t="s">
        <v>2802</v>
      </c>
      <c r="D1682" s="144" t="s">
        <v>2807</v>
      </c>
      <c r="E1682" s="174">
        <v>209.84</v>
      </c>
    </row>
    <row r="1683" spans="1:5" x14ac:dyDescent="0.2">
      <c r="A1683" s="144">
        <v>1818</v>
      </c>
      <c r="B1683" s="144" t="s">
        <v>3686</v>
      </c>
      <c r="C1683" s="144" t="s">
        <v>2802</v>
      </c>
      <c r="D1683" s="144" t="s">
        <v>2807</v>
      </c>
      <c r="E1683" s="174">
        <v>139.29</v>
      </c>
    </row>
    <row r="1684" spans="1:5" x14ac:dyDescent="0.2">
      <c r="A1684" s="144">
        <v>1820</v>
      </c>
      <c r="B1684" s="144" t="s">
        <v>3687</v>
      </c>
      <c r="C1684" s="144" t="s">
        <v>2802</v>
      </c>
      <c r="D1684" s="144" t="s">
        <v>2807</v>
      </c>
      <c r="E1684" s="174">
        <v>27.24</v>
      </c>
    </row>
    <row r="1685" spans="1:5" x14ac:dyDescent="0.2">
      <c r="A1685" s="144">
        <v>1779</v>
      </c>
      <c r="B1685" s="144" t="s">
        <v>3688</v>
      </c>
      <c r="C1685" s="144" t="s">
        <v>2802</v>
      </c>
      <c r="D1685" s="144" t="s">
        <v>2807</v>
      </c>
      <c r="E1685" s="174">
        <v>305.17</v>
      </c>
    </row>
    <row r="1686" spans="1:5" x14ac:dyDescent="0.2">
      <c r="A1686" s="144">
        <v>1780</v>
      </c>
      <c r="B1686" s="144" t="s">
        <v>3689</v>
      </c>
      <c r="C1686" s="144" t="s">
        <v>2802</v>
      </c>
      <c r="D1686" s="144" t="s">
        <v>2807</v>
      </c>
      <c r="E1686" s="174">
        <v>629.13</v>
      </c>
    </row>
    <row r="1687" spans="1:5" x14ac:dyDescent="0.2">
      <c r="A1687" s="144">
        <v>1783</v>
      </c>
      <c r="B1687" s="144" t="s">
        <v>3690</v>
      </c>
      <c r="C1687" s="144" t="s">
        <v>2802</v>
      </c>
      <c r="D1687" s="144" t="s">
        <v>2807</v>
      </c>
      <c r="E1687" s="174">
        <v>66.52</v>
      </c>
    </row>
    <row r="1688" spans="1:5" x14ac:dyDescent="0.2">
      <c r="A1688" s="144">
        <v>1782</v>
      </c>
      <c r="B1688" s="144" t="s">
        <v>3691</v>
      </c>
      <c r="C1688" s="144" t="s">
        <v>2802</v>
      </c>
      <c r="D1688" s="144" t="s">
        <v>2807</v>
      </c>
      <c r="E1688" s="174">
        <v>52.59</v>
      </c>
    </row>
    <row r="1689" spans="1:5" x14ac:dyDescent="0.2">
      <c r="A1689" s="144">
        <v>1817</v>
      </c>
      <c r="B1689" s="144" t="s">
        <v>3692</v>
      </c>
      <c r="C1689" s="144" t="s">
        <v>2802</v>
      </c>
      <c r="D1689" s="144" t="s">
        <v>2807</v>
      </c>
      <c r="E1689" s="174">
        <v>15.67</v>
      </c>
    </row>
    <row r="1690" spans="1:5" x14ac:dyDescent="0.2">
      <c r="A1690" s="144">
        <v>1781</v>
      </c>
      <c r="B1690" s="144" t="s">
        <v>3693</v>
      </c>
      <c r="C1690" s="144" t="s">
        <v>2802</v>
      </c>
      <c r="D1690" s="144" t="s">
        <v>2807</v>
      </c>
      <c r="E1690" s="174">
        <v>34.270000000000003</v>
      </c>
    </row>
    <row r="1691" spans="1:5" x14ac:dyDescent="0.2">
      <c r="A1691" s="144">
        <v>1784</v>
      </c>
      <c r="B1691" s="144" t="s">
        <v>3694</v>
      </c>
      <c r="C1691" s="144" t="s">
        <v>2802</v>
      </c>
      <c r="D1691" s="144" t="s">
        <v>2807</v>
      </c>
      <c r="E1691" s="174">
        <v>187.83</v>
      </c>
    </row>
    <row r="1692" spans="1:5" x14ac:dyDescent="0.2">
      <c r="A1692" s="144">
        <v>1810</v>
      </c>
      <c r="B1692" s="144" t="s">
        <v>3695</v>
      </c>
      <c r="C1692" s="144" t="s">
        <v>2802</v>
      </c>
      <c r="D1692" s="144" t="s">
        <v>2807</v>
      </c>
      <c r="E1692" s="174">
        <v>104.18</v>
      </c>
    </row>
    <row r="1693" spans="1:5" x14ac:dyDescent="0.2">
      <c r="A1693" s="144">
        <v>1811</v>
      </c>
      <c r="B1693" s="144" t="s">
        <v>3696</v>
      </c>
      <c r="C1693" s="144" t="s">
        <v>2802</v>
      </c>
      <c r="D1693" s="144" t="s">
        <v>2807</v>
      </c>
      <c r="E1693" s="174">
        <v>22.54</v>
      </c>
    </row>
    <row r="1694" spans="1:5" x14ac:dyDescent="0.2">
      <c r="A1694" s="144">
        <v>1812</v>
      </c>
      <c r="B1694" s="144" t="s">
        <v>3697</v>
      </c>
      <c r="C1694" s="144" t="s">
        <v>2802</v>
      </c>
      <c r="D1694" s="144" t="s">
        <v>2807</v>
      </c>
      <c r="E1694" s="174">
        <v>263</v>
      </c>
    </row>
    <row r="1695" spans="1:5" x14ac:dyDescent="0.2">
      <c r="A1695" s="144">
        <v>40386</v>
      </c>
      <c r="B1695" s="144" t="s">
        <v>2327</v>
      </c>
      <c r="C1695" s="144" t="s">
        <v>2802</v>
      </c>
      <c r="D1695" s="144" t="s">
        <v>2807</v>
      </c>
      <c r="E1695" s="174">
        <v>95.63</v>
      </c>
    </row>
    <row r="1696" spans="1:5" x14ac:dyDescent="0.2">
      <c r="A1696" s="144">
        <v>40384</v>
      </c>
      <c r="B1696" s="144" t="s">
        <v>2325</v>
      </c>
      <c r="C1696" s="144" t="s">
        <v>2802</v>
      </c>
      <c r="D1696" s="144" t="s">
        <v>2807</v>
      </c>
      <c r="E1696" s="174">
        <v>65.47</v>
      </c>
    </row>
    <row r="1697" spans="1:5" x14ac:dyDescent="0.2">
      <c r="A1697" s="144">
        <v>40379</v>
      </c>
      <c r="B1697" s="144" t="s">
        <v>2335</v>
      </c>
      <c r="C1697" s="144" t="s">
        <v>2802</v>
      </c>
      <c r="D1697" s="144" t="s">
        <v>2807</v>
      </c>
      <c r="E1697" s="174">
        <v>22.63</v>
      </c>
    </row>
    <row r="1698" spans="1:5" x14ac:dyDescent="0.2">
      <c r="A1698" s="144">
        <v>40423</v>
      </c>
      <c r="B1698" s="144" t="s">
        <v>2323</v>
      </c>
      <c r="C1698" s="144" t="s">
        <v>2802</v>
      </c>
      <c r="D1698" s="144" t="s">
        <v>2807</v>
      </c>
      <c r="E1698" s="174">
        <v>42.83</v>
      </c>
    </row>
    <row r="1699" spans="1:5" x14ac:dyDescent="0.2">
      <c r="A1699" s="144">
        <v>40389</v>
      </c>
      <c r="B1699" s="144" t="s">
        <v>2309</v>
      </c>
      <c r="C1699" s="144" t="s">
        <v>2802</v>
      </c>
      <c r="D1699" s="144" t="s">
        <v>2807</v>
      </c>
      <c r="E1699" s="174">
        <v>271.62</v>
      </c>
    </row>
    <row r="1700" spans="1:5" x14ac:dyDescent="0.2">
      <c r="A1700" s="144">
        <v>40388</v>
      </c>
      <c r="B1700" s="144" t="s">
        <v>2307</v>
      </c>
      <c r="C1700" s="144" t="s">
        <v>2802</v>
      </c>
      <c r="D1700" s="144" t="s">
        <v>2807</v>
      </c>
      <c r="E1700" s="174">
        <v>135.96</v>
      </c>
    </row>
    <row r="1701" spans="1:5" x14ac:dyDescent="0.2">
      <c r="A1701" s="144">
        <v>40381</v>
      </c>
      <c r="B1701" s="144" t="s">
        <v>2337</v>
      </c>
      <c r="C1701" s="144" t="s">
        <v>2802</v>
      </c>
      <c r="D1701" s="144" t="s">
        <v>2807</v>
      </c>
      <c r="E1701" s="174">
        <v>30.18</v>
      </c>
    </row>
    <row r="1702" spans="1:5" x14ac:dyDescent="0.2">
      <c r="A1702" s="144">
        <v>40391</v>
      </c>
      <c r="B1702" s="144" t="s">
        <v>2311</v>
      </c>
      <c r="C1702" s="144" t="s">
        <v>2802</v>
      </c>
      <c r="D1702" s="144" t="s">
        <v>2807</v>
      </c>
      <c r="E1702" s="174">
        <v>705</v>
      </c>
    </row>
    <row r="1703" spans="1:5" x14ac:dyDescent="0.2">
      <c r="A1703" s="144">
        <v>40414</v>
      </c>
      <c r="B1703" s="144" t="s">
        <v>2293</v>
      </c>
      <c r="C1703" s="144" t="s">
        <v>2802</v>
      </c>
      <c r="D1703" s="144" t="s">
        <v>2807</v>
      </c>
      <c r="E1703" s="174">
        <v>25.16</v>
      </c>
    </row>
    <row r="1704" spans="1:5" x14ac:dyDescent="0.2">
      <c r="A1704" s="144">
        <v>40416</v>
      </c>
      <c r="B1704" s="144" t="s">
        <v>2295</v>
      </c>
      <c r="C1704" s="144" t="s">
        <v>2802</v>
      </c>
      <c r="D1704" s="144" t="s">
        <v>2807</v>
      </c>
      <c r="E1704" s="174">
        <v>34.78</v>
      </c>
    </row>
    <row r="1705" spans="1:5" x14ac:dyDescent="0.2">
      <c r="A1705" s="144">
        <v>40418</v>
      </c>
      <c r="B1705" s="144" t="s">
        <v>2297</v>
      </c>
      <c r="C1705" s="144" t="s">
        <v>2802</v>
      </c>
      <c r="D1705" s="144" t="s">
        <v>2807</v>
      </c>
      <c r="E1705" s="174">
        <v>41.48</v>
      </c>
    </row>
    <row r="1706" spans="1:5" x14ac:dyDescent="0.2">
      <c r="A1706" s="144">
        <v>2609</v>
      </c>
      <c r="B1706" s="144" t="s">
        <v>3698</v>
      </c>
      <c r="C1706" s="144" t="s">
        <v>2802</v>
      </c>
      <c r="D1706" s="144" t="s">
        <v>2807</v>
      </c>
      <c r="E1706" s="174">
        <v>6.7</v>
      </c>
    </row>
    <row r="1707" spans="1:5" x14ac:dyDescent="0.2">
      <c r="A1707" s="144">
        <v>2634</v>
      </c>
      <c r="B1707" s="144" t="s">
        <v>3699</v>
      </c>
      <c r="C1707" s="144" t="s">
        <v>2802</v>
      </c>
      <c r="D1707" s="144" t="s">
        <v>2807</v>
      </c>
      <c r="E1707" s="174">
        <v>8.8000000000000007</v>
      </c>
    </row>
    <row r="1708" spans="1:5" x14ac:dyDescent="0.2">
      <c r="A1708" s="144">
        <v>2611</v>
      </c>
      <c r="B1708" s="144" t="s">
        <v>3700</v>
      </c>
      <c r="C1708" s="144" t="s">
        <v>2802</v>
      </c>
      <c r="D1708" s="144" t="s">
        <v>2807</v>
      </c>
      <c r="E1708" s="174">
        <v>24.8</v>
      </c>
    </row>
    <row r="1709" spans="1:5" x14ac:dyDescent="0.2">
      <c r="A1709" s="144">
        <v>34359</v>
      </c>
      <c r="B1709" s="144" t="s">
        <v>3701</v>
      </c>
      <c r="C1709" s="144" t="s">
        <v>2802</v>
      </c>
      <c r="D1709" s="144" t="s">
        <v>2807</v>
      </c>
      <c r="E1709" s="174">
        <v>11.02</v>
      </c>
    </row>
    <row r="1710" spans="1:5" x14ac:dyDescent="0.2">
      <c r="A1710" s="144">
        <v>1789</v>
      </c>
      <c r="B1710" s="144" t="s">
        <v>3702</v>
      </c>
      <c r="C1710" s="144" t="s">
        <v>2802</v>
      </c>
      <c r="D1710" s="144" t="s">
        <v>2807</v>
      </c>
      <c r="E1710" s="174">
        <v>83.2</v>
      </c>
    </row>
    <row r="1711" spans="1:5" x14ac:dyDescent="0.2">
      <c r="A1711" s="144">
        <v>1788</v>
      </c>
      <c r="B1711" s="144" t="s">
        <v>3703</v>
      </c>
      <c r="C1711" s="144" t="s">
        <v>2802</v>
      </c>
      <c r="D1711" s="144" t="s">
        <v>2807</v>
      </c>
      <c r="E1711" s="174">
        <v>66.69</v>
      </c>
    </row>
    <row r="1712" spans="1:5" x14ac:dyDescent="0.2">
      <c r="A1712" s="144">
        <v>1786</v>
      </c>
      <c r="B1712" s="144" t="s">
        <v>3704</v>
      </c>
      <c r="C1712" s="144" t="s">
        <v>2802</v>
      </c>
      <c r="D1712" s="144" t="s">
        <v>2807</v>
      </c>
      <c r="E1712" s="174">
        <v>16.559999999999999</v>
      </c>
    </row>
    <row r="1713" spans="1:5" x14ac:dyDescent="0.2">
      <c r="A1713" s="144">
        <v>1787</v>
      </c>
      <c r="B1713" s="144" t="s">
        <v>3705</v>
      </c>
      <c r="C1713" s="144" t="s">
        <v>2802</v>
      </c>
      <c r="D1713" s="144" t="s">
        <v>2807</v>
      </c>
      <c r="E1713" s="174">
        <v>39.65</v>
      </c>
    </row>
    <row r="1714" spans="1:5" x14ac:dyDescent="0.2">
      <c r="A1714" s="144">
        <v>1791</v>
      </c>
      <c r="B1714" s="144" t="s">
        <v>3706</v>
      </c>
      <c r="C1714" s="144" t="s">
        <v>2802</v>
      </c>
      <c r="D1714" s="144" t="s">
        <v>2807</v>
      </c>
      <c r="E1714" s="174">
        <v>240.46</v>
      </c>
    </row>
    <row r="1715" spans="1:5" x14ac:dyDescent="0.2">
      <c r="A1715" s="144">
        <v>1790</v>
      </c>
      <c r="B1715" s="144" t="s">
        <v>3707</v>
      </c>
      <c r="C1715" s="144" t="s">
        <v>2802</v>
      </c>
      <c r="D1715" s="144" t="s">
        <v>2807</v>
      </c>
      <c r="E1715" s="174">
        <v>138.56</v>
      </c>
    </row>
    <row r="1716" spans="1:5" x14ac:dyDescent="0.2">
      <c r="A1716" s="144">
        <v>1813</v>
      </c>
      <c r="B1716" s="144" t="s">
        <v>3708</v>
      </c>
      <c r="C1716" s="144" t="s">
        <v>2802</v>
      </c>
      <c r="D1716" s="144" t="s">
        <v>2807</v>
      </c>
      <c r="E1716" s="174">
        <v>26.28</v>
      </c>
    </row>
    <row r="1717" spans="1:5" x14ac:dyDescent="0.2">
      <c r="A1717" s="144">
        <v>1792</v>
      </c>
      <c r="B1717" s="144" t="s">
        <v>3709</v>
      </c>
      <c r="C1717" s="144" t="s">
        <v>2802</v>
      </c>
      <c r="D1717" s="144" t="s">
        <v>2807</v>
      </c>
      <c r="E1717" s="174">
        <v>324.58</v>
      </c>
    </row>
    <row r="1718" spans="1:5" x14ac:dyDescent="0.2">
      <c r="A1718" s="144">
        <v>1793</v>
      </c>
      <c r="B1718" s="144" t="s">
        <v>3710</v>
      </c>
      <c r="C1718" s="144" t="s">
        <v>2802</v>
      </c>
      <c r="D1718" s="144" t="s">
        <v>2807</v>
      </c>
      <c r="E1718" s="174">
        <v>655.87</v>
      </c>
    </row>
    <row r="1719" spans="1:5" x14ac:dyDescent="0.2">
      <c r="A1719" s="144">
        <v>1809</v>
      </c>
      <c r="B1719" s="144" t="s">
        <v>3711</v>
      </c>
      <c r="C1719" s="144" t="s">
        <v>2802</v>
      </c>
      <c r="D1719" s="144" t="s">
        <v>2807</v>
      </c>
      <c r="E1719" s="174">
        <v>78</v>
      </c>
    </row>
    <row r="1720" spans="1:5" x14ac:dyDescent="0.2">
      <c r="A1720" s="144">
        <v>1814</v>
      </c>
      <c r="B1720" s="144" t="s">
        <v>3712</v>
      </c>
      <c r="C1720" s="144" t="s">
        <v>2802</v>
      </c>
      <c r="D1720" s="144" t="s">
        <v>2807</v>
      </c>
      <c r="E1720" s="174">
        <v>64.08</v>
      </c>
    </row>
    <row r="1721" spans="1:5" x14ac:dyDescent="0.2">
      <c r="A1721" s="144">
        <v>1803</v>
      </c>
      <c r="B1721" s="144" t="s">
        <v>3713</v>
      </c>
      <c r="C1721" s="144" t="s">
        <v>2802</v>
      </c>
      <c r="D1721" s="144" t="s">
        <v>2807</v>
      </c>
      <c r="E1721" s="174">
        <v>16.190000000000001</v>
      </c>
    </row>
    <row r="1722" spans="1:5" x14ac:dyDescent="0.2">
      <c r="A1722" s="144">
        <v>1805</v>
      </c>
      <c r="B1722" s="144" t="s">
        <v>3714</v>
      </c>
      <c r="C1722" s="144" t="s">
        <v>2802</v>
      </c>
      <c r="D1722" s="144" t="s">
        <v>2807</v>
      </c>
      <c r="E1722" s="174">
        <v>37.19</v>
      </c>
    </row>
    <row r="1723" spans="1:5" x14ac:dyDescent="0.2">
      <c r="A1723" s="144">
        <v>1821</v>
      </c>
      <c r="B1723" s="144" t="s">
        <v>3715</v>
      </c>
      <c r="C1723" s="144" t="s">
        <v>2802</v>
      </c>
      <c r="D1723" s="144" t="s">
        <v>2807</v>
      </c>
      <c r="E1723" s="174">
        <v>219.69</v>
      </c>
    </row>
    <row r="1724" spans="1:5" x14ac:dyDescent="0.2">
      <c r="A1724" s="144">
        <v>1806</v>
      </c>
      <c r="B1724" s="144" t="s">
        <v>3716</v>
      </c>
      <c r="C1724" s="144" t="s">
        <v>2802</v>
      </c>
      <c r="D1724" s="144" t="s">
        <v>2807</v>
      </c>
      <c r="E1724" s="174">
        <v>130.76</v>
      </c>
    </row>
    <row r="1725" spans="1:5" x14ac:dyDescent="0.2">
      <c r="A1725" s="144">
        <v>1804</v>
      </c>
      <c r="B1725" s="144" t="s">
        <v>3717</v>
      </c>
      <c r="C1725" s="144" t="s">
        <v>2802</v>
      </c>
      <c r="D1725" s="144" t="s">
        <v>2807</v>
      </c>
      <c r="E1725" s="174">
        <v>23.05</v>
      </c>
    </row>
    <row r="1726" spans="1:5" x14ac:dyDescent="0.2">
      <c r="A1726" s="144">
        <v>1807</v>
      </c>
      <c r="B1726" s="144" t="s">
        <v>3718</v>
      </c>
      <c r="C1726" s="144" t="s">
        <v>2802</v>
      </c>
      <c r="D1726" s="144" t="s">
        <v>2807</v>
      </c>
      <c r="E1726" s="174">
        <v>314.2</v>
      </c>
    </row>
    <row r="1727" spans="1:5" x14ac:dyDescent="0.2">
      <c r="A1727" s="144">
        <v>1808</v>
      </c>
      <c r="B1727" s="144" t="s">
        <v>3719</v>
      </c>
      <c r="C1727" s="144" t="s">
        <v>2802</v>
      </c>
      <c r="D1727" s="144" t="s">
        <v>2807</v>
      </c>
      <c r="E1727" s="174">
        <v>629.91</v>
      </c>
    </row>
    <row r="1728" spans="1:5" x14ac:dyDescent="0.2">
      <c r="A1728" s="144">
        <v>1797</v>
      </c>
      <c r="B1728" s="144" t="s">
        <v>3720</v>
      </c>
      <c r="C1728" s="144" t="s">
        <v>2802</v>
      </c>
      <c r="D1728" s="144" t="s">
        <v>2807</v>
      </c>
      <c r="E1728" s="174">
        <v>94.47</v>
      </c>
    </row>
    <row r="1729" spans="1:5" x14ac:dyDescent="0.2">
      <c r="A1729" s="144">
        <v>1796</v>
      </c>
      <c r="B1729" s="144" t="s">
        <v>3721</v>
      </c>
      <c r="C1729" s="144" t="s">
        <v>2802</v>
      </c>
      <c r="D1729" s="144" t="s">
        <v>2807</v>
      </c>
      <c r="E1729" s="174">
        <v>72.47</v>
      </c>
    </row>
    <row r="1730" spans="1:5" x14ac:dyDescent="0.2">
      <c r="A1730" s="144">
        <v>1794</v>
      </c>
      <c r="B1730" s="144" t="s">
        <v>3722</v>
      </c>
      <c r="C1730" s="144" t="s">
        <v>2802</v>
      </c>
      <c r="D1730" s="144" t="s">
        <v>2807</v>
      </c>
      <c r="E1730" s="174">
        <v>17.3</v>
      </c>
    </row>
    <row r="1731" spans="1:5" x14ac:dyDescent="0.2">
      <c r="A1731" s="144">
        <v>1816</v>
      </c>
      <c r="B1731" s="144" t="s">
        <v>3723</v>
      </c>
      <c r="C1731" s="144" t="s">
        <v>2802</v>
      </c>
      <c r="D1731" s="144" t="s">
        <v>2807</v>
      </c>
      <c r="E1731" s="174">
        <v>39.01</v>
      </c>
    </row>
    <row r="1732" spans="1:5" x14ac:dyDescent="0.2">
      <c r="A1732" s="144">
        <v>1815</v>
      </c>
      <c r="B1732" s="144" t="s">
        <v>3724</v>
      </c>
      <c r="C1732" s="144" t="s">
        <v>2802</v>
      </c>
      <c r="D1732" s="144" t="s">
        <v>2807</v>
      </c>
      <c r="E1732" s="174">
        <v>299.55</v>
      </c>
    </row>
    <row r="1733" spans="1:5" x14ac:dyDescent="0.2">
      <c r="A1733" s="144">
        <v>1798</v>
      </c>
      <c r="B1733" s="144" t="s">
        <v>3725</v>
      </c>
      <c r="C1733" s="144" t="s">
        <v>2802</v>
      </c>
      <c r="D1733" s="144" t="s">
        <v>2807</v>
      </c>
      <c r="E1733" s="174">
        <v>134.04</v>
      </c>
    </row>
    <row r="1734" spans="1:5" x14ac:dyDescent="0.2">
      <c r="A1734" s="144">
        <v>1795</v>
      </c>
      <c r="B1734" s="144" t="s">
        <v>3726</v>
      </c>
      <c r="C1734" s="144" t="s">
        <v>2802</v>
      </c>
      <c r="D1734" s="144" t="s">
        <v>2807</v>
      </c>
      <c r="E1734" s="174">
        <v>23.96</v>
      </c>
    </row>
    <row r="1735" spans="1:5" x14ac:dyDescent="0.2">
      <c r="A1735" s="144">
        <v>1799</v>
      </c>
      <c r="B1735" s="144" t="s">
        <v>3727</v>
      </c>
      <c r="C1735" s="144" t="s">
        <v>2802</v>
      </c>
      <c r="D1735" s="144" t="s">
        <v>2807</v>
      </c>
      <c r="E1735" s="174">
        <v>390.13</v>
      </c>
    </row>
    <row r="1736" spans="1:5" x14ac:dyDescent="0.2">
      <c r="A1736" s="144">
        <v>1800</v>
      </c>
      <c r="B1736" s="144" t="s">
        <v>3728</v>
      </c>
      <c r="C1736" s="144" t="s">
        <v>2802</v>
      </c>
      <c r="D1736" s="144" t="s">
        <v>2807</v>
      </c>
      <c r="E1736" s="174">
        <v>744.83</v>
      </c>
    </row>
    <row r="1737" spans="1:5" x14ac:dyDescent="0.2">
      <c r="A1737" s="144">
        <v>1802</v>
      </c>
      <c r="B1737" s="144" t="s">
        <v>3729</v>
      </c>
      <c r="C1737" s="144" t="s">
        <v>2802</v>
      </c>
      <c r="D1737" s="144" t="s">
        <v>2807</v>
      </c>
      <c r="E1737" s="175">
        <v>1863.11</v>
      </c>
    </row>
    <row r="1738" spans="1:5" x14ac:dyDescent="0.2">
      <c r="A1738" s="144">
        <v>40385</v>
      </c>
      <c r="B1738" s="144" t="s">
        <v>2328</v>
      </c>
      <c r="C1738" s="144" t="s">
        <v>2802</v>
      </c>
      <c r="D1738" s="144" t="s">
        <v>2807</v>
      </c>
      <c r="E1738" s="174">
        <v>95.63</v>
      </c>
    </row>
    <row r="1739" spans="1:5" x14ac:dyDescent="0.2">
      <c r="A1739" s="144">
        <v>40383</v>
      </c>
      <c r="B1739" s="144" t="s">
        <v>2326</v>
      </c>
      <c r="C1739" s="144" t="s">
        <v>2802</v>
      </c>
      <c r="D1739" s="144" t="s">
        <v>2807</v>
      </c>
      <c r="E1739" s="174">
        <v>65.47</v>
      </c>
    </row>
    <row r="1740" spans="1:5" x14ac:dyDescent="0.2">
      <c r="A1740" s="144">
        <v>40378</v>
      </c>
      <c r="B1740" s="144" t="s">
        <v>2336</v>
      </c>
      <c r="C1740" s="144" t="s">
        <v>2802</v>
      </c>
      <c r="D1740" s="144" t="s">
        <v>2807</v>
      </c>
      <c r="E1740" s="174">
        <v>22.63</v>
      </c>
    </row>
    <row r="1741" spans="1:5" x14ac:dyDescent="0.2">
      <c r="A1741" s="144">
        <v>40382</v>
      </c>
      <c r="B1741" s="144" t="s">
        <v>2324</v>
      </c>
      <c r="C1741" s="144" t="s">
        <v>2802</v>
      </c>
      <c r="D1741" s="144" t="s">
        <v>2807</v>
      </c>
      <c r="E1741" s="174">
        <v>42.83</v>
      </c>
    </row>
    <row r="1742" spans="1:5" x14ac:dyDescent="0.2">
      <c r="A1742" s="144">
        <v>40422</v>
      </c>
      <c r="B1742" s="144" t="s">
        <v>2310</v>
      </c>
      <c r="C1742" s="144" t="s">
        <v>2802</v>
      </c>
      <c r="D1742" s="144" t="s">
        <v>2807</v>
      </c>
      <c r="E1742" s="174">
        <v>291.79000000000002</v>
      </c>
    </row>
    <row r="1743" spans="1:5" x14ac:dyDescent="0.2">
      <c r="A1743" s="144">
        <v>40387</v>
      </c>
      <c r="B1743" s="144" t="s">
        <v>2308</v>
      </c>
      <c r="C1743" s="144" t="s">
        <v>2802</v>
      </c>
      <c r="D1743" s="144" t="s">
        <v>2807</v>
      </c>
      <c r="E1743" s="174">
        <v>148.57</v>
      </c>
    </row>
    <row r="1744" spans="1:5" x14ac:dyDescent="0.2">
      <c r="A1744" s="144">
        <v>40380</v>
      </c>
      <c r="B1744" s="144" t="s">
        <v>2338</v>
      </c>
      <c r="C1744" s="144" t="s">
        <v>2802</v>
      </c>
      <c r="D1744" s="144" t="s">
        <v>2807</v>
      </c>
      <c r="E1744" s="174">
        <v>30.18</v>
      </c>
    </row>
    <row r="1745" spans="1:5" x14ac:dyDescent="0.2">
      <c r="A1745" s="144">
        <v>40390</v>
      </c>
      <c r="B1745" s="144" t="s">
        <v>2312</v>
      </c>
      <c r="C1745" s="144" t="s">
        <v>2802</v>
      </c>
      <c r="D1745" s="144" t="s">
        <v>2807</v>
      </c>
      <c r="E1745" s="174">
        <v>614.54</v>
      </c>
    </row>
    <row r="1746" spans="1:5" x14ac:dyDescent="0.2">
      <c r="A1746" s="144">
        <v>40413</v>
      </c>
      <c r="B1746" s="144" t="s">
        <v>2294</v>
      </c>
      <c r="C1746" s="144" t="s">
        <v>2802</v>
      </c>
      <c r="D1746" s="144" t="s">
        <v>2807</v>
      </c>
      <c r="E1746" s="174">
        <v>27.33</v>
      </c>
    </row>
    <row r="1747" spans="1:5" x14ac:dyDescent="0.2">
      <c r="A1747" s="144">
        <v>40415</v>
      </c>
      <c r="B1747" s="144" t="s">
        <v>2296</v>
      </c>
      <c r="C1747" s="144" t="s">
        <v>2802</v>
      </c>
      <c r="D1747" s="144" t="s">
        <v>2807</v>
      </c>
      <c r="E1747" s="174">
        <v>38.950000000000003</v>
      </c>
    </row>
    <row r="1748" spans="1:5" x14ac:dyDescent="0.2">
      <c r="A1748" s="144">
        <v>40417</v>
      </c>
      <c r="B1748" s="144" t="s">
        <v>2298</v>
      </c>
      <c r="C1748" s="144" t="s">
        <v>2802</v>
      </c>
      <c r="D1748" s="144" t="s">
        <v>2807</v>
      </c>
      <c r="E1748" s="174">
        <v>45.95</v>
      </c>
    </row>
    <row r="1749" spans="1:5" x14ac:dyDescent="0.2">
      <c r="A1749" s="144">
        <v>39271</v>
      </c>
      <c r="B1749" s="144" t="s">
        <v>3730</v>
      </c>
      <c r="C1749" s="144" t="s">
        <v>2802</v>
      </c>
      <c r="D1749" s="144" t="s">
        <v>2803</v>
      </c>
      <c r="E1749" s="174">
        <v>3.16</v>
      </c>
    </row>
    <row r="1750" spans="1:5" x14ac:dyDescent="0.2">
      <c r="A1750" s="144">
        <v>39273</v>
      </c>
      <c r="B1750" s="144" t="s">
        <v>3731</v>
      </c>
      <c r="C1750" s="144" t="s">
        <v>2802</v>
      </c>
      <c r="D1750" s="144" t="s">
        <v>2803</v>
      </c>
      <c r="E1750" s="174">
        <v>5.37</v>
      </c>
    </row>
    <row r="1751" spans="1:5" x14ac:dyDescent="0.2">
      <c r="A1751" s="144">
        <v>39272</v>
      </c>
      <c r="B1751" s="144" t="s">
        <v>3732</v>
      </c>
      <c r="C1751" s="144" t="s">
        <v>2802</v>
      </c>
      <c r="D1751" s="144" t="s">
        <v>2803</v>
      </c>
      <c r="E1751" s="174">
        <v>3.88</v>
      </c>
    </row>
    <row r="1752" spans="1:5" x14ac:dyDescent="0.2">
      <c r="A1752" s="144">
        <v>1875</v>
      </c>
      <c r="B1752" s="144" t="s">
        <v>1438</v>
      </c>
      <c r="C1752" s="144" t="s">
        <v>2802</v>
      </c>
      <c r="D1752" s="144" t="s">
        <v>2803</v>
      </c>
      <c r="E1752" s="174">
        <v>8.58</v>
      </c>
    </row>
    <row r="1753" spans="1:5" x14ac:dyDescent="0.2">
      <c r="A1753" s="144">
        <v>1874</v>
      </c>
      <c r="B1753" s="144" t="s">
        <v>1431</v>
      </c>
      <c r="C1753" s="144" t="s">
        <v>2802</v>
      </c>
      <c r="D1753" s="144" t="s">
        <v>2803</v>
      </c>
      <c r="E1753" s="174">
        <v>7.08</v>
      </c>
    </row>
    <row r="1754" spans="1:5" x14ac:dyDescent="0.2">
      <c r="A1754" s="144">
        <v>1870</v>
      </c>
      <c r="B1754" s="144" t="s">
        <v>1425</v>
      </c>
      <c r="C1754" s="144" t="s">
        <v>2802</v>
      </c>
      <c r="D1754" s="144" t="s">
        <v>2805</v>
      </c>
      <c r="E1754" s="174">
        <v>4.09</v>
      </c>
    </row>
    <row r="1755" spans="1:5" x14ac:dyDescent="0.2">
      <c r="A1755" s="144">
        <v>1884</v>
      </c>
      <c r="B1755" s="144" t="s">
        <v>1429</v>
      </c>
      <c r="C1755" s="144" t="s">
        <v>2802</v>
      </c>
      <c r="D1755" s="144" t="s">
        <v>2803</v>
      </c>
      <c r="E1755" s="174">
        <v>6.28</v>
      </c>
    </row>
    <row r="1756" spans="1:5" x14ac:dyDescent="0.2">
      <c r="A1756" s="144">
        <v>1887</v>
      </c>
      <c r="B1756" s="144" t="s">
        <v>1440</v>
      </c>
      <c r="C1756" s="144" t="s">
        <v>2802</v>
      </c>
      <c r="D1756" s="144" t="s">
        <v>2803</v>
      </c>
      <c r="E1756" s="174">
        <v>35.56</v>
      </c>
    </row>
    <row r="1757" spans="1:5" x14ac:dyDescent="0.2">
      <c r="A1757" s="144">
        <v>1876</v>
      </c>
      <c r="B1757" s="144" t="s">
        <v>1439</v>
      </c>
      <c r="C1757" s="144" t="s">
        <v>2802</v>
      </c>
      <c r="D1757" s="144" t="s">
        <v>2803</v>
      </c>
      <c r="E1757" s="174">
        <v>13.94</v>
      </c>
    </row>
    <row r="1758" spans="1:5" x14ac:dyDescent="0.2">
      <c r="A1758" s="144">
        <v>1879</v>
      </c>
      <c r="B1758" s="144" t="s">
        <v>1427</v>
      </c>
      <c r="C1758" s="144" t="s">
        <v>2802</v>
      </c>
      <c r="D1758" s="144" t="s">
        <v>2803</v>
      </c>
      <c r="E1758" s="174">
        <v>4.1399999999999997</v>
      </c>
    </row>
    <row r="1759" spans="1:5" x14ac:dyDescent="0.2">
      <c r="A1759" s="144">
        <v>1877</v>
      </c>
      <c r="B1759" s="144" t="s">
        <v>1441</v>
      </c>
      <c r="C1759" s="144" t="s">
        <v>2802</v>
      </c>
      <c r="D1759" s="144" t="s">
        <v>2803</v>
      </c>
      <c r="E1759" s="174">
        <v>35.61</v>
      </c>
    </row>
    <row r="1760" spans="1:5" x14ac:dyDescent="0.2">
      <c r="A1760" s="144">
        <v>1878</v>
      </c>
      <c r="B1760" s="144" t="s">
        <v>1442</v>
      </c>
      <c r="C1760" s="144" t="s">
        <v>2802</v>
      </c>
      <c r="D1760" s="144" t="s">
        <v>2803</v>
      </c>
      <c r="E1760" s="174">
        <v>71.540000000000006</v>
      </c>
    </row>
    <row r="1761" spans="1:5" x14ac:dyDescent="0.2">
      <c r="A1761" s="144">
        <v>2621</v>
      </c>
      <c r="B1761" s="144" t="s">
        <v>3733</v>
      </c>
      <c r="C1761" s="144" t="s">
        <v>2802</v>
      </c>
      <c r="D1761" s="144" t="s">
        <v>2807</v>
      </c>
      <c r="E1761" s="174">
        <v>212.17</v>
      </c>
    </row>
    <row r="1762" spans="1:5" x14ac:dyDescent="0.2">
      <c r="A1762" s="144">
        <v>2616</v>
      </c>
      <c r="B1762" s="144" t="s">
        <v>3734</v>
      </c>
      <c r="C1762" s="144" t="s">
        <v>2802</v>
      </c>
      <c r="D1762" s="144" t="s">
        <v>2807</v>
      </c>
      <c r="E1762" s="174">
        <v>6</v>
      </c>
    </row>
    <row r="1763" spans="1:5" x14ac:dyDescent="0.2">
      <c r="A1763" s="144">
        <v>2633</v>
      </c>
      <c r="B1763" s="144" t="s">
        <v>3735</v>
      </c>
      <c r="C1763" s="144" t="s">
        <v>2802</v>
      </c>
      <c r="D1763" s="144" t="s">
        <v>2807</v>
      </c>
      <c r="E1763" s="174">
        <v>6.79</v>
      </c>
    </row>
    <row r="1764" spans="1:5" x14ac:dyDescent="0.2">
      <c r="A1764" s="144">
        <v>2617</v>
      </c>
      <c r="B1764" s="144" t="s">
        <v>3736</v>
      </c>
      <c r="C1764" s="144" t="s">
        <v>2802</v>
      </c>
      <c r="D1764" s="144" t="s">
        <v>2807</v>
      </c>
      <c r="E1764" s="174">
        <v>9.23</v>
      </c>
    </row>
    <row r="1765" spans="1:5" x14ac:dyDescent="0.2">
      <c r="A1765" s="144">
        <v>2618</v>
      </c>
      <c r="B1765" s="144" t="s">
        <v>3737</v>
      </c>
      <c r="C1765" s="144" t="s">
        <v>2802</v>
      </c>
      <c r="D1765" s="144" t="s">
        <v>2807</v>
      </c>
      <c r="E1765" s="174">
        <v>21.02</v>
      </c>
    </row>
    <row r="1766" spans="1:5" x14ac:dyDescent="0.2">
      <c r="A1766" s="144">
        <v>2632</v>
      </c>
      <c r="B1766" s="144" t="s">
        <v>3738</v>
      </c>
      <c r="C1766" s="144" t="s">
        <v>2802</v>
      </c>
      <c r="D1766" s="144" t="s">
        <v>2807</v>
      </c>
      <c r="E1766" s="174">
        <v>25.63</v>
      </c>
    </row>
    <row r="1767" spans="1:5" x14ac:dyDescent="0.2">
      <c r="A1767" s="144">
        <v>2631</v>
      </c>
      <c r="B1767" s="144" t="s">
        <v>3739</v>
      </c>
      <c r="C1767" s="144" t="s">
        <v>2802</v>
      </c>
      <c r="D1767" s="144" t="s">
        <v>2807</v>
      </c>
      <c r="E1767" s="174">
        <v>37.630000000000003</v>
      </c>
    </row>
    <row r="1768" spans="1:5" x14ac:dyDescent="0.2">
      <c r="A1768" s="144">
        <v>2619</v>
      </c>
      <c r="B1768" s="144" t="s">
        <v>3740</v>
      </c>
      <c r="C1768" s="144" t="s">
        <v>2802</v>
      </c>
      <c r="D1768" s="144" t="s">
        <v>2807</v>
      </c>
      <c r="E1768" s="174">
        <v>95.29</v>
      </c>
    </row>
    <row r="1769" spans="1:5" x14ac:dyDescent="0.2">
      <c r="A1769" s="144">
        <v>2620</v>
      </c>
      <c r="B1769" s="144" t="s">
        <v>3741</v>
      </c>
      <c r="C1769" s="144" t="s">
        <v>2802</v>
      </c>
      <c r="D1769" s="144" t="s">
        <v>2807</v>
      </c>
      <c r="E1769" s="174">
        <v>125.1</v>
      </c>
    </row>
    <row r="1770" spans="1:5" x14ac:dyDescent="0.2">
      <c r="A1770" s="144">
        <v>44472</v>
      </c>
      <c r="B1770" s="144" t="s">
        <v>5619</v>
      </c>
      <c r="C1770" s="144" t="s">
        <v>2802</v>
      </c>
      <c r="D1770" s="144" t="s">
        <v>2807</v>
      </c>
      <c r="E1770" s="174">
        <v>63.58</v>
      </c>
    </row>
    <row r="1771" spans="1:5" x14ac:dyDescent="0.2">
      <c r="A1771" s="144">
        <v>38369</v>
      </c>
      <c r="B1771" s="144" t="s">
        <v>3742</v>
      </c>
      <c r="C1771" s="144" t="s">
        <v>2802</v>
      </c>
      <c r="D1771" s="144" t="s">
        <v>2803</v>
      </c>
      <c r="E1771" s="174">
        <v>24.01</v>
      </c>
    </row>
    <row r="1772" spans="1:5" x14ac:dyDescent="0.2">
      <c r="A1772" s="144">
        <v>38370</v>
      </c>
      <c r="B1772" s="144" t="s">
        <v>3743</v>
      </c>
      <c r="C1772" s="144" t="s">
        <v>2802</v>
      </c>
      <c r="D1772" s="144" t="s">
        <v>2803</v>
      </c>
      <c r="E1772" s="174">
        <v>24.01</v>
      </c>
    </row>
    <row r="1773" spans="1:5" x14ac:dyDescent="0.2">
      <c r="A1773" s="144">
        <v>38372</v>
      </c>
      <c r="B1773" s="144" t="s">
        <v>3744</v>
      </c>
      <c r="C1773" s="144" t="s">
        <v>2802</v>
      </c>
      <c r="D1773" s="144" t="s">
        <v>2803</v>
      </c>
      <c r="E1773" s="174">
        <v>19.61</v>
      </c>
    </row>
    <row r="1774" spans="1:5" x14ac:dyDescent="0.2">
      <c r="A1774" s="144">
        <v>2357</v>
      </c>
      <c r="B1774" s="144" t="s">
        <v>12898</v>
      </c>
      <c r="C1774" s="144" t="s">
        <v>2808</v>
      </c>
      <c r="D1774" s="144" t="s">
        <v>2803</v>
      </c>
      <c r="E1774" s="174">
        <v>7.37</v>
      </c>
    </row>
    <row r="1775" spans="1:5" x14ac:dyDescent="0.2">
      <c r="A1775" s="144">
        <v>40806</v>
      </c>
      <c r="B1775" s="144" t="s">
        <v>2665</v>
      </c>
      <c r="C1775" s="144" t="s">
        <v>2890</v>
      </c>
      <c r="D1775" s="144" t="s">
        <v>2803</v>
      </c>
      <c r="E1775" s="175">
        <v>1315.31</v>
      </c>
    </row>
    <row r="1776" spans="1:5" x14ac:dyDescent="0.2">
      <c r="A1776" s="144">
        <v>2355</v>
      </c>
      <c r="B1776" s="144" t="s">
        <v>12899</v>
      </c>
      <c r="C1776" s="144" t="s">
        <v>2808</v>
      </c>
      <c r="D1776" s="144" t="s">
        <v>2803</v>
      </c>
      <c r="E1776" s="174">
        <v>17.98</v>
      </c>
    </row>
    <row r="1777" spans="1:5" x14ac:dyDescent="0.2">
      <c r="A1777" s="144">
        <v>40805</v>
      </c>
      <c r="B1777" s="144" t="s">
        <v>2662</v>
      </c>
      <c r="C1777" s="144" t="s">
        <v>2890</v>
      </c>
      <c r="D1777" s="144" t="s">
        <v>2803</v>
      </c>
      <c r="E1777" s="175">
        <v>3203.29</v>
      </c>
    </row>
    <row r="1778" spans="1:5" x14ac:dyDescent="0.2">
      <c r="A1778" s="144">
        <v>2358</v>
      </c>
      <c r="B1778" s="144" t="s">
        <v>12900</v>
      </c>
      <c r="C1778" s="144" t="s">
        <v>2808</v>
      </c>
      <c r="D1778" s="144" t="s">
        <v>2803</v>
      </c>
      <c r="E1778" s="174">
        <v>13.89</v>
      </c>
    </row>
    <row r="1779" spans="1:5" x14ac:dyDescent="0.2">
      <c r="A1779" s="144">
        <v>40807</v>
      </c>
      <c r="B1779" s="144" t="s">
        <v>2666</v>
      </c>
      <c r="C1779" s="144" t="s">
        <v>2890</v>
      </c>
      <c r="D1779" s="144" t="s">
        <v>2803</v>
      </c>
      <c r="E1779" s="175">
        <v>2472.86</v>
      </c>
    </row>
    <row r="1780" spans="1:5" x14ac:dyDescent="0.2">
      <c r="A1780" s="144">
        <v>2359</v>
      </c>
      <c r="B1780" s="144" t="s">
        <v>12901</v>
      </c>
      <c r="C1780" s="144" t="s">
        <v>2808</v>
      </c>
      <c r="D1780" s="144" t="s">
        <v>2803</v>
      </c>
      <c r="E1780" s="174">
        <v>10.84</v>
      </c>
    </row>
    <row r="1781" spans="1:5" x14ac:dyDescent="0.2">
      <c r="A1781" s="144">
        <v>40808</v>
      </c>
      <c r="B1781" s="144" t="s">
        <v>2667</v>
      </c>
      <c r="C1781" s="144" t="s">
        <v>2890</v>
      </c>
      <c r="D1781" s="144" t="s">
        <v>2803</v>
      </c>
      <c r="E1781" s="175">
        <v>1932.9</v>
      </c>
    </row>
    <row r="1782" spans="1:5" x14ac:dyDescent="0.2">
      <c r="A1782" s="144">
        <v>44330</v>
      </c>
      <c r="B1782" s="144" t="s">
        <v>5620</v>
      </c>
      <c r="C1782" s="144" t="s">
        <v>261</v>
      </c>
      <c r="D1782" s="144" t="s">
        <v>2803</v>
      </c>
      <c r="E1782" s="174">
        <v>7.4</v>
      </c>
    </row>
    <row r="1783" spans="1:5" x14ac:dyDescent="0.2">
      <c r="A1783" s="144">
        <v>43144</v>
      </c>
      <c r="B1783" s="144" t="s">
        <v>3745</v>
      </c>
      <c r="C1783" s="144" t="s">
        <v>284</v>
      </c>
      <c r="D1783" s="144" t="s">
        <v>2803</v>
      </c>
      <c r="E1783" s="174">
        <v>41.13</v>
      </c>
    </row>
    <row r="1784" spans="1:5" x14ac:dyDescent="0.2">
      <c r="A1784" s="144">
        <v>39397</v>
      </c>
      <c r="B1784" s="144" t="s">
        <v>1363</v>
      </c>
      <c r="C1784" s="144" t="s">
        <v>261</v>
      </c>
      <c r="D1784" s="144" t="s">
        <v>2803</v>
      </c>
      <c r="E1784" s="174">
        <v>18.739999999999998</v>
      </c>
    </row>
    <row r="1785" spans="1:5" x14ac:dyDescent="0.2">
      <c r="A1785" s="144">
        <v>2692</v>
      </c>
      <c r="B1785" s="144" t="s">
        <v>1281</v>
      </c>
      <c r="C1785" s="144" t="s">
        <v>261</v>
      </c>
      <c r="D1785" s="144" t="s">
        <v>2803</v>
      </c>
      <c r="E1785" s="174">
        <v>7.56</v>
      </c>
    </row>
    <row r="1786" spans="1:5" x14ac:dyDescent="0.2">
      <c r="A1786" s="144">
        <v>44329</v>
      </c>
      <c r="B1786" s="144" t="s">
        <v>5621</v>
      </c>
      <c r="C1786" s="144" t="s">
        <v>261</v>
      </c>
      <c r="D1786" s="144" t="s">
        <v>2803</v>
      </c>
      <c r="E1786" s="174">
        <v>9.6999999999999993</v>
      </c>
    </row>
    <row r="1787" spans="1:5" x14ac:dyDescent="0.2">
      <c r="A1787" s="144">
        <v>5318</v>
      </c>
      <c r="B1787" s="144" t="s">
        <v>5393</v>
      </c>
      <c r="C1787" s="144" t="s">
        <v>261</v>
      </c>
      <c r="D1787" s="144" t="s">
        <v>2805</v>
      </c>
      <c r="E1787" s="174">
        <v>15.68</v>
      </c>
    </row>
    <row r="1788" spans="1:5" x14ac:dyDescent="0.2">
      <c r="A1788" s="144">
        <v>5330</v>
      </c>
      <c r="B1788" s="144" t="s">
        <v>2516</v>
      </c>
      <c r="C1788" s="144" t="s">
        <v>261</v>
      </c>
      <c r="D1788" s="144" t="s">
        <v>2803</v>
      </c>
      <c r="E1788" s="174">
        <v>35.74</v>
      </c>
    </row>
    <row r="1789" spans="1:5" x14ac:dyDescent="0.2">
      <c r="A1789" s="144">
        <v>44532</v>
      </c>
      <c r="B1789" s="144" t="s">
        <v>12175</v>
      </c>
      <c r="C1789" s="144" t="s">
        <v>2802</v>
      </c>
      <c r="D1789" s="144" t="s">
        <v>2803</v>
      </c>
      <c r="E1789" s="174">
        <v>25.43</v>
      </c>
    </row>
    <row r="1790" spans="1:5" x14ac:dyDescent="0.2">
      <c r="A1790" s="144">
        <v>44531</v>
      </c>
      <c r="B1790" s="144" t="s">
        <v>12176</v>
      </c>
      <c r="C1790" s="144" t="s">
        <v>2802</v>
      </c>
      <c r="D1790" s="144" t="s">
        <v>2803</v>
      </c>
      <c r="E1790" s="174">
        <v>80.819999999999993</v>
      </c>
    </row>
    <row r="1791" spans="1:5" x14ac:dyDescent="0.2">
      <c r="A1791" s="144">
        <v>38140</v>
      </c>
      <c r="B1791" s="144" t="s">
        <v>3746</v>
      </c>
      <c r="C1791" s="144" t="s">
        <v>2802</v>
      </c>
      <c r="D1791" s="144" t="s">
        <v>2805</v>
      </c>
      <c r="E1791" s="174">
        <v>19.600000000000001</v>
      </c>
    </row>
    <row r="1792" spans="1:5" x14ac:dyDescent="0.2">
      <c r="A1792" s="144">
        <v>13887</v>
      </c>
      <c r="B1792" s="144" t="s">
        <v>1150</v>
      </c>
      <c r="C1792" s="144" t="s">
        <v>2802</v>
      </c>
      <c r="D1792" s="144" t="s">
        <v>2803</v>
      </c>
      <c r="E1792" s="174">
        <v>464.04</v>
      </c>
    </row>
    <row r="1793" spans="1:5" x14ac:dyDescent="0.2">
      <c r="A1793" s="144">
        <v>44495</v>
      </c>
      <c r="B1793" s="144" t="s">
        <v>12177</v>
      </c>
      <c r="C1793" s="144" t="s">
        <v>2802</v>
      </c>
      <c r="D1793" s="144" t="s">
        <v>2803</v>
      </c>
      <c r="E1793" s="174">
        <v>20.65</v>
      </c>
    </row>
    <row r="1794" spans="1:5" x14ac:dyDescent="0.2">
      <c r="A1794" s="144">
        <v>44533</v>
      </c>
      <c r="B1794" s="144" t="s">
        <v>12178</v>
      </c>
      <c r="C1794" s="144" t="s">
        <v>2802</v>
      </c>
      <c r="D1794" s="144" t="s">
        <v>2803</v>
      </c>
      <c r="E1794" s="174">
        <v>19.5</v>
      </c>
    </row>
    <row r="1795" spans="1:5" x14ac:dyDescent="0.2">
      <c r="A1795" s="144">
        <v>44534</v>
      </c>
      <c r="B1795" s="144" t="s">
        <v>12179</v>
      </c>
      <c r="C1795" s="144" t="s">
        <v>2802</v>
      </c>
      <c r="D1795" s="144" t="s">
        <v>2803</v>
      </c>
      <c r="E1795" s="174">
        <v>5.08</v>
      </c>
    </row>
    <row r="1796" spans="1:5" x14ac:dyDescent="0.2">
      <c r="A1796" s="144">
        <v>34544</v>
      </c>
      <c r="B1796" s="144" t="s">
        <v>109</v>
      </c>
      <c r="C1796" s="144" t="s">
        <v>2802</v>
      </c>
      <c r="D1796" s="144" t="s">
        <v>2803</v>
      </c>
      <c r="E1796" s="175">
        <v>1776.38</v>
      </c>
    </row>
    <row r="1797" spans="1:5" x14ac:dyDescent="0.2">
      <c r="A1797" s="144">
        <v>34729</v>
      </c>
      <c r="B1797" s="144" t="s">
        <v>110</v>
      </c>
      <c r="C1797" s="144" t="s">
        <v>2802</v>
      </c>
      <c r="D1797" s="144" t="s">
        <v>2803</v>
      </c>
      <c r="E1797" s="175">
        <v>1397.4</v>
      </c>
    </row>
    <row r="1798" spans="1:5" x14ac:dyDescent="0.2">
      <c r="A1798" s="144">
        <v>34734</v>
      </c>
      <c r="B1798" s="144" t="s">
        <v>111</v>
      </c>
      <c r="C1798" s="144" t="s">
        <v>2802</v>
      </c>
      <c r="D1798" s="144" t="s">
        <v>2803</v>
      </c>
      <c r="E1798" s="175">
        <v>2163.62</v>
      </c>
    </row>
    <row r="1799" spans="1:5" x14ac:dyDescent="0.2">
      <c r="A1799" s="144">
        <v>34738</v>
      </c>
      <c r="B1799" s="144" t="s">
        <v>112</v>
      </c>
      <c r="C1799" s="144" t="s">
        <v>2802</v>
      </c>
      <c r="D1799" s="144" t="s">
        <v>2803</v>
      </c>
      <c r="E1799" s="175">
        <v>5054.8900000000003</v>
      </c>
    </row>
    <row r="1800" spans="1:5" x14ac:dyDescent="0.2">
      <c r="A1800" s="144">
        <v>2391</v>
      </c>
      <c r="B1800" s="144" t="s">
        <v>113</v>
      </c>
      <c r="C1800" s="144" t="s">
        <v>2802</v>
      </c>
      <c r="D1800" s="144" t="s">
        <v>2803</v>
      </c>
      <c r="E1800" s="174">
        <v>411.13</v>
      </c>
    </row>
    <row r="1801" spans="1:5" x14ac:dyDescent="0.2">
      <c r="A1801" s="144">
        <v>2374</v>
      </c>
      <c r="B1801" s="144" t="s">
        <v>114</v>
      </c>
      <c r="C1801" s="144" t="s">
        <v>2802</v>
      </c>
      <c r="D1801" s="144" t="s">
        <v>2803</v>
      </c>
      <c r="E1801" s="174">
        <v>466.41</v>
      </c>
    </row>
    <row r="1802" spans="1:5" x14ac:dyDescent="0.2">
      <c r="A1802" s="144">
        <v>2377</v>
      </c>
      <c r="B1802" s="144" t="s">
        <v>115</v>
      </c>
      <c r="C1802" s="144" t="s">
        <v>2802</v>
      </c>
      <c r="D1802" s="144" t="s">
        <v>2803</v>
      </c>
      <c r="E1802" s="174">
        <v>654.55999999999995</v>
      </c>
    </row>
    <row r="1803" spans="1:5" x14ac:dyDescent="0.2">
      <c r="A1803" s="144">
        <v>2393</v>
      </c>
      <c r="B1803" s="144" t="s">
        <v>116</v>
      </c>
      <c r="C1803" s="144" t="s">
        <v>2802</v>
      </c>
      <c r="D1803" s="144" t="s">
        <v>2803</v>
      </c>
      <c r="E1803" s="175">
        <v>1096.1500000000001</v>
      </c>
    </row>
    <row r="1804" spans="1:5" x14ac:dyDescent="0.2">
      <c r="A1804" s="144">
        <v>34705</v>
      </c>
      <c r="B1804" s="144" t="s">
        <v>117</v>
      </c>
      <c r="C1804" s="144" t="s">
        <v>2802</v>
      </c>
      <c r="D1804" s="144" t="s">
        <v>2803</v>
      </c>
      <c r="E1804" s="174">
        <v>958.74</v>
      </c>
    </row>
    <row r="1805" spans="1:5" x14ac:dyDescent="0.2">
      <c r="A1805" s="144">
        <v>34707</v>
      </c>
      <c r="B1805" s="144" t="s">
        <v>118</v>
      </c>
      <c r="C1805" s="144" t="s">
        <v>2802</v>
      </c>
      <c r="D1805" s="144" t="s">
        <v>2803</v>
      </c>
      <c r="E1805" s="175">
        <v>1776.57</v>
      </c>
    </row>
    <row r="1806" spans="1:5" x14ac:dyDescent="0.2">
      <c r="A1806" s="144">
        <v>2378</v>
      </c>
      <c r="B1806" s="144" t="s">
        <v>119</v>
      </c>
      <c r="C1806" s="144" t="s">
        <v>2802</v>
      </c>
      <c r="D1806" s="144" t="s">
        <v>2803</v>
      </c>
      <c r="E1806" s="175">
        <v>1505.71</v>
      </c>
    </row>
    <row r="1807" spans="1:5" x14ac:dyDescent="0.2">
      <c r="A1807" s="144">
        <v>2379</v>
      </c>
      <c r="B1807" s="144" t="s">
        <v>120</v>
      </c>
      <c r="C1807" s="144" t="s">
        <v>2802</v>
      </c>
      <c r="D1807" s="144" t="s">
        <v>2803</v>
      </c>
      <c r="E1807" s="175">
        <v>1505.71</v>
      </c>
    </row>
    <row r="1808" spans="1:5" x14ac:dyDescent="0.2">
      <c r="A1808" s="144">
        <v>2376</v>
      </c>
      <c r="B1808" s="144" t="s">
        <v>121</v>
      </c>
      <c r="C1808" s="144" t="s">
        <v>2802</v>
      </c>
      <c r="D1808" s="144" t="s">
        <v>2803</v>
      </c>
      <c r="E1808" s="175">
        <v>2479.9</v>
      </c>
    </row>
    <row r="1809" spans="1:5" x14ac:dyDescent="0.2">
      <c r="A1809" s="144">
        <v>2394</v>
      </c>
      <c r="B1809" s="144" t="s">
        <v>122</v>
      </c>
      <c r="C1809" s="144" t="s">
        <v>2802</v>
      </c>
      <c r="D1809" s="144" t="s">
        <v>2803</v>
      </c>
      <c r="E1809" s="175">
        <v>5301.57</v>
      </c>
    </row>
    <row r="1810" spans="1:5" x14ac:dyDescent="0.2">
      <c r="A1810" s="144">
        <v>34686</v>
      </c>
      <c r="B1810" s="144" t="s">
        <v>123</v>
      </c>
      <c r="C1810" s="144" t="s">
        <v>2802</v>
      </c>
      <c r="D1810" s="144" t="s">
        <v>2803</v>
      </c>
      <c r="E1810" s="174">
        <v>15.91</v>
      </c>
    </row>
    <row r="1811" spans="1:5" x14ac:dyDescent="0.2">
      <c r="A1811" s="144">
        <v>34616</v>
      </c>
      <c r="B1811" s="144" t="s">
        <v>126</v>
      </c>
      <c r="C1811" s="144" t="s">
        <v>2802</v>
      </c>
      <c r="D1811" s="144" t="s">
        <v>2803</v>
      </c>
      <c r="E1811" s="174">
        <v>61.52</v>
      </c>
    </row>
    <row r="1812" spans="1:5" x14ac:dyDescent="0.2">
      <c r="A1812" s="144">
        <v>34623</v>
      </c>
      <c r="B1812" s="144" t="s">
        <v>124</v>
      </c>
      <c r="C1812" s="144" t="s">
        <v>2802</v>
      </c>
      <c r="D1812" s="144" t="s">
        <v>2803</v>
      </c>
      <c r="E1812" s="174">
        <v>60.57</v>
      </c>
    </row>
    <row r="1813" spans="1:5" x14ac:dyDescent="0.2">
      <c r="A1813" s="144">
        <v>34628</v>
      </c>
      <c r="B1813" s="144" t="s">
        <v>125</v>
      </c>
      <c r="C1813" s="144" t="s">
        <v>2802</v>
      </c>
      <c r="D1813" s="144" t="s">
        <v>2803</v>
      </c>
      <c r="E1813" s="174">
        <v>86.76</v>
      </c>
    </row>
    <row r="1814" spans="1:5" x14ac:dyDescent="0.2">
      <c r="A1814" s="144">
        <v>34653</v>
      </c>
      <c r="B1814" s="144" t="s">
        <v>127</v>
      </c>
      <c r="C1814" s="144" t="s">
        <v>2802</v>
      </c>
      <c r="D1814" s="144" t="s">
        <v>2803</v>
      </c>
      <c r="E1814" s="174">
        <v>10.73</v>
      </c>
    </row>
    <row r="1815" spans="1:5" x14ac:dyDescent="0.2">
      <c r="A1815" s="144">
        <v>34688</v>
      </c>
      <c r="B1815" s="144" t="s">
        <v>128</v>
      </c>
      <c r="C1815" s="144" t="s">
        <v>2802</v>
      </c>
      <c r="D1815" s="144" t="s">
        <v>2803</v>
      </c>
      <c r="E1815" s="174">
        <v>19.45</v>
      </c>
    </row>
    <row r="1816" spans="1:5" x14ac:dyDescent="0.2">
      <c r="A1816" s="144">
        <v>34709</v>
      </c>
      <c r="B1816" s="144" t="s">
        <v>130</v>
      </c>
      <c r="C1816" s="144" t="s">
        <v>2802</v>
      </c>
      <c r="D1816" s="144" t="s">
        <v>2803</v>
      </c>
      <c r="E1816" s="174">
        <v>75.37</v>
      </c>
    </row>
    <row r="1817" spans="1:5" x14ac:dyDescent="0.2">
      <c r="A1817" s="144">
        <v>34714</v>
      </c>
      <c r="B1817" s="144" t="s">
        <v>129</v>
      </c>
      <c r="C1817" s="144" t="s">
        <v>2802</v>
      </c>
      <c r="D1817" s="144" t="s">
        <v>2803</v>
      </c>
      <c r="E1817" s="174">
        <v>90.02</v>
      </c>
    </row>
    <row r="1818" spans="1:5" x14ac:dyDescent="0.2">
      <c r="A1818" s="144">
        <v>2388</v>
      </c>
      <c r="B1818" s="144" t="s">
        <v>131</v>
      </c>
      <c r="C1818" s="144" t="s">
        <v>2802</v>
      </c>
      <c r="D1818" s="144" t="s">
        <v>2803</v>
      </c>
      <c r="E1818" s="174">
        <v>74.81</v>
      </c>
    </row>
    <row r="1819" spans="1:5" x14ac:dyDescent="0.2">
      <c r="A1819" s="144">
        <v>34606</v>
      </c>
      <c r="B1819" s="144" t="s">
        <v>132</v>
      </c>
      <c r="C1819" s="144" t="s">
        <v>2802</v>
      </c>
      <c r="D1819" s="144" t="s">
        <v>2803</v>
      </c>
      <c r="E1819" s="174">
        <v>114.75</v>
      </c>
    </row>
    <row r="1820" spans="1:5" x14ac:dyDescent="0.2">
      <c r="A1820" s="144">
        <v>34689</v>
      </c>
      <c r="B1820" s="144" t="s">
        <v>135</v>
      </c>
      <c r="C1820" s="144" t="s">
        <v>2802</v>
      </c>
      <c r="D1820" s="144" t="s">
        <v>2803</v>
      </c>
      <c r="E1820" s="174">
        <v>36.53</v>
      </c>
    </row>
    <row r="1821" spans="1:5" x14ac:dyDescent="0.2">
      <c r="A1821" s="144">
        <v>2370</v>
      </c>
      <c r="B1821" s="144" t="s">
        <v>133</v>
      </c>
      <c r="C1821" s="144" t="s">
        <v>2802</v>
      </c>
      <c r="D1821" s="144" t="s">
        <v>2805</v>
      </c>
      <c r="E1821" s="174">
        <v>13.9</v>
      </c>
    </row>
    <row r="1822" spans="1:5" x14ac:dyDescent="0.2">
      <c r="A1822" s="144">
        <v>2386</v>
      </c>
      <c r="B1822" s="144" t="s">
        <v>134</v>
      </c>
      <c r="C1822" s="144" t="s">
        <v>2802</v>
      </c>
      <c r="D1822" s="144" t="s">
        <v>2803</v>
      </c>
      <c r="E1822" s="174">
        <v>23.32</v>
      </c>
    </row>
    <row r="1823" spans="1:5" x14ac:dyDescent="0.2">
      <c r="A1823" s="144">
        <v>2392</v>
      </c>
      <c r="B1823" s="144" t="s">
        <v>136</v>
      </c>
      <c r="C1823" s="144" t="s">
        <v>2802</v>
      </c>
      <c r="D1823" s="144" t="s">
        <v>2803</v>
      </c>
      <c r="E1823" s="174">
        <v>93.31</v>
      </c>
    </row>
    <row r="1824" spans="1:5" x14ac:dyDescent="0.2">
      <c r="A1824" s="144">
        <v>2373</v>
      </c>
      <c r="B1824" s="144" t="s">
        <v>137</v>
      </c>
      <c r="C1824" s="144" t="s">
        <v>2802</v>
      </c>
      <c r="D1824" s="144" t="s">
        <v>2803</v>
      </c>
      <c r="E1824" s="174">
        <v>131.46</v>
      </c>
    </row>
    <row r="1825" spans="1:5" x14ac:dyDescent="0.2">
      <c r="A1825" s="144">
        <v>39465</v>
      </c>
      <c r="B1825" s="144" t="s">
        <v>3747</v>
      </c>
      <c r="C1825" s="144" t="s">
        <v>2802</v>
      </c>
      <c r="D1825" s="144" t="s">
        <v>2803</v>
      </c>
      <c r="E1825" s="174">
        <v>80.31</v>
      </c>
    </row>
    <row r="1826" spans="1:5" x14ac:dyDescent="0.2">
      <c r="A1826" s="144">
        <v>39466</v>
      </c>
      <c r="B1826" s="144" t="s">
        <v>3748</v>
      </c>
      <c r="C1826" s="144" t="s">
        <v>2802</v>
      </c>
      <c r="D1826" s="144" t="s">
        <v>2803</v>
      </c>
      <c r="E1826" s="174">
        <v>90.35</v>
      </c>
    </row>
    <row r="1827" spans="1:5" x14ac:dyDescent="0.2">
      <c r="A1827" s="144">
        <v>39467</v>
      </c>
      <c r="B1827" s="144" t="s">
        <v>3749</v>
      </c>
      <c r="C1827" s="144" t="s">
        <v>2802</v>
      </c>
      <c r="D1827" s="144" t="s">
        <v>2803</v>
      </c>
      <c r="E1827" s="174">
        <v>115.57</v>
      </c>
    </row>
    <row r="1828" spans="1:5" x14ac:dyDescent="0.2">
      <c r="A1828" s="144">
        <v>39468</v>
      </c>
      <c r="B1828" s="144" t="s">
        <v>3750</v>
      </c>
      <c r="C1828" s="144" t="s">
        <v>2802</v>
      </c>
      <c r="D1828" s="144" t="s">
        <v>2803</v>
      </c>
      <c r="E1828" s="174">
        <v>205.41</v>
      </c>
    </row>
    <row r="1829" spans="1:5" x14ac:dyDescent="0.2">
      <c r="A1829" s="144">
        <v>39469</v>
      </c>
      <c r="B1829" s="144" t="s">
        <v>3751</v>
      </c>
      <c r="C1829" s="144" t="s">
        <v>2802</v>
      </c>
      <c r="D1829" s="144" t="s">
        <v>2803</v>
      </c>
      <c r="E1829" s="174">
        <v>83.67</v>
      </c>
    </row>
    <row r="1830" spans="1:5" x14ac:dyDescent="0.2">
      <c r="A1830" s="144">
        <v>39470</v>
      </c>
      <c r="B1830" s="144" t="s">
        <v>3752</v>
      </c>
      <c r="C1830" s="144" t="s">
        <v>2802</v>
      </c>
      <c r="D1830" s="144" t="s">
        <v>2803</v>
      </c>
      <c r="E1830" s="174">
        <v>102.81</v>
      </c>
    </row>
    <row r="1831" spans="1:5" x14ac:dyDescent="0.2">
      <c r="A1831" s="144">
        <v>39471</v>
      </c>
      <c r="B1831" s="144" t="s">
        <v>3753</v>
      </c>
      <c r="C1831" s="144" t="s">
        <v>2802</v>
      </c>
      <c r="D1831" s="144" t="s">
        <v>2803</v>
      </c>
      <c r="E1831" s="174">
        <v>123.55</v>
      </c>
    </row>
    <row r="1832" spans="1:5" x14ac:dyDescent="0.2">
      <c r="A1832" s="144">
        <v>39472</v>
      </c>
      <c r="B1832" s="144" t="s">
        <v>3754</v>
      </c>
      <c r="C1832" s="144" t="s">
        <v>2802</v>
      </c>
      <c r="D1832" s="144" t="s">
        <v>2803</v>
      </c>
      <c r="E1832" s="174">
        <v>214.67</v>
      </c>
    </row>
    <row r="1833" spans="1:5" x14ac:dyDescent="0.2">
      <c r="A1833" s="144">
        <v>39473</v>
      </c>
      <c r="B1833" s="144" t="s">
        <v>3755</v>
      </c>
      <c r="C1833" s="144" t="s">
        <v>2802</v>
      </c>
      <c r="D1833" s="144" t="s">
        <v>2803</v>
      </c>
      <c r="E1833" s="174">
        <v>138.68</v>
      </c>
    </row>
    <row r="1834" spans="1:5" x14ac:dyDescent="0.2">
      <c r="A1834" s="144">
        <v>39474</v>
      </c>
      <c r="B1834" s="144" t="s">
        <v>3756</v>
      </c>
      <c r="C1834" s="144" t="s">
        <v>2802</v>
      </c>
      <c r="D1834" s="144" t="s">
        <v>2803</v>
      </c>
      <c r="E1834" s="174">
        <v>147.84</v>
      </c>
    </row>
    <row r="1835" spans="1:5" x14ac:dyDescent="0.2">
      <c r="A1835" s="144">
        <v>39475</v>
      </c>
      <c r="B1835" s="144" t="s">
        <v>3757</v>
      </c>
      <c r="C1835" s="144" t="s">
        <v>2802</v>
      </c>
      <c r="D1835" s="144" t="s">
        <v>2803</v>
      </c>
      <c r="E1835" s="174">
        <v>167.74</v>
      </c>
    </row>
    <row r="1836" spans="1:5" x14ac:dyDescent="0.2">
      <c r="A1836" s="144">
        <v>39476</v>
      </c>
      <c r="B1836" s="144" t="s">
        <v>3758</v>
      </c>
      <c r="C1836" s="144" t="s">
        <v>2802</v>
      </c>
      <c r="D1836" s="144" t="s">
        <v>2803</v>
      </c>
      <c r="E1836" s="174">
        <v>315.76</v>
      </c>
    </row>
    <row r="1837" spans="1:5" x14ac:dyDescent="0.2">
      <c r="A1837" s="144">
        <v>39477</v>
      </c>
      <c r="B1837" s="144" t="s">
        <v>3759</v>
      </c>
      <c r="C1837" s="144" t="s">
        <v>2802</v>
      </c>
      <c r="D1837" s="144" t="s">
        <v>2803</v>
      </c>
      <c r="E1837" s="174">
        <v>154.71</v>
      </c>
    </row>
    <row r="1838" spans="1:5" x14ac:dyDescent="0.2">
      <c r="A1838" s="144">
        <v>39478</v>
      </c>
      <c r="B1838" s="144" t="s">
        <v>3760</v>
      </c>
      <c r="C1838" s="144" t="s">
        <v>2802</v>
      </c>
      <c r="D1838" s="144" t="s">
        <v>2803</v>
      </c>
      <c r="E1838" s="174">
        <v>159.5</v>
      </c>
    </row>
    <row r="1839" spans="1:5" x14ac:dyDescent="0.2">
      <c r="A1839" s="144">
        <v>39479</v>
      </c>
      <c r="B1839" s="144" t="s">
        <v>3761</v>
      </c>
      <c r="C1839" s="144" t="s">
        <v>2802</v>
      </c>
      <c r="D1839" s="144" t="s">
        <v>2803</v>
      </c>
      <c r="E1839" s="174">
        <v>187.92</v>
      </c>
    </row>
    <row r="1840" spans="1:5" x14ac:dyDescent="0.2">
      <c r="A1840" s="144">
        <v>39480</v>
      </c>
      <c r="B1840" s="144" t="s">
        <v>3762</v>
      </c>
      <c r="C1840" s="144" t="s">
        <v>2802</v>
      </c>
      <c r="D1840" s="144" t="s">
        <v>2803</v>
      </c>
      <c r="E1840" s="174">
        <v>387.77</v>
      </c>
    </row>
    <row r="1841" spans="1:5" x14ac:dyDescent="0.2">
      <c r="A1841" s="144">
        <v>39459</v>
      </c>
      <c r="B1841" s="144" t="s">
        <v>3763</v>
      </c>
      <c r="C1841" s="144" t="s">
        <v>2802</v>
      </c>
      <c r="D1841" s="144" t="s">
        <v>2803</v>
      </c>
      <c r="E1841" s="174">
        <v>329.12</v>
      </c>
    </row>
    <row r="1842" spans="1:5" x14ac:dyDescent="0.2">
      <c r="A1842" s="144">
        <v>39445</v>
      </c>
      <c r="B1842" s="144" t="s">
        <v>3764</v>
      </c>
      <c r="C1842" s="144" t="s">
        <v>2802</v>
      </c>
      <c r="D1842" s="144" t="s">
        <v>2803</v>
      </c>
      <c r="E1842" s="174">
        <v>165.25</v>
      </c>
    </row>
    <row r="1843" spans="1:5" x14ac:dyDescent="0.2">
      <c r="A1843" s="144">
        <v>39446</v>
      </c>
      <c r="B1843" s="144" t="s">
        <v>3765</v>
      </c>
      <c r="C1843" s="144" t="s">
        <v>2802</v>
      </c>
      <c r="D1843" s="144" t="s">
        <v>2803</v>
      </c>
      <c r="E1843" s="174">
        <v>168.19</v>
      </c>
    </row>
    <row r="1844" spans="1:5" x14ac:dyDescent="0.2">
      <c r="A1844" s="144">
        <v>39447</v>
      </c>
      <c r="B1844" s="144" t="s">
        <v>3766</v>
      </c>
      <c r="C1844" s="144" t="s">
        <v>2802</v>
      </c>
      <c r="D1844" s="144" t="s">
        <v>2803</v>
      </c>
      <c r="E1844" s="174">
        <v>179.86</v>
      </c>
    </row>
    <row r="1845" spans="1:5" x14ac:dyDescent="0.2">
      <c r="A1845" s="144">
        <v>39448</v>
      </c>
      <c r="B1845" s="144" t="s">
        <v>3767</v>
      </c>
      <c r="C1845" s="144" t="s">
        <v>2802</v>
      </c>
      <c r="D1845" s="144" t="s">
        <v>2803</v>
      </c>
      <c r="E1845" s="174">
        <v>306.7</v>
      </c>
    </row>
    <row r="1846" spans="1:5" x14ac:dyDescent="0.2">
      <c r="A1846" s="144">
        <v>39450</v>
      </c>
      <c r="B1846" s="144" t="s">
        <v>3768</v>
      </c>
      <c r="C1846" s="144" t="s">
        <v>2802</v>
      </c>
      <c r="D1846" s="144" t="s">
        <v>2803</v>
      </c>
      <c r="E1846" s="174">
        <v>187.12</v>
      </c>
    </row>
    <row r="1847" spans="1:5" x14ac:dyDescent="0.2">
      <c r="A1847" s="144">
        <v>39451</v>
      </c>
      <c r="B1847" s="144" t="s">
        <v>3769</v>
      </c>
      <c r="C1847" s="144" t="s">
        <v>2802</v>
      </c>
      <c r="D1847" s="144" t="s">
        <v>2803</v>
      </c>
      <c r="E1847" s="174">
        <v>204.09</v>
      </c>
    </row>
    <row r="1848" spans="1:5" x14ac:dyDescent="0.2">
      <c r="A1848" s="144">
        <v>39452</v>
      </c>
      <c r="B1848" s="144" t="s">
        <v>3770</v>
      </c>
      <c r="C1848" s="144" t="s">
        <v>2802</v>
      </c>
      <c r="D1848" s="144" t="s">
        <v>2803</v>
      </c>
      <c r="E1848" s="174">
        <v>205.31</v>
      </c>
    </row>
    <row r="1849" spans="1:5" x14ac:dyDescent="0.2">
      <c r="A1849" s="144">
        <v>39523</v>
      </c>
      <c r="B1849" s="144" t="s">
        <v>3771</v>
      </c>
      <c r="C1849" s="144" t="s">
        <v>2802</v>
      </c>
      <c r="D1849" s="144" t="s">
        <v>2803</v>
      </c>
      <c r="E1849" s="174">
        <v>343.59</v>
      </c>
    </row>
    <row r="1850" spans="1:5" x14ac:dyDescent="0.2">
      <c r="A1850" s="144">
        <v>39449</v>
      </c>
      <c r="B1850" s="144" t="s">
        <v>3772</v>
      </c>
      <c r="C1850" s="144" t="s">
        <v>2802</v>
      </c>
      <c r="D1850" s="144" t="s">
        <v>2803</v>
      </c>
      <c r="E1850" s="174">
        <v>380.5</v>
      </c>
    </row>
    <row r="1851" spans="1:5" x14ac:dyDescent="0.2">
      <c r="A1851" s="144">
        <v>39455</v>
      </c>
      <c r="B1851" s="144" t="s">
        <v>3773</v>
      </c>
      <c r="C1851" s="144" t="s">
        <v>2802</v>
      </c>
      <c r="D1851" s="144" t="s">
        <v>2803</v>
      </c>
      <c r="E1851" s="174">
        <v>188.28</v>
      </c>
    </row>
    <row r="1852" spans="1:5" x14ac:dyDescent="0.2">
      <c r="A1852" s="144">
        <v>39456</v>
      </c>
      <c r="B1852" s="144" t="s">
        <v>3774</v>
      </c>
      <c r="C1852" s="144" t="s">
        <v>2802</v>
      </c>
      <c r="D1852" s="144" t="s">
        <v>2803</v>
      </c>
      <c r="E1852" s="174">
        <v>188.42</v>
      </c>
    </row>
    <row r="1853" spans="1:5" x14ac:dyDescent="0.2">
      <c r="A1853" s="144">
        <v>39457</v>
      </c>
      <c r="B1853" s="144" t="s">
        <v>3775</v>
      </c>
      <c r="C1853" s="144" t="s">
        <v>2802</v>
      </c>
      <c r="D1853" s="144" t="s">
        <v>2803</v>
      </c>
      <c r="E1853" s="174">
        <v>205.41</v>
      </c>
    </row>
    <row r="1854" spans="1:5" x14ac:dyDescent="0.2">
      <c r="A1854" s="144">
        <v>39458</v>
      </c>
      <c r="B1854" s="144" t="s">
        <v>3776</v>
      </c>
      <c r="C1854" s="144" t="s">
        <v>2802</v>
      </c>
      <c r="D1854" s="144" t="s">
        <v>2803</v>
      </c>
      <c r="E1854" s="174">
        <v>383.3</v>
      </c>
    </row>
    <row r="1855" spans="1:5" x14ac:dyDescent="0.2">
      <c r="A1855" s="144">
        <v>39464</v>
      </c>
      <c r="B1855" s="144" t="s">
        <v>3777</v>
      </c>
      <c r="C1855" s="144" t="s">
        <v>2802</v>
      </c>
      <c r="D1855" s="144" t="s">
        <v>2803</v>
      </c>
      <c r="E1855" s="174">
        <v>616.38</v>
      </c>
    </row>
    <row r="1856" spans="1:5" x14ac:dyDescent="0.2">
      <c r="A1856" s="144">
        <v>39460</v>
      </c>
      <c r="B1856" s="144" t="s">
        <v>3778</v>
      </c>
      <c r="C1856" s="144" t="s">
        <v>2802</v>
      </c>
      <c r="D1856" s="144" t="s">
        <v>2803</v>
      </c>
      <c r="E1856" s="174">
        <v>233.78</v>
      </c>
    </row>
    <row r="1857" spans="1:5" x14ac:dyDescent="0.2">
      <c r="A1857" s="144">
        <v>39461</v>
      </c>
      <c r="B1857" s="144" t="s">
        <v>3779</v>
      </c>
      <c r="C1857" s="144" t="s">
        <v>2802</v>
      </c>
      <c r="D1857" s="144" t="s">
        <v>2803</v>
      </c>
      <c r="E1857" s="174">
        <v>273.93</v>
      </c>
    </row>
    <row r="1858" spans="1:5" x14ac:dyDescent="0.2">
      <c r="A1858" s="144">
        <v>39462</v>
      </c>
      <c r="B1858" s="144" t="s">
        <v>3780</v>
      </c>
      <c r="C1858" s="144" t="s">
        <v>2802</v>
      </c>
      <c r="D1858" s="144" t="s">
        <v>2803</v>
      </c>
      <c r="E1858" s="174">
        <v>264</v>
      </c>
    </row>
    <row r="1859" spans="1:5" x14ac:dyDescent="0.2">
      <c r="A1859" s="144">
        <v>39463</v>
      </c>
      <c r="B1859" s="144" t="s">
        <v>3781</v>
      </c>
      <c r="C1859" s="144" t="s">
        <v>2802</v>
      </c>
      <c r="D1859" s="144" t="s">
        <v>2803</v>
      </c>
      <c r="E1859" s="174">
        <v>611.6</v>
      </c>
    </row>
    <row r="1860" spans="1:5" x14ac:dyDescent="0.2">
      <c r="A1860" s="144">
        <v>26039</v>
      </c>
      <c r="B1860" s="144" t="s">
        <v>1176</v>
      </c>
      <c r="C1860" s="144" t="s">
        <v>2802</v>
      </c>
      <c r="D1860" s="144" t="s">
        <v>2807</v>
      </c>
      <c r="E1860" s="175">
        <v>423288.64</v>
      </c>
    </row>
    <row r="1861" spans="1:5" x14ac:dyDescent="0.2">
      <c r="A1861" s="144">
        <v>2401</v>
      </c>
      <c r="B1861" s="144" t="s">
        <v>1156</v>
      </c>
      <c r="C1861" s="144" t="s">
        <v>2802</v>
      </c>
      <c r="D1861" s="144" t="s">
        <v>2807</v>
      </c>
      <c r="E1861" s="175">
        <v>97361.08</v>
      </c>
    </row>
    <row r="1862" spans="1:5" x14ac:dyDescent="0.2">
      <c r="A1862" s="144">
        <v>38870</v>
      </c>
      <c r="B1862" s="144" t="s">
        <v>2275</v>
      </c>
      <c r="C1862" s="144" t="s">
        <v>2802</v>
      </c>
      <c r="D1862" s="144" t="s">
        <v>2807</v>
      </c>
      <c r="E1862" s="174">
        <v>36.83</v>
      </c>
    </row>
    <row r="1863" spans="1:5" x14ac:dyDescent="0.2">
      <c r="A1863" s="144">
        <v>38869</v>
      </c>
      <c r="B1863" s="144" t="s">
        <v>2273</v>
      </c>
      <c r="C1863" s="144" t="s">
        <v>2802</v>
      </c>
      <c r="D1863" s="144" t="s">
        <v>2807</v>
      </c>
      <c r="E1863" s="174">
        <v>32.479999999999997</v>
      </c>
    </row>
    <row r="1864" spans="1:5" x14ac:dyDescent="0.2">
      <c r="A1864" s="144">
        <v>38872</v>
      </c>
      <c r="B1864" s="144" t="s">
        <v>2277</v>
      </c>
      <c r="C1864" s="144" t="s">
        <v>2802</v>
      </c>
      <c r="D1864" s="144" t="s">
        <v>2807</v>
      </c>
      <c r="E1864" s="174">
        <v>50.3</v>
      </c>
    </row>
    <row r="1865" spans="1:5" x14ac:dyDescent="0.2">
      <c r="A1865" s="144">
        <v>38871</v>
      </c>
      <c r="B1865" s="144" t="s">
        <v>2276</v>
      </c>
      <c r="C1865" s="144" t="s">
        <v>2802</v>
      </c>
      <c r="D1865" s="144" t="s">
        <v>2807</v>
      </c>
      <c r="E1865" s="174">
        <v>40.46</v>
      </c>
    </row>
    <row r="1866" spans="1:5" x14ac:dyDescent="0.2">
      <c r="A1866" s="144">
        <v>39283</v>
      </c>
      <c r="B1866" s="144" t="s">
        <v>2279</v>
      </c>
      <c r="C1866" s="144" t="s">
        <v>2802</v>
      </c>
      <c r="D1866" s="144" t="s">
        <v>2807</v>
      </c>
      <c r="E1866" s="174">
        <v>126.04</v>
      </c>
    </row>
    <row r="1867" spans="1:5" x14ac:dyDescent="0.2">
      <c r="A1867" s="144">
        <v>39284</v>
      </c>
      <c r="B1867" s="144" t="s">
        <v>2280</v>
      </c>
      <c r="C1867" s="144" t="s">
        <v>2802</v>
      </c>
      <c r="D1867" s="144" t="s">
        <v>2807</v>
      </c>
      <c r="E1867" s="174">
        <v>136.58000000000001</v>
      </c>
    </row>
    <row r="1868" spans="1:5" x14ac:dyDescent="0.2">
      <c r="A1868" s="144">
        <v>39285</v>
      </c>
      <c r="B1868" s="144" t="s">
        <v>2281</v>
      </c>
      <c r="C1868" s="144" t="s">
        <v>2802</v>
      </c>
      <c r="D1868" s="144" t="s">
        <v>2807</v>
      </c>
      <c r="E1868" s="174">
        <v>138.55000000000001</v>
      </c>
    </row>
    <row r="1869" spans="1:5" x14ac:dyDescent="0.2">
      <c r="A1869" s="144">
        <v>39286</v>
      </c>
      <c r="B1869" s="144" t="s">
        <v>2282</v>
      </c>
      <c r="C1869" s="144" t="s">
        <v>2802</v>
      </c>
      <c r="D1869" s="144" t="s">
        <v>2807</v>
      </c>
      <c r="E1869" s="174">
        <v>135.53</v>
      </c>
    </row>
    <row r="1870" spans="1:5" x14ac:dyDescent="0.2">
      <c r="A1870" s="144">
        <v>39287</v>
      </c>
      <c r="B1870" s="144" t="s">
        <v>2283</v>
      </c>
      <c r="C1870" s="144" t="s">
        <v>2802</v>
      </c>
      <c r="D1870" s="144" t="s">
        <v>2807</v>
      </c>
      <c r="E1870" s="174">
        <v>159.13999999999999</v>
      </c>
    </row>
    <row r="1871" spans="1:5" x14ac:dyDescent="0.2">
      <c r="A1871" s="144">
        <v>39288</v>
      </c>
      <c r="B1871" s="144" t="s">
        <v>2284</v>
      </c>
      <c r="C1871" s="144" t="s">
        <v>2802</v>
      </c>
      <c r="D1871" s="144" t="s">
        <v>2807</v>
      </c>
      <c r="E1871" s="174">
        <v>169.84</v>
      </c>
    </row>
    <row r="1872" spans="1:5" x14ac:dyDescent="0.2">
      <c r="A1872" s="144">
        <v>44476</v>
      </c>
      <c r="B1872" s="144" t="s">
        <v>5394</v>
      </c>
      <c r="C1872" s="144" t="s">
        <v>2804</v>
      </c>
      <c r="D1872" s="144" t="s">
        <v>2803</v>
      </c>
      <c r="E1872" s="174">
        <v>535.34</v>
      </c>
    </row>
    <row r="1873" spans="1:5" x14ac:dyDescent="0.2">
      <c r="A1873" s="144">
        <v>10629</v>
      </c>
      <c r="B1873" s="144" t="s">
        <v>2482</v>
      </c>
      <c r="C1873" s="144" t="s">
        <v>2804</v>
      </c>
      <c r="D1873" s="144" t="s">
        <v>2803</v>
      </c>
      <c r="E1873" s="174">
        <v>533.5</v>
      </c>
    </row>
    <row r="1874" spans="1:5" x14ac:dyDescent="0.2">
      <c r="A1874" s="144">
        <v>10698</v>
      </c>
      <c r="B1874" s="144" t="s">
        <v>1055</v>
      </c>
      <c r="C1874" s="144" t="s">
        <v>2804</v>
      </c>
      <c r="D1874" s="144" t="s">
        <v>2807</v>
      </c>
      <c r="E1874" s="174">
        <v>185.56</v>
      </c>
    </row>
    <row r="1875" spans="1:5" x14ac:dyDescent="0.2">
      <c r="A1875" s="144">
        <v>40521</v>
      </c>
      <c r="B1875" s="144" t="s">
        <v>3782</v>
      </c>
      <c r="C1875" s="144" t="s">
        <v>2802</v>
      </c>
      <c r="D1875" s="144" t="s">
        <v>2803</v>
      </c>
      <c r="E1875" s="175">
        <v>100179.84</v>
      </c>
    </row>
    <row r="1876" spans="1:5" x14ac:dyDescent="0.2">
      <c r="A1876" s="144">
        <v>2432</v>
      </c>
      <c r="B1876" s="144" t="s">
        <v>1302</v>
      </c>
      <c r="C1876" s="144" t="s">
        <v>2802</v>
      </c>
      <c r="D1876" s="144" t="s">
        <v>2803</v>
      </c>
      <c r="E1876" s="174">
        <v>17.89</v>
      </c>
    </row>
    <row r="1877" spans="1:5" x14ac:dyDescent="0.2">
      <c r="A1877" s="144">
        <v>2433</v>
      </c>
      <c r="B1877" s="144" t="s">
        <v>1307</v>
      </c>
      <c r="C1877" s="144" t="s">
        <v>2802</v>
      </c>
      <c r="D1877" s="144" t="s">
        <v>2803</v>
      </c>
      <c r="E1877" s="174">
        <v>6.06</v>
      </c>
    </row>
    <row r="1878" spans="1:5" x14ac:dyDescent="0.2">
      <c r="A1878" s="144">
        <v>2418</v>
      </c>
      <c r="B1878" s="144" t="s">
        <v>12902</v>
      </c>
      <c r="C1878" s="144" t="s">
        <v>2802</v>
      </c>
      <c r="D1878" s="144" t="s">
        <v>2805</v>
      </c>
      <c r="E1878" s="174">
        <v>8.3000000000000007</v>
      </c>
    </row>
    <row r="1879" spans="1:5" x14ac:dyDescent="0.2">
      <c r="A1879" s="144">
        <v>2420</v>
      </c>
      <c r="B1879" s="144" t="s">
        <v>1338</v>
      </c>
      <c r="C1879" s="144" t="s">
        <v>2802</v>
      </c>
      <c r="D1879" s="144" t="s">
        <v>2803</v>
      </c>
      <c r="E1879" s="174">
        <v>10.41</v>
      </c>
    </row>
    <row r="1880" spans="1:5" x14ac:dyDescent="0.2">
      <c r="A1880" s="144">
        <v>11447</v>
      </c>
      <c r="B1880" s="144" t="s">
        <v>3783</v>
      </c>
      <c r="C1880" s="144" t="s">
        <v>2802</v>
      </c>
      <c r="D1880" s="144" t="s">
        <v>2803</v>
      </c>
      <c r="E1880" s="174">
        <v>20.57</v>
      </c>
    </row>
    <row r="1881" spans="1:5" x14ac:dyDescent="0.2">
      <c r="A1881" s="144">
        <v>11451</v>
      </c>
      <c r="B1881" s="144" t="s">
        <v>1339</v>
      </c>
      <c r="C1881" s="144" t="s">
        <v>2802</v>
      </c>
      <c r="D1881" s="144" t="s">
        <v>2803</v>
      </c>
      <c r="E1881" s="174">
        <v>55.15</v>
      </c>
    </row>
    <row r="1882" spans="1:5" x14ac:dyDescent="0.2">
      <c r="A1882" s="144">
        <v>11116</v>
      </c>
      <c r="B1882" s="144" t="s">
        <v>3784</v>
      </c>
      <c r="C1882" s="144" t="s">
        <v>2802</v>
      </c>
      <c r="D1882" s="144" t="s">
        <v>2807</v>
      </c>
      <c r="E1882" s="174">
        <v>758.21</v>
      </c>
    </row>
    <row r="1883" spans="1:5" x14ac:dyDescent="0.2">
      <c r="A1883" s="144">
        <v>38411</v>
      </c>
      <c r="B1883" s="144" t="s">
        <v>1159</v>
      </c>
      <c r="C1883" s="144" t="s">
        <v>2802</v>
      </c>
      <c r="D1883" s="144" t="s">
        <v>2803</v>
      </c>
      <c r="E1883" s="175">
        <v>1822.2</v>
      </c>
    </row>
    <row r="1884" spans="1:5" x14ac:dyDescent="0.2">
      <c r="A1884" s="144">
        <v>38189</v>
      </c>
      <c r="B1884" s="144" t="s">
        <v>5622</v>
      </c>
      <c r="C1884" s="144" t="s">
        <v>2802</v>
      </c>
      <c r="D1884" s="144" t="s">
        <v>2803</v>
      </c>
      <c r="E1884" s="174">
        <v>134.43</v>
      </c>
    </row>
    <row r="1885" spans="1:5" x14ac:dyDescent="0.2">
      <c r="A1885" s="144">
        <v>38190</v>
      </c>
      <c r="B1885" s="144" t="s">
        <v>5623</v>
      </c>
      <c r="C1885" s="144" t="s">
        <v>2802</v>
      </c>
      <c r="D1885" s="144" t="s">
        <v>2803</v>
      </c>
      <c r="E1885" s="174">
        <v>283.20999999999998</v>
      </c>
    </row>
    <row r="1886" spans="1:5" x14ac:dyDescent="0.2">
      <c r="A1886" s="144">
        <v>7608</v>
      </c>
      <c r="B1886" s="144" t="s">
        <v>5624</v>
      </c>
      <c r="C1886" s="144" t="s">
        <v>2802</v>
      </c>
      <c r="D1886" s="144" t="s">
        <v>2803</v>
      </c>
      <c r="E1886" s="174">
        <v>14.88</v>
      </c>
    </row>
    <row r="1887" spans="1:5" x14ac:dyDescent="0.2">
      <c r="A1887" s="144">
        <v>1370</v>
      </c>
      <c r="B1887" s="144" t="s">
        <v>138</v>
      </c>
      <c r="C1887" s="144" t="s">
        <v>2802</v>
      </c>
      <c r="D1887" s="144" t="s">
        <v>2803</v>
      </c>
      <c r="E1887" s="174">
        <v>96.3</v>
      </c>
    </row>
    <row r="1888" spans="1:5" x14ac:dyDescent="0.2">
      <c r="A1888" s="144">
        <v>36516</v>
      </c>
      <c r="B1888" s="144" t="s">
        <v>3785</v>
      </c>
      <c r="C1888" s="144" t="s">
        <v>2802</v>
      </c>
      <c r="D1888" s="144" t="s">
        <v>2807</v>
      </c>
      <c r="E1888" s="175">
        <v>134649.51</v>
      </c>
    </row>
    <row r="1889" spans="1:5" x14ac:dyDescent="0.2">
      <c r="A1889" s="144">
        <v>34777</v>
      </c>
      <c r="B1889" s="144" t="s">
        <v>3786</v>
      </c>
      <c r="C1889" s="144" t="s">
        <v>2802</v>
      </c>
      <c r="D1889" s="144" t="s">
        <v>2803</v>
      </c>
      <c r="E1889" s="174">
        <v>3.28</v>
      </c>
    </row>
    <row r="1890" spans="1:5" x14ac:dyDescent="0.2">
      <c r="A1890" s="144">
        <v>7272</v>
      </c>
      <c r="B1890" s="144" t="s">
        <v>5625</v>
      </c>
      <c r="C1890" s="144" t="s">
        <v>2802</v>
      </c>
      <c r="D1890" s="144" t="s">
        <v>2803</v>
      </c>
      <c r="E1890" s="174">
        <v>2.77</v>
      </c>
    </row>
    <row r="1891" spans="1:5" x14ac:dyDescent="0.2">
      <c r="A1891" s="144">
        <v>10605</v>
      </c>
      <c r="B1891" s="144" t="s">
        <v>3787</v>
      </c>
      <c r="C1891" s="144" t="s">
        <v>2802</v>
      </c>
      <c r="D1891" s="144" t="s">
        <v>2803</v>
      </c>
      <c r="E1891" s="174">
        <v>4.93</v>
      </c>
    </row>
    <row r="1892" spans="1:5" x14ac:dyDescent="0.2">
      <c r="A1892" s="144">
        <v>10604</v>
      </c>
      <c r="B1892" s="144" t="s">
        <v>3788</v>
      </c>
      <c r="C1892" s="144" t="s">
        <v>2802</v>
      </c>
      <c r="D1892" s="144" t="s">
        <v>2803</v>
      </c>
      <c r="E1892" s="174">
        <v>11.51</v>
      </c>
    </row>
    <row r="1893" spans="1:5" x14ac:dyDescent="0.2">
      <c r="A1893" s="144">
        <v>672</v>
      </c>
      <c r="B1893" s="144" t="s">
        <v>3789</v>
      </c>
      <c r="C1893" s="144" t="s">
        <v>2802</v>
      </c>
      <c r="D1893" s="144" t="s">
        <v>2803</v>
      </c>
      <c r="E1893" s="174">
        <v>15.82</v>
      </c>
    </row>
    <row r="1894" spans="1:5" x14ac:dyDescent="0.2">
      <c r="A1894" s="144">
        <v>668</v>
      </c>
      <c r="B1894" s="144" t="s">
        <v>3790</v>
      </c>
      <c r="C1894" s="144" t="s">
        <v>2802</v>
      </c>
      <c r="D1894" s="144" t="s">
        <v>2803</v>
      </c>
      <c r="E1894" s="174">
        <v>19.100000000000001</v>
      </c>
    </row>
    <row r="1895" spans="1:5" x14ac:dyDescent="0.2">
      <c r="A1895" s="144">
        <v>10578</v>
      </c>
      <c r="B1895" s="144" t="s">
        <v>3791</v>
      </c>
      <c r="C1895" s="144" t="s">
        <v>2802</v>
      </c>
      <c r="D1895" s="144" t="s">
        <v>2803</v>
      </c>
      <c r="E1895" s="174">
        <v>22.25</v>
      </c>
    </row>
    <row r="1896" spans="1:5" x14ac:dyDescent="0.2">
      <c r="A1896" s="144">
        <v>666</v>
      </c>
      <c r="B1896" s="144" t="s">
        <v>3792</v>
      </c>
      <c r="C1896" s="144" t="s">
        <v>2802</v>
      </c>
      <c r="D1896" s="144" t="s">
        <v>2803</v>
      </c>
      <c r="E1896" s="174">
        <v>24.74</v>
      </c>
    </row>
    <row r="1897" spans="1:5" x14ac:dyDescent="0.2">
      <c r="A1897" s="144">
        <v>665</v>
      </c>
      <c r="B1897" s="144" t="s">
        <v>2479</v>
      </c>
      <c r="C1897" s="144" t="s">
        <v>2802</v>
      </c>
      <c r="D1897" s="144" t="s">
        <v>2803</v>
      </c>
      <c r="E1897" s="174">
        <v>33.090000000000003</v>
      </c>
    </row>
    <row r="1898" spans="1:5" x14ac:dyDescent="0.2">
      <c r="A1898" s="144">
        <v>10577</v>
      </c>
      <c r="B1898" s="144" t="s">
        <v>3793</v>
      </c>
      <c r="C1898" s="144" t="s">
        <v>2802</v>
      </c>
      <c r="D1898" s="144" t="s">
        <v>2803</v>
      </c>
      <c r="E1898" s="174">
        <v>29.35</v>
      </c>
    </row>
    <row r="1899" spans="1:5" x14ac:dyDescent="0.2">
      <c r="A1899" s="144">
        <v>10583</v>
      </c>
      <c r="B1899" s="144" t="s">
        <v>3794</v>
      </c>
      <c r="C1899" s="144" t="s">
        <v>2802</v>
      </c>
      <c r="D1899" s="144" t="s">
        <v>2803</v>
      </c>
      <c r="E1899" s="174">
        <v>15.25</v>
      </c>
    </row>
    <row r="1900" spans="1:5" x14ac:dyDescent="0.2">
      <c r="A1900" s="144">
        <v>10579</v>
      </c>
      <c r="B1900" s="144" t="s">
        <v>3795</v>
      </c>
      <c r="C1900" s="144" t="s">
        <v>2802</v>
      </c>
      <c r="D1900" s="144" t="s">
        <v>2803</v>
      </c>
      <c r="E1900" s="174">
        <v>26.57</v>
      </c>
    </row>
    <row r="1901" spans="1:5" x14ac:dyDescent="0.2">
      <c r="A1901" s="144">
        <v>10582</v>
      </c>
      <c r="B1901" s="144" t="s">
        <v>3796</v>
      </c>
      <c r="C1901" s="144" t="s">
        <v>2802</v>
      </c>
      <c r="D1901" s="144" t="s">
        <v>2803</v>
      </c>
      <c r="E1901" s="174">
        <v>13.42</v>
      </c>
    </row>
    <row r="1902" spans="1:5" x14ac:dyDescent="0.2">
      <c r="A1902" s="144">
        <v>2436</v>
      </c>
      <c r="B1902" s="144" t="s">
        <v>12903</v>
      </c>
      <c r="C1902" s="144" t="s">
        <v>2808</v>
      </c>
      <c r="D1902" s="144" t="s">
        <v>2805</v>
      </c>
      <c r="E1902" s="174">
        <v>18.97</v>
      </c>
    </row>
    <row r="1903" spans="1:5" x14ac:dyDescent="0.2">
      <c r="A1903" s="144">
        <v>40918</v>
      </c>
      <c r="B1903" s="144" t="s">
        <v>2724</v>
      </c>
      <c r="C1903" s="144" t="s">
        <v>2890</v>
      </c>
      <c r="D1903" s="144" t="s">
        <v>2803</v>
      </c>
      <c r="E1903" s="175">
        <v>3377.81</v>
      </c>
    </row>
    <row r="1904" spans="1:5" x14ac:dyDescent="0.2">
      <c r="A1904" s="144">
        <v>2439</v>
      </c>
      <c r="B1904" s="144" t="s">
        <v>12904</v>
      </c>
      <c r="C1904" s="144" t="s">
        <v>2808</v>
      </c>
      <c r="D1904" s="144" t="s">
        <v>2803</v>
      </c>
      <c r="E1904" s="174">
        <v>18.97</v>
      </c>
    </row>
    <row r="1905" spans="1:5" x14ac:dyDescent="0.2">
      <c r="A1905" s="144">
        <v>40923</v>
      </c>
      <c r="B1905" s="144" t="s">
        <v>2725</v>
      </c>
      <c r="C1905" s="144" t="s">
        <v>2890</v>
      </c>
      <c r="D1905" s="144" t="s">
        <v>2803</v>
      </c>
      <c r="E1905" s="175">
        <v>3377.81</v>
      </c>
    </row>
    <row r="1906" spans="1:5" x14ac:dyDescent="0.2">
      <c r="A1906" s="144">
        <v>10998</v>
      </c>
      <c r="B1906" s="144" t="s">
        <v>1407</v>
      </c>
      <c r="C1906" s="144" t="s">
        <v>284</v>
      </c>
      <c r="D1906" s="144" t="s">
        <v>2803</v>
      </c>
      <c r="E1906" s="174">
        <v>37.630000000000003</v>
      </c>
    </row>
    <row r="1907" spans="1:5" x14ac:dyDescent="0.2">
      <c r="A1907" s="144">
        <v>11002</v>
      </c>
      <c r="B1907" s="144" t="s">
        <v>1320</v>
      </c>
      <c r="C1907" s="144" t="s">
        <v>284</v>
      </c>
      <c r="D1907" s="144" t="s">
        <v>2803</v>
      </c>
      <c r="E1907" s="174">
        <v>34.47</v>
      </c>
    </row>
    <row r="1908" spans="1:5" x14ac:dyDescent="0.2">
      <c r="A1908" s="144">
        <v>10999</v>
      </c>
      <c r="B1908" s="144" t="s">
        <v>3797</v>
      </c>
      <c r="C1908" s="144" t="s">
        <v>284</v>
      </c>
      <c r="D1908" s="144" t="s">
        <v>2803</v>
      </c>
      <c r="E1908" s="174">
        <v>33.119999999999997</v>
      </c>
    </row>
    <row r="1909" spans="1:5" x14ac:dyDescent="0.2">
      <c r="A1909" s="144">
        <v>10997</v>
      </c>
      <c r="B1909" s="144" t="s">
        <v>1007</v>
      </c>
      <c r="C1909" s="144" t="s">
        <v>284</v>
      </c>
      <c r="D1909" s="144" t="s">
        <v>2805</v>
      </c>
      <c r="E1909" s="174">
        <v>35.9</v>
      </c>
    </row>
    <row r="1910" spans="1:5" x14ac:dyDescent="0.2">
      <c r="A1910" s="144">
        <v>2685</v>
      </c>
      <c r="B1910" s="144" t="s">
        <v>139</v>
      </c>
      <c r="C1910" s="144" t="s">
        <v>2809</v>
      </c>
      <c r="D1910" s="144" t="s">
        <v>2803</v>
      </c>
      <c r="E1910" s="174">
        <v>8.5</v>
      </c>
    </row>
    <row r="1911" spans="1:5" x14ac:dyDescent="0.2">
      <c r="A1911" s="144">
        <v>2680</v>
      </c>
      <c r="B1911" s="144" t="s">
        <v>140</v>
      </c>
      <c r="C1911" s="144" t="s">
        <v>2809</v>
      </c>
      <c r="D1911" s="144" t="s">
        <v>2803</v>
      </c>
      <c r="E1911" s="174">
        <v>12.44</v>
      </c>
    </row>
    <row r="1912" spans="1:5" x14ac:dyDescent="0.2">
      <c r="A1912" s="144">
        <v>2684</v>
      </c>
      <c r="B1912" s="144" t="s">
        <v>141</v>
      </c>
      <c r="C1912" s="144" t="s">
        <v>2809</v>
      </c>
      <c r="D1912" s="144" t="s">
        <v>2803</v>
      </c>
      <c r="E1912" s="174">
        <v>11.32</v>
      </c>
    </row>
    <row r="1913" spans="1:5" x14ac:dyDescent="0.2">
      <c r="A1913" s="144">
        <v>2673</v>
      </c>
      <c r="B1913" s="144" t="s">
        <v>142</v>
      </c>
      <c r="C1913" s="144" t="s">
        <v>2809</v>
      </c>
      <c r="D1913" s="144" t="s">
        <v>2805</v>
      </c>
      <c r="E1913" s="174">
        <v>4.37</v>
      </c>
    </row>
    <row r="1914" spans="1:5" x14ac:dyDescent="0.2">
      <c r="A1914" s="144">
        <v>2681</v>
      </c>
      <c r="B1914" s="144" t="s">
        <v>143</v>
      </c>
      <c r="C1914" s="144" t="s">
        <v>2809</v>
      </c>
      <c r="D1914" s="144" t="s">
        <v>2803</v>
      </c>
      <c r="E1914" s="174">
        <v>20.329999999999998</v>
      </c>
    </row>
    <row r="1915" spans="1:5" x14ac:dyDescent="0.2">
      <c r="A1915" s="144">
        <v>2682</v>
      </c>
      <c r="B1915" s="144" t="s">
        <v>144</v>
      </c>
      <c r="C1915" s="144" t="s">
        <v>2809</v>
      </c>
      <c r="D1915" s="144" t="s">
        <v>2803</v>
      </c>
      <c r="E1915" s="174">
        <v>29.67</v>
      </c>
    </row>
    <row r="1916" spans="1:5" x14ac:dyDescent="0.2">
      <c r="A1916" s="144">
        <v>2686</v>
      </c>
      <c r="B1916" s="144" t="s">
        <v>145</v>
      </c>
      <c r="C1916" s="144" t="s">
        <v>2809</v>
      </c>
      <c r="D1916" s="144" t="s">
        <v>2803</v>
      </c>
      <c r="E1916" s="174">
        <v>37.200000000000003</v>
      </c>
    </row>
    <row r="1917" spans="1:5" x14ac:dyDescent="0.2">
      <c r="A1917" s="144">
        <v>2674</v>
      </c>
      <c r="B1917" s="144" t="s">
        <v>146</v>
      </c>
      <c r="C1917" s="144" t="s">
        <v>2809</v>
      </c>
      <c r="D1917" s="144" t="s">
        <v>2803</v>
      </c>
      <c r="E1917" s="174">
        <v>5.44</v>
      </c>
    </row>
    <row r="1918" spans="1:5" x14ac:dyDescent="0.2">
      <c r="A1918" s="144">
        <v>2683</v>
      </c>
      <c r="B1918" s="144" t="s">
        <v>147</v>
      </c>
      <c r="C1918" s="144" t="s">
        <v>2809</v>
      </c>
      <c r="D1918" s="144" t="s">
        <v>2803</v>
      </c>
      <c r="E1918" s="174">
        <v>58.62</v>
      </c>
    </row>
    <row r="1919" spans="1:5" x14ac:dyDescent="0.2">
      <c r="A1919" s="144">
        <v>2676</v>
      </c>
      <c r="B1919" s="144" t="s">
        <v>148</v>
      </c>
      <c r="C1919" s="144" t="s">
        <v>2809</v>
      </c>
      <c r="D1919" s="144" t="s">
        <v>2803</v>
      </c>
      <c r="E1919" s="174">
        <v>2.54</v>
      </c>
    </row>
    <row r="1920" spans="1:5" x14ac:dyDescent="0.2">
      <c r="A1920" s="144">
        <v>2678</v>
      </c>
      <c r="B1920" s="144" t="s">
        <v>149</v>
      </c>
      <c r="C1920" s="144" t="s">
        <v>2809</v>
      </c>
      <c r="D1920" s="144" t="s">
        <v>2803</v>
      </c>
      <c r="E1920" s="174">
        <v>3.18</v>
      </c>
    </row>
    <row r="1921" spans="1:5" x14ac:dyDescent="0.2">
      <c r="A1921" s="144">
        <v>2679</v>
      </c>
      <c r="B1921" s="144" t="s">
        <v>150</v>
      </c>
      <c r="C1921" s="144" t="s">
        <v>2809</v>
      </c>
      <c r="D1921" s="144" t="s">
        <v>2803</v>
      </c>
      <c r="E1921" s="174">
        <v>4.91</v>
      </c>
    </row>
    <row r="1922" spans="1:5" x14ac:dyDescent="0.2">
      <c r="A1922" s="144">
        <v>12070</v>
      </c>
      <c r="B1922" s="144" t="s">
        <v>151</v>
      </c>
      <c r="C1922" s="144" t="s">
        <v>2809</v>
      </c>
      <c r="D1922" s="144" t="s">
        <v>2803</v>
      </c>
      <c r="E1922" s="174">
        <v>6.83</v>
      </c>
    </row>
    <row r="1923" spans="1:5" x14ac:dyDescent="0.2">
      <c r="A1923" s="144">
        <v>2675</v>
      </c>
      <c r="B1923" s="144" t="s">
        <v>152</v>
      </c>
      <c r="C1923" s="144" t="s">
        <v>2809</v>
      </c>
      <c r="D1923" s="144" t="s">
        <v>2803</v>
      </c>
      <c r="E1923" s="174">
        <v>8.8800000000000008</v>
      </c>
    </row>
    <row r="1924" spans="1:5" x14ac:dyDescent="0.2">
      <c r="A1924" s="144">
        <v>12067</v>
      </c>
      <c r="B1924" s="144" t="s">
        <v>153</v>
      </c>
      <c r="C1924" s="144" t="s">
        <v>2809</v>
      </c>
      <c r="D1924" s="144" t="s">
        <v>2803</v>
      </c>
      <c r="E1924" s="174">
        <v>12.04</v>
      </c>
    </row>
    <row r="1925" spans="1:5" x14ac:dyDescent="0.2">
      <c r="A1925" s="144">
        <v>21136</v>
      </c>
      <c r="B1925" s="144" t="s">
        <v>12905</v>
      </c>
      <c r="C1925" s="144" t="s">
        <v>2809</v>
      </c>
      <c r="D1925" s="144" t="s">
        <v>2807</v>
      </c>
      <c r="E1925" s="174">
        <v>17.96</v>
      </c>
    </row>
    <row r="1926" spans="1:5" x14ac:dyDescent="0.2">
      <c r="A1926" s="144">
        <v>21128</v>
      </c>
      <c r="B1926" s="144" t="s">
        <v>12860</v>
      </c>
      <c r="C1926" s="144" t="s">
        <v>2809</v>
      </c>
      <c r="D1926" s="144" t="s">
        <v>2807</v>
      </c>
      <c r="E1926" s="174">
        <v>13.9</v>
      </c>
    </row>
    <row r="1927" spans="1:5" x14ac:dyDescent="0.2">
      <c r="A1927" s="144">
        <v>21130</v>
      </c>
      <c r="B1927" s="144" t="s">
        <v>12906</v>
      </c>
      <c r="C1927" s="144" t="s">
        <v>2809</v>
      </c>
      <c r="D1927" s="144" t="s">
        <v>2807</v>
      </c>
      <c r="E1927" s="174">
        <v>35.11</v>
      </c>
    </row>
    <row r="1928" spans="1:5" x14ac:dyDescent="0.2">
      <c r="A1928" s="144">
        <v>21135</v>
      </c>
      <c r="B1928" s="144" t="s">
        <v>12907</v>
      </c>
      <c r="C1928" s="144" t="s">
        <v>2809</v>
      </c>
      <c r="D1928" s="144" t="s">
        <v>2807</v>
      </c>
      <c r="E1928" s="174">
        <v>34.56</v>
      </c>
    </row>
    <row r="1929" spans="1:5" x14ac:dyDescent="0.2">
      <c r="A1929" s="144">
        <v>40401</v>
      </c>
      <c r="B1929" s="144" t="s">
        <v>154</v>
      </c>
      <c r="C1929" s="144" t="s">
        <v>2809</v>
      </c>
      <c r="D1929" s="144" t="s">
        <v>2807</v>
      </c>
      <c r="E1929" s="174">
        <v>2.35</v>
      </c>
    </row>
    <row r="1930" spans="1:5" x14ac:dyDescent="0.2">
      <c r="A1930" s="144">
        <v>40402</v>
      </c>
      <c r="B1930" s="144" t="s">
        <v>155</v>
      </c>
      <c r="C1930" s="144" t="s">
        <v>2809</v>
      </c>
      <c r="D1930" s="144" t="s">
        <v>2807</v>
      </c>
      <c r="E1930" s="174">
        <v>3.02</v>
      </c>
    </row>
    <row r="1931" spans="1:5" x14ac:dyDescent="0.2">
      <c r="A1931" s="144">
        <v>40400</v>
      </c>
      <c r="B1931" s="144" t="s">
        <v>156</v>
      </c>
      <c r="C1931" s="144" t="s">
        <v>2809</v>
      </c>
      <c r="D1931" s="144" t="s">
        <v>2807</v>
      </c>
      <c r="E1931" s="174">
        <v>1.6</v>
      </c>
    </row>
    <row r="1932" spans="1:5" x14ac:dyDescent="0.2">
      <c r="A1932" s="144">
        <v>2504</v>
      </c>
      <c r="B1932" s="144" t="s">
        <v>157</v>
      </c>
      <c r="C1932" s="144" t="s">
        <v>2809</v>
      </c>
      <c r="D1932" s="144" t="s">
        <v>2807</v>
      </c>
      <c r="E1932" s="174">
        <v>15.42</v>
      </c>
    </row>
    <row r="1933" spans="1:5" x14ac:dyDescent="0.2">
      <c r="A1933" s="144">
        <v>2501</v>
      </c>
      <c r="B1933" s="144" t="s">
        <v>158</v>
      </c>
      <c r="C1933" s="144" t="s">
        <v>2809</v>
      </c>
      <c r="D1933" s="144" t="s">
        <v>2807</v>
      </c>
      <c r="E1933" s="174">
        <v>20.23</v>
      </c>
    </row>
    <row r="1934" spans="1:5" x14ac:dyDescent="0.2">
      <c r="A1934" s="144">
        <v>2502</v>
      </c>
      <c r="B1934" s="144" t="s">
        <v>159</v>
      </c>
      <c r="C1934" s="144" t="s">
        <v>2809</v>
      </c>
      <c r="D1934" s="144" t="s">
        <v>2807</v>
      </c>
      <c r="E1934" s="174">
        <v>30.52</v>
      </c>
    </row>
    <row r="1935" spans="1:5" x14ac:dyDescent="0.2">
      <c r="A1935" s="144">
        <v>2503</v>
      </c>
      <c r="B1935" s="144" t="s">
        <v>160</v>
      </c>
      <c r="C1935" s="144" t="s">
        <v>2809</v>
      </c>
      <c r="D1935" s="144" t="s">
        <v>2807</v>
      </c>
      <c r="E1935" s="174">
        <v>39.28</v>
      </c>
    </row>
    <row r="1936" spans="1:5" x14ac:dyDescent="0.2">
      <c r="A1936" s="144">
        <v>2500</v>
      </c>
      <c r="B1936" s="144" t="s">
        <v>161</v>
      </c>
      <c r="C1936" s="144" t="s">
        <v>2809</v>
      </c>
      <c r="D1936" s="144" t="s">
        <v>2807</v>
      </c>
      <c r="E1936" s="174">
        <v>52.32</v>
      </c>
    </row>
    <row r="1937" spans="1:5" x14ac:dyDescent="0.2">
      <c r="A1937" s="144">
        <v>2505</v>
      </c>
      <c r="B1937" s="144" t="s">
        <v>162</v>
      </c>
      <c r="C1937" s="144" t="s">
        <v>2809</v>
      </c>
      <c r="D1937" s="144" t="s">
        <v>2807</v>
      </c>
      <c r="E1937" s="174">
        <v>81.53</v>
      </c>
    </row>
    <row r="1938" spans="1:5" x14ac:dyDescent="0.2">
      <c r="A1938" s="144">
        <v>12056</v>
      </c>
      <c r="B1938" s="144" t="s">
        <v>163</v>
      </c>
      <c r="C1938" s="144" t="s">
        <v>2809</v>
      </c>
      <c r="D1938" s="144" t="s">
        <v>2807</v>
      </c>
      <c r="E1938" s="174">
        <v>32.94</v>
      </c>
    </row>
    <row r="1939" spans="1:5" x14ac:dyDescent="0.2">
      <c r="A1939" s="144">
        <v>12057</v>
      </c>
      <c r="B1939" s="144" t="s">
        <v>164</v>
      </c>
      <c r="C1939" s="144" t="s">
        <v>2809</v>
      </c>
      <c r="D1939" s="144" t="s">
        <v>2807</v>
      </c>
      <c r="E1939" s="174">
        <v>27.98</v>
      </c>
    </row>
    <row r="1940" spans="1:5" x14ac:dyDescent="0.2">
      <c r="A1940" s="144">
        <v>12059</v>
      </c>
      <c r="B1940" s="144" t="s">
        <v>166</v>
      </c>
      <c r="C1940" s="144" t="s">
        <v>2809</v>
      </c>
      <c r="D1940" s="144" t="s">
        <v>2807</v>
      </c>
      <c r="E1940" s="174">
        <v>9.82</v>
      </c>
    </row>
    <row r="1941" spans="1:5" x14ac:dyDescent="0.2">
      <c r="A1941" s="144">
        <v>12058</v>
      </c>
      <c r="B1941" s="144" t="s">
        <v>165</v>
      </c>
      <c r="C1941" s="144" t="s">
        <v>2809</v>
      </c>
      <c r="D1941" s="144" t="s">
        <v>2807</v>
      </c>
      <c r="E1941" s="174">
        <v>17.440000000000001</v>
      </c>
    </row>
    <row r="1942" spans="1:5" x14ac:dyDescent="0.2">
      <c r="A1942" s="144">
        <v>12060</v>
      </c>
      <c r="B1942" s="144" t="s">
        <v>167</v>
      </c>
      <c r="C1942" s="144" t="s">
        <v>2809</v>
      </c>
      <c r="D1942" s="144" t="s">
        <v>2807</v>
      </c>
      <c r="E1942" s="174">
        <v>72.7</v>
      </c>
    </row>
    <row r="1943" spans="1:5" x14ac:dyDescent="0.2">
      <c r="A1943" s="144">
        <v>12061</v>
      </c>
      <c r="B1943" s="144" t="s">
        <v>168</v>
      </c>
      <c r="C1943" s="144" t="s">
        <v>2809</v>
      </c>
      <c r="D1943" s="144" t="s">
        <v>2807</v>
      </c>
      <c r="E1943" s="174">
        <v>44.39</v>
      </c>
    </row>
    <row r="1944" spans="1:5" x14ac:dyDescent="0.2">
      <c r="A1944" s="144">
        <v>12062</v>
      </c>
      <c r="B1944" s="144" t="s">
        <v>169</v>
      </c>
      <c r="C1944" s="144" t="s">
        <v>2809</v>
      </c>
      <c r="D1944" s="144" t="s">
        <v>2807</v>
      </c>
      <c r="E1944" s="174">
        <v>81.87</v>
      </c>
    </row>
    <row r="1945" spans="1:5" x14ac:dyDescent="0.2">
      <c r="A1945" s="144">
        <v>21137</v>
      </c>
      <c r="B1945" s="144" t="s">
        <v>170</v>
      </c>
      <c r="C1945" s="144" t="s">
        <v>2809</v>
      </c>
      <c r="D1945" s="144" t="s">
        <v>2807</v>
      </c>
      <c r="E1945" s="174">
        <v>14.23</v>
      </c>
    </row>
    <row r="1946" spans="1:5" x14ac:dyDescent="0.2">
      <c r="A1946" s="144">
        <v>2687</v>
      </c>
      <c r="B1946" s="144" t="s">
        <v>171</v>
      </c>
      <c r="C1946" s="144" t="s">
        <v>2809</v>
      </c>
      <c r="D1946" s="144" t="s">
        <v>2803</v>
      </c>
      <c r="E1946" s="174">
        <v>2.2200000000000002</v>
      </c>
    </row>
    <row r="1947" spans="1:5" x14ac:dyDescent="0.2">
      <c r="A1947" s="144">
        <v>2689</v>
      </c>
      <c r="B1947" s="144" t="s">
        <v>172</v>
      </c>
      <c r="C1947" s="144" t="s">
        <v>2809</v>
      </c>
      <c r="D1947" s="144" t="s">
        <v>2803</v>
      </c>
      <c r="E1947" s="174">
        <v>2.64</v>
      </c>
    </row>
    <row r="1948" spans="1:5" x14ac:dyDescent="0.2">
      <c r="A1948" s="144">
        <v>2688</v>
      </c>
      <c r="B1948" s="144" t="s">
        <v>173</v>
      </c>
      <c r="C1948" s="144" t="s">
        <v>2809</v>
      </c>
      <c r="D1948" s="144" t="s">
        <v>2803</v>
      </c>
      <c r="E1948" s="174">
        <v>2.86</v>
      </c>
    </row>
    <row r="1949" spans="1:5" x14ac:dyDescent="0.2">
      <c r="A1949" s="144">
        <v>2690</v>
      </c>
      <c r="B1949" s="144" t="s">
        <v>174</v>
      </c>
      <c r="C1949" s="144" t="s">
        <v>2809</v>
      </c>
      <c r="D1949" s="144" t="s">
        <v>2803</v>
      </c>
      <c r="E1949" s="174">
        <v>4.8899999999999997</v>
      </c>
    </row>
    <row r="1950" spans="1:5" x14ac:dyDescent="0.2">
      <c r="A1950" s="144">
        <v>39243</v>
      </c>
      <c r="B1950" s="144" t="s">
        <v>175</v>
      </c>
      <c r="C1950" s="144" t="s">
        <v>2809</v>
      </c>
      <c r="D1950" s="144" t="s">
        <v>2803</v>
      </c>
      <c r="E1950" s="174">
        <v>3.22</v>
      </c>
    </row>
    <row r="1951" spans="1:5" x14ac:dyDescent="0.2">
      <c r="A1951" s="144">
        <v>39244</v>
      </c>
      <c r="B1951" s="144" t="s">
        <v>176</v>
      </c>
      <c r="C1951" s="144" t="s">
        <v>2809</v>
      </c>
      <c r="D1951" s="144" t="s">
        <v>2803</v>
      </c>
      <c r="E1951" s="174">
        <v>4.3600000000000003</v>
      </c>
    </row>
    <row r="1952" spans="1:5" x14ac:dyDescent="0.2">
      <c r="A1952" s="144">
        <v>39245</v>
      </c>
      <c r="B1952" s="144" t="s">
        <v>177</v>
      </c>
      <c r="C1952" s="144" t="s">
        <v>2809</v>
      </c>
      <c r="D1952" s="144" t="s">
        <v>2803</v>
      </c>
      <c r="E1952" s="174">
        <v>8.39</v>
      </c>
    </row>
    <row r="1953" spans="1:5" x14ac:dyDescent="0.2">
      <c r="A1953" s="144">
        <v>39254</v>
      </c>
      <c r="B1953" s="144" t="s">
        <v>179</v>
      </c>
      <c r="C1953" s="144" t="s">
        <v>2809</v>
      </c>
      <c r="D1953" s="144" t="s">
        <v>2803</v>
      </c>
      <c r="E1953" s="174">
        <v>12.55</v>
      </c>
    </row>
    <row r="1954" spans="1:5" x14ac:dyDescent="0.2">
      <c r="A1954" s="144">
        <v>39255</v>
      </c>
      <c r="B1954" s="144" t="s">
        <v>178</v>
      </c>
      <c r="C1954" s="144" t="s">
        <v>2809</v>
      </c>
      <c r="D1954" s="144" t="s">
        <v>2803</v>
      </c>
      <c r="E1954" s="174">
        <v>23.22</v>
      </c>
    </row>
    <row r="1955" spans="1:5" x14ac:dyDescent="0.2">
      <c r="A1955" s="144">
        <v>39253</v>
      </c>
      <c r="B1955" s="144" t="s">
        <v>180</v>
      </c>
      <c r="C1955" s="144" t="s">
        <v>2809</v>
      </c>
      <c r="D1955" s="144" t="s">
        <v>2803</v>
      </c>
      <c r="E1955" s="174">
        <v>15.99</v>
      </c>
    </row>
    <row r="1956" spans="1:5" x14ac:dyDescent="0.2">
      <c r="A1956" s="144">
        <v>39246</v>
      </c>
      <c r="B1956" s="144" t="s">
        <v>12180</v>
      </c>
      <c r="C1956" s="144" t="s">
        <v>2809</v>
      </c>
      <c r="D1956" s="144" t="s">
        <v>2807</v>
      </c>
      <c r="E1956" s="174">
        <v>4.09</v>
      </c>
    </row>
    <row r="1957" spans="1:5" x14ac:dyDescent="0.2">
      <c r="A1957" s="144">
        <v>39247</v>
      </c>
      <c r="B1957" s="144" t="s">
        <v>12181</v>
      </c>
      <c r="C1957" s="144" t="s">
        <v>2809</v>
      </c>
      <c r="D1957" s="144" t="s">
        <v>2807</v>
      </c>
      <c r="E1957" s="174">
        <v>3.56</v>
      </c>
    </row>
    <row r="1958" spans="1:5" x14ac:dyDescent="0.2">
      <c r="A1958" s="144">
        <v>2446</v>
      </c>
      <c r="B1958" s="144" t="s">
        <v>181</v>
      </c>
      <c r="C1958" s="144" t="s">
        <v>2809</v>
      </c>
      <c r="D1958" s="144" t="s">
        <v>2807</v>
      </c>
      <c r="E1958" s="174">
        <v>5.87</v>
      </c>
    </row>
    <row r="1959" spans="1:5" x14ac:dyDescent="0.2">
      <c r="A1959" s="144">
        <v>2442</v>
      </c>
      <c r="B1959" s="144" t="s">
        <v>182</v>
      </c>
      <c r="C1959" s="144" t="s">
        <v>2809</v>
      </c>
      <c r="D1959" s="144" t="s">
        <v>2807</v>
      </c>
      <c r="E1959" s="174">
        <v>8.2200000000000006</v>
      </c>
    </row>
    <row r="1960" spans="1:5" x14ac:dyDescent="0.2">
      <c r="A1960" s="144">
        <v>39248</v>
      </c>
      <c r="B1960" s="144" t="s">
        <v>12182</v>
      </c>
      <c r="C1960" s="144" t="s">
        <v>2809</v>
      </c>
      <c r="D1960" s="144" t="s">
        <v>2807</v>
      </c>
      <c r="E1960" s="174">
        <v>11.46</v>
      </c>
    </row>
    <row r="1961" spans="1:5" x14ac:dyDescent="0.2">
      <c r="A1961" s="144">
        <v>2438</v>
      </c>
      <c r="B1961" s="144" t="s">
        <v>12908</v>
      </c>
      <c r="C1961" s="144" t="s">
        <v>2808</v>
      </c>
      <c r="D1961" s="144" t="s">
        <v>2803</v>
      </c>
      <c r="E1961" s="174">
        <v>24.62</v>
      </c>
    </row>
    <row r="1962" spans="1:5" x14ac:dyDescent="0.2">
      <c r="A1962" s="144">
        <v>40922</v>
      </c>
      <c r="B1962" s="144" t="s">
        <v>2726</v>
      </c>
      <c r="C1962" s="144" t="s">
        <v>2890</v>
      </c>
      <c r="D1962" s="144" t="s">
        <v>2803</v>
      </c>
      <c r="E1962" s="175">
        <v>4385.0200000000004</v>
      </c>
    </row>
    <row r="1963" spans="1:5" x14ac:dyDescent="0.2">
      <c r="A1963" s="144">
        <v>36486</v>
      </c>
      <c r="B1963" s="144" t="s">
        <v>3798</v>
      </c>
      <c r="C1963" s="144" t="s">
        <v>2802</v>
      </c>
      <c r="D1963" s="144" t="s">
        <v>2807</v>
      </c>
      <c r="E1963" s="175">
        <v>70315.539999999994</v>
      </c>
    </row>
    <row r="1964" spans="1:5" x14ac:dyDescent="0.2">
      <c r="A1964" s="144">
        <v>37777</v>
      </c>
      <c r="B1964" s="144" t="s">
        <v>3799</v>
      </c>
      <c r="C1964" s="144" t="s">
        <v>2802</v>
      </c>
      <c r="D1964" s="144" t="s">
        <v>2807</v>
      </c>
      <c r="E1964" s="175">
        <v>331044.21999999997</v>
      </c>
    </row>
    <row r="1965" spans="1:5" x14ac:dyDescent="0.2">
      <c r="A1965" s="144">
        <v>12624</v>
      </c>
      <c r="B1965" s="144" t="s">
        <v>1224</v>
      </c>
      <c r="C1965" s="144" t="s">
        <v>2802</v>
      </c>
      <c r="D1965" s="144" t="s">
        <v>2807</v>
      </c>
      <c r="E1965" s="174">
        <v>13.62</v>
      </c>
    </row>
    <row r="1966" spans="1:5" x14ac:dyDescent="0.2">
      <c r="A1966" s="144">
        <v>517</v>
      </c>
      <c r="B1966" s="144" t="s">
        <v>3800</v>
      </c>
      <c r="C1966" s="144" t="s">
        <v>261</v>
      </c>
      <c r="D1966" s="144" t="s">
        <v>2803</v>
      </c>
      <c r="E1966" s="174">
        <v>7.78</v>
      </c>
    </row>
    <row r="1967" spans="1:5" x14ac:dyDescent="0.2">
      <c r="A1967" s="144">
        <v>41904</v>
      </c>
      <c r="B1967" s="144" t="s">
        <v>2511</v>
      </c>
      <c r="C1967" s="144" t="s">
        <v>3385</v>
      </c>
      <c r="D1967" s="144" t="s">
        <v>2807</v>
      </c>
      <c r="E1967" s="175">
        <v>3847.55</v>
      </c>
    </row>
    <row r="1968" spans="1:5" x14ac:dyDescent="0.2">
      <c r="A1968" s="144">
        <v>41903</v>
      </c>
      <c r="B1968" s="144" t="s">
        <v>2495</v>
      </c>
      <c r="C1968" s="144" t="s">
        <v>284</v>
      </c>
      <c r="D1968" s="144" t="s">
        <v>2807</v>
      </c>
      <c r="E1968" s="174">
        <v>3.15</v>
      </c>
    </row>
    <row r="1969" spans="1:5" x14ac:dyDescent="0.2">
      <c r="A1969" s="144">
        <v>37534</v>
      </c>
      <c r="B1969" s="144" t="s">
        <v>3801</v>
      </c>
      <c r="C1969" s="144" t="s">
        <v>284</v>
      </c>
      <c r="D1969" s="144" t="s">
        <v>2807</v>
      </c>
      <c r="E1969" s="174">
        <v>23.63</v>
      </c>
    </row>
    <row r="1970" spans="1:5" x14ac:dyDescent="0.2">
      <c r="A1970" s="144">
        <v>37535</v>
      </c>
      <c r="B1970" s="144" t="s">
        <v>3802</v>
      </c>
      <c r="C1970" s="144" t="s">
        <v>284</v>
      </c>
      <c r="D1970" s="144" t="s">
        <v>2807</v>
      </c>
      <c r="E1970" s="174">
        <v>23.63</v>
      </c>
    </row>
    <row r="1971" spans="1:5" x14ac:dyDescent="0.2">
      <c r="A1971" s="144">
        <v>37533</v>
      </c>
      <c r="B1971" s="144" t="s">
        <v>3803</v>
      </c>
      <c r="C1971" s="144" t="s">
        <v>284</v>
      </c>
      <c r="D1971" s="144" t="s">
        <v>2807</v>
      </c>
      <c r="E1971" s="174">
        <v>23.63</v>
      </c>
    </row>
    <row r="1972" spans="1:5" x14ac:dyDescent="0.2">
      <c r="A1972" s="144">
        <v>37537</v>
      </c>
      <c r="B1972" s="144" t="s">
        <v>3804</v>
      </c>
      <c r="C1972" s="144" t="s">
        <v>284</v>
      </c>
      <c r="D1972" s="144" t="s">
        <v>2807</v>
      </c>
      <c r="E1972" s="174">
        <v>17.88</v>
      </c>
    </row>
    <row r="1973" spans="1:5" x14ac:dyDescent="0.2">
      <c r="A1973" s="144">
        <v>37536</v>
      </c>
      <c r="B1973" s="144" t="s">
        <v>3805</v>
      </c>
      <c r="C1973" s="144" t="s">
        <v>284</v>
      </c>
      <c r="D1973" s="144" t="s">
        <v>2807</v>
      </c>
      <c r="E1973" s="174">
        <v>17.88</v>
      </c>
    </row>
    <row r="1974" spans="1:5" x14ac:dyDescent="0.2">
      <c r="A1974" s="144">
        <v>37532</v>
      </c>
      <c r="B1974" s="144" t="s">
        <v>3806</v>
      </c>
      <c r="C1974" s="144" t="s">
        <v>284</v>
      </c>
      <c r="D1974" s="144" t="s">
        <v>2807</v>
      </c>
      <c r="E1974" s="174">
        <v>17.88</v>
      </c>
    </row>
    <row r="1975" spans="1:5" x14ac:dyDescent="0.2">
      <c r="A1975" s="144">
        <v>2696</v>
      </c>
      <c r="B1975" s="144" t="s">
        <v>12909</v>
      </c>
      <c r="C1975" s="144" t="s">
        <v>2808</v>
      </c>
      <c r="D1975" s="144" t="s">
        <v>2805</v>
      </c>
      <c r="E1975" s="174">
        <v>18.97</v>
      </c>
    </row>
    <row r="1976" spans="1:5" x14ac:dyDescent="0.2">
      <c r="A1976" s="144">
        <v>40928</v>
      </c>
      <c r="B1976" s="144" t="s">
        <v>2727</v>
      </c>
      <c r="C1976" s="144" t="s">
        <v>2890</v>
      </c>
      <c r="D1976" s="144" t="s">
        <v>2803</v>
      </c>
      <c r="E1976" s="175">
        <v>3377.81</v>
      </c>
    </row>
    <row r="1977" spans="1:5" x14ac:dyDescent="0.2">
      <c r="A1977" s="144">
        <v>4083</v>
      </c>
      <c r="B1977" s="144" t="s">
        <v>2648</v>
      </c>
      <c r="C1977" s="144" t="s">
        <v>2808</v>
      </c>
      <c r="D1977" s="144" t="s">
        <v>2805</v>
      </c>
      <c r="E1977" s="174">
        <v>18.97</v>
      </c>
    </row>
    <row r="1978" spans="1:5" x14ac:dyDescent="0.2">
      <c r="A1978" s="144">
        <v>40818</v>
      </c>
      <c r="B1978" s="144" t="s">
        <v>2681</v>
      </c>
      <c r="C1978" s="144" t="s">
        <v>2890</v>
      </c>
      <c r="D1978" s="144" t="s">
        <v>2803</v>
      </c>
      <c r="E1978" s="175">
        <v>3377.81</v>
      </c>
    </row>
    <row r="1979" spans="1:5" x14ac:dyDescent="0.2">
      <c r="A1979" s="144">
        <v>43146</v>
      </c>
      <c r="B1979" s="144" t="s">
        <v>1362</v>
      </c>
      <c r="C1979" s="144" t="s">
        <v>284</v>
      </c>
      <c r="D1979" s="144" t="s">
        <v>2803</v>
      </c>
      <c r="E1979" s="174">
        <v>9.68</v>
      </c>
    </row>
    <row r="1980" spans="1:5" x14ac:dyDescent="0.2">
      <c r="A1980" s="144">
        <v>2705</v>
      </c>
      <c r="B1980" s="144" t="s">
        <v>1073</v>
      </c>
      <c r="C1980" s="144" t="s">
        <v>12910</v>
      </c>
      <c r="D1980" s="144" t="s">
        <v>2803</v>
      </c>
      <c r="E1980" s="174">
        <v>0.56000000000000005</v>
      </c>
    </row>
    <row r="1981" spans="1:5" x14ac:dyDescent="0.2">
      <c r="A1981" s="144">
        <v>14250</v>
      </c>
      <c r="B1981" s="144" t="s">
        <v>1103</v>
      </c>
      <c r="C1981" s="144" t="s">
        <v>12910</v>
      </c>
      <c r="D1981" s="144" t="s">
        <v>2805</v>
      </c>
      <c r="E1981" s="174">
        <v>0.56999999999999995</v>
      </c>
    </row>
    <row r="1982" spans="1:5" x14ac:dyDescent="0.2">
      <c r="A1982" s="144">
        <v>11683</v>
      </c>
      <c r="B1982" s="144" t="s">
        <v>2355</v>
      </c>
      <c r="C1982" s="144" t="s">
        <v>2802</v>
      </c>
      <c r="D1982" s="144" t="s">
        <v>2803</v>
      </c>
      <c r="E1982" s="174">
        <v>39.14</v>
      </c>
    </row>
    <row r="1983" spans="1:5" x14ac:dyDescent="0.2">
      <c r="A1983" s="144">
        <v>11684</v>
      </c>
      <c r="B1983" s="144" t="s">
        <v>2356</v>
      </c>
      <c r="C1983" s="144" t="s">
        <v>2802</v>
      </c>
      <c r="D1983" s="144" t="s">
        <v>2803</v>
      </c>
      <c r="E1983" s="174">
        <v>42.84</v>
      </c>
    </row>
    <row r="1984" spans="1:5" x14ac:dyDescent="0.2">
      <c r="A1984" s="144">
        <v>6141</v>
      </c>
      <c r="B1984" s="144" t="s">
        <v>2353</v>
      </c>
      <c r="C1984" s="144" t="s">
        <v>2802</v>
      </c>
      <c r="D1984" s="144" t="s">
        <v>2803</v>
      </c>
      <c r="E1984" s="174">
        <v>3.67</v>
      </c>
    </row>
    <row r="1985" spans="1:5" x14ac:dyDescent="0.2">
      <c r="A1985" s="144">
        <v>11681</v>
      </c>
      <c r="B1985" s="144" t="s">
        <v>2354</v>
      </c>
      <c r="C1985" s="144" t="s">
        <v>2802</v>
      </c>
      <c r="D1985" s="144" t="s">
        <v>2803</v>
      </c>
      <c r="E1985" s="174">
        <v>4.67</v>
      </c>
    </row>
    <row r="1986" spans="1:5" x14ac:dyDescent="0.2">
      <c r="A1986" s="144">
        <v>2706</v>
      </c>
      <c r="B1986" s="144" t="s">
        <v>456</v>
      </c>
      <c r="C1986" s="144" t="s">
        <v>2808</v>
      </c>
      <c r="D1986" s="144" t="s">
        <v>2805</v>
      </c>
      <c r="E1986" s="174">
        <v>89.3</v>
      </c>
    </row>
    <row r="1987" spans="1:5" x14ac:dyDescent="0.2">
      <c r="A1987" s="144">
        <v>40811</v>
      </c>
      <c r="B1987" s="144" t="s">
        <v>2672</v>
      </c>
      <c r="C1987" s="144" t="s">
        <v>2890</v>
      </c>
      <c r="D1987" s="144" t="s">
        <v>2803</v>
      </c>
      <c r="E1987" s="175">
        <v>15897.8</v>
      </c>
    </row>
    <row r="1988" spans="1:5" x14ac:dyDescent="0.2">
      <c r="A1988" s="144">
        <v>2707</v>
      </c>
      <c r="B1988" s="144" t="s">
        <v>2651</v>
      </c>
      <c r="C1988" s="144" t="s">
        <v>2808</v>
      </c>
      <c r="D1988" s="144" t="s">
        <v>2803</v>
      </c>
      <c r="E1988" s="174">
        <v>101.64</v>
      </c>
    </row>
    <row r="1989" spans="1:5" x14ac:dyDescent="0.2">
      <c r="A1989" s="144">
        <v>40813</v>
      </c>
      <c r="B1989" s="144" t="s">
        <v>2676</v>
      </c>
      <c r="C1989" s="144" t="s">
        <v>2890</v>
      </c>
      <c r="D1989" s="144" t="s">
        <v>2803</v>
      </c>
      <c r="E1989" s="175">
        <v>18094.96</v>
      </c>
    </row>
    <row r="1990" spans="1:5" x14ac:dyDescent="0.2">
      <c r="A1990" s="144">
        <v>2708</v>
      </c>
      <c r="B1990" s="144" t="s">
        <v>2652</v>
      </c>
      <c r="C1990" s="144" t="s">
        <v>2808</v>
      </c>
      <c r="D1990" s="144" t="s">
        <v>2803</v>
      </c>
      <c r="E1990" s="174">
        <v>138.94</v>
      </c>
    </row>
    <row r="1991" spans="1:5" x14ac:dyDescent="0.2">
      <c r="A1991" s="144">
        <v>40814</v>
      </c>
      <c r="B1991" s="144" t="s">
        <v>2677</v>
      </c>
      <c r="C1991" s="144" t="s">
        <v>2890</v>
      </c>
      <c r="D1991" s="144" t="s">
        <v>2803</v>
      </c>
      <c r="E1991" s="175">
        <v>24735.33</v>
      </c>
    </row>
    <row r="1992" spans="1:5" x14ac:dyDescent="0.2">
      <c r="A1992" s="144">
        <v>34779</v>
      </c>
      <c r="B1992" s="144" t="s">
        <v>458</v>
      </c>
      <c r="C1992" s="144" t="s">
        <v>2808</v>
      </c>
      <c r="D1992" s="144" t="s">
        <v>2803</v>
      </c>
      <c r="E1992" s="174">
        <v>90.61</v>
      </c>
    </row>
    <row r="1993" spans="1:5" x14ac:dyDescent="0.2">
      <c r="A1993" s="144">
        <v>40936</v>
      </c>
      <c r="B1993" s="144" t="s">
        <v>2693</v>
      </c>
      <c r="C1993" s="144" t="s">
        <v>2890</v>
      </c>
      <c r="D1993" s="144" t="s">
        <v>2803</v>
      </c>
      <c r="E1993" s="175">
        <v>16129.72</v>
      </c>
    </row>
    <row r="1994" spans="1:5" x14ac:dyDescent="0.2">
      <c r="A1994" s="144">
        <v>34780</v>
      </c>
      <c r="B1994" s="144" t="s">
        <v>2689</v>
      </c>
      <c r="C1994" s="144" t="s">
        <v>2808</v>
      </c>
      <c r="D1994" s="144" t="s">
        <v>2803</v>
      </c>
      <c r="E1994" s="174">
        <v>102.21</v>
      </c>
    </row>
    <row r="1995" spans="1:5" x14ac:dyDescent="0.2">
      <c r="A1995" s="144">
        <v>40937</v>
      </c>
      <c r="B1995" s="144" t="s">
        <v>2694</v>
      </c>
      <c r="C1995" s="144" t="s">
        <v>2890</v>
      </c>
      <c r="D1995" s="144" t="s">
        <v>2803</v>
      </c>
      <c r="E1995" s="175">
        <v>18197.509999999998</v>
      </c>
    </row>
    <row r="1996" spans="1:5" x14ac:dyDescent="0.2">
      <c r="A1996" s="144">
        <v>34782</v>
      </c>
      <c r="B1996" s="144" t="s">
        <v>2697</v>
      </c>
      <c r="C1996" s="144" t="s">
        <v>2808</v>
      </c>
      <c r="D1996" s="144" t="s">
        <v>2803</v>
      </c>
      <c r="E1996" s="174">
        <v>140.07</v>
      </c>
    </row>
    <row r="1997" spans="1:5" x14ac:dyDescent="0.2">
      <c r="A1997" s="144">
        <v>40938</v>
      </c>
      <c r="B1997" s="144" t="s">
        <v>2728</v>
      </c>
      <c r="C1997" s="144" t="s">
        <v>2890</v>
      </c>
      <c r="D1997" s="144" t="s">
        <v>2803</v>
      </c>
      <c r="E1997" s="175">
        <v>24937.96</v>
      </c>
    </row>
    <row r="1998" spans="1:5" x14ac:dyDescent="0.2">
      <c r="A1998" s="144">
        <v>34783</v>
      </c>
      <c r="B1998" s="144" t="s">
        <v>457</v>
      </c>
      <c r="C1998" s="144" t="s">
        <v>2808</v>
      </c>
      <c r="D1998" s="144" t="s">
        <v>2803</v>
      </c>
      <c r="E1998" s="174">
        <v>104.79</v>
      </c>
    </row>
    <row r="1999" spans="1:5" x14ac:dyDescent="0.2">
      <c r="A1999" s="144">
        <v>40939</v>
      </c>
      <c r="B1999" s="144" t="s">
        <v>2729</v>
      </c>
      <c r="C1999" s="144" t="s">
        <v>2890</v>
      </c>
      <c r="D1999" s="144" t="s">
        <v>2803</v>
      </c>
      <c r="E1999" s="175">
        <v>18656.349999999999</v>
      </c>
    </row>
    <row r="2000" spans="1:5" x14ac:dyDescent="0.2">
      <c r="A2000" s="144">
        <v>34785</v>
      </c>
      <c r="B2000" s="144" t="s">
        <v>2654</v>
      </c>
      <c r="C2000" s="144" t="s">
        <v>2808</v>
      </c>
      <c r="D2000" s="144" t="s">
        <v>2803</v>
      </c>
      <c r="E2000" s="174">
        <v>98.95</v>
      </c>
    </row>
    <row r="2001" spans="1:5" x14ac:dyDescent="0.2">
      <c r="A2001" s="144">
        <v>40940</v>
      </c>
      <c r="B2001" s="144" t="s">
        <v>2730</v>
      </c>
      <c r="C2001" s="144" t="s">
        <v>2890</v>
      </c>
      <c r="D2001" s="144" t="s">
        <v>2803</v>
      </c>
      <c r="E2001" s="175">
        <v>17616.77</v>
      </c>
    </row>
    <row r="2002" spans="1:5" x14ac:dyDescent="0.2">
      <c r="A2002" s="144">
        <v>38403</v>
      </c>
      <c r="B2002" s="144" t="s">
        <v>3807</v>
      </c>
      <c r="C2002" s="144" t="s">
        <v>2802</v>
      </c>
      <c r="D2002" s="144" t="s">
        <v>2803</v>
      </c>
      <c r="E2002" s="174">
        <v>59.44</v>
      </c>
    </row>
    <row r="2003" spans="1:5" x14ac:dyDescent="0.2">
      <c r="A2003" s="144">
        <v>43482</v>
      </c>
      <c r="B2003" s="144" t="s">
        <v>2603</v>
      </c>
      <c r="C2003" s="144" t="s">
        <v>2808</v>
      </c>
      <c r="D2003" s="144" t="s">
        <v>2805</v>
      </c>
      <c r="E2003" s="174">
        <v>0.69</v>
      </c>
    </row>
    <row r="2004" spans="1:5" x14ac:dyDescent="0.2">
      <c r="A2004" s="144">
        <v>43494</v>
      </c>
      <c r="B2004" s="144" t="s">
        <v>2670</v>
      </c>
      <c r="C2004" s="144" t="s">
        <v>2890</v>
      </c>
      <c r="D2004" s="144" t="s">
        <v>2805</v>
      </c>
      <c r="E2004" s="174">
        <v>130.43</v>
      </c>
    </row>
    <row r="2005" spans="1:5" x14ac:dyDescent="0.2">
      <c r="A2005" s="144">
        <v>43483</v>
      </c>
      <c r="B2005" s="144" t="s">
        <v>2591</v>
      </c>
      <c r="C2005" s="144" t="s">
        <v>2808</v>
      </c>
      <c r="D2005" s="144" t="s">
        <v>2805</v>
      </c>
      <c r="E2005" s="174">
        <v>1.26</v>
      </c>
    </row>
    <row r="2006" spans="1:5" x14ac:dyDescent="0.2">
      <c r="A2006" s="144">
        <v>43495</v>
      </c>
      <c r="B2006" s="144" t="s">
        <v>2794</v>
      </c>
      <c r="C2006" s="144" t="s">
        <v>2890</v>
      </c>
      <c r="D2006" s="144" t="s">
        <v>2805</v>
      </c>
      <c r="E2006" s="174">
        <v>238.17</v>
      </c>
    </row>
    <row r="2007" spans="1:5" x14ac:dyDescent="0.2">
      <c r="A2007" s="144">
        <v>43484</v>
      </c>
      <c r="B2007" s="144" t="s">
        <v>2599</v>
      </c>
      <c r="C2007" s="144" t="s">
        <v>2808</v>
      </c>
      <c r="D2007" s="144" t="s">
        <v>2805</v>
      </c>
      <c r="E2007" s="174">
        <v>1.07</v>
      </c>
    </row>
    <row r="2008" spans="1:5" x14ac:dyDescent="0.2">
      <c r="A2008" s="144">
        <v>43496</v>
      </c>
      <c r="B2008" s="144" t="s">
        <v>2786</v>
      </c>
      <c r="C2008" s="144" t="s">
        <v>2890</v>
      </c>
      <c r="D2008" s="144" t="s">
        <v>2805</v>
      </c>
      <c r="E2008" s="174">
        <v>201.65</v>
      </c>
    </row>
    <row r="2009" spans="1:5" x14ac:dyDescent="0.2">
      <c r="A2009" s="144">
        <v>43485</v>
      </c>
      <c r="B2009" s="144" t="s">
        <v>2601</v>
      </c>
      <c r="C2009" s="144" t="s">
        <v>2808</v>
      </c>
      <c r="D2009" s="144" t="s">
        <v>2805</v>
      </c>
      <c r="E2009" s="174">
        <v>0.94</v>
      </c>
    </row>
    <row r="2010" spans="1:5" x14ac:dyDescent="0.2">
      <c r="A2010" s="144">
        <v>43497</v>
      </c>
      <c r="B2010" s="144" t="s">
        <v>2792</v>
      </c>
      <c r="C2010" s="144" t="s">
        <v>2890</v>
      </c>
      <c r="D2010" s="144" t="s">
        <v>2805</v>
      </c>
      <c r="E2010" s="174">
        <v>177.43</v>
      </c>
    </row>
    <row r="2011" spans="1:5" x14ac:dyDescent="0.2">
      <c r="A2011" s="144">
        <v>43487</v>
      </c>
      <c r="B2011" s="144" t="s">
        <v>2650</v>
      </c>
      <c r="C2011" s="144" t="s">
        <v>2808</v>
      </c>
      <c r="D2011" s="144" t="s">
        <v>2805</v>
      </c>
      <c r="E2011" s="174">
        <v>1.08</v>
      </c>
    </row>
    <row r="2012" spans="1:5" x14ac:dyDescent="0.2">
      <c r="A2012" s="144">
        <v>43499</v>
      </c>
      <c r="B2012" s="144" t="s">
        <v>2683</v>
      </c>
      <c r="C2012" s="144" t="s">
        <v>2890</v>
      </c>
      <c r="D2012" s="144" t="s">
        <v>2805</v>
      </c>
      <c r="E2012" s="174">
        <v>202.94</v>
      </c>
    </row>
    <row r="2013" spans="1:5" x14ac:dyDescent="0.2">
      <c r="A2013" s="144">
        <v>43486</v>
      </c>
      <c r="B2013" s="144" t="s">
        <v>2610</v>
      </c>
      <c r="C2013" s="144" t="s">
        <v>2808</v>
      </c>
      <c r="D2013" s="144" t="s">
        <v>2805</v>
      </c>
      <c r="E2013" s="174">
        <v>0.66</v>
      </c>
    </row>
    <row r="2014" spans="1:5" x14ac:dyDescent="0.2">
      <c r="A2014" s="144">
        <v>43498</v>
      </c>
      <c r="B2014" s="144" t="s">
        <v>2674</v>
      </c>
      <c r="C2014" s="144" t="s">
        <v>2890</v>
      </c>
      <c r="D2014" s="144" t="s">
        <v>2805</v>
      </c>
      <c r="E2014" s="174">
        <v>123.54</v>
      </c>
    </row>
    <row r="2015" spans="1:5" x14ac:dyDescent="0.2">
      <c r="A2015" s="144">
        <v>43488</v>
      </c>
      <c r="B2015" s="144" t="s">
        <v>2593</v>
      </c>
      <c r="C2015" s="144" t="s">
        <v>2808</v>
      </c>
      <c r="D2015" s="144" t="s">
        <v>2805</v>
      </c>
      <c r="E2015" s="174">
        <v>0.76</v>
      </c>
    </row>
    <row r="2016" spans="1:5" x14ac:dyDescent="0.2">
      <c r="A2016" s="144">
        <v>43500</v>
      </c>
      <c r="B2016" s="144" t="s">
        <v>2661</v>
      </c>
      <c r="C2016" s="144" t="s">
        <v>2890</v>
      </c>
      <c r="D2016" s="144" t="s">
        <v>2805</v>
      </c>
      <c r="E2016" s="174">
        <v>143.59</v>
      </c>
    </row>
    <row r="2017" spans="1:5" x14ac:dyDescent="0.2">
      <c r="A2017" s="144">
        <v>43489</v>
      </c>
      <c r="B2017" s="144" t="s">
        <v>2589</v>
      </c>
      <c r="C2017" s="144" t="s">
        <v>2808</v>
      </c>
      <c r="D2017" s="144" t="s">
        <v>2805</v>
      </c>
      <c r="E2017" s="174">
        <v>1.0900000000000001</v>
      </c>
    </row>
    <row r="2018" spans="1:5" x14ac:dyDescent="0.2">
      <c r="A2018" s="144">
        <v>43501</v>
      </c>
      <c r="B2018" s="144" t="s">
        <v>2784</v>
      </c>
      <c r="C2018" s="144" t="s">
        <v>2890</v>
      </c>
      <c r="D2018" s="144" t="s">
        <v>2805</v>
      </c>
      <c r="E2018" s="174">
        <v>204.95</v>
      </c>
    </row>
    <row r="2019" spans="1:5" x14ac:dyDescent="0.2">
      <c r="A2019" s="144">
        <v>43490</v>
      </c>
      <c r="B2019" s="144" t="s">
        <v>2638</v>
      </c>
      <c r="C2019" s="144" t="s">
        <v>2808</v>
      </c>
      <c r="D2019" s="144" t="s">
        <v>2805</v>
      </c>
      <c r="E2019" s="174">
        <v>1.5</v>
      </c>
    </row>
    <row r="2020" spans="1:5" x14ac:dyDescent="0.2">
      <c r="A2020" s="144">
        <v>43502</v>
      </c>
      <c r="B2020" s="144" t="s">
        <v>2788</v>
      </c>
      <c r="C2020" s="144" t="s">
        <v>2890</v>
      </c>
      <c r="D2020" s="144" t="s">
        <v>2805</v>
      </c>
      <c r="E2020" s="174">
        <v>283.14999999999998</v>
      </c>
    </row>
    <row r="2021" spans="1:5" x14ac:dyDescent="0.2">
      <c r="A2021" s="144">
        <v>43491</v>
      </c>
      <c r="B2021" s="144" t="s">
        <v>2596</v>
      </c>
      <c r="C2021" s="144" t="s">
        <v>2808</v>
      </c>
      <c r="D2021" s="144" t="s">
        <v>2805</v>
      </c>
      <c r="E2021" s="174">
        <v>1.1499999999999999</v>
      </c>
    </row>
    <row r="2022" spans="1:5" x14ac:dyDescent="0.2">
      <c r="A2022" s="144">
        <v>43503</v>
      </c>
      <c r="B2022" s="144" t="s">
        <v>2790</v>
      </c>
      <c r="C2022" s="144" t="s">
        <v>2890</v>
      </c>
      <c r="D2022" s="144" t="s">
        <v>2805</v>
      </c>
      <c r="E2022" s="174">
        <v>216.6</v>
      </c>
    </row>
    <row r="2023" spans="1:5" x14ac:dyDescent="0.2">
      <c r="A2023" s="144">
        <v>43492</v>
      </c>
      <c r="B2023" s="144" t="s">
        <v>2614</v>
      </c>
      <c r="C2023" s="144" t="s">
        <v>2808</v>
      </c>
      <c r="D2023" s="144" t="s">
        <v>2805</v>
      </c>
      <c r="E2023" s="174">
        <v>1.58</v>
      </c>
    </row>
    <row r="2024" spans="1:5" x14ac:dyDescent="0.2">
      <c r="A2024" s="144">
        <v>43504</v>
      </c>
      <c r="B2024" s="144" t="s">
        <v>2796</v>
      </c>
      <c r="C2024" s="144" t="s">
        <v>2890</v>
      </c>
      <c r="D2024" s="144" t="s">
        <v>2805</v>
      </c>
      <c r="E2024" s="174">
        <v>297.7</v>
      </c>
    </row>
    <row r="2025" spans="1:5" x14ac:dyDescent="0.2">
      <c r="A2025" s="144">
        <v>43493</v>
      </c>
      <c r="B2025" s="144" t="s">
        <v>2607</v>
      </c>
      <c r="C2025" s="144" t="s">
        <v>2808</v>
      </c>
      <c r="D2025" s="144" t="s">
        <v>2805</v>
      </c>
      <c r="E2025" s="174">
        <v>0.62</v>
      </c>
    </row>
    <row r="2026" spans="1:5" x14ac:dyDescent="0.2">
      <c r="A2026" s="144">
        <v>43505</v>
      </c>
      <c r="B2026" s="144" t="s">
        <v>2664</v>
      </c>
      <c r="C2026" s="144" t="s">
        <v>2890</v>
      </c>
      <c r="D2026" s="144" t="s">
        <v>2805</v>
      </c>
      <c r="E2026" s="174">
        <v>117.12</v>
      </c>
    </row>
    <row r="2027" spans="1:5" x14ac:dyDescent="0.2">
      <c r="A2027" s="144">
        <v>37774</v>
      </c>
      <c r="B2027" s="144" t="s">
        <v>3808</v>
      </c>
      <c r="C2027" s="144" t="s">
        <v>2802</v>
      </c>
      <c r="D2027" s="144" t="s">
        <v>2807</v>
      </c>
      <c r="E2027" s="175">
        <v>488497.63</v>
      </c>
    </row>
    <row r="2028" spans="1:5" x14ac:dyDescent="0.2">
      <c r="A2028" s="144">
        <v>38630</v>
      </c>
      <c r="B2028" s="144" t="s">
        <v>3809</v>
      </c>
      <c r="C2028" s="144" t="s">
        <v>2802</v>
      </c>
      <c r="D2028" s="144" t="s">
        <v>2807</v>
      </c>
      <c r="E2028" s="175">
        <v>1714257.81</v>
      </c>
    </row>
    <row r="2029" spans="1:5" x14ac:dyDescent="0.2">
      <c r="A2029" s="144">
        <v>38629</v>
      </c>
      <c r="B2029" s="144" t="s">
        <v>3810</v>
      </c>
      <c r="C2029" s="144" t="s">
        <v>2802</v>
      </c>
      <c r="D2029" s="144" t="s">
        <v>2807</v>
      </c>
      <c r="E2029" s="175">
        <v>2551757.81</v>
      </c>
    </row>
    <row r="2030" spans="1:5" x14ac:dyDescent="0.2">
      <c r="A2030" s="144">
        <v>38476</v>
      </c>
      <c r="B2030" s="144" t="s">
        <v>3811</v>
      </c>
      <c r="C2030" s="144" t="s">
        <v>2802</v>
      </c>
      <c r="D2030" s="144" t="s">
        <v>2803</v>
      </c>
      <c r="E2030" s="174">
        <v>446.75</v>
      </c>
    </row>
    <row r="2031" spans="1:5" x14ac:dyDescent="0.2">
      <c r="A2031" s="144">
        <v>38477</v>
      </c>
      <c r="B2031" s="144" t="s">
        <v>3812</v>
      </c>
      <c r="C2031" s="144" t="s">
        <v>2802</v>
      </c>
      <c r="D2031" s="144" t="s">
        <v>2803</v>
      </c>
      <c r="E2031" s="175">
        <v>1265.2</v>
      </c>
    </row>
    <row r="2032" spans="1:5" x14ac:dyDescent="0.2">
      <c r="A2032" s="144">
        <v>40635</v>
      </c>
      <c r="B2032" s="144" t="s">
        <v>1188</v>
      </c>
      <c r="C2032" s="144" t="s">
        <v>2802</v>
      </c>
      <c r="D2032" s="144" t="s">
        <v>2807</v>
      </c>
      <c r="E2032" s="175">
        <v>996650.5</v>
      </c>
    </row>
    <row r="2033" spans="1:5" x14ac:dyDescent="0.2">
      <c r="A2033" s="144">
        <v>36483</v>
      </c>
      <c r="B2033" s="144" t="s">
        <v>3813</v>
      </c>
      <c r="C2033" s="144" t="s">
        <v>2802</v>
      </c>
      <c r="D2033" s="144" t="s">
        <v>2807</v>
      </c>
      <c r="E2033" s="175">
        <v>903125</v>
      </c>
    </row>
    <row r="2034" spans="1:5" x14ac:dyDescent="0.2">
      <c r="A2034" s="144">
        <v>14525</v>
      </c>
      <c r="B2034" s="144" t="s">
        <v>1118</v>
      </c>
      <c r="C2034" s="144" t="s">
        <v>2802</v>
      </c>
      <c r="D2034" s="144" t="s">
        <v>2807</v>
      </c>
      <c r="E2034" s="175">
        <v>945625</v>
      </c>
    </row>
    <row r="2035" spans="1:5" x14ac:dyDescent="0.2">
      <c r="A2035" s="144">
        <v>36482</v>
      </c>
      <c r="B2035" s="144" t="s">
        <v>1116</v>
      </c>
      <c r="C2035" s="144" t="s">
        <v>2802</v>
      </c>
      <c r="D2035" s="144" t="s">
        <v>2807</v>
      </c>
      <c r="E2035" s="175">
        <v>811005.14</v>
      </c>
    </row>
    <row r="2036" spans="1:5" x14ac:dyDescent="0.2">
      <c r="A2036" s="144">
        <v>36408</v>
      </c>
      <c r="B2036" s="144" t="s">
        <v>3814</v>
      </c>
      <c r="C2036" s="144" t="s">
        <v>2802</v>
      </c>
      <c r="D2036" s="144" t="s">
        <v>2807</v>
      </c>
      <c r="E2036" s="175">
        <v>969000</v>
      </c>
    </row>
    <row r="2037" spans="1:5" x14ac:dyDescent="0.2">
      <c r="A2037" s="144">
        <v>2723</v>
      </c>
      <c r="B2037" s="144" t="s">
        <v>3815</v>
      </c>
      <c r="C2037" s="144" t="s">
        <v>2802</v>
      </c>
      <c r="D2037" s="144" t="s">
        <v>2807</v>
      </c>
      <c r="E2037" s="175">
        <v>743750</v>
      </c>
    </row>
    <row r="2038" spans="1:5" x14ac:dyDescent="0.2">
      <c r="A2038" s="144">
        <v>36481</v>
      </c>
      <c r="B2038" s="144" t="s">
        <v>3816</v>
      </c>
      <c r="C2038" s="144" t="s">
        <v>2802</v>
      </c>
      <c r="D2038" s="144" t="s">
        <v>2807</v>
      </c>
      <c r="E2038" s="175">
        <v>887187.5</v>
      </c>
    </row>
    <row r="2039" spans="1:5" x14ac:dyDescent="0.2">
      <c r="A2039" s="144">
        <v>10685</v>
      </c>
      <c r="B2039" s="144" t="s">
        <v>1063</v>
      </c>
      <c r="C2039" s="144" t="s">
        <v>2802</v>
      </c>
      <c r="D2039" s="144" t="s">
        <v>2807</v>
      </c>
      <c r="E2039" s="175">
        <v>850000</v>
      </c>
    </row>
    <row r="2040" spans="1:5" x14ac:dyDescent="0.2">
      <c r="A2040" s="144">
        <v>40636</v>
      </c>
      <c r="B2040" s="144" t="s">
        <v>1189</v>
      </c>
      <c r="C2040" s="144" t="s">
        <v>2802</v>
      </c>
      <c r="D2040" s="144" t="s">
        <v>2807</v>
      </c>
      <c r="E2040" s="175">
        <v>959463</v>
      </c>
    </row>
    <row r="2041" spans="1:5" x14ac:dyDescent="0.2">
      <c r="A2041" s="144">
        <v>4111</v>
      </c>
      <c r="B2041" s="144" t="s">
        <v>3817</v>
      </c>
      <c r="C2041" s="144" t="s">
        <v>2802</v>
      </c>
      <c r="D2041" s="144" t="s">
        <v>2803</v>
      </c>
      <c r="E2041" s="174">
        <v>53.72</v>
      </c>
    </row>
    <row r="2042" spans="1:5" x14ac:dyDescent="0.2">
      <c r="A2042" s="144">
        <v>44538</v>
      </c>
      <c r="B2042" s="144" t="s">
        <v>12183</v>
      </c>
      <c r="C2042" s="144" t="s">
        <v>2802</v>
      </c>
      <c r="D2042" s="144" t="s">
        <v>2803</v>
      </c>
      <c r="E2042" s="174">
        <v>46.96</v>
      </c>
    </row>
    <row r="2043" spans="1:5" x14ac:dyDescent="0.2">
      <c r="A2043" s="144">
        <v>12</v>
      </c>
      <c r="B2043" s="144" t="s">
        <v>3818</v>
      </c>
      <c r="C2043" s="144" t="s">
        <v>2802</v>
      </c>
      <c r="D2043" s="144" t="s">
        <v>2805</v>
      </c>
      <c r="E2043" s="174">
        <v>12.46</v>
      </c>
    </row>
    <row r="2044" spans="1:5" x14ac:dyDescent="0.2">
      <c r="A2044" s="144">
        <v>37554</v>
      </c>
      <c r="B2044" s="144" t="s">
        <v>3819</v>
      </c>
      <c r="C2044" s="144" t="s">
        <v>2802</v>
      </c>
      <c r="D2044" s="144" t="s">
        <v>2803</v>
      </c>
      <c r="E2044" s="174">
        <v>187.9</v>
      </c>
    </row>
    <row r="2045" spans="1:5" x14ac:dyDescent="0.2">
      <c r="A2045" s="144">
        <v>37555</v>
      </c>
      <c r="B2045" s="144" t="s">
        <v>1637</v>
      </c>
      <c r="C2045" s="144" t="s">
        <v>2802</v>
      </c>
      <c r="D2045" s="144" t="s">
        <v>2803</v>
      </c>
      <c r="E2045" s="174">
        <v>228.57</v>
      </c>
    </row>
    <row r="2046" spans="1:5" x14ac:dyDescent="0.2">
      <c r="A2046" s="144">
        <v>10902</v>
      </c>
      <c r="B2046" s="144" t="s">
        <v>1627</v>
      </c>
      <c r="C2046" s="144" t="s">
        <v>2802</v>
      </c>
      <c r="D2046" s="144" t="s">
        <v>2803</v>
      </c>
      <c r="E2046" s="174">
        <v>57.35</v>
      </c>
    </row>
    <row r="2047" spans="1:5" x14ac:dyDescent="0.2">
      <c r="A2047" s="144">
        <v>20965</v>
      </c>
      <c r="B2047" s="144" t="s">
        <v>3820</v>
      </c>
      <c r="C2047" s="144" t="s">
        <v>2802</v>
      </c>
      <c r="D2047" s="144" t="s">
        <v>2803</v>
      </c>
      <c r="E2047" s="174">
        <v>57.88</v>
      </c>
    </row>
    <row r="2048" spans="1:5" x14ac:dyDescent="0.2">
      <c r="A2048" s="144">
        <v>20966</v>
      </c>
      <c r="B2048" s="144" t="s">
        <v>3821</v>
      </c>
      <c r="C2048" s="144" t="s">
        <v>2802</v>
      </c>
      <c r="D2048" s="144" t="s">
        <v>2803</v>
      </c>
      <c r="E2048" s="174">
        <v>62.33</v>
      </c>
    </row>
    <row r="2049" spans="1:5" x14ac:dyDescent="0.2">
      <c r="A2049" s="144">
        <v>10903</v>
      </c>
      <c r="B2049" s="144" t="s">
        <v>3822</v>
      </c>
      <c r="C2049" s="144" t="s">
        <v>2802</v>
      </c>
      <c r="D2049" s="144" t="s">
        <v>2803</v>
      </c>
      <c r="E2049" s="174">
        <v>94.47</v>
      </c>
    </row>
    <row r="2050" spans="1:5" x14ac:dyDescent="0.2">
      <c r="A2050" s="144">
        <v>20967</v>
      </c>
      <c r="B2050" s="144" t="s">
        <v>3823</v>
      </c>
      <c r="C2050" s="144" t="s">
        <v>2802</v>
      </c>
      <c r="D2050" s="144" t="s">
        <v>2803</v>
      </c>
      <c r="E2050" s="174">
        <v>94.47</v>
      </c>
    </row>
    <row r="2051" spans="1:5" x14ac:dyDescent="0.2">
      <c r="A2051" s="144">
        <v>20968</v>
      </c>
      <c r="B2051" s="144" t="s">
        <v>3824</v>
      </c>
      <c r="C2051" s="144" t="s">
        <v>2802</v>
      </c>
      <c r="D2051" s="144" t="s">
        <v>2803</v>
      </c>
      <c r="E2051" s="174">
        <v>103.61</v>
      </c>
    </row>
    <row r="2052" spans="1:5" x14ac:dyDescent="0.2">
      <c r="A2052" s="144">
        <v>11359</v>
      </c>
      <c r="B2052" s="144" t="s">
        <v>3825</v>
      </c>
      <c r="C2052" s="144" t="s">
        <v>2802</v>
      </c>
      <c r="D2052" s="144" t="s">
        <v>2805</v>
      </c>
      <c r="E2052" s="174">
        <v>829.95</v>
      </c>
    </row>
    <row r="2053" spans="1:5" x14ac:dyDescent="0.2">
      <c r="A2053" s="144">
        <v>39017</v>
      </c>
      <c r="B2053" s="144" t="s">
        <v>1286</v>
      </c>
      <c r="C2053" s="144" t="s">
        <v>2802</v>
      </c>
      <c r="D2053" s="144" t="s">
        <v>2807</v>
      </c>
      <c r="E2053" s="174">
        <v>0.22</v>
      </c>
    </row>
    <row r="2054" spans="1:5" x14ac:dyDescent="0.2">
      <c r="A2054" s="144">
        <v>39315</v>
      </c>
      <c r="B2054" s="144" t="s">
        <v>1384</v>
      </c>
      <c r="C2054" s="144" t="s">
        <v>2802</v>
      </c>
      <c r="D2054" s="144" t="s">
        <v>2807</v>
      </c>
      <c r="E2054" s="174">
        <v>0.35</v>
      </c>
    </row>
    <row r="2055" spans="1:5" x14ac:dyDescent="0.2">
      <c r="A2055" s="144">
        <v>39016</v>
      </c>
      <c r="B2055" s="144" t="s">
        <v>3826</v>
      </c>
      <c r="C2055" s="144" t="s">
        <v>2802</v>
      </c>
      <c r="D2055" s="144" t="s">
        <v>2807</v>
      </c>
      <c r="E2055" s="174">
        <v>0.36</v>
      </c>
    </row>
    <row r="2056" spans="1:5" x14ac:dyDescent="0.2">
      <c r="A2056" s="144">
        <v>40432</v>
      </c>
      <c r="B2056" s="144" t="s">
        <v>3827</v>
      </c>
      <c r="C2056" s="144" t="s">
        <v>2802</v>
      </c>
      <c r="D2056" s="144" t="s">
        <v>2807</v>
      </c>
      <c r="E2056" s="174">
        <v>2.77</v>
      </c>
    </row>
    <row r="2057" spans="1:5" x14ac:dyDescent="0.2">
      <c r="A2057" s="144">
        <v>39481</v>
      </c>
      <c r="B2057" s="144" t="s">
        <v>3828</v>
      </c>
      <c r="C2057" s="144" t="s">
        <v>2802</v>
      </c>
      <c r="D2057" s="144" t="s">
        <v>2807</v>
      </c>
      <c r="E2057" s="174">
        <v>1.74</v>
      </c>
    </row>
    <row r="2058" spans="1:5" x14ac:dyDescent="0.2">
      <c r="A2058" s="144">
        <v>40433</v>
      </c>
      <c r="B2058" s="144" t="s">
        <v>3829</v>
      </c>
      <c r="C2058" s="144" t="s">
        <v>2802</v>
      </c>
      <c r="D2058" s="144" t="s">
        <v>2807</v>
      </c>
      <c r="E2058" s="174">
        <v>1.53</v>
      </c>
    </row>
    <row r="2059" spans="1:5" x14ac:dyDescent="0.2">
      <c r="A2059" s="144">
        <v>20219</v>
      </c>
      <c r="B2059" s="144" t="s">
        <v>1085</v>
      </c>
      <c r="C2059" s="144" t="s">
        <v>2802</v>
      </c>
      <c r="D2059" s="144" t="s">
        <v>2807</v>
      </c>
      <c r="E2059" s="175">
        <v>125500</v>
      </c>
    </row>
    <row r="2060" spans="1:5" x14ac:dyDescent="0.2">
      <c r="A2060" s="144">
        <v>36484</v>
      </c>
      <c r="B2060" s="144" t="s">
        <v>1107</v>
      </c>
      <c r="C2060" s="144" t="s">
        <v>2802</v>
      </c>
      <c r="D2060" s="144" t="s">
        <v>2807</v>
      </c>
      <c r="E2060" s="175">
        <v>266413.64</v>
      </c>
    </row>
    <row r="2061" spans="1:5" x14ac:dyDescent="0.2">
      <c r="A2061" s="144">
        <v>38367</v>
      </c>
      <c r="B2061" s="144" t="s">
        <v>3830</v>
      </c>
      <c r="C2061" s="144" t="s">
        <v>2802</v>
      </c>
      <c r="D2061" s="144" t="s">
        <v>2803</v>
      </c>
      <c r="E2061" s="174">
        <v>24</v>
      </c>
    </row>
    <row r="2062" spans="1:5" x14ac:dyDescent="0.2">
      <c r="A2062" s="144">
        <v>38368</v>
      </c>
      <c r="B2062" s="144" t="s">
        <v>3831</v>
      </c>
      <c r="C2062" s="144" t="s">
        <v>2802</v>
      </c>
      <c r="D2062" s="144" t="s">
        <v>2803</v>
      </c>
      <c r="E2062" s="174">
        <v>7.62</v>
      </c>
    </row>
    <row r="2063" spans="1:5" x14ac:dyDescent="0.2">
      <c r="A2063" s="144">
        <v>38091</v>
      </c>
      <c r="B2063" s="144" t="s">
        <v>186</v>
      </c>
      <c r="C2063" s="144" t="s">
        <v>2802</v>
      </c>
      <c r="D2063" s="144" t="s">
        <v>2803</v>
      </c>
      <c r="E2063" s="174">
        <v>3.14</v>
      </c>
    </row>
    <row r="2064" spans="1:5" x14ac:dyDescent="0.2">
      <c r="A2064" s="144">
        <v>38095</v>
      </c>
      <c r="B2064" s="144" t="s">
        <v>187</v>
      </c>
      <c r="C2064" s="144" t="s">
        <v>2802</v>
      </c>
      <c r="D2064" s="144" t="s">
        <v>2803</v>
      </c>
      <c r="E2064" s="174">
        <v>6.64</v>
      </c>
    </row>
    <row r="2065" spans="1:5" x14ac:dyDescent="0.2">
      <c r="A2065" s="144">
        <v>38092</v>
      </c>
      <c r="B2065" s="144" t="s">
        <v>188</v>
      </c>
      <c r="C2065" s="144" t="s">
        <v>2802</v>
      </c>
      <c r="D2065" s="144" t="s">
        <v>2803</v>
      </c>
      <c r="E2065" s="174">
        <v>2.98</v>
      </c>
    </row>
    <row r="2066" spans="1:5" x14ac:dyDescent="0.2">
      <c r="A2066" s="144">
        <v>38093</v>
      </c>
      <c r="B2066" s="144" t="s">
        <v>189</v>
      </c>
      <c r="C2066" s="144" t="s">
        <v>2802</v>
      </c>
      <c r="D2066" s="144" t="s">
        <v>2803</v>
      </c>
      <c r="E2066" s="174">
        <v>3.08</v>
      </c>
    </row>
    <row r="2067" spans="1:5" x14ac:dyDescent="0.2">
      <c r="A2067" s="144">
        <v>38096</v>
      </c>
      <c r="B2067" s="144" t="s">
        <v>190</v>
      </c>
      <c r="C2067" s="144" t="s">
        <v>2802</v>
      </c>
      <c r="D2067" s="144" t="s">
        <v>2803</v>
      </c>
      <c r="E2067" s="174">
        <v>7.15</v>
      </c>
    </row>
    <row r="2068" spans="1:5" x14ac:dyDescent="0.2">
      <c r="A2068" s="144">
        <v>38094</v>
      </c>
      <c r="B2068" s="144" t="s">
        <v>191</v>
      </c>
      <c r="C2068" s="144" t="s">
        <v>2802</v>
      </c>
      <c r="D2068" s="144" t="s">
        <v>2803</v>
      </c>
      <c r="E2068" s="174">
        <v>3.77</v>
      </c>
    </row>
    <row r="2069" spans="1:5" x14ac:dyDescent="0.2">
      <c r="A2069" s="144">
        <v>38097</v>
      </c>
      <c r="B2069" s="144" t="s">
        <v>192</v>
      </c>
      <c r="C2069" s="144" t="s">
        <v>2802</v>
      </c>
      <c r="D2069" s="144" t="s">
        <v>2803</v>
      </c>
      <c r="E2069" s="174">
        <v>7.66</v>
      </c>
    </row>
    <row r="2070" spans="1:5" x14ac:dyDescent="0.2">
      <c r="A2070" s="144">
        <v>38098</v>
      </c>
      <c r="B2070" s="144" t="s">
        <v>193</v>
      </c>
      <c r="C2070" s="144" t="s">
        <v>2802</v>
      </c>
      <c r="D2070" s="144" t="s">
        <v>2803</v>
      </c>
      <c r="E2070" s="174">
        <v>7.66</v>
      </c>
    </row>
    <row r="2071" spans="1:5" x14ac:dyDescent="0.2">
      <c r="A2071" s="144">
        <v>11186</v>
      </c>
      <c r="B2071" s="144" t="s">
        <v>194</v>
      </c>
      <c r="C2071" s="144" t="s">
        <v>2804</v>
      </c>
      <c r="D2071" s="144" t="s">
        <v>2803</v>
      </c>
      <c r="E2071" s="174">
        <v>283.60000000000002</v>
      </c>
    </row>
    <row r="2072" spans="1:5" x14ac:dyDescent="0.2">
      <c r="A2072" s="144">
        <v>11558</v>
      </c>
      <c r="B2072" s="144" t="s">
        <v>3832</v>
      </c>
      <c r="C2072" s="144" t="s">
        <v>3008</v>
      </c>
      <c r="D2072" s="144" t="s">
        <v>2803</v>
      </c>
      <c r="E2072" s="174">
        <v>13.55</v>
      </c>
    </row>
    <row r="2073" spans="1:5" x14ac:dyDescent="0.2">
      <c r="A2073" s="144">
        <v>11557</v>
      </c>
      <c r="B2073" s="144" t="s">
        <v>3833</v>
      </c>
      <c r="C2073" s="144" t="s">
        <v>3008</v>
      </c>
      <c r="D2073" s="144" t="s">
        <v>2803</v>
      </c>
      <c r="E2073" s="174">
        <v>34.299999999999997</v>
      </c>
    </row>
    <row r="2074" spans="1:5" x14ac:dyDescent="0.2">
      <c r="A2074" s="144">
        <v>2759</v>
      </c>
      <c r="B2074" s="144" t="s">
        <v>3834</v>
      </c>
      <c r="C2074" s="144" t="s">
        <v>2802</v>
      </c>
      <c r="D2074" s="144" t="s">
        <v>2807</v>
      </c>
      <c r="E2074" s="174">
        <v>11.18</v>
      </c>
    </row>
    <row r="2075" spans="1:5" x14ac:dyDescent="0.2">
      <c r="A2075" s="144">
        <v>38124</v>
      </c>
      <c r="B2075" s="144" t="s">
        <v>1300</v>
      </c>
      <c r="C2075" s="144" t="s">
        <v>2802</v>
      </c>
      <c r="D2075" s="144" t="s">
        <v>2805</v>
      </c>
      <c r="E2075" s="174">
        <v>32.5</v>
      </c>
    </row>
    <row r="2076" spans="1:5" x14ac:dyDescent="0.2">
      <c r="A2076" s="144">
        <v>38380</v>
      </c>
      <c r="B2076" s="144" t="s">
        <v>3835</v>
      </c>
      <c r="C2076" s="144" t="s">
        <v>2802</v>
      </c>
      <c r="D2076" s="144" t="s">
        <v>2803</v>
      </c>
      <c r="E2076" s="174">
        <v>38.14</v>
      </c>
    </row>
    <row r="2077" spans="1:5" x14ac:dyDescent="0.2">
      <c r="A2077" s="144">
        <v>20059</v>
      </c>
      <c r="B2077" s="144" t="s">
        <v>3836</v>
      </c>
      <c r="C2077" s="144" t="s">
        <v>2802</v>
      </c>
      <c r="D2077" s="144" t="s">
        <v>2807</v>
      </c>
      <c r="E2077" s="174">
        <v>19.32</v>
      </c>
    </row>
    <row r="2078" spans="1:5" x14ac:dyDescent="0.2">
      <c r="A2078" s="144">
        <v>42429</v>
      </c>
      <c r="B2078" s="144" t="s">
        <v>3837</v>
      </c>
      <c r="C2078" s="144" t="s">
        <v>2802</v>
      </c>
      <c r="D2078" s="144" t="s">
        <v>2807</v>
      </c>
      <c r="E2078" s="175">
        <v>5972.04</v>
      </c>
    </row>
    <row r="2079" spans="1:5" x14ac:dyDescent="0.2">
      <c r="A2079" s="144">
        <v>39616</v>
      </c>
      <c r="B2079" s="144" t="s">
        <v>3838</v>
      </c>
      <c r="C2079" s="144" t="s">
        <v>2802</v>
      </c>
      <c r="D2079" s="144" t="s">
        <v>2807</v>
      </c>
      <c r="E2079" s="174">
        <v>527.95000000000005</v>
      </c>
    </row>
    <row r="2080" spans="1:5" x14ac:dyDescent="0.2">
      <c r="A2080" s="144">
        <v>39618</v>
      </c>
      <c r="B2080" s="144" t="s">
        <v>3839</v>
      </c>
      <c r="C2080" s="144" t="s">
        <v>2802</v>
      </c>
      <c r="D2080" s="144" t="s">
        <v>2807</v>
      </c>
      <c r="E2080" s="174">
        <v>957.61</v>
      </c>
    </row>
    <row r="2081" spans="1:5" x14ac:dyDescent="0.2">
      <c r="A2081" s="144">
        <v>39619</v>
      </c>
      <c r="B2081" s="144" t="s">
        <v>3840</v>
      </c>
      <c r="C2081" s="144" t="s">
        <v>2802</v>
      </c>
      <c r="D2081" s="144" t="s">
        <v>2807</v>
      </c>
      <c r="E2081" s="175">
        <v>1311.54</v>
      </c>
    </row>
    <row r="2082" spans="1:5" x14ac:dyDescent="0.2">
      <c r="A2082" s="144">
        <v>39613</v>
      </c>
      <c r="B2082" s="144" t="s">
        <v>3841</v>
      </c>
      <c r="C2082" s="144" t="s">
        <v>2802</v>
      </c>
      <c r="D2082" s="144" t="s">
        <v>2807</v>
      </c>
      <c r="E2082" s="174">
        <v>209.71</v>
      </c>
    </row>
    <row r="2083" spans="1:5" x14ac:dyDescent="0.2">
      <c r="A2083" s="144">
        <v>39614</v>
      </c>
      <c r="B2083" s="144" t="s">
        <v>3842</v>
      </c>
      <c r="C2083" s="144" t="s">
        <v>2802</v>
      </c>
      <c r="D2083" s="144" t="s">
        <v>2807</v>
      </c>
      <c r="E2083" s="174">
        <v>305.95</v>
      </c>
    </row>
    <row r="2084" spans="1:5" x14ac:dyDescent="0.2">
      <c r="A2084" s="144">
        <v>38538</v>
      </c>
      <c r="B2084" s="144" t="s">
        <v>1355</v>
      </c>
      <c r="C2084" s="144" t="s">
        <v>2809</v>
      </c>
      <c r="D2084" s="144" t="s">
        <v>2807</v>
      </c>
      <c r="E2084" s="174">
        <v>72.25</v>
      </c>
    </row>
    <row r="2085" spans="1:5" x14ac:dyDescent="0.2">
      <c r="A2085" s="144">
        <v>38539</v>
      </c>
      <c r="B2085" s="144" t="s">
        <v>1356</v>
      </c>
      <c r="C2085" s="144" t="s">
        <v>2809</v>
      </c>
      <c r="D2085" s="144" t="s">
        <v>2807</v>
      </c>
      <c r="E2085" s="174">
        <v>98.25</v>
      </c>
    </row>
    <row r="2086" spans="1:5" x14ac:dyDescent="0.2">
      <c r="A2086" s="144">
        <v>38540</v>
      </c>
      <c r="B2086" s="144" t="s">
        <v>1357</v>
      </c>
      <c r="C2086" s="144" t="s">
        <v>2809</v>
      </c>
      <c r="D2086" s="144" t="s">
        <v>2807</v>
      </c>
      <c r="E2086" s="174">
        <v>251.79</v>
      </c>
    </row>
    <row r="2087" spans="1:5" x14ac:dyDescent="0.2">
      <c r="A2087" s="144">
        <v>38384</v>
      </c>
      <c r="B2087" s="144" t="s">
        <v>3843</v>
      </c>
      <c r="C2087" s="144" t="s">
        <v>2802</v>
      </c>
      <c r="D2087" s="144" t="s">
        <v>2803</v>
      </c>
      <c r="E2087" s="174">
        <v>19.760000000000002</v>
      </c>
    </row>
    <row r="2088" spans="1:5" x14ac:dyDescent="0.2">
      <c r="A2088" s="144">
        <v>13</v>
      </c>
      <c r="B2088" s="144" t="s">
        <v>2558</v>
      </c>
      <c r="C2088" s="144" t="s">
        <v>284</v>
      </c>
      <c r="D2088" s="144" t="s">
        <v>2803</v>
      </c>
      <c r="E2088" s="174">
        <v>19.18</v>
      </c>
    </row>
    <row r="2089" spans="1:5" x14ac:dyDescent="0.2">
      <c r="A2089" s="144">
        <v>2762</v>
      </c>
      <c r="B2089" s="144" t="s">
        <v>3844</v>
      </c>
      <c r="C2089" s="144" t="s">
        <v>2809</v>
      </c>
      <c r="D2089" s="144" t="s">
        <v>2807</v>
      </c>
      <c r="E2089" s="174">
        <v>13.97</v>
      </c>
    </row>
    <row r="2090" spans="1:5" x14ac:dyDescent="0.2">
      <c r="A2090" s="144">
        <v>21142</v>
      </c>
      <c r="B2090" s="144" t="s">
        <v>1201</v>
      </c>
      <c r="C2090" s="144" t="s">
        <v>2802</v>
      </c>
      <c r="D2090" s="144" t="s">
        <v>2803</v>
      </c>
      <c r="E2090" s="174">
        <v>42.42</v>
      </c>
    </row>
    <row r="2091" spans="1:5" x14ac:dyDescent="0.2">
      <c r="A2091" s="144">
        <v>4223</v>
      </c>
      <c r="B2091" s="144" t="s">
        <v>3845</v>
      </c>
      <c r="C2091" s="144" t="s">
        <v>261</v>
      </c>
      <c r="D2091" s="144" t="s">
        <v>2805</v>
      </c>
      <c r="E2091" s="174">
        <v>5.86</v>
      </c>
    </row>
    <row r="2092" spans="1:5" x14ac:dyDescent="0.2">
      <c r="A2092" s="144">
        <v>37372</v>
      </c>
      <c r="B2092" s="144" t="s">
        <v>2586</v>
      </c>
      <c r="C2092" s="144" t="s">
        <v>2808</v>
      </c>
      <c r="D2092" s="144" t="s">
        <v>2805</v>
      </c>
      <c r="E2092" s="174">
        <v>0.81</v>
      </c>
    </row>
    <row r="2093" spans="1:5" x14ac:dyDescent="0.2">
      <c r="A2093" s="144">
        <v>40863</v>
      </c>
      <c r="B2093" s="144" t="s">
        <v>2658</v>
      </c>
      <c r="C2093" s="144" t="s">
        <v>2890</v>
      </c>
      <c r="D2093" s="144" t="s">
        <v>2805</v>
      </c>
      <c r="E2093" s="174">
        <v>152.35</v>
      </c>
    </row>
    <row r="2094" spans="1:5" x14ac:dyDescent="0.2">
      <c r="A2094" s="144">
        <v>38475</v>
      </c>
      <c r="B2094" s="144" t="s">
        <v>3846</v>
      </c>
      <c r="C2094" s="144" t="s">
        <v>2802</v>
      </c>
      <c r="D2094" s="144" t="s">
        <v>2803</v>
      </c>
      <c r="E2094" s="174">
        <v>34.68</v>
      </c>
    </row>
    <row r="2095" spans="1:5" x14ac:dyDescent="0.2">
      <c r="A2095" s="144">
        <v>38474</v>
      </c>
      <c r="B2095" s="144" t="s">
        <v>3847</v>
      </c>
      <c r="C2095" s="144" t="s">
        <v>2802</v>
      </c>
      <c r="D2095" s="144" t="s">
        <v>2803</v>
      </c>
      <c r="E2095" s="174">
        <v>42.87</v>
      </c>
    </row>
    <row r="2096" spans="1:5" x14ac:dyDescent="0.2">
      <c r="A2096" s="144">
        <v>10886</v>
      </c>
      <c r="B2096" s="144" t="s">
        <v>1049</v>
      </c>
      <c r="C2096" s="144" t="s">
        <v>2802</v>
      </c>
      <c r="D2096" s="144" t="s">
        <v>2803</v>
      </c>
      <c r="E2096" s="174">
        <v>201.25</v>
      </c>
    </row>
    <row r="2097" spans="1:5" x14ac:dyDescent="0.2">
      <c r="A2097" s="144">
        <v>10888</v>
      </c>
      <c r="B2097" s="144" t="s">
        <v>1633</v>
      </c>
      <c r="C2097" s="144" t="s">
        <v>2802</v>
      </c>
      <c r="D2097" s="144" t="s">
        <v>2803</v>
      </c>
      <c r="E2097" s="174">
        <v>636.91999999999996</v>
      </c>
    </row>
    <row r="2098" spans="1:5" x14ac:dyDescent="0.2">
      <c r="A2098" s="144">
        <v>10889</v>
      </c>
      <c r="B2098" s="144" t="s">
        <v>1630</v>
      </c>
      <c r="C2098" s="144" t="s">
        <v>2802</v>
      </c>
      <c r="D2098" s="144" t="s">
        <v>2803</v>
      </c>
      <c r="E2098" s="174">
        <v>690</v>
      </c>
    </row>
    <row r="2099" spans="1:5" x14ac:dyDescent="0.2">
      <c r="A2099" s="144">
        <v>10890</v>
      </c>
      <c r="B2099" s="144" t="s">
        <v>3848</v>
      </c>
      <c r="C2099" s="144" t="s">
        <v>2802</v>
      </c>
      <c r="D2099" s="144" t="s">
        <v>2803</v>
      </c>
      <c r="E2099" s="174">
        <v>318.45999999999998</v>
      </c>
    </row>
    <row r="2100" spans="1:5" x14ac:dyDescent="0.2">
      <c r="A2100" s="144">
        <v>10891</v>
      </c>
      <c r="B2100" s="144" t="s">
        <v>1050</v>
      </c>
      <c r="C2100" s="144" t="s">
        <v>2802</v>
      </c>
      <c r="D2100" s="144" t="s">
        <v>2803</v>
      </c>
      <c r="E2100" s="174">
        <v>194.61</v>
      </c>
    </row>
    <row r="2101" spans="1:5" x14ac:dyDescent="0.2">
      <c r="A2101" s="144">
        <v>10892</v>
      </c>
      <c r="B2101" s="144" t="s">
        <v>1634</v>
      </c>
      <c r="C2101" s="144" t="s">
        <v>2802</v>
      </c>
      <c r="D2101" s="144" t="s">
        <v>2805</v>
      </c>
      <c r="E2101" s="174">
        <v>230</v>
      </c>
    </row>
    <row r="2102" spans="1:5" x14ac:dyDescent="0.2">
      <c r="A2102" s="144">
        <v>20977</v>
      </c>
      <c r="B2102" s="144" t="s">
        <v>3849</v>
      </c>
      <c r="C2102" s="144" t="s">
        <v>2802</v>
      </c>
      <c r="D2102" s="144" t="s">
        <v>2803</v>
      </c>
      <c r="E2102" s="174">
        <v>274.23</v>
      </c>
    </row>
    <row r="2103" spans="1:5" x14ac:dyDescent="0.2">
      <c r="A2103" s="144">
        <v>3073</v>
      </c>
      <c r="B2103" s="144" t="s">
        <v>3850</v>
      </c>
      <c r="C2103" s="144" t="s">
        <v>2802</v>
      </c>
      <c r="D2103" s="144" t="s">
        <v>2807</v>
      </c>
      <c r="E2103" s="174">
        <v>244</v>
      </c>
    </row>
    <row r="2104" spans="1:5" x14ac:dyDescent="0.2">
      <c r="A2104" s="144">
        <v>3068</v>
      </c>
      <c r="B2104" s="144" t="s">
        <v>3851</v>
      </c>
      <c r="C2104" s="144" t="s">
        <v>2802</v>
      </c>
      <c r="D2104" s="144" t="s">
        <v>2807</v>
      </c>
      <c r="E2104" s="174">
        <v>48.78</v>
      </c>
    </row>
    <row r="2105" spans="1:5" x14ac:dyDescent="0.2">
      <c r="A2105" s="144">
        <v>3074</v>
      </c>
      <c r="B2105" s="144" t="s">
        <v>3852</v>
      </c>
      <c r="C2105" s="144" t="s">
        <v>2802</v>
      </c>
      <c r="D2105" s="144" t="s">
        <v>2807</v>
      </c>
      <c r="E2105" s="174">
        <v>154.04</v>
      </c>
    </row>
    <row r="2106" spans="1:5" x14ac:dyDescent="0.2">
      <c r="A2106" s="144">
        <v>3076</v>
      </c>
      <c r="B2106" s="144" t="s">
        <v>3853</v>
      </c>
      <c r="C2106" s="144" t="s">
        <v>2802</v>
      </c>
      <c r="D2106" s="144" t="s">
        <v>2807</v>
      </c>
      <c r="E2106" s="174">
        <v>200.6</v>
      </c>
    </row>
    <row r="2107" spans="1:5" x14ac:dyDescent="0.2">
      <c r="A2107" s="144">
        <v>3072</v>
      </c>
      <c r="B2107" s="144" t="s">
        <v>3854</v>
      </c>
      <c r="C2107" s="144" t="s">
        <v>2802</v>
      </c>
      <c r="D2107" s="144" t="s">
        <v>2807</v>
      </c>
      <c r="E2107" s="174">
        <v>50.53</v>
      </c>
    </row>
    <row r="2108" spans="1:5" x14ac:dyDescent="0.2">
      <c r="A2108" s="144">
        <v>3075</v>
      </c>
      <c r="B2108" s="144" t="s">
        <v>3855</v>
      </c>
      <c r="C2108" s="144" t="s">
        <v>2802</v>
      </c>
      <c r="D2108" s="144" t="s">
        <v>2807</v>
      </c>
      <c r="E2108" s="174">
        <v>126.76</v>
      </c>
    </row>
    <row r="2109" spans="1:5" x14ac:dyDescent="0.2">
      <c r="A2109" s="144">
        <v>10780</v>
      </c>
      <c r="B2109" s="144" t="s">
        <v>3856</v>
      </c>
      <c r="C2109" s="144" t="s">
        <v>2802</v>
      </c>
      <c r="D2109" s="144" t="s">
        <v>2807</v>
      </c>
      <c r="E2109" s="174">
        <v>10.71</v>
      </c>
    </row>
    <row r="2110" spans="1:5" x14ac:dyDescent="0.2">
      <c r="A2110" s="144">
        <v>10781</v>
      </c>
      <c r="B2110" s="144" t="s">
        <v>3857</v>
      </c>
      <c r="C2110" s="144" t="s">
        <v>2802</v>
      </c>
      <c r="D2110" s="144" t="s">
        <v>2807</v>
      </c>
      <c r="E2110" s="174">
        <v>17.190000000000001</v>
      </c>
    </row>
    <row r="2111" spans="1:5" x14ac:dyDescent="0.2">
      <c r="A2111" s="144">
        <v>20106</v>
      </c>
      <c r="B2111" s="144" t="s">
        <v>3858</v>
      </c>
      <c r="C2111" s="144" t="s">
        <v>2802</v>
      </c>
      <c r="D2111" s="144" t="s">
        <v>2807</v>
      </c>
      <c r="E2111" s="174">
        <v>5.66</v>
      </c>
    </row>
    <row r="2112" spans="1:5" x14ac:dyDescent="0.2">
      <c r="A2112" s="144">
        <v>20107</v>
      </c>
      <c r="B2112" s="144" t="s">
        <v>3859</v>
      </c>
      <c r="C2112" s="144" t="s">
        <v>2802</v>
      </c>
      <c r="D2112" s="144" t="s">
        <v>2807</v>
      </c>
      <c r="E2112" s="174">
        <v>6.49</v>
      </c>
    </row>
    <row r="2113" spans="1:5" x14ac:dyDescent="0.2">
      <c r="A2113" s="144">
        <v>20108</v>
      </c>
      <c r="B2113" s="144" t="s">
        <v>3860</v>
      </c>
      <c r="C2113" s="144" t="s">
        <v>2802</v>
      </c>
      <c r="D2113" s="144" t="s">
        <v>2807</v>
      </c>
      <c r="E2113" s="174">
        <v>8.57</v>
      </c>
    </row>
    <row r="2114" spans="1:5" x14ac:dyDescent="0.2">
      <c r="A2114" s="144">
        <v>20109</v>
      </c>
      <c r="B2114" s="144" t="s">
        <v>3861</v>
      </c>
      <c r="C2114" s="144" t="s">
        <v>2802</v>
      </c>
      <c r="D2114" s="144" t="s">
        <v>2807</v>
      </c>
      <c r="E2114" s="174">
        <v>10.71</v>
      </c>
    </row>
    <row r="2115" spans="1:5" x14ac:dyDescent="0.2">
      <c r="A2115" s="144">
        <v>43612</v>
      </c>
      <c r="B2115" s="144" t="s">
        <v>5626</v>
      </c>
      <c r="C2115" s="144" t="s">
        <v>2806</v>
      </c>
      <c r="D2115" s="144" t="s">
        <v>2803</v>
      </c>
      <c r="E2115" s="174">
        <v>113.55</v>
      </c>
    </row>
    <row r="2116" spans="1:5" x14ac:dyDescent="0.2">
      <c r="A2116" s="144">
        <v>43613</v>
      </c>
      <c r="B2116" s="144" t="s">
        <v>5627</v>
      </c>
      <c r="C2116" s="144" t="s">
        <v>2806</v>
      </c>
      <c r="D2116" s="144" t="s">
        <v>2803</v>
      </c>
      <c r="E2116" s="174">
        <v>94</v>
      </c>
    </row>
    <row r="2117" spans="1:5" x14ac:dyDescent="0.2">
      <c r="A2117" s="144">
        <v>11480</v>
      </c>
      <c r="B2117" s="144" t="s">
        <v>5628</v>
      </c>
      <c r="C2117" s="144" t="s">
        <v>2806</v>
      </c>
      <c r="D2117" s="144" t="s">
        <v>2803</v>
      </c>
      <c r="E2117" s="174">
        <v>144.27000000000001</v>
      </c>
    </row>
    <row r="2118" spans="1:5" x14ac:dyDescent="0.2">
      <c r="A2118" s="144">
        <v>11469</v>
      </c>
      <c r="B2118" s="144" t="s">
        <v>5629</v>
      </c>
      <c r="C2118" s="144" t="s">
        <v>2802</v>
      </c>
      <c r="D2118" s="144" t="s">
        <v>2803</v>
      </c>
      <c r="E2118" s="174">
        <v>15.4</v>
      </c>
    </row>
    <row r="2119" spans="1:5" x14ac:dyDescent="0.2">
      <c r="A2119" s="144">
        <v>11468</v>
      </c>
      <c r="B2119" s="144" t="s">
        <v>5630</v>
      </c>
      <c r="C2119" s="144" t="s">
        <v>2802</v>
      </c>
      <c r="D2119" s="144" t="s">
        <v>2803</v>
      </c>
      <c r="E2119" s="174">
        <v>15.41</v>
      </c>
    </row>
    <row r="2120" spans="1:5" x14ac:dyDescent="0.2">
      <c r="A2120" s="144">
        <v>11484</v>
      </c>
      <c r="B2120" s="144" t="s">
        <v>5631</v>
      </c>
      <c r="C2120" s="144" t="s">
        <v>2802</v>
      </c>
      <c r="D2120" s="144" t="s">
        <v>2803</v>
      </c>
      <c r="E2120" s="174">
        <v>67.680000000000007</v>
      </c>
    </row>
    <row r="2121" spans="1:5" x14ac:dyDescent="0.2">
      <c r="A2121" s="144">
        <v>38155</v>
      </c>
      <c r="B2121" s="144" t="s">
        <v>5632</v>
      </c>
      <c r="C2121" s="144" t="s">
        <v>2802</v>
      </c>
      <c r="D2121" s="144" t="s">
        <v>2803</v>
      </c>
      <c r="E2121" s="174">
        <v>105.08</v>
      </c>
    </row>
    <row r="2122" spans="1:5" x14ac:dyDescent="0.2">
      <c r="A2122" s="144">
        <v>11467</v>
      </c>
      <c r="B2122" s="144" t="s">
        <v>5633</v>
      </c>
      <c r="C2122" s="144" t="s">
        <v>2802</v>
      </c>
      <c r="D2122" s="144" t="s">
        <v>2803</v>
      </c>
      <c r="E2122" s="174">
        <v>24.01</v>
      </c>
    </row>
    <row r="2123" spans="1:5" x14ac:dyDescent="0.2">
      <c r="A2123" s="144">
        <v>38153</v>
      </c>
      <c r="B2123" s="144" t="s">
        <v>5634</v>
      </c>
      <c r="C2123" s="144" t="s">
        <v>2806</v>
      </c>
      <c r="D2123" s="144" t="s">
        <v>2803</v>
      </c>
      <c r="E2123" s="174">
        <v>61.33</v>
      </c>
    </row>
    <row r="2124" spans="1:5" x14ac:dyDescent="0.2">
      <c r="A2124" s="144">
        <v>43607</v>
      </c>
      <c r="B2124" s="144" t="s">
        <v>5635</v>
      </c>
      <c r="C2124" s="144" t="s">
        <v>2806</v>
      </c>
      <c r="D2124" s="144" t="s">
        <v>2803</v>
      </c>
      <c r="E2124" s="174">
        <v>116.01</v>
      </c>
    </row>
    <row r="2125" spans="1:5" x14ac:dyDescent="0.2">
      <c r="A2125" s="144">
        <v>3080</v>
      </c>
      <c r="B2125" s="144" t="s">
        <v>5636</v>
      </c>
      <c r="C2125" s="144" t="s">
        <v>2806</v>
      </c>
      <c r="D2125" s="144" t="s">
        <v>2805</v>
      </c>
      <c r="E2125" s="174">
        <v>78</v>
      </c>
    </row>
    <row r="2126" spans="1:5" x14ac:dyDescent="0.2">
      <c r="A2126" s="144">
        <v>3081</v>
      </c>
      <c r="B2126" s="144" t="s">
        <v>5637</v>
      </c>
      <c r="C2126" s="144" t="s">
        <v>2806</v>
      </c>
      <c r="D2126" s="144" t="s">
        <v>2803</v>
      </c>
      <c r="E2126" s="174">
        <v>154.32</v>
      </c>
    </row>
    <row r="2127" spans="1:5" x14ac:dyDescent="0.2">
      <c r="A2127" s="144">
        <v>3090</v>
      </c>
      <c r="B2127" s="144" t="s">
        <v>5638</v>
      </c>
      <c r="C2127" s="144" t="s">
        <v>2806</v>
      </c>
      <c r="D2127" s="144" t="s">
        <v>2803</v>
      </c>
      <c r="E2127" s="174">
        <v>69.62</v>
      </c>
    </row>
    <row r="2128" spans="1:5" x14ac:dyDescent="0.2">
      <c r="A2128" s="144">
        <v>43611</v>
      </c>
      <c r="B2128" s="144" t="s">
        <v>5639</v>
      </c>
      <c r="C2128" s="144" t="s">
        <v>2806</v>
      </c>
      <c r="D2128" s="144" t="s">
        <v>2803</v>
      </c>
      <c r="E2128" s="174">
        <v>115.52</v>
      </c>
    </row>
    <row r="2129" spans="1:5" x14ac:dyDescent="0.2">
      <c r="A2129" s="144">
        <v>3103</v>
      </c>
      <c r="B2129" s="144" t="s">
        <v>5640</v>
      </c>
      <c r="C2129" s="144" t="s">
        <v>2802</v>
      </c>
      <c r="D2129" s="144" t="s">
        <v>2803</v>
      </c>
      <c r="E2129" s="174">
        <v>57.72</v>
      </c>
    </row>
    <row r="2130" spans="1:5" x14ac:dyDescent="0.2">
      <c r="A2130" s="144">
        <v>3097</v>
      </c>
      <c r="B2130" s="144" t="s">
        <v>5641</v>
      </c>
      <c r="C2130" s="144" t="s">
        <v>2806</v>
      </c>
      <c r="D2130" s="144" t="s">
        <v>2803</v>
      </c>
      <c r="E2130" s="174">
        <v>87.33</v>
      </c>
    </row>
    <row r="2131" spans="1:5" x14ac:dyDescent="0.2">
      <c r="A2131" s="144">
        <v>3099</v>
      </c>
      <c r="B2131" s="144" t="s">
        <v>5642</v>
      </c>
      <c r="C2131" s="144" t="s">
        <v>2806</v>
      </c>
      <c r="D2131" s="144" t="s">
        <v>2803</v>
      </c>
      <c r="E2131" s="174">
        <v>139.84</v>
      </c>
    </row>
    <row r="2132" spans="1:5" x14ac:dyDescent="0.2">
      <c r="A2132" s="144">
        <v>38151</v>
      </c>
      <c r="B2132" s="144" t="s">
        <v>5643</v>
      </c>
      <c r="C2132" s="144" t="s">
        <v>2806</v>
      </c>
      <c r="D2132" s="144" t="s">
        <v>2803</v>
      </c>
      <c r="E2132" s="174">
        <v>101.38</v>
      </c>
    </row>
    <row r="2133" spans="1:5" x14ac:dyDescent="0.2">
      <c r="A2133" s="144">
        <v>38152</v>
      </c>
      <c r="B2133" s="144" t="s">
        <v>5644</v>
      </c>
      <c r="C2133" s="144" t="s">
        <v>2806</v>
      </c>
      <c r="D2133" s="144" t="s">
        <v>2803</v>
      </c>
      <c r="E2133" s="174">
        <v>163.53</v>
      </c>
    </row>
    <row r="2134" spans="1:5" x14ac:dyDescent="0.2">
      <c r="A2134" s="144">
        <v>43610</v>
      </c>
      <c r="B2134" s="144" t="s">
        <v>5645</v>
      </c>
      <c r="C2134" s="144" t="s">
        <v>2806</v>
      </c>
      <c r="D2134" s="144" t="s">
        <v>2803</v>
      </c>
      <c r="E2134" s="174">
        <v>86.65</v>
      </c>
    </row>
    <row r="2135" spans="1:5" x14ac:dyDescent="0.2">
      <c r="A2135" s="144">
        <v>3093</v>
      </c>
      <c r="B2135" s="144" t="s">
        <v>5646</v>
      </c>
      <c r="C2135" s="144" t="s">
        <v>2806</v>
      </c>
      <c r="D2135" s="144" t="s">
        <v>2803</v>
      </c>
      <c r="E2135" s="174">
        <v>139.84</v>
      </c>
    </row>
    <row r="2136" spans="1:5" x14ac:dyDescent="0.2">
      <c r="A2136" s="144">
        <v>38165</v>
      </c>
      <c r="B2136" s="144" t="s">
        <v>3862</v>
      </c>
      <c r="C2136" s="144" t="s">
        <v>2806</v>
      </c>
      <c r="D2136" s="144" t="s">
        <v>2803</v>
      </c>
      <c r="E2136" s="174">
        <v>65.180000000000007</v>
      </c>
    </row>
    <row r="2137" spans="1:5" x14ac:dyDescent="0.2">
      <c r="A2137" s="144">
        <v>38177</v>
      </c>
      <c r="B2137" s="144" t="s">
        <v>5395</v>
      </c>
      <c r="C2137" s="144" t="s">
        <v>2802</v>
      </c>
      <c r="D2137" s="144" t="s">
        <v>2803</v>
      </c>
      <c r="E2137" s="174">
        <v>19.37</v>
      </c>
    </row>
    <row r="2138" spans="1:5" x14ac:dyDescent="0.2">
      <c r="A2138" s="144">
        <v>11458</v>
      </c>
      <c r="B2138" s="144" t="s">
        <v>3863</v>
      </c>
      <c r="C2138" s="144" t="s">
        <v>2802</v>
      </c>
      <c r="D2138" s="144" t="s">
        <v>2803</v>
      </c>
      <c r="E2138" s="174">
        <v>23.12</v>
      </c>
    </row>
    <row r="2139" spans="1:5" x14ac:dyDescent="0.2">
      <c r="A2139" s="144">
        <v>3108</v>
      </c>
      <c r="B2139" s="144" t="s">
        <v>5647</v>
      </c>
      <c r="C2139" s="144" t="s">
        <v>2802</v>
      </c>
      <c r="D2139" s="144" t="s">
        <v>2803</v>
      </c>
      <c r="E2139" s="174">
        <v>98.29</v>
      </c>
    </row>
    <row r="2140" spans="1:5" x14ac:dyDescent="0.2">
      <c r="A2140" s="144">
        <v>3105</v>
      </c>
      <c r="B2140" s="144" t="s">
        <v>5648</v>
      </c>
      <c r="C2140" s="144" t="s">
        <v>2802</v>
      </c>
      <c r="D2140" s="144" t="s">
        <v>2803</v>
      </c>
      <c r="E2140" s="174">
        <v>128.56</v>
      </c>
    </row>
    <row r="2141" spans="1:5" x14ac:dyDescent="0.2">
      <c r="A2141" s="144">
        <v>38178</v>
      </c>
      <c r="B2141" s="144" t="s">
        <v>5649</v>
      </c>
      <c r="C2141" s="144" t="s">
        <v>2802</v>
      </c>
      <c r="D2141" s="144" t="s">
        <v>2803</v>
      </c>
      <c r="E2141" s="174">
        <v>21.31</v>
      </c>
    </row>
    <row r="2142" spans="1:5" x14ac:dyDescent="0.2">
      <c r="A2142" s="144">
        <v>43575</v>
      </c>
      <c r="B2142" s="144" t="s">
        <v>5650</v>
      </c>
      <c r="C2142" s="144" t="s">
        <v>2802</v>
      </c>
      <c r="D2142" s="144" t="s">
        <v>2803</v>
      </c>
      <c r="E2142" s="174">
        <v>46.17</v>
      </c>
    </row>
    <row r="2143" spans="1:5" x14ac:dyDescent="0.2">
      <c r="A2143" s="144">
        <v>43577</v>
      </c>
      <c r="B2143" s="144" t="s">
        <v>5651</v>
      </c>
      <c r="C2143" s="144" t="s">
        <v>2802</v>
      </c>
      <c r="D2143" s="144" t="s">
        <v>2803</v>
      </c>
      <c r="E2143" s="174">
        <v>80.27</v>
      </c>
    </row>
    <row r="2144" spans="1:5" x14ac:dyDescent="0.2">
      <c r="A2144" s="144">
        <v>43458</v>
      </c>
      <c r="B2144" s="144" t="s">
        <v>2602</v>
      </c>
      <c r="C2144" s="144" t="s">
        <v>2808</v>
      </c>
      <c r="D2144" s="144" t="s">
        <v>2805</v>
      </c>
      <c r="E2144" s="174">
        <v>0.05</v>
      </c>
    </row>
    <row r="2145" spans="1:5" x14ac:dyDescent="0.2">
      <c r="A2145" s="144">
        <v>43470</v>
      </c>
      <c r="B2145" s="144" t="s">
        <v>2669</v>
      </c>
      <c r="C2145" s="144" t="s">
        <v>2890</v>
      </c>
      <c r="D2145" s="144" t="s">
        <v>2805</v>
      </c>
      <c r="E2145" s="174">
        <v>9.2100000000000009</v>
      </c>
    </row>
    <row r="2146" spans="1:5" x14ac:dyDescent="0.2">
      <c r="A2146" s="144">
        <v>43459</v>
      </c>
      <c r="B2146" s="144" t="s">
        <v>2590</v>
      </c>
      <c r="C2146" s="144" t="s">
        <v>2808</v>
      </c>
      <c r="D2146" s="144" t="s">
        <v>2805</v>
      </c>
      <c r="E2146" s="174">
        <v>0.45</v>
      </c>
    </row>
    <row r="2147" spans="1:5" x14ac:dyDescent="0.2">
      <c r="A2147" s="144">
        <v>43471</v>
      </c>
      <c r="B2147" s="144" t="s">
        <v>2793</v>
      </c>
      <c r="C2147" s="144" t="s">
        <v>2890</v>
      </c>
      <c r="D2147" s="144" t="s">
        <v>2805</v>
      </c>
      <c r="E2147" s="174">
        <v>84.46</v>
      </c>
    </row>
    <row r="2148" spans="1:5" x14ac:dyDescent="0.2">
      <c r="A2148" s="144">
        <v>43460</v>
      </c>
      <c r="B2148" s="144" t="s">
        <v>2598</v>
      </c>
      <c r="C2148" s="144" t="s">
        <v>2808</v>
      </c>
      <c r="D2148" s="144" t="s">
        <v>2805</v>
      </c>
      <c r="E2148" s="174">
        <v>0.78</v>
      </c>
    </row>
    <row r="2149" spans="1:5" x14ac:dyDescent="0.2">
      <c r="A2149" s="144">
        <v>43472</v>
      </c>
      <c r="B2149" s="144" t="s">
        <v>2785</v>
      </c>
      <c r="C2149" s="144" t="s">
        <v>2890</v>
      </c>
      <c r="D2149" s="144" t="s">
        <v>2805</v>
      </c>
      <c r="E2149" s="174">
        <v>147.22999999999999</v>
      </c>
    </row>
    <row r="2150" spans="1:5" x14ac:dyDescent="0.2">
      <c r="A2150" s="144">
        <v>43461</v>
      </c>
      <c r="B2150" s="144" t="s">
        <v>2600</v>
      </c>
      <c r="C2150" s="144" t="s">
        <v>2808</v>
      </c>
      <c r="D2150" s="144" t="s">
        <v>2805</v>
      </c>
      <c r="E2150" s="174">
        <v>0.32</v>
      </c>
    </row>
    <row r="2151" spans="1:5" x14ac:dyDescent="0.2">
      <c r="A2151" s="144">
        <v>43473</v>
      </c>
      <c r="B2151" s="144" t="s">
        <v>2791</v>
      </c>
      <c r="C2151" s="144" t="s">
        <v>2890</v>
      </c>
      <c r="D2151" s="144" t="s">
        <v>2805</v>
      </c>
      <c r="E2151" s="174">
        <v>60.93</v>
      </c>
    </row>
    <row r="2152" spans="1:5" x14ac:dyDescent="0.2">
      <c r="A2152" s="144">
        <v>43463</v>
      </c>
      <c r="B2152" s="144" t="s">
        <v>2649</v>
      </c>
      <c r="C2152" s="144" t="s">
        <v>2808</v>
      </c>
      <c r="D2152" s="144" t="s">
        <v>2805</v>
      </c>
      <c r="E2152" s="174">
        <v>0.1</v>
      </c>
    </row>
    <row r="2153" spans="1:5" x14ac:dyDescent="0.2">
      <c r="A2153" s="144">
        <v>43475</v>
      </c>
      <c r="B2153" s="144" t="s">
        <v>2682</v>
      </c>
      <c r="C2153" s="144" t="s">
        <v>2890</v>
      </c>
      <c r="D2153" s="144" t="s">
        <v>2805</v>
      </c>
      <c r="E2153" s="174">
        <v>18.579999999999998</v>
      </c>
    </row>
    <row r="2154" spans="1:5" x14ac:dyDescent="0.2">
      <c r="A2154" s="144">
        <v>43462</v>
      </c>
      <c r="B2154" s="144" t="s">
        <v>2609</v>
      </c>
      <c r="C2154" s="144" t="s">
        <v>2808</v>
      </c>
      <c r="D2154" s="144" t="s">
        <v>2805</v>
      </c>
      <c r="E2154" s="174">
        <v>0.01</v>
      </c>
    </row>
    <row r="2155" spans="1:5" x14ac:dyDescent="0.2">
      <c r="A2155" s="144">
        <v>43474</v>
      </c>
      <c r="B2155" s="144" t="s">
        <v>2673</v>
      </c>
      <c r="C2155" s="144" t="s">
        <v>2890</v>
      </c>
      <c r="D2155" s="144" t="s">
        <v>2805</v>
      </c>
      <c r="E2155" s="174">
        <v>1.9</v>
      </c>
    </row>
    <row r="2156" spans="1:5" x14ac:dyDescent="0.2">
      <c r="A2156" s="144">
        <v>43464</v>
      </c>
      <c r="B2156" s="144" t="s">
        <v>2592</v>
      </c>
      <c r="C2156" s="144" t="s">
        <v>2808</v>
      </c>
      <c r="D2156" s="144" t="s">
        <v>2805</v>
      </c>
      <c r="E2156" s="174">
        <v>0.01</v>
      </c>
    </row>
    <row r="2157" spans="1:5" x14ac:dyDescent="0.2">
      <c r="A2157" s="144">
        <v>43476</v>
      </c>
      <c r="B2157" s="144" t="s">
        <v>2660</v>
      </c>
      <c r="C2157" s="144" t="s">
        <v>2890</v>
      </c>
      <c r="D2157" s="144" t="s">
        <v>2805</v>
      </c>
      <c r="E2157" s="174">
        <v>0.01</v>
      </c>
    </row>
    <row r="2158" spans="1:5" x14ac:dyDescent="0.2">
      <c r="A2158" s="144">
        <v>43465</v>
      </c>
      <c r="B2158" s="144" t="s">
        <v>2588</v>
      </c>
      <c r="C2158" s="144" t="s">
        <v>2808</v>
      </c>
      <c r="D2158" s="144" t="s">
        <v>2805</v>
      </c>
      <c r="E2158" s="174">
        <v>0.74</v>
      </c>
    </row>
    <row r="2159" spans="1:5" x14ac:dyDescent="0.2">
      <c r="A2159" s="144">
        <v>43477</v>
      </c>
      <c r="B2159" s="144" t="s">
        <v>2783</v>
      </c>
      <c r="C2159" s="144" t="s">
        <v>2890</v>
      </c>
      <c r="D2159" s="144" t="s">
        <v>2805</v>
      </c>
      <c r="E2159" s="174">
        <v>139.44</v>
      </c>
    </row>
    <row r="2160" spans="1:5" x14ac:dyDescent="0.2">
      <c r="A2160" s="144">
        <v>43466</v>
      </c>
      <c r="B2160" s="144" t="s">
        <v>2637</v>
      </c>
      <c r="C2160" s="144" t="s">
        <v>2808</v>
      </c>
      <c r="D2160" s="144" t="s">
        <v>2805</v>
      </c>
      <c r="E2160" s="174">
        <v>1.48</v>
      </c>
    </row>
    <row r="2161" spans="1:5" x14ac:dyDescent="0.2">
      <c r="A2161" s="144">
        <v>43478</v>
      </c>
      <c r="B2161" s="144" t="s">
        <v>2787</v>
      </c>
      <c r="C2161" s="144" t="s">
        <v>2890</v>
      </c>
      <c r="D2161" s="144" t="s">
        <v>2805</v>
      </c>
      <c r="E2161" s="174">
        <v>279.08999999999997</v>
      </c>
    </row>
    <row r="2162" spans="1:5" x14ac:dyDescent="0.2">
      <c r="A2162" s="144">
        <v>43467</v>
      </c>
      <c r="B2162" s="144" t="s">
        <v>2595</v>
      </c>
      <c r="C2162" s="144" t="s">
        <v>2808</v>
      </c>
      <c r="D2162" s="144" t="s">
        <v>2805</v>
      </c>
      <c r="E2162" s="174">
        <v>0.56000000000000005</v>
      </c>
    </row>
    <row r="2163" spans="1:5" x14ac:dyDescent="0.2">
      <c r="A2163" s="144">
        <v>43479</v>
      </c>
      <c r="B2163" s="144" t="s">
        <v>2789</v>
      </c>
      <c r="C2163" s="144" t="s">
        <v>2890</v>
      </c>
      <c r="D2163" s="144" t="s">
        <v>2805</v>
      </c>
      <c r="E2163" s="174">
        <v>106.33</v>
      </c>
    </row>
    <row r="2164" spans="1:5" x14ac:dyDescent="0.2">
      <c r="A2164" s="144">
        <v>43468</v>
      </c>
      <c r="B2164" s="144" t="s">
        <v>2613</v>
      </c>
      <c r="C2164" s="144" t="s">
        <v>2808</v>
      </c>
      <c r="D2164" s="144" t="s">
        <v>2805</v>
      </c>
      <c r="E2164" s="174">
        <v>1.07</v>
      </c>
    </row>
    <row r="2165" spans="1:5" x14ac:dyDescent="0.2">
      <c r="A2165" s="144">
        <v>43480</v>
      </c>
      <c r="B2165" s="144" t="s">
        <v>2795</v>
      </c>
      <c r="C2165" s="144" t="s">
        <v>2890</v>
      </c>
      <c r="D2165" s="144" t="s">
        <v>2805</v>
      </c>
      <c r="E2165" s="174">
        <v>201.56</v>
      </c>
    </row>
    <row r="2166" spans="1:5" x14ac:dyDescent="0.2">
      <c r="A2166" s="144">
        <v>43469</v>
      </c>
      <c r="B2166" s="144" t="s">
        <v>2606</v>
      </c>
      <c r="C2166" s="144" t="s">
        <v>2808</v>
      </c>
      <c r="D2166" s="144" t="s">
        <v>2805</v>
      </c>
      <c r="E2166" s="174">
        <v>7.0000000000000007E-2</v>
      </c>
    </row>
    <row r="2167" spans="1:5" x14ac:dyDescent="0.2">
      <c r="A2167" s="144">
        <v>43481</v>
      </c>
      <c r="B2167" s="144" t="s">
        <v>2663</v>
      </c>
      <c r="C2167" s="144" t="s">
        <v>2890</v>
      </c>
      <c r="D2167" s="144" t="s">
        <v>2805</v>
      </c>
      <c r="E2167" s="174">
        <v>13.21</v>
      </c>
    </row>
    <row r="2168" spans="1:5" x14ac:dyDescent="0.2">
      <c r="A2168" s="144">
        <v>3119</v>
      </c>
      <c r="B2168" s="144" t="s">
        <v>5652</v>
      </c>
      <c r="C2168" s="144" t="s">
        <v>2802</v>
      </c>
      <c r="D2168" s="144" t="s">
        <v>2803</v>
      </c>
      <c r="E2168" s="174">
        <v>2.5</v>
      </c>
    </row>
    <row r="2169" spans="1:5" x14ac:dyDescent="0.2">
      <c r="A2169" s="144">
        <v>3122</v>
      </c>
      <c r="B2169" s="144" t="s">
        <v>5653</v>
      </c>
      <c r="C2169" s="144" t="s">
        <v>2802</v>
      </c>
      <c r="D2169" s="144" t="s">
        <v>2803</v>
      </c>
      <c r="E2169" s="174">
        <v>5.09</v>
      </c>
    </row>
    <row r="2170" spans="1:5" x14ac:dyDescent="0.2">
      <c r="A2170" s="144">
        <v>3121</v>
      </c>
      <c r="B2170" s="144" t="s">
        <v>5654</v>
      </c>
      <c r="C2170" s="144" t="s">
        <v>2802</v>
      </c>
      <c r="D2170" s="144" t="s">
        <v>2803</v>
      </c>
      <c r="E2170" s="174">
        <v>5.77</v>
      </c>
    </row>
    <row r="2171" spans="1:5" x14ac:dyDescent="0.2">
      <c r="A2171" s="144">
        <v>3120</v>
      </c>
      <c r="B2171" s="144" t="s">
        <v>5396</v>
      </c>
      <c r="C2171" s="144" t="s">
        <v>2802</v>
      </c>
      <c r="D2171" s="144" t="s">
        <v>2803</v>
      </c>
      <c r="E2171" s="174">
        <v>10.94</v>
      </c>
    </row>
    <row r="2172" spans="1:5" x14ac:dyDescent="0.2">
      <c r="A2172" s="144">
        <v>11455</v>
      </c>
      <c r="B2172" s="144" t="s">
        <v>5655</v>
      </c>
      <c r="C2172" s="144" t="s">
        <v>2802</v>
      </c>
      <c r="D2172" s="144" t="s">
        <v>2803</v>
      </c>
      <c r="E2172" s="174">
        <v>15.83</v>
      </c>
    </row>
    <row r="2173" spans="1:5" x14ac:dyDescent="0.2">
      <c r="A2173" s="144">
        <v>11456</v>
      </c>
      <c r="B2173" s="144" t="s">
        <v>5656</v>
      </c>
      <c r="C2173" s="144" t="s">
        <v>2802</v>
      </c>
      <c r="D2173" s="144" t="s">
        <v>2803</v>
      </c>
      <c r="E2173" s="174">
        <v>18.920000000000002</v>
      </c>
    </row>
    <row r="2174" spans="1:5" x14ac:dyDescent="0.2">
      <c r="A2174" s="144">
        <v>3107</v>
      </c>
      <c r="B2174" s="144" t="s">
        <v>5657</v>
      </c>
      <c r="C2174" s="144" t="s">
        <v>2802</v>
      </c>
      <c r="D2174" s="144" t="s">
        <v>2803</v>
      </c>
      <c r="E2174" s="174">
        <v>7.98</v>
      </c>
    </row>
    <row r="2175" spans="1:5" x14ac:dyDescent="0.2">
      <c r="A2175" s="144">
        <v>43583</v>
      </c>
      <c r="B2175" s="144" t="s">
        <v>5658</v>
      </c>
      <c r="C2175" s="144" t="s">
        <v>2802</v>
      </c>
      <c r="D2175" s="144" t="s">
        <v>2803</v>
      </c>
      <c r="E2175" s="174">
        <v>9</v>
      </c>
    </row>
    <row r="2176" spans="1:5" x14ac:dyDescent="0.2">
      <c r="A2176" s="144">
        <v>43586</v>
      </c>
      <c r="B2176" s="144" t="s">
        <v>5659</v>
      </c>
      <c r="C2176" s="144" t="s">
        <v>2802</v>
      </c>
      <c r="D2176" s="144" t="s">
        <v>2803</v>
      </c>
      <c r="E2176" s="174">
        <v>9.2200000000000006</v>
      </c>
    </row>
    <row r="2177" spans="1:5" x14ac:dyDescent="0.2">
      <c r="A2177" s="144">
        <v>11461</v>
      </c>
      <c r="B2177" s="144" t="s">
        <v>5660</v>
      </c>
      <c r="C2177" s="144" t="s">
        <v>2802</v>
      </c>
      <c r="D2177" s="144" t="s">
        <v>2803</v>
      </c>
      <c r="E2177" s="174">
        <v>10.050000000000001</v>
      </c>
    </row>
    <row r="2178" spans="1:5" x14ac:dyDescent="0.2">
      <c r="A2178" s="144">
        <v>43587</v>
      </c>
      <c r="B2178" s="144" t="s">
        <v>5661</v>
      </c>
      <c r="C2178" s="144" t="s">
        <v>2802</v>
      </c>
      <c r="D2178" s="144" t="s">
        <v>2803</v>
      </c>
      <c r="E2178" s="174">
        <v>11.6</v>
      </c>
    </row>
    <row r="2179" spans="1:5" x14ac:dyDescent="0.2">
      <c r="A2179" s="144">
        <v>3106</v>
      </c>
      <c r="B2179" s="144" t="s">
        <v>5662</v>
      </c>
      <c r="C2179" s="144" t="s">
        <v>2802</v>
      </c>
      <c r="D2179" s="144" t="s">
        <v>2803</v>
      </c>
      <c r="E2179" s="174">
        <v>14.71</v>
      </c>
    </row>
    <row r="2180" spans="1:5" x14ac:dyDescent="0.2">
      <c r="A2180" s="144">
        <v>44539</v>
      </c>
      <c r="B2180" s="144" t="s">
        <v>12184</v>
      </c>
      <c r="C2180" s="144" t="s">
        <v>284</v>
      </c>
      <c r="D2180" s="144" t="s">
        <v>2803</v>
      </c>
      <c r="E2180" s="174">
        <v>5.44</v>
      </c>
    </row>
    <row r="2181" spans="1:5" x14ac:dyDescent="0.2">
      <c r="A2181" s="144">
        <v>3123</v>
      </c>
      <c r="B2181" s="144" t="s">
        <v>2577</v>
      </c>
      <c r="C2181" s="144" t="s">
        <v>284</v>
      </c>
      <c r="D2181" s="144" t="s">
        <v>2805</v>
      </c>
      <c r="E2181" s="174">
        <v>5.07</v>
      </c>
    </row>
    <row r="2182" spans="1:5" x14ac:dyDescent="0.2">
      <c r="A2182" s="144">
        <v>38125</v>
      </c>
      <c r="B2182" s="144" t="s">
        <v>2578</v>
      </c>
      <c r="C2182" s="144" t="s">
        <v>284</v>
      </c>
      <c r="D2182" s="144" t="s">
        <v>2803</v>
      </c>
      <c r="E2182" s="174">
        <v>1.0900000000000001</v>
      </c>
    </row>
    <row r="2183" spans="1:5" x14ac:dyDescent="0.2">
      <c r="A2183" s="144">
        <v>39014</v>
      </c>
      <c r="B2183" s="144" t="s">
        <v>1276</v>
      </c>
      <c r="C2183" s="144" t="s">
        <v>284</v>
      </c>
      <c r="D2183" s="144" t="s">
        <v>2803</v>
      </c>
      <c r="E2183" s="174">
        <v>10.31</v>
      </c>
    </row>
    <row r="2184" spans="1:5" x14ac:dyDescent="0.2">
      <c r="A2184" s="144">
        <v>39365</v>
      </c>
      <c r="B2184" s="144" t="s">
        <v>3864</v>
      </c>
      <c r="C2184" s="144" t="s">
        <v>2802</v>
      </c>
      <c r="D2184" s="144" t="s">
        <v>2803</v>
      </c>
      <c r="E2184" s="175">
        <v>1289.05</v>
      </c>
    </row>
    <row r="2185" spans="1:5" x14ac:dyDescent="0.2">
      <c r="A2185" s="144">
        <v>39366</v>
      </c>
      <c r="B2185" s="144" t="s">
        <v>3865</v>
      </c>
      <c r="C2185" s="144" t="s">
        <v>2802</v>
      </c>
      <c r="D2185" s="144" t="s">
        <v>2803</v>
      </c>
      <c r="E2185" s="175">
        <v>3300.51</v>
      </c>
    </row>
    <row r="2186" spans="1:5" x14ac:dyDescent="0.2">
      <c r="A2186" s="144">
        <v>39367</v>
      </c>
      <c r="B2186" s="144" t="s">
        <v>3866</v>
      </c>
      <c r="C2186" s="144" t="s">
        <v>2802</v>
      </c>
      <c r="D2186" s="144" t="s">
        <v>2803</v>
      </c>
      <c r="E2186" s="175">
        <v>4511.2</v>
      </c>
    </row>
    <row r="2187" spans="1:5" x14ac:dyDescent="0.2">
      <c r="A2187" s="144">
        <v>37394</v>
      </c>
      <c r="B2187" s="144" t="s">
        <v>3867</v>
      </c>
      <c r="C2187" s="144" t="s">
        <v>3868</v>
      </c>
      <c r="D2187" s="144" t="s">
        <v>2807</v>
      </c>
      <c r="E2187" s="174">
        <v>42.47</v>
      </c>
    </row>
    <row r="2188" spans="1:5" x14ac:dyDescent="0.2">
      <c r="A2188" s="144">
        <v>14146</v>
      </c>
      <c r="B2188" s="144" t="s">
        <v>3869</v>
      </c>
      <c r="C2188" s="144" t="s">
        <v>3868</v>
      </c>
      <c r="D2188" s="144" t="s">
        <v>2807</v>
      </c>
      <c r="E2188" s="174">
        <v>68.3</v>
      </c>
    </row>
    <row r="2189" spans="1:5" x14ac:dyDescent="0.2">
      <c r="A2189" s="144">
        <v>38134</v>
      </c>
      <c r="B2189" s="144" t="s">
        <v>195</v>
      </c>
      <c r="C2189" s="144" t="s">
        <v>284</v>
      </c>
      <c r="D2189" s="144" t="s">
        <v>2803</v>
      </c>
      <c r="E2189" s="174">
        <v>98.13</v>
      </c>
    </row>
    <row r="2190" spans="1:5" x14ac:dyDescent="0.2">
      <c r="A2190" s="144">
        <v>38132</v>
      </c>
      <c r="B2190" s="144" t="s">
        <v>196</v>
      </c>
      <c r="C2190" s="144" t="s">
        <v>284</v>
      </c>
      <c r="D2190" s="144" t="s">
        <v>2803</v>
      </c>
      <c r="E2190" s="174">
        <v>100.09</v>
      </c>
    </row>
    <row r="2191" spans="1:5" x14ac:dyDescent="0.2">
      <c r="A2191" s="144">
        <v>38133</v>
      </c>
      <c r="B2191" s="144" t="s">
        <v>197</v>
      </c>
      <c r="C2191" s="144" t="s">
        <v>284</v>
      </c>
      <c r="D2191" s="144" t="s">
        <v>2803</v>
      </c>
      <c r="E2191" s="174">
        <v>96.81</v>
      </c>
    </row>
    <row r="2192" spans="1:5" x14ac:dyDescent="0.2">
      <c r="A2192" s="144">
        <v>938</v>
      </c>
      <c r="B2192" s="144" t="s">
        <v>198</v>
      </c>
      <c r="C2192" s="144" t="s">
        <v>2809</v>
      </c>
      <c r="D2192" s="144" t="s">
        <v>2803</v>
      </c>
      <c r="E2192" s="174">
        <v>1.58</v>
      </c>
    </row>
    <row r="2193" spans="1:5" x14ac:dyDescent="0.2">
      <c r="A2193" s="144">
        <v>937</v>
      </c>
      <c r="B2193" s="144" t="s">
        <v>199</v>
      </c>
      <c r="C2193" s="144" t="s">
        <v>2809</v>
      </c>
      <c r="D2193" s="144" t="s">
        <v>2803</v>
      </c>
      <c r="E2193" s="174">
        <v>9.7799999999999994</v>
      </c>
    </row>
    <row r="2194" spans="1:5" x14ac:dyDescent="0.2">
      <c r="A2194" s="144">
        <v>939</v>
      </c>
      <c r="B2194" s="144" t="s">
        <v>200</v>
      </c>
      <c r="C2194" s="144" t="s">
        <v>2809</v>
      </c>
      <c r="D2194" s="144" t="s">
        <v>2803</v>
      </c>
      <c r="E2194" s="174">
        <v>2.5299999999999998</v>
      </c>
    </row>
    <row r="2195" spans="1:5" x14ac:dyDescent="0.2">
      <c r="A2195" s="144">
        <v>944</v>
      </c>
      <c r="B2195" s="144" t="s">
        <v>201</v>
      </c>
      <c r="C2195" s="144" t="s">
        <v>2809</v>
      </c>
      <c r="D2195" s="144" t="s">
        <v>2803</v>
      </c>
      <c r="E2195" s="174">
        <v>4.32</v>
      </c>
    </row>
    <row r="2196" spans="1:5" x14ac:dyDescent="0.2">
      <c r="A2196" s="144">
        <v>940</v>
      </c>
      <c r="B2196" s="144" t="s">
        <v>202</v>
      </c>
      <c r="C2196" s="144" t="s">
        <v>2809</v>
      </c>
      <c r="D2196" s="144" t="s">
        <v>2803</v>
      </c>
      <c r="E2196" s="174">
        <v>5.98</v>
      </c>
    </row>
    <row r="2197" spans="1:5" x14ac:dyDescent="0.2">
      <c r="A2197" s="144">
        <v>44397</v>
      </c>
      <c r="B2197" s="144" t="s">
        <v>5663</v>
      </c>
      <c r="C2197" s="144" t="s">
        <v>2809</v>
      </c>
      <c r="D2197" s="144" t="s">
        <v>2803</v>
      </c>
      <c r="E2197" s="174">
        <v>3.82</v>
      </c>
    </row>
    <row r="2198" spans="1:5" x14ac:dyDescent="0.2">
      <c r="A2198" s="144">
        <v>406</v>
      </c>
      <c r="B2198" s="144" t="s">
        <v>3870</v>
      </c>
      <c r="C2198" s="144" t="s">
        <v>2802</v>
      </c>
      <c r="D2198" s="144" t="s">
        <v>2803</v>
      </c>
      <c r="E2198" s="174">
        <v>67.61</v>
      </c>
    </row>
    <row r="2199" spans="1:5" x14ac:dyDescent="0.2">
      <c r="A2199" s="144">
        <v>42529</v>
      </c>
      <c r="B2199" s="144" t="s">
        <v>1207</v>
      </c>
      <c r="C2199" s="144" t="s">
        <v>2809</v>
      </c>
      <c r="D2199" s="144" t="s">
        <v>2803</v>
      </c>
      <c r="E2199" s="174">
        <v>1.22</v>
      </c>
    </row>
    <row r="2200" spans="1:5" x14ac:dyDescent="0.2">
      <c r="A2200" s="144">
        <v>39634</v>
      </c>
      <c r="B2200" s="144" t="s">
        <v>3871</v>
      </c>
      <c r="C2200" s="144" t="s">
        <v>2809</v>
      </c>
      <c r="D2200" s="144" t="s">
        <v>2803</v>
      </c>
      <c r="E2200" s="174">
        <v>8.9600000000000009</v>
      </c>
    </row>
    <row r="2201" spans="1:5" x14ac:dyDescent="0.2">
      <c r="A2201" s="144">
        <v>39701</v>
      </c>
      <c r="B2201" s="144" t="s">
        <v>3872</v>
      </c>
      <c r="C2201" s="144" t="s">
        <v>2802</v>
      </c>
      <c r="D2201" s="144" t="s">
        <v>2803</v>
      </c>
      <c r="E2201" s="174">
        <v>89.92</v>
      </c>
    </row>
    <row r="2202" spans="1:5" x14ac:dyDescent="0.2">
      <c r="A2202" s="144">
        <v>12815</v>
      </c>
      <c r="B2202" s="144" t="s">
        <v>2515</v>
      </c>
      <c r="C2202" s="144" t="s">
        <v>2802</v>
      </c>
      <c r="D2202" s="144" t="s">
        <v>2803</v>
      </c>
      <c r="E2202" s="174">
        <v>8.6999999999999993</v>
      </c>
    </row>
    <row r="2203" spans="1:5" x14ac:dyDescent="0.2">
      <c r="A2203" s="144">
        <v>407</v>
      </c>
      <c r="B2203" s="144" t="s">
        <v>3873</v>
      </c>
      <c r="C2203" s="144" t="s">
        <v>284</v>
      </c>
      <c r="D2203" s="144" t="s">
        <v>2807</v>
      </c>
      <c r="E2203" s="174">
        <v>59.47</v>
      </c>
    </row>
    <row r="2204" spans="1:5" x14ac:dyDescent="0.2">
      <c r="A2204" s="144">
        <v>39431</v>
      </c>
      <c r="B2204" s="144" t="s">
        <v>203</v>
      </c>
      <c r="C2204" s="144" t="s">
        <v>2809</v>
      </c>
      <c r="D2204" s="144" t="s">
        <v>2803</v>
      </c>
      <c r="E2204" s="174">
        <v>0.3</v>
      </c>
    </row>
    <row r="2205" spans="1:5" x14ac:dyDescent="0.2">
      <c r="A2205" s="144">
        <v>39432</v>
      </c>
      <c r="B2205" s="144" t="s">
        <v>204</v>
      </c>
      <c r="C2205" s="144" t="s">
        <v>2809</v>
      </c>
      <c r="D2205" s="144" t="s">
        <v>2803</v>
      </c>
      <c r="E2205" s="174">
        <v>2.69</v>
      </c>
    </row>
    <row r="2206" spans="1:5" x14ac:dyDescent="0.2">
      <c r="A2206" s="144">
        <v>20111</v>
      </c>
      <c r="B2206" s="144" t="s">
        <v>3874</v>
      </c>
      <c r="C2206" s="144" t="s">
        <v>2802</v>
      </c>
      <c r="D2206" s="144" t="s">
        <v>2805</v>
      </c>
      <c r="E2206" s="174">
        <v>10.9</v>
      </c>
    </row>
    <row r="2207" spans="1:5" x14ac:dyDescent="0.2">
      <c r="A2207" s="144">
        <v>21127</v>
      </c>
      <c r="B2207" s="144" t="s">
        <v>1449</v>
      </c>
      <c r="C2207" s="144" t="s">
        <v>2802</v>
      </c>
      <c r="D2207" s="144" t="s">
        <v>2803</v>
      </c>
      <c r="E2207" s="174">
        <v>4.12</v>
      </c>
    </row>
    <row r="2208" spans="1:5" x14ac:dyDescent="0.2">
      <c r="A2208" s="144">
        <v>404</v>
      </c>
      <c r="B2208" s="144" t="s">
        <v>3875</v>
      </c>
      <c r="C2208" s="144" t="s">
        <v>2809</v>
      </c>
      <c r="D2208" s="144" t="s">
        <v>2803</v>
      </c>
      <c r="E2208" s="174">
        <v>1.48</v>
      </c>
    </row>
    <row r="2209" spans="1:5" x14ac:dyDescent="0.2">
      <c r="A2209" s="144">
        <v>14151</v>
      </c>
      <c r="B2209" s="144" t="s">
        <v>3876</v>
      </c>
      <c r="C2209" s="144" t="s">
        <v>2802</v>
      </c>
      <c r="D2209" s="144" t="s">
        <v>2807</v>
      </c>
      <c r="E2209" s="174">
        <v>49.09</v>
      </c>
    </row>
    <row r="2210" spans="1:5" x14ac:dyDescent="0.2">
      <c r="A2210" s="144">
        <v>14153</v>
      </c>
      <c r="B2210" s="144" t="s">
        <v>1564</v>
      </c>
      <c r="C2210" s="144" t="s">
        <v>2802</v>
      </c>
      <c r="D2210" s="144" t="s">
        <v>2807</v>
      </c>
      <c r="E2210" s="174">
        <v>55.49</v>
      </c>
    </row>
    <row r="2211" spans="1:5" x14ac:dyDescent="0.2">
      <c r="A2211" s="144">
        <v>14152</v>
      </c>
      <c r="B2211" s="144" t="s">
        <v>3877</v>
      </c>
      <c r="C2211" s="144" t="s">
        <v>2802</v>
      </c>
      <c r="D2211" s="144" t="s">
        <v>2807</v>
      </c>
      <c r="E2211" s="174">
        <v>42.6</v>
      </c>
    </row>
    <row r="2212" spans="1:5" x14ac:dyDescent="0.2">
      <c r="A2212" s="144">
        <v>14154</v>
      </c>
      <c r="B2212" s="144" t="s">
        <v>3878</v>
      </c>
      <c r="C2212" s="144" t="s">
        <v>2802</v>
      </c>
      <c r="D2212" s="144" t="s">
        <v>2807</v>
      </c>
      <c r="E2212" s="174">
        <v>149.1</v>
      </c>
    </row>
    <row r="2213" spans="1:5" x14ac:dyDescent="0.2">
      <c r="A2213" s="144">
        <v>3146</v>
      </c>
      <c r="B2213" s="144" t="s">
        <v>1672</v>
      </c>
      <c r="C2213" s="144" t="s">
        <v>2802</v>
      </c>
      <c r="D2213" s="144" t="s">
        <v>2805</v>
      </c>
      <c r="E2213" s="174">
        <v>4.5999999999999996</v>
      </c>
    </row>
    <row r="2214" spans="1:5" x14ac:dyDescent="0.2">
      <c r="A2214" s="144">
        <v>3143</v>
      </c>
      <c r="B2214" s="144" t="s">
        <v>1780</v>
      </c>
      <c r="C2214" s="144" t="s">
        <v>2802</v>
      </c>
      <c r="D2214" s="144" t="s">
        <v>2803</v>
      </c>
      <c r="E2214" s="174">
        <v>10.46</v>
      </c>
    </row>
    <row r="2215" spans="1:5" x14ac:dyDescent="0.2">
      <c r="A2215" s="144">
        <v>3148</v>
      </c>
      <c r="B2215" s="144" t="s">
        <v>1631</v>
      </c>
      <c r="C2215" s="144" t="s">
        <v>2802</v>
      </c>
      <c r="D2215" s="144" t="s">
        <v>2803</v>
      </c>
      <c r="E2215" s="174">
        <v>16.96</v>
      </c>
    </row>
    <row r="2216" spans="1:5" x14ac:dyDescent="0.2">
      <c r="A2216" s="144">
        <v>4310</v>
      </c>
      <c r="B2216" s="144" t="s">
        <v>3879</v>
      </c>
      <c r="C2216" s="144" t="s">
        <v>2802</v>
      </c>
      <c r="D2216" s="144" t="s">
        <v>2803</v>
      </c>
      <c r="E2216" s="174">
        <v>4.05</v>
      </c>
    </row>
    <row r="2217" spans="1:5" x14ac:dyDescent="0.2">
      <c r="A2217" s="144">
        <v>4311</v>
      </c>
      <c r="B2217" s="144" t="s">
        <v>3880</v>
      </c>
      <c r="C2217" s="144" t="s">
        <v>2802</v>
      </c>
      <c r="D2217" s="144" t="s">
        <v>2803</v>
      </c>
      <c r="E2217" s="174">
        <v>2.85</v>
      </c>
    </row>
    <row r="2218" spans="1:5" x14ac:dyDescent="0.2">
      <c r="A2218" s="144">
        <v>4312</v>
      </c>
      <c r="B2218" s="144" t="s">
        <v>1211</v>
      </c>
      <c r="C2218" s="144" t="s">
        <v>2802</v>
      </c>
      <c r="D2218" s="144" t="s">
        <v>2803</v>
      </c>
      <c r="E2218" s="174">
        <v>3.99</v>
      </c>
    </row>
    <row r="2219" spans="1:5" x14ac:dyDescent="0.2">
      <c r="A2219" s="144">
        <v>13261</v>
      </c>
      <c r="B2219" s="144" t="s">
        <v>3881</v>
      </c>
      <c r="C2219" s="144" t="s">
        <v>2802</v>
      </c>
      <c r="D2219" s="144" t="s">
        <v>2803</v>
      </c>
      <c r="E2219" s="174">
        <v>2.95</v>
      </c>
    </row>
    <row r="2220" spans="1:5" x14ac:dyDescent="0.2">
      <c r="A2220" s="144">
        <v>3255</v>
      </c>
      <c r="B2220" s="144" t="s">
        <v>3882</v>
      </c>
      <c r="C2220" s="144" t="s">
        <v>2802</v>
      </c>
      <c r="D2220" s="144" t="s">
        <v>2803</v>
      </c>
      <c r="E2220" s="174">
        <v>9.6</v>
      </c>
    </row>
    <row r="2221" spans="1:5" x14ac:dyDescent="0.2">
      <c r="A2221" s="144">
        <v>3254</v>
      </c>
      <c r="B2221" s="144" t="s">
        <v>3883</v>
      </c>
      <c r="C2221" s="144" t="s">
        <v>2802</v>
      </c>
      <c r="D2221" s="144" t="s">
        <v>2803</v>
      </c>
      <c r="E2221" s="174">
        <v>155.94999999999999</v>
      </c>
    </row>
    <row r="2222" spans="1:5" x14ac:dyDescent="0.2">
      <c r="A2222" s="144">
        <v>3259</v>
      </c>
      <c r="B2222" s="144" t="s">
        <v>3884</v>
      </c>
      <c r="C2222" s="144" t="s">
        <v>2802</v>
      </c>
      <c r="D2222" s="144" t="s">
        <v>2803</v>
      </c>
      <c r="E2222" s="174">
        <v>18.739999999999998</v>
      </c>
    </row>
    <row r="2223" spans="1:5" x14ac:dyDescent="0.2">
      <c r="A2223" s="144">
        <v>3258</v>
      </c>
      <c r="B2223" s="144" t="s">
        <v>3885</v>
      </c>
      <c r="C2223" s="144" t="s">
        <v>2802</v>
      </c>
      <c r="D2223" s="144" t="s">
        <v>2803</v>
      </c>
      <c r="E2223" s="174">
        <v>11.32</v>
      </c>
    </row>
    <row r="2224" spans="1:5" x14ac:dyDescent="0.2">
      <c r="A2224" s="144">
        <v>3251</v>
      </c>
      <c r="B2224" s="144" t="s">
        <v>3886</v>
      </c>
      <c r="C2224" s="144" t="s">
        <v>2802</v>
      </c>
      <c r="D2224" s="144" t="s">
        <v>2803</v>
      </c>
      <c r="E2224" s="174">
        <v>6.67</v>
      </c>
    </row>
    <row r="2225" spans="1:5" x14ac:dyDescent="0.2">
      <c r="A2225" s="144">
        <v>3256</v>
      </c>
      <c r="B2225" s="144" t="s">
        <v>3887</v>
      </c>
      <c r="C2225" s="144" t="s">
        <v>2802</v>
      </c>
      <c r="D2225" s="144" t="s">
        <v>2803</v>
      </c>
      <c r="E2225" s="174">
        <v>12.64</v>
      </c>
    </row>
    <row r="2226" spans="1:5" x14ac:dyDescent="0.2">
      <c r="A2226" s="144">
        <v>3261</v>
      </c>
      <c r="B2226" s="144" t="s">
        <v>3888</v>
      </c>
      <c r="C2226" s="144" t="s">
        <v>2802</v>
      </c>
      <c r="D2226" s="144" t="s">
        <v>2803</v>
      </c>
      <c r="E2226" s="174">
        <v>137.91999999999999</v>
      </c>
    </row>
    <row r="2227" spans="1:5" x14ac:dyDescent="0.2">
      <c r="A2227" s="144">
        <v>3260</v>
      </c>
      <c r="B2227" s="144" t="s">
        <v>3889</v>
      </c>
      <c r="C2227" s="144" t="s">
        <v>2802</v>
      </c>
      <c r="D2227" s="144" t="s">
        <v>2803</v>
      </c>
      <c r="E2227" s="174">
        <v>23.69</v>
      </c>
    </row>
    <row r="2228" spans="1:5" x14ac:dyDescent="0.2">
      <c r="A2228" s="144">
        <v>3272</v>
      </c>
      <c r="B2228" s="144" t="s">
        <v>2289</v>
      </c>
      <c r="C2228" s="144" t="s">
        <v>2802</v>
      </c>
      <c r="D2228" s="144" t="s">
        <v>2807</v>
      </c>
      <c r="E2228" s="174">
        <v>55.43</v>
      </c>
    </row>
    <row r="2229" spans="1:5" x14ac:dyDescent="0.2">
      <c r="A2229" s="144">
        <v>3265</v>
      </c>
      <c r="B2229" s="144" t="s">
        <v>2288</v>
      </c>
      <c r="C2229" s="144" t="s">
        <v>2802</v>
      </c>
      <c r="D2229" s="144" t="s">
        <v>2807</v>
      </c>
      <c r="E2229" s="174">
        <v>44.04</v>
      </c>
    </row>
    <row r="2230" spans="1:5" x14ac:dyDescent="0.2">
      <c r="A2230" s="144">
        <v>3262</v>
      </c>
      <c r="B2230" s="144" t="s">
        <v>2285</v>
      </c>
      <c r="C2230" s="144" t="s">
        <v>2802</v>
      </c>
      <c r="D2230" s="144" t="s">
        <v>2807</v>
      </c>
      <c r="E2230" s="174">
        <v>19.28</v>
      </c>
    </row>
    <row r="2231" spans="1:5" x14ac:dyDescent="0.2">
      <c r="A2231" s="144">
        <v>3264</v>
      </c>
      <c r="B2231" s="144" t="s">
        <v>2287</v>
      </c>
      <c r="C2231" s="144" t="s">
        <v>2802</v>
      </c>
      <c r="D2231" s="144" t="s">
        <v>2807</v>
      </c>
      <c r="E2231" s="174">
        <v>31.67</v>
      </c>
    </row>
    <row r="2232" spans="1:5" x14ac:dyDescent="0.2">
      <c r="A2232" s="144">
        <v>3267</v>
      </c>
      <c r="B2232" s="144" t="s">
        <v>3890</v>
      </c>
      <c r="C2232" s="144" t="s">
        <v>2802</v>
      </c>
      <c r="D2232" s="144" t="s">
        <v>2807</v>
      </c>
      <c r="E2232" s="174">
        <v>103.43</v>
      </c>
    </row>
    <row r="2233" spans="1:5" x14ac:dyDescent="0.2">
      <c r="A2233" s="144">
        <v>3266</v>
      </c>
      <c r="B2233" s="144" t="s">
        <v>3891</v>
      </c>
      <c r="C2233" s="144" t="s">
        <v>2802</v>
      </c>
      <c r="D2233" s="144" t="s">
        <v>2807</v>
      </c>
      <c r="E2233" s="174">
        <v>65.8</v>
      </c>
    </row>
    <row r="2234" spans="1:5" x14ac:dyDescent="0.2">
      <c r="A2234" s="144">
        <v>3263</v>
      </c>
      <c r="B2234" s="144" t="s">
        <v>2286</v>
      </c>
      <c r="C2234" s="144" t="s">
        <v>2802</v>
      </c>
      <c r="D2234" s="144" t="s">
        <v>2807</v>
      </c>
      <c r="E2234" s="174">
        <v>26.33</v>
      </c>
    </row>
    <row r="2235" spans="1:5" x14ac:dyDescent="0.2">
      <c r="A2235" s="144">
        <v>3268</v>
      </c>
      <c r="B2235" s="144" t="s">
        <v>3892</v>
      </c>
      <c r="C2235" s="144" t="s">
        <v>2802</v>
      </c>
      <c r="D2235" s="144" t="s">
        <v>2807</v>
      </c>
      <c r="E2235" s="174">
        <v>139.84</v>
      </c>
    </row>
    <row r="2236" spans="1:5" x14ac:dyDescent="0.2">
      <c r="A2236" s="144">
        <v>3271</v>
      </c>
      <c r="B2236" s="144" t="s">
        <v>3893</v>
      </c>
      <c r="C2236" s="144" t="s">
        <v>2802</v>
      </c>
      <c r="D2236" s="144" t="s">
        <v>2807</v>
      </c>
      <c r="E2236" s="174">
        <v>206.74</v>
      </c>
    </row>
    <row r="2237" spans="1:5" x14ac:dyDescent="0.2">
      <c r="A2237" s="144">
        <v>3270</v>
      </c>
      <c r="B2237" s="144" t="s">
        <v>3894</v>
      </c>
      <c r="C2237" s="144" t="s">
        <v>2802</v>
      </c>
      <c r="D2237" s="144" t="s">
        <v>2807</v>
      </c>
      <c r="E2237" s="174">
        <v>347.34</v>
      </c>
    </row>
    <row r="2238" spans="1:5" x14ac:dyDescent="0.2">
      <c r="A2238" s="144">
        <v>3275</v>
      </c>
      <c r="B2238" s="144" t="s">
        <v>3895</v>
      </c>
      <c r="C2238" s="144" t="s">
        <v>2804</v>
      </c>
      <c r="D2238" s="144" t="s">
        <v>2803</v>
      </c>
      <c r="E2238" s="174">
        <v>122.16</v>
      </c>
    </row>
    <row r="2239" spans="1:5" x14ac:dyDescent="0.2">
      <c r="A2239" s="144">
        <v>39512</v>
      </c>
      <c r="B2239" s="144" t="s">
        <v>205</v>
      </c>
      <c r="C2239" s="144" t="s">
        <v>2804</v>
      </c>
      <c r="D2239" s="144" t="s">
        <v>2807</v>
      </c>
      <c r="E2239" s="174">
        <v>122.65</v>
      </c>
    </row>
    <row r="2240" spans="1:5" x14ac:dyDescent="0.2">
      <c r="A2240" s="144">
        <v>39511</v>
      </c>
      <c r="B2240" s="144" t="s">
        <v>206</v>
      </c>
      <c r="C2240" s="144" t="s">
        <v>2804</v>
      </c>
      <c r="D2240" s="144" t="s">
        <v>2807</v>
      </c>
      <c r="E2240" s="174">
        <v>133.78</v>
      </c>
    </row>
    <row r="2241" spans="1:5" x14ac:dyDescent="0.2">
      <c r="A2241" s="144">
        <v>39513</v>
      </c>
      <c r="B2241" s="144" t="s">
        <v>207</v>
      </c>
      <c r="C2241" s="144" t="s">
        <v>2804</v>
      </c>
      <c r="D2241" s="144" t="s">
        <v>2807</v>
      </c>
      <c r="E2241" s="174">
        <v>143.49</v>
      </c>
    </row>
    <row r="2242" spans="1:5" x14ac:dyDescent="0.2">
      <c r="A2242" s="144">
        <v>3286</v>
      </c>
      <c r="B2242" s="144" t="s">
        <v>3896</v>
      </c>
      <c r="C2242" s="144" t="s">
        <v>2804</v>
      </c>
      <c r="D2242" s="144" t="s">
        <v>2803</v>
      </c>
      <c r="E2242" s="174">
        <v>78.739999999999995</v>
      </c>
    </row>
    <row r="2243" spans="1:5" x14ac:dyDescent="0.2">
      <c r="A2243" s="144">
        <v>3287</v>
      </c>
      <c r="B2243" s="144" t="s">
        <v>3897</v>
      </c>
      <c r="C2243" s="144" t="s">
        <v>2804</v>
      </c>
      <c r="D2243" s="144" t="s">
        <v>2803</v>
      </c>
      <c r="E2243" s="174">
        <v>119</v>
      </c>
    </row>
    <row r="2244" spans="1:5" x14ac:dyDescent="0.2">
      <c r="A2244" s="144">
        <v>3283</v>
      </c>
      <c r="B2244" s="144" t="s">
        <v>2543</v>
      </c>
      <c r="C2244" s="144" t="s">
        <v>2804</v>
      </c>
      <c r="D2244" s="144" t="s">
        <v>2803</v>
      </c>
      <c r="E2244" s="174">
        <v>24.99</v>
      </c>
    </row>
    <row r="2245" spans="1:5" x14ac:dyDescent="0.2">
      <c r="A2245" s="144">
        <v>11587</v>
      </c>
      <c r="B2245" s="144" t="s">
        <v>208</v>
      </c>
      <c r="C2245" s="144" t="s">
        <v>2804</v>
      </c>
      <c r="D2245" s="144" t="s">
        <v>2803</v>
      </c>
      <c r="E2245" s="174">
        <v>83.76</v>
      </c>
    </row>
    <row r="2246" spans="1:5" x14ac:dyDescent="0.2">
      <c r="A2246" s="144">
        <v>36225</v>
      </c>
      <c r="B2246" s="144" t="s">
        <v>209</v>
      </c>
      <c r="C2246" s="144" t="s">
        <v>2804</v>
      </c>
      <c r="D2246" s="144" t="s">
        <v>2803</v>
      </c>
      <c r="E2246" s="174">
        <v>34.03</v>
      </c>
    </row>
    <row r="2247" spans="1:5" x14ac:dyDescent="0.2">
      <c r="A2247" s="144">
        <v>36230</v>
      </c>
      <c r="B2247" s="144" t="s">
        <v>210</v>
      </c>
      <c r="C2247" s="144" t="s">
        <v>2804</v>
      </c>
      <c r="D2247" s="144" t="s">
        <v>2805</v>
      </c>
      <c r="E2247" s="174">
        <v>25</v>
      </c>
    </row>
    <row r="2248" spans="1:5" x14ac:dyDescent="0.2">
      <c r="A2248" s="144">
        <v>36238</v>
      </c>
      <c r="B2248" s="144" t="s">
        <v>211</v>
      </c>
      <c r="C2248" s="144" t="s">
        <v>2804</v>
      </c>
      <c r="D2248" s="144" t="s">
        <v>2803</v>
      </c>
      <c r="E2248" s="174">
        <v>24.43</v>
      </c>
    </row>
    <row r="2249" spans="1:5" x14ac:dyDescent="0.2">
      <c r="A2249" s="144">
        <v>39363</v>
      </c>
      <c r="B2249" s="144" t="s">
        <v>3898</v>
      </c>
      <c r="C2249" s="144" t="s">
        <v>2802</v>
      </c>
      <c r="D2249" s="144" t="s">
        <v>2803</v>
      </c>
      <c r="E2249" s="175">
        <v>5250.82</v>
      </c>
    </row>
    <row r="2250" spans="1:5" x14ac:dyDescent="0.2">
      <c r="A2250" s="144">
        <v>39361</v>
      </c>
      <c r="B2250" s="144" t="s">
        <v>3899</v>
      </c>
      <c r="C2250" s="144" t="s">
        <v>2802</v>
      </c>
      <c r="D2250" s="144" t="s">
        <v>2803</v>
      </c>
      <c r="E2250" s="175">
        <v>1350.21</v>
      </c>
    </row>
    <row r="2251" spans="1:5" x14ac:dyDescent="0.2">
      <c r="A2251" s="144">
        <v>39362</v>
      </c>
      <c r="B2251" s="144" t="s">
        <v>3900</v>
      </c>
      <c r="C2251" s="144" t="s">
        <v>2802</v>
      </c>
      <c r="D2251" s="144" t="s">
        <v>2803</v>
      </c>
      <c r="E2251" s="175">
        <v>4154.9399999999996</v>
      </c>
    </row>
    <row r="2252" spans="1:5" x14ac:dyDescent="0.2">
      <c r="A2252" s="144">
        <v>39364</v>
      </c>
      <c r="B2252" s="144" t="s">
        <v>3901</v>
      </c>
      <c r="C2252" s="144" t="s">
        <v>2802</v>
      </c>
      <c r="D2252" s="144" t="s">
        <v>2803</v>
      </c>
      <c r="E2252" s="175">
        <v>12001.87</v>
      </c>
    </row>
    <row r="2253" spans="1:5" x14ac:dyDescent="0.2">
      <c r="A2253" s="144">
        <v>14576</v>
      </c>
      <c r="B2253" s="144" t="s">
        <v>1123</v>
      </c>
      <c r="C2253" s="144" t="s">
        <v>2802</v>
      </c>
      <c r="D2253" s="144" t="s">
        <v>2807</v>
      </c>
      <c r="E2253" s="175">
        <v>6958860.8099999996</v>
      </c>
    </row>
    <row r="2254" spans="1:5" x14ac:dyDescent="0.2">
      <c r="A2254" s="144">
        <v>13877</v>
      </c>
      <c r="B2254" s="144" t="s">
        <v>1122</v>
      </c>
      <c r="C2254" s="144" t="s">
        <v>2802</v>
      </c>
      <c r="D2254" s="144" t="s">
        <v>2807</v>
      </c>
      <c r="E2254" s="175">
        <v>2978984.52</v>
      </c>
    </row>
    <row r="2255" spans="1:5" x14ac:dyDescent="0.2">
      <c r="A2255" s="144">
        <v>7307</v>
      </c>
      <c r="B2255" s="144" t="s">
        <v>1331</v>
      </c>
      <c r="C2255" s="144" t="s">
        <v>261</v>
      </c>
      <c r="D2255" s="144" t="s">
        <v>2803</v>
      </c>
      <c r="E2255" s="174">
        <v>43.17</v>
      </c>
    </row>
    <row r="2256" spans="1:5" x14ac:dyDescent="0.2">
      <c r="A2256" s="144">
        <v>38122</v>
      </c>
      <c r="B2256" s="144" t="s">
        <v>2517</v>
      </c>
      <c r="C2256" s="144" t="s">
        <v>261</v>
      </c>
      <c r="D2256" s="144" t="s">
        <v>2803</v>
      </c>
      <c r="E2256" s="174">
        <v>19.96</v>
      </c>
    </row>
    <row r="2257" spans="1:5" x14ac:dyDescent="0.2">
      <c r="A2257" s="144">
        <v>43653</v>
      </c>
      <c r="B2257" s="144" t="s">
        <v>12185</v>
      </c>
      <c r="C2257" s="144" t="s">
        <v>261</v>
      </c>
      <c r="D2257" s="144" t="s">
        <v>2803</v>
      </c>
      <c r="E2257" s="174">
        <v>40.33</v>
      </c>
    </row>
    <row r="2258" spans="1:5" x14ac:dyDescent="0.2">
      <c r="A2258" s="144">
        <v>38633</v>
      </c>
      <c r="B2258" s="144" t="s">
        <v>3902</v>
      </c>
      <c r="C2258" s="144" t="s">
        <v>2802</v>
      </c>
      <c r="D2258" s="144" t="s">
        <v>2803</v>
      </c>
      <c r="E2258" s="174">
        <v>18.649999999999999</v>
      </c>
    </row>
    <row r="2259" spans="1:5" x14ac:dyDescent="0.2">
      <c r="A2259" s="144">
        <v>12344</v>
      </c>
      <c r="B2259" s="144" t="s">
        <v>213</v>
      </c>
      <c r="C2259" s="144" t="s">
        <v>2802</v>
      </c>
      <c r="D2259" s="144" t="s">
        <v>2803</v>
      </c>
      <c r="E2259" s="174">
        <v>2.2400000000000002</v>
      </c>
    </row>
    <row r="2260" spans="1:5" x14ac:dyDescent="0.2">
      <c r="A2260" s="144">
        <v>12343</v>
      </c>
      <c r="B2260" s="144" t="s">
        <v>214</v>
      </c>
      <c r="C2260" s="144" t="s">
        <v>2802</v>
      </c>
      <c r="D2260" s="144" t="s">
        <v>2803</v>
      </c>
      <c r="E2260" s="174">
        <v>3.48</v>
      </c>
    </row>
    <row r="2261" spans="1:5" x14ac:dyDescent="0.2">
      <c r="A2261" s="144">
        <v>3295</v>
      </c>
      <c r="B2261" s="144" t="s">
        <v>215</v>
      </c>
      <c r="C2261" s="144" t="s">
        <v>2802</v>
      </c>
      <c r="D2261" s="144" t="s">
        <v>2803</v>
      </c>
      <c r="E2261" s="174">
        <v>12.15</v>
      </c>
    </row>
    <row r="2262" spans="1:5" x14ac:dyDescent="0.2">
      <c r="A2262" s="144">
        <v>3302</v>
      </c>
      <c r="B2262" s="144" t="s">
        <v>216</v>
      </c>
      <c r="C2262" s="144" t="s">
        <v>2802</v>
      </c>
      <c r="D2262" s="144" t="s">
        <v>2803</v>
      </c>
      <c r="E2262" s="174">
        <v>12.71</v>
      </c>
    </row>
    <row r="2263" spans="1:5" x14ac:dyDescent="0.2">
      <c r="A2263" s="144">
        <v>3297</v>
      </c>
      <c r="B2263" s="144" t="s">
        <v>217</v>
      </c>
      <c r="C2263" s="144" t="s">
        <v>2802</v>
      </c>
      <c r="D2263" s="144" t="s">
        <v>2803</v>
      </c>
      <c r="E2263" s="174">
        <v>13.56</v>
      </c>
    </row>
    <row r="2264" spans="1:5" x14ac:dyDescent="0.2">
      <c r="A2264" s="144">
        <v>3294</v>
      </c>
      <c r="B2264" s="144" t="s">
        <v>218</v>
      </c>
      <c r="C2264" s="144" t="s">
        <v>2802</v>
      </c>
      <c r="D2264" s="144" t="s">
        <v>2803</v>
      </c>
      <c r="E2264" s="174">
        <v>13.77</v>
      </c>
    </row>
    <row r="2265" spans="1:5" x14ac:dyDescent="0.2">
      <c r="A2265" s="144">
        <v>3292</v>
      </c>
      <c r="B2265" s="144" t="s">
        <v>219</v>
      </c>
      <c r="C2265" s="144" t="s">
        <v>2802</v>
      </c>
      <c r="D2265" s="144" t="s">
        <v>2805</v>
      </c>
      <c r="E2265" s="174">
        <v>12.94</v>
      </c>
    </row>
    <row r="2266" spans="1:5" x14ac:dyDescent="0.2">
      <c r="A2266" s="144">
        <v>3298</v>
      </c>
      <c r="B2266" s="144" t="s">
        <v>220</v>
      </c>
      <c r="C2266" s="144" t="s">
        <v>2802</v>
      </c>
      <c r="D2266" s="144" t="s">
        <v>2803</v>
      </c>
      <c r="E2266" s="174">
        <v>30.32</v>
      </c>
    </row>
    <row r="2267" spans="1:5" x14ac:dyDescent="0.2">
      <c r="A2267" s="144">
        <v>11596</v>
      </c>
      <c r="B2267" s="144" t="s">
        <v>3903</v>
      </c>
      <c r="C2267" s="144" t="s">
        <v>2802</v>
      </c>
      <c r="D2267" s="144" t="s">
        <v>2803</v>
      </c>
      <c r="E2267" s="174">
        <v>505.27</v>
      </c>
    </row>
    <row r="2268" spans="1:5" x14ac:dyDescent="0.2">
      <c r="A2268" s="144">
        <v>34802</v>
      </c>
      <c r="B2268" s="144" t="s">
        <v>3904</v>
      </c>
      <c r="C2268" s="144" t="s">
        <v>2802</v>
      </c>
      <c r="D2268" s="144" t="s">
        <v>2803</v>
      </c>
      <c r="E2268" s="175">
        <v>1387.64</v>
      </c>
    </row>
    <row r="2269" spans="1:5" x14ac:dyDescent="0.2">
      <c r="A2269" s="144">
        <v>11588</v>
      </c>
      <c r="B2269" s="144" t="s">
        <v>3905</v>
      </c>
      <c r="C2269" s="144" t="s">
        <v>2802</v>
      </c>
      <c r="D2269" s="144" t="s">
        <v>2803</v>
      </c>
      <c r="E2269" s="175">
        <v>1497.04</v>
      </c>
    </row>
    <row r="2270" spans="1:5" x14ac:dyDescent="0.2">
      <c r="A2270" s="144">
        <v>34383</v>
      </c>
      <c r="B2270" s="144" t="s">
        <v>3906</v>
      </c>
      <c r="C2270" s="144" t="s">
        <v>2802</v>
      </c>
      <c r="D2270" s="144" t="s">
        <v>2803</v>
      </c>
      <c r="E2270" s="175">
        <v>1646.85</v>
      </c>
    </row>
    <row r="2271" spans="1:5" x14ac:dyDescent="0.2">
      <c r="A2271" s="144">
        <v>40451</v>
      </c>
      <c r="B2271" s="144" t="s">
        <v>1271</v>
      </c>
      <c r="C2271" s="144" t="s">
        <v>2804</v>
      </c>
      <c r="D2271" s="144" t="s">
        <v>2803</v>
      </c>
      <c r="E2271" s="174">
        <v>133.12</v>
      </c>
    </row>
    <row r="2272" spans="1:5" x14ac:dyDescent="0.2">
      <c r="A2272" s="144">
        <v>40453</v>
      </c>
      <c r="B2272" s="144" t="s">
        <v>1272</v>
      </c>
      <c r="C2272" s="144" t="s">
        <v>2804</v>
      </c>
      <c r="D2272" s="144" t="s">
        <v>2803</v>
      </c>
      <c r="E2272" s="174">
        <v>144.03</v>
      </c>
    </row>
    <row r="2273" spans="1:5" x14ac:dyDescent="0.2">
      <c r="A2273" s="144">
        <v>40452</v>
      </c>
      <c r="B2273" s="144" t="s">
        <v>1273</v>
      </c>
      <c r="C2273" s="144" t="s">
        <v>2804</v>
      </c>
      <c r="D2273" s="144" t="s">
        <v>2803</v>
      </c>
      <c r="E2273" s="174">
        <v>157.99</v>
      </c>
    </row>
    <row r="2274" spans="1:5" x14ac:dyDescent="0.2">
      <c r="A2274" s="144">
        <v>11594</v>
      </c>
      <c r="B2274" s="144" t="s">
        <v>3907</v>
      </c>
      <c r="C2274" s="144" t="s">
        <v>2802</v>
      </c>
      <c r="D2274" s="144" t="s">
        <v>2803</v>
      </c>
      <c r="E2274" s="174">
        <v>477.15</v>
      </c>
    </row>
    <row r="2275" spans="1:5" x14ac:dyDescent="0.2">
      <c r="A2275" s="144">
        <v>3311</v>
      </c>
      <c r="B2275" s="144" t="s">
        <v>1274</v>
      </c>
      <c r="C2275" s="144" t="s">
        <v>2889</v>
      </c>
      <c r="D2275" s="144" t="s">
        <v>2803</v>
      </c>
      <c r="E2275" s="174">
        <v>477.15</v>
      </c>
    </row>
    <row r="2276" spans="1:5" x14ac:dyDescent="0.2">
      <c r="A2276" s="144">
        <v>11599</v>
      </c>
      <c r="B2276" s="144" t="s">
        <v>3908</v>
      </c>
      <c r="C2276" s="144" t="s">
        <v>2802</v>
      </c>
      <c r="D2276" s="144" t="s">
        <v>2803</v>
      </c>
      <c r="E2276" s="174">
        <v>634.54999999999995</v>
      </c>
    </row>
    <row r="2277" spans="1:5" x14ac:dyDescent="0.2">
      <c r="A2277" s="144">
        <v>11593</v>
      </c>
      <c r="B2277" s="144" t="s">
        <v>3909</v>
      </c>
      <c r="C2277" s="144" t="s">
        <v>2802</v>
      </c>
      <c r="D2277" s="144" t="s">
        <v>2803</v>
      </c>
      <c r="E2277" s="174">
        <v>889.61</v>
      </c>
    </row>
    <row r="2278" spans="1:5" x14ac:dyDescent="0.2">
      <c r="A2278" s="144">
        <v>3314</v>
      </c>
      <c r="B2278" s="144" t="s">
        <v>3910</v>
      </c>
      <c r="C2278" s="144" t="s">
        <v>2889</v>
      </c>
      <c r="D2278" s="144" t="s">
        <v>2803</v>
      </c>
      <c r="E2278" s="174">
        <v>636.25</v>
      </c>
    </row>
    <row r="2279" spans="1:5" x14ac:dyDescent="0.2">
      <c r="A2279" s="144">
        <v>11597</v>
      </c>
      <c r="B2279" s="144" t="s">
        <v>3911</v>
      </c>
      <c r="C2279" s="144" t="s">
        <v>2802</v>
      </c>
      <c r="D2279" s="144" t="s">
        <v>2803</v>
      </c>
      <c r="E2279" s="174">
        <v>739.88</v>
      </c>
    </row>
    <row r="2280" spans="1:5" x14ac:dyDescent="0.2">
      <c r="A2280" s="144">
        <v>3309</v>
      </c>
      <c r="B2280" s="144" t="s">
        <v>1265</v>
      </c>
      <c r="C2280" s="144" t="s">
        <v>2889</v>
      </c>
      <c r="D2280" s="144" t="s">
        <v>2803</v>
      </c>
      <c r="E2280" s="174">
        <v>505.27</v>
      </c>
    </row>
    <row r="2281" spans="1:5" x14ac:dyDescent="0.2">
      <c r="A2281" s="144">
        <v>34612</v>
      </c>
      <c r="B2281" s="144" t="s">
        <v>3912</v>
      </c>
      <c r="C2281" s="144" t="s">
        <v>2802</v>
      </c>
      <c r="D2281" s="144" t="s">
        <v>2803</v>
      </c>
      <c r="E2281" s="174">
        <v>915.1</v>
      </c>
    </row>
    <row r="2282" spans="1:5" x14ac:dyDescent="0.2">
      <c r="A2282" s="144">
        <v>34635</v>
      </c>
      <c r="B2282" s="144" t="s">
        <v>3913</v>
      </c>
      <c r="C2282" s="144" t="s">
        <v>2802</v>
      </c>
      <c r="D2282" s="144" t="s">
        <v>2803</v>
      </c>
      <c r="E2282" s="175">
        <v>1176.78</v>
      </c>
    </row>
    <row r="2283" spans="1:5" x14ac:dyDescent="0.2">
      <c r="A2283" s="144">
        <v>34633</v>
      </c>
      <c r="B2283" s="144" t="s">
        <v>3914</v>
      </c>
      <c r="C2283" s="144" t="s">
        <v>2802</v>
      </c>
      <c r="D2283" s="144" t="s">
        <v>2803</v>
      </c>
      <c r="E2283" s="175">
        <v>1297.1199999999999</v>
      </c>
    </row>
    <row r="2284" spans="1:5" x14ac:dyDescent="0.2">
      <c r="A2284" s="144">
        <v>40440</v>
      </c>
      <c r="B2284" s="144" t="s">
        <v>1266</v>
      </c>
      <c r="C2284" s="144" t="s">
        <v>2889</v>
      </c>
      <c r="D2284" s="144" t="s">
        <v>2803</v>
      </c>
      <c r="E2284" s="174">
        <v>662.72</v>
      </c>
    </row>
    <row r="2285" spans="1:5" x14ac:dyDescent="0.2">
      <c r="A2285" s="144">
        <v>40441</v>
      </c>
      <c r="B2285" s="144" t="s">
        <v>1267</v>
      </c>
      <c r="C2285" s="144" t="s">
        <v>2889</v>
      </c>
      <c r="D2285" s="144" t="s">
        <v>2803</v>
      </c>
      <c r="E2285" s="174">
        <v>423.11</v>
      </c>
    </row>
    <row r="2286" spans="1:5" x14ac:dyDescent="0.2">
      <c r="A2286" s="144">
        <v>40449</v>
      </c>
      <c r="B2286" s="144" t="s">
        <v>1269</v>
      </c>
      <c r="C2286" s="144" t="s">
        <v>2889</v>
      </c>
      <c r="D2286" s="144" t="s">
        <v>2803</v>
      </c>
      <c r="E2286" s="174">
        <v>355.69</v>
      </c>
    </row>
    <row r="2287" spans="1:5" x14ac:dyDescent="0.2">
      <c r="A2287" s="144">
        <v>34800</v>
      </c>
      <c r="B2287" s="144" t="s">
        <v>3915</v>
      </c>
      <c r="C2287" s="144" t="s">
        <v>2889</v>
      </c>
      <c r="D2287" s="144" t="s">
        <v>2803</v>
      </c>
      <c r="E2287" s="174">
        <v>444.8</v>
      </c>
    </row>
    <row r="2288" spans="1:5" x14ac:dyDescent="0.2">
      <c r="A2288" s="144">
        <v>11592</v>
      </c>
      <c r="B2288" s="144" t="s">
        <v>3916</v>
      </c>
      <c r="C2288" s="144" t="s">
        <v>2802</v>
      </c>
      <c r="D2288" s="144" t="s">
        <v>2803</v>
      </c>
      <c r="E2288" s="174">
        <v>636.25</v>
      </c>
    </row>
    <row r="2289" spans="1:5" x14ac:dyDescent="0.2">
      <c r="A2289" s="144">
        <v>40438</v>
      </c>
      <c r="B2289" s="144" t="s">
        <v>1263</v>
      </c>
      <c r="C2289" s="144" t="s">
        <v>2889</v>
      </c>
      <c r="D2289" s="144" t="s">
        <v>2803</v>
      </c>
      <c r="E2289" s="174">
        <v>296.33</v>
      </c>
    </row>
    <row r="2290" spans="1:5" x14ac:dyDescent="0.2">
      <c r="A2290" s="144">
        <v>40436</v>
      </c>
      <c r="B2290" s="144" t="s">
        <v>1264</v>
      </c>
      <c r="C2290" s="144" t="s">
        <v>2889</v>
      </c>
      <c r="D2290" s="144" t="s">
        <v>2803</v>
      </c>
      <c r="E2290" s="174">
        <v>369.5</v>
      </c>
    </row>
    <row r="2291" spans="1:5" x14ac:dyDescent="0.2">
      <c r="A2291" s="144">
        <v>4315</v>
      </c>
      <c r="B2291" s="144" t="s">
        <v>3917</v>
      </c>
      <c r="C2291" s="144" t="s">
        <v>2802</v>
      </c>
      <c r="D2291" s="144" t="s">
        <v>2803</v>
      </c>
      <c r="E2291" s="174">
        <v>2.94</v>
      </c>
    </row>
    <row r="2292" spans="1:5" x14ac:dyDescent="0.2">
      <c r="A2292" s="144">
        <v>402</v>
      </c>
      <c r="B2292" s="144" t="s">
        <v>227</v>
      </c>
      <c r="C2292" s="144" t="s">
        <v>2802</v>
      </c>
      <c r="D2292" s="144" t="s">
        <v>2807</v>
      </c>
      <c r="E2292" s="174">
        <v>22.17</v>
      </c>
    </row>
    <row r="2293" spans="1:5" x14ac:dyDescent="0.2">
      <c r="A2293" s="144">
        <v>4226</v>
      </c>
      <c r="B2293" s="144" t="s">
        <v>1402</v>
      </c>
      <c r="C2293" s="144" t="s">
        <v>284</v>
      </c>
      <c r="D2293" s="144" t="s">
        <v>2805</v>
      </c>
      <c r="E2293" s="174">
        <v>8.3000000000000007</v>
      </c>
    </row>
    <row r="2294" spans="1:5" x14ac:dyDescent="0.2">
      <c r="A2294" s="144">
        <v>4222</v>
      </c>
      <c r="B2294" s="144" t="s">
        <v>1071</v>
      </c>
      <c r="C2294" s="144" t="s">
        <v>261</v>
      </c>
      <c r="D2294" s="144" t="s">
        <v>2805</v>
      </c>
      <c r="E2294" s="174">
        <v>7.48</v>
      </c>
    </row>
    <row r="2295" spans="1:5" x14ac:dyDescent="0.2">
      <c r="A2295" s="144">
        <v>34804</v>
      </c>
      <c r="B2295" s="144" t="s">
        <v>1268</v>
      </c>
      <c r="C2295" s="144" t="s">
        <v>2804</v>
      </c>
      <c r="D2295" s="144" t="s">
        <v>2803</v>
      </c>
      <c r="E2295" s="174">
        <v>53.71</v>
      </c>
    </row>
    <row r="2296" spans="1:5" x14ac:dyDescent="0.2">
      <c r="A2296" s="144">
        <v>4013</v>
      </c>
      <c r="B2296" s="144" t="s">
        <v>3918</v>
      </c>
      <c r="C2296" s="144" t="s">
        <v>2804</v>
      </c>
      <c r="D2296" s="144" t="s">
        <v>2803</v>
      </c>
      <c r="E2296" s="174">
        <v>6.34</v>
      </c>
    </row>
    <row r="2297" spans="1:5" x14ac:dyDescent="0.2">
      <c r="A2297" s="144">
        <v>4011</v>
      </c>
      <c r="B2297" s="144" t="s">
        <v>1245</v>
      </c>
      <c r="C2297" s="144" t="s">
        <v>2804</v>
      </c>
      <c r="D2297" s="144" t="s">
        <v>2803</v>
      </c>
      <c r="E2297" s="174">
        <v>7.08</v>
      </c>
    </row>
    <row r="2298" spans="1:5" x14ac:dyDescent="0.2">
      <c r="A2298" s="144">
        <v>4021</v>
      </c>
      <c r="B2298" s="144" t="s">
        <v>1249</v>
      </c>
      <c r="C2298" s="144" t="s">
        <v>2804</v>
      </c>
      <c r="D2298" s="144" t="s">
        <v>2803</v>
      </c>
      <c r="E2298" s="174">
        <v>8.83</v>
      </c>
    </row>
    <row r="2299" spans="1:5" x14ac:dyDescent="0.2">
      <c r="A2299" s="144">
        <v>4019</v>
      </c>
      <c r="B2299" s="144" t="s">
        <v>3919</v>
      </c>
      <c r="C2299" s="144" t="s">
        <v>2804</v>
      </c>
      <c r="D2299" s="144" t="s">
        <v>2803</v>
      </c>
      <c r="E2299" s="174">
        <v>10.61</v>
      </c>
    </row>
    <row r="2300" spans="1:5" x14ac:dyDescent="0.2">
      <c r="A2300" s="144">
        <v>4012</v>
      </c>
      <c r="B2300" s="144" t="s">
        <v>1246</v>
      </c>
      <c r="C2300" s="144" t="s">
        <v>2804</v>
      </c>
      <c r="D2300" s="144" t="s">
        <v>2803</v>
      </c>
      <c r="E2300" s="174">
        <v>14.21</v>
      </c>
    </row>
    <row r="2301" spans="1:5" x14ac:dyDescent="0.2">
      <c r="A2301" s="144">
        <v>4020</v>
      </c>
      <c r="B2301" s="144" t="s">
        <v>3920</v>
      </c>
      <c r="C2301" s="144" t="s">
        <v>2804</v>
      </c>
      <c r="D2301" s="144" t="s">
        <v>2803</v>
      </c>
      <c r="E2301" s="174">
        <v>17.8</v>
      </c>
    </row>
    <row r="2302" spans="1:5" x14ac:dyDescent="0.2">
      <c r="A2302" s="144">
        <v>4018</v>
      </c>
      <c r="B2302" s="144" t="s">
        <v>3921</v>
      </c>
      <c r="C2302" s="144" t="s">
        <v>2804</v>
      </c>
      <c r="D2302" s="144" t="s">
        <v>2803</v>
      </c>
      <c r="E2302" s="174">
        <v>21.32</v>
      </c>
    </row>
    <row r="2303" spans="1:5" x14ac:dyDescent="0.2">
      <c r="A2303" s="144">
        <v>36498</v>
      </c>
      <c r="B2303" s="144" t="s">
        <v>1171</v>
      </c>
      <c r="C2303" s="144" t="s">
        <v>2802</v>
      </c>
      <c r="D2303" s="144" t="s">
        <v>2807</v>
      </c>
      <c r="E2303" s="175">
        <v>7577.22</v>
      </c>
    </row>
    <row r="2304" spans="1:5" x14ac:dyDescent="0.2">
      <c r="A2304" s="144">
        <v>12872</v>
      </c>
      <c r="B2304" s="144" t="s">
        <v>12186</v>
      </c>
      <c r="C2304" s="144" t="s">
        <v>2808</v>
      </c>
      <c r="D2304" s="144" t="s">
        <v>2803</v>
      </c>
      <c r="E2304" s="174">
        <v>18.97</v>
      </c>
    </row>
    <row r="2305" spans="1:5" x14ac:dyDescent="0.2">
      <c r="A2305" s="144">
        <v>41075</v>
      </c>
      <c r="B2305" s="144" t="s">
        <v>2732</v>
      </c>
      <c r="C2305" s="144" t="s">
        <v>2890</v>
      </c>
      <c r="D2305" s="144" t="s">
        <v>2803</v>
      </c>
      <c r="E2305" s="175">
        <v>3377.81</v>
      </c>
    </row>
    <row r="2306" spans="1:5" x14ac:dyDescent="0.2">
      <c r="A2306" s="144">
        <v>44324</v>
      </c>
      <c r="B2306" s="144" t="s">
        <v>5664</v>
      </c>
      <c r="C2306" s="144" t="s">
        <v>284</v>
      </c>
      <c r="D2306" s="144" t="s">
        <v>2803</v>
      </c>
      <c r="E2306" s="174">
        <v>2.67</v>
      </c>
    </row>
    <row r="2307" spans="1:5" x14ac:dyDescent="0.2">
      <c r="A2307" s="144">
        <v>3315</v>
      </c>
      <c r="B2307" s="144" t="s">
        <v>5397</v>
      </c>
      <c r="C2307" s="144" t="s">
        <v>284</v>
      </c>
      <c r="D2307" s="144" t="s">
        <v>2803</v>
      </c>
      <c r="E2307" s="174">
        <v>0.77</v>
      </c>
    </row>
    <row r="2308" spans="1:5" x14ac:dyDescent="0.2">
      <c r="A2308" s="144">
        <v>36870</v>
      </c>
      <c r="B2308" s="144" t="s">
        <v>2556</v>
      </c>
      <c r="C2308" s="144" t="s">
        <v>284</v>
      </c>
      <c r="D2308" s="144" t="s">
        <v>2803</v>
      </c>
      <c r="E2308" s="174">
        <v>0.6</v>
      </c>
    </row>
    <row r="2309" spans="1:5" x14ac:dyDescent="0.2">
      <c r="A2309" s="144">
        <v>5092</v>
      </c>
      <c r="B2309" s="144" t="s">
        <v>5665</v>
      </c>
      <c r="C2309" s="144" t="s">
        <v>3008</v>
      </c>
      <c r="D2309" s="144" t="s">
        <v>2803</v>
      </c>
      <c r="E2309" s="174">
        <v>16.579999999999998</v>
      </c>
    </row>
    <row r="2310" spans="1:5" x14ac:dyDescent="0.2">
      <c r="A2310" s="144">
        <v>11462</v>
      </c>
      <c r="B2310" s="144" t="s">
        <v>3922</v>
      </c>
      <c r="C2310" s="144" t="s">
        <v>3008</v>
      </c>
      <c r="D2310" s="144" t="s">
        <v>2803</v>
      </c>
      <c r="E2310" s="174">
        <v>16.96</v>
      </c>
    </row>
    <row r="2311" spans="1:5" x14ac:dyDescent="0.2">
      <c r="A2311" s="144">
        <v>36529</v>
      </c>
      <c r="B2311" s="144" t="s">
        <v>1066</v>
      </c>
      <c r="C2311" s="144" t="s">
        <v>2802</v>
      </c>
      <c r="D2311" s="144" t="s">
        <v>2807</v>
      </c>
      <c r="E2311" s="175">
        <v>85459.18</v>
      </c>
    </row>
    <row r="2312" spans="1:5" x14ac:dyDescent="0.2">
      <c r="A2312" s="144">
        <v>3318</v>
      </c>
      <c r="B2312" s="144" t="s">
        <v>1099</v>
      </c>
      <c r="C2312" s="144" t="s">
        <v>2802</v>
      </c>
      <c r="D2312" s="144" t="s">
        <v>2807</v>
      </c>
      <c r="E2312" s="175">
        <v>67000</v>
      </c>
    </row>
    <row r="2313" spans="1:5" x14ac:dyDescent="0.2">
      <c r="A2313" s="144">
        <v>3324</v>
      </c>
      <c r="B2313" s="144" t="s">
        <v>2582</v>
      </c>
      <c r="C2313" s="144" t="s">
        <v>2804</v>
      </c>
      <c r="D2313" s="144" t="s">
        <v>2807</v>
      </c>
      <c r="E2313" s="174">
        <v>9.85</v>
      </c>
    </row>
    <row r="2314" spans="1:5" x14ac:dyDescent="0.2">
      <c r="A2314" s="144">
        <v>3322</v>
      </c>
      <c r="B2314" s="144" t="s">
        <v>2580</v>
      </c>
      <c r="C2314" s="144" t="s">
        <v>2804</v>
      </c>
      <c r="D2314" s="144" t="s">
        <v>2807</v>
      </c>
      <c r="E2314" s="174">
        <v>13.8</v>
      </c>
    </row>
    <row r="2315" spans="1:5" x14ac:dyDescent="0.2">
      <c r="A2315" s="144">
        <v>5076</v>
      </c>
      <c r="B2315" s="144" t="s">
        <v>2571</v>
      </c>
      <c r="C2315" s="144" t="s">
        <v>284</v>
      </c>
      <c r="D2315" s="144" t="s">
        <v>2803</v>
      </c>
      <c r="E2315" s="174">
        <v>23.48</v>
      </c>
    </row>
    <row r="2316" spans="1:5" x14ac:dyDescent="0.2">
      <c r="A2316" s="144">
        <v>5077</v>
      </c>
      <c r="B2316" s="144" t="s">
        <v>3923</v>
      </c>
      <c r="C2316" s="144" t="s">
        <v>284</v>
      </c>
      <c r="D2316" s="144" t="s">
        <v>2803</v>
      </c>
      <c r="E2316" s="174">
        <v>25.95</v>
      </c>
    </row>
    <row r="2317" spans="1:5" x14ac:dyDescent="0.2">
      <c r="A2317" s="144">
        <v>11837</v>
      </c>
      <c r="B2317" s="144" t="s">
        <v>3924</v>
      </c>
      <c r="C2317" s="144" t="s">
        <v>2802</v>
      </c>
      <c r="D2317" s="144" t="s">
        <v>2803</v>
      </c>
      <c r="E2317" s="174">
        <v>77.23</v>
      </c>
    </row>
    <row r="2318" spans="1:5" x14ac:dyDescent="0.2">
      <c r="A2318" s="144">
        <v>38055</v>
      </c>
      <c r="B2318" s="144" t="s">
        <v>221</v>
      </c>
      <c r="C2318" s="144" t="s">
        <v>2802</v>
      </c>
      <c r="D2318" s="144" t="s">
        <v>2803</v>
      </c>
      <c r="E2318" s="174">
        <v>7</v>
      </c>
    </row>
    <row r="2319" spans="1:5" x14ac:dyDescent="0.2">
      <c r="A2319" s="144">
        <v>415</v>
      </c>
      <c r="B2319" s="144" t="s">
        <v>222</v>
      </c>
      <c r="C2319" s="144" t="s">
        <v>2802</v>
      </c>
      <c r="D2319" s="144" t="s">
        <v>2803</v>
      </c>
      <c r="E2319" s="174">
        <v>31.67</v>
      </c>
    </row>
    <row r="2320" spans="1:5" x14ac:dyDescent="0.2">
      <c r="A2320" s="144">
        <v>416</v>
      </c>
      <c r="B2320" s="144" t="s">
        <v>223</v>
      </c>
      <c r="C2320" s="144" t="s">
        <v>2802</v>
      </c>
      <c r="D2320" s="144" t="s">
        <v>2803</v>
      </c>
      <c r="E2320" s="174">
        <v>11.59</v>
      </c>
    </row>
    <row r="2321" spans="1:5" x14ac:dyDescent="0.2">
      <c r="A2321" s="144">
        <v>425</v>
      </c>
      <c r="B2321" s="144" t="s">
        <v>224</v>
      </c>
      <c r="C2321" s="144" t="s">
        <v>2802</v>
      </c>
      <c r="D2321" s="144" t="s">
        <v>2803</v>
      </c>
      <c r="E2321" s="174">
        <v>7.18</v>
      </c>
    </row>
    <row r="2322" spans="1:5" x14ac:dyDescent="0.2">
      <c r="A2322" s="144">
        <v>426</v>
      </c>
      <c r="B2322" s="144" t="s">
        <v>225</v>
      </c>
      <c r="C2322" s="144" t="s">
        <v>2802</v>
      </c>
      <c r="D2322" s="144" t="s">
        <v>2803</v>
      </c>
      <c r="E2322" s="174">
        <v>39.58</v>
      </c>
    </row>
    <row r="2323" spans="1:5" x14ac:dyDescent="0.2">
      <c r="A2323" s="144">
        <v>38056</v>
      </c>
      <c r="B2323" s="144" t="s">
        <v>226</v>
      </c>
      <c r="C2323" s="144" t="s">
        <v>2802</v>
      </c>
      <c r="D2323" s="144" t="s">
        <v>2803</v>
      </c>
      <c r="E2323" s="174">
        <v>38.65</v>
      </c>
    </row>
    <row r="2324" spans="1:5" x14ac:dyDescent="0.2">
      <c r="A2324" s="144">
        <v>1564</v>
      </c>
      <c r="B2324" s="144" t="s">
        <v>1578</v>
      </c>
      <c r="C2324" s="144" t="s">
        <v>2802</v>
      </c>
      <c r="D2324" s="144" t="s">
        <v>2803</v>
      </c>
      <c r="E2324" s="174">
        <v>14.75</v>
      </c>
    </row>
    <row r="2325" spans="1:5" x14ac:dyDescent="0.2">
      <c r="A2325" s="144">
        <v>11032</v>
      </c>
      <c r="B2325" s="144" t="s">
        <v>3925</v>
      </c>
      <c r="C2325" s="144" t="s">
        <v>2802</v>
      </c>
      <c r="D2325" s="144" t="s">
        <v>2803</v>
      </c>
      <c r="E2325" s="174">
        <v>16.57</v>
      </c>
    </row>
    <row r="2326" spans="1:5" x14ac:dyDescent="0.2">
      <c r="A2326" s="144">
        <v>36786</v>
      </c>
      <c r="B2326" s="144" t="s">
        <v>3926</v>
      </c>
      <c r="C2326" s="144" t="s">
        <v>2513</v>
      </c>
      <c r="D2326" s="144" t="s">
        <v>2807</v>
      </c>
      <c r="E2326" s="174">
        <v>165.69</v>
      </c>
    </row>
    <row r="2327" spans="1:5" x14ac:dyDescent="0.2">
      <c r="A2327" s="144">
        <v>36785</v>
      </c>
      <c r="B2327" s="144" t="s">
        <v>2512</v>
      </c>
      <c r="C2327" s="144" t="s">
        <v>2513</v>
      </c>
      <c r="D2327" s="144" t="s">
        <v>2807</v>
      </c>
      <c r="E2327" s="174">
        <v>143.97999999999999</v>
      </c>
    </row>
    <row r="2328" spans="1:5" x14ac:dyDescent="0.2">
      <c r="A2328" s="144">
        <v>36782</v>
      </c>
      <c r="B2328" s="144" t="s">
        <v>3927</v>
      </c>
      <c r="C2328" s="144" t="s">
        <v>2513</v>
      </c>
      <c r="D2328" s="144" t="s">
        <v>2807</v>
      </c>
      <c r="E2328" s="174">
        <v>171.86</v>
      </c>
    </row>
    <row r="2329" spans="1:5" x14ac:dyDescent="0.2">
      <c r="A2329" s="144">
        <v>44481</v>
      </c>
      <c r="B2329" s="144" t="s">
        <v>12187</v>
      </c>
      <c r="C2329" s="144" t="s">
        <v>2513</v>
      </c>
      <c r="D2329" s="144" t="s">
        <v>2807</v>
      </c>
      <c r="E2329" s="174">
        <v>193.59</v>
      </c>
    </row>
    <row r="2330" spans="1:5" x14ac:dyDescent="0.2">
      <c r="A2330" s="144">
        <v>4824</v>
      </c>
      <c r="B2330" s="144" t="s">
        <v>2481</v>
      </c>
      <c r="C2330" s="144" t="s">
        <v>284</v>
      </c>
      <c r="D2330" s="144" t="s">
        <v>2803</v>
      </c>
      <c r="E2330" s="174">
        <v>0.49</v>
      </c>
    </row>
    <row r="2331" spans="1:5" x14ac:dyDescent="0.2">
      <c r="A2331" s="144">
        <v>11795</v>
      </c>
      <c r="B2331" s="144" t="s">
        <v>2358</v>
      </c>
      <c r="C2331" s="144" t="s">
        <v>2804</v>
      </c>
      <c r="D2331" s="144" t="s">
        <v>2803</v>
      </c>
      <c r="E2331" s="174">
        <v>483.01</v>
      </c>
    </row>
    <row r="2332" spans="1:5" x14ac:dyDescent="0.2">
      <c r="A2332" s="144">
        <v>134</v>
      </c>
      <c r="B2332" s="144" t="s">
        <v>3928</v>
      </c>
      <c r="C2332" s="144" t="s">
        <v>284</v>
      </c>
      <c r="D2332" s="144" t="s">
        <v>2803</v>
      </c>
      <c r="E2332" s="174">
        <v>1.85</v>
      </c>
    </row>
    <row r="2333" spans="1:5" x14ac:dyDescent="0.2">
      <c r="A2333" s="144">
        <v>4229</v>
      </c>
      <c r="B2333" s="144" t="s">
        <v>2506</v>
      </c>
      <c r="C2333" s="144" t="s">
        <v>284</v>
      </c>
      <c r="D2333" s="144" t="s">
        <v>2803</v>
      </c>
      <c r="E2333" s="174">
        <v>41.1</v>
      </c>
    </row>
    <row r="2334" spans="1:5" x14ac:dyDescent="0.2">
      <c r="A2334" s="144">
        <v>11731</v>
      </c>
      <c r="B2334" s="144" t="s">
        <v>5666</v>
      </c>
      <c r="C2334" s="144" t="s">
        <v>2802</v>
      </c>
      <c r="D2334" s="144" t="s">
        <v>2803</v>
      </c>
      <c r="E2334" s="174">
        <v>12.42</v>
      </c>
    </row>
    <row r="2335" spans="1:5" x14ac:dyDescent="0.2">
      <c r="A2335" s="144">
        <v>11732</v>
      </c>
      <c r="B2335" s="144" t="s">
        <v>5398</v>
      </c>
      <c r="C2335" s="144" t="s">
        <v>2802</v>
      </c>
      <c r="D2335" s="144" t="s">
        <v>2803</v>
      </c>
      <c r="E2335" s="174">
        <v>32.56</v>
      </c>
    </row>
    <row r="2336" spans="1:5" x14ac:dyDescent="0.2">
      <c r="A2336" s="144">
        <v>11244</v>
      </c>
      <c r="B2336" s="144" t="s">
        <v>3929</v>
      </c>
      <c r="C2336" s="144" t="s">
        <v>2802</v>
      </c>
      <c r="D2336" s="144" t="s">
        <v>2807</v>
      </c>
      <c r="E2336" s="174">
        <v>243.79</v>
      </c>
    </row>
    <row r="2337" spans="1:5" x14ac:dyDescent="0.2">
      <c r="A2337" s="144">
        <v>11245</v>
      </c>
      <c r="B2337" s="144" t="s">
        <v>1289</v>
      </c>
      <c r="C2337" s="144" t="s">
        <v>2802</v>
      </c>
      <c r="D2337" s="144" t="s">
        <v>2807</v>
      </c>
      <c r="E2337" s="174">
        <v>337.2</v>
      </c>
    </row>
    <row r="2338" spans="1:5" x14ac:dyDescent="0.2">
      <c r="A2338" s="144">
        <v>11235</v>
      </c>
      <c r="B2338" s="144" t="s">
        <v>3930</v>
      </c>
      <c r="C2338" s="144" t="s">
        <v>2802</v>
      </c>
      <c r="D2338" s="144" t="s">
        <v>2807</v>
      </c>
      <c r="E2338" s="174">
        <v>186.04</v>
      </c>
    </row>
    <row r="2339" spans="1:5" x14ac:dyDescent="0.2">
      <c r="A2339" s="144">
        <v>11236</v>
      </c>
      <c r="B2339" s="144" t="s">
        <v>3931</v>
      </c>
      <c r="C2339" s="144" t="s">
        <v>2802</v>
      </c>
      <c r="D2339" s="144" t="s">
        <v>2807</v>
      </c>
      <c r="E2339" s="174">
        <v>236.43</v>
      </c>
    </row>
    <row r="2340" spans="1:5" x14ac:dyDescent="0.2">
      <c r="A2340" s="144">
        <v>36494</v>
      </c>
      <c r="B2340" s="144" t="s">
        <v>1168</v>
      </c>
      <c r="C2340" s="144" t="s">
        <v>2802</v>
      </c>
      <c r="D2340" s="144" t="s">
        <v>2807</v>
      </c>
      <c r="E2340" s="175">
        <v>721437.5</v>
      </c>
    </row>
    <row r="2341" spans="1:5" x14ac:dyDescent="0.2">
      <c r="A2341" s="144">
        <v>36493</v>
      </c>
      <c r="B2341" s="144" t="s">
        <v>1179</v>
      </c>
      <c r="C2341" s="144" t="s">
        <v>2802</v>
      </c>
      <c r="D2341" s="144" t="s">
        <v>2807</v>
      </c>
      <c r="E2341" s="175">
        <v>817359.38</v>
      </c>
    </row>
    <row r="2342" spans="1:5" x14ac:dyDescent="0.2">
      <c r="A2342" s="144">
        <v>36492</v>
      </c>
      <c r="B2342" s="144" t="s">
        <v>3932</v>
      </c>
      <c r="C2342" s="144" t="s">
        <v>2802</v>
      </c>
      <c r="D2342" s="144" t="s">
        <v>2807</v>
      </c>
      <c r="E2342" s="175">
        <v>1518343.75</v>
      </c>
    </row>
    <row r="2343" spans="1:5" x14ac:dyDescent="0.2">
      <c r="A2343" s="144">
        <v>13333</v>
      </c>
      <c r="B2343" s="144" t="s">
        <v>1108</v>
      </c>
      <c r="C2343" s="144" t="s">
        <v>2802</v>
      </c>
      <c r="D2343" s="144" t="s">
        <v>2807</v>
      </c>
      <c r="E2343" s="175">
        <v>209830.57</v>
      </c>
    </row>
    <row r="2344" spans="1:5" x14ac:dyDescent="0.2">
      <c r="A2344" s="144">
        <v>13533</v>
      </c>
      <c r="B2344" s="144" t="s">
        <v>3933</v>
      </c>
      <c r="C2344" s="144" t="s">
        <v>2802</v>
      </c>
      <c r="D2344" s="144" t="s">
        <v>2807</v>
      </c>
      <c r="E2344" s="175">
        <v>187565.22</v>
      </c>
    </row>
    <row r="2345" spans="1:5" x14ac:dyDescent="0.2">
      <c r="A2345" s="144">
        <v>36499</v>
      </c>
      <c r="B2345" s="144" t="s">
        <v>3934</v>
      </c>
      <c r="C2345" s="144" t="s">
        <v>2802</v>
      </c>
      <c r="D2345" s="144" t="s">
        <v>2807</v>
      </c>
      <c r="E2345" s="175">
        <v>4091.69</v>
      </c>
    </row>
    <row r="2346" spans="1:5" x14ac:dyDescent="0.2">
      <c r="A2346" s="144">
        <v>39585</v>
      </c>
      <c r="B2346" s="144" t="s">
        <v>3935</v>
      </c>
      <c r="C2346" s="144" t="s">
        <v>2802</v>
      </c>
      <c r="D2346" s="144" t="s">
        <v>2807</v>
      </c>
      <c r="E2346" s="175">
        <v>135487.59</v>
      </c>
    </row>
    <row r="2347" spans="1:5" x14ac:dyDescent="0.2">
      <c r="A2347" s="144">
        <v>39586</v>
      </c>
      <c r="B2347" s="144" t="s">
        <v>3936</v>
      </c>
      <c r="C2347" s="144" t="s">
        <v>2802</v>
      </c>
      <c r="D2347" s="144" t="s">
        <v>2807</v>
      </c>
      <c r="E2347" s="175">
        <v>158917.76999999999</v>
      </c>
    </row>
    <row r="2348" spans="1:5" x14ac:dyDescent="0.2">
      <c r="A2348" s="144">
        <v>39587</v>
      </c>
      <c r="B2348" s="144" t="s">
        <v>3937</v>
      </c>
      <c r="C2348" s="144" t="s">
        <v>2802</v>
      </c>
      <c r="D2348" s="144" t="s">
        <v>2807</v>
      </c>
      <c r="E2348" s="175">
        <v>193553.7</v>
      </c>
    </row>
    <row r="2349" spans="1:5" x14ac:dyDescent="0.2">
      <c r="A2349" s="144">
        <v>39588</v>
      </c>
      <c r="B2349" s="144" t="s">
        <v>1190</v>
      </c>
      <c r="C2349" s="144" t="s">
        <v>2802</v>
      </c>
      <c r="D2349" s="144" t="s">
        <v>2807</v>
      </c>
      <c r="E2349" s="175">
        <v>224114.81</v>
      </c>
    </row>
    <row r="2350" spans="1:5" x14ac:dyDescent="0.2">
      <c r="A2350" s="144">
        <v>39584</v>
      </c>
      <c r="B2350" s="144" t="s">
        <v>3938</v>
      </c>
      <c r="C2350" s="144" t="s">
        <v>2802</v>
      </c>
      <c r="D2350" s="144" t="s">
        <v>2807</v>
      </c>
      <c r="E2350" s="175">
        <v>120655.27</v>
      </c>
    </row>
    <row r="2351" spans="1:5" x14ac:dyDescent="0.2">
      <c r="A2351" s="144">
        <v>39590</v>
      </c>
      <c r="B2351" s="144" t="s">
        <v>3939</v>
      </c>
      <c r="C2351" s="144" t="s">
        <v>2802</v>
      </c>
      <c r="D2351" s="144" t="s">
        <v>2807</v>
      </c>
      <c r="E2351" s="175">
        <v>117762.15</v>
      </c>
    </row>
    <row r="2352" spans="1:5" x14ac:dyDescent="0.2">
      <c r="A2352" s="144">
        <v>39592</v>
      </c>
      <c r="B2352" s="144" t="s">
        <v>3940</v>
      </c>
      <c r="C2352" s="144" t="s">
        <v>2802</v>
      </c>
      <c r="D2352" s="144" t="s">
        <v>2807</v>
      </c>
      <c r="E2352" s="175">
        <v>169227.05</v>
      </c>
    </row>
    <row r="2353" spans="1:5" x14ac:dyDescent="0.2">
      <c r="A2353" s="144">
        <v>39593</v>
      </c>
      <c r="B2353" s="144" t="s">
        <v>3941</v>
      </c>
      <c r="C2353" s="144" t="s">
        <v>2802</v>
      </c>
      <c r="D2353" s="144" t="s">
        <v>2807</v>
      </c>
      <c r="E2353" s="175">
        <v>193553.7</v>
      </c>
    </row>
    <row r="2354" spans="1:5" x14ac:dyDescent="0.2">
      <c r="A2354" s="144">
        <v>14254</v>
      </c>
      <c r="B2354" s="144" t="s">
        <v>3942</v>
      </c>
      <c r="C2354" s="144" t="s">
        <v>2802</v>
      </c>
      <c r="D2354" s="144" t="s">
        <v>2807</v>
      </c>
      <c r="E2354" s="175">
        <v>110020</v>
      </c>
    </row>
    <row r="2355" spans="1:5" x14ac:dyDescent="0.2">
      <c r="A2355" s="144">
        <v>44494</v>
      </c>
      <c r="B2355" s="144" t="s">
        <v>12188</v>
      </c>
      <c r="C2355" s="144" t="s">
        <v>2802</v>
      </c>
      <c r="D2355" s="144" t="s">
        <v>2807</v>
      </c>
      <c r="E2355" s="175">
        <v>91875.47</v>
      </c>
    </row>
    <row r="2356" spans="1:5" x14ac:dyDescent="0.2">
      <c r="A2356" s="144">
        <v>25019</v>
      </c>
      <c r="B2356" s="144" t="s">
        <v>1105</v>
      </c>
      <c r="C2356" s="144" t="s">
        <v>2802</v>
      </c>
      <c r="D2356" s="144" t="s">
        <v>2807</v>
      </c>
      <c r="E2356" s="175">
        <v>157484.82999999999</v>
      </c>
    </row>
    <row r="2357" spans="1:5" x14ac:dyDescent="0.2">
      <c r="A2357" s="144">
        <v>36501</v>
      </c>
      <c r="B2357" s="144" t="s">
        <v>1173</v>
      </c>
      <c r="C2357" s="144" t="s">
        <v>2802</v>
      </c>
      <c r="D2357" s="144" t="s">
        <v>2807</v>
      </c>
      <c r="E2357" s="175">
        <v>140215.78</v>
      </c>
    </row>
    <row r="2358" spans="1:5" x14ac:dyDescent="0.2">
      <c r="A2358" s="144">
        <v>44493</v>
      </c>
      <c r="B2358" s="144" t="s">
        <v>12189</v>
      </c>
      <c r="C2358" s="144" t="s">
        <v>2802</v>
      </c>
      <c r="D2358" s="144" t="s">
        <v>2807</v>
      </c>
      <c r="E2358" s="175">
        <v>168566.22</v>
      </c>
    </row>
    <row r="2359" spans="1:5" x14ac:dyDescent="0.2">
      <c r="A2359" s="144">
        <v>36500</v>
      </c>
      <c r="B2359" s="144" t="s">
        <v>1172</v>
      </c>
      <c r="C2359" s="144" t="s">
        <v>2802</v>
      </c>
      <c r="D2359" s="144" t="s">
        <v>2807</v>
      </c>
      <c r="E2359" s="175">
        <v>99086.66</v>
      </c>
    </row>
    <row r="2360" spans="1:5" x14ac:dyDescent="0.2">
      <c r="A2360" s="144">
        <v>20017</v>
      </c>
      <c r="B2360" s="144" t="s">
        <v>5667</v>
      </c>
      <c r="C2360" s="144" t="s">
        <v>2809</v>
      </c>
      <c r="D2360" s="144" t="s">
        <v>2803</v>
      </c>
      <c r="E2360" s="174">
        <v>10.18</v>
      </c>
    </row>
    <row r="2361" spans="1:5" x14ac:dyDescent="0.2">
      <c r="A2361" s="144">
        <v>20007</v>
      </c>
      <c r="B2361" s="144" t="s">
        <v>5668</v>
      </c>
      <c r="C2361" s="144" t="s">
        <v>2809</v>
      </c>
      <c r="D2361" s="144" t="s">
        <v>2803</v>
      </c>
      <c r="E2361" s="174">
        <v>6.07</v>
      </c>
    </row>
    <row r="2362" spans="1:5" x14ac:dyDescent="0.2">
      <c r="A2362" s="144">
        <v>39831</v>
      </c>
      <c r="B2362" s="144" t="s">
        <v>5669</v>
      </c>
      <c r="C2362" s="144" t="s">
        <v>3011</v>
      </c>
      <c r="D2362" s="144" t="s">
        <v>2807</v>
      </c>
      <c r="E2362" s="174">
        <v>272.08999999999997</v>
      </c>
    </row>
    <row r="2363" spans="1:5" x14ac:dyDescent="0.2">
      <c r="A2363" s="144">
        <v>36888</v>
      </c>
      <c r="B2363" s="144" t="s">
        <v>5670</v>
      </c>
      <c r="C2363" s="144" t="s">
        <v>2809</v>
      </c>
      <c r="D2363" s="144" t="s">
        <v>2803</v>
      </c>
      <c r="E2363" s="174">
        <v>26.54</v>
      </c>
    </row>
    <row r="2364" spans="1:5" x14ac:dyDescent="0.2">
      <c r="A2364" s="144">
        <v>39836</v>
      </c>
      <c r="B2364" s="144" t="s">
        <v>5671</v>
      </c>
      <c r="C2364" s="144" t="s">
        <v>3011</v>
      </c>
      <c r="D2364" s="144" t="s">
        <v>2807</v>
      </c>
      <c r="E2364" s="174">
        <v>239.08</v>
      </c>
    </row>
    <row r="2365" spans="1:5" x14ac:dyDescent="0.2">
      <c r="A2365" s="144">
        <v>39830</v>
      </c>
      <c r="B2365" s="144" t="s">
        <v>5672</v>
      </c>
      <c r="C2365" s="144" t="s">
        <v>3011</v>
      </c>
      <c r="D2365" s="144" t="s">
        <v>2807</v>
      </c>
      <c r="E2365" s="174">
        <v>272.67</v>
      </c>
    </row>
    <row r="2366" spans="1:5" x14ac:dyDescent="0.2">
      <c r="A2366" s="144">
        <v>40527</v>
      </c>
      <c r="B2366" s="144" t="s">
        <v>3943</v>
      </c>
      <c r="C2366" s="144" t="s">
        <v>2802</v>
      </c>
      <c r="D2366" s="144" t="s">
        <v>2807</v>
      </c>
      <c r="E2366" s="175">
        <v>2452.33</v>
      </c>
    </row>
    <row r="2367" spans="1:5" x14ac:dyDescent="0.2">
      <c r="A2367" s="144">
        <v>36497</v>
      </c>
      <c r="B2367" s="144" t="s">
        <v>3944</v>
      </c>
      <c r="C2367" s="144" t="s">
        <v>2802</v>
      </c>
      <c r="D2367" s="144" t="s">
        <v>2807</v>
      </c>
      <c r="E2367" s="175">
        <v>2799.6</v>
      </c>
    </row>
    <row r="2368" spans="1:5" x14ac:dyDescent="0.2">
      <c r="A2368" s="144">
        <v>36487</v>
      </c>
      <c r="B2368" s="144" t="s">
        <v>1169</v>
      </c>
      <c r="C2368" s="144" t="s">
        <v>2802</v>
      </c>
      <c r="D2368" s="144" t="s">
        <v>2807</v>
      </c>
      <c r="E2368" s="175">
        <v>4874.54</v>
      </c>
    </row>
    <row r="2369" spans="1:5" x14ac:dyDescent="0.2">
      <c r="A2369" s="144">
        <v>44475</v>
      </c>
      <c r="B2369" s="144" t="s">
        <v>5673</v>
      </c>
      <c r="C2369" s="144" t="s">
        <v>2802</v>
      </c>
      <c r="D2369" s="144" t="s">
        <v>2807</v>
      </c>
      <c r="E2369" s="175">
        <v>1261544.3799999999</v>
      </c>
    </row>
    <row r="2370" spans="1:5" x14ac:dyDescent="0.2">
      <c r="A2370" s="144">
        <v>44474</v>
      </c>
      <c r="B2370" s="144" t="s">
        <v>5674</v>
      </c>
      <c r="C2370" s="144" t="s">
        <v>2802</v>
      </c>
      <c r="D2370" s="144" t="s">
        <v>2807</v>
      </c>
      <c r="E2370" s="175">
        <v>2426046.88</v>
      </c>
    </row>
    <row r="2371" spans="1:5" x14ac:dyDescent="0.2">
      <c r="A2371" s="144">
        <v>44490</v>
      </c>
      <c r="B2371" s="144" t="s">
        <v>12190</v>
      </c>
      <c r="C2371" s="144" t="s">
        <v>2802</v>
      </c>
      <c r="D2371" s="144" t="s">
        <v>2807</v>
      </c>
      <c r="E2371" s="175">
        <v>4124279.68</v>
      </c>
    </row>
    <row r="2372" spans="1:5" x14ac:dyDescent="0.2">
      <c r="A2372" s="144">
        <v>37776</v>
      </c>
      <c r="B2372" s="144" t="s">
        <v>3945</v>
      </c>
      <c r="C2372" s="144" t="s">
        <v>2802</v>
      </c>
      <c r="D2372" s="144" t="s">
        <v>2807</v>
      </c>
      <c r="E2372" s="175">
        <v>252765.63</v>
      </c>
    </row>
    <row r="2373" spans="1:5" x14ac:dyDescent="0.2">
      <c r="A2373" s="144">
        <v>37775</v>
      </c>
      <c r="B2373" s="144" t="s">
        <v>3946</v>
      </c>
      <c r="C2373" s="144" t="s">
        <v>2802</v>
      </c>
      <c r="D2373" s="144" t="s">
        <v>2807</v>
      </c>
      <c r="E2373" s="175">
        <v>398125</v>
      </c>
    </row>
    <row r="2374" spans="1:5" x14ac:dyDescent="0.2">
      <c r="A2374" s="144">
        <v>36491</v>
      </c>
      <c r="B2374" s="144" t="s">
        <v>3947</v>
      </c>
      <c r="C2374" s="144" t="s">
        <v>2802</v>
      </c>
      <c r="D2374" s="144" t="s">
        <v>2807</v>
      </c>
      <c r="E2374" s="175">
        <v>1474375</v>
      </c>
    </row>
    <row r="2375" spans="1:5" x14ac:dyDescent="0.2">
      <c r="A2375" s="144">
        <v>10712</v>
      </c>
      <c r="B2375" s="144" t="s">
        <v>1153</v>
      </c>
      <c r="C2375" s="144" t="s">
        <v>2802</v>
      </c>
      <c r="D2375" s="144" t="s">
        <v>2807</v>
      </c>
      <c r="E2375" s="175">
        <v>99531.25</v>
      </c>
    </row>
    <row r="2376" spans="1:5" x14ac:dyDescent="0.2">
      <c r="A2376" s="144">
        <v>3363</v>
      </c>
      <c r="B2376" s="144" t="s">
        <v>1125</v>
      </c>
      <c r="C2376" s="144" t="s">
        <v>2802</v>
      </c>
      <c r="D2376" s="144" t="s">
        <v>2807</v>
      </c>
      <c r="E2376" s="175">
        <v>140000</v>
      </c>
    </row>
    <row r="2377" spans="1:5" x14ac:dyDescent="0.2">
      <c r="A2377" s="144">
        <v>3365</v>
      </c>
      <c r="B2377" s="144" t="s">
        <v>3948</v>
      </c>
      <c r="C2377" s="144" t="s">
        <v>2802</v>
      </c>
      <c r="D2377" s="144" t="s">
        <v>2807</v>
      </c>
      <c r="E2377" s="175">
        <v>327250</v>
      </c>
    </row>
    <row r="2378" spans="1:5" x14ac:dyDescent="0.2">
      <c r="A2378" s="144">
        <v>7569</v>
      </c>
      <c r="B2378" s="144" t="s">
        <v>3949</v>
      </c>
      <c r="C2378" s="144" t="s">
        <v>2802</v>
      </c>
      <c r="D2378" s="144" t="s">
        <v>2807</v>
      </c>
      <c r="E2378" s="174">
        <v>103.55</v>
      </c>
    </row>
    <row r="2379" spans="1:5" x14ac:dyDescent="0.2">
      <c r="A2379" s="144">
        <v>34349</v>
      </c>
      <c r="B2379" s="144" t="s">
        <v>3950</v>
      </c>
      <c r="C2379" s="144" t="s">
        <v>2802</v>
      </c>
      <c r="D2379" s="144" t="s">
        <v>2803</v>
      </c>
      <c r="E2379" s="174">
        <v>30.51</v>
      </c>
    </row>
    <row r="2380" spans="1:5" x14ac:dyDescent="0.2">
      <c r="A2380" s="144">
        <v>3378</v>
      </c>
      <c r="B2380" s="144" t="s">
        <v>12911</v>
      </c>
      <c r="C2380" s="144" t="s">
        <v>2802</v>
      </c>
      <c r="D2380" s="144" t="s">
        <v>2803</v>
      </c>
      <c r="E2380" s="174">
        <v>112.09</v>
      </c>
    </row>
    <row r="2381" spans="1:5" x14ac:dyDescent="0.2">
      <c r="A2381" s="144">
        <v>3380</v>
      </c>
      <c r="B2381" s="144" t="s">
        <v>12912</v>
      </c>
      <c r="C2381" s="144" t="s">
        <v>2802</v>
      </c>
      <c r="D2381" s="144" t="s">
        <v>2805</v>
      </c>
      <c r="E2381" s="174">
        <v>78.47</v>
      </c>
    </row>
    <row r="2382" spans="1:5" x14ac:dyDescent="0.2">
      <c r="A2382" s="144">
        <v>3379</v>
      </c>
      <c r="B2382" s="144" t="s">
        <v>12913</v>
      </c>
      <c r="C2382" s="144" t="s">
        <v>2802</v>
      </c>
      <c r="D2382" s="144" t="s">
        <v>2803</v>
      </c>
      <c r="E2382" s="174">
        <v>75.760000000000005</v>
      </c>
    </row>
    <row r="2383" spans="1:5" x14ac:dyDescent="0.2">
      <c r="A2383" s="144">
        <v>11991</v>
      </c>
      <c r="B2383" s="144" t="s">
        <v>3951</v>
      </c>
      <c r="C2383" s="144" t="s">
        <v>2802</v>
      </c>
      <c r="D2383" s="144" t="s">
        <v>2803</v>
      </c>
      <c r="E2383" s="174">
        <v>87.96</v>
      </c>
    </row>
    <row r="2384" spans="1:5" x14ac:dyDescent="0.2">
      <c r="A2384" s="144">
        <v>20062</v>
      </c>
      <c r="B2384" s="144" t="s">
        <v>3952</v>
      </c>
      <c r="C2384" s="144" t="s">
        <v>2802</v>
      </c>
      <c r="D2384" s="144" t="s">
        <v>2807</v>
      </c>
      <c r="E2384" s="174">
        <v>16.91</v>
      </c>
    </row>
    <row r="2385" spans="1:5" x14ac:dyDescent="0.2">
      <c r="A2385" s="144">
        <v>11029</v>
      </c>
      <c r="B2385" s="144" t="s">
        <v>1214</v>
      </c>
      <c r="C2385" s="144" t="s">
        <v>2806</v>
      </c>
      <c r="D2385" s="144" t="s">
        <v>2803</v>
      </c>
      <c r="E2385" s="174">
        <v>2.54</v>
      </c>
    </row>
    <row r="2386" spans="1:5" x14ac:dyDescent="0.2">
      <c r="A2386" s="144">
        <v>4316</v>
      </c>
      <c r="B2386" s="144" t="s">
        <v>3953</v>
      </c>
      <c r="C2386" s="144" t="s">
        <v>2802</v>
      </c>
      <c r="D2386" s="144" t="s">
        <v>2803</v>
      </c>
      <c r="E2386" s="174">
        <v>2.57</v>
      </c>
    </row>
    <row r="2387" spans="1:5" x14ac:dyDescent="0.2">
      <c r="A2387" s="144">
        <v>4313</v>
      </c>
      <c r="B2387" s="144" t="s">
        <v>3954</v>
      </c>
      <c r="C2387" s="144" t="s">
        <v>2806</v>
      </c>
      <c r="D2387" s="144" t="s">
        <v>2803</v>
      </c>
      <c r="E2387" s="174">
        <v>3.68</v>
      </c>
    </row>
    <row r="2388" spans="1:5" x14ac:dyDescent="0.2">
      <c r="A2388" s="144">
        <v>4317</v>
      </c>
      <c r="B2388" s="144" t="s">
        <v>3955</v>
      </c>
      <c r="C2388" s="144" t="s">
        <v>2802</v>
      </c>
      <c r="D2388" s="144" t="s">
        <v>2803</v>
      </c>
      <c r="E2388" s="174">
        <v>4.1900000000000004</v>
      </c>
    </row>
    <row r="2389" spans="1:5" x14ac:dyDescent="0.2">
      <c r="A2389" s="144">
        <v>4314</v>
      </c>
      <c r="B2389" s="144" t="s">
        <v>3956</v>
      </c>
      <c r="C2389" s="144" t="s">
        <v>2806</v>
      </c>
      <c r="D2389" s="144" t="s">
        <v>2803</v>
      </c>
      <c r="E2389" s="174">
        <v>4.91</v>
      </c>
    </row>
    <row r="2390" spans="1:5" x14ac:dyDescent="0.2">
      <c r="A2390" s="144">
        <v>10921</v>
      </c>
      <c r="B2390" s="144" t="s">
        <v>3957</v>
      </c>
      <c r="C2390" s="144" t="s">
        <v>2802</v>
      </c>
      <c r="D2390" s="144" t="s">
        <v>2807</v>
      </c>
      <c r="E2390" s="175">
        <v>5608</v>
      </c>
    </row>
    <row r="2391" spans="1:5" x14ac:dyDescent="0.2">
      <c r="A2391" s="144">
        <v>10922</v>
      </c>
      <c r="B2391" s="144" t="s">
        <v>3958</v>
      </c>
      <c r="C2391" s="144" t="s">
        <v>2802</v>
      </c>
      <c r="D2391" s="144" t="s">
        <v>2807</v>
      </c>
      <c r="E2391" s="175">
        <v>5079.58</v>
      </c>
    </row>
    <row r="2392" spans="1:5" x14ac:dyDescent="0.2">
      <c r="A2392" s="144">
        <v>10923</v>
      </c>
      <c r="B2392" s="144" t="s">
        <v>3959</v>
      </c>
      <c r="C2392" s="144" t="s">
        <v>2802</v>
      </c>
      <c r="D2392" s="144" t="s">
        <v>2807</v>
      </c>
      <c r="E2392" s="175">
        <v>3002.25</v>
      </c>
    </row>
    <row r="2393" spans="1:5" x14ac:dyDescent="0.2">
      <c r="A2393" s="144">
        <v>10924</v>
      </c>
      <c r="B2393" s="144" t="s">
        <v>1632</v>
      </c>
      <c r="C2393" s="144" t="s">
        <v>2802</v>
      </c>
      <c r="D2393" s="144" t="s">
        <v>2807</v>
      </c>
      <c r="E2393" s="175">
        <v>3161.95</v>
      </c>
    </row>
    <row r="2394" spans="1:5" x14ac:dyDescent="0.2">
      <c r="A2394" s="144">
        <v>37772</v>
      </c>
      <c r="B2394" s="144" t="s">
        <v>3960</v>
      </c>
      <c r="C2394" s="144" t="s">
        <v>2802</v>
      </c>
      <c r="D2394" s="144" t="s">
        <v>2807</v>
      </c>
      <c r="E2394" s="175">
        <v>296490.48</v>
      </c>
    </row>
    <row r="2395" spans="1:5" x14ac:dyDescent="0.2">
      <c r="A2395" s="144">
        <v>37771</v>
      </c>
      <c r="B2395" s="144" t="s">
        <v>3961</v>
      </c>
      <c r="C2395" s="144" t="s">
        <v>2802</v>
      </c>
      <c r="D2395" s="144" t="s">
        <v>2807</v>
      </c>
      <c r="E2395" s="175">
        <v>315418.65000000002</v>
      </c>
    </row>
    <row r="2396" spans="1:5" x14ac:dyDescent="0.2">
      <c r="A2396" s="144">
        <v>12772</v>
      </c>
      <c r="B2396" s="144" t="s">
        <v>5675</v>
      </c>
      <c r="C2396" s="144" t="s">
        <v>2802</v>
      </c>
      <c r="D2396" s="144" t="s">
        <v>2807</v>
      </c>
      <c r="E2396" s="174">
        <v>995.01</v>
      </c>
    </row>
    <row r="2397" spans="1:5" x14ac:dyDescent="0.2">
      <c r="A2397" s="144">
        <v>12770</v>
      </c>
      <c r="B2397" s="144" t="s">
        <v>5676</v>
      </c>
      <c r="C2397" s="144" t="s">
        <v>2802</v>
      </c>
      <c r="D2397" s="144" t="s">
        <v>2807</v>
      </c>
      <c r="E2397" s="174">
        <v>598.69000000000005</v>
      </c>
    </row>
    <row r="2398" spans="1:5" x14ac:dyDescent="0.2">
      <c r="A2398" s="144">
        <v>12775</v>
      </c>
      <c r="B2398" s="144" t="s">
        <v>5677</v>
      </c>
      <c r="C2398" s="144" t="s">
        <v>2802</v>
      </c>
      <c r="D2398" s="144" t="s">
        <v>2807</v>
      </c>
      <c r="E2398" s="174">
        <v>438.48</v>
      </c>
    </row>
    <row r="2399" spans="1:5" x14ac:dyDescent="0.2">
      <c r="A2399" s="144">
        <v>12768</v>
      </c>
      <c r="B2399" s="144" t="s">
        <v>5678</v>
      </c>
      <c r="C2399" s="144" t="s">
        <v>2802</v>
      </c>
      <c r="D2399" s="144" t="s">
        <v>2807</v>
      </c>
      <c r="E2399" s="175">
        <v>1399.77</v>
      </c>
    </row>
    <row r="2400" spans="1:5" x14ac:dyDescent="0.2">
      <c r="A2400" s="144">
        <v>12769</v>
      </c>
      <c r="B2400" s="144" t="s">
        <v>5679</v>
      </c>
      <c r="C2400" s="144" t="s">
        <v>2802</v>
      </c>
      <c r="D2400" s="144" t="s">
        <v>2807</v>
      </c>
      <c r="E2400" s="174">
        <v>114.68</v>
      </c>
    </row>
    <row r="2401" spans="1:5" x14ac:dyDescent="0.2">
      <c r="A2401" s="144">
        <v>12773</v>
      </c>
      <c r="B2401" s="144" t="s">
        <v>5680</v>
      </c>
      <c r="C2401" s="144" t="s">
        <v>2802</v>
      </c>
      <c r="D2401" s="144" t="s">
        <v>2807</v>
      </c>
      <c r="E2401" s="174">
        <v>123.11</v>
      </c>
    </row>
    <row r="2402" spans="1:5" x14ac:dyDescent="0.2">
      <c r="A2402" s="144">
        <v>12774</v>
      </c>
      <c r="B2402" s="144" t="s">
        <v>5681</v>
      </c>
      <c r="C2402" s="144" t="s">
        <v>2802</v>
      </c>
      <c r="D2402" s="144" t="s">
        <v>2807</v>
      </c>
      <c r="E2402" s="174">
        <v>151.78</v>
      </c>
    </row>
    <row r="2403" spans="1:5" x14ac:dyDescent="0.2">
      <c r="A2403" s="144">
        <v>12776</v>
      </c>
      <c r="B2403" s="144" t="s">
        <v>5682</v>
      </c>
      <c r="C2403" s="144" t="s">
        <v>2802</v>
      </c>
      <c r="D2403" s="144" t="s">
        <v>2807</v>
      </c>
      <c r="E2403" s="175">
        <v>2259.87</v>
      </c>
    </row>
    <row r="2404" spans="1:5" x14ac:dyDescent="0.2">
      <c r="A2404" s="144">
        <v>12777</v>
      </c>
      <c r="B2404" s="144" t="s">
        <v>5683</v>
      </c>
      <c r="C2404" s="144" t="s">
        <v>2802</v>
      </c>
      <c r="D2404" s="144" t="s">
        <v>2807</v>
      </c>
      <c r="E2404" s="175">
        <v>2951.32</v>
      </c>
    </row>
    <row r="2405" spans="1:5" x14ac:dyDescent="0.2">
      <c r="A2405" s="144">
        <v>3391</v>
      </c>
      <c r="B2405" s="144" t="s">
        <v>3962</v>
      </c>
      <c r="C2405" s="144" t="s">
        <v>2802</v>
      </c>
      <c r="D2405" s="144" t="s">
        <v>2807</v>
      </c>
      <c r="E2405" s="174">
        <v>27.56</v>
      </c>
    </row>
    <row r="2406" spans="1:5" x14ac:dyDescent="0.2">
      <c r="A2406" s="144">
        <v>3389</v>
      </c>
      <c r="B2406" s="144" t="s">
        <v>1532</v>
      </c>
      <c r="C2406" s="144" t="s">
        <v>2802</v>
      </c>
      <c r="D2406" s="144" t="s">
        <v>2807</v>
      </c>
      <c r="E2406" s="174">
        <v>14.3</v>
      </c>
    </row>
    <row r="2407" spans="1:5" x14ac:dyDescent="0.2">
      <c r="A2407" s="144">
        <v>3390</v>
      </c>
      <c r="B2407" s="144" t="s">
        <v>3963</v>
      </c>
      <c r="C2407" s="144" t="s">
        <v>2802</v>
      </c>
      <c r="D2407" s="144" t="s">
        <v>2807</v>
      </c>
      <c r="E2407" s="174">
        <v>16.09</v>
      </c>
    </row>
    <row r="2408" spans="1:5" x14ac:dyDescent="0.2">
      <c r="A2408" s="144">
        <v>12873</v>
      </c>
      <c r="B2408" s="144" t="s">
        <v>12191</v>
      </c>
      <c r="C2408" s="144" t="s">
        <v>2808</v>
      </c>
      <c r="D2408" s="144" t="s">
        <v>2803</v>
      </c>
      <c r="E2408" s="174">
        <v>18.97</v>
      </c>
    </row>
    <row r="2409" spans="1:5" x14ac:dyDescent="0.2">
      <c r="A2409" s="144">
        <v>41076</v>
      </c>
      <c r="B2409" s="144" t="s">
        <v>2733</v>
      </c>
      <c r="C2409" s="144" t="s">
        <v>2890</v>
      </c>
      <c r="D2409" s="144" t="s">
        <v>2803</v>
      </c>
      <c r="E2409" s="175">
        <v>3377.81</v>
      </c>
    </row>
    <row r="2410" spans="1:5" x14ac:dyDescent="0.2">
      <c r="A2410" s="144">
        <v>140</v>
      </c>
      <c r="B2410" s="144" t="s">
        <v>3964</v>
      </c>
      <c r="C2410" s="144" t="s">
        <v>284</v>
      </c>
      <c r="D2410" s="144" t="s">
        <v>2803</v>
      </c>
      <c r="E2410" s="174">
        <v>20.69</v>
      </c>
    </row>
    <row r="2411" spans="1:5" x14ac:dyDescent="0.2">
      <c r="A2411" s="144">
        <v>151</v>
      </c>
      <c r="B2411" s="144" t="s">
        <v>5399</v>
      </c>
      <c r="C2411" s="144" t="s">
        <v>261</v>
      </c>
      <c r="D2411" s="144" t="s">
        <v>2803</v>
      </c>
      <c r="E2411" s="174">
        <v>30.53</v>
      </c>
    </row>
    <row r="2412" spans="1:5" x14ac:dyDescent="0.2">
      <c r="A2412" s="144">
        <v>7340</v>
      </c>
      <c r="B2412" s="144" t="s">
        <v>1195</v>
      </c>
      <c r="C2412" s="144" t="s">
        <v>261</v>
      </c>
      <c r="D2412" s="144" t="s">
        <v>2803</v>
      </c>
      <c r="E2412" s="174">
        <v>29.51</v>
      </c>
    </row>
    <row r="2413" spans="1:5" x14ac:dyDescent="0.2">
      <c r="A2413" s="144">
        <v>2701</v>
      </c>
      <c r="B2413" s="144" t="s">
        <v>2616</v>
      </c>
      <c r="C2413" s="144" t="s">
        <v>2808</v>
      </c>
      <c r="D2413" s="144" t="s">
        <v>2803</v>
      </c>
      <c r="E2413" s="174">
        <v>14.6</v>
      </c>
    </row>
    <row r="2414" spans="1:5" x14ac:dyDescent="0.2">
      <c r="A2414" s="144">
        <v>40929</v>
      </c>
      <c r="B2414" s="144" t="s">
        <v>2735</v>
      </c>
      <c r="C2414" s="144" t="s">
        <v>2890</v>
      </c>
      <c r="D2414" s="144" t="s">
        <v>2803</v>
      </c>
      <c r="E2414" s="175">
        <v>2603.0700000000002</v>
      </c>
    </row>
    <row r="2415" spans="1:5" x14ac:dyDescent="0.2">
      <c r="A2415" s="144">
        <v>38114</v>
      </c>
      <c r="B2415" s="144" t="s">
        <v>229</v>
      </c>
      <c r="C2415" s="144" t="s">
        <v>2802</v>
      </c>
      <c r="D2415" s="144" t="s">
        <v>2803</v>
      </c>
      <c r="E2415" s="174">
        <v>23.06</v>
      </c>
    </row>
    <row r="2416" spans="1:5" x14ac:dyDescent="0.2">
      <c r="A2416" s="144">
        <v>38064</v>
      </c>
      <c r="B2416" s="144" t="s">
        <v>228</v>
      </c>
      <c r="C2416" s="144" t="s">
        <v>2802</v>
      </c>
      <c r="D2416" s="144" t="s">
        <v>2803</v>
      </c>
      <c r="E2416" s="174">
        <v>25.78</v>
      </c>
    </row>
    <row r="2417" spans="1:5" x14ac:dyDescent="0.2">
      <c r="A2417" s="144">
        <v>38115</v>
      </c>
      <c r="B2417" s="144" t="s">
        <v>230</v>
      </c>
      <c r="C2417" s="144" t="s">
        <v>2802</v>
      </c>
      <c r="D2417" s="144" t="s">
        <v>2803</v>
      </c>
      <c r="E2417" s="174">
        <v>24.62</v>
      </c>
    </row>
    <row r="2418" spans="1:5" x14ac:dyDescent="0.2">
      <c r="A2418" s="144">
        <v>38065</v>
      </c>
      <c r="B2418" s="144" t="s">
        <v>231</v>
      </c>
      <c r="C2418" s="144" t="s">
        <v>2802</v>
      </c>
      <c r="D2418" s="144" t="s">
        <v>2803</v>
      </c>
      <c r="E2418" s="174">
        <v>36.57</v>
      </c>
    </row>
    <row r="2419" spans="1:5" x14ac:dyDescent="0.2">
      <c r="A2419" s="144">
        <v>38078</v>
      </c>
      <c r="B2419" s="144" t="s">
        <v>232</v>
      </c>
      <c r="C2419" s="144" t="s">
        <v>2802</v>
      </c>
      <c r="D2419" s="144" t="s">
        <v>2803</v>
      </c>
      <c r="E2419" s="174">
        <v>21.34</v>
      </c>
    </row>
    <row r="2420" spans="1:5" x14ac:dyDescent="0.2">
      <c r="A2420" s="144">
        <v>38113</v>
      </c>
      <c r="B2420" s="144" t="s">
        <v>233</v>
      </c>
      <c r="C2420" s="144" t="s">
        <v>2802</v>
      </c>
      <c r="D2420" s="144" t="s">
        <v>2803</v>
      </c>
      <c r="E2420" s="174">
        <v>11.59</v>
      </c>
    </row>
    <row r="2421" spans="1:5" x14ac:dyDescent="0.2">
      <c r="A2421" s="144">
        <v>38063</v>
      </c>
      <c r="B2421" s="144" t="s">
        <v>234</v>
      </c>
      <c r="C2421" s="144" t="s">
        <v>2802</v>
      </c>
      <c r="D2421" s="144" t="s">
        <v>2803</v>
      </c>
      <c r="E2421" s="174">
        <v>12.44</v>
      </c>
    </row>
    <row r="2422" spans="1:5" x14ac:dyDescent="0.2">
      <c r="A2422" s="144">
        <v>38080</v>
      </c>
      <c r="B2422" s="144" t="s">
        <v>236</v>
      </c>
      <c r="C2422" s="144" t="s">
        <v>2802</v>
      </c>
      <c r="D2422" s="144" t="s">
        <v>2803</v>
      </c>
      <c r="E2422" s="174">
        <v>37.06</v>
      </c>
    </row>
    <row r="2423" spans="1:5" x14ac:dyDescent="0.2">
      <c r="A2423" s="144">
        <v>38069</v>
      </c>
      <c r="B2423" s="144" t="s">
        <v>237</v>
      </c>
      <c r="C2423" s="144" t="s">
        <v>2802</v>
      </c>
      <c r="D2423" s="144" t="s">
        <v>2803</v>
      </c>
      <c r="E2423" s="174">
        <v>20.27</v>
      </c>
    </row>
    <row r="2424" spans="1:5" x14ac:dyDescent="0.2">
      <c r="A2424" s="144">
        <v>38077</v>
      </c>
      <c r="B2424" s="144" t="s">
        <v>238</v>
      </c>
      <c r="C2424" s="144" t="s">
        <v>2802</v>
      </c>
      <c r="D2424" s="144" t="s">
        <v>2803</v>
      </c>
      <c r="E2424" s="174">
        <v>19.809999999999999</v>
      </c>
    </row>
    <row r="2425" spans="1:5" x14ac:dyDescent="0.2">
      <c r="A2425" s="144">
        <v>38073</v>
      </c>
      <c r="B2425" s="144" t="s">
        <v>235</v>
      </c>
      <c r="C2425" s="144" t="s">
        <v>2802</v>
      </c>
      <c r="D2425" s="144" t="s">
        <v>2803</v>
      </c>
      <c r="E2425" s="174">
        <v>30.17</v>
      </c>
    </row>
    <row r="2426" spans="1:5" x14ac:dyDescent="0.2">
      <c r="A2426" s="144">
        <v>38112</v>
      </c>
      <c r="B2426" s="144" t="s">
        <v>239</v>
      </c>
      <c r="C2426" s="144" t="s">
        <v>2802</v>
      </c>
      <c r="D2426" s="144" t="s">
        <v>2803</v>
      </c>
      <c r="E2426" s="174">
        <v>8.9</v>
      </c>
    </row>
    <row r="2427" spans="1:5" x14ac:dyDescent="0.2">
      <c r="A2427" s="144">
        <v>38062</v>
      </c>
      <c r="B2427" s="144" t="s">
        <v>240</v>
      </c>
      <c r="C2427" s="144" t="s">
        <v>2802</v>
      </c>
      <c r="D2427" s="144" t="s">
        <v>2803</v>
      </c>
      <c r="E2427" s="174">
        <v>9.1300000000000008</v>
      </c>
    </row>
    <row r="2428" spans="1:5" x14ac:dyDescent="0.2">
      <c r="A2428" s="144">
        <v>12128</v>
      </c>
      <c r="B2428" s="144" t="s">
        <v>242</v>
      </c>
      <c r="C2428" s="144" t="s">
        <v>2802</v>
      </c>
      <c r="D2428" s="144" t="s">
        <v>2803</v>
      </c>
      <c r="E2428" s="174">
        <v>12.21</v>
      </c>
    </row>
    <row r="2429" spans="1:5" x14ac:dyDescent="0.2">
      <c r="A2429" s="144">
        <v>12129</v>
      </c>
      <c r="B2429" s="144" t="s">
        <v>241</v>
      </c>
      <c r="C2429" s="144" t="s">
        <v>2802</v>
      </c>
      <c r="D2429" s="144" t="s">
        <v>2803</v>
      </c>
      <c r="E2429" s="174">
        <v>16.14</v>
      </c>
    </row>
    <row r="2430" spans="1:5" x14ac:dyDescent="0.2">
      <c r="A2430" s="144">
        <v>38081</v>
      </c>
      <c r="B2430" s="144" t="s">
        <v>243</v>
      </c>
      <c r="C2430" s="144" t="s">
        <v>2802</v>
      </c>
      <c r="D2430" s="144" t="s">
        <v>2803</v>
      </c>
      <c r="E2430" s="174">
        <v>31.44</v>
      </c>
    </row>
    <row r="2431" spans="1:5" x14ac:dyDescent="0.2">
      <c r="A2431" s="144">
        <v>38070</v>
      </c>
      <c r="B2431" s="144" t="s">
        <v>244</v>
      </c>
      <c r="C2431" s="144" t="s">
        <v>2802</v>
      </c>
      <c r="D2431" s="144" t="s">
        <v>2803</v>
      </c>
      <c r="E2431" s="174">
        <v>21.66</v>
      </c>
    </row>
    <row r="2432" spans="1:5" x14ac:dyDescent="0.2">
      <c r="A2432" s="144">
        <v>38074</v>
      </c>
      <c r="B2432" s="144" t="s">
        <v>245</v>
      </c>
      <c r="C2432" s="144" t="s">
        <v>2802</v>
      </c>
      <c r="D2432" s="144" t="s">
        <v>2803</v>
      </c>
      <c r="E2432" s="174">
        <v>32.93</v>
      </c>
    </row>
    <row r="2433" spans="1:5" x14ac:dyDescent="0.2">
      <c r="A2433" s="144">
        <v>38079</v>
      </c>
      <c r="B2433" s="144" t="s">
        <v>247</v>
      </c>
      <c r="C2433" s="144" t="s">
        <v>2802</v>
      </c>
      <c r="D2433" s="144" t="s">
        <v>2803</v>
      </c>
      <c r="E2433" s="174">
        <v>28.27</v>
      </c>
    </row>
    <row r="2434" spans="1:5" x14ac:dyDescent="0.2">
      <c r="A2434" s="144">
        <v>38072</v>
      </c>
      <c r="B2434" s="144" t="s">
        <v>246</v>
      </c>
      <c r="C2434" s="144" t="s">
        <v>2802</v>
      </c>
      <c r="D2434" s="144" t="s">
        <v>2803</v>
      </c>
      <c r="E2434" s="174">
        <v>27.16</v>
      </c>
    </row>
    <row r="2435" spans="1:5" x14ac:dyDescent="0.2">
      <c r="A2435" s="144">
        <v>38068</v>
      </c>
      <c r="B2435" s="144" t="s">
        <v>248</v>
      </c>
      <c r="C2435" s="144" t="s">
        <v>2802</v>
      </c>
      <c r="D2435" s="144" t="s">
        <v>2803</v>
      </c>
      <c r="E2435" s="174">
        <v>18.75</v>
      </c>
    </row>
    <row r="2436" spans="1:5" x14ac:dyDescent="0.2">
      <c r="A2436" s="144">
        <v>38071</v>
      </c>
      <c r="B2436" s="144" t="s">
        <v>249</v>
      </c>
      <c r="C2436" s="144" t="s">
        <v>2802</v>
      </c>
      <c r="D2436" s="144" t="s">
        <v>2803</v>
      </c>
      <c r="E2436" s="174">
        <v>22.42</v>
      </c>
    </row>
    <row r="2437" spans="1:5" x14ac:dyDescent="0.2">
      <c r="A2437" s="144">
        <v>38412</v>
      </c>
      <c r="B2437" s="144" t="s">
        <v>1193</v>
      </c>
      <c r="C2437" s="144" t="s">
        <v>2802</v>
      </c>
      <c r="D2437" s="144" t="s">
        <v>2805</v>
      </c>
      <c r="E2437" s="175">
        <v>1029.9000000000001</v>
      </c>
    </row>
    <row r="2438" spans="1:5" x14ac:dyDescent="0.2">
      <c r="A2438" s="144">
        <v>3405</v>
      </c>
      <c r="B2438" s="144" t="s">
        <v>1577</v>
      </c>
      <c r="C2438" s="144" t="s">
        <v>2802</v>
      </c>
      <c r="D2438" s="144" t="s">
        <v>2807</v>
      </c>
      <c r="E2438" s="174">
        <v>98.01</v>
      </c>
    </row>
    <row r="2439" spans="1:5" x14ac:dyDescent="0.2">
      <c r="A2439" s="144">
        <v>3394</v>
      </c>
      <c r="B2439" s="144" t="s">
        <v>3965</v>
      </c>
      <c r="C2439" s="144" t="s">
        <v>2802</v>
      </c>
      <c r="D2439" s="144" t="s">
        <v>2807</v>
      </c>
      <c r="E2439" s="174">
        <v>517.36</v>
      </c>
    </row>
    <row r="2440" spans="1:5" x14ac:dyDescent="0.2">
      <c r="A2440" s="144">
        <v>3393</v>
      </c>
      <c r="B2440" s="144" t="s">
        <v>3966</v>
      </c>
      <c r="C2440" s="144" t="s">
        <v>2802</v>
      </c>
      <c r="D2440" s="144" t="s">
        <v>2807</v>
      </c>
      <c r="E2440" s="174">
        <v>880.86</v>
      </c>
    </row>
    <row r="2441" spans="1:5" x14ac:dyDescent="0.2">
      <c r="A2441" s="144">
        <v>3406</v>
      </c>
      <c r="B2441" s="144" t="s">
        <v>1576</v>
      </c>
      <c r="C2441" s="144" t="s">
        <v>2802</v>
      </c>
      <c r="D2441" s="144" t="s">
        <v>2807</v>
      </c>
      <c r="E2441" s="174">
        <v>30</v>
      </c>
    </row>
    <row r="2442" spans="1:5" x14ac:dyDescent="0.2">
      <c r="A2442" s="144">
        <v>3395</v>
      </c>
      <c r="B2442" s="144" t="s">
        <v>3967</v>
      </c>
      <c r="C2442" s="144" t="s">
        <v>2802</v>
      </c>
      <c r="D2442" s="144" t="s">
        <v>2807</v>
      </c>
      <c r="E2442" s="174">
        <v>126.55</v>
      </c>
    </row>
    <row r="2443" spans="1:5" x14ac:dyDescent="0.2">
      <c r="A2443" s="144">
        <v>3398</v>
      </c>
      <c r="B2443" s="144" t="s">
        <v>1561</v>
      </c>
      <c r="C2443" s="144" t="s">
        <v>2802</v>
      </c>
      <c r="D2443" s="144" t="s">
        <v>2807</v>
      </c>
      <c r="E2443" s="174">
        <v>6.01</v>
      </c>
    </row>
    <row r="2444" spans="1:5" x14ac:dyDescent="0.2">
      <c r="A2444" s="144">
        <v>40662</v>
      </c>
      <c r="B2444" s="144" t="s">
        <v>3968</v>
      </c>
      <c r="C2444" s="144" t="s">
        <v>2802</v>
      </c>
      <c r="D2444" s="144" t="s">
        <v>2807</v>
      </c>
      <c r="E2444" s="174">
        <v>328.65</v>
      </c>
    </row>
    <row r="2445" spans="1:5" x14ac:dyDescent="0.2">
      <c r="A2445" s="144">
        <v>3437</v>
      </c>
      <c r="B2445" s="144" t="s">
        <v>1313</v>
      </c>
      <c r="C2445" s="144" t="s">
        <v>2804</v>
      </c>
      <c r="D2445" s="144" t="s">
        <v>2807</v>
      </c>
      <c r="E2445" s="174">
        <v>912.93</v>
      </c>
    </row>
    <row r="2446" spans="1:5" x14ac:dyDescent="0.2">
      <c r="A2446" s="144">
        <v>11190</v>
      </c>
      <c r="B2446" s="144" t="s">
        <v>1317</v>
      </c>
      <c r="C2446" s="144" t="s">
        <v>2802</v>
      </c>
      <c r="D2446" s="144" t="s">
        <v>2807</v>
      </c>
      <c r="E2446" s="174">
        <v>229</v>
      </c>
    </row>
    <row r="2447" spans="1:5" x14ac:dyDescent="0.2">
      <c r="A2447" s="144">
        <v>34377</v>
      </c>
      <c r="B2447" s="144" t="s">
        <v>5684</v>
      </c>
      <c r="C2447" s="144" t="s">
        <v>2802</v>
      </c>
      <c r="D2447" s="144" t="s">
        <v>2803</v>
      </c>
      <c r="E2447" s="174">
        <v>186.88</v>
      </c>
    </row>
    <row r="2448" spans="1:5" x14ac:dyDescent="0.2">
      <c r="A2448" s="144">
        <v>3428</v>
      </c>
      <c r="B2448" s="144" t="s">
        <v>1311</v>
      </c>
      <c r="C2448" s="144" t="s">
        <v>2804</v>
      </c>
      <c r="D2448" s="144" t="s">
        <v>2807</v>
      </c>
      <c r="E2448" s="175">
        <v>1354.17</v>
      </c>
    </row>
    <row r="2449" spans="1:5" x14ac:dyDescent="0.2">
      <c r="A2449" s="144">
        <v>3429</v>
      </c>
      <c r="B2449" s="144" t="s">
        <v>1310</v>
      </c>
      <c r="C2449" s="144" t="s">
        <v>2804</v>
      </c>
      <c r="D2449" s="144" t="s">
        <v>2807</v>
      </c>
      <c r="E2449" s="174">
        <v>773.7</v>
      </c>
    </row>
    <row r="2450" spans="1:5" x14ac:dyDescent="0.2">
      <c r="A2450" s="144">
        <v>34364</v>
      </c>
      <c r="B2450" s="144" t="s">
        <v>5685</v>
      </c>
      <c r="C2450" s="144" t="s">
        <v>2802</v>
      </c>
      <c r="D2450" s="144" t="s">
        <v>2803</v>
      </c>
      <c r="E2450" s="174">
        <v>613.19000000000005</v>
      </c>
    </row>
    <row r="2451" spans="1:5" x14ac:dyDescent="0.2">
      <c r="A2451" s="144">
        <v>11199</v>
      </c>
      <c r="B2451" s="144" t="s">
        <v>12914</v>
      </c>
      <c r="C2451" s="144" t="s">
        <v>2802</v>
      </c>
      <c r="D2451" s="144" t="s">
        <v>2807</v>
      </c>
      <c r="E2451" s="175">
        <v>1264.72</v>
      </c>
    </row>
    <row r="2452" spans="1:5" x14ac:dyDescent="0.2">
      <c r="A2452" s="144">
        <v>34369</v>
      </c>
      <c r="B2452" s="144" t="s">
        <v>5686</v>
      </c>
      <c r="C2452" s="144" t="s">
        <v>2802</v>
      </c>
      <c r="D2452" s="144" t="s">
        <v>2803</v>
      </c>
      <c r="E2452" s="174">
        <v>649.99</v>
      </c>
    </row>
    <row r="2453" spans="1:5" x14ac:dyDescent="0.2">
      <c r="A2453" s="144">
        <v>36896</v>
      </c>
      <c r="B2453" s="144" t="s">
        <v>5687</v>
      </c>
      <c r="C2453" s="144" t="s">
        <v>2802</v>
      </c>
      <c r="D2453" s="144" t="s">
        <v>2805</v>
      </c>
      <c r="E2453" s="174">
        <v>361.95</v>
      </c>
    </row>
    <row r="2454" spans="1:5" x14ac:dyDescent="0.2">
      <c r="A2454" s="144">
        <v>34367</v>
      </c>
      <c r="B2454" s="144" t="s">
        <v>5688</v>
      </c>
      <c r="C2454" s="144" t="s">
        <v>2802</v>
      </c>
      <c r="D2454" s="144" t="s">
        <v>2803</v>
      </c>
      <c r="E2454" s="174">
        <v>466.5</v>
      </c>
    </row>
    <row r="2455" spans="1:5" x14ac:dyDescent="0.2">
      <c r="A2455" s="144">
        <v>36897</v>
      </c>
      <c r="B2455" s="144" t="s">
        <v>5689</v>
      </c>
      <c r="C2455" s="144" t="s">
        <v>2802</v>
      </c>
      <c r="D2455" s="144" t="s">
        <v>2803</v>
      </c>
      <c r="E2455" s="174">
        <v>564.80999999999995</v>
      </c>
    </row>
    <row r="2456" spans="1:5" x14ac:dyDescent="0.2">
      <c r="A2456" s="144">
        <v>40659</v>
      </c>
      <c r="B2456" s="144" t="s">
        <v>1314</v>
      </c>
      <c r="C2456" s="144" t="s">
        <v>2804</v>
      </c>
      <c r="D2456" s="144" t="s">
        <v>2807</v>
      </c>
      <c r="E2456" s="175">
        <v>1291.6600000000001</v>
      </c>
    </row>
    <row r="2457" spans="1:5" x14ac:dyDescent="0.2">
      <c r="A2457" s="144">
        <v>40660</v>
      </c>
      <c r="B2457" s="144" t="s">
        <v>1315</v>
      </c>
      <c r="C2457" s="144" t="s">
        <v>2804</v>
      </c>
      <c r="D2457" s="144" t="s">
        <v>2807</v>
      </c>
      <c r="E2457" s="175">
        <v>1637.02</v>
      </c>
    </row>
    <row r="2458" spans="1:5" x14ac:dyDescent="0.2">
      <c r="A2458" s="144">
        <v>40661</v>
      </c>
      <c r="B2458" s="144" t="s">
        <v>1316</v>
      </c>
      <c r="C2458" s="144" t="s">
        <v>2804</v>
      </c>
      <c r="D2458" s="144" t="s">
        <v>2807</v>
      </c>
      <c r="E2458" s="175">
        <v>1006.49</v>
      </c>
    </row>
    <row r="2459" spans="1:5" x14ac:dyDescent="0.2">
      <c r="A2459" s="144">
        <v>3421</v>
      </c>
      <c r="B2459" s="144" t="s">
        <v>1308</v>
      </c>
      <c r="C2459" s="144" t="s">
        <v>2804</v>
      </c>
      <c r="D2459" s="144" t="s">
        <v>2807</v>
      </c>
      <c r="E2459" s="175">
        <v>1014.19</v>
      </c>
    </row>
    <row r="2460" spans="1:5" x14ac:dyDescent="0.2">
      <c r="A2460" s="144">
        <v>599</v>
      </c>
      <c r="B2460" s="144" t="s">
        <v>5690</v>
      </c>
      <c r="C2460" s="144" t="s">
        <v>2804</v>
      </c>
      <c r="D2460" s="144" t="s">
        <v>2803</v>
      </c>
      <c r="E2460" s="174">
        <v>660.12</v>
      </c>
    </row>
    <row r="2461" spans="1:5" x14ac:dyDescent="0.2">
      <c r="A2461" s="144">
        <v>44053</v>
      </c>
      <c r="B2461" s="144" t="s">
        <v>5691</v>
      </c>
      <c r="C2461" s="144" t="s">
        <v>2802</v>
      </c>
      <c r="D2461" s="144" t="s">
        <v>2803</v>
      </c>
      <c r="E2461" s="175">
        <v>1465.15</v>
      </c>
    </row>
    <row r="2462" spans="1:5" x14ac:dyDescent="0.2">
      <c r="A2462" s="144">
        <v>3423</v>
      </c>
      <c r="B2462" s="144" t="s">
        <v>1312</v>
      </c>
      <c r="C2462" s="144" t="s">
        <v>2804</v>
      </c>
      <c r="D2462" s="144" t="s">
        <v>2807</v>
      </c>
      <c r="E2462" s="175">
        <v>1430.25</v>
      </c>
    </row>
    <row r="2463" spans="1:5" x14ac:dyDescent="0.2">
      <c r="A2463" s="144">
        <v>34381</v>
      </c>
      <c r="B2463" s="144" t="s">
        <v>5692</v>
      </c>
      <c r="C2463" s="144" t="s">
        <v>2802</v>
      </c>
      <c r="D2463" s="144" t="s">
        <v>2803</v>
      </c>
      <c r="E2463" s="174">
        <v>266.54000000000002</v>
      </c>
    </row>
    <row r="2464" spans="1:5" x14ac:dyDescent="0.2">
      <c r="A2464" s="144">
        <v>34797</v>
      </c>
      <c r="B2464" s="144" t="s">
        <v>3969</v>
      </c>
      <c r="C2464" s="144" t="s">
        <v>2802</v>
      </c>
      <c r="D2464" s="144" t="s">
        <v>2807</v>
      </c>
      <c r="E2464" s="174">
        <v>498.8</v>
      </c>
    </row>
    <row r="2465" spans="1:5" x14ac:dyDescent="0.2">
      <c r="A2465" s="144">
        <v>44054</v>
      </c>
      <c r="B2465" s="144" t="s">
        <v>5693</v>
      </c>
      <c r="C2465" s="144" t="s">
        <v>2802</v>
      </c>
      <c r="D2465" s="144" t="s">
        <v>2803</v>
      </c>
      <c r="E2465" s="174">
        <v>525.61</v>
      </c>
    </row>
    <row r="2466" spans="1:5" x14ac:dyDescent="0.2">
      <c r="A2466" s="144">
        <v>44399</v>
      </c>
      <c r="B2466" s="144" t="s">
        <v>5694</v>
      </c>
      <c r="C2466" s="144" t="s">
        <v>2802</v>
      </c>
      <c r="D2466" s="144" t="s">
        <v>2803</v>
      </c>
      <c r="E2466" s="174">
        <v>718.15</v>
      </c>
    </row>
    <row r="2467" spans="1:5" x14ac:dyDescent="0.2">
      <c r="A2467" s="144">
        <v>44503</v>
      </c>
      <c r="B2467" s="144" t="s">
        <v>12192</v>
      </c>
      <c r="C2467" s="144" t="s">
        <v>2808</v>
      </c>
      <c r="D2467" s="144" t="s">
        <v>2803</v>
      </c>
      <c r="E2467" s="174">
        <v>13.59</v>
      </c>
    </row>
    <row r="2468" spans="1:5" x14ac:dyDescent="0.2">
      <c r="A2468" s="144">
        <v>41077</v>
      </c>
      <c r="B2468" s="144" t="s">
        <v>2736</v>
      </c>
      <c r="C2468" s="144" t="s">
        <v>2890</v>
      </c>
      <c r="D2468" s="144" t="s">
        <v>2803</v>
      </c>
      <c r="E2468" s="175">
        <v>2421</v>
      </c>
    </row>
    <row r="2469" spans="1:5" x14ac:dyDescent="0.2">
      <c r="A2469" s="144">
        <v>20159</v>
      </c>
      <c r="B2469" s="144" t="s">
        <v>5695</v>
      </c>
      <c r="C2469" s="144" t="s">
        <v>2802</v>
      </c>
      <c r="D2469" s="144" t="s">
        <v>2803</v>
      </c>
      <c r="E2469" s="174">
        <v>70.819999999999993</v>
      </c>
    </row>
    <row r="2470" spans="1:5" x14ac:dyDescent="0.2">
      <c r="A2470" s="144">
        <v>37963</v>
      </c>
      <c r="B2470" s="144" t="s">
        <v>1897</v>
      </c>
      <c r="C2470" s="144" t="s">
        <v>2802</v>
      </c>
      <c r="D2470" s="144" t="s">
        <v>2803</v>
      </c>
      <c r="E2470" s="174">
        <v>3.69</v>
      </c>
    </row>
    <row r="2471" spans="1:5" x14ac:dyDescent="0.2">
      <c r="A2471" s="144">
        <v>37964</v>
      </c>
      <c r="B2471" s="144" t="s">
        <v>1901</v>
      </c>
      <c r="C2471" s="144" t="s">
        <v>2802</v>
      </c>
      <c r="D2471" s="144" t="s">
        <v>2803</v>
      </c>
      <c r="E2471" s="174">
        <v>6.15</v>
      </c>
    </row>
    <row r="2472" spans="1:5" x14ac:dyDescent="0.2">
      <c r="A2472" s="144">
        <v>37965</v>
      </c>
      <c r="B2472" s="144" t="s">
        <v>1906</v>
      </c>
      <c r="C2472" s="144" t="s">
        <v>2802</v>
      </c>
      <c r="D2472" s="144" t="s">
        <v>2803</v>
      </c>
      <c r="E2472" s="174">
        <v>8.92</v>
      </c>
    </row>
    <row r="2473" spans="1:5" x14ac:dyDescent="0.2">
      <c r="A2473" s="144">
        <v>37966</v>
      </c>
      <c r="B2473" s="144" t="s">
        <v>1909</v>
      </c>
      <c r="C2473" s="144" t="s">
        <v>2802</v>
      </c>
      <c r="D2473" s="144" t="s">
        <v>2803</v>
      </c>
      <c r="E2473" s="174">
        <v>16.16</v>
      </c>
    </row>
    <row r="2474" spans="1:5" x14ac:dyDescent="0.2">
      <c r="A2474" s="144">
        <v>37967</v>
      </c>
      <c r="B2474" s="144" t="s">
        <v>1976</v>
      </c>
      <c r="C2474" s="144" t="s">
        <v>2802</v>
      </c>
      <c r="D2474" s="144" t="s">
        <v>2803</v>
      </c>
      <c r="E2474" s="174">
        <v>25.91</v>
      </c>
    </row>
    <row r="2475" spans="1:5" x14ac:dyDescent="0.2">
      <c r="A2475" s="144">
        <v>37968</v>
      </c>
      <c r="B2475" s="144" t="s">
        <v>1978</v>
      </c>
      <c r="C2475" s="144" t="s">
        <v>2802</v>
      </c>
      <c r="D2475" s="144" t="s">
        <v>2803</v>
      </c>
      <c r="E2475" s="174">
        <v>56.83</v>
      </c>
    </row>
    <row r="2476" spans="1:5" x14ac:dyDescent="0.2">
      <c r="A2476" s="144">
        <v>37969</v>
      </c>
      <c r="B2476" s="144" t="s">
        <v>1980</v>
      </c>
      <c r="C2476" s="144" t="s">
        <v>2802</v>
      </c>
      <c r="D2476" s="144" t="s">
        <v>2803</v>
      </c>
      <c r="E2476" s="174">
        <v>151.81</v>
      </c>
    </row>
    <row r="2477" spans="1:5" x14ac:dyDescent="0.2">
      <c r="A2477" s="144">
        <v>37970</v>
      </c>
      <c r="B2477" s="144" t="s">
        <v>1982</v>
      </c>
      <c r="C2477" s="144" t="s">
        <v>2802</v>
      </c>
      <c r="D2477" s="144" t="s">
        <v>2803</v>
      </c>
      <c r="E2477" s="174">
        <v>177.1</v>
      </c>
    </row>
    <row r="2478" spans="1:5" x14ac:dyDescent="0.2">
      <c r="A2478" s="144">
        <v>21118</v>
      </c>
      <c r="B2478" s="144" t="s">
        <v>1896</v>
      </c>
      <c r="C2478" s="144" t="s">
        <v>2802</v>
      </c>
      <c r="D2478" s="144" t="s">
        <v>2805</v>
      </c>
      <c r="E2478" s="174">
        <v>2.79</v>
      </c>
    </row>
    <row r="2479" spans="1:5" x14ac:dyDescent="0.2">
      <c r="A2479" s="144">
        <v>37956</v>
      </c>
      <c r="B2479" s="144" t="s">
        <v>1900</v>
      </c>
      <c r="C2479" s="144" t="s">
        <v>2802</v>
      </c>
      <c r="D2479" s="144" t="s">
        <v>2803</v>
      </c>
      <c r="E2479" s="174">
        <v>4.42</v>
      </c>
    </row>
    <row r="2480" spans="1:5" x14ac:dyDescent="0.2">
      <c r="A2480" s="144">
        <v>37957</v>
      </c>
      <c r="B2480" s="144" t="s">
        <v>1905</v>
      </c>
      <c r="C2480" s="144" t="s">
        <v>2802</v>
      </c>
      <c r="D2480" s="144" t="s">
        <v>2803</v>
      </c>
      <c r="E2480" s="174">
        <v>9.32</v>
      </c>
    </row>
    <row r="2481" spans="1:5" x14ac:dyDescent="0.2">
      <c r="A2481" s="144">
        <v>37958</v>
      </c>
      <c r="B2481" s="144" t="s">
        <v>1908</v>
      </c>
      <c r="C2481" s="144" t="s">
        <v>2802</v>
      </c>
      <c r="D2481" s="144" t="s">
        <v>2803</v>
      </c>
      <c r="E2481" s="174">
        <v>16.16</v>
      </c>
    </row>
    <row r="2482" spans="1:5" x14ac:dyDescent="0.2">
      <c r="A2482" s="144">
        <v>37959</v>
      </c>
      <c r="B2482" s="144" t="s">
        <v>1970</v>
      </c>
      <c r="C2482" s="144" t="s">
        <v>2802</v>
      </c>
      <c r="D2482" s="144" t="s">
        <v>2803</v>
      </c>
      <c r="E2482" s="174">
        <v>25.91</v>
      </c>
    </row>
    <row r="2483" spans="1:5" x14ac:dyDescent="0.2">
      <c r="A2483" s="144">
        <v>37960</v>
      </c>
      <c r="B2483" s="144" t="s">
        <v>1977</v>
      </c>
      <c r="C2483" s="144" t="s">
        <v>2802</v>
      </c>
      <c r="D2483" s="144" t="s">
        <v>2803</v>
      </c>
      <c r="E2483" s="174">
        <v>55.8</v>
      </c>
    </row>
    <row r="2484" spans="1:5" x14ac:dyDescent="0.2">
      <c r="A2484" s="144">
        <v>37961</v>
      </c>
      <c r="B2484" s="144" t="s">
        <v>1979</v>
      </c>
      <c r="C2484" s="144" t="s">
        <v>2802</v>
      </c>
      <c r="D2484" s="144" t="s">
        <v>2803</v>
      </c>
      <c r="E2484" s="174">
        <v>148.04</v>
      </c>
    </row>
    <row r="2485" spans="1:5" x14ac:dyDescent="0.2">
      <c r="A2485" s="144">
        <v>37962</v>
      </c>
      <c r="B2485" s="144" t="s">
        <v>1981</v>
      </c>
      <c r="C2485" s="144" t="s">
        <v>2802</v>
      </c>
      <c r="D2485" s="144" t="s">
        <v>2803</v>
      </c>
      <c r="E2485" s="174">
        <v>172.02</v>
      </c>
    </row>
    <row r="2486" spans="1:5" x14ac:dyDescent="0.2">
      <c r="A2486" s="144">
        <v>3533</v>
      </c>
      <c r="B2486" s="144" t="s">
        <v>3970</v>
      </c>
      <c r="C2486" s="144" t="s">
        <v>2802</v>
      </c>
      <c r="D2486" s="144" t="s">
        <v>2803</v>
      </c>
      <c r="E2486" s="174">
        <v>2.88</v>
      </c>
    </row>
    <row r="2487" spans="1:5" x14ac:dyDescent="0.2">
      <c r="A2487" s="144">
        <v>3538</v>
      </c>
      <c r="B2487" s="144" t="s">
        <v>3971</v>
      </c>
      <c r="C2487" s="144" t="s">
        <v>2802</v>
      </c>
      <c r="D2487" s="144" t="s">
        <v>2803</v>
      </c>
      <c r="E2487" s="174">
        <v>4.96</v>
      </c>
    </row>
    <row r="2488" spans="1:5" x14ac:dyDescent="0.2">
      <c r="A2488" s="144">
        <v>3497</v>
      </c>
      <c r="B2488" s="144" t="s">
        <v>3972</v>
      </c>
      <c r="C2488" s="144" t="s">
        <v>2802</v>
      </c>
      <c r="D2488" s="144" t="s">
        <v>2803</v>
      </c>
      <c r="E2488" s="174">
        <v>18.54</v>
      </c>
    </row>
    <row r="2489" spans="1:5" x14ac:dyDescent="0.2">
      <c r="A2489" s="144">
        <v>3498</v>
      </c>
      <c r="B2489" s="144" t="s">
        <v>3973</v>
      </c>
      <c r="C2489" s="144" t="s">
        <v>2802</v>
      </c>
      <c r="D2489" s="144" t="s">
        <v>2803</v>
      </c>
      <c r="E2489" s="174">
        <v>5.89</v>
      </c>
    </row>
    <row r="2490" spans="1:5" x14ac:dyDescent="0.2">
      <c r="A2490" s="144">
        <v>3496</v>
      </c>
      <c r="B2490" s="144" t="s">
        <v>3974</v>
      </c>
      <c r="C2490" s="144" t="s">
        <v>2802</v>
      </c>
      <c r="D2490" s="144" t="s">
        <v>2803</v>
      </c>
      <c r="E2490" s="174">
        <v>4.75</v>
      </c>
    </row>
    <row r="2491" spans="1:5" x14ac:dyDescent="0.2">
      <c r="A2491" s="144">
        <v>38429</v>
      </c>
      <c r="B2491" s="144" t="s">
        <v>1899</v>
      </c>
      <c r="C2491" s="144" t="s">
        <v>2802</v>
      </c>
      <c r="D2491" s="144" t="s">
        <v>2803</v>
      </c>
      <c r="E2491" s="174">
        <v>9.42</v>
      </c>
    </row>
    <row r="2492" spans="1:5" x14ac:dyDescent="0.2">
      <c r="A2492" s="144">
        <v>38431</v>
      </c>
      <c r="B2492" s="144" t="s">
        <v>1903</v>
      </c>
      <c r="C2492" s="144" t="s">
        <v>2802</v>
      </c>
      <c r="D2492" s="144" t="s">
        <v>2803</v>
      </c>
      <c r="E2492" s="174">
        <v>14.93</v>
      </c>
    </row>
    <row r="2493" spans="1:5" x14ac:dyDescent="0.2">
      <c r="A2493" s="144">
        <v>38430</v>
      </c>
      <c r="B2493" s="144" t="s">
        <v>1904</v>
      </c>
      <c r="C2493" s="144" t="s">
        <v>2802</v>
      </c>
      <c r="D2493" s="144" t="s">
        <v>2803</v>
      </c>
      <c r="E2493" s="174">
        <v>19.07</v>
      </c>
    </row>
    <row r="2494" spans="1:5" x14ac:dyDescent="0.2">
      <c r="A2494" s="144">
        <v>36348</v>
      </c>
      <c r="B2494" s="144" t="s">
        <v>3975</v>
      </c>
      <c r="C2494" s="144" t="s">
        <v>2802</v>
      </c>
      <c r="D2494" s="144" t="s">
        <v>2803</v>
      </c>
      <c r="E2494" s="174">
        <v>2.15</v>
      </c>
    </row>
    <row r="2495" spans="1:5" x14ac:dyDescent="0.2">
      <c r="A2495" s="144">
        <v>36349</v>
      </c>
      <c r="B2495" s="144" t="s">
        <v>2162</v>
      </c>
      <c r="C2495" s="144" t="s">
        <v>2802</v>
      </c>
      <c r="D2495" s="144" t="s">
        <v>2803</v>
      </c>
      <c r="E2495" s="174">
        <v>3.22</v>
      </c>
    </row>
    <row r="2496" spans="1:5" x14ac:dyDescent="0.2">
      <c r="A2496" s="144">
        <v>38433</v>
      </c>
      <c r="B2496" s="144" t="s">
        <v>2169</v>
      </c>
      <c r="C2496" s="144" t="s">
        <v>2802</v>
      </c>
      <c r="D2496" s="144" t="s">
        <v>2803</v>
      </c>
      <c r="E2496" s="174">
        <v>5.97</v>
      </c>
    </row>
    <row r="2497" spans="1:5" x14ac:dyDescent="0.2">
      <c r="A2497" s="144">
        <v>38440</v>
      </c>
      <c r="B2497" s="144" t="s">
        <v>2187</v>
      </c>
      <c r="C2497" s="144" t="s">
        <v>2802</v>
      </c>
      <c r="D2497" s="144" t="s">
        <v>2803</v>
      </c>
      <c r="E2497" s="174">
        <v>206.09</v>
      </c>
    </row>
    <row r="2498" spans="1:5" x14ac:dyDescent="0.2">
      <c r="A2498" s="144">
        <v>36359</v>
      </c>
      <c r="B2498" s="144" t="s">
        <v>2199</v>
      </c>
      <c r="C2498" s="144" t="s">
        <v>2802</v>
      </c>
      <c r="D2498" s="144" t="s">
        <v>2803</v>
      </c>
      <c r="E2498" s="174">
        <v>2.56</v>
      </c>
    </row>
    <row r="2499" spans="1:5" x14ac:dyDescent="0.2">
      <c r="A2499" s="144">
        <v>36360</v>
      </c>
      <c r="B2499" s="144" t="s">
        <v>2161</v>
      </c>
      <c r="C2499" s="144" t="s">
        <v>2802</v>
      </c>
      <c r="D2499" s="144" t="s">
        <v>2803</v>
      </c>
      <c r="E2499" s="174">
        <v>3.95</v>
      </c>
    </row>
    <row r="2500" spans="1:5" x14ac:dyDescent="0.2">
      <c r="A2500" s="144">
        <v>38434</v>
      </c>
      <c r="B2500" s="144" t="s">
        <v>2168</v>
      </c>
      <c r="C2500" s="144" t="s">
        <v>2802</v>
      </c>
      <c r="D2500" s="144" t="s">
        <v>2803</v>
      </c>
      <c r="E2500" s="174">
        <v>6.05</v>
      </c>
    </row>
    <row r="2501" spans="1:5" x14ac:dyDescent="0.2">
      <c r="A2501" s="144">
        <v>38435</v>
      </c>
      <c r="B2501" s="144" t="s">
        <v>2170</v>
      </c>
      <c r="C2501" s="144" t="s">
        <v>2802</v>
      </c>
      <c r="D2501" s="144" t="s">
        <v>2803</v>
      </c>
      <c r="E2501" s="174">
        <v>11.49</v>
      </c>
    </row>
    <row r="2502" spans="1:5" x14ac:dyDescent="0.2">
      <c r="A2502" s="144">
        <v>38436</v>
      </c>
      <c r="B2502" s="144" t="s">
        <v>2180</v>
      </c>
      <c r="C2502" s="144" t="s">
        <v>2802</v>
      </c>
      <c r="D2502" s="144" t="s">
        <v>2803</v>
      </c>
      <c r="E2502" s="174">
        <v>23.76</v>
      </c>
    </row>
    <row r="2503" spans="1:5" x14ac:dyDescent="0.2">
      <c r="A2503" s="144">
        <v>38437</v>
      </c>
      <c r="B2503" s="144" t="s">
        <v>2182</v>
      </c>
      <c r="C2503" s="144" t="s">
        <v>2802</v>
      </c>
      <c r="D2503" s="144" t="s">
        <v>2803</v>
      </c>
      <c r="E2503" s="174">
        <v>35.68</v>
      </c>
    </row>
    <row r="2504" spans="1:5" x14ac:dyDescent="0.2">
      <c r="A2504" s="144">
        <v>38438</v>
      </c>
      <c r="B2504" s="144" t="s">
        <v>2184</v>
      </c>
      <c r="C2504" s="144" t="s">
        <v>2802</v>
      </c>
      <c r="D2504" s="144" t="s">
        <v>2803</v>
      </c>
      <c r="E2504" s="174">
        <v>90.15</v>
      </c>
    </row>
    <row r="2505" spans="1:5" x14ac:dyDescent="0.2">
      <c r="A2505" s="144">
        <v>38439</v>
      </c>
      <c r="B2505" s="144" t="s">
        <v>2186</v>
      </c>
      <c r="C2505" s="144" t="s">
        <v>2802</v>
      </c>
      <c r="D2505" s="144" t="s">
        <v>2803</v>
      </c>
      <c r="E2505" s="174">
        <v>137.41</v>
      </c>
    </row>
    <row r="2506" spans="1:5" x14ac:dyDescent="0.2">
      <c r="A2506" s="144">
        <v>10836</v>
      </c>
      <c r="B2506" s="144" t="s">
        <v>3976</v>
      </c>
      <c r="C2506" s="144" t="s">
        <v>2802</v>
      </c>
      <c r="D2506" s="144" t="s">
        <v>2803</v>
      </c>
      <c r="E2506" s="174">
        <v>24.83</v>
      </c>
    </row>
    <row r="2507" spans="1:5" x14ac:dyDescent="0.2">
      <c r="A2507" s="144">
        <v>20128</v>
      </c>
      <c r="B2507" s="144" t="s">
        <v>2003</v>
      </c>
      <c r="C2507" s="144" t="s">
        <v>2802</v>
      </c>
      <c r="D2507" s="144" t="s">
        <v>2803</v>
      </c>
      <c r="E2507" s="174">
        <v>72.760000000000005</v>
      </c>
    </row>
    <row r="2508" spans="1:5" x14ac:dyDescent="0.2">
      <c r="A2508" s="144">
        <v>20131</v>
      </c>
      <c r="B2508" s="144" t="s">
        <v>2002</v>
      </c>
      <c r="C2508" s="144" t="s">
        <v>2802</v>
      </c>
      <c r="D2508" s="144" t="s">
        <v>2803</v>
      </c>
      <c r="E2508" s="174">
        <v>66.41</v>
      </c>
    </row>
    <row r="2509" spans="1:5" x14ac:dyDescent="0.2">
      <c r="A2509" s="144">
        <v>3521</v>
      </c>
      <c r="B2509" s="144" t="s">
        <v>3977</v>
      </c>
      <c r="C2509" s="144" t="s">
        <v>2802</v>
      </c>
      <c r="D2509" s="144" t="s">
        <v>2803</v>
      </c>
      <c r="E2509" s="174">
        <v>2.5</v>
      </c>
    </row>
    <row r="2510" spans="1:5" x14ac:dyDescent="0.2">
      <c r="A2510" s="144">
        <v>3531</v>
      </c>
      <c r="B2510" s="144" t="s">
        <v>3978</v>
      </c>
      <c r="C2510" s="144" t="s">
        <v>2802</v>
      </c>
      <c r="D2510" s="144" t="s">
        <v>2803</v>
      </c>
      <c r="E2510" s="174">
        <v>2.83</v>
      </c>
    </row>
    <row r="2511" spans="1:5" x14ac:dyDescent="0.2">
      <c r="A2511" s="144">
        <v>3522</v>
      </c>
      <c r="B2511" s="144" t="s">
        <v>1837</v>
      </c>
      <c r="C2511" s="144" t="s">
        <v>2802</v>
      </c>
      <c r="D2511" s="144" t="s">
        <v>2803</v>
      </c>
      <c r="E2511" s="174">
        <v>4.21</v>
      </c>
    </row>
    <row r="2512" spans="1:5" x14ac:dyDescent="0.2">
      <c r="A2512" s="144">
        <v>3527</v>
      </c>
      <c r="B2512" s="144" t="s">
        <v>3979</v>
      </c>
      <c r="C2512" s="144" t="s">
        <v>2802</v>
      </c>
      <c r="D2512" s="144" t="s">
        <v>2803</v>
      </c>
      <c r="E2512" s="174">
        <v>14.47</v>
      </c>
    </row>
    <row r="2513" spans="1:5" x14ac:dyDescent="0.2">
      <c r="A2513" s="144">
        <v>10835</v>
      </c>
      <c r="B2513" s="144" t="s">
        <v>3980</v>
      </c>
      <c r="C2513" s="144" t="s">
        <v>2802</v>
      </c>
      <c r="D2513" s="144" t="s">
        <v>2803</v>
      </c>
      <c r="E2513" s="174">
        <v>5.2</v>
      </c>
    </row>
    <row r="2514" spans="1:5" x14ac:dyDescent="0.2">
      <c r="A2514" s="144">
        <v>3475</v>
      </c>
      <c r="B2514" s="144" t="s">
        <v>3981</v>
      </c>
      <c r="C2514" s="144" t="s">
        <v>2802</v>
      </c>
      <c r="D2514" s="144" t="s">
        <v>2803</v>
      </c>
      <c r="E2514" s="174">
        <v>4.8600000000000003</v>
      </c>
    </row>
    <row r="2515" spans="1:5" x14ac:dyDescent="0.2">
      <c r="A2515" s="144">
        <v>3485</v>
      </c>
      <c r="B2515" s="144" t="s">
        <v>3982</v>
      </c>
      <c r="C2515" s="144" t="s">
        <v>2802</v>
      </c>
      <c r="D2515" s="144" t="s">
        <v>2803</v>
      </c>
      <c r="E2515" s="174">
        <v>15.54</v>
      </c>
    </row>
    <row r="2516" spans="1:5" x14ac:dyDescent="0.2">
      <c r="A2516" s="144">
        <v>3534</v>
      </c>
      <c r="B2516" s="144" t="s">
        <v>3983</v>
      </c>
      <c r="C2516" s="144" t="s">
        <v>2802</v>
      </c>
      <c r="D2516" s="144" t="s">
        <v>2803</v>
      </c>
      <c r="E2516" s="174">
        <v>6.15</v>
      </c>
    </row>
    <row r="2517" spans="1:5" x14ac:dyDescent="0.2">
      <c r="A2517" s="144">
        <v>3543</v>
      </c>
      <c r="B2517" s="144" t="s">
        <v>3984</v>
      </c>
      <c r="C2517" s="144" t="s">
        <v>2802</v>
      </c>
      <c r="D2517" s="144" t="s">
        <v>2803</v>
      </c>
      <c r="E2517" s="174">
        <v>3.09</v>
      </c>
    </row>
    <row r="2518" spans="1:5" x14ac:dyDescent="0.2">
      <c r="A2518" s="144">
        <v>3482</v>
      </c>
      <c r="B2518" s="144" t="s">
        <v>3985</v>
      </c>
      <c r="C2518" s="144" t="s">
        <v>2802</v>
      </c>
      <c r="D2518" s="144" t="s">
        <v>2803</v>
      </c>
      <c r="E2518" s="174">
        <v>7.81</v>
      </c>
    </row>
    <row r="2519" spans="1:5" x14ac:dyDescent="0.2">
      <c r="A2519" s="144">
        <v>3505</v>
      </c>
      <c r="B2519" s="144" t="s">
        <v>3986</v>
      </c>
      <c r="C2519" s="144" t="s">
        <v>2802</v>
      </c>
      <c r="D2519" s="144" t="s">
        <v>2803</v>
      </c>
      <c r="E2519" s="174">
        <v>4.43</v>
      </c>
    </row>
    <row r="2520" spans="1:5" x14ac:dyDescent="0.2">
      <c r="A2520" s="144">
        <v>3516</v>
      </c>
      <c r="B2520" s="144" t="s">
        <v>1946</v>
      </c>
      <c r="C2520" s="144" t="s">
        <v>2802</v>
      </c>
      <c r="D2520" s="144" t="s">
        <v>2803</v>
      </c>
      <c r="E2520" s="174">
        <v>1.36</v>
      </c>
    </row>
    <row r="2521" spans="1:5" x14ac:dyDescent="0.2">
      <c r="A2521" s="144">
        <v>3517</v>
      </c>
      <c r="B2521" s="144" t="s">
        <v>1945</v>
      </c>
      <c r="C2521" s="144" t="s">
        <v>2802</v>
      </c>
      <c r="D2521" s="144" t="s">
        <v>2803</v>
      </c>
      <c r="E2521" s="174">
        <v>4.74</v>
      </c>
    </row>
    <row r="2522" spans="1:5" x14ac:dyDescent="0.2">
      <c r="A2522" s="144">
        <v>3515</v>
      </c>
      <c r="B2522" s="144" t="s">
        <v>3987</v>
      </c>
      <c r="C2522" s="144" t="s">
        <v>2802</v>
      </c>
      <c r="D2522" s="144" t="s">
        <v>2803</v>
      </c>
      <c r="E2522" s="174">
        <v>7.17</v>
      </c>
    </row>
    <row r="2523" spans="1:5" x14ac:dyDescent="0.2">
      <c r="A2523" s="144">
        <v>20147</v>
      </c>
      <c r="B2523" s="144" t="s">
        <v>2008</v>
      </c>
      <c r="C2523" s="144" t="s">
        <v>2802</v>
      </c>
      <c r="D2523" s="144" t="s">
        <v>2803</v>
      </c>
      <c r="E2523" s="174">
        <v>7.72</v>
      </c>
    </row>
    <row r="2524" spans="1:5" x14ac:dyDescent="0.2">
      <c r="A2524" s="144">
        <v>3524</v>
      </c>
      <c r="B2524" s="144" t="s">
        <v>1802</v>
      </c>
      <c r="C2524" s="144" t="s">
        <v>2802</v>
      </c>
      <c r="D2524" s="144" t="s">
        <v>2803</v>
      </c>
      <c r="E2524" s="174">
        <v>9.16</v>
      </c>
    </row>
    <row r="2525" spans="1:5" x14ac:dyDescent="0.2">
      <c r="A2525" s="144">
        <v>3532</v>
      </c>
      <c r="B2525" s="144" t="s">
        <v>3988</v>
      </c>
      <c r="C2525" s="144" t="s">
        <v>2802</v>
      </c>
      <c r="D2525" s="144" t="s">
        <v>2803</v>
      </c>
      <c r="E2525" s="174">
        <v>16.75</v>
      </c>
    </row>
    <row r="2526" spans="1:5" x14ac:dyDescent="0.2">
      <c r="A2526" s="144">
        <v>3528</v>
      </c>
      <c r="B2526" s="144" t="s">
        <v>1960</v>
      </c>
      <c r="C2526" s="144" t="s">
        <v>2802</v>
      </c>
      <c r="D2526" s="144" t="s">
        <v>2803</v>
      </c>
      <c r="E2526" s="174">
        <v>10.71</v>
      </c>
    </row>
    <row r="2527" spans="1:5" x14ac:dyDescent="0.2">
      <c r="A2527" s="144">
        <v>37952</v>
      </c>
      <c r="B2527" s="144" t="s">
        <v>3989</v>
      </c>
      <c r="C2527" s="144" t="s">
        <v>2802</v>
      </c>
      <c r="D2527" s="144" t="s">
        <v>2803</v>
      </c>
      <c r="E2527" s="174">
        <v>76.28</v>
      </c>
    </row>
    <row r="2528" spans="1:5" x14ac:dyDescent="0.2">
      <c r="A2528" s="144">
        <v>37951</v>
      </c>
      <c r="B2528" s="144" t="s">
        <v>3990</v>
      </c>
      <c r="C2528" s="144" t="s">
        <v>2802</v>
      </c>
      <c r="D2528" s="144" t="s">
        <v>2803</v>
      </c>
      <c r="E2528" s="174">
        <v>2.77</v>
      </c>
    </row>
    <row r="2529" spans="1:5" x14ac:dyDescent="0.2">
      <c r="A2529" s="144">
        <v>3518</v>
      </c>
      <c r="B2529" s="144" t="s">
        <v>1951</v>
      </c>
      <c r="C2529" s="144" t="s">
        <v>2802</v>
      </c>
      <c r="D2529" s="144" t="s">
        <v>2803</v>
      </c>
      <c r="E2529" s="174">
        <v>4.0599999999999996</v>
      </c>
    </row>
    <row r="2530" spans="1:5" x14ac:dyDescent="0.2">
      <c r="A2530" s="144">
        <v>3519</v>
      </c>
      <c r="B2530" s="144" t="s">
        <v>1956</v>
      </c>
      <c r="C2530" s="144" t="s">
        <v>2802</v>
      </c>
      <c r="D2530" s="144" t="s">
        <v>2803</v>
      </c>
      <c r="E2530" s="174">
        <v>9.6199999999999992</v>
      </c>
    </row>
    <row r="2531" spans="1:5" x14ac:dyDescent="0.2">
      <c r="A2531" s="144">
        <v>3520</v>
      </c>
      <c r="B2531" s="144" t="s">
        <v>1959</v>
      </c>
      <c r="C2531" s="144" t="s">
        <v>2802</v>
      </c>
      <c r="D2531" s="144" t="s">
        <v>2803</v>
      </c>
      <c r="E2531" s="174">
        <v>10.78</v>
      </c>
    </row>
    <row r="2532" spans="1:5" x14ac:dyDescent="0.2">
      <c r="A2532" s="144">
        <v>37950</v>
      </c>
      <c r="B2532" s="144" t="s">
        <v>3991</v>
      </c>
      <c r="C2532" s="144" t="s">
        <v>2802</v>
      </c>
      <c r="D2532" s="144" t="s">
        <v>2803</v>
      </c>
      <c r="E2532" s="174">
        <v>66.41</v>
      </c>
    </row>
    <row r="2533" spans="1:5" x14ac:dyDescent="0.2">
      <c r="A2533" s="144">
        <v>37949</v>
      </c>
      <c r="B2533" s="144" t="s">
        <v>3992</v>
      </c>
      <c r="C2533" s="144" t="s">
        <v>2802</v>
      </c>
      <c r="D2533" s="144" t="s">
        <v>2803</v>
      </c>
      <c r="E2533" s="174">
        <v>2.4300000000000002</v>
      </c>
    </row>
    <row r="2534" spans="1:5" x14ac:dyDescent="0.2">
      <c r="A2534" s="144">
        <v>3526</v>
      </c>
      <c r="B2534" s="144" t="s">
        <v>1950</v>
      </c>
      <c r="C2534" s="144" t="s">
        <v>2802</v>
      </c>
      <c r="D2534" s="144" t="s">
        <v>2803</v>
      </c>
      <c r="E2534" s="174">
        <v>3.26</v>
      </c>
    </row>
    <row r="2535" spans="1:5" x14ac:dyDescent="0.2">
      <c r="A2535" s="144">
        <v>3509</v>
      </c>
      <c r="B2535" s="144" t="s">
        <v>1955</v>
      </c>
      <c r="C2535" s="144" t="s">
        <v>2802</v>
      </c>
      <c r="D2535" s="144" t="s">
        <v>2803</v>
      </c>
      <c r="E2535" s="174">
        <v>8.48</v>
      </c>
    </row>
    <row r="2536" spans="1:5" x14ac:dyDescent="0.2">
      <c r="A2536" s="144">
        <v>3530</v>
      </c>
      <c r="B2536" s="144" t="s">
        <v>2131</v>
      </c>
      <c r="C2536" s="144" t="s">
        <v>2802</v>
      </c>
      <c r="D2536" s="144" t="s">
        <v>2803</v>
      </c>
      <c r="E2536" s="174">
        <v>288.38</v>
      </c>
    </row>
    <row r="2537" spans="1:5" x14ac:dyDescent="0.2">
      <c r="A2537" s="144">
        <v>3542</v>
      </c>
      <c r="B2537" s="144" t="s">
        <v>1794</v>
      </c>
      <c r="C2537" s="144" t="s">
        <v>2802</v>
      </c>
      <c r="D2537" s="144" t="s">
        <v>2803</v>
      </c>
      <c r="E2537" s="174">
        <v>0.67</v>
      </c>
    </row>
    <row r="2538" spans="1:5" x14ac:dyDescent="0.2">
      <c r="A2538" s="144">
        <v>3529</v>
      </c>
      <c r="B2538" s="144" t="s">
        <v>1798</v>
      </c>
      <c r="C2538" s="144" t="s">
        <v>2802</v>
      </c>
      <c r="D2538" s="144" t="s">
        <v>2803</v>
      </c>
      <c r="E2538" s="174">
        <v>0.92</v>
      </c>
    </row>
    <row r="2539" spans="1:5" x14ac:dyDescent="0.2">
      <c r="A2539" s="144">
        <v>3536</v>
      </c>
      <c r="B2539" s="144" t="s">
        <v>1803</v>
      </c>
      <c r="C2539" s="144" t="s">
        <v>2802</v>
      </c>
      <c r="D2539" s="144" t="s">
        <v>2803</v>
      </c>
      <c r="E2539" s="174">
        <v>2.76</v>
      </c>
    </row>
    <row r="2540" spans="1:5" x14ac:dyDescent="0.2">
      <c r="A2540" s="144">
        <v>3535</v>
      </c>
      <c r="B2540" s="144" t="s">
        <v>1839</v>
      </c>
      <c r="C2540" s="144" t="s">
        <v>2802</v>
      </c>
      <c r="D2540" s="144" t="s">
        <v>2803</v>
      </c>
      <c r="E2540" s="174">
        <v>6.55</v>
      </c>
    </row>
    <row r="2541" spans="1:5" x14ac:dyDescent="0.2">
      <c r="A2541" s="144">
        <v>3540</v>
      </c>
      <c r="B2541" s="144" t="s">
        <v>1843</v>
      </c>
      <c r="C2541" s="144" t="s">
        <v>2802</v>
      </c>
      <c r="D2541" s="144" t="s">
        <v>2803</v>
      </c>
      <c r="E2541" s="174">
        <v>7.09</v>
      </c>
    </row>
    <row r="2542" spans="1:5" x14ac:dyDescent="0.2">
      <c r="A2542" s="144">
        <v>3539</v>
      </c>
      <c r="B2542" s="144" t="s">
        <v>1847</v>
      </c>
      <c r="C2542" s="144" t="s">
        <v>2802</v>
      </c>
      <c r="D2542" s="144" t="s">
        <v>2803</v>
      </c>
      <c r="E2542" s="174">
        <v>30.76</v>
      </c>
    </row>
    <row r="2543" spans="1:5" x14ac:dyDescent="0.2">
      <c r="A2543" s="144">
        <v>3513</v>
      </c>
      <c r="B2543" s="144" t="s">
        <v>1856</v>
      </c>
      <c r="C2543" s="144" t="s">
        <v>2802</v>
      </c>
      <c r="D2543" s="144" t="s">
        <v>2803</v>
      </c>
      <c r="E2543" s="174">
        <v>136.69999999999999</v>
      </c>
    </row>
    <row r="2544" spans="1:5" x14ac:dyDescent="0.2">
      <c r="A2544" s="144">
        <v>3492</v>
      </c>
      <c r="B2544" s="144" t="s">
        <v>3993</v>
      </c>
      <c r="C2544" s="144" t="s">
        <v>2802</v>
      </c>
      <c r="D2544" s="144" t="s">
        <v>2803</v>
      </c>
      <c r="E2544" s="174">
        <v>26.31</v>
      </c>
    </row>
    <row r="2545" spans="1:5" x14ac:dyDescent="0.2">
      <c r="A2545" s="144">
        <v>3491</v>
      </c>
      <c r="B2545" s="144" t="s">
        <v>3994</v>
      </c>
      <c r="C2545" s="144" t="s">
        <v>2802</v>
      </c>
      <c r="D2545" s="144" t="s">
        <v>2803</v>
      </c>
      <c r="E2545" s="174">
        <v>15</v>
      </c>
    </row>
    <row r="2546" spans="1:5" x14ac:dyDescent="0.2">
      <c r="A2546" s="144">
        <v>3493</v>
      </c>
      <c r="B2546" s="144" t="s">
        <v>3995</v>
      </c>
      <c r="C2546" s="144" t="s">
        <v>2802</v>
      </c>
      <c r="D2546" s="144" t="s">
        <v>2803</v>
      </c>
      <c r="E2546" s="174">
        <v>35.979999999999997</v>
      </c>
    </row>
    <row r="2547" spans="1:5" x14ac:dyDescent="0.2">
      <c r="A2547" s="144">
        <v>12628</v>
      </c>
      <c r="B2547" s="144" t="s">
        <v>3996</v>
      </c>
      <c r="C2547" s="144" t="s">
        <v>2802</v>
      </c>
      <c r="D2547" s="144" t="s">
        <v>2807</v>
      </c>
      <c r="E2547" s="174">
        <v>8.57</v>
      </c>
    </row>
    <row r="2548" spans="1:5" x14ac:dyDescent="0.2">
      <c r="A2548" s="144">
        <v>12629</v>
      </c>
      <c r="B2548" s="144" t="s">
        <v>3997</v>
      </c>
      <c r="C2548" s="144" t="s">
        <v>2802</v>
      </c>
      <c r="D2548" s="144" t="s">
        <v>2807</v>
      </c>
      <c r="E2548" s="174">
        <v>9.3000000000000007</v>
      </c>
    </row>
    <row r="2549" spans="1:5" x14ac:dyDescent="0.2">
      <c r="A2549" s="144">
        <v>3481</v>
      </c>
      <c r="B2549" s="144" t="s">
        <v>3998</v>
      </c>
      <c r="C2549" s="144" t="s">
        <v>2802</v>
      </c>
      <c r="D2549" s="144" t="s">
        <v>2803</v>
      </c>
      <c r="E2549" s="174">
        <v>18.22</v>
      </c>
    </row>
    <row r="2550" spans="1:5" x14ac:dyDescent="0.2">
      <c r="A2550" s="144">
        <v>3510</v>
      </c>
      <c r="B2550" s="144" t="s">
        <v>3999</v>
      </c>
      <c r="C2550" s="144" t="s">
        <v>2802</v>
      </c>
      <c r="D2550" s="144" t="s">
        <v>2803</v>
      </c>
      <c r="E2550" s="174">
        <v>17.03</v>
      </c>
    </row>
    <row r="2551" spans="1:5" x14ac:dyDescent="0.2">
      <c r="A2551" s="144">
        <v>3508</v>
      </c>
      <c r="B2551" s="144" t="s">
        <v>4000</v>
      </c>
      <c r="C2551" s="144" t="s">
        <v>2802</v>
      </c>
      <c r="D2551" s="144" t="s">
        <v>2803</v>
      </c>
      <c r="E2551" s="174">
        <v>44.52</v>
      </c>
    </row>
    <row r="2552" spans="1:5" x14ac:dyDescent="0.2">
      <c r="A2552" s="144">
        <v>38939</v>
      </c>
      <c r="B2552" s="144" t="s">
        <v>4001</v>
      </c>
      <c r="C2552" s="144" t="s">
        <v>2802</v>
      </c>
      <c r="D2552" s="144" t="s">
        <v>2807</v>
      </c>
      <c r="E2552" s="174">
        <v>13.04</v>
      </c>
    </row>
    <row r="2553" spans="1:5" x14ac:dyDescent="0.2">
      <c r="A2553" s="144">
        <v>38940</v>
      </c>
      <c r="B2553" s="144" t="s">
        <v>4002</v>
      </c>
      <c r="C2553" s="144" t="s">
        <v>2802</v>
      </c>
      <c r="D2553" s="144" t="s">
        <v>2807</v>
      </c>
      <c r="E2553" s="174">
        <v>19.91</v>
      </c>
    </row>
    <row r="2554" spans="1:5" x14ac:dyDescent="0.2">
      <c r="A2554" s="144">
        <v>38941</v>
      </c>
      <c r="B2554" s="144" t="s">
        <v>2244</v>
      </c>
      <c r="C2554" s="144" t="s">
        <v>2802</v>
      </c>
      <c r="D2554" s="144" t="s">
        <v>2807</v>
      </c>
      <c r="E2554" s="174">
        <v>23.52</v>
      </c>
    </row>
    <row r="2555" spans="1:5" x14ac:dyDescent="0.2">
      <c r="A2555" s="144">
        <v>38942</v>
      </c>
      <c r="B2555" s="144" t="s">
        <v>4003</v>
      </c>
      <c r="C2555" s="144" t="s">
        <v>2802</v>
      </c>
      <c r="D2555" s="144" t="s">
        <v>2807</v>
      </c>
      <c r="E2555" s="174">
        <v>26.34</v>
      </c>
    </row>
    <row r="2556" spans="1:5" x14ac:dyDescent="0.2">
      <c r="A2556" s="144">
        <v>38987</v>
      </c>
      <c r="B2556" s="144" t="s">
        <v>2171</v>
      </c>
      <c r="C2556" s="144" t="s">
        <v>2802</v>
      </c>
      <c r="D2556" s="144" t="s">
        <v>2803</v>
      </c>
      <c r="E2556" s="174">
        <v>10.7</v>
      </c>
    </row>
    <row r="2557" spans="1:5" x14ac:dyDescent="0.2">
      <c r="A2557" s="144">
        <v>38988</v>
      </c>
      <c r="B2557" s="144" t="s">
        <v>2181</v>
      </c>
      <c r="C2557" s="144" t="s">
        <v>2802</v>
      </c>
      <c r="D2557" s="144" t="s">
        <v>2803</v>
      </c>
      <c r="E2557" s="174">
        <v>24.85</v>
      </c>
    </row>
    <row r="2558" spans="1:5" x14ac:dyDescent="0.2">
      <c r="A2558" s="144">
        <v>38989</v>
      </c>
      <c r="B2558" s="144" t="s">
        <v>2183</v>
      </c>
      <c r="C2558" s="144" t="s">
        <v>2802</v>
      </c>
      <c r="D2558" s="144" t="s">
        <v>2803</v>
      </c>
      <c r="E2558" s="174">
        <v>33.020000000000003</v>
      </c>
    </row>
    <row r="2559" spans="1:5" x14ac:dyDescent="0.2">
      <c r="A2559" s="144">
        <v>38990</v>
      </c>
      <c r="B2559" s="144" t="s">
        <v>2185</v>
      </c>
      <c r="C2559" s="144" t="s">
        <v>2802</v>
      </c>
      <c r="D2559" s="144" t="s">
        <v>2803</v>
      </c>
      <c r="E2559" s="174">
        <v>87.03</v>
      </c>
    </row>
    <row r="2560" spans="1:5" x14ac:dyDescent="0.2">
      <c r="A2560" s="144">
        <v>38991</v>
      </c>
      <c r="B2560" s="144" t="s">
        <v>4004</v>
      </c>
      <c r="C2560" s="144" t="s">
        <v>2802</v>
      </c>
      <c r="D2560" s="144" t="s">
        <v>2803</v>
      </c>
      <c r="E2560" s="174">
        <v>175.83</v>
      </c>
    </row>
    <row r="2561" spans="1:5" x14ac:dyDescent="0.2">
      <c r="A2561" s="144">
        <v>38913</v>
      </c>
      <c r="B2561" s="144" t="s">
        <v>2237</v>
      </c>
      <c r="C2561" s="144" t="s">
        <v>2802</v>
      </c>
      <c r="D2561" s="144" t="s">
        <v>2807</v>
      </c>
      <c r="E2561" s="174">
        <v>12.1</v>
      </c>
    </row>
    <row r="2562" spans="1:5" x14ac:dyDescent="0.2">
      <c r="A2562" s="144">
        <v>38914</v>
      </c>
      <c r="B2562" s="144" t="s">
        <v>2240</v>
      </c>
      <c r="C2562" s="144" t="s">
        <v>2802</v>
      </c>
      <c r="D2562" s="144" t="s">
        <v>2807</v>
      </c>
      <c r="E2562" s="174">
        <v>14.03</v>
      </c>
    </row>
    <row r="2563" spans="1:5" x14ac:dyDescent="0.2">
      <c r="A2563" s="144">
        <v>38915</v>
      </c>
      <c r="B2563" s="144" t="s">
        <v>2245</v>
      </c>
      <c r="C2563" s="144" t="s">
        <v>2802</v>
      </c>
      <c r="D2563" s="144" t="s">
        <v>2807</v>
      </c>
      <c r="E2563" s="174">
        <v>24.37</v>
      </c>
    </row>
    <row r="2564" spans="1:5" x14ac:dyDescent="0.2">
      <c r="A2564" s="144">
        <v>38916</v>
      </c>
      <c r="B2564" s="144" t="s">
        <v>2248</v>
      </c>
      <c r="C2564" s="144" t="s">
        <v>2802</v>
      </c>
      <c r="D2564" s="144" t="s">
        <v>2807</v>
      </c>
      <c r="E2564" s="174">
        <v>32.15</v>
      </c>
    </row>
    <row r="2565" spans="1:5" x14ac:dyDescent="0.2">
      <c r="A2565" s="144">
        <v>39300</v>
      </c>
      <c r="B2565" s="144" t="s">
        <v>2249</v>
      </c>
      <c r="C2565" s="144" t="s">
        <v>2802</v>
      </c>
      <c r="D2565" s="144" t="s">
        <v>2807</v>
      </c>
      <c r="E2565" s="174">
        <v>10.93</v>
      </c>
    </row>
    <row r="2566" spans="1:5" x14ac:dyDescent="0.2">
      <c r="A2566" s="144">
        <v>39301</v>
      </c>
      <c r="B2566" s="144" t="s">
        <v>2252</v>
      </c>
      <c r="C2566" s="144" t="s">
        <v>2802</v>
      </c>
      <c r="D2566" s="144" t="s">
        <v>2807</v>
      </c>
      <c r="E2566" s="174">
        <v>15.17</v>
      </c>
    </row>
    <row r="2567" spans="1:5" x14ac:dyDescent="0.2">
      <c r="A2567" s="144">
        <v>39302</v>
      </c>
      <c r="B2567" s="144" t="s">
        <v>2255</v>
      </c>
      <c r="C2567" s="144" t="s">
        <v>2802</v>
      </c>
      <c r="D2567" s="144" t="s">
        <v>2807</v>
      </c>
      <c r="E2567" s="174">
        <v>19.059999999999999</v>
      </c>
    </row>
    <row r="2568" spans="1:5" x14ac:dyDescent="0.2">
      <c r="A2568" s="144">
        <v>39303</v>
      </c>
      <c r="B2568" s="144" t="s">
        <v>2258</v>
      </c>
      <c r="C2568" s="144" t="s">
        <v>2802</v>
      </c>
      <c r="D2568" s="144" t="s">
        <v>2807</v>
      </c>
      <c r="E2568" s="174">
        <v>33.51</v>
      </c>
    </row>
    <row r="2569" spans="1:5" x14ac:dyDescent="0.2">
      <c r="A2569" s="144">
        <v>38923</v>
      </c>
      <c r="B2569" s="144" t="s">
        <v>2238</v>
      </c>
      <c r="C2569" s="144" t="s">
        <v>2802</v>
      </c>
      <c r="D2569" s="144" t="s">
        <v>2807</v>
      </c>
      <c r="E2569" s="174">
        <v>10.67</v>
      </c>
    </row>
    <row r="2570" spans="1:5" x14ac:dyDescent="0.2">
      <c r="A2570" s="144">
        <v>38925</v>
      </c>
      <c r="B2570" s="144" t="s">
        <v>2241</v>
      </c>
      <c r="C2570" s="144" t="s">
        <v>2802</v>
      </c>
      <c r="D2570" s="144" t="s">
        <v>2807</v>
      </c>
      <c r="E2570" s="174">
        <v>11.47</v>
      </c>
    </row>
    <row r="2571" spans="1:5" x14ac:dyDescent="0.2">
      <c r="A2571" s="144">
        <v>38926</v>
      </c>
      <c r="B2571" s="144" t="s">
        <v>2242</v>
      </c>
      <c r="C2571" s="144" t="s">
        <v>2802</v>
      </c>
      <c r="D2571" s="144" t="s">
        <v>2807</v>
      </c>
      <c r="E2571" s="174">
        <v>16.38</v>
      </c>
    </row>
    <row r="2572" spans="1:5" x14ac:dyDescent="0.2">
      <c r="A2572" s="144">
        <v>38927</v>
      </c>
      <c r="B2572" s="144" t="s">
        <v>2246</v>
      </c>
      <c r="C2572" s="144" t="s">
        <v>2802</v>
      </c>
      <c r="D2572" s="144" t="s">
        <v>2807</v>
      </c>
      <c r="E2572" s="174">
        <v>17.52</v>
      </c>
    </row>
    <row r="2573" spans="1:5" x14ac:dyDescent="0.2">
      <c r="A2573" s="144">
        <v>39304</v>
      </c>
      <c r="B2573" s="144" t="s">
        <v>2250</v>
      </c>
      <c r="C2573" s="144" t="s">
        <v>2802</v>
      </c>
      <c r="D2573" s="144" t="s">
        <v>2807</v>
      </c>
      <c r="E2573" s="174">
        <v>13.5</v>
      </c>
    </row>
    <row r="2574" spans="1:5" x14ac:dyDescent="0.2">
      <c r="A2574" s="144">
        <v>38924</v>
      </c>
      <c r="B2574" s="144" t="s">
        <v>2251</v>
      </c>
      <c r="C2574" s="144" t="s">
        <v>2802</v>
      </c>
      <c r="D2574" s="144" t="s">
        <v>2807</v>
      </c>
      <c r="E2574" s="174">
        <v>19.23</v>
      </c>
    </row>
    <row r="2575" spans="1:5" x14ac:dyDescent="0.2">
      <c r="A2575" s="144">
        <v>39305</v>
      </c>
      <c r="B2575" s="144" t="s">
        <v>2253</v>
      </c>
      <c r="C2575" s="144" t="s">
        <v>2802</v>
      </c>
      <c r="D2575" s="144" t="s">
        <v>2807</v>
      </c>
      <c r="E2575" s="174">
        <v>17.670000000000002</v>
      </c>
    </row>
    <row r="2576" spans="1:5" x14ac:dyDescent="0.2">
      <c r="A2576" s="144">
        <v>39306</v>
      </c>
      <c r="B2576" s="144" t="s">
        <v>2254</v>
      </c>
      <c r="C2576" s="144" t="s">
        <v>2802</v>
      </c>
      <c r="D2576" s="144" t="s">
        <v>2807</v>
      </c>
      <c r="E2576" s="174">
        <v>22.11</v>
      </c>
    </row>
    <row r="2577" spans="1:5" x14ac:dyDescent="0.2">
      <c r="A2577" s="144">
        <v>38928</v>
      </c>
      <c r="B2577" s="144" t="s">
        <v>2256</v>
      </c>
      <c r="C2577" s="144" t="s">
        <v>2802</v>
      </c>
      <c r="D2577" s="144" t="s">
        <v>2807</v>
      </c>
      <c r="E2577" s="174">
        <v>19.420000000000002</v>
      </c>
    </row>
    <row r="2578" spans="1:5" x14ac:dyDescent="0.2">
      <c r="A2578" s="144">
        <v>38929</v>
      </c>
      <c r="B2578" s="144" t="s">
        <v>2257</v>
      </c>
      <c r="C2578" s="144" t="s">
        <v>2802</v>
      </c>
      <c r="D2578" s="144" t="s">
        <v>2807</v>
      </c>
      <c r="E2578" s="174">
        <v>34.43</v>
      </c>
    </row>
    <row r="2579" spans="1:5" x14ac:dyDescent="0.2">
      <c r="A2579" s="144">
        <v>39307</v>
      </c>
      <c r="B2579" s="144" t="s">
        <v>4005</v>
      </c>
      <c r="C2579" s="144" t="s">
        <v>2802</v>
      </c>
      <c r="D2579" s="144" t="s">
        <v>2807</v>
      </c>
      <c r="E2579" s="174">
        <v>25.44</v>
      </c>
    </row>
    <row r="2580" spans="1:5" x14ac:dyDescent="0.2">
      <c r="A2580" s="144">
        <v>38930</v>
      </c>
      <c r="B2580" s="144" t="s">
        <v>2259</v>
      </c>
      <c r="C2580" s="144" t="s">
        <v>2802</v>
      </c>
      <c r="D2580" s="144" t="s">
        <v>2807</v>
      </c>
      <c r="E2580" s="174">
        <v>43.26</v>
      </c>
    </row>
    <row r="2581" spans="1:5" x14ac:dyDescent="0.2">
      <c r="A2581" s="144">
        <v>38931</v>
      </c>
      <c r="B2581" s="144" t="s">
        <v>4006</v>
      </c>
      <c r="C2581" s="144" t="s">
        <v>2802</v>
      </c>
      <c r="D2581" s="144" t="s">
        <v>2807</v>
      </c>
      <c r="E2581" s="174">
        <v>10.89</v>
      </c>
    </row>
    <row r="2582" spans="1:5" x14ac:dyDescent="0.2">
      <c r="A2582" s="144">
        <v>38932</v>
      </c>
      <c r="B2582" s="144" t="s">
        <v>4007</v>
      </c>
      <c r="C2582" s="144" t="s">
        <v>2802</v>
      </c>
      <c r="D2582" s="144" t="s">
        <v>2807</v>
      </c>
      <c r="E2582" s="174">
        <v>11</v>
      </c>
    </row>
    <row r="2583" spans="1:5" x14ac:dyDescent="0.2">
      <c r="A2583" s="144">
        <v>38934</v>
      </c>
      <c r="B2583" s="144" t="s">
        <v>4008</v>
      </c>
      <c r="C2583" s="144" t="s">
        <v>2802</v>
      </c>
      <c r="D2583" s="144" t="s">
        <v>2807</v>
      </c>
      <c r="E2583" s="174">
        <v>16.260000000000002</v>
      </c>
    </row>
    <row r="2584" spans="1:5" x14ac:dyDescent="0.2">
      <c r="A2584" s="144">
        <v>38935</v>
      </c>
      <c r="B2584" s="144" t="s">
        <v>4009</v>
      </c>
      <c r="C2584" s="144" t="s">
        <v>2802</v>
      </c>
      <c r="D2584" s="144" t="s">
        <v>2807</v>
      </c>
      <c r="E2584" s="174">
        <v>17.399999999999999</v>
      </c>
    </row>
    <row r="2585" spans="1:5" x14ac:dyDescent="0.2">
      <c r="A2585" s="144">
        <v>38936</v>
      </c>
      <c r="B2585" s="144" t="s">
        <v>4010</v>
      </c>
      <c r="C2585" s="144" t="s">
        <v>2802</v>
      </c>
      <c r="D2585" s="144" t="s">
        <v>2807</v>
      </c>
      <c r="E2585" s="174">
        <v>18.63</v>
      </c>
    </row>
    <row r="2586" spans="1:5" x14ac:dyDescent="0.2">
      <c r="A2586" s="144">
        <v>38937</v>
      </c>
      <c r="B2586" s="144" t="s">
        <v>4011</v>
      </c>
      <c r="C2586" s="144" t="s">
        <v>2802</v>
      </c>
      <c r="D2586" s="144" t="s">
        <v>2807</v>
      </c>
      <c r="E2586" s="174">
        <v>22.71</v>
      </c>
    </row>
    <row r="2587" spans="1:5" x14ac:dyDescent="0.2">
      <c r="A2587" s="144">
        <v>38938</v>
      </c>
      <c r="B2587" s="144" t="s">
        <v>4012</v>
      </c>
      <c r="C2587" s="144" t="s">
        <v>2802</v>
      </c>
      <c r="D2587" s="144" t="s">
        <v>2807</v>
      </c>
      <c r="E2587" s="174">
        <v>33.76</v>
      </c>
    </row>
    <row r="2588" spans="1:5" x14ac:dyDescent="0.2">
      <c r="A2588" s="144">
        <v>3489</v>
      </c>
      <c r="B2588" s="144" t="s">
        <v>4013</v>
      </c>
      <c r="C2588" s="144" t="s">
        <v>2802</v>
      </c>
      <c r="D2588" s="144" t="s">
        <v>2803</v>
      </c>
      <c r="E2588" s="174">
        <v>16.829999999999998</v>
      </c>
    </row>
    <row r="2589" spans="1:5" x14ac:dyDescent="0.2">
      <c r="A2589" s="144">
        <v>20151</v>
      </c>
      <c r="B2589" s="144" t="s">
        <v>5696</v>
      </c>
      <c r="C2589" s="144" t="s">
        <v>2802</v>
      </c>
      <c r="D2589" s="144" t="s">
        <v>2803</v>
      </c>
      <c r="E2589" s="174">
        <v>29.91</v>
      </c>
    </row>
    <row r="2590" spans="1:5" x14ac:dyDescent="0.2">
      <c r="A2590" s="144">
        <v>20152</v>
      </c>
      <c r="B2590" s="144" t="s">
        <v>5697</v>
      </c>
      <c r="C2590" s="144" t="s">
        <v>2802</v>
      </c>
      <c r="D2590" s="144" t="s">
        <v>2803</v>
      </c>
      <c r="E2590" s="174">
        <v>104.07</v>
      </c>
    </row>
    <row r="2591" spans="1:5" x14ac:dyDescent="0.2">
      <c r="A2591" s="144">
        <v>20148</v>
      </c>
      <c r="B2591" s="144" t="s">
        <v>5400</v>
      </c>
      <c r="C2591" s="144" t="s">
        <v>2802</v>
      </c>
      <c r="D2591" s="144" t="s">
        <v>2803</v>
      </c>
      <c r="E2591" s="174">
        <v>5.95</v>
      </c>
    </row>
    <row r="2592" spans="1:5" x14ac:dyDescent="0.2">
      <c r="A2592" s="144">
        <v>20149</v>
      </c>
      <c r="B2592" s="144" t="s">
        <v>5401</v>
      </c>
      <c r="C2592" s="144" t="s">
        <v>2802</v>
      </c>
      <c r="D2592" s="144" t="s">
        <v>2803</v>
      </c>
      <c r="E2592" s="174">
        <v>9.2100000000000009</v>
      </c>
    </row>
    <row r="2593" spans="1:5" x14ac:dyDescent="0.2">
      <c r="A2593" s="144">
        <v>20150</v>
      </c>
      <c r="B2593" s="144" t="s">
        <v>5402</v>
      </c>
      <c r="C2593" s="144" t="s">
        <v>2802</v>
      </c>
      <c r="D2593" s="144" t="s">
        <v>2803</v>
      </c>
      <c r="E2593" s="174">
        <v>21.47</v>
      </c>
    </row>
    <row r="2594" spans="1:5" x14ac:dyDescent="0.2">
      <c r="A2594" s="144">
        <v>20157</v>
      </c>
      <c r="B2594" s="144" t="s">
        <v>5698</v>
      </c>
      <c r="C2594" s="144" t="s">
        <v>2802</v>
      </c>
      <c r="D2594" s="144" t="s">
        <v>2803</v>
      </c>
      <c r="E2594" s="174">
        <v>40.35</v>
      </c>
    </row>
    <row r="2595" spans="1:5" x14ac:dyDescent="0.2">
      <c r="A2595" s="144">
        <v>20158</v>
      </c>
      <c r="B2595" s="144" t="s">
        <v>5699</v>
      </c>
      <c r="C2595" s="144" t="s">
        <v>2802</v>
      </c>
      <c r="D2595" s="144" t="s">
        <v>2803</v>
      </c>
      <c r="E2595" s="174">
        <v>134.06</v>
      </c>
    </row>
    <row r="2596" spans="1:5" x14ac:dyDescent="0.2">
      <c r="A2596" s="144">
        <v>20154</v>
      </c>
      <c r="B2596" s="144" t="s">
        <v>5700</v>
      </c>
      <c r="C2596" s="144" t="s">
        <v>2802</v>
      </c>
      <c r="D2596" s="144" t="s">
        <v>2803</v>
      </c>
      <c r="E2596" s="174">
        <v>7.65</v>
      </c>
    </row>
    <row r="2597" spans="1:5" x14ac:dyDescent="0.2">
      <c r="A2597" s="144">
        <v>20155</v>
      </c>
      <c r="B2597" s="144" t="s">
        <v>5701</v>
      </c>
      <c r="C2597" s="144" t="s">
        <v>2802</v>
      </c>
      <c r="D2597" s="144" t="s">
        <v>2803</v>
      </c>
      <c r="E2597" s="174">
        <v>11.45</v>
      </c>
    </row>
    <row r="2598" spans="1:5" x14ac:dyDescent="0.2">
      <c r="A2598" s="144">
        <v>20156</v>
      </c>
      <c r="B2598" s="144" t="s">
        <v>5702</v>
      </c>
      <c r="C2598" s="144" t="s">
        <v>2802</v>
      </c>
      <c r="D2598" s="144" t="s">
        <v>2803</v>
      </c>
      <c r="E2598" s="174">
        <v>25.76</v>
      </c>
    </row>
    <row r="2599" spans="1:5" x14ac:dyDescent="0.2">
      <c r="A2599" s="144">
        <v>3512</v>
      </c>
      <c r="B2599" s="144" t="s">
        <v>4014</v>
      </c>
      <c r="C2599" s="144" t="s">
        <v>2802</v>
      </c>
      <c r="D2599" s="144" t="s">
        <v>2803</v>
      </c>
      <c r="E2599" s="174">
        <v>263.73</v>
      </c>
    </row>
    <row r="2600" spans="1:5" x14ac:dyDescent="0.2">
      <c r="A2600" s="144">
        <v>3499</v>
      </c>
      <c r="B2600" s="144" t="s">
        <v>1795</v>
      </c>
      <c r="C2600" s="144" t="s">
        <v>2802</v>
      </c>
      <c r="D2600" s="144" t="s">
        <v>2803</v>
      </c>
      <c r="E2600" s="174">
        <v>1.1200000000000001</v>
      </c>
    </row>
    <row r="2601" spans="1:5" x14ac:dyDescent="0.2">
      <c r="A2601" s="144">
        <v>3500</v>
      </c>
      <c r="B2601" s="144" t="s">
        <v>1799</v>
      </c>
      <c r="C2601" s="144" t="s">
        <v>2802</v>
      </c>
      <c r="D2601" s="144" t="s">
        <v>2803</v>
      </c>
      <c r="E2601" s="174">
        <v>1.89</v>
      </c>
    </row>
    <row r="2602" spans="1:5" x14ac:dyDescent="0.2">
      <c r="A2602" s="144">
        <v>3501</v>
      </c>
      <c r="B2602" s="144" t="s">
        <v>1804</v>
      </c>
      <c r="C2602" s="144" t="s">
        <v>2802</v>
      </c>
      <c r="D2602" s="144" t="s">
        <v>2803</v>
      </c>
      <c r="E2602" s="174">
        <v>5.47</v>
      </c>
    </row>
    <row r="2603" spans="1:5" x14ac:dyDescent="0.2">
      <c r="A2603" s="144">
        <v>3502</v>
      </c>
      <c r="B2603" s="144" t="s">
        <v>1840</v>
      </c>
      <c r="C2603" s="144" t="s">
        <v>2802</v>
      </c>
      <c r="D2603" s="144" t="s">
        <v>2803</v>
      </c>
      <c r="E2603" s="174">
        <v>7.78</v>
      </c>
    </row>
    <row r="2604" spans="1:5" x14ac:dyDescent="0.2">
      <c r="A2604" s="144">
        <v>3503</v>
      </c>
      <c r="B2604" s="144" t="s">
        <v>1844</v>
      </c>
      <c r="C2604" s="144" t="s">
        <v>2802</v>
      </c>
      <c r="D2604" s="144" t="s">
        <v>2803</v>
      </c>
      <c r="E2604" s="174">
        <v>9.32</v>
      </c>
    </row>
    <row r="2605" spans="1:5" x14ac:dyDescent="0.2">
      <c r="A2605" s="144">
        <v>3477</v>
      </c>
      <c r="B2605" s="144" t="s">
        <v>1848</v>
      </c>
      <c r="C2605" s="144" t="s">
        <v>2802</v>
      </c>
      <c r="D2605" s="144" t="s">
        <v>2803</v>
      </c>
      <c r="E2605" s="174">
        <v>36.1</v>
      </c>
    </row>
    <row r="2606" spans="1:5" x14ac:dyDescent="0.2">
      <c r="A2606" s="144">
        <v>3478</v>
      </c>
      <c r="B2606" s="144" t="s">
        <v>1852</v>
      </c>
      <c r="C2606" s="144" t="s">
        <v>2802</v>
      </c>
      <c r="D2606" s="144" t="s">
        <v>2803</v>
      </c>
      <c r="E2606" s="174">
        <v>82.95</v>
      </c>
    </row>
    <row r="2607" spans="1:5" x14ac:dyDescent="0.2">
      <c r="A2607" s="144">
        <v>3525</v>
      </c>
      <c r="B2607" s="144" t="s">
        <v>1857</v>
      </c>
      <c r="C2607" s="144" t="s">
        <v>2802</v>
      </c>
      <c r="D2607" s="144" t="s">
        <v>2803</v>
      </c>
      <c r="E2607" s="174">
        <v>98.41</v>
      </c>
    </row>
    <row r="2608" spans="1:5" x14ac:dyDescent="0.2">
      <c r="A2608" s="144">
        <v>3511</v>
      </c>
      <c r="B2608" s="144" t="s">
        <v>1851</v>
      </c>
      <c r="C2608" s="144" t="s">
        <v>2802</v>
      </c>
      <c r="D2608" s="144" t="s">
        <v>2803</v>
      </c>
      <c r="E2608" s="174">
        <v>115.47</v>
      </c>
    </row>
    <row r="2609" spans="1:5" x14ac:dyDescent="0.2">
      <c r="A2609" s="144">
        <v>38917</v>
      </c>
      <c r="B2609" s="144" t="s">
        <v>2239</v>
      </c>
      <c r="C2609" s="144" t="s">
        <v>2802</v>
      </c>
      <c r="D2609" s="144" t="s">
        <v>2807</v>
      </c>
      <c r="E2609" s="174">
        <v>10.42</v>
      </c>
    </row>
    <row r="2610" spans="1:5" x14ac:dyDescent="0.2">
      <c r="A2610" s="144">
        <v>38919</v>
      </c>
      <c r="B2610" s="144" t="s">
        <v>2243</v>
      </c>
      <c r="C2610" s="144" t="s">
        <v>2802</v>
      </c>
      <c r="D2610" s="144" t="s">
        <v>2807</v>
      </c>
      <c r="E2610" s="174">
        <v>15.5</v>
      </c>
    </row>
    <row r="2611" spans="1:5" x14ac:dyDescent="0.2">
      <c r="A2611" s="144">
        <v>38922</v>
      </c>
      <c r="B2611" s="144" t="s">
        <v>2247</v>
      </c>
      <c r="C2611" s="144" t="s">
        <v>2802</v>
      </c>
      <c r="D2611" s="144" t="s">
        <v>2807</v>
      </c>
      <c r="E2611" s="174">
        <v>20.03</v>
      </c>
    </row>
    <row r="2612" spans="1:5" x14ac:dyDescent="0.2">
      <c r="A2612" s="144">
        <v>38921</v>
      </c>
      <c r="B2612" s="144" t="s">
        <v>4015</v>
      </c>
      <c r="C2612" s="144" t="s">
        <v>2802</v>
      </c>
      <c r="D2612" s="144" t="s">
        <v>2807</v>
      </c>
      <c r="E2612" s="174">
        <v>24.76</v>
      </c>
    </row>
    <row r="2613" spans="1:5" x14ac:dyDescent="0.2">
      <c r="A2613" s="144">
        <v>38918</v>
      </c>
      <c r="B2613" s="144" t="s">
        <v>4016</v>
      </c>
      <c r="C2613" s="144" t="s">
        <v>2802</v>
      </c>
      <c r="D2613" s="144" t="s">
        <v>2807</v>
      </c>
      <c r="E2613" s="174">
        <v>23.54</v>
      </c>
    </row>
    <row r="2614" spans="1:5" x14ac:dyDescent="0.2">
      <c r="A2614" s="144">
        <v>38920</v>
      </c>
      <c r="B2614" s="144" t="s">
        <v>4017</v>
      </c>
      <c r="C2614" s="144" t="s">
        <v>2802</v>
      </c>
      <c r="D2614" s="144" t="s">
        <v>2807</v>
      </c>
      <c r="E2614" s="174">
        <v>29.42</v>
      </c>
    </row>
    <row r="2615" spans="1:5" x14ac:dyDescent="0.2">
      <c r="A2615" s="144">
        <v>12032</v>
      </c>
      <c r="B2615" s="144" t="s">
        <v>4018</v>
      </c>
      <c r="C2615" s="144" t="s">
        <v>3011</v>
      </c>
      <c r="D2615" s="144" t="s">
        <v>2803</v>
      </c>
      <c r="E2615" s="174">
        <v>51.61</v>
      </c>
    </row>
    <row r="2616" spans="1:5" x14ac:dyDescent="0.2">
      <c r="A2616" s="144">
        <v>12030</v>
      </c>
      <c r="B2616" s="144" t="s">
        <v>4019</v>
      </c>
      <c r="C2616" s="144" t="s">
        <v>3011</v>
      </c>
      <c r="D2616" s="144" t="s">
        <v>2803</v>
      </c>
      <c r="E2616" s="174">
        <v>48.49</v>
      </c>
    </row>
    <row r="2617" spans="1:5" x14ac:dyDescent="0.2">
      <c r="A2617" s="144">
        <v>10908</v>
      </c>
      <c r="B2617" s="144" t="s">
        <v>4020</v>
      </c>
      <c r="C2617" s="144" t="s">
        <v>2802</v>
      </c>
      <c r="D2617" s="144" t="s">
        <v>2803</v>
      </c>
      <c r="E2617" s="174">
        <v>22.59</v>
      </c>
    </row>
    <row r="2618" spans="1:5" x14ac:dyDescent="0.2">
      <c r="A2618" s="144">
        <v>10909</v>
      </c>
      <c r="B2618" s="144" t="s">
        <v>4021</v>
      </c>
      <c r="C2618" s="144" t="s">
        <v>2802</v>
      </c>
      <c r="D2618" s="144" t="s">
        <v>2803</v>
      </c>
      <c r="E2618" s="174">
        <v>36.03</v>
      </c>
    </row>
    <row r="2619" spans="1:5" x14ac:dyDescent="0.2">
      <c r="A2619" s="144">
        <v>3669</v>
      </c>
      <c r="B2619" s="144" t="s">
        <v>4022</v>
      </c>
      <c r="C2619" s="144" t="s">
        <v>2802</v>
      </c>
      <c r="D2619" s="144" t="s">
        <v>2803</v>
      </c>
      <c r="E2619" s="174">
        <v>15.44</v>
      </c>
    </row>
    <row r="2620" spans="1:5" x14ac:dyDescent="0.2">
      <c r="A2620" s="144">
        <v>20138</v>
      </c>
      <c r="B2620" s="144" t="s">
        <v>4023</v>
      </c>
      <c r="C2620" s="144" t="s">
        <v>2802</v>
      </c>
      <c r="D2620" s="144" t="s">
        <v>2803</v>
      </c>
      <c r="E2620" s="174">
        <v>76.7</v>
      </c>
    </row>
    <row r="2621" spans="1:5" x14ac:dyDescent="0.2">
      <c r="A2621" s="144">
        <v>20139</v>
      </c>
      <c r="B2621" s="144" t="s">
        <v>5403</v>
      </c>
      <c r="C2621" s="144" t="s">
        <v>2802</v>
      </c>
      <c r="D2621" s="144" t="s">
        <v>2803</v>
      </c>
      <c r="E2621" s="174">
        <v>128.86000000000001</v>
      </c>
    </row>
    <row r="2622" spans="1:5" x14ac:dyDescent="0.2">
      <c r="A2622" s="144">
        <v>3668</v>
      </c>
      <c r="B2622" s="144" t="s">
        <v>4024</v>
      </c>
      <c r="C2622" s="144" t="s">
        <v>2802</v>
      </c>
      <c r="D2622" s="144" t="s">
        <v>2803</v>
      </c>
      <c r="E2622" s="174">
        <v>51.09</v>
      </c>
    </row>
    <row r="2623" spans="1:5" x14ac:dyDescent="0.2">
      <c r="A2623" s="144">
        <v>3656</v>
      </c>
      <c r="B2623" s="144" t="s">
        <v>4025</v>
      </c>
      <c r="C2623" s="144" t="s">
        <v>2802</v>
      </c>
      <c r="D2623" s="144" t="s">
        <v>2803</v>
      </c>
      <c r="E2623" s="174">
        <v>25.32</v>
      </c>
    </row>
    <row r="2624" spans="1:5" x14ac:dyDescent="0.2">
      <c r="A2624" s="144">
        <v>10911</v>
      </c>
      <c r="B2624" s="144" t="s">
        <v>4026</v>
      </c>
      <c r="C2624" s="144" t="s">
        <v>2802</v>
      </c>
      <c r="D2624" s="144" t="s">
        <v>2803</v>
      </c>
      <c r="E2624" s="174">
        <v>28.1</v>
      </c>
    </row>
    <row r="2625" spans="1:5" x14ac:dyDescent="0.2">
      <c r="A2625" s="144">
        <v>3654</v>
      </c>
      <c r="B2625" s="144" t="s">
        <v>4027</v>
      </c>
      <c r="C2625" s="144" t="s">
        <v>2802</v>
      </c>
      <c r="D2625" s="144" t="s">
        <v>2803</v>
      </c>
      <c r="E2625" s="174">
        <v>5.86</v>
      </c>
    </row>
    <row r="2626" spans="1:5" x14ac:dyDescent="0.2">
      <c r="A2626" s="144">
        <v>3664</v>
      </c>
      <c r="B2626" s="144" t="s">
        <v>4028</v>
      </c>
      <c r="C2626" s="144" t="s">
        <v>2802</v>
      </c>
      <c r="D2626" s="144" t="s">
        <v>2803</v>
      </c>
      <c r="E2626" s="174">
        <v>7.27</v>
      </c>
    </row>
    <row r="2627" spans="1:5" x14ac:dyDescent="0.2">
      <c r="A2627" s="144">
        <v>3657</v>
      </c>
      <c r="B2627" s="144" t="s">
        <v>4029</v>
      </c>
      <c r="C2627" s="144" t="s">
        <v>2802</v>
      </c>
      <c r="D2627" s="144" t="s">
        <v>2803</v>
      </c>
      <c r="E2627" s="174">
        <v>7.84</v>
      </c>
    </row>
    <row r="2628" spans="1:5" x14ac:dyDescent="0.2">
      <c r="A2628" s="144">
        <v>12625</v>
      </c>
      <c r="B2628" s="144" t="s">
        <v>4030</v>
      </c>
      <c r="C2628" s="144" t="s">
        <v>2802</v>
      </c>
      <c r="D2628" s="144" t="s">
        <v>2807</v>
      </c>
      <c r="E2628" s="174">
        <v>11.76</v>
      </c>
    </row>
    <row r="2629" spans="1:5" x14ac:dyDescent="0.2">
      <c r="A2629" s="144">
        <v>20136</v>
      </c>
      <c r="B2629" s="144" t="s">
        <v>2006</v>
      </c>
      <c r="C2629" s="144" t="s">
        <v>2802</v>
      </c>
      <c r="D2629" s="144" t="s">
        <v>2803</v>
      </c>
      <c r="E2629" s="174">
        <v>173.09</v>
      </c>
    </row>
    <row r="2630" spans="1:5" x14ac:dyDescent="0.2">
      <c r="A2630" s="144">
        <v>20144</v>
      </c>
      <c r="B2630" s="144" t="s">
        <v>5404</v>
      </c>
      <c r="C2630" s="144" t="s">
        <v>2802</v>
      </c>
      <c r="D2630" s="144" t="s">
        <v>2803</v>
      </c>
      <c r="E2630" s="174">
        <v>76.03</v>
      </c>
    </row>
    <row r="2631" spans="1:5" x14ac:dyDescent="0.2">
      <c r="A2631" s="144">
        <v>20143</v>
      </c>
      <c r="B2631" s="144" t="s">
        <v>5405</v>
      </c>
      <c r="C2631" s="144" t="s">
        <v>2802</v>
      </c>
      <c r="D2631" s="144" t="s">
        <v>2803</v>
      </c>
      <c r="E2631" s="174">
        <v>71.010000000000005</v>
      </c>
    </row>
    <row r="2632" spans="1:5" x14ac:dyDescent="0.2">
      <c r="A2632" s="144">
        <v>20145</v>
      </c>
      <c r="B2632" s="144" t="s">
        <v>5406</v>
      </c>
      <c r="C2632" s="144" t="s">
        <v>2802</v>
      </c>
      <c r="D2632" s="144" t="s">
        <v>2803</v>
      </c>
      <c r="E2632" s="174">
        <v>201.51</v>
      </c>
    </row>
    <row r="2633" spans="1:5" x14ac:dyDescent="0.2">
      <c r="A2633" s="144">
        <v>20146</v>
      </c>
      <c r="B2633" s="144" t="s">
        <v>5407</v>
      </c>
      <c r="C2633" s="144" t="s">
        <v>2802</v>
      </c>
      <c r="D2633" s="144" t="s">
        <v>2803</v>
      </c>
      <c r="E2633" s="174">
        <v>227.23</v>
      </c>
    </row>
    <row r="2634" spans="1:5" x14ac:dyDescent="0.2">
      <c r="A2634" s="144">
        <v>20140</v>
      </c>
      <c r="B2634" s="144" t="s">
        <v>5408</v>
      </c>
      <c r="C2634" s="144" t="s">
        <v>2802</v>
      </c>
      <c r="D2634" s="144" t="s">
        <v>2803</v>
      </c>
      <c r="E2634" s="174">
        <v>9.0500000000000007</v>
      </c>
    </row>
    <row r="2635" spans="1:5" x14ac:dyDescent="0.2">
      <c r="A2635" s="144">
        <v>20141</v>
      </c>
      <c r="B2635" s="144" t="s">
        <v>5409</v>
      </c>
      <c r="C2635" s="144" t="s">
        <v>2802</v>
      </c>
      <c r="D2635" s="144" t="s">
        <v>2803</v>
      </c>
      <c r="E2635" s="174">
        <v>15.88</v>
      </c>
    </row>
    <row r="2636" spans="1:5" x14ac:dyDescent="0.2">
      <c r="A2636" s="144">
        <v>20142</v>
      </c>
      <c r="B2636" s="144" t="s">
        <v>5410</v>
      </c>
      <c r="C2636" s="144" t="s">
        <v>2802</v>
      </c>
      <c r="D2636" s="144" t="s">
        <v>2803</v>
      </c>
      <c r="E2636" s="174">
        <v>48.59</v>
      </c>
    </row>
    <row r="2637" spans="1:5" x14ac:dyDescent="0.2">
      <c r="A2637" s="144">
        <v>3659</v>
      </c>
      <c r="B2637" s="144" t="s">
        <v>1052</v>
      </c>
      <c r="C2637" s="144" t="s">
        <v>2802</v>
      </c>
      <c r="D2637" s="144" t="s">
        <v>2803</v>
      </c>
      <c r="E2637" s="174">
        <v>21.08</v>
      </c>
    </row>
    <row r="2638" spans="1:5" x14ac:dyDescent="0.2">
      <c r="A2638" s="144">
        <v>3660</v>
      </c>
      <c r="B2638" s="144" t="s">
        <v>4031</v>
      </c>
      <c r="C2638" s="144" t="s">
        <v>2802</v>
      </c>
      <c r="D2638" s="144" t="s">
        <v>2803</v>
      </c>
      <c r="E2638" s="174">
        <v>30.38</v>
      </c>
    </row>
    <row r="2639" spans="1:5" x14ac:dyDescent="0.2">
      <c r="A2639" s="144">
        <v>3662</v>
      </c>
      <c r="B2639" s="144" t="s">
        <v>1974</v>
      </c>
      <c r="C2639" s="144" t="s">
        <v>2802</v>
      </c>
      <c r="D2639" s="144" t="s">
        <v>2803</v>
      </c>
      <c r="E2639" s="174">
        <v>11.47</v>
      </c>
    </row>
    <row r="2640" spans="1:5" x14ac:dyDescent="0.2">
      <c r="A2640" s="144">
        <v>3661</v>
      </c>
      <c r="B2640" s="144" t="s">
        <v>4032</v>
      </c>
      <c r="C2640" s="144" t="s">
        <v>2802</v>
      </c>
      <c r="D2640" s="144" t="s">
        <v>2803</v>
      </c>
      <c r="E2640" s="174">
        <v>16.89</v>
      </c>
    </row>
    <row r="2641" spans="1:5" x14ac:dyDescent="0.2">
      <c r="A2641" s="144">
        <v>3658</v>
      </c>
      <c r="B2641" s="144" t="s">
        <v>1983</v>
      </c>
      <c r="C2641" s="144" t="s">
        <v>2802</v>
      </c>
      <c r="D2641" s="144" t="s">
        <v>2803</v>
      </c>
      <c r="E2641" s="174">
        <v>21.49</v>
      </c>
    </row>
    <row r="2642" spans="1:5" x14ac:dyDescent="0.2">
      <c r="A2642" s="144">
        <v>3670</v>
      </c>
      <c r="B2642" s="144" t="s">
        <v>1053</v>
      </c>
      <c r="C2642" s="144" t="s">
        <v>2802</v>
      </c>
      <c r="D2642" s="144" t="s">
        <v>2803</v>
      </c>
      <c r="E2642" s="174">
        <v>28.04</v>
      </c>
    </row>
    <row r="2643" spans="1:5" x14ac:dyDescent="0.2">
      <c r="A2643" s="144">
        <v>3666</v>
      </c>
      <c r="B2643" s="144" t="s">
        <v>1972</v>
      </c>
      <c r="C2643" s="144" t="s">
        <v>2802</v>
      </c>
      <c r="D2643" s="144" t="s">
        <v>2803</v>
      </c>
      <c r="E2643" s="174">
        <v>4.75</v>
      </c>
    </row>
    <row r="2644" spans="1:5" x14ac:dyDescent="0.2">
      <c r="A2644" s="144">
        <v>14157</v>
      </c>
      <c r="B2644" s="144" t="s">
        <v>4033</v>
      </c>
      <c r="C2644" s="144" t="s">
        <v>2802</v>
      </c>
      <c r="D2644" s="144" t="s">
        <v>2807</v>
      </c>
      <c r="E2644" s="174">
        <v>1.27</v>
      </c>
    </row>
    <row r="2645" spans="1:5" x14ac:dyDescent="0.2">
      <c r="A2645" s="144">
        <v>3653</v>
      </c>
      <c r="B2645" s="144" t="s">
        <v>4034</v>
      </c>
      <c r="C2645" s="144" t="s">
        <v>2802</v>
      </c>
      <c r="D2645" s="144" t="s">
        <v>2807</v>
      </c>
      <c r="E2645" s="174">
        <v>137.44</v>
      </c>
    </row>
    <row r="2646" spans="1:5" x14ac:dyDescent="0.2">
      <c r="A2646" s="144">
        <v>3649</v>
      </c>
      <c r="B2646" s="144" t="s">
        <v>4035</v>
      </c>
      <c r="C2646" s="144" t="s">
        <v>2802</v>
      </c>
      <c r="D2646" s="144" t="s">
        <v>2807</v>
      </c>
      <c r="E2646" s="174">
        <v>284.68</v>
      </c>
    </row>
    <row r="2647" spans="1:5" x14ac:dyDescent="0.2">
      <c r="A2647" s="144">
        <v>42696</v>
      </c>
      <c r="B2647" s="144" t="s">
        <v>4036</v>
      </c>
      <c r="C2647" s="144" t="s">
        <v>2802</v>
      </c>
      <c r="D2647" s="144" t="s">
        <v>2807</v>
      </c>
      <c r="E2647" s="174">
        <v>796.51</v>
      </c>
    </row>
    <row r="2648" spans="1:5" x14ac:dyDescent="0.2">
      <c r="A2648" s="144">
        <v>42697</v>
      </c>
      <c r="B2648" s="144" t="s">
        <v>4037</v>
      </c>
      <c r="C2648" s="144" t="s">
        <v>2802</v>
      </c>
      <c r="D2648" s="144" t="s">
        <v>2807</v>
      </c>
      <c r="E2648" s="175">
        <v>1199.57</v>
      </c>
    </row>
    <row r="2649" spans="1:5" x14ac:dyDescent="0.2">
      <c r="A2649" s="144">
        <v>42698</v>
      </c>
      <c r="B2649" s="144" t="s">
        <v>4038</v>
      </c>
      <c r="C2649" s="144" t="s">
        <v>2802</v>
      </c>
      <c r="D2649" s="144" t="s">
        <v>2807</v>
      </c>
      <c r="E2649" s="175">
        <v>1670.96</v>
      </c>
    </row>
    <row r="2650" spans="1:5" x14ac:dyDescent="0.2">
      <c r="A2650" s="144">
        <v>39875</v>
      </c>
      <c r="B2650" s="144" t="s">
        <v>2096</v>
      </c>
      <c r="C2650" s="144" t="s">
        <v>2802</v>
      </c>
      <c r="D2650" s="144" t="s">
        <v>2807</v>
      </c>
      <c r="E2650" s="174">
        <v>694.82</v>
      </c>
    </row>
    <row r="2651" spans="1:5" x14ac:dyDescent="0.2">
      <c r="A2651" s="144">
        <v>39876</v>
      </c>
      <c r="B2651" s="144" t="s">
        <v>2099</v>
      </c>
      <c r="C2651" s="144" t="s">
        <v>2802</v>
      </c>
      <c r="D2651" s="144" t="s">
        <v>2807</v>
      </c>
      <c r="E2651" s="174">
        <v>869.91</v>
      </c>
    </row>
    <row r="2652" spans="1:5" x14ac:dyDescent="0.2">
      <c r="A2652" s="144">
        <v>39877</v>
      </c>
      <c r="B2652" s="144" t="s">
        <v>2102</v>
      </c>
      <c r="C2652" s="144" t="s">
        <v>2802</v>
      </c>
      <c r="D2652" s="144" t="s">
        <v>2807</v>
      </c>
      <c r="E2652" s="175">
        <v>1206.54</v>
      </c>
    </row>
    <row r="2653" spans="1:5" x14ac:dyDescent="0.2">
      <c r="A2653" s="144">
        <v>39878</v>
      </c>
      <c r="B2653" s="144" t="s">
        <v>2105</v>
      </c>
      <c r="C2653" s="144" t="s">
        <v>2802</v>
      </c>
      <c r="D2653" s="144" t="s">
        <v>2807</v>
      </c>
      <c r="E2653" s="175">
        <v>1593.64</v>
      </c>
    </row>
    <row r="2654" spans="1:5" x14ac:dyDescent="0.2">
      <c r="A2654" s="144">
        <v>39872</v>
      </c>
      <c r="B2654" s="144" t="s">
        <v>2116</v>
      </c>
      <c r="C2654" s="144" t="s">
        <v>2802</v>
      </c>
      <c r="D2654" s="144" t="s">
        <v>2807</v>
      </c>
      <c r="E2654" s="174">
        <v>476.49</v>
      </c>
    </row>
    <row r="2655" spans="1:5" x14ac:dyDescent="0.2">
      <c r="A2655" s="144">
        <v>39873</v>
      </c>
      <c r="B2655" s="144" t="s">
        <v>2086</v>
      </c>
      <c r="C2655" s="144" t="s">
        <v>2802</v>
      </c>
      <c r="D2655" s="144" t="s">
        <v>2807</v>
      </c>
      <c r="E2655" s="174">
        <v>552.70000000000005</v>
      </c>
    </row>
    <row r="2656" spans="1:5" x14ac:dyDescent="0.2">
      <c r="A2656" s="144">
        <v>39874</v>
      </c>
      <c r="B2656" s="144" t="s">
        <v>2091</v>
      </c>
      <c r="C2656" s="144" t="s">
        <v>2802</v>
      </c>
      <c r="D2656" s="144" t="s">
        <v>2807</v>
      </c>
      <c r="E2656" s="174">
        <v>607.07000000000005</v>
      </c>
    </row>
    <row r="2657" spans="1:5" x14ac:dyDescent="0.2">
      <c r="A2657" s="144">
        <v>3674</v>
      </c>
      <c r="B2657" s="144" t="s">
        <v>4039</v>
      </c>
      <c r="C2657" s="144" t="s">
        <v>2809</v>
      </c>
      <c r="D2657" s="144" t="s">
        <v>2803</v>
      </c>
      <c r="E2657" s="174">
        <v>93.94</v>
      </c>
    </row>
    <row r="2658" spans="1:5" x14ac:dyDescent="0.2">
      <c r="A2658" s="144">
        <v>3681</v>
      </c>
      <c r="B2658" s="144" t="s">
        <v>4040</v>
      </c>
      <c r="C2658" s="144" t="s">
        <v>2809</v>
      </c>
      <c r="D2658" s="144" t="s">
        <v>2803</v>
      </c>
      <c r="E2658" s="174">
        <v>139.77000000000001</v>
      </c>
    </row>
    <row r="2659" spans="1:5" x14ac:dyDescent="0.2">
      <c r="A2659" s="144">
        <v>3676</v>
      </c>
      <c r="B2659" s="144" t="s">
        <v>4041</v>
      </c>
      <c r="C2659" s="144" t="s">
        <v>2809</v>
      </c>
      <c r="D2659" s="144" t="s">
        <v>2803</v>
      </c>
      <c r="E2659" s="174">
        <v>525.99</v>
      </c>
    </row>
    <row r="2660" spans="1:5" x14ac:dyDescent="0.2">
      <c r="A2660" s="144">
        <v>3679</v>
      </c>
      <c r="B2660" s="144" t="s">
        <v>4042</v>
      </c>
      <c r="C2660" s="144" t="s">
        <v>2809</v>
      </c>
      <c r="D2660" s="144" t="s">
        <v>2803</v>
      </c>
      <c r="E2660" s="174">
        <v>435.17</v>
      </c>
    </row>
    <row r="2661" spans="1:5" x14ac:dyDescent="0.2">
      <c r="A2661" s="144">
        <v>3672</v>
      </c>
      <c r="B2661" s="144" t="s">
        <v>4043</v>
      </c>
      <c r="C2661" s="144" t="s">
        <v>2809</v>
      </c>
      <c r="D2661" s="144" t="s">
        <v>2803</v>
      </c>
      <c r="E2661" s="174">
        <v>1.48</v>
      </c>
    </row>
    <row r="2662" spans="1:5" x14ac:dyDescent="0.2">
      <c r="A2662" s="144">
        <v>3671</v>
      </c>
      <c r="B2662" s="144" t="s">
        <v>2529</v>
      </c>
      <c r="C2662" s="144" t="s">
        <v>2809</v>
      </c>
      <c r="D2662" s="144" t="s">
        <v>2805</v>
      </c>
      <c r="E2662" s="174">
        <v>1.4</v>
      </c>
    </row>
    <row r="2663" spans="1:5" x14ac:dyDescent="0.2">
      <c r="A2663" s="144">
        <v>3673</v>
      </c>
      <c r="B2663" s="144" t="s">
        <v>4044</v>
      </c>
      <c r="C2663" s="144" t="s">
        <v>2809</v>
      </c>
      <c r="D2663" s="144" t="s">
        <v>2803</v>
      </c>
      <c r="E2663" s="174">
        <v>2.2000000000000002</v>
      </c>
    </row>
    <row r="2664" spans="1:5" x14ac:dyDescent="0.2">
      <c r="A2664" s="144">
        <v>38394</v>
      </c>
      <c r="B2664" s="144" t="s">
        <v>4045</v>
      </c>
      <c r="C2664" s="144" t="s">
        <v>2802</v>
      </c>
      <c r="D2664" s="144" t="s">
        <v>2803</v>
      </c>
      <c r="E2664" s="174">
        <v>311.86</v>
      </c>
    </row>
    <row r="2665" spans="1:5" x14ac:dyDescent="0.2">
      <c r="A2665" s="144">
        <v>3729</v>
      </c>
      <c r="B2665" s="144" t="s">
        <v>2429</v>
      </c>
      <c r="C2665" s="144" t="s">
        <v>2802</v>
      </c>
      <c r="D2665" s="144" t="s">
        <v>2803</v>
      </c>
      <c r="E2665" s="174">
        <v>97.92</v>
      </c>
    </row>
    <row r="2666" spans="1:5" x14ac:dyDescent="0.2">
      <c r="A2666" s="144">
        <v>39357</v>
      </c>
      <c r="B2666" s="144" t="s">
        <v>2206</v>
      </c>
      <c r="C2666" s="144" t="s">
        <v>2802</v>
      </c>
      <c r="D2666" s="144" t="s">
        <v>2807</v>
      </c>
      <c r="E2666" s="174">
        <v>94.67</v>
      </c>
    </row>
    <row r="2667" spans="1:5" x14ac:dyDescent="0.2">
      <c r="A2667" s="144">
        <v>39358</v>
      </c>
      <c r="B2667" s="144" t="s">
        <v>2203</v>
      </c>
      <c r="C2667" s="144" t="s">
        <v>2802</v>
      </c>
      <c r="D2667" s="144" t="s">
        <v>2807</v>
      </c>
      <c r="E2667" s="174">
        <v>103.81</v>
      </c>
    </row>
    <row r="2668" spans="1:5" x14ac:dyDescent="0.2">
      <c r="A2668" s="144">
        <v>39356</v>
      </c>
      <c r="B2668" s="144" t="s">
        <v>2204</v>
      </c>
      <c r="C2668" s="144" t="s">
        <v>2802</v>
      </c>
      <c r="D2668" s="144" t="s">
        <v>2807</v>
      </c>
      <c r="E2668" s="174">
        <v>177.1</v>
      </c>
    </row>
    <row r="2669" spans="1:5" x14ac:dyDescent="0.2">
      <c r="A2669" s="144">
        <v>39355</v>
      </c>
      <c r="B2669" s="144" t="s">
        <v>2207</v>
      </c>
      <c r="C2669" s="144" t="s">
        <v>2802</v>
      </c>
      <c r="D2669" s="144" t="s">
        <v>2807</v>
      </c>
      <c r="E2669" s="174">
        <v>152.4</v>
      </c>
    </row>
    <row r="2670" spans="1:5" x14ac:dyDescent="0.2">
      <c r="A2670" s="144">
        <v>39353</v>
      </c>
      <c r="B2670" s="144" t="s">
        <v>2205</v>
      </c>
      <c r="C2670" s="144" t="s">
        <v>2802</v>
      </c>
      <c r="D2670" s="144" t="s">
        <v>2807</v>
      </c>
      <c r="E2670" s="174">
        <v>208.99</v>
      </c>
    </row>
    <row r="2671" spans="1:5" x14ac:dyDescent="0.2">
      <c r="A2671" s="144">
        <v>39354</v>
      </c>
      <c r="B2671" s="144" t="s">
        <v>2202</v>
      </c>
      <c r="C2671" s="144" t="s">
        <v>2802</v>
      </c>
      <c r="D2671" s="144" t="s">
        <v>2807</v>
      </c>
      <c r="E2671" s="174">
        <v>208.29</v>
      </c>
    </row>
    <row r="2672" spans="1:5" x14ac:dyDescent="0.2">
      <c r="A2672" s="144">
        <v>39398</v>
      </c>
      <c r="B2672" s="144" t="s">
        <v>2369</v>
      </c>
      <c r="C2672" s="144" t="s">
        <v>2802</v>
      </c>
      <c r="D2672" s="144" t="s">
        <v>2803</v>
      </c>
      <c r="E2672" s="174">
        <v>116</v>
      </c>
    </row>
    <row r="2673" spans="1:5" x14ac:dyDescent="0.2">
      <c r="A2673" s="144">
        <v>13343</v>
      </c>
      <c r="B2673" s="144" t="s">
        <v>4046</v>
      </c>
      <c r="C2673" s="144" t="s">
        <v>2802</v>
      </c>
      <c r="D2673" s="144" t="s">
        <v>2807</v>
      </c>
      <c r="E2673" s="174">
        <v>43.27</v>
      </c>
    </row>
    <row r="2674" spans="1:5" x14ac:dyDescent="0.2">
      <c r="A2674" s="144">
        <v>12118</v>
      </c>
      <c r="B2674" s="144" t="s">
        <v>4047</v>
      </c>
      <c r="C2674" s="144" t="s">
        <v>2802</v>
      </c>
      <c r="D2674" s="144" t="s">
        <v>2803</v>
      </c>
      <c r="E2674" s="174">
        <v>29.29</v>
      </c>
    </row>
    <row r="2675" spans="1:5" x14ac:dyDescent="0.2">
      <c r="A2675" s="144">
        <v>39482</v>
      </c>
      <c r="B2675" s="144" t="s">
        <v>5703</v>
      </c>
      <c r="C2675" s="144" t="s">
        <v>2802</v>
      </c>
      <c r="D2675" s="144" t="s">
        <v>2803</v>
      </c>
      <c r="E2675" s="174">
        <v>715.46</v>
      </c>
    </row>
    <row r="2676" spans="1:5" x14ac:dyDescent="0.2">
      <c r="A2676" s="144">
        <v>39486</v>
      </c>
      <c r="B2676" s="144" t="s">
        <v>5704</v>
      </c>
      <c r="C2676" s="144" t="s">
        <v>2802</v>
      </c>
      <c r="D2676" s="144" t="s">
        <v>2803</v>
      </c>
      <c r="E2676" s="174">
        <v>583.91</v>
      </c>
    </row>
    <row r="2677" spans="1:5" x14ac:dyDescent="0.2">
      <c r="A2677" s="144">
        <v>39484</v>
      </c>
      <c r="B2677" s="144" t="s">
        <v>5705</v>
      </c>
      <c r="C2677" s="144" t="s">
        <v>2802</v>
      </c>
      <c r="D2677" s="144" t="s">
        <v>2803</v>
      </c>
      <c r="E2677" s="174">
        <v>715.46</v>
      </c>
    </row>
    <row r="2678" spans="1:5" x14ac:dyDescent="0.2">
      <c r="A2678" s="144">
        <v>39488</v>
      </c>
      <c r="B2678" s="144" t="s">
        <v>5706</v>
      </c>
      <c r="C2678" s="144" t="s">
        <v>2802</v>
      </c>
      <c r="D2678" s="144" t="s">
        <v>2803</v>
      </c>
      <c r="E2678" s="174">
        <v>593.47</v>
      </c>
    </row>
    <row r="2679" spans="1:5" x14ac:dyDescent="0.2">
      <c r="A2679" s="144">
        <v>39485</v>
      </c>
      <c r="B2679" s="144" t="s">
        <v>5707</v>
      </c>
      <c r="C2679" s="144" t="s">
        <v>2802</v>
      </c>
      <c r="D2679" s="144" t="s">
        <v>2803</v>
      </c>
      <c r="E2679" s="174">
        <v>715.46</v>
      </c>
    </row>
    <row r="2680" spans="1:5" x14ac:dyDescent="0.2">
      <c r="A2680" s="144">
        <v>39489</v>
      </c>
      <c r="B2680" s="144" t="s">
        <v>5708</v>
      </c>
      <c r="C2680" s="144" t="s">
        <v>2802</v>
      </c>
      <c r="D2680" s="144" t="s">
        <v>2803</v>
      </c>
      <c r="E2680" s="174">
        <v>603.54</v>
      </c>
    </row>
    <row r="2681" spans="1:5" x14ac:dyDescent="0.2">
      <c r="A2681" s="144">
        <v>39490</v>
      </c>
      <c r="B2681" s="144" t="s">
        <v>5709</v>
      </c>
      <c r="C2681" s="144" t="s">
        <v>2802</v>
      </c>
      <c r="D2681" s="144" t="s">
        <v>2803</v>
      </c>
      <c r="E2681" s="174">
        <v>899.34</v>
      </c>
    </row>
    <row r="2682" spans="1:5" x14ac:dyDescent="0.2">
      <c r="A2682" s="144">
        <v>39494</v>
      </c>
      <c r="B2682" s="144" t="s">
        <v>5710</v>
      </c>
      <c r="C2682" s="144" t="s">
        <v>2802</v>
      </c>
      <c r="D2682" s="144" t="s">
        <v>2803</v>
      </c>
      <c r="E2682" s="174">
        <v>645.80999999999995</v>
      </c>
    </row>
    <row r="2683" spans="1:5" x14ac:dyDescent="0.2">
      <c r="A2683" s="144">
        <v>39495</v>
      </c>
      <c r="B2683" s="144" t="s">
        <v>5711</v>
      </c>
      <c r="C2683" s="144" t="s">
        <v>2802</v>
      </c>
      <c r="D2683" s="144" t="s">
        <v>2803</v>
      </c>
      <c r="E2683" s="174">
        <v>727.74</v>
      </c>
    </row>
    <row r="2684" spans="1:5" x14ac:dyDescent="0.2">
      <c r="A2684" s="144">
        <v>39496</v>
      </c>
      <c r="B2684" s="144" t="s">
        <v>5712</v>
      </c>
      <c r="C2684" s="144" t="s">
        <v>2802</v>
      </c>
      <c r="D2684" s="144" t="s">
        <v>2803</v>
      </c>
      <c r="E2684" s="174">
        <v>800.51</v>
      </c>
    </row>
    <row r="2685" spans="1:5" x14ac:dyDescent="0.2">
      <c r="A2685" s="144">
        <v>39492</v>
      </c>
      <c r="B2685" s="144" t="s">
        <v>5713</v>
      </c>
      <c r="C2685" s="144" t="s">
        <v>2802</v>
      </c>
      <c r="D2685" s="144" t="s">
        <v>2803</v>
      </c>
      <c r="E2685" s="174">
        <v>926.77</v>
      </c>
    </row>
    <row r="2686" spans="1:5" x14ac:dyDescent="0.2">
      <c r="A2686" s="144">
        <v>39497</v>
      </c>
      <c r="B2686" s="144" t="s">
        <v>5714</v>
      </c>
      <c r="C2686" s="144" t="s">
        <v>2802</v>
      </c>
      <c r="D2686" s="144" t="s">
        <v>2803</v>
      </c>
      <c r="E2686" s="174">
        <v>837.12</v>
      </c>
    </row>
    <row r="2687" spans="1:5" x14ac:dyDescent="0.2">
      <c r="A2687" s="144">
        <v>39493</v>
      </c>
      <c r="B2687" s="144" t="s">
        <v>5715</v>
      </c>
      <c r="C2687" s="144" t="s">
        <v>2802</v>
      </c>
      <c r="D2687" s="144" t="s">
        <v>2803</v>
      </c>
      <c r="E2687" s="174">
        <v>994.05</v>
      </c>
    </row>
    <row r="2688" spans="1:5" x14ac:dyDescent="0.2">
      <c r="A2688" s="144">
        <v>39500</v>
      </c>
      <c r="B2688" s="144" t="s">
        <v>5716</v>
      </c>
      <c r="C2688" s="144" t="s">
        <v>2802</v>
      </c>
      <c r="D2688" s="144" t="s">
        <v>2803</v>
      </c>
      <c r="E2688" s="175">
        <v>1084.5899999999999</v>
      </c>
    </row>
    <row r="2689" spans="1:5" x14ac:dyDescent="0.2">
      <c r="A2689" s="144">
        <v>39498</v>
      </c>
      <c r="B2689" s="144" t="s">
        <v>5717</v>
      </c>
      <c r="C2689" s="144" t="s">
        <v>2802</v>
      </c>
      <c r="D2689" s="144" t="s">
        <v>2803</v>
      </c>
      <c r="E2689" s="175">
        <v>1337.66</v>
      </c>
    </row>
    <row r="2690" spans="1:5" x14ac:dyDescent="0.2">
      <c r="A2690" s="144">
        <v>43628</v>
      </c>
      <c r="B2690" s="144" t="s">
        <v>5718</v>
      </c>
      <c r="C2690" s="144" t="s">
        <v>2802</v>
      </c>
      <c r="D2690" s="144" t="s">
        <v>2803</v>
      </c>
      <c r="E2690" s="175">
        <v>1054.3599999999999</v>
      </c>
    </row>
    <row r="2691" spans="1:5" x14ac:dyDescent="0.2">
      <c r="A2691" s="144">
        <v>39501</v>
      </c>
      <c r="B2691" s="144" t="s">
        <v>5719</v>
      </c>
      <c r="C2691" s="144" t="s">
        <v>2802</v>
      </c>
      <c r="D2691" s="144" t="s">
        <v>2803</v>
      </c>
      <c r="E2691" s="175">
        <v>1113.96</v>
      </c>
    </row>
    <row r="2692" spans="1:5" x14ac:dyDescent="0.2">
      <c r="A2692" s="144">
        <v>39499</v>
      </c>
      <c r="B2692" s="144" t="s">
        <v>5720</v>
      </c>
      <c r="C2692" s="144" t="s">
        <v>2802</v>
      </c>
      <c r="D2692" s="144" t="s">
        <v>2803</v>
      </c>
      <c r="E2692" s="175">
        <v>1356.66</v>
      </c>
    </row>
    <row r="2693" spans="1:5" x14ac:dyDescent="0.2">
      <c r="A2693" s="144">
        <v>43621</v>
      </c>
      <c r="B2693" s="144" t="s">
        <v>5721</v>
      </c>
      <c r="C2693" s="144" t="s">
        <v>2802</v>
      </c>
      <c r="D2693" s="144" t="s">
        <v>2803</v>
      </c>
      <c r="E2693" s="175">
        <v>1120.26</v>
      </c>
    </row>
    <row r="2694" spans="1:5" x14ac:dyDescent="0.2">
      <c r="A2694" s="144">
        <v>3733</v>
      </c>
      <c r="B2694" s="144" t="s">
        <v>2526</v>
      </c>
      <c r="C2694" s="144" t="s">
        <v>2804</v>
      </c>
      <c r="D2694" s="144" t="s">
        <v>2807</v>
      </c>
      <c r="E2694" s="174">
        <v>66.25</v>
      </c>
    </row>
    <row r="2695" spans="1:5" x14ac:dyDescent="0.2">
      <c r="A2695" s="144">
        <v>3731</v>
      </c>
      <c r="B2695" s="144" t="s">
        <v>4048</v>
      </c>
      <c r="C2695" s="144" t="s">
        <v>2804</v>
      </c>
      <c r="D2695" s="144" t="s">
        <v>2807</v>
      </c>
      <c r="E2695" s="174">
        <v>61.5</v>
      </c>
    </row>
    <row r="2696" spans="1:5" x14ac:dyDescent="0.2">
      <c r="A2696" s="144">
        <v>38137</v>
      </c>
      <c r="B2696" s="144" t="s">
        <v>4049</v>
      </c>
      <c r="C2696" s="144" t="s">
        <v>2804</v>
      </c>
      <c r="D2696" s="144" t="s">
        <v>2807</v>
      </c>
      <c r="E2696" s="174">
        <v>61.86</v>
      </c>
    </row>
    <row r="2697" spans="1:5" x14ac:dyDescent="0.2">
      <c r="A2697" s="144">
        <v>38135</v>
      </c>
      <c r="B2697" s="144" t="s">
        <v>4050</v>
      </c>
      <c r="C2697" s="144" t="s">
        <v>2804</v>
      </c>
      <c r="D2697" s="144" t="s">
        <v>2807</v>
      </c>
      <c r="E2697" s="174">
        <v>78.42</v>
      </c>
    </row>
    <row r="2698" spans="1:5" x14ac:dyDescent="0.2">
      <c r="A2698" s="144">
        <v>38138</v>
      </c>
      <c r="B2698" s="144" t="s">
        <v>4051</v>
      </c>
      <c r="C2698" s="144" t="s">
        <v>2804</v>
      </c>
      <c r="D2698" s="144" t="s">
        <v>2807</v>
      </c>
      <c r="E2698" s="174">
        <v>60.75</v>
      </c>
    </row>
    <row r="2699" spans="1:5" x14ac:dyDescent="0.2">
      <c r="A2699" s="144">
        <v>3736</v>
      </c>
      <c r="B2699" s="144" t="s">
        <v>1397</v>
      </c>
      <c r="C2699" s="144" t="s">
        <v>2804</v>
      </c>
      <c r="D2699" s="144" t="s">
        <v>2805</v>
      </c>
      <c r="E2699" s="174">
        <v>61</v>
      </c>
    </row>
    <row r="2700" spans="1:5" x14ac:dyDescent="0.2">
      <c r="A2700" s="144">
        <v>3741</v>
      </c>
      <c r="B2700" s="144" t="s">
        <v>1393</v>
      </c>
      <c r="C2700" s="144" t="s">
        <v>2804</v>
      </c>
      <c r="D2700" s="144" t="s">
        <v>2803</v>
      </c>
      <c r="E2700" s="174">
        <v>63.58</v>
      </c>
    </row>
    <row r="2701" spans="1:5" x14ac:dyDescent="0.2">
      <c r="A2701" s="144">
        <v>3745</v>
      </c>
      <c r="B2701" s="144" t="s">
        <v>4052</v>
      </c>
      <c r="C2701" s="144" t="s">
        <v>2804</v>
      </c>
      <c r="D2701" s="144" t="s">
        <v>2803</v>
      </c>
      <c r="E2701" s="174">
        <v>68.56</v>
      </c>
    </row>
    <row r="2702" spans="1:5" x14ac:dyDescent="0.2">
      <c r="A2702" s="144">
        <v>3743</v>
      </c>
      <c r="B2702" s="144" t="s">
        <v>1398</v>
      </c>
      <c r="C2702" s="144" t="s">
        <v>2804</v>
      </c>
      <c r="D2702" s="144" t="s">
        <v>2803</v>
      </c>
      <c r="E2702" s="174">
        <v>63.36</v>
      </c>
    </row>
    <row r="2703" spans="1:5" x14ac:dyDescent="0.2">
      <c r="A2703" s="144">
        <v>3744</v>
      </c>
      <c r="B2703" s="144" t="s">
        <v>4053</v>
      </c>
      <c r="C2703" s="144" t="s">
        <v>2804</v>
      </c>
      <c r="D2703" s="144" t="s">
        <v>2803</v>
      </c>
      <c r="E2703" s="174">
        <v>69.739999999999995</v>
      </c>
    </row>
    <row r="2704" spans="1:5" x14ac:dyDescent="0.2">
      <c r="A2704" s="144">
        <v>3739</v>
      </c>
      <c r="B2704" s="144" t="s">
        <v>4054</v>
      </c>
      <c r="C2704" s="144" t="s">
        <v>2804</v>
      </c>
      <c r="D2704" s="144" t="s">
        <v>2803</v>
      </c>
      <c r="E2704" s="174">
        <v>73.290000000000006</v>
      </c>
    </row>
    <row r="2705" spans="1:5" x14ac:dyDescent="0.2">
      <c r="A2705" s="144">
        <v>3737</v>
      </c>
      <c r="B2705" s="144" t="s">
        <v>4055</v>
      </c>
      <c r="C2705" s="144" t="s">
        <v>2804</v>
      </c>
      <c r="D2705" s="144" t="s">
        <v>2803</v>
      </c>
      <c r="E2705" s="174">
        <v>76.84</v>
      </c>
    </row>
    <row r="2706" spans="1:5" x14ac:dyDescent="0.2">
      <c r="A2706" s="144">
        <v>3738</v>
      </c>
      <c r="B2706" s="144" t="s">
        <v>1395</v>
      </c>
      <c r="C2706" s="144" t="s">
        <v>2804</v>
      </c>
      <c r="D2706" s="144" t="s">
        <v>2803</v>
      </c>
      <c r="E2706" s="174">
        <v>88.66</v>
      </c>
    </row>
    <row r="2707" spans="1:5" x14ac:dyDescent="0.2">
      <c r="A2707" s="144">
        <v>3747</v>
      </c>
      <c r="B2707" s="144" t="s">
        <v>1394</v>
      </c>
      <c r="C2707" s="144" t="s">
        <v>2804</v>
      </c>
      <c r="D2707" s="144" t="s">
        <v>2803</v>
      </c>
      <c r="E2707" s="174">
        <v>69.739999999999995</v>
      </c>
    </row>
    <row r="2708" spans="1:5" x14ac:dyDescent="0.2">
      <c r="A2708" s="144">
        <v>11649</v>
      </c>
      <c r="B2708" s="144" t="s">
        <v>4056</v>
      </c>
      <c r="C2708" s="144" t="s">
        <v>2802</v>
      </c>
      <c r="D2708" s="144" t="s">
        <v>2803</v>
      </c>
      <c r="E2708" s="174">
        <v>505.96</v>
      </c>
    </row>
    <row r="2709" spans="1:5" x14ac:dyDescent="0.2">
      <c r="A2709" s="144">
        <v>11650</v>
      </c>
      <c r="B2709" s="144" t="s">
        <v>4057</v>
      </c>
      <c r="C2709" s="144" t="s">
        <v>2802</v>
      </c>
      <c r="D2709" s="144" t="s">
        <v>2803</v>
      </c>
      <c r="E2709" s="174">
        <v>862.39</v>
      </c>
    </row>
    <row r="2710" spans="1:5" x14ac:dyDescent="0.2">
      <c r="A2710" s="144">
        <v>3742</v>
      </c>
      <c r="B2710" s="144" t="s">
        <v>4058</v>
      </c>
      <c r="C2710" s="144" t="s">
        <v>2804</v>
      </c>
      <c r="D2710" s="144" t="s">
        <v>2803</v>
      </c>
      <c r="E2710" s="174">
        <v>91.97</v>
      </c>
    </row>
    <row r="2711" spans="1:5" x14ac:dyDescent="0.2">
      <c r="A2711" s="144">
        <v>3746</v>
      </c>
      <c r="B2711" s="144" t="s">
        <v>1396</v>
      </c>
      <c r="C2711" s="144" t="s">
        <v>2804</v>
      </c>
      <c r="D2711" s="144" t="s">
        <v>2803</v>
      </c>
      <c r="E2711" s="174">
        <v>107.38</v>
      </c>
    </row>
    <row r="2712" spans="1:5" x14ac:dyDescent="0.2">
      <c r="A2712" s="144">
        <v>21106</v>
      </c>
      <c r="B2712" s="144" t="s">
        <v>4059</v>
      </c>
      <c r="C2712" s="144" t="s">
        <v>284</v>
      </c>
      <c r="D2712" s="144" t="s">
        <v>2803</v>
      </c>
      <c r="E2712" s="174">
        <v>57.5</v>
      </c>
    </row>
    <row r="2713" spans="1:5" x14ac:dyDescent="0.2">
      <c r="A2713" s="144">
        <v>3755</v>
      </c>
      <c r="B2713" s="144" t="s">
        <v>1592</v>
      </c>
      <c r="C2713" s="144" t="s">
        <v>2802</v>
      </c>
      <c r="D2713" s="144" t="s">
        <v>2807</v>
      </c>
      <c r="E2713" s="174">
        <v>27.3</v>
      </c>
    </row>
    <row r="2714" spans="1:5" x14ac:dyDescent="0.2">
      <c r="A2714" s="144">
        <v>3750</v>
      </c>
      <c r="B2714" s="144" t="s">
        <v>1593</v>
      </c>
      <c r="C2714" s="144" t="s">
        <v>2802</v>
      </c>
      <c r="D2714" s="144" t="s">
        <v>2807</v>
      </c>
      <c r="E2714" s="174">
        <v>36.71</v>
      </c>
    </row>
    <row r="2715" spans="1:5" x14ac:dyDescent="0.2">
      <c r="A2715" s="144">
        <v>3756</v>
      </c>
      <c r="B2715" s="144" t="s">
        <v>1594</v>
      </c>
      <c r="C2715" s="144" t="s">
        <v>2802</v>
      </c>
      <c r="D2715" s="144" t="s">
        <v>2807</v>
      </c>
      <c r="E2715" s="174">
        <v>68.599999999999994</v>
      </c>
    </row>
    <row r="2716" spans="1:5" x14ac:dyDescent="0.2">
      <c r="A2716" s="144">
        <v>39377</v>
      </c>
      <c r="B2716" s="144" t="s">
        <v>4060</v>
      </c>
      <c r="C2716" s="144" t="s">
        <v>2802</v>
      </c>
      <c r="D2716" s="144" t="s">
        <v>2807</v>
      </c>
      <c r="E2716" s="174">
        <v>203.22</v>
      </c>
    </row>
    <row r="2717" spans="1:5" x14ac:dyDescent="0.2">
      <c r="A2717" s="144">
        <v>38191</v>
      </c>
      <c r="B2717" s="144" t="s">
        <v>1538</v>
      </c>
      <c r="C2717" s="144" t="s">
        <v>2802</v>
      </c>
      <c r="D2717" s="144" t="s">
        <v>2807</v>
      </c>
      <c r="E2717" s="174">
        <v>15.13</v>
      </c>
    </row>
    <row r="2718" spans="1:5" x14ac:dyDescent="0.2">
      <c r="A2718" s="144">
        <v>39381</v>
      </c>
      <c r="B2718" s="144" t="s">
        <v>4061</v>
      </c>
      <c r="C2718" s="144" t="s">
        <v>2802</v>
      </c>
      <c r="D2718" s="144" t="s">
        <v>2807</v>
      </c>
      <c r="E2718" s="174">
        <v>14.11</v>
      </c>
    </row>
    <row r="2719" spans="1:5" x14ac:dyDescent="0.2">
      <c r="A2719" s="144">
        <v>38780</v>
      </c>
      <c r="B2719" s="144" t="s">
        <v>1550</v>
      </c>
      <c r="C2719" s="144" t="s">
        <v>2802</v>
      </c>
      <c r="D2719" s="144" t="s">
        <v>2807</v>
      </c>
      <c r="E2719" s="174">
        <v>17.260000000000002</v>
      </c>
    </row>
    <row r="2720" spans="1:5" x14ac:dyDescent="0.2">
      <c r="A2720" s="144">
        <v>38781</v>
      </c>
      <c r="B2720" s="144" t="s">
        <v>1557</v>
      </c>
      <c r="C2720" s="144" t="s">
        <v>2802</v>
      </c>
      <c r="D2720" s="144" t="s">
        <v>2807</v>
      </c>
      <c r="E2720" s="174">
        <v>58.29</v>
      </c>
    </row>
    <row r="2721" spans="1:5" x14ac:dyDescent="0.2">
      <c r="A2721" s="144">
        <v>38192</v>
      </c>
      <c r="B2721" s="144" t="s">
        <v>1558</v>
      </c>
      <c r="C2721" s="144" t="s">
        <v>2802</v>
      </c>
      <c r="D2721" s="144" t="s">
        <v>2807</v>
      </c>
      <c r="E2721" s="174">
        <v>105.47</v>
      </c>
    </row>
    <row r="2722" spans="1:5" x14ac:dyDescent="0.2">
      <c r="A2722" s="144">
        <v>3753</v>
      </c>
      <c r="B2722" s="144" t="s">
        <v>1555</v>
      </c>
      <c r="C2722" s="144" t="s">
        <v>2802</v>
      </c>
      <c r="D2722" s="144" t="s">
        <v>2807</v>
      </c>
      <c r="E2722" s="174">
        <v>9.23</v>
      </c>
    </row>
    <row r="2723" spans="1:5" x14ac:dyDescent="0.2">
      <c r="A2723" s="144">
        <v>38782</v>
      </c>
      <c r="B2723" s="144" t="s">
        <v>1556</v>
      </c>
      <c r="C2723" s="144" t="s">
        <v>2802</v>
      </c>
      <c r="D2723" s="144" t="s">
        <v>2807</v>
      </c>
      <c r="E2723" s="174">
        <v>12.02</v>
      </c>
    </row>
    <row r="2724" spans="1:5" x14ac:dyDescent="0.2">
      <c r="A2724" s="144">
        <v>38778</v>
      </c>
      <c r="B2724" s="144" t="s">
        <v>1553</v>
      </c>
      <c r="C2724" s="144" t="s">
        <v>2802</v>
      </c>
      <c r="D2724" s="144" t="s">
        <v>2807</v>
      </c>
      <c r="E2724" s="174">
        <v>9.02</v>
      </c>
    </row>
    <row r="2725" spans="1:5" x14ac:dyDescent="0.2">
      <c r="A2725" s="144">
        <v>38779</v>
      </c>
      <c r="B2725" s="144" t="s">
        <v>1554</v>
      </c>
      <c r="C2725" s="144" t="s">
        <v>2802</v>
      </c>
      <c r="D2725" s="144" t="s">
        <v>2807</v>
      </c>
      <c r="E2725" s="174">
        <v>9.56</v>
      </c>
    </row>
    <row r="2726" spans="1:5" x14ac:dyDescent="0.2">
      <c r="A2726" s="144">
        <v>39388</v>
      </c>
      <c r="B2726" s="144" t="s">
        <v>252</v>
      </c>
      <c r="C2726" s="144" t="s">
        <v>2802</v>
      </c>
      <c r="D2726" s="144" t="s">
        <v>2803</v>
      </c>
      <c r="E2726" s="174">
        <v>10.99</v>
      </c>
    </row>
    <row r="2727" spans="1:5" x14ac:dyDescent="0.2">
      <c r="A2727" s="144">
        <v>39387</v>
      </c>
      <c r="B2727" s="144" t="s">
        <v>253</v>
      </c>
      <c r="C2727" s="144" t="s">
        <v>2802</v>
      </c>
      <c r="D2727" s="144" t="s">
        <v>2803</v>
      </c>
      <c r="E2727" s="174">
        <v>17.14</v>
      </c>
    </row>
    <row r="2728" spans="1:5" x14ac:dyDescent="0.2">
      <c r="A2728" s="144">
        <v>39386</v>
      </c>
      <c r="B2728" s="144" t="s">
        <v>254</v>
      </c>
      <c r="C2728" s="144" t="s">
        <v>2802</v>
      </c>
      <c r="D2728" s="144" t="s">
        <v>2803</v>
      </c>
      <c r="E2728" s="174">
        <v>11.95</v>
      </c>
    </row>
    <row r="2729" spans="1:5" x14ac:dyDescent="0.2">
      <c r="A2729" s="144">
        <v>38194</v>
      </c>
      <c r="B2729" s="144" t="s">
        <v>250</v>
      </c>
      <c r="C2729" s="144" t="s">
        <v>2802</v>
      </c>
      <c r="D2729" s="144" t="s">
        <v>2805</v>
      </c>
      <c r="E2729" s="174">
        <v>8.94</v>
      </c>
    </row>
    <row r="2730" spans="1:5" x14ac:dyDescent="0.2">
      <c r="A2730" s="144">
        <v>38193</v>
      </c>
      <c r="B2730" s="144" t="s">
        <v>251</v>
      </c>
      <c r="C2730" s="144" t="s">
        <v>2802</v>
      </c>
      <c r="D2730" s="144" t="s">
        <v>2803</v>
      </c>
      <c r="E2730" s="174">
        <v>7.77</v>
      </c>
    </row>
    <row r="2731" spans="1:5" x14ac:dyDescent="0.2">
      <c r="A2731" s="144">
        <v>12216</v>
      </c>
      <c r="B2731" s="144" t="s">
        <v>1595</v>
      </c>
      <c r="C2731" s="144" t="s">
        <v>2802</v>
      </c>
      <c r="D2731" s="144" t="s">
        <v>2807</v>
      </c>
      <c r="E2731" s="174">
        <v>52.74</v>
      </c>
    </row>
    <row r="2732" spans="1:5" x14ac:dyDescent="0.2">
      <c r="A2732" s="144">
        <v>3757</v>
      </c>
      <c r="B2732" s="144" t="s">
        <v>1596</v>
      </c>
      <c r="C2732" s="144" t="s">
        <v>2802</v>
      </c>
      <c r="D2732" s="144" t="s">
        <v>2807</v>
      </c>
      <c r="E2732" s="174">
        <v>60.99</v>
      </c>
    </row>
    <row r="2733" spans="1:5" x14ac:dyDescent="0.2">
      <c r="A2733" s="144">
        <v>3758</v>
      </c>
      <c r="B2733" s="144" t="s">
        <v>1597</v>
      </c>
      <c r="C2733" s="144" t="s">
        <v>2802</v>
      </c>
      <c r="D2733" s="144" t="s">
        <v>2807</v>
      </c>
      <c r="E2733" s="174">
        <v>71.11</v>
      </c>
    </row>
    <row r="2734" spans="1:5" x14ac:dyDescent="0.2">
      <c r="A2734" s="144">
        <v>12214</v>
      </c>
      <c r="B2734" s="144" t="s">
        <v>1551</v>
      </c>
      <c r="C2734" s="144" t="s">
        <v>2802</v>
      </c>
      <c r="D2734" s="144" t="s">
        <v>2807</v>
      </c>
      <c r="E2734" s="174">
        <v>24.35</v>
      </c>
    </row>
    <row r="2735" spans="1:5" x14ac:dyDescent="0.2">
      <c r="A2735" s="144">
        <v>3749</v>
      </c>
      <c r="B2735" s="144" t="s">
        <v>1590</v>
      </c>
      <c r="C2735" s="144" t="s">
        <v>2802</v>
      </c>
      <c r="D2735" s="144" t="s">
        <v>2807</v>
      </c>
      <c r="E2735" s="174">
        <v>43.4</v>
      </c>
    </row>
    <row r="2736" spans="1:5" x14ac:dyDescent="0.2">
      <c r="A2736" s="144">
        <v>3751</v>
      </c>
      <c r="B2736" s="144" t="s">
        <v>1591</v>
      </c>
      <c r="C2736" s="144" t="s">
        <v>2802</v>
      </c>
      <c r="D2736" s="144" t="s">
        <v>2807</v>
      </c>
      <c r="E2736" s="174">
        <v>59.23</v>
      </c>
    </row>
    <row r="2737" spans="1:5" x14ac:dyDescent="0.2">
      <c r="A2737" s="144">
        <v>39376</v>
      </c>
      <c r="B2737" s="144" t="s">
        <v>1552</v>
      </c>
      <c r="C2737" s="144" t="s">
        <v>2802</v>
      </c>
      <c r="D2737" s="144" t="s">
        <v>2807</v>
      </c>
      <c r="E2737" s="174">
        <v>49.93</v>
      </c>
    </row>
    <row r="2738" spans="1:5" x14ac:dyDescent="0.2">
      <c r="A2738" s="144">
        <v>3752</v>
      </c>
      <c r="B2738" s="144" t="s">
        <v>1531</v>
      </c>
      <c r="C2738" s="144" t="s">
        <v>2802</v>
      </c>
      <c r="D2738" s="144" t="s">
        <v>2807</v>
      </c>
      <c r="E2738" s="174">
        <v>97.7</v>
      </c>
    </row>
    <row r="2739" spans="1:5" x14ac:dyDescent="0.2">
      <c r="A2739" s="144">
        <v>746</v>
      </c>
      <c r="B2739" s="144" t="s">
        <v>5722</v>
      </c>
      <c r="C2739" s="144" t="s">
        <v>2802</v>
      </c>
      <c r="D2739" s="144" t="s">
        <v>2807</v>
      </c>
      <c r="E2739" s="175">
        <v>2650</v>
      </c>
    </row>
    <row r="2740" spans="1:5" x14ac:dyDescent="0.2">
      <c r="A2740" s="144">
        <v>20269</v>
      </c>
      <c r="B2740" s="144" t="s">
        <v>5411</v>
      </c>
      <c r="C2740" s="144" t="s">
        <v>2802</v>
      </c>
      <c r="D2740" s="144" t="s">
        <v>2803</v>
      </c>
      <c r="E2740" s="174">
        <v>86.48</v>
      </c>
    </row>
    <row r="2741" spans="1:5" x14ac:dyDescent="0.2">
      <c r="A2741" s="144">
        <v>20270</v>
      </c>
      <c r="B2741" s="144" t="s">
        <v>5723</v>
      </c>
      <c r="C2741" s="144" t="s">
        <v>2802</v>
      </c>
      <c r="D2741" s="144" t="s">
        <v>2803</v>
      </c>
      <c r="E2741" s="174">
        <v>95.56</v>
      </c>
    </row>
    <row r="2742" spans="1:5" x14ac:dyDescent="0.2">
      <c r="A2742" s="144">
        <v>11696</v>
      </c>
      <c r="B2742" s="144" t="s">
        <v>5724</v>
      </c>
      <c r="C2742" s="144" t="s">
        <v>2802</v>
      </c>
      <c r="D2742" s="144" t="s">
        <v>2803</v>
      </c>
      <c r="E2742" s="174">
        <v>152.97</v>
      </c>
    </row>
    <row r="2743" spans="1:5" x14ac:dyDescent="0.2">
      <c r="A2743" s="144">
        <v>10427</v>
      </c>
      <c r="B2743" s="144" t="s">
        <v>5725</v>
      </c>
      <c r="C2743" s="144" t="s">
        <v>2802</v>
      </c>
      <c r="D2743" s="144" t="s">
        <v>2803</v>
      </c>
      <c r="E2743" s="174">
        <v>428.08</v>
      </c>
    </row>
    <row r="2744" spans="1:5" x14ac:dyDescent="0.2">
      <c r="A2744" s="144">
        <v>10428</v>
      </c>
      <c r="B2744" s="144" t="s">
        <v>5726</v>
      </c>
      <c r="C2744" s="144" t="s">
        <v>2802</v>
      </c>
      <c r="D2744" s="144" t="s">
        <v>2803</v>
      </c>
      <c r="E2744" s="174">
        <v>441.06</v>
      </c>
    </row>
    <row r="2745" spans="1:5" x14ac:dyDescent="0.2">
      <c r="A2745" s="144">
        <v>36521</v>
      </c>
      <c r="B2745" s="144" t="s">
        <v>5727</v>
      </c>
      <c r="C2745" s="144" t="s">
        <v>2802</v>
      </c>
      <c r="D2745" s="144" t="s">
        <v>2803</v>
      </c>
      <c r="E2745" s="174">
        <v>137.61000000000001</v>
      </c>
    </row>
    <row r="2746" spans="1:5" x14ac:dyDescent="0.2">
      <c r="A2746" s="144">
        <v>36794</v>
      </c>
      <c r="B2746" s="144" t="s">
        <v>5728</v>
      </c>
      <c r="C2746" s="144" t="s">
        <v>2802</v>
      </c>
      <c r="D2746" s="144" t="s">
        <v>2803</v>
      </c>
      <c r="E2746" s="174">
        <v>146.5</v>
      </c>
    </row>
    <row r="2747" spans="1:5" x14ac:dyDescent="0.2">
      <c r="A2747" s="144">
        <v>10426</v>
      </c>
      <c r="B2747" s="144" t="s">
        <v>5412</v>
      </c>
      <c r="C2747" s="144" t="s">
        <v>2802</v>
      </c>
      <c r="D2747" s="144" t="s">
        <v>2803</v>
      </c>
      <c r="E2747" s="174">
        <v>164.05</v>
      </c>
    </row>
    <row r="2748" spans="1:5" x14ac:dyDescent="0.2">
      <c r="A2748" s="144">
        <v>10425</v>
      </c>
      <c r="B2748" s="144" t="s">
        <v>5729</v>
      </c>
      <c r="C2748" s="144" t="s">
        <v>2802</v>
      </c>
      <c r="D2748" s="144" t="s">
        <v>2803</v>
      </c>
      <c r="E2748" s="174">
        <v>83.22</v>
      </c>
    </row>
    <row r="2749" spans="1:5" x14ac:dyDescent="0.2">
      <c r="A2749" s="144">
        <v>10431</v>
      </c>
      <c r="B2749" s="144" t="s">
        <v>5730</v>
      </c>
      <c r="C2749" s="144" t="s">
        <v>2802</v>
      </c>
      <c r="D2749" s="144" t="s">
        <v>2803</v>
      </c>
      <c r="E2749" s="174">
        <v>284.94</v>
      </c>
    </row>
    <row r="2750" spans="1:5" x14ac:dyDescent="0.2">
      <c r="A2750" s="144">
        <v>10429</v>
      </c>
      <c r="B2750" s="144" t="s">
        <v>5731</v>
      </c>
      <c r="C2750" s="144" t="s">
        <v>2802</v>
      </c>
      <c r="D2750" s="144" t="s">
        <v>2803</v>
      </c>
      <c r="E2750" s="174">
        <v>140.56</v>
      </c>
    </row>
    <row r="2751" spans="1:5" x14ac:dyDescent="0.2">
      <c r="A2751" s="144">
        <v>2354</v>
      </c>
      <c r="B2751" s="144" t="s">
        <v>12915</v>
      </c>
      <c r="C2751" s="144" t="s">
        <v>2808</v>
      </c>
      <c r="D2751" s="144" t="s">
        <v>2803</v>
      </c>
      <c r="E2751" s="174">
        <v>21.24</v>
      </c>
    </row>
    <row r="2752" spans="1:5" x14ac:dyDescent="0.2">
      <c r="A2752" s="144">
        <v>40932</v>
      </c>
      <c r="B2752" s="144" t="s">
        <v>2737</v>
      </c>
      <c r="C2752" s="144" t="s">
        <v>2890</v>
      </c>
      <c r="D2752" s="144" t="s">
        <v>2803</v>
      </c>
      <c r="E2752" s="175">
        <v>3782.48</v>
      </c>
    </row>
    <row r="2753" spans="1:5" x14ac:dyDescent="0.2">
      <c r="A2753" s="144">
        <v>10853</v>
      </c>
      <c r="B2753" s="144" t="s">
        <v>4062</v>
      </c>
      <c r="C2753" s="144" t="s">
        <v>2802</v>
      </c>
      <c r="D2753" s="144" t="s">
        <v>2803</v>
      </c>
      <c r="E2753" s="174">
        <v>79.89</v>
      </c>
    </row>
    <row r="2754" spans="1:5" x14ac:dyDescent="0.2">
      <c r="A2754" s="144">
        <v>5093</v>
      </c>
      <c r="B2754" s="144" t="s">
        <v>4063</v>
      </c>
      <c r="C2754" s="144" t="s">
        <v>3008</v>
      </c>
      <c r="D2754" s="144" t="s">
        <v>2803</v>
      </c>
      <c r="E2754" s="174">
        <v>16.399999999999999</v>
      </c>
    </row>
    <row r="2755" spans="1:5" x14ac:dyDescent="0.2">
      <c r="A2755" s="144">
        <v>44331</v>
      </c>
      <c r="B2755" s="144" t="s">
        <v>5732</v>
      </c>
      <c r="C2755" s="144" t="s">
        <v>261</v>
      </c>
      <c r="D2755" s="144" t="s">
        <v>2803</v>
      </c>
      <c r="E2755" s="174">
        <v>38.619999999999997</v>
      </c>
    </row>
    <row r="2756" spans="1:5" x14ac:dyDescent="0.2">
      <c r="A2756" s="144">
        <v>37768</v>
      </c>
      <c r="B2756" s="144" t="s">
        <v>1157</v>
      </c>
      <c r="C2756" s="144" t="s">
        <v>2802</v>
      </c>
      <c r="D2756" s="144" t="s">
        <v>2807</v>
      </c>
      <c r="E2756" s="175">
        <v>255000</v>
      </c>
    </row>
    <row r="2757" spans="1:5" x14ac:dyDescent="0.2">
      <c r="A2757" s="144">
        <v>37773</v>
      </c>
      <c r="B2757" s="144" t="s">
        <v>4064</v>
      </c>
      <c r="C2757" s="144" t="s">
        <v>2802</v>
      </c>
      <c r="D2757" s="144" t="s">
        <v>2807</v>
      </c>
      <c r="E2757" s="175">
        <v>216537.99</v>
      </c>
    </row>
    <row r="2758" spans="1:5" x14ac:dyDescent="0.2">
      <c r="A2758" s="144">
        <v>37769</v>
      </c>
      <c r="B2758" s="144" t="s">
        <v>4065</v>
      </c>
      <c r="C2758" s="144" t="s">
        <v>2802</v>
      </c>
      <c r="D2758" s="144" t="s">
        <v>2807</v>
      </c>
      <c r="E2758" s="175">
        <v>362511.87</v>
      </c>
    </row>
    <row r="2759" spans="1:5" x14ac:dyDescent="0.2">
      <c r="A2759" s="144">
        <v>37770</v>
      </c>
      <c r="B2759" s="144" t="s">
        <v>4066</v>
      </c>
      <c r="C2759" s="144" t="s">
        <v>2802</v>
      </c>
      <c r="D2759" s="144" t="s">
        <v>2807</v>
      </c>
      <c r="E2759" s="175">
        <v>615240.48</v>
      </c>
    </row>
    <row r="2760" spans="1:5" x14ac:dyDescent="0.2">
      <c r="A2760" s="144">
        <v>38382</v>
      </c>
      <c r="B2760" s="144" t="s">
        <v>4067</v>
      </c>
      <c r="C2760" s="144" t="s">
        <v>2802</v>
      </c>
      <c r="D2760" s="144" t="s">
        <v>2803</v>
      </c>
      <c r="E2760" s="174">
        <v>11.35</v>
      </c>
    </row>
    <row r="2761" spans="1:5" x14ac:dyDescent="0.2">
      <c r="A2761" s="144">
        <v>38383</v>
      </c>
      <c r="B2761" s="144" t="s">
        <v>1684</v>
      </c>
      <c r="C2761" s="144" t="s">
        <v>2802</v>
      </c>
      <c r="D2761" s="144" t="s">
        <v>2803</v>
      </c>
      <c r="E2761" s="174">
        <v>2.12</v>
      </c>
    </row>
    <row r="2762" spans="1:5" x14ac:dyDescent="0.2">
      <c r="A2762" s="144">
        <v>3768</v>
      </c>
      <c r="B2762" s="144" t="s">
        <v>2514</v>
      </c>
      <c r="C2762" s="144" t="s">
        <v>2802</v>
      </c>
      <c r="D2762" s="144" t="s">
        <v>2803</v>
      </c>
      <c r="E2762" s="174">
        <v>4.1399999999999997</v>
      </c>
    </row>
    <row r="2763" spans="1:5" x14ac:dyDescent="0.2">
      <c r="A2763" s="144">
        <v>3767</v>
      </c>
      <c r="B2763" s="144" t="s">
        <v>12193</v>
      </c>
      <c r="C2763" s="144" t="s">
        <v>2802</v>
      </c>
      <c r="D2763" s="144" t="s">
        <v>2803</v>
      </c>
      <c r="E2763" s="174">
        <v>1.38</v>
      </c>
    </row>
    <row r="2764" spans="1:5" x14ac:dyDescent="0.2">
      <c r="A2764" s="144">
        <v>13192</v>
      </c>
      <c r="B2764" s="144" t="s">
        <v>4068</v>
      </c>
      <c r="C2764" s="144" t="s">
        <v>2802</v>
      </c>
      <c r="D2764" s="144" t="s">
        <v>2803</v>
      </c>
      <c r="E2764" s="175">
        <v>5173.8</v>
      </c>
    </row>
    <row r="2765" spans="1:5" x14ac:dyDescent="0.2">
      <c r="A2765" s="144">
        <v>38413</v>
      </c>
      <c r="B2765" s="144" t="s">
        <v>4069</v>
      </c>
      <c r="C2765" s="144" t="s">
        <v>2802</v>
      </c>
      <c r="D2765" s="144" t="s">
        <v>2803</v>
      </c>
      <c r="E2765" s="174">
        <v>855.67</v>
      </c>
    </row>
    <row r="2766" spans="1:5" x14ac:dyDescent="0.2">
      <c r="A2766" s="144">
        <v>42440</v>
      </c>
      <c r="B2766" s="144" t="s">
        <v>4070</v>
      </c>
      <c r="C2766" s="144" t="s">
        <v>2802</v>
      </c>
      <c r="D2766" s="144" t="s">
        <v>2807</v>
      </c>
      <c r="E2766" s="175">
        <v>1225.03</v>
      </c>
    </row>
    <row r="2767" spans="1:5" x14ac:dyDescent="0.2">
      <c r="A2767" s="144">
        <v>20193</v>
      </c>
      <c r="B2767" s="144" t="s">
        <v>4071</v>
      </c>
      <c r="C2767" s="144" t="s">
        <v>4072</v>
      </c>
      <c r="D2767" s="144" t="s">
        <v>2803</v>
      </c>
      <c r="E2767" s="174">
        <v>6.33</v>
      </c>
    </row>
    <row r="2768" spans="1:5" x14ac:dyDescent="0.2">
      <c r="A2768" s="144">
        <v>10527</v>
      </c>
      <c r="B2768" s="144" t="s">
        <v>5733</v>
      </c>
      <c r="C2768" s="144" t="s">
        <v>4073</v>
      </c>
      <c r="D2768" s="144" t="s">
        <v>2805</v>
      </c>
      <c r="E2768" s="174">
        <v>19</v>
      </c>
    </row>
    <row r="2769" spans="1:5" x14ac:dyDescent="0.2">
      <c r="A2769" s="144">
        <v>41805</v>
      </c>
      <c r="B2769" s="144" t="s">
        <v>4074</v>
      </c>
      <c r="C2769" s="144" t="s">
        <v>2890</v>
      </c>
      <c r="D2769" s="144" t="s">
        <v>2805</v>
      </c>
      <c r="E2769" s="174">
        <v>550</v>
      </c>
    </row>
    <row r="2770" spans="1:5" x14ac:dyDescent="0.2">
      <c r="A2770" s="144">
        <v>40271</v>
      </c>
      <c r="B2770" s="144" t="s">
        <v>1283</v>
      </c>
      <c r="C2770" s="144" t="s">
        <v>2890</v>
      </c>
      <c r="D2770" s="144" t="s">
        <v>2803</v>
      </c>
      <c r="E2770" s="174">
        <v>12.35</v>
      </c>
    </row>
    <row r="2771" spans="1:5" x14ac:dyDescent="0.2">
      <c r="A2771" s="144">
        <v>40287</v>
      </c>
      <c r="B2771" s="144" t="s">
        <v>1285</v>
      </c>
      <c r="C2771" s="144" t="s">
        <v>2890</v>
      </c>
      <c r="D2771" s="144" t="s">
        <v>2803</v>
      </c>
      <c r="E2771" s="174">
        <v>4.75</v>
      </c>
    </row>
    <row r="2772" spans="1:5" x14ac:dyDescent="0.2">
      <c r="A2772" s="144">
        <v>4084</v>
      </c>
      <c r="B2772" s="144" t="s">
        <v>12194</v>
      </c>
      <c r="C2772" s="144" t="s">
        <v>2808</v>
      </c>
      <c r="D2772" s="144" t="s">
        <v>2803</v>
      </c>
      <c r="E2772" s="174">
        <v>4.05</v>
      </c>
    </row>
    <row r="2773" spans="1:5" x14ac:dyDescent="0.2">
      <c r="A2773" s="144">
        <v>743</v>
      </c>
      <c r="B2773" s="144" t="s">
        <v>12195</v>
      </c>
      <c r="C2773" s="144" t="s">
        <v>2808</v>
      </c>
      <c r="D2773" s="144" t="s">
        <v>2805</v>
      </c>
      <c r="E2773" s="174">
        <v>4.05</v>
      </c>
    </row>
    <row r="2774" spans="1:5" x14ac:dyDescent="0.2">
      <c r="A2774" s="144">
        <v>40293</v>
      </c>
      <c r="B2774" s="144" t="s">
        <v>12196</v>
      </c>
      <c r="C2774" s="144" t="s">
        <v>2808</v>
      </c>
      <c r="D2774" s="144" t="s">
        <v>2803</v>
      </c>
      <c r="E2774" s="174">
        <v>4.8600000000000003</v>
      </c>
    </row>
    <row r="2775" spans="1:5" x14ac:dyDescent="0.2">
      <c r="A2775" s="144">
        <v>40294</v>
      </c>
      <c r="B2775" s="144" t="s">
        <v>12197</v>
      </c>
      <c r="C2775" s="144" t="s">
        <v>2808</v>
      </c>
      <c r="D2775" s="144" t="s">
        <v>2803</v>
      </c>
      <c r="E2775" s="174">
        <v>4.05</v>
      </c>
    </row>
    <row r="2776" spans="1:5" x14ac:dyDescent="0.2">
      <c r="A2776" s="144">
        <v>4085</v>
      </c>
      <c r="B2776" s="144" t="s">
        <v>12198</v>
      </c>
      <c r="C2776" s="144" t="s">
        <v>2808</v>
      </c>
      <c r="D2776" s="144" t="s">
        <v>2803</v>
      </c>
      <c r="E2776" s="174">
        <v>5.67</v>
      </c>
    </row>
    <row r="2777" spans="1:5" x14ac:dyDescent="0.2">
      <c r="A2777" s="144">
        <v>10779</v>
      </c>
      <c r="B2777" s="144" t="s">
        <v>12916</v>
      </c>
      <c r="C2777" s="144" t="s">
        <v>2890</v>
      </c>
      <c r="D2777" s="144" t="s">
        <v>2803</v>
      </c>
      <c r="E2777" s="175">
        <v>1500</v>
      </c>
    </row>
    <row r="2778" spans="1:5" x14ac:dyDescent="0.2">
      <c r="A2778" s="144">
        <v>10777</v>
      </c>
      <c r="B2778" s="144" t="s">
        <v>12917</v>
      </c>
      <c r="C2778" s="144" t="s">
        <v>2890</v>
      </c>
      <c r="D2778" s="144" t="s">
        <v>2803</v>
      </c>
      <c r="E2778" s="175">
        <v>1362.5</v>
      </c>
    </row>
    <row r="2779" spans="1:5" x14ac:dyDescent="0.2">
      <c r="A2779" s="144">
        <v>10775</v>
      </c>
      <c r="B2779" s="144" t="s">
        <v>12918</v>
      </c>
      <c r="C2779" s="144" t="s">
        <v>2890</v>
      </c>
      <c r="D2779" s="144" t="s">
        <v>2805</v>
      </c>
      <c r="E2779" s="175">
        <v>1200</v>
      </c>
    </row>
    <row r="2780" spans="1:5" x14ac:dyDescent="0.2">
      <c r="A2780" s="144">
        <v>10776</v>
      </c>
      <c r="B2780" s="144" t="s">
        <v>12919</v>
      </c>
      <c r="C2780" s="144" t="s">
        <v>2890</v>
      </c>
      <c r="D2780" s="144" t="s">
        <v>2803</v>
      </c>
      <c r="E2780" s="174">
        <v>937.5</v>
      </c>
    </row>
    <row r="2781" spans="1:5" x14ac:dyDescent="0.2">
      <c r="A2781" s="144">
        <v>10778</v>
      </c>
      <c r="B2781" s="144" t="s">
        <v>12920</v>
      </c>
      <c r="C2781" s="144" t="s">
        <v>2890</v>
      </c>
      <c r="D2781" s="144" t="s">
        <v>2803</v>
      </c>
      <c r="E2781" s="175">
        <v>1500</v>
      </c>
    </row>
    <row r="2782" spans="1:5" x14ac:dyDescent="0.2">
      <c r="A2782" s="144">
        <v>40339</v>
      </c>
      <c r="B2782" s="144" t="s">
        <v>1367</v>
      </c>
      <c r="C2782" s="144" t="s">
        <v>2890</v>
      </c>
      <c r="D2782" s="144" t="s">
        <v>2803</v>
      </c>
      <c r="E2782" s="174">
        <v>4.75</v>
      </c>
    </row>
    <row r="2783" spans="1:5" x14ac:dyDescent="0.2">
      <c r="A2783" s="144">
        <v>10749</v>
      </c>
      <c r="B2783" s="144" t="s">
        <v>1366</v>
      </c>
      <c r="C2783" s="144" t="s">
        <v>2890</v>
      </c>
      <c r="D2783" s="144" t="s">
        <v>2803</v>
      </c>
      <c r="E2783" s="174">
        <v>8.6999999999999993</v>
      </c>
    </row>
    <row r="2784" spans="1:5" x14ac:dyDescent="0.2">
      <c r="A2784" s="144">
        <v>40290</v>
      </c>
      <c r="B2784" s="144" t="s">
        <v>1369</v>
      </c>
      <c r="C2784" s="144" t="s">
        <v>12921</v>
      </c>
      <c r="D2784" s="144" t="s">
        <v>2803</v>
      </c>
      <c r="E2784" s="174">
        <v>12.54</v>
      </c>
    </row>
    <row r="2785" spans="1:5" x14ac:dyDescent="0.2">
      <c r="A2785" s="144">
        <v>3346</v>
      </c>
      <c r="B2785" s="144" t="s">
        <v>5734</v>
      </c>
      <c r="C2785" s="144" t="s">
        <v>2808</v>
      </c>
      <c r="D2785" s="144" t="s">
        <v>2807</v>
      </c>
      <c r="E2785" s="174">
        <v>15.75</v>
      </c>
    </row>
    <row r="2786" spans="1:5" x14ac:dyDescent="0.2">
      <c r="A2786" s="144">
        <v>3348</v>
      </c>
      <c r="B2786" s="144" t="s">
        <v>5735</v>
      </c>
      <c r="C2786" s="144" t="s">
        <v>2808</v>
      </c>
      <c r="D2786" s="144" t="s">
        <v>2807</v>
      </c>
      <c r="E2786" s="174">
        <v>18.84</v>
      </c>
    </row>
    <row r="2787" spans="1:5" x14ac:dyDescent="0.2">
      <c r="A2787" s="144">
        <v>39833</v>
      </c>
      <c r="B2787" s="144" t="s">
        <v>5736</v>
      </c>
      <c r="C2787" s="144" t="s">
        <v>2808</v>
      </c>
      <c r="D2787" s="144" t="s">
        <v>2807</v>
      </c>
      <c r="E2787" s="174">
        <v>25.81</v>
      </c>
    </row>
    <row r="2788" spans="1:5" x14ac:dyDescent="0.2">
      <c r="A2788" s="144">
        <v>7252</v>
      </c>
      <c r="B2788" s="144" t="s">
        <v>4075</v>
      </c>
      <c r="C2788" s="144" t="s">
        <v>2808</v>
      </c>
      <c r="D2788" s="144" t="s">
        <v>2807</v>
      </c>
      <c r="E2788" s="174">
        <v>2.25</v>
      </c>
    </row>
    <row r="2789" spans="1:5" x14ac:dyDescent="0.2">
      <c r="A2789" s="144">
        <v>7247</v>
      </c>
      <c r="B2789" s="144" t="s">
        <v>2567</v>
      </c>
      <c r="C2789" s="144" t="s">
        <v>2808</v>
      </c>
      <c r="D2789" s="144" t="s">
        <v>2807</v>
      </c>
      <c r="E2789" s="174">
        <v>2.25</v>
      </c>
    </row>
    <row r="2790" spans="1:5" x14ac:dyDescent="0.2">
      <c r="A2790" s="144">
        <v>40291</v>
      </c>
      <c r="B2790" s="144" t="s">
        <v>1365</v>
      </c>
      <c r="C2790" s="144" t="s">
        <v>2890</v>
      </c>
      <c r="D2790" s="144" t="s">
        <v>2803</v>
      </c>
      <c r="E2790" s="174">
        <v>662.8</v>
      </c>
    </row>
    <row r="2791" spans="1:5" x14ac:dyDescent="0.2">
      <c r="A2791" s="144">
        <v>40275</v>
      </c>
      <c r="B2791" s="144" t="s">
        <v>1284</v>
      </c>
      <c r="C2791" s="144" t="s">
        <v>2890</v>
      </c>
      <c r="D2791" s="144" t="s">
        <v>2803</v>
      </c>
      <c r="E2791" s="174">
        <v>19</v>
      </c>
    </row>
    <row r="2792" spans="1:5" x14ac:dyDescent="0.2">
      <c r="A2792" s="144">
        <v>42408</v>
      </c>
      <c r="B2792" s="144" t="s">
        <v>5737</v>
      </c>
      <c r="C2792" s="144" t="s">
        <v>2804</v>
      </c>
      <c r="D2792" s="144" t="s">
        <v>2803</v>
      </c>
      <c r="E2792" s="174">
        <v>2.2999999999999998</v>
      </c>
    </row>
    <row r="2793" spans="1:5" x14ac:dyDescent="0.2">
      <c r="A2793" s="144">
        <v>3777</v>
      </c>
      <c r="B2793" s="144" t="s">
        <v>5413</v>
      </c>
      <c r="C2793" s="144" t="s">
        <v>2804</v>
      </c>
      <c r="D2793" s="144" t="s">
        <v>2805</v>
      </c>
      <c r="E2793" s="174">
        <v>1.66</v>
      </c>
    </row>
    <row r="2794" spans="1:5" x14ac:dyDescent="0.2">
      <c r="A2794" s="144">
        <v>3798</v>
      </c>
      <c r="B2794" s="144" t="s">
        <v>1585</v>
      </c>
      <c r="C2794" s="144" t="s">
        <v>2802</v>
      </c>
      <c r="D2794" s="144" t="s">
        <v>2803</v>
      </c>
      <c r="E2794" s="174">
        <v>53.59</v>
      </c>
    </row>
    <row r="2795" spans="1:5" x14ac:dyDescent="0.2">
      <c r="A2795" s="144">
        <v>38769</v>
      </c>
      <c r="B2795" s="144" t="s">
        <v>1604</v>
      </c>
      <c r="C2795" s="144" t="s">
        <v>2802</v>
      </c>
      <c r="D2795" s="144" t="s">
        <v>2803</v>
      </c>
      <c r="E2795" s="174">
        <v>41.85</v>
      </c>
    </row>
    <row r="2796" spans="1:5" x14ac:dyDescent="0.2">
      <c r="A2796" s="144">
        <v>39510</v>
      </c>
      <c r="B2796" s="144" t="s">
        <v>1537</v>
      </c>
      <c r="C2796" s="144" t="s">
        <v>2802</v>
      </c>
      <c r="D2796" s="144" t="s">
        <v>2803</v>
      </c>
      <c r="E2796" s="174">
        <v>169.37</v>
      </c>
    </row>
    <row r="2797" spans="1:5" x14ac:dyDescent="0.2">
      <c r="A2797" s="144">
        <v>38776</v>
      </c>
      <c r="B2797" s="144" t="s">
        <v>4076</v>
      </c>
      <c r="C2797" s="144" t="s">
        <v>2802</v>
      </c>
      <c r="D2797" s="144" t="s">
        <v>2803</v>
      </c>
      <c r="E2797" s="174">
        <v>179.75</v>
      </c>
    </row>
    <row r="2798" spans="1:5" x14ac:dyDescent="0.2">
      <c r="A2798" s="144">
        <v>38774</v>
      </c>
      <c r="B2798" s="144" t="s">
        <v>1549</v>
      </c>
      <c r="C2798" s="144" t="s">
        <v>2802</v>
      </c>
      <c r="D2798" s="144" t="s">
        <v>2803</v>
      </c>
      <c r="E2798" s="174">
        <v>22.46</v>
      </c>
    </row>
    <row r="2799" spans="1:5" x14ac:dyDescent="0.2">
      <c r="A2799" s="144">
        <v>42247</v>
      </c>
      <c r="B2799" s="144" t="s">
        <v>4077</v>
      </c>
      <c r="C2799" s="144" t="s">
        <v>2802</v>
      </c>
      <c r="D2799" s="144" t="s">
        <v>2803</v>
      </c>
      <c r="E2799" s="174">
        <v>766.59</v>
      </c>
    </row>
    <row r="2800" spans="1:5" x14ac:dyDescent="0.2">
      <c r="A2800" s="144">
        <v>42248</v>
      </c>
      <c r="B2800" s="144" t="s">
        <v>4078</v>
      </c>
      <c r="C2800" s="144" t="s">
        <v>2802</v>
      </c>
      <c r="D2800" s="144" t="s">
        <v>2803</v>
      </c>
      <c r="E2800" s="174">
        <v>890.45</v>
      </c>
    </row>
    <row r="2801" spans="1:5" x14ac:dyDescent="0.2">
      <c r="A2801" s="144">
        <v>42249</v>
      </c>
      <c r="B2801" s="144" t="s">
        <v>4079</v>
      </c>
      <c r="C2801" s="144" t="s">
        <v>2802</v>
      </c>
      <c r="D2801" s="144" t="s">
        <v>2803</v>
      </c>
      <c r="E2801" s="175">
        <v>1475.17</v>
      </c>
    </row>
    <row r="2802" spans="1:5" x14ac:dyDescent="0.2">
      <c r="A2802" s="144">
        <v>42244</v>
      </c>
      <c r="B2802" s="144" t="s">
        <v>4080</v>
      </c>
      <c r="C2802" s="144" t="s">
        <v>2802</v>
      </c>
      <c r="D2802" s="144" t="s">
        <v>2803</v>
      </c>
      <c r="E2802" s="174">
        <v>230.38</v>
      </c>
    </row>
    <row r="2803" spans="1:5" x14ac:dyDescent="0.2">
      <c r="A2803" s="144">
        <v>42245</v>
      </c>
      <c r="B2803" s="144" t="s">
        <v>4081</v>
      </c>
      <c r="C2803" s="144" t="s">
        <v>2802</v>
      </c>
      <c r="D2803" s="144" t="s">
        <v>2803</v>
      </c>
      <c r="E2803" s="174">
        <v>425.12</v>
      </c>
    </row>
    <row r="2804" spans="1:5" x14ac:dyDescent="0.2">
      <c r="A2804" s="144">
        <v>42246</v>
      </c>
      <c r="B2804" s="144" t="s">
        <v>4082</v>
      </c>
      <c r="C2804" s="144" t="s">
        <v>2802</v>
      </c>
      <c r="D2804" s="144" t="s">
        <v>2803</v>
      </c>
      <c r="E2804" s="174">
        <v>470.58</v>
      </c>
    </row>
    <row r="2805" spans="1:5" x14ac:dyDescent="0.2">
      <c r="A2805" s="144">
        <v>42243</v>
      </c>
      <c r="B2805" s="144" t="s">
        <v>4083</v>
      </c>
      <c r="C2805" s="144" t="s">
        <v>2802</v>
      </c>
      <c r="D2805" s="144" t="s">
        <v>2803</v>
      </c>
      <c r="E2805" s="174">
        <v>567.44000000000005</v>
      </c>
    </row>
    <row r="2806" spans="1:5" x14ac:dyDescent="0.2">
      <c r="A2806" s="144">
        <v>38889</v>
      </c>
      <c r="B2806" s="144" t="s">
        <v>4084</v>
      </c>
      <c r="C2806" s="144" t="s">
        <v>2802</v>
      </c>
      <c r="D2806" s="144" t="s">
        <v>2803</v>
      </c>
      <c r="E2806" s="174">
        <v>32.07</v>
      </c>
    </row>
    <row r="2807" spans="1:5" x14ac:dyDescent="0.2">
      <c r="A2807" s="144">
        <v>38784</v>
      </c>
      <c r="B2807" s="144" t="s">
        <v>4085</v>
      </c>
      <c r="C2807" s="144" t="s">
        <v>2802</v>
      </c>
      <c r="D2807" s="144" t="s">
        <v>2803</v>
      </c>
      <c r="E2807" s="174">
        <v>42.91</v>
      </c>
    </row>
    <row r="2808" spans="1:5" x14ac:dyDescent="0.2">
      <c r="A2808" s="144">
        <v>3788</v>
      </c>
      <c r="B2808" s="144" t="s">
        <v>1533</v>
      </c>
      <c r="C2808" s="144" t="s">
        <v>2802</v>
      </c>
      <c r="D2808" s="144" t="s">
        <v>2803</v>
      </c>
      <c r="E2808" s="174">
        <v>44.72</v>
      </c>
    </row>
    <row r="2809" spans="1:5" x14ac:dyDescent="0.2">
      <c r="A2809" s="144">
        <v>12230</v>
      </c>
      <c r="B2809" s="144" t="s">
        <v>4086</v>
      </c>
      <c r="C2809" s="144" t="s">
        <v>2802</v>
      </c>
      <c r="D2809" s="144" t="s">
        <v>2803</v>
      </c>
      <c r="E2809" s="174">
        <v>11.5</v>
      </c>
    </row>
    <row r="2810" spans="1:5" x14ac:dyDescent="0.2">
      <c r="A2810" s="144">
        <v>3780</v>
      </c>
      <c r="B2810" s="144" t="s">
        <v>1534</v>
      </c>
      <c r="C2810" s="144" t="s">
        <v>2802</v>
      </c>
      <c r="D2810" s="144" t="s">
        <v>2805</v>
      </c>
      <c r="E2810" s="174">
        <v>65.98</v>
      </c>
    </row>
    <row r="2811" spans="1:5" x14ac:dyDescent="0.2">
      <c r="A2811" s="144">
        <v>12231</v>
      </c>
      <c r="B2811" s="144" t="s">
        <v>4087</v>
      </c>
      <c r="C2811" s="144" t="s">
        <v>2802</v>
      </c>
      <c r="D2811" s="144" t="s">
        <v>2803</v>
      </c>
      <c r="E2811" s="174">
        <v>19.13</v>
      </c>
    </row>
    <row r="2812" spans="1:5" x14ac:dyDescent="0.2">
      <c r="A2812" s="144">
        <v>3811</v>
      </c>
      <c r="B2812" s="144" t="s">
        <v>1535</v>
      </c>
      <c r="C2812" s="144" t="s">
        <v>2802</v>
      </c>
      <c r="D2812" s="144" t="s">
        <v>2803</v>
      </c>
      <c r="E2812" s="174">
        <v>61.97</v>
      </c>
    </row>
    <row r="2813" spans="1:5" x14ac:dyDescent="0.2">
      <c r="A2813" s="144">
        <v>12232</v>
      </c>
      <c r="B2813" s="144" t="s">
        <v>4088</v>
      </c>
      <c r="C2813" s="144" t="s">
        <v>2802</v>
      </c>
      <c r="D2813" s="144" t="s">
        <v>2803</v>
      </c>
      <c r="E2813" s="174">
        <v>20.04</v>
      </c>
    </row>
    <row r="2814" spans="1:5" x14ac:dyDescent="0.2">
      <c r="A2814" s="144">
        <v>3799</v>
      </c>
      <c r="B2814" s="144" t="s">
        <v>1536</v>
      </c>
      <c r="C2814" s="144" t="s">
        <v>2802</v>
      </c>
      <c r="D2814" s="144" t="s">
        <v>2803</v>
      </c>
      <c r="E2814" s="174">
        <v>87.65</v>
      </c>
    </row>
    <row r="2815" spans="1:5" x14ac:dyDescent="0.2">
      <c r="A2815" s="144">
        <v>12239</v>
      </c>
      <c r="B2815" s="144" t="s">
        <v>4089</v>
      </c>
      <c r="C2815" s="144" t="s">
        <v>2802</v>
      </c>
      <c r="D2815" s="144" t="s">
        <v>2803</v>
      </c>
      <c r="E2815" s="174">
        <v>26.24</v>
      </c>
    </row>
    <row r="2816" spans="1:5" x14ac:dyDescent="0.2">
      <c r="A2816" s="144">
        <v>38773</v>
      </c>
      <c r="B2816" s="144" t="s">
        <v>1539</v>
      </c>
      <c r="C2816" s="144" t="s">
        <v>2802</v>
      </c>
      <c r="D2816" s="144" t="s">
        <v>2803</v>
      </c>
      <c r="E2816" s="174">
        <v>4.21</v>
      </c>
    </row>
    <row r="2817" spans="1:5" x14ac:dyDescent="0.2">
      <c r="A2817" s="144">
        <v>12271</v>
      </c>
      <c r="B2817" s="144" t="s">
        <v>4090</v>
      </c>
      <c r="C2817" s="144" t="s">
        <v>2802</v>
      </c>
      <c r="D2817" s="144" t="s">
        <v>2803</v>
      </c>
      <c r="E2817" s="174">
        <v>234.68</v>
      </c>
    </row>
    <row r="2818" spans="1:5" x14ac:dyDescent="0.2">
      <c r="A2818" s="144">
        <v>13382</v>
      </c>
      <c r="B2818" s="144" t="s">
        <v>12922</v>
      </c>
      <c r="C2818" s="144" t="s">
        <v>2802</v>
      </c>
      <c r="D2818" s="144" t="s">
        <v>2803</v>
      </c>
      <c r="E2818" s="174">
        <v>250.07</v>
      </c>
    </row>
    <row r="2819" spans="1:5" x14ac:dyDescent="0.2">
      <c r="A2819" s="144">
        <v>38785</v>
      </c>
      <c r="B2819" s="144" t="s">
        <v>4091</v>
      </c>
      <c r="C2819" s="144" t="s">
        <v>2802</v>
      </c>
      <c r="D2819" s="144" t="s">
        <v>2803</v>
      </c>
      <c r="E2819" s="174">
        <v>111.11</v>
      </c>
    </row>
    <row r="2820" spans="1:5" x14ac:dyDescent="0.2">
      <c r="A2820" s="144">
        <v>38786</v>
      </c>
      <c r="B2820" s="144" t="s">
        <v>4092</v>
      </c>
      <c r="C2820" s="144" t="s">
        <v>2802</v>
      </c>
      <c r="D2820" s="144" t="s">
        <v>2803</v>
      </c>
      <c r="E2820" s="174">
        <v>136.86000000000001</v>
      </c>
    </row>
    <row r="2821" spans="1:5" x14ac:dyDescent="0.2">
      <c r="A2821" s="144">
        <v>39385</v>
      </c>
      <c r="B2821" s="144" t="s">
        <v>1542</v>
      </c>
      <c r="C2821" s="144" t="s">
        <v>2802</v>
      </c>
      <c r="D2821" s="144" t="s">
        <v>2803</v>
      </c>
      <c r="E2821" s="174">
        <v>20.54</v>
      </c>
    </row>
    <row r="2822" spans="1:5" x14ac:dyDescent="0.2">
      <c r="A2822" s="144">
        <v>39389</v>
      </c>
      <c r="B2822" s="144" t="s">
        <v>4093</v>
      </c>
      <c r="C2822" s="144" t="s">
        <v>2802</v>
      </c>
      <c r="D2822" s="144" t="s">
        <v>2803</v>
      </c>
      <c r="E2822" s="174">
        <v>22.29</v>
      </c>
    </row>
    <row r="2823" spans="1:5" x14ac:dyDescent="0.2">
      <c r="A2823" s="144">
        <v>39390</v>
      </c>
      <c r="B2823" s="144" t="s">
        <v>4094</v>
      </c>
      <c r="C2823" s="144" t="s">
        <v>2802</v>
      </c>
      <c r="D2823" s="144" t="s">
        <v>2803</v>
      </c>
      <c r="E2823" s="174">
        <v>46.72</v>
      </c>
    </row>
    <row r="2824" spans="1:5" x14ac:dyDescent="0.2">
      <c r="A2824" s="144">
        <v>39391</v>
      </c>
      <c r="B2824" s="144" t="s">
        <v>4095</v>
      </c>
      <c r="C2824" s="144" t="s">
        <v>2802</v>
      </c>
      <c r="D2824" s="144" t="s">
        <v>2803</v>
      </c>
      <c r="E2824" s="174">
        <v>52.45</v>
      </c>
    </row>
    <row r="2825" spans="1:5" x14ac:dyDescent="0.2">
      <c r="A2825" s="144">
        <v>3803</v>
      </c>
      <c r="B2825" s="144" t="s">
        <v>1540</v>
      </c>
      <c r="C2825" s="144" t="s">
        <v>2802</v>
      </c>
      <c r="D2825" s="144" t="s">
        <v>2803</v>
      </c>
      <c r="E2825" s="174">
        <v>39.68</v>
      </c>
    </row>
    <row r="2826" spans="1:5" x14ac:dyDescent="0.2">
      <c r="A2826" s="144">
        <v>38770</v>
      </c>
      <c r="B2826" s="144" t="s">
        <v>1541</v>
      </c>
      <c r="C2826" s="144" t="s">
        <v>2802</v>
      </c>
      <c r="D2826" s="144" t="s">
        <v>2803</v>
      </c>
      <c r="E2826" s="174">
        <v>45.95</v>
      </c>
    </row>
    <row r="2827" spans="1:5" x14ac:dyDescent="0.2">
      <c r="A2827" s="144">
        <v>12267</v>
      </c>
      <c r="B2827" s="144" t="s">
        <v>4096</v>
      </c>
      <c r="C2827" s="144" t="s">
        <v>2802</v>
      </c>
      <c r="D2827" s="144" t="s">
        <v>2803</v>
      </c>
      <c r="E2827" s="174">
        <v>134.65</v>
      </c>
    </row>
    <row r="2828" spans="1:5" x14ac:dyDescent="0.2">
      <c r="A2828" s="144">
        <v>43265</v>
      </c>
      <c r="B2828" s="144" t="s">
        <v>4097</v>
      </c>
      <c r="C2828" s="144" t="s">
        <v>2802</v>
      </c>
      <c r="D2828" s="144" t="s">
        <v>2803</v>
      </c>
      <c r="E2828" s="174">
        <v>64.239999999999995</v>
      </c>
    </row>
    <row r="2829" spans="1:5" x14ac:dyDescent="0.2">
      <c r="A2829" s="144">
        <v>12266</v>
      </c>
      <c r="B2829" s="144" t="s">
        <v>1543</v>
      </c>
      <c r="C2829" s="144" t="s">
        <v>2802</v>
      </c>
      <c r="D2829" s="144" t="s">
        <v>2803</v>
      </c>
      <c r="E2829" s="174">
        <v>68.92</v>
      </c>
    </row>
    <row r="2830" spans="1:5" x14ac:dyDescent="0.2">
      <c r="A2830" s="144">
        <v>39378</v>
      </c>
      <c r="B2830" s="144" t="s">
        <v>1544</v>
      </c>
      <c r="C2830" s="144" t="s">
        <v>2802</v>
      </c>
      <c r="D2830" s="144" t="s">
        <v>2803</v>
      </c>
      <c r="E2830" s="174">
        <v>48.86</v>
      </c>
    </row>
    <row r="2831" spans="1:5" x14ac:dyDescent="0.2">
      <c r="A2831" s="144">
        <v>43543</v>
      </c>
      <c r="B2831" s="144" t="s">
        <v>1602</v>
      </c>
      <c r="C2831" s="144" t="s">
        <v>2802</v>
      </c>
      <c r="D2831" s="144" t="s">
        <v>2803</v>
      </c>
      <c r="E2831" s="174">
        <v>101.79</v>
      </c>
    </row>
    <row r="2832" spans="1:5" x14ac:dyDescent="0.2">
      <c r="A2832" s="144">
        <v>38775</v>
      </c>
      <c r="B2832" s="144" t="s">
        <v>1605</v>
      </c>
      <c r="C2832" s="144" t="s">
        <v>2802</v>
      </c>
      <c r="D2832" s="144" t="s">
        <v>2803</v>
      </c>
      <c r="E2832" s="174">
        <v>51.8</v>
      </c>
    </row>
    <row r="2833" spans="1:5" x14ac:dyDescent="0.2">
      <c r="A2833" s="144">
        <v>21119</v>
      </c>
      <c r="B2833" s="144" t="s">
        <v>1910</v>
      </c>
      <c r="C2833" s="144" t="s">
        <v>2802</v>
      </c>
      <c r="D2833" s="144" t="s">
        <v>2803</v>
      </c>
      <c r="E2833" s="174">
        <v>1.65</v>
      </c>
    </row>
    <row r="2834" spans="1:5" x14ac:dyDescent="0.2">
      <c r="A2834" s="144">
        <v>37974</v>
      </c>
      <c r="B2834" s="144" t="s">
        <v>1917</v>
      </c>
      <c r="C2834" s="144" t="s">
        <v>2802</v>
      </c>
      <c r="D2834" s="144" t="s">
        <v>2803</v>
      </c>
      <c r="E2834" s="174">
        <v>2.46</v>
      </c>
    </row>
    <row r="2835" spans="1:5" x14ac:dyDescent="0.2">
      <c r="A2835" s="144">
        <v>37975</v>
      </c>
      <c r="B2835" s="144" t="s">
        <v>1926</v>
      </c>
      <c r="C2835" s="144" t="s">
        <v>2802</v>
      </c>
      <c r="D2835" s="144" t="s">
        <v>2803</v>
      </c>
      <c r="E2835" s="174">
        <v>5</v>
      </c>
    </row>
    <row r="2836" spans="1:5" x14ac:dyDescent="0.2">
      <c r="A2836" s="144">
        <v>37976</v>
      </c>
      <c r="B2836" s="144" t="s">
        <v>1931</v>
      </c>
      <c r="C2836" s="144" t="s">
        <v>2802</v>
      </c>
      <c r="D2836" s="144" t="s">
        <v>2803</v>
      </c>
      <c r="E2836" s="174">
        <v>10.25</v>
      </c>
    </row>
    <row r="2837" spans="1:5" x14ac:dyDescent="0.2">
      <c r="A2837" s="144">
        <v>37977</v>
      </c>
      <c r="B2837" s="144" t="s">
        <v>1985</v>
      </c>
      <c r="C2837" s="144" t="s">
        <v>2802</v>
      </c>
      <c r="D2837" s="144" t="s">
        <v>2803</v>
      </c>
      <c r="E2837" s="174">
        <v>14.1</v>
      </c>
    </row>
    <row r="2838" spans="1:5" x14ac:dyDescent="0.2">
      <c r="A2838" s="144">
        <v>37978</v>
      </c>
      <c r="B2838" s="144" t="s">
        <v>1991</v>
      </c>
      <c r="C2838" s="144" t="s">
        <v>2802</v>
      </c>
      <c r="D2838" s="144" t="s">
        <v>2803</v>
      </c>
      <c r="E2838" s="174">
        <v>28.57</v>
      </c>
    </row>
    <row r="2839" spans="1:5" x14ac:dyDescent="0.2">
      <c r="A2839" s="144">
        <v>37979</v>
      </c>
      <c r="B2839" s="144" t="s">
        <v>1994</v>
      </c>
      <c r="C2839" s="144" t="s">
        <v>2802</v>
      </c>
      <c r="D2839" s="144" t="s">
        <v>2803</v>
      </c>
      <c r="E2839" s="174">
        <v>122.76</v>
      </c>
    </row>
    <row r="2840" spans="1:5" x14ac:dyDescent="0.2">
      <c r="A2840" s="144">
        <v>37980</v>
      </c>
      <c r="B2840" s="144" t="s">
        <v>1996</v>
      </c>
      <c r="C2840" s="144" t="s">
        <v>2802</v>
      </c>
      <c r="D2840" s="144" t="s">
        <v>2803</v>
      </c>
      <c r="E2840" s="174">
        <v>137.96</v>
      </c>
    </row>
    <row r="2841" spans="1:5" x14ac:dyDescent="0.2">
      <c r="A2841" s="144">
        <v>36147</v>
      </c>
      <c r="B2841" s="144" t="s">
        <v>4098</v>
      </c>
      <c r="C2841" s="144" t="s">
        <v>3008</v>
      </c>
      <c r="D2841" s="144" t="s">
        <v>2803</v>
      </c>
      <c r="E2841" s="174">
        <v>403.41</v>
      </c>
    </row>
    <row r="2842" spans="1:5" x14ac:dyDescent="0.2">
      <c r="A2842" s="144">
        <v>12731</v>
      </c>
      <c r="B2842" s="144" t="s">
        <v>2124</v>
      </c>
      <c r="C2842" s="144" t="s">
        <v>2802</v>
      </c>
      <c r="D2842" s="144" t="s">
        <v>2807</v>
      </c>
      <c r="E2842" s="174">
        <v>396.53</v>
      </c>
    </row>
    <row r="2843" spans="1:5" x14ac:dyDescent="0.2">
      <c r="A2843" s="144">
        <v>12723</v>
      </c>
      <c r="B2843" s="144" t="s">
        <v>2032</v>
      </c>
      <c r="C2843" s="144" t="s">
        <v>2802</v>
      </c>
      <c r="D2843" s="144" t="s">
        <v>2807</v>
      </c>
      <c r="E2843" s="174">
        <v>3.07</v>
      </c>
    </row>
    <row r="2844" spans="1:5" x14ac:dyDescent="0.2">
      <c r="A2844" s="144">
        <v>12724</v>
      </c>
      <c r="B2844" s="144" t="s">
        <v>2019</v>
      </c>
      <c r="C2844" s="144" t="s">
        <v>2802</v>
      </c>
      <c r="D2844" s="144" t="s">
        <v>2807</v>
      </c>
      <c r="E2844" s="174">
        <v>5.91</v>
      </c>
    </row>
    <row r="2845" spans="1:5" x14ac:dyDescent="0.2">
      <c r="A2845" s="144">
        <v>12725</v>
      </c>
      <c r="B2845" s="144" t="s">
        <v>2020</v>
      </c>
      <c r="C2845" s="144" t="s">
        <v>2802</v>
      </c>
      <c r="D2845" s="144" t="s">
        <v>2807</v>
      </c>
      <c r="E2845" s="174">
        <v>11.85</v>
      </c>
    </row>
    <row r="2846" spans="1:5" x14ac:dyDescent="0.2">
      <c r="A2846" s="144">
        <v>12726</v>
      </c>
      <c r="B2846" s="144" t="s">
        <v>2021</v>
      </c>
      <c r="C2846" s="144" t="s">
        <v>2802</v>
      </c>
      <c r="D2846" s="144" t="s">
        <v>2807</v>
      </c>
      <c r="E2846" s="174">
        <v>26.16</v>
      </c>
    </row>
    <row r="2847" spans="1:5" x14ac:dyDescent="0.2">
      <c r="A2847" s="144">
        <v>12727</v>
      </c>
      <c r="B2847" s="144" t="s">
        <v>2022</v>
      </c>
      <c r="C2847" s="144" t="s">
        <v>2802</v>
      </c>
      <c r="D2847" s="144" t="s">
        <v>2807</v>
      </c>
      <c r="E2847" s="174">
        <v>33.17</v>
      </c>
    </row>
    <row r="2848" spans="1:5" x14ac:dyDescent="0.2">
      <c r="A2848" s="144">
        <v>12728</v>
      </c>
      <c r="B2848" s="144" t="s">
        <v>2023</v>
      </c>
      <c r="C2848" s="144" t="s">
        <v>2802</v>
      </c>
      <c r="D2848" s="144" t="s">
        <v>2807</v>
      </c>
      <c r="E2848" s="174">
        <v>54.19</v>
      </c>
    </row>
    <row r="2849" spans="1:5" x14ac:dyDescent="0.2">
      <c r="A2849" s="144">
        <v>12729</v>
      </c>
      <c r="B2849" s="144" t="s">
        <v>2024</v>
      </c>
      <c r="C2849" s="144" t="s">
        <v>2802</v>
      </c>
      <c r="D2849" s="144" t="s">
        <v>2807</v>
      </c>
      <c r="E2849" s="174">
        <v>177.61</v>
      </c>
    </row>
    <row r="2850" spans="1:5" x14ac:dyDescent="0.2">
      <c r="A2850" s="144">
        <v>12730</v>
      </c>
      <c r="B2850" s="144" t="s">
        <v>2123</v>
      </c>
      <c r="C2850" s="144" t="s">
        <v>2802</v>
      </c>
      <c r="D2850" s="144" t="s">
        <v>2807</v>
      </c>
      <c r="E2850" s="174">
        <v>271.93</v>
      </c>
    </row>
    <row r="2851" spans="1:5" x14ac:dyDescent="0.2">
      <c r="A2851" s="144">
        <v>3840</v>
      </c>
      <c r="B2851" s="144" t="s">
        <v>4099</v>
      </c>
      <c r="C2851" s="144" t="s">
        <v>2802</v>
      </c>
      <c r="D2851" s="144" t="s">
        <v>2807</v>
      </c>
      <c r="E2851" s="174">
        <v>64.14</v>
      </c>
    </row>
    <row r="2852" spans="1:5" x14ac:dyDescent="0.2">
      <c r="A2852" s="144">
        <v>3838</v>
      </c>
      <c r="B2852" s="144" t="s">
        <v>4100</v>
      </c>
      <c r="C2852" s="144" t="s">
        <v>2802</v>
      </c>
      <c r="D2852" s="144" t="s">
        <v>2807</v>
      </c>
      <c r="E2852" s="174">
        <v>141.57</v>
      </c>
    </row>
    <row r="2853" spans="1:5" x14ac:dyDescent="0.2">
      <c r="A2853" s="144">
        <v>3844</v>
      </c>
      <c r="B2853" s="144" t="s">
        <v>4101</v>
      </c>
      <c r="C2853" s="144" t="s">
        <v>2802</v>
      </c>
      <c r="D2853" s="144" t="s">
        <v>2807</v>
      </c>
      <c r="E2853" s="174">
        <v>252.52</v>
      </c>
    </row>
    <row r="2854" spans="1:5" x14ac:dyDescent="0.2">
      <c r="A2854" s="144">
        <v>3839</v>
      </c>
      <c r="B2854" s="144" t="s">
        <v>4102</v>
      </c>
      <c r="C2854" s="144" t="s">
        <v>2802</v>
      </c>
      <c r="D2854" s="144" t="s">
        <v>2807</v>
      </c>
      <c r="E2854" s="174">
        <v>459.95</v>
      </c>
    </row>
    <row r="2855" spans="1:5" x14ac:dyDescent="0.2">
      <c r="A2855" s="144">
        <v>3843</v>
      </c>
      <c r="B2855" s="144" t="s">
        <v>4103</v>
      </c>
      <c r="C2855" s="144" t="s">
        <v>2802</v>
      </c>
      <c r="D2855" s="144" t="s">
        <v>2807</v>
      </c>
      <c r="E2855" s="174">
        <v>631.29</v>
      </c>
    </row>
    <row r="2856" spans="1:5" x14ac:dyDescent="0.2">
      <c r="A2856" s="144">
        <v>3900</v>
      </c>
      <c r="B2856" s="144" t="s">
        <v>4104</v>
      </c>
      <c r="C2856" s="144" t="s">
        <v>2802</v>
      </c>
      <c r="D2856" s="144" t="s">
        <v>2803</v>
      </c>
      <c r="E2856" s="174">
        <v>52.83</v>
      </c>
    </row>
    <row r="2857" spans="1:5" x14ac:dyDescent="0.2">
      <c r="A2857" s="144">
        <v>3846</v>
      </c>
      <c r="B2857" s="144" t="s">
        <v>4105</v>
      </c>
      <c r="C2857" s="144" t="s">
        <v>2802</v>
      </c>
      <c r="D2857" s="144" t="s">
        <v>2803</v>
      </c>
      <c r="E2857" s="174">
        <v>16.649999999999999</v>
      </c>
    </row>
    <row r="2858" spans="1:5" x14ac:dyDescent="0.2">
      <c r="A2858" s="144">
        <v>3886</v>
      </c>
      <c r="B2858" s="144" t="s">
        <v>4106</v>
      </c>
      <c r="C2858" s="144" t="s">
        <v>2802</v>
      </c>
      <c r="D2858" s="144" t="s">
        <v>2803</v>
      </c>
      <c r="E2858" s="174">
        <v>17.53</v>
      </c>
    </row>
    <row r="2859" spans="1:5" x14ac:dyDescent="0.2">
      <c r="A2859" s="144">
        <v>3854</v>
      </c>
      <c r="B2859" s="144" t="s">
        <v>1808</v>
      </c>
      <c r="C2859" s="144" t="s">
        <v>2802</v>
      </c>
      <c r="D2859" s="144" t="s">
        <v>2803</v>
      </c>
      <c r="E2859" s="174">
        <v>9.74</v>
      </c>
    </row>
    <row r="2860" spans="1:5" x14ac:dyDescent="0.2">
      <c r="A2860" s="144">
        <v>3873</v>
      </c>
      <c r="B2860" s="144" t="s">
        <v>1815</v>
      </c>
      <c r="C2860" s="144" t="s">
        <v>2802</v>
      </c>
      <c r="D2860" s="144" t="s">
        <v>2803</v>
      </c>
      <c r="E2860" s="174">
        <v>12.9</v>
      </c>
    </row>
    <row r="2861" spans="1:5" x14ac:dyDescent="0.2">
      <c r="A2861" s="144">
        <v>38021</v>
      </c>
      <c r="B2861" s="144" t="s">
        <v>1823</v>
      </c>
      <c r="C2861" s="144" t="s">
        <v>2802</v>
      </c>
      <c r="D2861" s="144" t="s">
        <v>2803</v>
      </c>
      <c r="E2861" s="174">
        <v>30.84</v>
      </c>
    </row>
    <row r="2862" spans="1:5" x14ac:dyDescent="0.2">
      <c r="A2862" s="144">
        <v>3847</v>
      </c>
      <c r="B2862" s="144" t="s">
        <v>1867</v>
      </c>
      <c r="C2862" s="144" t="s">
        <v>2802</v>
      </c>
      <c r="D2862" s="144" t="s">
        <v>2803</v>
      </c>
      <c r="E2862" s="174">
        <v>35.01</v>
      </c>
    </row>
    <row r="2863" spans="1:5" x14ac:dyDescent="0.2">
      <c r="A2863" s="144">
        <v>38022</v>
      </c>
      <c r="B2863" s="144" t="s">
        <v>1875</v>
      </c>
      <c r="C2863" s="144" t="s">
        <v>2802</v>
      </c>
      <c r="D2863" s="144" t="s">
        <v>2803</v>
      </c>
      <c r="E2863" s="174">
        <v>54.69</v>
      </c>
    </row>
    <row r="2864" spans="1:5" x14ac:dyDescent="0.2">
      <c r="A2864" s="144">
        <v>3833</v>
      </c>
      <c r="B2864" s="144" t="s">
        <v>4107</v>
      </c>
      <c r="C2864" s="144" t="s">
        <v>2802</v>
      </c>
      <c r="D2864" s="144" t="s">
        <v>2807</v>
      </c>
      <c r="E2864" s="174">
        <v>28.84</v>
      </c>
    </row>
    <row r="2865" spans="1:5" x14ac:dyDescent="0.2">
      <c r="A2865" s="144">
        <v>3835</v>
      </c>
      <c r="B2865" s="144" t="s">
        <v>2004</v>
      </c>
      <c r="C2865" s="144" t="s">
        <v>2802</v>
      </c>
      <c r="D2865" s="144" t="s">
        <v>2807</v>
      </c>
      <c r="E2865" s="174">
        <v>93.91</v>
      </c>
    </row>
    <row r="2866" spans="1:5" x14ac:dyDescent="0.2">
      <c r="A2866" s="144">
        <v>3836</v>
      </c>
      <c r="B2866" s="144" t="s">
        <v>4108</v>
      </c>
      <c r="C2866" s="144" t="s">
        <v>2802</v>
      </c>
      <c r="D2866" s="144" t="s">
        <v>2807</v>
      </c>
      <c r="E2866" s="174">
        <v>202.12</v>
      </c>
    </row>
    <row r="2867" spans="1:5" x14ac:dyDescent="0.2">
      <c r="A2867" s="144">
        <v>3830</v>
      </c>
      <c r="B2867" s="144" t="s">
        <v>4109</v>
      </c>
      <c r="C2867" s="144" t="s">
        <v>2802</v>
      </c>
      <c r="D2867" s="144" t="s">
        <v>2807</v>
      </c>
      <c r="E2867" s="174">
        <v>330.47</v>
      </c>
    </row>
    <row r="2868" spans="1:5" x14ac:dyDescent="0.2">
      <c r="A2868" s="144">
        <v>3831</v>
      </c>
      <c r="B2868" s="144" t="s">
        <v>4110</v>
      </c>
      <c r="C2868" s="144" t="s">
        <v>2802</v>
      </c>
      <c r="D2868" s="144" t="s">
        <v>2807</v>
      </c>
      <c r="E2868" s="174">
        <v>552.41999999999996</v>
      </c>
    </row>
    <row r="2869" spans="1:5" x14ac:dyDescent="0.2">
      <c r="A2869" s="144">
        <v>37981</v>
      </c>
      <c r="B2869" s="144" t="s">
        <v>1911</v>
      </c>
      <c r="C2869" s="144" t="s">
        <v>2802</v>
      </c>
      <c r="D2869" s="144" t="s">
        <v>2803</v>
      </c>
      <c r="E2869" s="174">
        <v>5.63</v>
      </c>
    </row>
    <row r="2870" spans="1:5" x14ac:dyDescent="0.2">
      <c r="A2870" s="144">
        <v>37982</v>
      </c>
      <c r="B2870" s="144" t="s">
        <v>1918</v>
      </c>
      <c r="C2870" s="144" t="s">
        <v>2802</v>
      </c>
      <c r="D2870" s="144" t="s">
        <v>2803</v>
      </c>
      <c r="E2870" s="174">
        <v>8.5399999999999991</v>
      </c>
    </row>
    <row r="2871" spans="1:5" x14ac:dyDescent="0.2">
      <c r="A2871" s="144">
        <v>37983</v>
      </c>
      <c r="B2871" s="144" t="s">
        <v>1927</v>
      </c>
      <c r="C2871" s="144" t="s">
        <v>2802</v>
      </c>
      <c r="D2871" s="144" t="s">
        <v>2803</v>
      </c>
      <c r="E2871" s="174">
        <v>11.96</v>
      </c>
    </row>
    <row r="2872" spans="1:5" x14ac:dyDescent="0.2">
      <c r="A2872" s="144">
        <v>37984</v>
      </c>
      <c r="B2872" s="144" t="s">
        <v>1932</v>
      </c>
      <c r="C2872" s="144" t="s">
        <v>2802</v>
      </c>
      <c r="D2872" s="144" t="s">
        <v>2803</v>
      </c>
      <c r="E2872" s="174">
        <v>20.66</v>
      </c>
    </row>
    <row r="2873" spans="1:5" x14ac:dyDescent="0.2">
      <c r="A2873" s="144">
        <v>37985</v>
      </c>
      <c r="B2873" s="144" t="s">
        <v>1986</v>
      </c>
      <c r="C2873" s="144" t="s">
        <v>2802</v>
      </c>
      <c r="D2873" s="144" t="s">
        <v>2803</v>
      </c>
      <c r="E2873" s="174">
        <v>28.93</v>
      </c>
    </row>
    <row r="2874" spans="1:5" x14ac:dyDescent="0.2">
      <c r="A2874" s="144">
        <v>3826</v>
      </c>
      <c r="B2874" s="144" t="s">
        <v>4111</v>
      </c>
      <c r="C2874" s="144" t="s">
        <v>2802</v>
      </c>
      <c r="D2874" s="144" t="s">
        <v>2807</v>
      </c>
      <c r="E2874" s="174">
        <v>63.65</v>
      </c>
    </row>
    <row r="2875" spans="1:5" x14ac:dyDescent="0.2">
      <c r="A2875" s="144">
        <v>3825</v>
      </c>
      <c r="B2875" s="144" t="s">
        <v>4112</v>
      </c>
      <c r="C2875" s="144" t="s">
        <v>2802</v>
      </c>
      <c r="D2875" s="144" t="s">
        <v>2807</v>
      </c>
      <c r="E2875" s="174">
        <v>18.3</v>
      </c>
    </row>
    <row r="2876" spans="1:5" x14ac:dyDescent="0.2">
      <c r="A2876" s="144">
        <v>3827</v>
      </c>
      <c r="B2876" s="144" t="s">
        <v>4113</v>
      </c>
      <c r="C2876" s="144" t="s">
        <v>2802</v>
      </c>
      <c r="D2876" s="144" t="s">
        <v>2807</v>
      </c>
      <c r="E2876" s="174">
        <v>39.99</v>
      </c>
    </row>
    <row r="2877" spans="1:5" x14ac:dyDescent="0.2">
      <c r="A2877" s="144">
        <v>20165</v>
      </c>
      <c r="B2877" s="144" t="s">
        <v>5414</v>
      </c>
      <c r="C2877" s="144" t="s">
        <v>2802</v>
      </c>
      <c r="D2877" s="144" t="s">
        <v>2803</v>
      </c>
      <c r="E2877" s="174">
        <v>33.43</v>
      </c>
    </row>
    <row r="2878" spans="1:5" x14ac:dyDescent="0.2">
      <c r="A2878" s="144">
        <v>20166</v>
      </c>
      <c r="B2878" s="144" t="s">
        <v>5415</v>
      </c>
      <c r="C2878" s="144" t="s">
        <v>2802</v>
      </c>
      <c r="D2878" s="144" t="s">
        <v>2803</v>
      </c>
      <c r="E2878" s="174">
        <v>108.04</v>
      </c>
    </row>
    <row r="2879" spans="1:5" x14ac:dyDescent="0.2">
      <c r="A2879" s="144">
        <v>20164</v>
      </c>
      <c r="B2879" s="144" t="s">
        <v>5416</v>
      </c>
      <c r="C2879" s="144" t="s">
        <v>2802</v>
      </c>
      <c r="D2879" s="144" t="s">
        <v>2803</v>
      </c>
      <c r="E2879" s="174">
        <v>17.66</v>
      </c>
    </row>
    <row r="2880" spans="1:5" x14ac:dyDescent="0.2">
      <c r="A2880" s="144">
        <v>3893</v>
      </c>
      <c r="B2880" s="144" t="s">
        <v>1969</v>
      </c>
      <c r="C2880" s="144" t="s">
        <v>2802</v>
      </c>
      <c r="D2880" s="144" t="s">
        <v>2803</v>
      </c>
      <c r="E2880" s="174">
        <v>21.91</v>
      </c>
    </row>
    <row r="2881" spans="1:5" x14ac:dyDescent="0.2">
      <c r="A2881" s="144">
        <v>3848</v>
      </c>
      <c r="B2881" s="144" t="s">
        <v>1965</v>
      </c>
      <c r="C2881" s="144" t="s">
        <v>2802</v>
      </c>
      <c r="D2881" s="144" t="s">
        <v>2803</v>
      </c>
      <c r="E2881" s="174">
        <v>13.31</v>
      </c>
    </row>
    <row r="2882" spans="1:5" x14ac:dyDescent="0.2">
      <c r="A2882" s="144">
        <v>3895</v>
      </c>
      <c r="B2882" s="144" t="s">
        <v>1967</v>
      </c>
      <c r="C2882" s="144" t="s">
        <v>2802</v>
      </c>
      <c r="D2882" s="144" t="s">
        <v>2803</v>
      </c>
      <c r="E2882" s="174">
        <v>14.48</v>
      </c>
    </row>
    <row r="2883" spans="1:5" x14ac:dyDescent="0.2">
      <c r="A2883" s="144">
        <v>12404</v>
      </c>
      <c r="B2883" s="144" t="s">
        <v>4114</v>
      </c>
      <c r="C2883" s="144" t="s">
        <v>2802</v>
      </c>
      <c r="D2883" s="144" t="s">
        <v>2807</v>
      </c>
      <c r="E2883" s="174">
        <v>11.67</v>
      </c>
    </row>
    <row r="2884" spans="1:5" x14ac:dyDescent="0.2">
      <c r="A2884" s="144">
        <v>3939</v>
      </c>
      <c r="B2884" s="144" t="s">
        <v>2051</v>
      </c>
      <c r="C2884" s="144" t="s">
        <v>2802</v>
      </c>
      <c r="D2884" s="144" t="s">
        <v>2807</v>
      </c>
      <c r="E2884" s="174">
        <v>24.05</v>
      </c>
    </row>
    <row r="2885" spans="1:5" x14ac:dyDescent="0.2">
      <c r="A2885" s="144">
        <v>3911</v>
      </c>
      <c r="B2885" s="144" t="s">
        <v>2049</v>
      </c>
      <c r="C2885" s="144" t="s">
        <v>2802</v>
      </c>
      <c r="D2885" s="144" t="s">
        <v>2807</v>
      </c>
      <c r="E2885" s="174">
        <v>19.64</v>
      </c>
    </row>
    <row r="2886" spans="1:5" x14ac:dyDescent="0.2">
      <c r="A2886" s="144">
        <v>3908</v>
      </c>
      <c r="B2886" s="144" t="s">
        <v>1662</v>
      </c>
      <c r="C2886" s="144" t="s">
        <v>2802</v>
      </c>
      <c r="D2886" s="144" t="s">
        <v>2807</v>
      </c>
      <c r="E2886" s="174">
        <v>6.35</v>
      </c>
    </row>
    <row r="2887" spans="1:5" x14ac:dyDescent="0.2">
      <c r="A2887" s="144">
        <v>3910</v>
      </c>
      <c r="B2887" s="144" t="s">
        <v>2047</v>
      </c>
      <c r="C2887" s="144" t="s">
        <v>2802</v>
      </c>
      <c r="D2887" s="144" t="s">
        <v>2807</v>
      </c>
      <c r="E2887" s="174">
        <v>14.05</v>
      </c>
    </row>
    <row r="2888" spans="1:5" x14ac:dyDescent="0.2">
      <c r="A2888" s="144">
        <v>3913</v>
      </c>
      <c r="B2888" s="144" t="s">
        <v>2037</v>
      </c>
      <c r="C2888" s="144" t="s">
        <v>2802</v>
      </c>
      <c r="D2888" s="144" t="s">
        <v>2807</v>
      </c>
      <c r="E2888" s="174">
        <v>67.180000000000007</v>
      </c>
    </row>
    <row r="2889" spans="1:5" x14ac:dyDescent="0.2">
      <c r="A2889" s="144">
        <v>3912</v>
      </c>
      <c r="B2889" s="144" t="s">
        <v>2035</v>
      </c>
      <c r="C2889" s="144" t="s">
        <v>2802</v>
      </c>
      <c r="D2889" s="144" t="s">
        <v>2807</v>
      </c>
      <c r="E2889" s="174">
        <v>36.82</v>
      </c>
    </row>
    <row r="2890" spans="1:5" x14ac:dyDescent="0.2">
      <c r="A2890" s="144">
        <v>3909</v>
      </c>
      <c r="B2890" s="144" t="s">
        <v>1663</v>
      </c>
      <c r="C2890" s="144" t="s">
        <v>2802</v>
      </c>
      <c r="D2890" s="144" t="s">
        <v>2807</v>
      </c>
      <c r="E2890" s="174">
        <v>8.64</v>
      </c>
    </row>
    <row r="2891" spans="1:5" x14ac:dyDescent="0.2">
      <c r="A2891" s="144">
        <v>3914</v>
      </c>
      <c r="B2891" s="144" t="s">
        <v>2039</v>
      </c>
      <c r="C2891" s="144" t="s">
        <v>2802</v>
      </c>
      <c r="D2891" s="144" t="s">
        <v>2807</v>
      </c>
      <c r="E2891" s="174">
        <v>101.34</v>
      </c>
    </row>
    <row r="2892" spans="1:5" x14ac:dyDescent="0.2">
      <c r="A2892" s="144">
        <v>3915</v>
      </c>
      <c r="B2892" s="144" t="s">
        <v>1782</v>
      </c>
      <c r="C2892" s="144" t="s">
        <v>2802</v>
      </c>
      <c r="D2892" s="144" t="s">
        <v>2807</v>
      </c>
      <c r="E2892" s="174">
        <v>159.81</v>
      </c>
    </row>
    <row r="2893" spans="1:5" x14ac:dyDescent="0.2">
      <c r="A2893" s="144">
        <v>3916</v>
      </c>
      <c r="B2893" s="144" t="s">
        <v>1783</v>
      </c>
      <c r="C2893" s="144" t="s">
        <v>2802</v>
      </c>
      <c r="D2893" s="144" t="s">
        <v>2807</v>
      </c>
      <c r="E2893" s="174">
        <v>291.14</v>
      </c>
    </row>
    <row r="2894" spans="1:5" x14ac:dyDescent="0.2">
      <c r="A2894" s="144">
        <v>3917</v>
      </c>
      <c r="B2894" s="144" t="s">
        <v>1784</v>
      </c>
      <c r="C2894" s="144" t="s">
        <v>2802</v>
      </c>
      <c r="D2894" s="144" t="s">
        <v>2807</v>
      </c>
      <c r="E2894" s="174">
        <v>480.21</v>
      </c>
    </row>
    <row r="2895" spans="1:5" x14ac:dyDescent="0.2">
      <c r="A2895" s="144">
        <v>1904</v>
      </c>
      <c r="B2895" s="144" t="s">
        <v>4115</v>
      </c>
      <c r="C2895" s="144" t="s">
        <v>2802</v>
      </c>
      <c r="D2895" s="144" t="s">
        <v>2803</v>
      </c>
      <c r="E2895" s="174">
        <v>1.42</v>
      </c>
    </row>
    <row r="2896" spans="1:5" x14ac:dyDescent="0.2">
      <c r="A2896" s="144">
        <v>1899</v>
      </c>
      <c r="B2896" s="144" t="s">
        <v>4116</v>
      </c>
      <c r="C2896" s="144" t="s">
        <v>2802</v>
      </c>
      <c r="D2896" s="144" t="s">
        <v>2803</v>
      </c>
      <c r="E2896" s="174">
        <v>1.61</v>
      </c>
    </row>
    <row r="2897" spans="1:5" x14ac:dyDescent="0.2">
      <c r="A2897" s="144">
        <v>1900</v>
      </c>
      <c r="B2897" s="144" t="s">
        <v>4117</v>
      </c>
      <c r="C2897" s="144" t="s">
        <v>2802</v>
      </c>
      <c r="D2897" s="144" t="s">
        <v>2803</v>
      </c>
      <c r="E2897" s="174">
        <v>2.6</v>
      </c>
    </row>
    <row r="2898" spans="1:5" x14ac:dyDescent="0.2">
      <c r="A2898" s="144">
        <v>12407</v>
      </c>
      <c r="B2898" s="144" t="s">
        <v>4118</v>
      </c>
      <c r="C2898" s="144" t="s">
        <v>2802</v>
      </c>
      <c r="D2898" s="144" t="s">
        <v>2807</v>
      </c>
      <c r="E2898" s="174">
        <v>36.35</v>
      </c>
    </row>
    <row r="2899" spans="1:5" x14ac:dyDescent="0.2">
      <c r="A2899" s="144">
        <v>12408</v>
      </c>
      <c r="B2899" s="144" t="s">
        <v>4119</v>
      </c>
      <c r="C2899" s="144" t="s">
        <v>2802</v>
      </c>
      <c r="D2899" s="144" t="s">
        <v>2807</v>
      </c>
      <c r="E2899" s="174">
        <v>20.52</v>
      </c>
    </row>
    <row r="2900" spans="1:5" x14ac:dyDescent="0.2">
      <c r="A2900" s="144">
        <v>12409</v>
      </c>
      <c r="B2900" s="144" t="s">
        <v>4120</v>
      </c>
      <c r="C2900" s="144" t="s">
        <v>2802</v>
      </c>
      <c r="D2900" s="144" t="s">
        <v>2807</v>
      </c>
      <c r="E2900" s="174">
        <v>20.52</v>
      </c>
    </row>
    <row r="2901" spans="1:5" x14ac:dyDescent="0.2">
      <c r="A2901" s="144">
        <v>12410</v>
      </c>
      <c r="B2901" s="144" t="s">
        <v>4121</v>
      </c>
      <c r="C2901" s="144" t="s">
        <v>2802</v>
      </c>
      <c r="D2901" s="144" t="s">
        <v>2807</v>
      </c>
      <c r="E2901" s="174">
        <v>14.13</v>
      </c>
    </row>
    <row r="2902" spans="1:5" x14ac:dyDescent="0.2">
      <c r="A2902" s="144">
        <v>3936</v>
      </c>
      <c r="B2902" s="144" t="s">
        <v>2080</v>
      </c>
      <c r="C2902" s="144" t="s">
        <v>2802</v>
      </c>
      <c r="D2902" s="144" t="s">
        <v>2807</v>
      </c>
      <c r="E2902" s="174">
        <v>25.54</v>
      </c>
    </row>
    <row r="2903" spans="1:5" x14ac:dyDescent="0.2">
      <c r="A2903" s="144">
        <v>3922</v>
      </c>
      <c r="B2903" s="144" t="s">
        <v>4122</v>
      </c>
      <c r="C2903" s="144" t="s">
        <v>2802</v>
      </c>
      <c r="D2903" s="144" t="s">
        <v>2807</v>
      </c>
      <c r="E2903" s="174">
        <v>23.49</v>
      </c>
    </row>
    <row r="2904" spans="1:5" x14ac:dyDescent="0.2">
      <c r="A2904" s="144">
        <v>3924</v>
      </c>
      <c r="B2904" s="144" t="s">
        <v>2081</v>
      </c>
      <c r="C2904" s="144" t="s">
        <v>2802</v>
      </c>
      <c r="D2904" s="144" t="s">
        <v>2807</v>
      </c>
      <c r="E2904" s="174">
        <v>25.54</v>
      </c>
    </row>
    <row r="2905" spans="1:5" x14ac:dyDescent="0.2">
      <c r="A2905" s="144">
        <v>3923</v>
      </c>
      <c r="B2905" s="144" t="s">
        <v>2082</v>
      </c>
      <c r="C2905" s="144" t="s">
        <v>2802</v>
      </c>
      <c r="D2905" s="144" t="s">
        <v>2807</v>
      </c>
      <c r="E2905" s="174">
        <v>25.54</v>
      </c>
    </row>
    <row r="2906" spans="1:5" x14ac:dyDescent="0.2">
      <c r="A2906" s="144">
        <v>3937</v>
      </c>
      <c r="B2906" s="144" t="s">
        <v>2078</v>
      </c>
      <c r="C2906" s="144" t="s">
        <v>2802</v>
      </c>
      <c r="D2906" s="144" t="s">
        <v>2807</v>
      </c>
      <c r="E2906" s="174">
        <v>21.07</v>
      </c>
    </row>
    <row r="2907" spans="1:5" x14ac:dyDescent="0.2">
      <c r="A2907" s="144">
        <v>3921</v>
      </c>
      <c r="B2907" s="144" t="s">
        <v>2077</v>
      </c>
      <c r="C2907" s="144" t="s">
        <v>2802</v>
      </c>
      <c r="D2907" s="144" t="s">
        <v>2807</v>
      </c>
      <c r="E2907" s="174">
        <v>21.08</v>
      </c>
    </row>
    <row r="2908" spans="1:5" x14ac:dyDescent="0.2">
      <c r="A2908" s="144">
        <v>3920</v>
      </c>
      <c r="B2908" s="144" t="s">
        <v>2079</v>
      </c>
      <c r="C2908" s="144" t="s">
        <v>2802</v>
      </c>
      <c r="D2908" s="144" t="s">
        <v>2807</v>
      </c>
      <c r="E2908" s="174">
        <v>21.07</v>
      </c>
    </row>
    <row r="2909" spans="1:5" x14ac:dyDescent="0.2">
      <c r="A2909" s="144">
        <v>3938</v>
      </c>
      <c r="B2909" s="144" t="s">
        <v>2075</v>
      </c>
      <c r="C2909" s="144" t="s">
        <v>2802</v>
      </c>
      <c r="D2909" s="144" t="s">
        <v>2807</v>
      </c>
      <c r="E2909" s="174">
        <v>13.89</v>
      </c>
    </row>
    <row r="2910" spans="1:5" x14ac:dyDescent="0.2">
      <c r="A2910" s="144">
        <v>3919</v>
      </c>
      <c r="B2910" s="144" t="s">
        <v>2076</v>
      </c>
      <c r="C2910" s="144" t="s">
        <v>2802</v>
      </c>
      <c r="D2910" s="144" t="s">
        <v>2807</v>
      </c>
      <c r="E2910" s="174">
        <v>14.16</v>
      </c>
    </row>
    <row r="2911" spans="1:5" x14ac:dyDescent="0.2">
      <c r="A2911" s="144">
        <v>3927</v>
      </c>
      <c r="B2911" s="144" t="s">
        <v>2070</v>
      </c>
      <c r="C2911" s="144" t="s">
        <v>2802</v>
      </c>
      <c r="D2911" s="144" t="s">
        <v>2807</v>
      </c>
      <c r="E2911" s="174">
        <v>71.73</v>
      </c>
    </row>
    <row r="2912" spans="1:5" x14ac:dyDescent="0.2">
      <c r="A2912" s="144">
        <v>3928</v>
      </c>
      <c r="B2912" s="144" t="s">
        <v>2071</v>
      </c>
      <c r="C2912" s="144" t="s">
        <v>2802</v>
      </c>
      <c r="D2912" s="144" t="s">
        <v>2807</v>
      </c>
      <c r="E2912" s="174">
        <v>71.73</v>
      </c>
    </row>
    <row r="2913" spans="1:5" x14ac:dyDescent="0.2">
      <c r="A2913" s="144">
        <v>3926</v>
      </c>
      <c r="B2913" s="144" t="s">
        <v>2067</v>
      </c>
      <c r="C2913" s="144" t="s">
        <v>2802</v>
      </c>
      <c r="D2913" s="144" t="s">
        <v>2807</v>
      </c>
      <c r="E2913" s="174">
        <v>40.89</v>
      </c>
    </row>
    <row r="2914" spans="1:5" x14ac:dyDescent="0.2">
      <c r="A2914" s="144">
        <v>3935</v>
      </c>
      <c r="B2914" s="144" t="s">
        <v>2068</v>
      </c>
      <c r="C2914" s="144" t="s">
        <v>2802</v>
      </c>
      <c r="D2914" s="144" t="s">
        <v>2807</v>
      </c>
      <c r="E2914" s="174">
        <v>40.89</v>
      </c>
    </row>
    <row r="2915" spans="1:5" x14ac:dyDescent="0.2">
      <c r="A2915" s="144">
        <v>3925</v>
      </c>
      <c r="B2915" s="144" t="s">
        <v>2069</v>
      </c>
      <c r="C2915" s="144" t="s">
        <v>2802</v>
      </c>
      <c r="D2915" s="144" t="s">
        <v>2807</v>
      </c>
      <c r="E2915" s="174">
        <v>40.89</v>
      </c>
    </row>
    <row r="2916" spans="1:5" x14ac:dyDescent="0.2">
      <c r="A2916" s="144">
        <v>12406</v>
      </c>
      <c r="B2916" s="144" t="s">
        <v>2083</v>
      </c>
      <c r="C2916" s="144" t="s">
        <v>2802</v>
      </c>
      <c r="D2916" s="144" t="s">
        <v>2807</v>
      </c>
      <c r="E2916" s="174">
        <v>10.039999999999999</v>
      </c>
    </row>
    <row r="2917" spans="1:5" x14ac:dyDescent="0.2">
      <c r="A2917" s="144">
        <v>3929</v>
      </c>
      <c r="B2917" s="144" t="s">
        <v>2072</v>
      </c>
      <c r="C2917" s="144" t="s">
        <v>2802</v>
      </c>
      <c r="D2917" s="144" t="s">
        <v>2807</v>
      </c>
      <c r="E2917" s="174">
        <v>109.28</v>
      </c>
    </row>
    <row r="2918" spans="1:5" x14ac:dyDescent="0.2">
      <c r="A2918" s="144">
        <v>3931</v>
      </c>
      <c r="B2918" s="144" t="s">
        <v>2073</v>
      </c>
      <c r="C2918" s="144" t="s">
        <v>2802</v>
      </c>
      <c r="D2918" s="144" t="s">
        <v>2807</v>
      </c>
      <c r="E2918" s="174">
        <v>109.28</v>
      </c>
    </row>
    <row r="2919" spans="1:5" x14ac:dyDescent="0.2">
      <c r="A2919" s="144">
        <v>3930</v>
      </c>
      <c r="B2919" s="144" t="s">
        <v>2074</v>
      </c>
      <c r="C2919" s="144" t="s">
        <v>2802</v>
      </c>
      <c r="D2919" s="144" t="s">
        <v>2807</v>
      </c>
      <c r="E2919" s="174">
        <v>109.28</v>
      </c>
    </row>
    <row r="2920" spans="1:5" x14ac:dyDescent="0.2">
      <c r="A2920" s="144">
        <v>3932</v>
      </c>
      <c r="B2920" s="144" t="s">
        <v>1785</v>
      </c>
      <c r="C2920" s="144" t="s">
        <v>2802</v>
      </c>
      <c r="D2920" s="144" t="s">
        <v>2807</v>
      </c>
      <c r="E2920" s="174">
        <v>188.71</v>
      </c>
    </row>
    <row r="2921" spans="1:5" x14ac:dyDescent="0.2">
      <c r="A2921" s="144">
        <v>3933</v>
      </c>
      <c r="B2921" s="144" t="s">
        <v>1786</v>
      </c>
      <c r="C2921" s="144" t="s">
        <v>2802</v>
      </c>
      <c r="D2921" s="144" t="s">
        <v>2807</v>
      </c>
      <c r="E2921" s="174">
        <v>188.71</v>
      </c>
    </row>
    <row r="2922" spans="1:5" x14ac:dyDescent="0.2">
      <c r="A2922" s="144">
        <v>3934</v>
      </c>
      <c r="B2922" s="144" t="s">
        <v>1787</v>
      </c>
      <c r="C2922" s="144" t="s">
        <v>2802</v>
      </c>
      <c r="D2922" s="144" t="s">
        <v>2807</v>
      </c>
      <c r="E2922" s="174">
        <v>188.71</v>
      </c>
    </row>
    <row r="2923" spans="1:5" x14ac:dyDescent="0.2">
      <c r="A2923" s="144">
        <v>40355</v>
      </c>
      <c r="B2923" s="144" t="s">
        <v>2334</v>
      </c>
      <c r="C2923" s="144" t="s">
        <v>2802</v>
      </c>
      <c r="D2923" s="144" t="s">
        <v>2807</v>
      </c>
      <c r="E2923" s="174">
        <v>13.56</v>
      </c>
    </row>
    <row r="2924" spans="1:5" x14ac:dyDescent="0.2">
      <c r="A2924" s="144">
        <v>40364</v>
      </c>
      <c r="B2924" s="144" t="s">
        <v>2321</v>
      </c>
      <c r="C2924" s="144" t="s">
        <v>2802</v>
      </c>
      <c r="D2924" s="144" t="s">
        <v>2807</v>
      </c>
      <c r="E2924" s="174">
        <v>63.51</v>
      </c>
    </row>
    <row r="2925" spans="1:5" x14ac:dyDescent="0.2">
      <c r="A2925" s="144">
        <v>40361</v>
      </c>
      <c r="B2925" s="144" t="s">
        <v>2319</v>
      </c>
      <c r="C2925" s="144" t="s">
        <v>2802</v>
      </c>
      <c r="D2925" s="144" t="s">
        <v>2807</v>
      </c>
      <c r="E2925" s="174">
        <v>49.66</v>
      </c>
    </row>
    <row r="2926" spans="1:5" x14ac:dyDescent="0.2">
      <c r="A2926" s="144">
        <v>40358</v>
      </c>
      <c r="B2926" s="144" t="s">
        <v>2317</v>
      </c>
      <c r="C2926" s="144" t="s">
        <v>2802</v>
      </c>
      <c r="D2926" s="144" t="s">
        <v>2807</v>
      </c>
      <c r="E2926" s="174">
        <v>18.93</v>
      </c>
    </row>
    <row r="2927" spans="1:5" x14ac:dyDescent="0.2">
      <c r="A2927" s="144">
        <v>40370</v>
      </c>
      <c r="B2927" s="144" t="s">
        <v>2304</v>
      </c>
      <c r="C2927" s="144" t="s">
        <v>2802</v>
      </c>
      <c r="D2927" s="144" t="s">
        <v>2807</v>
      </c>
      <c r="E2927" s="174">
        <v>201.53</v>
      </c>
    </row>
    <row r="2928" spans="1:5" x14ac:dyDescent="0.2">
      <c r="A2928" s="144">
        <v>40367</v>
      </c>
      <c r="B2928" s="144" t="s">
        <v>2303</v>
      </c>
      <c r="C2928" s="144" t="s">
        <v>2802</v>
      </c>
      <c r="D2928" s="144" t="s">
        <v>2807</v>
      </c>
      <c r="E2928" s="174">
        <v>100.16</v>
      </c>
    </row>
    <row r="2929" spans="1:5" x14ac:dyDescent="0.2">
      <c r="A2929" s="144">
        <v>40373</v>
      </c>
      <c r="B2929" s="144" t="s">
        <v>2306</v>
      </c>
      <c r="C2929" s="144" t="s">
        <v>2802</v>
      </c>
      <c r="D2929" s="144" t="s">
        <v>2807</v>
      </c>
      <c r="E2929" s="174">
        <v>272.52</v>
      </c>
    </row>
    <row r="2930" spans="1:5" x14ac:dyDescent="0.2">
      <c r="A2930" s="144">
        <v>38947</v>
      </c>
      <c r="B2930" s="144" t="s">
        <v>4123</v>
      </c>
      <c r="C2930" s="144" t="s">
        <v>2802</v>
      </c>
      <c r="D2930" s="144" t="s">
        <v>2807</v>
      </c>
      <c r="E2930" s="174">
        <v>6.13</v>
      </c>
    </row>
    <row r="2931" spans="1:5" x14ac:dyDescent="0.2">
      <c r="A2931" s="144">
        <v>38948</v>
      </c>
      <c r="B2931" s="144" t="s">
        <v>4124</v>
      </c>
      <c r="C2931" s="144" t="s">
        <v>2802</v>
      </c>
      <c r="D2931" s="144" t="s">
        <v>2807</v>
      </c>
      <c r="E2931" s="174">
        <v>9.7799999999999994</v>
      </c>
    </row>
    <row r="2932" spans="1:5" x14ac:dyDescent="0.2">
      <c r="A2932" s="144">
        <v>38949</v>
      </c>
      <c r="B2932" s="144" t="s">
        <v>4125</v>
      </c>
      <c r="C2932" s="144" t="s">
        <v>2802</v>
      </c>
      <c r="D2932" s="144" t="s">
        <v>2807</v>
      </c>
      <c r="E2932" s="174">
        <v>10.85</v>
      </c>
    </row>
    <row r="2933" spans="1:5" x14ac:dyDescent="0.2">
      <c r="A2933" s="144">
        <v>38951</v>
      </c>
      <c r="B2933" s="144" t="s">
        <v>4126</v>
      </c>
      <c r="C2933" s="144" t="s">
        <v>2802</v>
      </c>
      <c r="D2933" s="144" t="s">
        <v>2807</v>
      </c>
      <c r="E2933" s="174">
        <v>17.16</v>
      </c>
    </row>
    <row r="2934" spans="1:5" x14ac:dyDescent="0.2">
      <c r="A2934" s="144">
        <v>39312</v>
      </c>
      <c r="B2934" s="144" t="s">
        <v>2229</v>
      </c>
      <c r="C2934" s="144" t="s">
        <v>2802</v>
      </c>
      <c r="D2934" s="144" t="s">
        <v>2807</v>
      </c>
      <c r="E2934" s="174">
        <v>13.31</v>
      </c>
    </row>
    <row r="2935" spans="1:5" x14ac:dyDescent="0.2">
      <c r="A2935" s="144">
        <v>39313</v>
      </c>
      <c r="B2935" s="144" t="s">
        <v>2233</v>
      </c>
      <c r="C2935" s="144" t="s">
        <v>2802</v>
      </c>
      <c r="D2935" s="144" t="s">
        <v>2807</v>
      </c>
      <c r="E2935" s="174">
        <v>17.37</v>
      </c>
    </row>
    <row r="2936" spans="1:5" x14ac:dyDescent="0.2">
      <c r="A2936" s="144">
        <v>38950</v>
      </c>
      <c r="B2936" s="144" t="s">
        <v>4127</v>
      </c>
      <c r="C2936" s="144" t="s">
        <v>2802</v>
      </c>
      <c r="D2936" s="144" t="s">
        <v>2807</v>
      </c>
      <c r="E2936" s="174">
        <v>26.15</v>
      </c>
    </row>
    <row r="2937" spans="1:5" x14ac:dyDescent="0.2">
      <c r="A2937" s="144">
        <v>39314</v>
      </c>
      <c r="B2937" s="144" t="s">
        <v>2236</v>
      </c>
      <c r="C2937" s="144" t="s">
        <v>2802</v>
      </c>
      <c r="D2937" s="144" t="s">
        <v>2807</v>
      </c>
      <c r="E2937" s="174">
        <v>27.59</v>
      </c>
    </row>
    <row r="2938" spans="1:5" x14ac:dyDescent="0.2">
      <c r="A2938" s="144">
        <v>3907</v>
      </c>
      <c r="B2938" s="144" t="s">
        <v>4128</v>
      </c>
      <c r="C2938" s="144" t="s">
        <v>2802</v>
      </c>
      <c r="D2938" s="144" t="s">
        <v>2803</v>
      </c>
      <c r="E2938" s="174">
        <v>5.47</v>
      </c>
    </row>
    <row r="2939" spans="1:5" x14ac:dyDescent="0.2">
      <c r="A2939" s="144">
        <v>3889</v>
      </c>
      <c r="B2939" s="144" t="s">
        <v>4129</v>
      </c>
      <c r="C2939" s="144" t="s">
        <v>2802</v>
      </c>
      <c r="D2939" s="144" t="s">
        <v>2803</v>
      </c>
      <c r="E2939" s="174">
        <v>4.18</v>
      </c>
    </row>
    <row r="2940" spans="1:5" x14ac:dyDescent="0.2">
      <c r="A2940" s="144">
        <v>3868</v>
      </c>
      <c r="B2940" s="144" t="s">
        <v>1809</v>
      </c>
      <c r="C2940" s="144" t="s">
        <v>2802</v>
      </c>
      <c r="D2940" s="144" t="s">
        <v>2803</v>
      </c>
      <c r="E2940" s="174">
        <v>1.62</v>
      </c>
    </row>
    <row r="2941" spans="1:5" x14ac:dyDescent="0.2">
      <c r="A2941" s="144">
        <v>3869</v>
      </c>
      <c r="B2941" s="144" t="s">
        <v>1816</v>
      </c>
      <c r="C2941" s="144" t="s">
        <v>2802</v>
      </c>
      <c r="D2941" s="144" t="s">
        <v>2803</v>
      </c>
      <c r="E2941" s="174">
        <v>4.6500000000000004</v>
      </c>
    </row>
    <row r="2942" spans="1:5" x14ac:dyDescent="0.2">
      <c r="A2942" s="144">
        <v>3872</v>
      </c>
      <c r="B2942" s="144" t="s">
        <v>1824</v>
      </c>
      <c r="C2942" s="144" t="s">
        <v>2802</v>
      </c>
      <c r="D2942" s="144" t="s">
        <v>2803</v>
      </c>
      <c r="E2942" s="174">
        <v>5.64</v>
      </c>
    </row>
    <row r="2943" spans="1:5" x14ac:dyDescent="0.2">
      <c r="A2943" s="144">
        <v>3850</v>
      </c>
      <c r="B2943" s="144" t="s">
        <v>1876</v>
      </c>
      <c r="C2943" s="144" t="s">
        <v>2802</v>
      </c>
      <c r="D2943" s="144" t="s">
        <v>2803</v>
      </c>
      <c r="E2943" s="174">
        <v>14.54</v>
      </c>
    </row>
    <row r="2944" spans="1:5" x14ac:dyDescent="0.2">
      <c r="A2944" s="144">
        <v>38023</v>
      </c>
      <c r="B2944" s="144" t="s">
        <v>1868</v>
      </c>
      <c r="C2944" s="144" t="s">
        <v>2802</v>
      </c>
      <c r="D2944" s="144" t="s">
        <v>2803</v>
      </c>
      <c r="E2944" s="174">
        <v>6.14</v>
      </c>
    </row>
    <row r="2945" spans="1:5" x14ac:dyDescent="0.2">
      <c r="A2945" s="144">
        <v>37986</v>
      </c>
      <c r="B2945" s="144" t="s">
        <v>1919</v>
      </c>
      <c r="C2945" s="144" t="s">
        <v>2802</v>
      </c>
      <c r="D2945" s="144" t="s">
        <v>2803</v>
      </c>
      <c r="E2945" s="174">
        <v>1.93</v>
      </c>
    </row>
    <row r="2946" spans="1:5" x14ac:dyDescent="0.2">
      <c r="A2946" s="144">
        <v>37987</v>
      </c>
      <c r="B2946" s="144" t="s">
        <v>1987</v>
      </c>
      <c r="C2946" s="144" t="s">
        <v>2802</v>
      </c>
      <c r="D2946" s="144" t="s">
        <v>2803</v>
      </c>
      <c r="E2946" s="174">
        <v>144.37</v>
      </c>
    </row>
    <row r="2947" spans="1:5" x14ac:dyDescent="0.2">
      <c r="A2947" s="144">
        <v>37988</v>
      </c>
      <c r="B2947" s="144" t="s">
        <v>1992</v>
      </c>
      <c r="C2947" s="144" t="s">
        <v>2802</v>
      </c>
      <c r="D2947" s="144" t="s">
        <v>2803</v>
      </c>
      <c r="E2947" s="174">
        <v>235.49</v>
      </c>
    </row>
    <row r="2948" spans="1:5" x14ac:dyDescent="0.2">
      <c r="A2948" s="144">
        <v>21120</v>
      </c>
      <c r="B2948" s="144" t="s">
        <v>1912</v>
      </c>
      <c r="C2948" s="144" t="s">
        <v>2802</v>
      </c>
      <c r="D2948" s="144" t="s">
        <v>2803</v>
      </c>
      <c r="E2948" s="174">
        <v>11.73</v>
      </c>
    </row>
    <row r="2949" spans="1:5" x14ac:dyDescent="0.2">
      <c r="A2949" s="144">
        <v>39318</v>
      </c>
      <c r="B2949" s="144" t="s">
        <v>4130</v>
      </c>
      <c r="C2949" s="144" t="s">
        <v>2802</v>
      </c>
      <c r="D2949" s="144" t="s">
        <v>2803</v>
      </c>
      <c r="E2949" s="174">
        <v>9.68</v>
      </c>
    </row>
    <row r="2950" spans="1:5" x14ac:dyDescent="0.2">
      <c r="A2950" s="144">
        <v>20162</v>
      </c>
      <c r="B2950" s="144" t="s">
        <v>4131</v>
      </c>
      <c r="C2950" s="144" t="s">
        <v>2802</v>
      </c>
      <c r="D2950" s="144" t="s">
        <v>2803</v>
      </c>
      <c r="E2950" s="174">
        <v>23.22</v>
      </c>
    </row>
    <row r="2951" spans="1:5" x14ac:dyDescent="0.2">
      <c r="A2951" s="144">
        <v>40366</v>
      </c>
      <c r="B2951" s="144" t="s">
        <v>2320</v>
      </c>
      <c r="C2951" s="144" t="s">
        <v>2802</v>
      </c>
      <c r="D2951" s="144" t="s">
        <v>2807</v>
      </c>
      <c r="E2951" s="174">
        <v>49.54</v>
      </c>
    </row>
    <row r="2952" spans="1:5" x14ac:dyDescent="0.2">
      <c r="A2952" s="144">
        <v>40363</v>
      </c>
      <c r="B2952" s="144" t="s">
        <v>2318</v>
      </c>
      <c r="C2952" s="144" t="s">
        <v>2802</v>
      </c>
      <c r="D2952" s="144" t="s">
        <v>2807</v>
      </c>
      <c r="E2952" s="174">
        <v>38.75</v>
      </c>
    </row>
    <row r="2953" spans="1:5" x14ac:dyDescent="0.2">
      <c r="A2953" s="144">
        <v>40354</v>
      </c>
      <c r="B2953" s="144" t="s">
        <v>2332</v>
      </c>
      <c r="C2953" s="144" t="s">
        <v>2802</v>
      </c>
      <c r="D2953" s="144" t="s">
        <v>2807</v>
      </c>
      <c r="E2953" s="174">
        <v>16.87</v>
      </c>
    </row>
    <row r="2954" spans="1:5" x14ac:dyDescent="0.2">
      <c r="A2954" s="144">
        <v>40360</v>
      </c>
      <c r="B2954" s="144" t="s">
        <v>2316</v>
      </c>
      <c r="C2954" s="144" t="s">
        <v>2802</v>
      </c>
      <c r="D2954" s="144" t="s">
        <v>2807</v>
      </c>
      <c r="E2954" s="174">
        <v>25.4</v>
      </c>
    </row>
    <row r="2955" spans="1:5" x14ac:dyDescent="0.2">
      <c r="A2955" s="144">
        <v>40372</v>
      </c>
      <c r="B2955" s="144" t="s">
        <v>2322</v>
      </c>
      <c r="C2955" s="144" t="s">
        <v>2802</v>
      </c>
      <c r="D2955" s="144" t="s">
        <v>2807</v>
      </c>
      <c r="E2955" s="174">
        <v>156.88</v>
      </c>
    </row>
    <row r="2956" spans="1:5" x14ac:dyDescent="0.2">
      <c r="A2956" s="144">
        <v>40369</v>
      </c>
      <c r="B2956" s="144" t="s">
        <v>2302</v>
      </c>
      <c r="C2956" s="144" t="s">
        <v>2802</v>
      </c>
      <c r="D2956" s="144" t="s">
        <v>2807</v>
      </c>
      <c r="E2956" s="174">
        <v>78.08</v>
      </c>
    </row>
    <row r="2957" spans="1:5" x14ac:dyDescent="0.2">
      <c r="A2957" s="144">
        <v>40357</v>
      </c>
      <c r="B2957" s="144" t="s">
        <v>2333</v>
      </c>
      <c r="C2957" s="144" t="s">
        <v>2802</v>
      </c>
      <c r="D2957" s="144" t="s">
        <v>2807</v>
      </c>
      <c r="E2957" s="174">
        <v>18.93</v>
      </c>
    </row>
    <row r="2958" spans="1:5" x14ac:dyDescent="0.2">
      <c r="A2958" s="144">
        <v>40375</v>
      </c>
      <c r="B2958" s="144" t="s">
        <v>2305</v>
      </c>
      <c r="C2958" s="144" t="s">
        <v>2802</v>
      </c>
      <c r="D2958" s="144" t="s">
        <v>2807</v>
      </c>
      <c r="E2958" s="174">
        <v>212.37</v>
      </c>
    </row>
    <row r="2959" spans="1:5" x14ac:dyDescent="0.2">
      <c r="A2959" s="144">
        <v>1893</v>
      </c>
      <c r="B2959" s="144" t="s">
        <v>1433</v>
      </c>
      <c r="C2959" s="144" t="s">
        <v>2802</v>
      </c>
      <c r="D2959" s="144" t="s">
        <v>2803</v>
      </c>
      <c r="E2959" s="174">
        <v>5.35</v>
      </c>
    </row>
    <row r="2960" spans="1:5" x14ac:dyDescent="0.2">
      <c r="A2960" s="144">
        <v>1902</v>
      </c>
      <c r="B2960" s="144" t="s">
        <v>1424</v>
      </c>
      <c r="C2960" s="144" t="s">
        <v>2802</v>
      </c>
      <c r="D2960" s="144" t="s">
        <v>2803</v>
      </c>
      <c r="E2960" s="174">
        <v>3.9</v>
      </c>
    </row>
    <row r="2961" spans="1:5" x14ac:dyDescent="0.2">
      <c r="A2961" s="144">
        <v>1901</v>
      </c>
      <c r="B2961" s="144" t="s">
        <v>1420</v>
      </c>
      <c r="C2961" s="144" t="s">
        <v>2802</v>
      </c>
      <c r="D2961" s="144" t="s">
        <v>2803</v>
      </c>
      <c r="E2961" s="174">
        <v>1.22</v>
      </c>
    </row>
    <row r="2962" spans="1:5" x14ac:dyDescent="0.2">
      <c r="A2962" s="144">
        <v>1892</v>
      </c>
      <c r="B2962" s="144" t="s">
        <v>1423</v>
      </c>
      <c r="C2962" s="144" t="s">
        <v>2802</v>
      </c>
      <c r="D2962" s="144" t="s">
        <v>2803</v>
      </c>
      <c r="E2962" s="174">
        <v>2.5099999999999998</v>
      </c>
    </row>
    <row r="2963" spans="1:5" x14ac:dyDescent="0.2">
      <c r="A2963" s="144">
        <v>1907</v>
      </c>
      <c r="B2963" s="144" t="s">
        <v>1435</v>
      </c>
      <c r="C2963" s="144" t="s">
        <v>2802</v>
      </c>
      <c r="D2963" s="144" t="s">
        <v>2803</v>
      </c>
      <c r="E2963" s="174">
        <v>17.23</v>
      </c>
    </row>
    <row r="2964" spans="1:5" x14ac:dyDescent="0.2">
      <c r="A2964" s="144">
        <v>1894</v>
      </c>
      <c r="B2964" s="144" t="s">
        <v>1434</v>
      </c>
      <c r="C2964" s="144" t="s">
        <v>2802</v>
      </c>
      <c r="D2964" s="144" t="s">
        <v>2803</v>
      </c>
      <c r="E2964" s="174">
        <v>7.75</v>
      </c>
    </row>
    <row r="2965" spans="1:5" x14ac:dyDescent="0.2">
      <c r="A2965" s="144">
        <v>1891</v>
      </c>
      <c r="B2965" s="144" t="s">
        <v>1422</v>
      </c>
      <c r="C2965" s="144" t="s">
        <v>2802</v>
      </c>
      <c r="D2965" s="144" t="s">
        <v>2803</v>
      </c>
      <c r="E2965" s="174">
        <v>1.8</v>
      </c>
    </row>
    <row r="2966" spans="1:5" x14ac:dyDescent="0.2">
      <c r="A2966" s="144">
        <v>1896</v>
      </c>
      <c r="B2966" s="144" t="s">
        <v>1436</v>
      </c>
      <c r="C2966" s="144" t="s">
        <v>2802</v>
      </c>
      <c r="D2966" s="144" t="s">
        <v>2803</v>
      </c>
      <c r="E2966" s="174">
        <v>23.14</v>
      </c>
    </row>
    <row r="2967" spans="1:5" x14ac:dyDescent="0.2">
      <c r="A2967" s="144">
        <v>1895</v>
      </c>
      <c r="B2967" s="144" t="s">
        <v>1437</v>
      </c>
      <c r="C2967" s="144" t="s">
        <v>2802</v>
      </c>
      <c r="D2967" s="144" t="s">
        <v>2803</v>
      </c>
      <c r="E2967" s="174">
        <v>40.659999999999997</v>
      </c>
    </row>
    <row r="2968" spans="1:5" x14ac:dyDescent="0.2">
      <c r="A2968" s="144">
        <v>2641</v>
      </c>
      <c r="B2968" s="144" t="s">
        <v>4132</v>
      </c>
      <c r="C2968" s="144" t="s">
        <v>2802</v>
      </c>
      <c r="D2968" s="144" t="s">
        <v>2807</v>
      </c>
      <c r="E2968" s="174">
        <v>37.36</v>
      </c>
    </row>
    <row r="2969" spans="1:5" x14ac:dyDescent="0.2">
      <c r="A2969" s="144">
        <v>2636</v>
      </c>
      <c r="B2969" s="144" t="s">
        <v>4133</v>
      </c>
      <c r="C2969" s="144" t="s">
        <v>2802</v>
      </c>
      <c r="D2969" s="144" t="s">
        <v>2807</v>
      </c>
      <c r="E2969" s="174">
        <v>2.4</v>
      </c>
    </row>
    <row r="2970" spans="1:5" x14ac:dyDescent="0.2">
      <c r="A2970" s="144">
        <v>2637</v>
      </c>
      <c r="B2970" s="144" t="s">
        <v>1443</v>
      </c>
      <c r="C2970" s="144" t="s">
        <v>2802</v>
      </c>
      <c r="D2970" s="144" t="s">
        <v>2807</v>
      </c>
      <c r="E2970" s="174">
        <v>2.56</v>
      </c>
    </row>
    <row r="2971" spans="1:5" x14ac:dyDescent="0.2">
      <c r="A2971" s="144">
        <v>2638</v>
      </c>
      <c r="B2971" s="144" t="s">
        <v>1444</v>
      </c>
      <c r="C2971" s="144" t="s">
        <v>2802</v>
      </c>
      <c r="D2971" s="144" t="s">
        <v>2807</v>
      </c>
      <c r="E2971" s="174">
        <v>2.98</v>
      </c>
    </row>
    <row r="2972" spans="1:5" x14ac:dyDescent="0.2">
      <c r="A2972" s="144">
        <v>2639</v>
      </c>
      <c r="B2972" s="144" t="s">
        <v>1445</v>
      </c>
      <c r="C2972" s="144" t="s">
        <v>2802</v>
      </c>
      <c r="D2972" s="144" t="s">
        <v>2807</v>
      </c>
      <c r="E2972" s="174">
        <v>5.28</v>
      </c>
    </row>
    <row r="2973" spans="1:5" x14ac:dyDescent="0.2">
      <c r="A2973" s="144">
        <v>2644</v>
      </c>
      <c r="B2973" s="144" t="s">
        <v>1446</v>
      </c>
      <c r="C2973" s="144" t="s">
        <v>2802</v>
      </c>
      <c r="D2973" s="144" t="s">
        <v>2807</v>
      </c>
      <c r="E2973" s="174">
        <v>7.64</v>
      </c>
    </row>
    <row r="2974" spans="1:5" x14ac:dyDescent="0.2">
      <c r="A2974" s="144">
        <v>2643</v>
      </c>
      <c r="B2974" s="144" t="s">
        <v>4134</v>
      </c>
      <c r="C2974" s="144" t="s">
        <v>2802</v>
      </c>
      <c r="D2974" s="144" t="s">
        <v>2807</v>
      </c>
      <c r="E2974" s="174">
        <v>10.65</v>
      </c>
    </row>
    <row r="2975" spans="1:5" x14ac:dyDescent="0.2">
      <c r="A2975" s="144">
        <v>2640</v>
      </c>
      <c r="B2975" s="144" t="s">
        <v>4135</v>
      </c>
      <c r="C2975" s="144" t="s">
        <v>2802</v>
      </c>
      <c r="D2975" s="144" t="s">
        <v>2807</v>
      </c>
      <c r="E2975" s="174">
        <v>15.55</v>
      </c>
    </row>
    <row r="2976" spans="1:5" x14ac:dyDescent="0.2">
      <c r="A2976" s="144">
        <v>2642</v>
      </c>
      <c r="B2976" s="144" t="s">
        <v>4136</v>
      </c>
      <c r="C2976" s="144" t="s">
        <v>2802</v>
      </c>
      <c r="D2976" s="144" t="s">
        <v>2807</v>
      </c>
      <c r="E2976" s="174">
        <v>23.67</v>
      </c>
    </row>
    <row r="2977" spans="1:5" x14ac:dyDescent="0.2">
      <c r="A2977" s="144">
        <v>38943</v>
      </c>
      <c r="B2977" s="144" t="s">
        <v>4137</v>
      </c>
      <c r="C2977" s="144" t="s">
        <v>2802</v>
      </c>
      <c r="D2977" s="144" t="s">
        <v>2807</v>
      </c>
      <c r="E2977" s="174">
        <v>4.5199999999999996</v>
      </c>
    </row>
    <row r="2978" spans="1:5" x14ac:dyDescent="0.2">
      <c r="A2978" s="144">
        <v>38944</v>
      </c>
      <c r="B2978" s="144" t="s">
        <v>4138</v>
      </c>
      <c r="C2978" s="144" t="s">
        <v>2802</v>
      </c>
      <c r="D2978" s="144" t="s">
        <v>2807</v>
      </c>
      <c r="E2978" s="174">
        <v>6.99</v>
      </c>
    </row>
    <row r="2979" spans="1:5" x14ac:dyDescent="0.2">
      <c r="A2979" s="144">
        <v>38945</v>
      </c>
      <c r="B2979" s="144" t="s">
        <v>4139</v>
      </c>
      <c r="C2979" s="144" t="s">
        <v>2802</v>
      </c>
      <c r="D2979" s="144" t="s">
        <v>2807</v>
      </c>
      <c r="E2979" s="174">
        <v>14.18</v>
      </c>
    </row>
    <row r="2980" spans="1:5" x14ac:dyDescent="0.2">
      <c r="A2980" s="144">
        <v>38946</v>
      </c>
      <c r="B2980" s="144" t="s">
        <v>4140</v>
      </c>
      <c r="C2980" s="144" t="s">
        <v>2802</v>
      </c>
      <c r="D2980" s="144" t="s">
        <v>2807</v>
      </c>
      <c r="E2980" s="174">
        <v>21.16</v>
      </c>
    </row>
    <row r="2981" spans="1:5" x14ac:dyDescent="0.2">
      <c r="A2981" s="144">
        <v>39308</v>
      </c>
      <c r="B2981" s="144" t="s">
        <v>2223</v>
      </c>
      <c r="C2981" s="144" t="s">
        <v>2802</v>
      </c>
      <c r="D2981" s="144" t="s">
        <v>2807</v>
      </c>
      <c r="E2981" s="174">
        <v>9.2200000000000006</v>
      </c>
    </row>
    <row r="2982" spans="1:5" x14ac:dyDescent="0.2">
      <c r="A2982" s="144">
        <v>39309</v>
      </c>
      <c r="B2982" s="144" t="s">
        <v>2226</v>
      </c>
      <c r="C2982" s="144" t="s">
        <v>2802</v>
      </c>
      <c r="D2982" s="144" t="s">
        <v>2807</v>
      </c>
      <c r="E2982" s="174">
        <v>13.34</v>
      </c>
    </row>
    <row r="2983" spans="1:5" x14ac:dyDescent="0.2">
      <c r="A2983" s="144">
        <v>39310</v>
      </c>
      <c r="B2983" s="144" t="s">
        <v>2230</v>
      </c>
      <c r="C2983" s="144" t="s">
        <v>2802</v>
      </c>
      <c r="D2983" s="144" t="s">
        <v>2807</v>
      </c>
      <c r="E2983" s="174">
        <v>20.22</v>
      </c>
    </row>
    <row r="2984" spans="1:5" x14ac:dyDescent="0.2">
      <c r="A2984" s="144">
        <v>39311</v>
      </c>
      <c r="B2984" s="144" t="s">
        <v>2234</v>
      </c>
      <c r="C2984" s="144" t="s">
        <v>2802</v>
      </c>
      <c r="D2984" s="144" t="s">
        <v>2807</v>
      </c>
      <c r="E2984" s="174">
        <v>30.38</v>
      </c>
    </row>
    <row r="2985" spans="1:5" x14ac:dyDescent="0.2">
      <c r="A2985" s="144">
        <v>39855</v>
      </c>
      <c r="B2985" s="144" t="s">
        <v>2113</v>
      </c>
      <c r="C2985" s="144" t="s">
        <v>2802</v>
      </c>
      <c r="D2985" s="144" t="s">
        <v>2807</v>
      </c>
      <c r="E2985" s="174">
        <v>3.11</v>
      </c>
    </row>
    <row r="2986" spans="1:5" x14ac:dyDescent="0.2">
      <c r="A2986" s="144">
        <v>39856</v>
      </c>
      <c r="B2986" s="144" t="s">
        <v>2084</v>
      </c>
      <c r="C2986" s="144" t="s">
        <v>2802</v>
      </c>
      <c r="D2986" s="144" t="s">
        <v>2807</v>
      </c>
      <c r="E2986" s="174">
        <v>7.32</v>
      </c>
    </row>
    <row r="2987" spans="1:5" x14ac:dyDescent="0.2">
      <c r="A2987" s="144">
        <v>39857</v>
      </c>
      <c r="B2987" s="144" t="s">
        <v>2089</v>
      </c>
      <c r="C2987" s="144" t="s">
        <v>2802</v>
      </c>
      <c r="D2987" s="144" t="s">
        <v>2807</v>
      </c>
      <c r="E2987" s="174">
        <v>11.85</v>
      </c>
    </row>
    <row r="2988" spans="1:5" x14ac:dyDescent="0.2">
      <c r="A2988" s="144">
        <v>39858</v>
      </c>
      <c r="B2988" s="144" t="s">
        <v>2094</v>
      </c>
      <c r="C2988" s="144" t="s">
        <v>2802</v>
      </c>
      <c r="D2988" s="144" t="s">
        <v>2807</v>
      </c>
      <c r="E2988" s="174">
        <v>26.3</v>
      </c>
    </row>
    <row r="2989" spans="1:5" x14ac:dyDescent="0.2">
      <c r="A2989" s="144">
        <v>39859</v>
      </c>
      <c r="B2989" s="144" t="s">
        <v>2097</v>
      </c>
      <c r="C2989" s="144" t="s">
        <v>2802</v>
      </c>
      <c r="D2989" s="144" t="s">
        <v>2807</v>
      </c>
      <c r="E2989" s="174">
        <v>40.54</v>
      </c>
    </row>
    <row r="2990" spans="1:5" x14ac:dyDescent="0.2">
      <c r="A2990" s="144">
        <v>39860</v>
      </c>
      <c r="B2990" s="144" t="s">
        <v>2100</v>
      </c>
      <c r="C2990" s="144" t="s">
        <v>2802</v>
      </c>
      <c r="D2990" s="144" t="s">
        <v>2807</v>
      </c>
      <c r="E2990" s="174">
        <v>62.21</v>
      </c>
    </row>
    <row r="2991" spans="1:5" x14ac:dyDescent="0.2">
      <c r="A2991" s="144">
        <v>39861</v>
      </c>
      <c r="B2991" s="144" t="s">
        <v>2103</v>
      </c>
      <c r="C2991" s="144" t="s">
        <v>2802</v>
      </c>
      <c r="D2991" s="144" t="s">
        <v>2807</v>
      </c>
      <c r="E2991" s="174">
        <v>177.61</v>
      </c>
    </row>
    <row r="2992" spans="1:5" x14ac:dyDescent="0.2">
      <c r="A2992" s="144">
        <v>38447</v>
      </c>
      <c r="B2992" s="144" t="s">
        <v>2192</v>
      </c>
      <c r="C2992" s="144" t="s">
        <v>2802</v>
      </c>
      <c r="D2992" s="144" t="s">
        <v>2803</v>
      </c>
      <c r="E2992" s="174">
        <v>148.33000000000001</v>
      </c>
    </row>
    <row r="2993" spans="1:5" x14ac:dyDescent="0.2">
      <c r="A2993" s="144">
        <v>36320</v>
      </c>
      <c r="B2993" s="144" t="s">
        <v>2198</v>
      </c>
      <c r="C2993" s="144" t="s">
        <v>2802</v>
      </c>
      <c r="D2993" s="144" t="s">
        <v>2803</v>
      </c>
      <c r="E2993" s="174">
        <v>2.15</v>
      </c>
    </row>
    <row r="2994" spans="1:5" x14ac:dyDescent="0.2">
      <c r="A2994" s="144">
        <v>36324</v>
      </c>
      <c r="B2994" s="144" t="s">
        <v>2163</v>
      </c>
      <c r="C2994" s="144" t="s">
        <v>2802</v>
      </c>
      <c r="D2994" s="144" t="s">
        <v>2803</v>
      </c>
      <c r="E2994" s="174">
        <v>3.26</v>
      </c>
    </row>
    <row r="2995" spans="1:5" x14ac:dyDescent="0.2">
      <c r="A2995" s="144">
        <v>38441</v>
      </c>
      <c r="B2995" s="144" t="s">
        <v>2172</v>
      </c>
      <c r="C2995" s="144" t="s">
        <v>2802</v>
      </c>
      <c r="D2995" s="144" t="s">
        <v>2803</v>
      </c>
      <c r="E2995" s="174">
        <v>4.28</v>
      </c>
    </row>
    <row r="2996" spans="1:5" x14ac:dyDescent="0.2">
      <c r="A2996" s="144">
        <v>38442</v>
      </c>
      <c r="B2996" s="144" t="s">
        <v>2176</v>
      </c>
      <c r="C2996" s="144" t="s">
        <v>2802</v>
      </c>
      <c r="D2996" s="144" t="s">
        <v>2803</v>
      </c>
      <c r="E2996" s="174">
        <v>10.87</v>
      </c>
    </row>
    <row r="2997" spans="1:5" x14ac:dyDescent="0.2">
      <c r="A2997" s="144">
        <v>38443</v>
      </c>
      <c r="B2997" s="144" t="s">
        <v>2188</v>
      </c>
      <c r="C2997" s="144" t="s">
        <v>2802</v>
      </c>
      <c r="D2997" s="144" t="s">
        <v>2803</v>
      </c>
      <c r="E2997" s="174">
        <v>16.43</v>
      </c>
    </row>
    <row r="2998" spans="1:5" x14ac:dyDescent="0.2">
      <c r="A2998" s="144">
        <v>38444</v>
      </c>
      <c r="B2998" s="144" t="s">
        <v>2189</v>
      </c>
      <c r="C2998" s="144" t="s">
        <v>2802</v>
      </c>
      <c r="D2998" s="144" t="s">
        <v>2803</v>
      </c>
      <c r="E2998" s="174">
        <v>24.45</v>
      </c>
    </row>
    <row r="2999" spans="1:5" x14ac:dyDescent="0.2">
      <c r="A2999" s="144">
        <v>38445</v>
      </c>
      <c r="B2999" s="144" t="s">
        <v>2190</v>
      </c>
      <c r="C2999" s="144" t="s">
        <v>2802</v>
      </c>
      <c r="D2999" s="144" t="s">
        <v>2803</v>
      </c>
      <c r="E2999" s="174">
        <v>57.44</v>
      </c>
    </row>
    <row r="3000" spans="1:5" x14ac:dyDescent="0.2">
      <c r="A3000" s="144">
        <v>38446</v>
      </c>
      <c r="B3000" s="144" t="s">
        <v>2191</v>
      </c>
      <c r="C3000" s="144" t="s">
        <v>2802</v>
      </c>
      <c r="D3000" s="144" t="s">
        <v>2803</v>
      </c>
      <c r="E3000" s="174">
        <v>92.7</v>
      </c>
    </row>
    <row r="3001" spans="1:5" x14ac:dyDescent="0.2">
      <c r="A3001" s="144">
        <v>3867</v>
      </c>
      <c r="B3001" s="144" t="s">
        <v>2130</v>
      </c>
      <c r="C3001" s="144" t="s">
        <v>2802</v>
      </c>
      <c r="D3001" s="144" t="s">
        <v>2803</v>
      </c>
      <c r="E3001" s="174">
        <v>97.7</v>
      </c>
    </row>
    <row r="3002" spans="1:5" x14ac:dyDescent="0.2">
      <c r="A3002" s="144">
        <v>3861</v>
      </c>
      <c r="B3002" s="144" t="s">
        <v>1807</v>
      </c>
      <c r="C3002" s="144" t="s">
        <v>2802</v>
      </c>
      <c r="D3002" s="144" t="s">
        <v>2803</v>
      </c>
      <c r="E3002" s="174">
        <v>0.81</v>
      </c>
    </row>
    <row r="3003" spans="1:5" x14ac:dyDescent="0.2">
      <c r="A3003" s="144">
        <v>3904</v>
      </c>
      <c r="B3003" s="144" t="s">
        <v>1814</v>
      </c>
      <c r="C3003" s="144" t="s">
        <v>2802</v>
      </c>
      <c r="D3003" s="144" t="s">
        <v>2803</v>
      </c>
      <c r="E3003" s="174">
        <v>0.99</v>
      </c>
    </row>
    <row r="3004" spans="1:5" x14ac:dyDescent="0.2">
      <c r="A3004" s="144">
        <v>3903</v>
      </c>
      <c r="B3004" s="144" t="s">
        <v>1822</v>
      </c>
      <c r="C3004" s="144" t="s">
        <v>2802</v>
      </c>
      <c r="D3004" s="144" t="s">
        <v>2803</v>
      </c>
      <c r="E3004" s="174">
        <v>2.4300000000000002</v>
      </c>
    </row>
    <row r="3005" spans="1:5" x14ac:dyDescent="0.2">
      <c r="A3005" s="144">
        <v>3862</v>
      </c>
      <c r="B3005" s="144" t="s">
        <v>1861</v>
      </c>
      <c r="C3005" s="144" t="s">
        <v>2802</v>
      </c>
      <c r="D3005" s="144" t="s">
        <v>2803</v>
      </c>
      <c r="E3005" s="174">
        <v>4.95</v>
      </c>
    </row>
    <row r="3006" spans="1:5" x14ac:dyDescent="0.2">
      <c r="A3006" s="144">
        <v>3863</v>
      </c>
      <c r="B3006" s="144" t="s">
        <v>1866</v>
      </c>
      <c r="C3006" s="144" t="s">
        <v>2802</v>
      </c>
      <c r="D3006" s="144" t="s">
        <v>2803</v>
      </c>
      <c r="E3006" s="174">
        <v>5.81</v>
      </c>
    </row>
    <row r="3007" spans="1:5" x14ac:dyDescent="0.2">
      <c r="A3007" s="144">
        <v>3864</v>
      </c>
      <c r="B3007" s="144" t="s">
        <v>1874</v>
      </c>
      <c r="C3007" s="144" t="s">
        <v>2802</v>
      </c>
      <c r="D3007" s="144" t="s">
        <v>2803</v>
      </c>
      <c r="E3007" s="174">
        <v>15.13</v>
      </c>
    </row>
    <row r="3008" spans="1:5" x14ac:dyDescent="0.2">
      <c r="A3008" s="144">
        <v>3865</v>
      </c>
      <c r="B3008" s="144" t="s">
        <v>1879</v>
      </c>
      <c r="C3008" s="144" t="s">
        <v>2802</v>
      </c>
      <c r="D3008" s="144" t="s">
        <v>2803</v>
      </c>
      <c r="E3008" s="174">
        <v>26.32</v>
      </c>
    </row>
    <row r="3009" spans="1:5" x14ac:dyDescent="0.2">
      <c r="A3009" s="144">
        <v>3866</v>
      </c>
      <c r="B3009" s="144" t="s">
        <v>1882</v>
      </c>
      <c r="C3009" s="144" t="s">
        <v>2802</v>
      </c>
      <c r="D3009" s="144" t="s">
        <v>2803</v>
      </c>
      <c r="E3009" s="174">
        <v>60.22</v>
      </c>
    </row>
    <row r="3010" spans="1:5" x14ac:dyDescent="0.2">
      <c r="A3010" s="144">
        <v>3902</v>
      </c>
      <c r="B3010" s="144" t="s">
        <v>4141</v>
      </c>
      <c r="C3010" s="144" t="s">
        <v>2802</v>
      </c>
      <c r="D3010" s="144" t="s">
        <v>2803</v>
      </c>
      <c r="E3010" s="174">
        <v>29.29</v>
      </c>
    </row>
    <row r="3011" spans="1:5" x14ac:dyDescent="0.2">
      <c r="A3011" s="144">
        <v>3878</v>
      </c>
      <c r="B3011" s="144" t="s">
        <v>4142</v>
      </c>
      <c r="C3011" s="144" t="s">
        <v>2802</v>
      </c>
      <c r="D3011" s="144" t="s">
        <v>2803</v>
      </c>
      <c r="E3011" s="174">
        <v>9.25</v>
      </c>
    </row>
    <row r="3012" spans="1:5" x14ac:dyDescent="0.2">
      <c r="A3012" s="144">
        <v>3877</v>
      </c>
      <c r="B3012" s="144" t="s">
        <v>4143</v>
      </c>
      <c r="C3012" s="144" t="s">
        <v>2802</v>
      </c>
      <c r="D3012" s="144" t="s">
        <v>2803</v>
      </c>
      <c r="E3012" s="174">
        <v>8.4499999999999993</v>
      </c>
    </row>
    <row r="3013" spans="1:5" x14ac:dyDescent="0.2">
      <c r="A3013" s="144">
        <v>3879</v>
      </c>
      <c r="B3013" s="144" t="s">
        <v>4144</v>
      </c>
      <c r="C3013" s="144" t="s">
        <v>2802</v>
      </c>
      <c r="D3013" s="144" t="s">
        <v>2803</v>
      </c>
      <c r="E3013" s="174">
        <v>18.670000000000002</v>
      </c>
    </row>
    <row r="3014" spans="1:5" x14ac:dyDescent="0.2">
      <c r="A3014" s="144">
        <v>3880</v>
      </c>
      <c r="B3014" s="144" t="s">
        <v>4145</v>
      </c>
      <c r="C3014" s="144" t="s">
        <v>2802</v>
      </c>
      <c r="D3014" s="144" t="s">
        <v>2803</v>
      </c>
      <c r="E3014" s="174">
        <v>42.12</v>
      </c>
    </row>
    <row r="3015" spans="1:5" x14ac:dyDescent="0.2">
      <c r="A3015" s="144">
        <v>12892</v>
      </c>
      <c r="B3015" s="144" t="s">
        <v>4146</v>
      </c>
      <c r="C3015" s="144" t="s">
        <v>3008</v>
      </c>
      <c r="D3015" s="144" t="s">
        <v>2803</v>
      </c>
      <c r="E3015" s="174">
        <v>14.03</v>
      </c>
    </row>
    <row r="3016" spans="1:5" x14ac:dyDescent="0.2">
      <c r="A3016" s="144">
        <v>3883</v>
      </c>
      <c r="B3016" s="144" t="s">
        <v>4147</v>
      </c>
      <c r="C3016" s="144" t="s">
        <v>2802</v>
      </c>
      <c r="D3016" s="144" t="s">
        <v>2803</v>
      </c>
      <c r="E3016" s="174">
        <v>1.95</v>
      </c>
    </row>
    <row r="3017" spans="1:5" x14ac:dyDescent="0.2">
      <c r="A3017" s="144">
        <v>3876</v>
      </c>
      <c r="B3017" s="144" t="s">
        <v>4148</v>
      </c>
      <c r="C3017" s="144" t="s">
        <v>2802</v>
      </c>
      <c r="D3017" s="144" t="s">
        <v>2803</v>
      </c>
      <c r="E3017" s="174">
        <v>4.87</v>
      </c>
    </row>
    <row r="3018" spans="1:5" x14ac:dyDescent="0.2">
      <c r="A3018" s="144">
        <v>3884</v>
      </c>
      <c r="B3018" s="144" t="s">
        <v>4149</v>
      </c>
      <c r="C3018" s="144" t="s">
        <v>2802</v>
      </c>
      <c r="D3018" s="144" t="s">
        <v>2803</v>
      </c>
      <c r="E3018" s="174">
        <v>2.91</v>
      </c>
    </row>
    <row r="3019" spans="1:5" x14ac:dyDescent="0.2">
      <c r="A3019" s="144">
        <v>3837</v>
      </c>
      <c r="B3019" s="144" t="s">
        <v>4150</v>
      </c>
      <c r="C3019" s="144" t="s">
        <v>2802</v>
      </c>
      <c r="D3019" s="144" t="s">
        <v>2807</v>
      </c>
      <c r="E3019" s="174">
        <v>55.25</v>
      </c>
    </row>
    <row r="3020" spans="1:5" x14ac:dyDescent="0.2">
      <c r="A3020" s="144">
        <v>3845</v>
      </c>
      <c r="B3020" s="144" t="s">
        <v>4151</v>
      </c>
      <c r="C3020" s="144" t="s">
        <v>2802</v>
      </c>
      <c r="D3020" s="144" t="s">
        <v>2807</v>
      </c>
      <c r="E3020" s="174">
        <v>20.18</v>
      </c>
    </row>
    <row r="3021" spans="1:5" x14ac:dyDescent="0.2">
      <c r="A3021" s="144">
        <v>11045</v>
      </c>
      <c r="B3021" s="144" t="s">
        <v>4152</v>
      </c>
      <c r="C3021" s="144" t="s">
        <v>2802</v>
      </c>
      <c r="D3021" s="144" t="s">
        <v>2807</v>
      </c>
      <c r="E3021" s="174">
        <v>38.93</v>
      </c>
    </row>
    <row r="3022" spans="1:5" x14ac:dyDescent="0.2">
      <c r="A3022" s="144">
        <v>20170</v>
      </c>
      <c r="B3022" s="144" t="s">
        <v>5738</v>
      </c>
      <c r="C3022" s="144" t="s">
        <v>2802</v>
      </c>
      <c r="D3022" s="144" t="s">
        <v>2803</v>
      </c>
      <c r="E3022" s="174">
        <v>18.82</v>
      </c>
    </row>
    <row r="3023" spans="1:5" x14ac:dyDescent="0.2">
      <c r="A3023" s="144">
        <v>20171</v>
      </c>
      <c r="B3023" s="144" t="s">
        <v>5417</v>
      </c>
      <c r="C3023" s="144" t="s">
        <v>2802</v>
      </c>
      <c r="D3023" s="144" t="s">
        <v>2803</v>
      </c>
      <c r="E3023" s="174">
        <v>55.9</v>
      </c>
    </row>
    <row r="3024" spans="1:5" x14ac:dyDescent="0.2">
      <c r="A3024" s="144">
        <v>20167</v>
      </c>
      <c r="B3024" s="144" t="s">
        <v>5418</v>
      </c>
      <c r="C3024" s="144" t="s">
        <v>2802</v>
      </c>
      <c r="D3024" s="144" t="s">
        <v>2803</v>
      </c>
      <c r="E3024" s="174">
        <v>6.99</v>
      </c>
    </row>
    <row r="3025" spans="1:5" x14ac:dyDescent="0.2">
      <c r="A3025" s="144">
        <v>20168</v>
      </c>
      <c r="B3025" s="144" t="s">
        <v>5419</v>
      </c>
      <c r="C3025" s="144" t="s">
        <v>2802</v>
      </c>
      <c r="D3025" s="144" t="s">
        <v>2803</v>
      </c>
      <c r="E3025" s="174">
        <v>10.96</v>
      </c>
    </row>
    <row r="3026" spans="1:5" x14ac:dyDescent="0.2">
      <c r="A3026" s="144">
        <v>20169</v>
      </c>
      <c r="B3026" s="144" t="s">
        <v>5420</v>
      </c>
      <c r="C3026" s="144" t="s">
        <v>2802</v>
      </c>
      <c r="D3026" s="144" t="s">
        <v>2803</v>
      </c>
      <c r="E3026" s="174">
        <v>15.52</v>
      </c>
    </row>
    <row r="3027" spans="1:5" x14ac:dyDescent="0.2">
      <c r="A3027" s="144">
        <v>3899</v>
      </c>
      <c r="B3027" s="144" t="s">
        <v>1968</v>
      </c>
      <c r="C3027" s="144" t="s">
        <v>2802</v>
      </c>
      <c r="D3027" s="144" t="s">
        <v>2803</v>
      </c>
      <c r="E3027" s="174">
        <v>8.2200000000000006</v>
      </c>
    </row>
    <row r="3028" spans="1:5" x14ac:dyDescent="0.2">
      <c r="A3028" s="144">
        <v>38676</v>
      </c>
      <c r="B3028" s="144" t="s">
        <v>2158</v>
      </c>
      <c r="C3028" s="144" t="s">
        <v>2802</v>
      </c>
      <c r="D3028" s="144" t="s">
        <v>2803</v>
      </c>
      <c r="E3028" s="174">
        <v>39.78</v>
      </c>
    </row>
    <row r="3029" spans="1:5" x14ac:dyDescent="0.2">
      <c r="A3029" s="144">
        <v>3897</v>
      </c>
      <c r="B3029" s="144" t="s">
        <v>1963</v>
      </c>
      <c r="C3029" s="144" t="s">
        <v>2802</v>
      </c>
      <c r="D3029" s="144" t="s">
        <v>2803</v>
      </c>
      <c r="E3029" s="174">
        <v>1.73</v>
      </c>
    </row>
    <row r="3030" spans="1:5" x14ac:dyDescent="0.2">
      <c r="A3030" s="144">
        <v>3875</v>
      </c>
      <c r="B3030" s="144" t="s">
        <v>1964</v>
      </c>
      <c r="C3030" s="144" t="s">
        <v>2802</v>
      </c>
      <c r="D3030" s="144" t="s">
        <v>2803</v>
      </c>
      <c r="E3030" s="174">
        <v>3.74</v>
      </c>
    </row>
    <row r="3031" spans="1:5" x14ac:dyDescent="0.2">
      <c r="A3031" s="144">
        <v>3898</v>
      </c>
      <c r="B3031" s="144" t="s">
        <v>1966</v>
      </c>
      <c r="C3031" s="144" t="s">
        <v>2802</v>
      </c>
      <c r="D3031" s="144" t="s">
        <v>2803</v>
      </c>
      <c r="E3031" s="174">
        <v>7.09</v>
      </c>
    </row>
    <row r="3032" spans="1:5" x14ac:dyDescent="0.2">
      <c r="A3032" s="144">
        <v>3855</v>
      </c>
      <c r="B3032" s="144" t="s">
        <v>1810</v>
      </c>
      <c r="C3032" s="144" t="s">
        <v>2802</v>
      </c>
      <c r="D3032" s="144" t="s">
        <v>2803</v>
      </c>
      <c r="E3032" s="174">
        <v>6.46</v>
      </c>
    </row>
    <row r="3033" spans="1:5" x14ac:dyDescent="0.2">
      <c r="A3033" s="144">
        <v>3874</v>
      </c>
      <c r="B3033" s="144" t="s">
        <v>4153</v>
      </c>
      <c r="C3033" s="144" t="s">
        <v>2802</v>
      </c>
      <c r="D3033" s="144" t="s">
        <v>2803</v>
      </c>
      <c r="E3033" s="174">
        <v>6.86</v>
      </c>
    </row>
    <row r="3034" spans="1:5" x14ac:dyDescent="0.2">
      <c r="A3034" s="144">
        <v>3870</v>
      </c>
      <c r="B3034" s="144" t="s">
        <v>1817</v>
      </c>
      <c r="C3034" s="144" t="s">
        <v>2802</v>
      </c>
      <c r="D3034" s="144" t="s">
        <v>2803</v>
      </c>
      <c r="E3034" s="174">
        <v>8.52</v>
      </c>
    </row>
    <row r="3035" spans="1:5" x14ac:dyDescent="0.2">
      <c r="A3035" s="144">
        <v>38678</v>
      </c>
      <c r="B3035" s="144" t="s">
        <v>2007</v>
      </c>
      <c r="C3035" s="144" t="s">
        <v>2802</v>
      </c>
      <c r="D3035" s="144" t="s">
        <v>2803</v>
      </c>
      <c r="E3035" s="174">
        <v>23.19</v>
      </c>
    </row>
    <row r="3036" spans="1:5" x14ac:dyDescent="0.2">
      <c r="A3036" s="144">
        <v>3859</v>
      </c>
      <c r="B3036" s="144" t="s">
        <v>4154</v>
      </c>
      <c r="C3036" s="144" t="s">
        <v>2802</v>
      </c>
      <c r="D3036" s="144" t="s">
        <v>2803</v>
      </c>
      <c r="E3036" s="174">
        <v>1.72</v>
      </c>
    </row>
    <row r="3037" spans="1:5" x14ac:dyDescent="0.2">
      <c r="A3037" s="144">
        <v>3856</v>
      </c>
      <c r="B3037" s="144" t="s">
        <v>255</v>
      </c>
      <c r="C3037" s="144" t="s">
        <v>2802</v>
      </c>
      <c r="D3037" s="144" t="s">
        <v>2803</v>
      </c>
      <c r="E3037" s="174">
        <v>2.1800000000000002</v>
      </c>
    </row>
    <row r="3038" spans="1:5" x14ac:dyDescent="0.2">
      <c r="A3038" s="144">
        <v>3906</v>
      </c>
      <c r="B3038" s="144" t="s">
        <v>1821</v>
      </c>
      <c r="C3038" s="144" t="s">
        <v>2802</v>
      </c>
      <c r="D3038" s="144" t="s">
        <v>2803</v>
      </c>
      <c r="E3038" s="174">
        <v>2.0499999999999998</v>
      </c>
    </row>
    <row r="3039" spans="1:5" x14ac:dyDescent="0.2">
      <c r="A3039" s="144">
        <v>3860</v>
      </c>
      <c r="B3039" s="144" t="s">
        <v>1825</v>
      </c>
      <c r="C3039" s="144" t="s">
        <v>2802</v>
      </c>
      <c r="D3039" s="144" t="s">
        <v>2803</v>
      </c>
      <c r="E3039" s="174">
        <v>6.74</v>
      </c>
    </row>
    <row r="3040" spans="1:5" x14ac:dyDescent="0.2">
      <c r="A3040" s="144">
        <v>3905</v>
      </c>
      <c r="B3040" s="144" t="s">
        <v>1862</v>
      </c>
      <c r="C3040" s="144" t="s">
        <v>2802</v>
      </c>
      <c r="D3040" s="144" t="s">
        <v>2803</v>
      </c>
      <c r="E3040" s="174">
        <v>14.92</v>
      </c>
    </row>
    <row r="3041" spans="1:5" x14ac:dyDescent="0.2">
      <c r="A3041" s="144">
        <v>3871</v>
      </c>
      <c r="B3041" s="144" t="s">
        <v>1870</v>
      </c>
      <c r="C3041" s="144" t="s">
        <v>2802</v>
      </c>
      <c r="D3041" s="144" t="s">
        <v>2803</v>
      </c>
      <c r="E3041" s="174">
        <v>30.98</v>
      </c>
    </row>
    <row r="3042" spans="1:5" x14ac:dyDescent="0.2">
      <c r="A3042" s="144">
        <v>37429</v>
      </c>
      <c r="B3042" s="144" t="s">
        <v>4155</v>
      </c>
      <c r="C3042" s="144" t="s">
        <v>2802</v>
      </c>
      <c r="D3042" s="144" t="s">
        <v>2807</v>
      </c>
      <c r="E3042" s="175">
        <v>2927.43</v>
      </c>
    </row>
    <row r="3043" spans="1:5" x14ac:dyDescent="0.2">
      <c r="A3043" s="144">
        <v>37426</v>
      </c>
      <c r="B3043" s="144" t="s">
        <v>4156</v>
      </c>
      <c r="C3043" s="144" t="s">
        <v>2802</v>
      </c>
      <c r="D3043" s="144" t="s">
        <v>2807</v>
      </c>
      <c r="E3043" s="174">
        <v>28.16</v>
      </c>
    </row>
    <row r="3044" spans="1:5" x14ac:dyDescent="0.2">
      <c r="A3044" s="144">
        <v>37427</v>
      </c>
      <c r="B3044" s="144" t="s">
        <v>4157</v>
      </c>
      <c r="C3044" s="144" t="s">
        <v>2802</v>
      </c>
      <c r="D3044" s="144" t="s">
        <v>2807</v>
      </c>
      <c r="E3044" s="174">
        <v>67.17</v>
      </c>
    </row>
    <row r="3045" spans="1:5" x14ac:dyDescent="0.2">
      <c r="A3045" s="144">
        <v>37424</v>
      </c>
      <c r="B3045" s="144" t="s">
        <v>4158</v>
      </c>
      <c r="C3045" s="144" t="s">
        <v>2802</v>
      </c>
      <c r="D3045" s="144" t="s">
        <v>2807</v>
      </c>
      <c r="E3045" s="174">
        <v>12.94</v>
      </c>
    </row>
    <row r="3046" spans="1:5" x14ac:dyDescent="0.2">
      <c r="A3046" s="144">
        <v>37428</v>
      </c>
      <c r="B3046" s="144" t="s">
        <v>4159</v>
      </c>
      <c r="C3046" s="144" t="s">
        <v>2802</v>
      </c>
      <c r="D3046" s="144" t="s">
        <v>2807</v>
      </c>
      <c r="E3046" s="174">
        <v>231.5</v>
      </c>
    </row>
    <row r="3047" spans="1:5" x14ac:dyDescent="0.2">
      <c r="A3047" s="144">
        <v>37425</v>
      </c>
      <c r="B3047" s="144" t="s">
        <v>4160</v>
      </c>
      <c r="C3047" s="144" t="s">
        <v>2802</v>
      </c>
      <c r="D3047" s="144" t="s">
        <v>2807</v>
      </c>
      <c r="E3047" s="174">
        <v>13.95</v>
      </c>
    </row>
    <row r="3048" spans="1:5" x14ac:dyDescent="0.2">
      <c r="A3048" s="144">
        <v>11519</v>
      </c>
      <c r="B3048" s="144" t="s">
        <v>5739</v>
      </c>
      <c r="C3048" s="144" t="s">
        <v>3008</v>
      </c>
      <c r="D3048" s="144" t="s">
        <v>2803</v>
      </c>
      <c r="E3048" s="174">
        <v>58.37</v>
      </c>
    </row>
    <row r="3049" spans="1:5" x14ac:dyDescent="0.2">
      <c r="A3049" s="144">
        <v>11520</v>
      </c>
      <c r="B3049" s="144" t="s">
        <v>4161</v>
      </c>
      <c r="C3049" s="144" t="s">
        <v>3008</v>
      </c>
      <c r="D3049" s="144" t="s">
        <v>2803</v>
      </c>
      <c r="E3049" s="174">
        <v>26.99</v>
      </c>
    </row>
    <row r="3050" spans="1:5" x14ac:dyDescent="0.2">
      <c r="A3050" s="144">
        <v>11518</v>
      </c>
      <c r="B3050" s="144" t="s">
        <v>5740</v>
      </c>
      <c r="C3050" s="144" t="s">
        <v>3008</v>
      </c>
      <c r="D3050" s="144" t="s">
        <v>2803</v>
      </c>
      <c r="E3050" s="174">
        <v>98.13</v>
      </c>
    </row>
    <row r="3051" spans="1:5" x14ac:dyDescent="0.2">
      <c r="A3051" s="144">
        <v>38473</v>
      </c>
      <c r="B3051" s="144" t="s">
        <v>4162</v>
      </c>
      <c r="C3051" s="144" t="s">
        <v>2802</v>
      </c>
      <c r="D3051" s="144" t="s">
        <v>2803</v>
      </c>
      <c r="E3051" s="174">
        <v>144.30000000000001</v>
      </c>
    </row>
    <row r="3052" spans="1:5" x14ac:dyDescent="0.2">
      <c r="A3052" s="144">
        <v>4244</v>
      </c>
      <c r="B3052" s="144" t="s">
        <v>12923</v>
      </c>
      <c r="C3052" s="144" t="s">
        <v>2808</v>
      </c>
      <c r="D3052" s="144" t="s">
        <v>2803</v>
      </c>
      <c r="E3052" s="174">
        <v>18.489999999999998</v>
      </c>
    </row>
    <row r="3053" spans="1:5" x14ac:dyDescent="0.2">
      <c r="A3053" s="144">
        <v>40977</v>
      </c>
      <c r="B3053" s="144" t="s">
        <v>2739</v>
      </c>
      <c r="C3053" s="144" t="s">
        <v>2890</v>
      </c>
      <c r="D3053" s="144" t="s">
        <v>2803</v>
      </c>
      <c r="E3053" s="175">
        <v>3292.81</v>
      </c>
    </row>
    <row r="3054" spans="1:5" x14ac:dyDescent="0.2">
      <c r="A3054" s="144">
        <v>4115</v>
      </c>
      <c r="B3054" s="144" t="s">
        <v>5741</v>
      </c>
      <c r="C3054" s="144" t="s">
        <v>2809</v>
      </c>
      <c r="D3054" s="144" t="s">
        <v>2803</v>
      </c>
      <c r="E3054" s="174">
        <v>27.83</v>
      </c>
    </row>
    <row r="3055" spans="1:5" x14ac:dyDescent="0.2">
      <c r="A3055" s="144">
        <v>4119</v>
      </c>
      <c r="B3055" s="144" t="s">
        <v>5742</v>
      </c>
      <c r="C3055" s="144" t="s">
        <v>2809</v>
      </c>
      <c r="D3055" s="144" t="s">
        <v>2803</v>
      </c>
      <c r="E3055" s="174">
        <v>56.21</v>
      </c>
    </row>
    <row r="3056" spans="1:5" x14ac:dyDescent="0.2">
      <c r="A3056" s="144">
        <v>2794</v>
      </c>
      <c r="B3056" s="144" t="s">
        <v>5743</v>
      </c>
      <c r="C3056" s="144" t="s">
        <v>2809</v>
      </c>
      <c r="D3056" s="144" t="s">
        <v>2803</v>
      </c>
      <c r="E3056" s="174">
        <v>149.12</v>
      </c>
    </row>
    <row r="3057" spans="1:5" x14ac:dyDescent="0.2">
      <c r="A3057" s="144">
        <v>2788</v>
      </c>
      <c r="B3057" s="144" t="s">
        <v>5744</v>
      </c>
      <c r="C3057" s="144" t="s">
        <v>2809</v>
      </c>
      <c r="D3057" s="144" t="s">
        <v>2803</v>
      </c>
      <c r="E3057" s="174">
        <v>217.24</v>
      </c>
    </row>
    <row r="3058" spans="1:5" x14ac:dyDescent="0.2">
      <c r="A3058" s="144">
        <v>4006</v>
      </c>
      <c r="B3058" s="144" t="s">
        <v>5745</v>
      </c>
      <c r="C3058" s="144" t="s">
        <v>2889</v>
      </c>
      <c r="D3058" s="144" t="s">
        <v>2803</v>
      </c>
      <c r="E3058" s="175">
        <v>2036.13</v>
      </c>
    </row>
    <row r="3059" spans="1:5" x14ac:dyDescent="0.2">
      <c r="A3059" s="144">
        <v>36151</v>
      </c>
      <c r="B3059" s="144" t="s">
        <v>4163</v>
      </c>
      <c r="C3059" s="144" t="s">
        <v>2802</v>
      </c>
      <c r="D3059" s="144" t="s">
        <v>2803</v>
      </c>
      <c r="E3059" s="174">
        <v>31.18</v>
      </c>
    </row>
    <row r="3060" spans="1:5" x14ac:dyDescent="0.2">
      <c r="A3060" s="144">
        <v>37457</v>
      </c>
      <c r="B3060" s="144" t="s">
        <v>4164</v>
      </c>
      <c r="C3060" s="144" t="s">
        <v>2809</v>
      </c>
      <c r="D3060" s="144" t="s">
        <v>2803</v>
      </c>
      <c r="E3060" s="174">
        <v>4.2699999999999996</v>
      </c>
    </row>
    <row r="3061" spans="1:5" x14ac:dyDescent="0.2">
      <c r="A3061" s="144">
        <v>37456</v>
      </c>
      <c r="B3061" s="144" t="s">
        <v>4165</v>
      </c>
      <c r="C3061" s="144" t="s">
        <v>2809</v>
      </c>
      <c r="D3061" s="144" t="s">
        <v>2803</v>
      </c>
      <c r="E3061" s="174">
        <v>2.25</v>
      </c>
    </row>
    <row r="3062" spans="1:5" x14ac:dyDescent="0.2">
      <c r="A3062" s="144">
        <v>37461</v>
      </c>
      <c r="B3062" s="144" t="s">
        <v>4166</v>
      </c>
      <c r="C3062" s="144" t="s">
        <v>2809</v>
      </c>
      <c r="D3062" s="144" t="s">
        <v>2803</v>
      </c>
      <c r="E3062" s="174">
        <v>15.86</v>
      </c>
    </row>
    <row r="3063" spans="1:5" x14ac:dyDescent="0.2">
      <c r="A3063" s="144">
        <v>37460</v>
      </c>
      <c r="B3063" s="144" t="s">
        <v>4167</v>
      </c>
      <c r="C3063" s="144" t="s">
        <v>2809</v>
      </c>
      <c r="D3063" s="144" t="s">
        <v>2803</v>
      </c>
      <c r="E3063" s="174">
        <v>21.67</v>
      </c>
    </row>
    <row r="3064" spans="1:5" x14ac:dyDescent="0.2">
      <c r="A3064" s="144">
        <v>37458</v>
      </c>
      <c r="B3064" s="144" t="s">
        <v>4168</v>
      </c>
      <c r="C3064" s="144" t="s">
        <v>2809</v>
      </c>
      <c r="D3064" s="144" t="s">
        <v>2805</v>
      </c>
      <c r="E3064" s="174">
        <v>6.35</v>
      </c>
    </row>
    <row r="3065" spans="1:5" x14ac:dyDescent="0.2">
      <c r="A3065" s="144">
        <v>37454</v>
      </c>
      <c r="B3065" s="144" t="s">
        <v>4169</v>
      </c>
      <c r="C3065" s="144" t="s">
        <v>2809</v>
      </c>
      <c r="D3065" s="144" t="s">
        <v>2803</v>
      </c>
      <c r="E3065" s="174">
        <v>1.66</v>
      </c>
    </row>
    <row r="3066" spans="1:5" x14ac:dyDescent="0.2">
      <c r="A3066" s="144">
        <v>37455</v>
      </c>
      <c r="B3066" s="144" t="s">
        <v>4170</v>
      </c>
      <c r="C3066" s="144" t="s">
        <v>2809</v>
      </c>
      <c r="D3066" s="144" t="s">
        <v>2803</v>
      </c>
      <c r="E3066" s="174">
        <v>2.8</v>
      </c>
    </row>
    <row r="3067" spans="1:5" x14ac:dyDescent="0.2">
      <c r="A3067" s="144">
        <v>37459</v>
      </c>
      <c r="B3067" s="144" t="s">
        <v>4171</v>
      </c>
      <c r="C3067" s="144" t="s">
        <v>2809</v>
      </c>
      <c r="D3067" s="144" t="s">
        <v>2803</v>
      </c>
      <c r="E3067" s="174">
        <v>8.91</v>
      </c>
    </row>
    <row r="3068" spans="1:5" x14ac:dyDescent="0.2">
      <c r="A3068" s="144">
        <v>21029</v>
      </c>
      <c r="B3068" s="144" t="s">
        <v>256</v>
      </c>
      <c r="C3068" s="144" t="s">
        <v>2802</v>
      </c>
      <c r="D3068" s="144" t="s">
        <v>2805</v>
      </c>
      <c r="E3068" s="174">
        <v>320</v>
      </c>
    </row>
    <row r="3069" spans="1:5" x14ac:dyDescent="0.2">
      <c r="A3069" s="144">
        <v>21030</v>
      </c>
      <c r="B3069" s="144" t="s">
        <v>1636</v>
      </c>
      <c r="C3069" s="144" t="s">
        <v>2802</v>
      </c>
      <c r="D3069" s="144" t="s">
        <v>2803</v>
      </c>
      <c r="E3069" s="174">
        <v>394.45</v>
      </c>
    </row>
    <row r="3070" spans="1:5" x14ac:dyDescent="0.2">
      <c r="A3070" s="144">
        <v>21031</v>
      </c>
      <c r="B3070" s="144" t="s">
        <v>4172</v>
      </c>
      <c r="C3070" s="144" t="s">
        <v>2802</v>
      </c>
      <c r="D3070" s="144" t="s">
        <v>2803</v>
      </c>
      <c r="E3070" s="174">
        <v>491.08</v>
      </c>
    </row>
    <row r="3071" spans="1:5" x14ac:dyDescent="0.2">
      <c r="A3071" s="144">
        <v>21032</v>
      </c>
      <c r="B3071" s="144" t="s">
        <v>4173</v>
      </c>
      <c r="C3071" s="144" t="s">
        <v>2802</v>
      </c>
      <c r="D3071" s="144" t="s">
        <v>2803</v>
      </c>
      <c r="E3071" s="174">
        <v>524.35</v>
      </c>
    </row>
    <row r="3072" spans="1:5" x14ac:dyDescent="0.2">
      <c r="A3072" s="144">
        <v>37527</v>
      </c>
      <c r="B3072" s="144" t="s">
        <v>257</v>
      </c>
      <c r="C3072" s="144" t="s">
        <v>2802</v>
      </c>
      <c r="D3072" s="144" t="s">
        <v>2803</v>
      </c>
      <c r="E3072" s="174">
        <v>473.66</v>
      </c>
    </row>
    <row r="3073" spans="1:5" x14ac:dyDescent="0.2">
      <c r="A3073" s="144">
        <v>37528</v>
      </c>
      <c r="B3073" s="144" t="s">
        <v>4174</v>
      </c>
      <c r="C3073" s="144" t="s">
        <v>2802</v>
      </c>
      <c r="D3073" s="144" t="s">
        <v>2803</v>
      </c>
      <c r="E3073" s="174">
        <v>564.75</v>
      </c>
    </row>
    <row r="3074" spans="1:5" x14ac:dyDescent="0.2">
      <c r="A3074" s="144">
        <v>37529</v>
      </c>
      <c r="B3074" s="144" t="s">
        <v>4175</v>
      </c>
      <c r="C3074" s="144" t="s">
        <v>2802</v>
      </c>
      <c r="D3074" s="144" t="s">
        <v>2803</v>
      </c>
      <c r="E3074" s="174">
        <v>570.29</v>
      </c>
    </row>
    <row r="3075" spans="1:5" x14ac:dyDescent="0.2">
      <c r="A3075" s="144">
        <v>37530</v>
      </c>
      <c r="B3075" s="144" t="s">
        <v>4176</v>
      </c>
      <c r="C3075" s="144" t="s">
        <v>2802</v>
      </c>
      <c r="D3075" s="144" t="s">
        <v>2803</v>
      </c>
      <c r="E3075" s="174">
        <v>744.55</v>
      </c>
    </row>
    <row r="3076" spans="1:5" x14ac:dyDescent="0.2">
      <c r="A3076" s="144">
        <v>21034</v>
      </c>
      <c r="B3076" s="144" t="s">
        <v>258</v>
      </c>
      <c r="C3076" s="144" t="s">
        <v>2802</v>
      </c>
      <c r="D3076" s="144" t="s">
        <v>2803</v>
      </c>
      <c r="E3076" s="174">
        <v>635.24</v>
      </c>
    </row>
    <row r="3077" spans="1:5" x14ac:dyDescent="0.2">
      <c r="A3077" s="144">
        <v>37531</v>
      </c>
      <c r="B3077" s="144" t="s">
        <v>4177</v>
      </c>
      <c r="C3077" s="144" t="s">
        <v>2802</v>
      </c>
      <c r="D3077" s="144" t="s">
        <v>2803</v>
      </c>
      <c r="E3077" s="174">
        <v>800</v>
      </c>
    </row>
    <row r="3078" spans="1:5" x14ac:dyDescent="0.2">
      <c r="A3078" s="144">
        <v>21036</v>
      </c>
      <c r="B3078" s="144" t="s">
        <v>4178</v>
      </c>
      <c r="C3078" s="144" t="s">
        <v>2802</v>
      </c>
      <c r="D3078" s="144" t="s">
        <v>2803</v>
      </c>
      <c r="E3078" s="174">
        <v>972.67</v>
      </c>
    </row>
    <row r="3079" spans="1:5" x14ac:dyDescent="0.2">
      <c r="A3079" s="144">
        <v>21037</v>
      </c>
      <c r="B3079" s="144" t="s">
        <v>4179</v>
      </c>
      <c r="C3079" s="144" t="s">
        <v>2802</v>
      </c>
      <c r="D3079" s="144" t="s">
        <v>2803</v>
      </c>
      <c r="E3079" s="175">
        <v>1108.9100000000001</v>
      </c>
    </row>
    <row r="3080" spans="1:5" x14ac:dyDescent="0.2">
      <c r="A3080" s="144">
        <v>20185</v>
      </c>
      <c r="B3080" s="144" t="s">
        <v>4180</v>
      </c>
      <c r="C3080" s="144" t="s">
        <v>2809</v>
      </c>
      <c r="D3080" s="144" t="s">
        <v>2803</v>
      </c>
      <c r="E3080" s="174">
        <v>25.79</v>
      </c>
    </row>
    <row r="3081" spans="1:5" x14ac:dyDescent="0.2">
      <c r="A3081" s="144">
        <v>20260</v>
      </c>
      <c r="B3081" s="144" t="s">
        <v>4181</v>
      </c>
      <c r="C3081" s="144" t="s">
        <v>2802</v>
      </c>
      <c r="D3081" s="144" t="s">
        <v>2803</v>
      </c>
      <c r="E3081" s="174">
        <v>20.74</v>
      </c>
    </row>
    <row r="3082" spans="1:5" x14ac:dyDescent="0.2">
      <c r="A3082" s="144">
        <v>37523</v>
      </c>
      <c r="B3082" s="144" t="s">
        <v>4182</v>
      </c>
      <c r="C3082" s="144" t="s">
        <v>2802</v>
      </c>
      <c r="D3082" s="144" t="s">
        <v>2807</v>
      </c>
      <c r="E3082" s="175">
        <v>512653.3</v>
      </c>
    </row>
    <row r="3083" spans="1:5" x14ac:dyDescent="0.2">
      <c r="A3083" s="144">
        <v>37515</v>
      </c>
      <c r="B3083" s="144" t="s">
        <v>1143</v>
      </c>
      <c r="C3083" s="144" t="s">
        <v>2802</v>
      </c>
      <c r="D3083" s="144" t="s">
        <v>2807</v>
      </c>
      <c r="E3083" s="175">
        <v>455775</v>
      </c>
    </row>
    <row r="3084" spans="1:5" x14ac:dyDescent="0.2">
      <c r="A3084" s="144">
        <v>12899</v>
      </c>
      <c r="B3084" s="144" t="s">
        <v>1670</v>
      </c>
      <c r="C3084" s="144" t="s">
        <v>2802</v>
      </c>
      <c r="D3084" s="144" t="s">
        <v>2807</v>
      </c>
      <c r="E3084" s="174">
        <v>107.13</v>
      </c>
    </row>
    <row r="3085" spans="1:5" x14ac:dyDescent="0.2">
      <c r="A3085" s="144">
        <v>12898</v>
      </c>
      <c r="B3085" s="144" t="s">
        <v>4183</v>
      </c>
      <c r="C3085" s="144" t="s">
        <v>2802</v>
      </c>
      <c r="D3085" s="144" t="s">
        <v>2807</v>
      </c>
      <c r="E3085" s="174">
        <v>169.94</v>
      </c>
    </row>
    <row r="3086" spans="1:5" x14ac:dyDescent="0.2">
      <c r="A3086" s="144">
        <v>42528</v>
      </c>
      <c r="B3086" s="144" t="s">
        <v>1206</v>
      </c>
      <c r="C3086" s="144" t="s">
        <v>2804</v>
      </c>
      <c r="D3086" s="144" t="s">
        <v>2803</v>
      </c>
      <c r="E3086" s="174">
        <v>8.23</v>
      </c>
    </row>
    <row r="3087" spans="1:5" x14ac:dyDescent="0.2">
      <c r="A3087" s="144">
        <v>39696</v>
      </c>
      <c r="B3087" s="144" t="s">
        <v>4184</v>
      </c>
      <c r="C3087" s="144" t="s">
        <v>2804</v>
      </c>
      <c r="D3087" s="144" t="s">
        <v>2805</v>
      </c>
      <c r="E3087" s="174">
        <v>5.79</v>
      </c>
    </row>
    <row r="3088" spans="1:5" x14ac:dyDescent="0.2">
      <c r="A3088" s="144">
        <v>39700</v>
      </c>
      <c r="B3088" s="144" t="s">
        <v>4185</v>
      </c>
      <c r="C3088" s="144" t="s">
        <v>2804</v>
      </c>
      <c r="D3088" s="144" t="s">
        <v>2803</v>
      </c>
      <c r="E3088" s="174">
        <v>24.36</v>
      </c>
    </row>
    <row r="3089" spans="1:5" x14ac:dyDescent="0.2">
      <c r="A3089" s="144">
        <v>11621</v>
      </c>
      <c r="B3089" s="144" t="s">
        <v>1403</v>
      </c>
      <c r="C3089" s="144" t="s">
        <v>2804</v>
      </c>
      <c r="D3089" s="144" t="s">
        <v>2803</v>
      </c>
      <c r="E3089" s="174">
        <v>48.48</v>
      </c>
    </row>
    <row r="3090" spans="1:5" x14ac:dyDescent="0.2">
      <c r="A3090" s="144">
        <v>4014</v>
      </c>
      <c r="B3090" s="144" t="s">
        <v>1413</v>
      </c>
      <c r="C3090" s="144" t="s">
        <v>2804</v>
      </c>
      <c r="D3090" s="144" t="s">
        <v>2803</v>
      </c>
      <c r="E3090" s="174">
        <v>50.16</v>
      </c>
    </row>
    <row r="3091" spans="1:5" x14ac:dyDescent="0.2">
      <c r="A3091" s="144">
        <v>4015</v>
      </c>
      <c r="B3091" s="144" t="s">
        <v>1414</v>
      </c>
      <c r="C3091" s="144" t="s">
        <v>2804</v>
      </c>
      <c r="D3091" s="144" t="s">
        <v>2803</v>
      </c>
      <c r="E3091" s="174">
        <v>61.59</v>
      </c>
    </row>
    <row r="3092" spans="1:5" x14ac:dyDescent="0.2">
      <c r="A3092" s="144">
        <v>4017</v>
      </c>
      <c r="B3092" s="144" t="s">
        <v>4186</v>
      </c>
      <c r="C3092" s="144" t="s">
        <v>2804</v>
      </c>
      <c r="D3092" s="144" t="s">
        <v>2803</v>
      </c>
      <c r="E3092" s="174">
        <v>89.63</v>
      </c>
    </row>
    <row r="3093" spans="1:5" x14ac:dyDescent="0.2">
      <c r="A3093" s="144">
        <v>4016</v>
      </c>
      <c r="B3093" s="144" t="s">
        <v>4187</v>
      </c>
      <c r="C3093" s="144" t="s">
        <v>2804</v>
      </c>
      <c r="D3093" s="144" t="s">
        <v>2805</v>
      </c>
      <c r="E3093" s="174">
        <v>35.4</v>
      </c>
    </row>
    <row r="3094" spans="1:5" x14ac:dyDescent="0.2">
      <c r="A3094" s="144">
        <v>39699</v>
      </c>
      <c r="B3094" s="144" t="s">
        <v>4188</v>
      </c>
      <c r="C3094" s="144" t="s">
        <v>2804</v>
      </c>
      <c r="D3094" s="144" t="s">
        <v>2803</v>
      </c>
      <c r="E3094" s="174">
        <v>16.97</v>
      </c>
    </row>
    <row r="3095" spans="1:5" x14ac:dyDescent="0.2">
      <c r="A3095" s="144">
        <v>38544</v>
      </c>
      <c r="B3095" s="144" t="s">
        <v>4189</v>
      </c>
      <c r="C3095" s="144" t="s">
        <v>2804</v>
      </c>
      <c r="D3095" s="144" t="s">
        <v>2803</v>
      </c>
      <c r="E3095" s="174">
        <v>9.08</v>
      </c>
    </row>
    <row r="3096" spans="1:5" x14ac:dyDescent="0.2">
      <c r="A3096" s="144">
        <v>38545</v>
      </c>
      <c r="B3096" s="144" t="s">
        <v>2537</v>
      </c>
      <c r="C3096" s="144" t="s">
        <v>2804</v>
      </c>
      <c r="D3096" s="144" t="s">
        <v>2803</v>
      </c>
      <c r="E3096" s="174">
        <v>5.84</v>
      </c>
    </row>
    <row r="3097" spans="1:5" x14ac:dyDescent="0.2">
      <c r="A3097" s="144">
        <v>42527</v>
      </c>
      <c r="B3097" s="144" t="s">
        <v>4190</v>
      </c>
      <c r="C3097" s="144" t="s">
        <v>2804</v>
      </c>
      <c r="D3097" s="144" t="s">
        <v>2803</v>
      </c>
      <c r="E3097" s="174">
        <v>21.75</v>
      </c>
    </row>
    <row r="3098" spans="1:5" x14ac:dyDescent="0.2">
      <c r="A3098" s="144">
        <v>39323</v>
      </c>
      <c r="B3098" s="144" t="s">
        <v>4191</v>
      </c>
      <c r="C3098" s="144" t="s">
        <v>2804</v>
      </c>
      <c r="D3098" s="144" t="s">
        <v>2803</v>
      </c>
      <c r="E3098" s="174">
        <v>22.27</v>
      </c>
    </row>
    <row r="3099" spans="1:5" x14ac:dyDescent="0.2">
      <c r="A3099" s="144">
        <v>626</v>
      </c>
      <c r="B3099" s="144" t="s">
        <v>1417</v>
      </c>
      <c r="C3099" s="144" t="s">
        <v>284</v>
      </c>
      <c r="D3099" s="144" t="s">
        <v>2805</v>
      </c>
      <c r="E3099" s="174">
        <v>19.52</v>
      </c>
    </row>
    <row r="3100" spans="1:5" x14ac:dyDescent="0.2">
      <c r="A3100" s="144">
        <v>44504</v>
      </c>
      <c r="B3100" s="144" t="s">
        <v>12199</v>
      </c>
      <c r="C3100" s="144" t="s">
        <v>2804</v>
      </c>
      <c r="D3100" s="144" t="s">
        <v>2807</v>
      </c>
      <c r="E3100" s="174">
        <v>14.77</v>
      </c>
    </row>
    <row r="3101" spans="1:5" x14ac:dyDescent="0.2">
      <c r="A3101" s="144">
        <v>44505</v>
      </c>
      <c r="B3101" s="144" t="s">
        <v>12200</v>
      </c>
      <c r="C3101" s="144" t="s">
        <v>2804</v>
      </c>
      <c r="D3101" s="144" t="s">
        <v>2807</v>
      </c>
      <c r="E3101" s="174">
        <v>22.29</v>
      </c>
    </row>
    <row r="3102" spans="1:5" x14ac:dyDescent="0.2">
      <c r="A3102" s="144">
        <v>44506</v>
      </c>
      <c r="B3102" s="144" t="s">
        <v>12201</v>
      </c>
      <c r="C3102" s="144" t="s">
        <v>2804</v>
      </c>
      <c r="D3102" s="144" t="s">
        <v>2807</v>
      </c>
      <c r="E3102" s="174">
        <v>23.66</v>
      </c>
    </row>
    <row r="3103" spans="1:5" x14ac:dyDescent="0.2">
      <c r="A3103" s="144">
        <v>44507</v>
      </c>
      <c r="B3103" s="144" t="s">
        <v>12202</v>
      </c>
      <c r="C3103" s="144" t="s">
        <v>2804</v>
      </c>
      <c r="D3103" s="144" t="s">
        <v>2807</v>
      </c>
      <c r="E3103" s="174">
        <v>29.58</v>
      </c>
    </row>
    <row r="3104" spans="1:5" x14ac:dyDescent="0.2">
      <c r="A3104" s="144">
        <v>44508</v>
      </c>
      <c r="B3104" s="144" t="s">
        <v>12203</v>
      </c>
      <c r="C3104" s="144" t="s">
        <v>2804</v>
      </c>
      <c r="D3104" s="144" t="s">
        <v>2807</v>
      </c>
      <c r="E3104" s="174">
        <v>44.36</v>
      </c>
    </row>
    <row r="3105" spans="1:5" x14ac:dyDescent="0.2">
      <c r="A3105" s="144">
        <v>44509</v>
      </c>
      <c r="B3105" s="144" t="s">
        <v>12204</v>
      </c>
      <c r="C3105" s="144" t="s">
        <v>2804</v>
      </c>
      <c r="D3105" s="144" t="s">
        <v>2807</v>
      </c>
      <c r="E3105" s="174">
        <v>59.42</v>
      </c>
    </row>
    <row r="3106" spans="1:5" x14ac:dyDescent="0.2">
      <c r="A3106" s="144">
        <v>44510</v>
      </c>
      <c r="B3106" s="144" t="s">
        <v>12205</v>
      </c>
      <c r="C3106" s="144" t="s">
        <v>2804</v>
      </c>
      <c r="D3106" s="144" t="s">
        <v>2807</v>
      </c>
      <c r="E3106" s="174">
        <v>73.790000000000006</v>
      </c>
    </row>
    <row r="3107" spans="1:5" x14ac:dyDescent="0.2">
      <c r="A3107" s="144">
        <v>44512</v>
      </c>
      <c r="B3107" s="144" t="s">
        <v>12206</v>
      </c>
      <c r="C3107" s="144" t="s">
        <v>2804</v>
      </c>
      <c r="D3107" s="144" t="s">
        <v>2807</v>
      </c>
      <c r="E3107" s="174">
        <v>16.47</v>
      </c>
    </row>
    <row r="3108" spans="1:5" x14ac:dyDescent="0.2">
      <c r="A3108" s="144">
        <v>44513</v>
      </c>
      <c r="B3108" s="144" t="s">
        <v>12207</v>
      </c>
      <c r="C3108" s="144" t="s">
        <v>2804</v>
      </c>
      <c r="D3108" s="144" t="s">
        <v>2807</v>
      </c>
      <c r="E3108" s="174">
        <v>23.25</v>
      </c>
    </row>
    <row r="3109" spans="1:5" x14ac:dyDescent="0.2">
      <c r="A3109" s="144">
        <v>44514</v>
      </c>
      <c r="B3109" s="144" t="s">
        <v>12208</v>
      </c>
      <c r="C3109" s="144" t="s">
        <v>2804</v>
      </c>
      <c r="D3109" s="144" t="s">
        <v>2807</v>
      </c>
      <c r="E3109" s="174">
        <v>26.35</v>
      </c>
    </row>
    <row r="3110" spans="1:5" x14ac:dyDescent="0.2">
      <c r="A3110" s="144">
        <v>44515</v>
      </c>
      <c r="B3110" s="144" t="s">
        <v>12209</v>
      </c>
      <c r="C3110" s="144" t="s">
        <v>2804</v>
      </c>
      <c r="D3110" s="144" t="s">
        <v>2807</v>
      </c>
      <c r="E3110" s="174">
        <v>32.36</v>
      </c>
    </row>
    <row r="3111" spans="1:5" x14ac:dyDescent="0.2">
      <c r="A3111" s="144">
        <v>44511</v>
      </c>
      <c r="B3111" s="144" t="s">
        <v>12210</v>
      </c>
      <c r="C3111" s="144" t="s">
        <v>2804</v>
      </c>
      <c r="D3111" s="144" t="s">
        <v>2807</v>
      </c>
      <c r="E3111" s="174">
        <v>47.9</v>
      </c>
    </row>
    <row r="3112" spans="1:5" x14ac:dyDescent="0.2">
      <c r="A3112" s="144">
        <v>44516</v>
      </c>
      <c r="B3112" s="144" t="s">
        <v>12211</v>
      </c>
      <c r="C3112" s="144" t="s">
        <v>2804</v>
      </c>
      <c r="D3112" s="144" t="s">
        <v>2807</v>
      </c>
      <c r="E3112" s="174">
        <v>64.73</v>
      </c>
    </row>
    <row r="3113" spans="1:5" x14ac:dyDescent="0.2">
      <c r="A3113" s="144">
        <v>44517</v>
      </c>
      <c r="B3113" s="144" t="s">
        <v>12212</v>
      </c>
      <c r="C3113" s="144" t="s">
        <v>2804</v>
      </c>
      <c r="D3113" s="144" t="s">
        <v>2807</v>
      </c>
      <c r="E3113" s="174">
        <v>80.739999999999995</v>
      </c>
    </row>
    <row r="3114" spans="1:5" x14ac:dyDescent="0.2">
      <c r="A3114" s="144">
        <v>11479</v>
      </c>
      <c r="B3114" s="144" t="s">
        <v>5746</v>
      </c>
      <c r="C3114" s="144" t="s">
        <v>2802</v>
      </c>
      <c r="D3114" s="144" t="s">
        <v>2803</v>
      </c>
      <c r="E3114" s="174">
        <v>40.99</v>
      </c>
    </row>
    <row r="3115" spans="1:5" x14ac:dyDescent="0.2">
      <c r="A3115" s="144">
        <v>11481</v>
      </c>
      <c r="B3115" s="144" t="s">
        <v>5747</v>
      </c>
      <c r="C3115" s="144" t="s">
        <v>2802</v>
      </c>
      <c r="D3115" s="144" t="s">
        <v>2803</v>
      </c>
      <c r="E3115" s="174">
        <v>37.08</v>
      </c>
    </row>
    <row r="3116" spans="1:5" x14ac:dyDescent="0.2">
      <c r="A3116" s="144">
        <v>43609</v>
      </c>
      <c r="B3116" s="144" t="s">
        <v>5748</v>
      </c>
      <c r="C3116" s="144" t="s">
        <v>2802</v>
      </c>
      <c r="D3116" s="144" t="s">
        <v>2803</v>
      </c>
      <c r="E3116" s="174">
        <v>37.08</v>
      </c>
    </row>
    <row r="3117" spans="1:5" x14ac:dyDescent="0.2">
      <c r="A3117" s="144">
        <v>11478</v>
      </c>
      <c r="B3117" s="144" t="s">
        <v>5749</v>
      </c>
      <c r="C3117" s="144" t="s">
        <v>2802</v>
      </c>
      <c r="D3117" s="144" t="s">
        <v>2803</v>
      </c>
      <c r="E3117" s="174">
        <v>70.33</v>
      </c>
    </row>
    <row r="3118" spans="1:5" x14ac:dyDescent="0.2">
      <c r="A3118" s="144">
        <v>43608</v>
      </c>
      <c r="B3118" s="144" t="s">
        <v>5750</v>
      </c>
      <c r="C3118" s="144" t="s">
        <v>2802</v>
      </c>
      <c r="D3118" s="144" t="s">
        <v>2803</v>
      </c>
      <c r="E3118" s="174">
        <v>53.66</v>
      </c>
    </row>
    <row r="3119" spans="1:5" x14ac:dyDescent="0.2">
      <c r="A3119" s="144">
        <v>11476</v>
      </c>
      <c r="B3119" s="144" t="s">
        <v>5751</v>
      </c>
      <c r="C3119" s="144" t="s">
        <v>2802</v>
      </c>
      <c r="D3119" s="144" t="s">
        <v>2803</v>
      </c>
      <c r="E3119" s="174">
        <v>53.66</v>
      </c>
    </row>
    <row r="3120" spans="1:5" x14ac:dyDescent="0.2">
      <c r="A3120" s="144">
        <v>40637</v>
      </c>
      <c r="B3120" s="144" t="s">
        <v>1177</v>
      </c>
      <c r="C3120" s="144" t="s">
        <v>2802</v>
      </c>
      <c r="D3120" s="144" t="s">
        <v>2807</v>
      </c>
      <c r="E3120" s="175">
        <v>858021.87</v>
      </c>
    </row>
    <row r="3121" spans="1:5" x14ac:dyDescent="0.2">
      <c r="A3121" s="144">
        <v>13836</v>
      </c>
      <c r="B3121" s="144" t="s">
        <v>1164</v>
      </c>
      <c r="C3121" s="144" t="s">
        <v>2802</v>
      </c>
      <c r="D3121" s="144" t="s">
        <v>2807</v>
      </c>
      <c r="E3121" s="175">
        <v>70491.09</v>
      </c>
    </row>
    <row r="3122" spans="1:5" x14ac:dyDescent="0.2">
      <c r="A3122" s="144">
        <v>14534</v>
      </c>
      <c r="B3122" s="144" t="s">
        <v>4192</v>
      </c>
      <c r="C3122" s="144" t="s">
        <v>2802</v>
      </c>
      <c r="D3122" s="144" t="s">
        <v>2807</v>
      </c>
      <c r="E3122" s="175">
        <v>29509.43</v>
      </c>
    </row>
    <row r="3123" spans="1:5" x14ac:dyDescent="0.2">
      <c r="A3123" s="144">
        <v>14619</v>
      </c>
      <c r="B3123" s="144" t="s">
        <v>4193</v>
      </c>
      <c r="C3123" s="144" t="s">
        <v>2802</v>
      </c>
      <c r="D3123" s="144" t="s">
        <v>2803</v>
      </c>
      <c r="E3123" s="175">
        <v>14624.92</v>
      </c>
    </row>
    <row r="3124" spans="1:5" x14ac:dyDescent="0.2">
      <c r="A3124" s="144">
        <v>14535</v>
      </c>
      <c r="B3124" s="144" t="s">
        <v>4194</v>
      </c>
      <c r="C3124" s="144" t="s">
        <v>2802</v>
      </c>
      <c r="D3124" s="144" t="s">
        <v>2807</v>
      </c>
      <c r="E3124" s="175">
        <v>292883.95</v>
      </c>
    </row>
    <row r="3125" spans="1:5" x14ac:dyDescent="0.2">
      <c r="A3125" s="144">
        <v>39813</v>
      </c>
      <c r="B3125" s="144" t="s">
        <v>1170</v>
      </c>
      <c r="C3125" s="144" t="s">
        <v>2802</v>
      </c>
      <c r="D3125" s="144" t="s">
        <v>2807</v>
      </c>
      <c r="E3125" s="175">
        <v>31670.11</v>
      </c>
    </row>
    <row r="3126" spans="1:5" x14ac:dyDescent="0.2">
      <c r="A3126" s="144">
        <v>40403</v>
      </c>
      <c r="B3126" s="144" t="s">
        <v>4195</v>
      </c>
      <c r="C3126" s="144" t="s">
        <v>2802</v>
      </c>
      <c r="D3126" s="144" t="s">
        <v>2803</v>
      </c>
      <c r="E3126" s="174">
        <v>499.85</v>
      </c>
    </row>
    <row r="3127" spans="1:5" x14ac:dyDescent="0.2">
      <c r="A3127" s="144">
        <v>12868</v>
      </c>
      <c r="B3127" s="144" t="s">
        <v>12924</v>
      </c>
      <c r="C3127" s="144" t="s">
        <v>2808</v>
      </c>
      <c r="D3127" s="144" t="s">
        <v>2803</v>
      </c>
      <c r="E3127" s="174">
        <v>17.559999999999999</v>
      </c>
    </row>
    <row r="3128" spans="1:5" x14ac:dyDescent="0.2">
      <c r="A3128" s="144">
        <v>40916</v>
      </c>
      <c r="B3128" s="144" t="s">
        <v>2740</v>
      </c>
      <c r="C3128" s="144" t="s">
        <v>2890</v>
      </c>
      <c r="D3128" s="144" t="s">
        <v>2803</v>
      </c>
      <c r="E3128" s="175">
        <v>3130.5</v>
      </c>
    </row>
    <row r="3129" spans="1:5" x14ac:dyDescent="0.2">
      <c r="A3129" s="144">
        <v>4755</v>
      </c>
      <c r="B3129" s="144" t="s">
        <v>12213</v>
      </c>
      <c r="C3129" s="144" t="s">
        <v>2808</v>
      </c>
      <c r="D3129" s="144" t="s">
        <v>2803</v>
      </c>
      <c r="E3129" s="174">
        <v>18.97</v>
      </c>
    </row>
    <row r="3130" spans="1:5" x14ac:dyDescent="0.2">
      <c r="A3130" s="144">
        <v>41067</v>
      </c>
      <c r="B3130" s="144" t="s">
        <v>2741</v>
      </c>
      <c r="C3130" s="144" t="s">
        <v>2890</v>
      </c>
      <c r="D3130" s="144" t="s">
        <v>2803</v>
      </c>
      <c r="E3130" s="175">
        <v>3377.81</v>
      </c>
    </row>
    <row r="3131" spans="1:5" x14ac:dyDescent="0.2">
      <c r="A3131" s="144">
        <v>38463</v>
      </c>
      <c r="B3131" s="144" t="s">
        <v>4196</v>
      </c>
      <c r="C3131" s="144" t="s">
        <v>2802</v>
      </c>
      <c r="D3131" s="144" t="s">
        <v>2803</v>
      </c>
      <c r="E3131" s="174">
        <v>35.049999999999997</v>
      </c>
    </row>
    <row r="3132" spans="1:5" x14ac:dyDescent="0.2">
      <c r="A3132" s="144">
        <v>40703</v>
      </c>
      <c r="B3132" s="144" t="s">
        <v>4197</v>
      </c>
      <c r="C3132" s="144" t="s">
        <v>2802</v>
      </c>
      <c r="D3132" s="144" t="s">
        <v>2805</v>
      </c>
      <c r="E3132" s="175">
        <v>7700</v>
      </c>
    </row>
    <row r="3133" spans="1:5" x14ac:dyDescent="0.2">
      <c r="A3133" s="144">
        <v>14531</v>
      </c>
      <c r="B3133" s="144" t="s">
        <v>4198</v>
      </c>
      <c r="C3133" s="144" t="s">
        <v>2802</v>
      </c>
      <c r="D3133" s="144" t="s">
        <v>2803</v>
      </c>
      <c r="E3133" s="175">
        <v>14355.7</v>
      </c>
    </row>
    <row r="3134" spans="1:5" x14ac:dyDescent="0.2">
      <c r="A3134" s="144">
        <v>36533</v>
      </c>
      <c r="B3134" s="144" t="s">
        <v>4199</v>
      </c>
      <c r="C3134" s="144" t="s">
        <v>2802</v>
      </c>
      <c r="D3134" s="144" t="s">
        <v>2803</v>
      </c>
      <c r="E3134" s="175">
        <v>16519.740000000002</v>
      </c>
    </row>
    <row r="3135" spans="1:5" x14ac:dyDescent="0.2">
      <c r="A3135" s="144">
        <v>11616</v>
      </c>
      <c r="B3135" s="144" t="s">
        <v>1180</v>
      </c>
      <c r="C3135" s="144" t="s">
        <v>2802</v>
      </c>
      <c r="D3135" s="144" t="s">
        <v>2803</v>
      </c>
      <c r="E3135" s="175">
        <v>15602.65</v>
      </c>
    </row>
    <row r="3136" spans="1:5" x14ac:dyDescent="0.2">
      <c r="A3136" s="144">
        <v>41898</v>
      </c>
      <c r="B3136" s="144" t="s">
        <v>1102</v>
      </c>
      <c r="C3136" s="144" t="s">
        <v>2802</v>
      </c>
      <c r="D3136" s="144" t="s">
        <v>2803</v>
      </c>
      <c r="E3136" s="175">
        <v>17555.099999999999</v>
      </c>
    </row>
    <row r="3137" spans="1:5" x14ac:dyDescent="0.2">
      <c r="A3137" s="144">
        <v>13447</v>
      </c>
      <c r="B3137" s="144" t="s">
        <v>4200</v>
      </c>
      <c r="C3137" s="144" t="s">
        <v>2802</v>
      </c>
      <c r="D3137" s="144" t="s">
        <v>2803</v>
      </c>
      <c r="E3137" s="175">
        <v>32302.6</v>
      </c>
    </row>
    <row r="3138" spans="1:5" x14ac:dyDescent="0.2">
      <c r="A3138" s="144">
        <v>14529</v>
      </c>
      <c r="B3138" s="144" t="s">
        <v>1165</v>
      </c>
      <c r="C3138" s="144" t="s">
        <v>2802</v>
      </c>
      <c r="D3138" s="144" t="s">
        <v>2803</v>
      </c>
      <c r="E3138" s="175">
        <v>18066.02</v>
      </c>
    </row>
    <row r="3139" spans="1:5" x14ac:dyDescent="0.2">
      <c r="A3139" s="144">
        <v>10747</v>
      </c>
      <c r="B3139" s="144" t="s">
        <v>4201</v>
      </c>
      <c r="C3139" s="144" t="s">
        <v>2802</v>
      </c>
      <c r="D3139" s="144" t="s">
        <v>2803</v>
      </c>
      <c r="E3139" s="175">
        <v>17725.53</v>
      </c>
    </row>
    <row r="3140" spans="1:5" x14ac:dyDescent="0.2">
      <c r="A3140" s="144">
        <v>36141</v>
      </c>
      <c r="B3140" s="144" t="s">
        <v>4202</v>
      </c>
      <c r="C3140" s="144" t="s">
        <v>2802</v>
      </c>
      <c r="D3140" s="144" t="s">
        <v>2803</v>
      </c>
      <c r="E3140" s="174">
        <v>42.09</v>
      </c>
    </row>
    <row r="3141" spans="1:5" x14ac:dyDescent="0.2">
      <c r="A3141" s="144">
        <v>43651</v>
      </c>
      <c r="B3141" s="144" t="s">
        <v>12214</v>
      </c>
      <c r="C3141" s="144" t="s">
        <v>284</v>
      </c>
      <c r="D3141" s="144" t="s">
        <v>2803</v>
      </c>
      <c r="E3141" s="174">
        <v>7.37</v>
      </c>
    </row>
    <row r="3142" spans="1:5" x14ac:dyDescent="0.2">
      <c r="A3142" s="144">
        <v>43626</v>
      </c>
      <c r="B3142" s="144" t="s">
        <v>12215</v>
      </c>
      <c r="C3142" s="144" t="s">
        <v>284</v>
      </c>
      <c r="D3142" s="144" t="s">
        <v>2805</v>
      </c>
      <c r="E3142" s="174">
        <v>4.0999999999999996</v>
      </c>
    </row>
    <row r="3143" spans="1:5" x14ac:dyDescent="0.2">
      <c r="A3143" s="144">
        <v>39434</v>
      </c>
      <c r="B3143" s="144" t="s">
        <v>5421</v>
      </c>
      <c r="C3143" s="144" t="s">
        <v>284</v>
      </c>
      <c r="D3143" s="144" t="s">
        <v>2803</v>
      </c>
      <c r="E3143" s="174">
        <v>3.37</v>
      </c>
    </row>
    <row r="3144" spans="1:5" x14ac:dyDescent="0.2">
      <c r="A3144" s="144">
        <v>39433</v>
      </c>
      <c r="B3144" s="144" t="s">
        <v>260</v>
      </c>
      <c r="C3144" s="144" t="s">
        <v>284</v>
      </c>
      <c r="D3144" s="144" t="s">
        <v>2803</v>
      </c>
      <c r="E3144" s="174">
        <v>2.68</v>
      </c>
    </row>
    <row r="3145" spans="1:5" x14ac:dyDescent="0.2">
      <c r="A3145" s="144">
        <v>4049</v>
      </c>
      <c r="B3145" s="144" t="s">
        <v>262</v>
      </c>
      <c r="C3145" s="144" t="s">
        <v>261</v>
      </c>
      <c r="D3145" s="144" t="s">
        <v>2803</v>
      </c>
      <c r="E3145" s="174">
        <v>82.29</v>
      </c>
    </row>
    <row r="3146" spans="1:5" x14ac:dyDescent="0.2">
      <c r="A3146" s="144">
        <v>38120</v>
      </c>
      <c r="B3146" s="144" t="s">
        <v>263</v>
      </c>
      <c r="C3146" s="144" t="s">
        <v>284</v>
      </c>
      <c r="D3146" s="144" t="s">
        <v>2803</v>
      </c>
      <c r="E3146" s="174">
        <v>138.91</v>
      </c>
    </row>
    <row r="3147" spans="1:5" x14ac:dyDescent="0.2">
      <c r="A3147" s="144">
        <v>43652</v>
      </c>
      <c r="B3147" s="144" t="s">
        <v>12216</v>
      </c>
      <c r="C3147" s="144" t="s">
        <v>284</v>
      </c>
      <c r="D3147" s="144" t="s">
        <v>2803</v>
      </c>
      <c r="E3147" s="174">
        <v>16.52</v>
      </c>
    </row>
    <row r="3148" spans="1:5" x14ac:dyDescent="0.2">
      <c r="A3148" s="144">
        <v>10498</v>
      </c>
      <c r="B3148" s="144" t="s">
        <v>264</v>
      </c>
      <c r="C3148" s="144" t="s">
        <v>284</v>
      </c>
      <c r="D3148" s="144" t="s">
        <v>2803</v>
      </c>
      <c r="E3148" s="174">
        <v>6.29</v>
      </c>
    </row>
    <row r="3149" spans="1:5" x14ac:dyDescent="0.2">
      <c r="A3149" s="144">
        <v>4823</v>
      </c>
      <c r="B3149" s="144" t="s">
        <v>259</v>
      </c>
      <c r="C3149" s="144" t="s">
        <v>284</v>
      </c>
      <c r="D3149" s="144" t="s">
        <v>2803</v>
      </c>
      <c r="E3149" s="174">
        <v>41.5</v>
      </c>
    </row>
    <row r="3150" spans="1:5" x14ac:dyDescent="0.2">
      <c r="A3150" s="144">
        <v>38877</v>
      </c>
      <c r="B3150" s="144" t="s">
        <v>5422</v>
      </c>
      <c r="C3150" s="144" t="s">
        <v>284</v>
      </c>
      <c r="D3150" s="144" t="s">
        <v>2803</v>
      </c>
      <c r="E3150" s="174">
        <v>6.34</v>
      </c>
    </row>
    <row r="3151" spans="1:5" x14ac:dyDescent="0.2">
      <c r="A3151" s="144">
        <v>34546</v>
      </c>
      <c r="B3151" s="144" t="s">
        <v>5423</v>
      </c>
      <c r="C3151" s="144" t="s">
        <v>284</v>
      </c>
      <c r="D3151" s="144" t="s">
        <v>2803</v>
      </c>
      <c r="E3151" s="174">
        <v>6.52</v>
      </c>
    </row>
    <row r="3152" spans="1:5" x14ac:dyDescent="0.2">
      <c r="A3152" s="144">
        <v>41387</v>
      </c>
      <c r="B3152" s="144" t="s">
        <v>5752</v>
      </c>
      <c r="C3152" s="144" t="s">
        <v>2809</v>
      </c>
      <c r="D3152" s="144" t="s">
        <v>2803</v>
      </c>
      <c r="E3152" s="174">
        <v>40.86</v>
      </c>
    </row>
    <row r="3153" spans="1:5" x14ac:dyDescent="0.2">
      <c r="A3153" s="144">
        <v>41388</v>
      </c>
      <c r="B3153" s="144" t="s">
        <v>5753</v>
      </c>
      <c r="C3153" s="144" t="s">
        <v>2809</v>
      </c>
      <c r="D3153" s="144" t="s">
        <v>2803</v>
      </c>
      <c r="E3153" s="174">
        <v>49.03</v>
      </c>
    </row>
    <row r="3154" spans="1:5" x14ac:dyDescent="0.2">
      <c r="A3154" s="144">
        <v>41380</v>
      </c>
      <c r="B3154" s="144" t="s">
        <v>5754</v>
      </c>
      <c r="C3154" s="144" t="s">
        <v>2802</v>
      </c>
      <c r="D3154" s="144" t="s">
        <v>2803</v>
      </c>
      <c r="E3154" s="174">
        <v>326.2</v>
      </c>
    </row>
    <row r="3155" spans="1:5" x14ac:dyDescent="0.2">
      <c r="A3155" s="144">
        <v>41381</v>
      </c>
      <c r="B3155" s="144" t="s">
        <v>5755</v>
      </c>
      <c r="C3155" s="144" t="s">
        <v>2802</v>
      </c>
      <c r="D3155" s="144" t="s">
        <v>2803</v>
      </c>
      <c r="E3155" s="174">
        <v>341.74</v>
      </c>
    </row>
    <row r="3156" spans="1:5" x14ac:dyDescent="0.2">
      <c r="A3156" s="144">
        <v>41382</v>
      </c>
      <c r="B3156" s="144" t="s">
        <v>5756</v>
      </c>
      <c r="C3156" s="144" t="s">
        <v>2802</v>
      </c>
      <c r="D3156" s="144" t="s">
        <v>2803</v>
      </c>
      <c r="E3156" s="174">
        <v>330.78</v>
      </c>
    </row>
    <row r="3157" spans="1:5" x14ac:dyDescent="0.2">
      <c r="A3157" s="144">
        <v>41383</v>
      </c>
      <c r="B3157" s="144" t="s">
        <v>5757</v>
      </c>
      <c r="C3157" s="144" t="s">
        <v>2802</v>
      </c>
      <c r="D3157" s="144" t="s">
        <v>2803</v>
      </c>
      <c r="E3157" s="174">
        <v>448.97</v>
      </c>
    </row>
    <row r="3158" spans="1:5" x14ac:dyDescent="0.2">
      <c r="A3158" s="144">
        <v>41385</v>
      </c>
      <c r="B3158" s="144" t="s">
        <v>5758</v>
      </c>
      <c r="C3158" s="144" t="s">
        <v>2802</v>
      </c>
      <c r="D3158" s="144" t="s">
        <v>2803</v>
      </c>
      <c r="E3158" s="174">
        <v>558.69000000000005</v>
      </c>
    </row>
    <row r="3159" spans="1:5" x14ac:dyDescent="0.2">
      <c r="A3159" s="144">
        <v>11079</v>
      </c>
      <c r="B3159" s="144" t="s">
        <v>4203</v>
      </c>
      <c r="C3159" s="144" t="s">
        <v>2889</v>
      </c>
      <c r="D3159" s="144" t="s">
        <v>2803</v>
      </c>
      <c r="E3159" s="175">
        <v>3223.91</v>
      </c>
    </row>
    <row r="3160" spans="1:5" x14ac:dyDescent="0.2">
      <c r="A3160" s="144">
        <v>11082</v>
      </c>
      <c r="B3160" s="144" t="s">
        <v>4204</v>
      </c>
      <c r="C3160" s="144" t="s">
        <v>2889</v>
      </c>
      <c r="D3160" s="144" t="s">
        <v>2803</v>
      </c>
      <c r="E3160" s="175">
        <v>3223.91</v>
      </c>
    </row>
    <row r="3161" spans="1:5" x14ac:dyDescent="0.2">
      <c r="A3161" s="144">
        <v>4058</v>
      </c>
      <c r="B3161" s="144" t="s">
        <v>2615</v>
      </c>
      <c r="C3161" s="144" t="s">
        <v>2808</v>
      </c>
      <c r="D3161" s="144" t="s">
        <v>2803</v>
      </c>
      <c r="E3161" s="174">
        <v>21.49</v>
      </c>
    </row>
    <row r="3162" spans="1:5" x14ac:dyDescent="0.2">
      <c r="A3162" s="144">
        <v>40974</v>
      </c>
      <c r="B3162" s="144" t="s">
        <v>2743</v>
      </c>
      <c r="C3162" s="144" t="s">
        <v>2890</v>
      </c>
      <c r="D3162" s="144" t="s">
        <v>2803</v>
      </c>
      <c r="E3162" s="175">
        <v>3828.07</v>
      </c>
    </row>
    <row r="3163" spans="1:5" x14ac:dyDescent="0.2">
      <c r="A3163" s="144">
        <v>34794</v>
      </c>
      <c r="B3163" s="144" t="s">
        <v>12925</v>
      </c>
      <c r="C3163" s="144" t="s">
        <v>2808</v>
      </c>
      <c r="D3163" s="144" t="s">
        <v>2803</v>
      </c>
      <c r="E3163" s="174">
        <v>20.27</v>
      </c>
    </row>
    <row r="3164" spans="1:5" x14ac:dyDescent="0.2">
      <c r="A3164" s="144">
        <v>40925</v>
      </c>
      <c r="B3164" s="144" t="s">
        <v>2744</v>
      </c>
      <c r="C3164" s="144" t="s">
        <v>2890</v>
      </c>
      <c r="D3164" s="144" t="s">
        <v>2803</v>
      </c>
      <c r="E3164" s="175">
        <v>3611.43</v>
      </c>
    </row>
    <row r="3165" spans="1:5" x14ac:dyDescent="0.2">
      <c r="A3165" s="144">
        <v>13741</v>
      </c>
      <c r="B3165" s="144" t="s">
        <v>4205</v>
      </c>
      <c r="C3165" s="144" t="s">
        <v>2802</v>
      </c>
      <c r="D3165" s="144" t="s">
        <v>2803</v>
      </c>
      <c r="E3165" s="175">
        <v>2627.44</v>
      </c>
    </row>
    <row r="3166" spans="1:5" x14ac:dyDescent="0.2">
      <c r="A3166" s="144">
        <v>3288</v>
      </c>
      <c r="B3166" s="144" t="s">
        <v>4206</v>
      </c>
      <c r="C3166" s="144" t="s">
        <v>2809</v>
      </c>
      <c r="D3166" s="144" t="s">
        <v>2805</v>
      </c>
      <c r="E3166" s="174">
        <v>5.95</v>
      </c>
    </row>
    <row r="3167" spans="1:5" x14ac:dyDescent="0.2">
      <c r="A3167" s="144">
        <v>13587</v>
      </c>
      <c r="B3167" s="144" t="s">
        <v>2544</v>
      </c>
      <c r="C3167" s="144" t="s">
        <v>2809</v>
      </c>
      <c r="D3167" s="144" t="s">
        <v>2803</v>
      </c>
      <c r="E3167" s="174">
        <v>3.59</v>
      </c>
    </row>
    <row r="3168" spans="1:5" x14ac:dyDescent="0.2">
      <c r="A3168" s="144">
        <v>38598</v>
      </c>
      <c r="B3168" s="144" t="s">
        <v>2472</v>
      </c>
      <c r="C3168" s="144" t="s">
        <v>2802</v>
      </c>
      <c r="D3168" s="144" t="s">
        <v>2803</v>
      </c>
      <c r="E3168" s="174">
        <v>3.2</v>
      </c>
    </row>
    <row r="3169" spans="1:5" x14ac:dyDescent="0.2">
      <c r="A3169" s="144">
        <v>38595</v>
      </c>
      <c r="B3169" s="144" t="s">
        <v>2467</v>
      </c>
      <c r="C3169" s="144" t="s">
        <v>2802</v>
      </c>
      <c r="D3169" s="144" t="s">
        <v>2803</v>
      </c>
      <c r="E3169" s="174">
        <v>2.71</v>
      </c>
    </row>
    <row r="3170" spans="1:5" x14ac:dyDescent="0.2">
      <c r="A3170" s="144">
        <v>38592</v>
      </c>
      <c r="B3170" s="144" t="s">
        <v>2477</v>
      </c>
      <c r="C3170" s="144" t="s">
        <v>2802</v>
      </c>
      <c r="D3170" s="144" t="s">
        <v>2803</v>
      </c>
      <c r="E3170" s="174">
        <v>2.74</v>
      </c>
    </row>
    <row r="3171" spans="1:5" x14ac:dyDescent="0.2">
      <c r="A3171" s="144">
        <v>38588</v>
      </c>
      <c r="B3171" s="144" t="s">
        <v>2473</v>
      </c>
      <c r="C3171" s="144" t="s">
        <v>2802</v>
      </c>
      <c r="D3171" s="144" t="s">
        <v>2803</v>
      </c>
      <c r="E3171" s="174">
        <v>2.19</v>
      </c>
    </row>
    <row r="3172" spans="1:5" x14ac:dyDescent="0.2">
      <c r="A3172" s="144">
        <v>38593</v>
      </c>
      <c r="B3172" s="144" t="s">
        <v>2469</v>
      </c>
      <c r="C3172" s="144" t="s">
        <v>2802</v>
      </c>
      <c r="D3172" s="144" t="s">
        <v>2803</v>
      </c>
      <c r="E3172" s="174">
        <v>3.03</v>
      </c>
    </row>
    <row r="3173" spans="1:5" x14ac:dyDescent="0.2">
      <c r="A3173" s="144">
        <v>38589</v>
      </c>
      <c r="B3173" s="144" t="s">
        <v>2464</v>
      </c>
      <c r="C3173" s="144" t="s">
        <v>2802</v>
      </c>
      <c r="D3173" s="144" t="s">
        <v>2803</v>
      </c>
      <c r="E3173" s="174">
        <v>2.2999999999999998</v>
      </c>
    </row>
    <row r="3174" spans="1:5" x14ac:dyDescent="0.2">
      <c r="A3174" s="144">
        <v>38594</v>
      </c>
      <c r="B3174" s="144" t="s">
        <v>2470</v>
      </c>
      <c r="C3174" s="144" t="s">
        <v>2802</v>
      </c>
      <c r="D3174" s="144" t="s">
        <v>2803</v>
      </c>
      <c r="E3174" s="174">
        <v>4.7699999999999996</v>
      </c>
    </row>
    <row r="3175" spans="1:5" x14ac:dyDescent="0.2">
      <c r="A3175" s="144">
        <v>34773</v>
      </c>
      <c r="B3175" s="144" t="s">
        <v>4207</v>
      </c>
      <c r="C3175" s="144" t="s">
        <v>2802</v>
      </c>
      <c r="D3175" s="144" t="s">
        <v>2803</v>
      </c>
      <c r="E3175" s="174">
        <v>2.2599999999999998</v>
      </c>
    </row>
    <row r="3176" spans="1:5" x14ac:dyDescent="0.2">
      <c r="A3176" s="144">
        <v>34769</v>
      </c>
      <c r="B3176" s="144" t="s">
        <v>4208</v>
      </c>
      <c r="C3176" s="144" t="s">
        <v>2802</v>
      </c>
      <c r="D3176" s="144" t="s">
        <v>2803</v>
      </c>
      <c r="E3176" s="174">
        <v>2.8</v>
      </c>
    </row>
    <row r="3177" spans="1:5" x14ac:dyDescent="0.2">
      <c r="A3177" s="144">
        <v>34763</v>
      </c>
      <c r="B3177" s="144" t="s">
        <v>4209</v>
      </c>
      <c r="C3177" s="144" t="s">
        <v>2802</v>
      </c>
      <c r="D3177" s="144" t="s">
        <v>2803</v>
      </c>
      <c r="E3177" s="174">
        <v>1.72</v>
      </c>
    </row>
    <row r="3178" spans="1:5" x14ac:dyDescent="0.2">
      <c r="A3178" s="144">
        <v>34774</v>
      </c>
      <c r="B3178" s="144" t="s">
        <v>4210</v>
      </c>
      <c r="C3178" s="144" t="s">
        <v>2802</v>
      </c>
      <c r="D3178" s="144" t="s">
        <v>2803</v>
      </c>
      <c r="E3178" s="174">
        <v>2.14</v>
      </c>
    </row>
    <row r="3179" spans="1:5" x14ac:dyDescent="0.2">
      <c r="A3179" s="144">
        <v>34771</v>
      </c>
      <c r="B3179" s="144" t="s">
        <v>4211</v>
      </c>
      <c r="C3179" s="144" t="s">
        <v>2802</v>
      </c>
      <c r="D3179" s="144" t="s">
        <v>2803</v>
      </c>
      <c r="E3179" s="174">
        <v>2.58</v>
      </c>
    </row>
    <row r="3180" spans="1:5" x14ac:dyDescent="0.2">
      <c r="A3180" s="144">
        <v>34764</v>
      </c>
      <c r="B3180" s="144" t="s">
        <v>4212</v>
      </c>
      <c r="C3180" s="144" t="s">
        <v>2802</v>
      </c>
      <c r="D3180" s="144" t="s">
        <v>2803</v>
      </c>
      <c r="E3180" s="174">
        <v>1.69</v>
      </c>
    </row>
    <row r="3181" spans="1:5" x14ac:dyDescent="0.2">
      <c r="A3181" s="144">
        <v>34788</v>
      </c>
      <c r="B3181" s="144" t="s">
        <v>2460</v>
      </c>
      <c r="C3181" s="144" t="s">
        <v>2802</v>
      </c>
      <c r="D3181" s="144" t="s">
        <v>2803</v>
      </c>
      <c r="E3181" s="174">
        <v>1.62</v>
      </c>
    </row>
    <row r="3182" spans="1:5" x14ac:dyDescent="0.2">
      <c r="A3182" s="144">
        <v>34781</v>
      </c>
      <c r="B3182" s="144" t="s">
        <v>2456</v>
      </c>
      <c r="C3182" s="144" t="s">
        <v>2802</v>
      </c>
      <c r="D3182" s="144" t="s">
        <v>2803</v>
      </c>
      <c r="E3182" s="174">
        <v>1.84</v>
      </c>
    </row>
    <row r="3183" spans="1:5" x14ac:dyDescent="0.2">
      <c r="A3183" s="144">
        <v>41682</v>
      </c>
      <c r="B3183" s="144" t="s">
        <v>5759</v>
      </c>
      <c r="C3183" s="144" t="s">
        <v>2802</v>
      </c>
      <c r="D3183" s="144" t="s">
        <v>2803</v>
      </c>
      <c r="E3183" s="174">
        <v>33.270000000000003</v>
      </c>
    </row>
    <row r="3184" spans="1:5" x14ac:dyDescent="0.2">
      <c r="A3184" s="144">
        <v>41683</v>
      </c>
      <c r="B3184" s="144" t="s">
        <v>5760</v>
      </c>
      <c r="C3184" s="144" t="s">
        <v>2802</v>
      </c>
      <c r="D3184" s="144" t="s">
        <v>2803</v>
      </c>
      <c r="E3184" s="174">
        <v>24.48</v>
      </c>
    </row>
    <row r="3185" spans="1:5" x14ac:dyDescent="0.2">
      <c r="A3185" s="144">
        <v>41680</v>
      </c>
      <c r="B3185" s="144" t="s">
        <v>5761</v>
      </c>
      <c r="C3185" s="144" t="s">
        <v>2802</v>
      </c>
      <c r="D3185" s="144" t="s">
        <v>2803</v>
      </c>
      <c r="E3185" s="174">
        <v>13.18</v>
      </c>
    </row>
    <row r="3186" spans="1:5" x14ac:dyDescent="0.2">
      <c r="A3186" s="144">
        <v>41679</v>
      </c>
      <c r="B3186" s="144" t="s">
        <v>5762</v>
      </c>
      <c r="C3186" s="144" t="s">
        <v>2802</v>
      </c>
      <c r="D3186" s="144" t="s">
        <v>2803</v>
      </c>
      <c r="E3186" s="174">
        <v>30.13</v>
      </c>
    </row>
    <row r="3187" spans="1:5" x14ac:dyDescent="0.2">
      <c r="A3187" s="144">
        <v>41681</v>
      </c>
      <c r="B3187" s="144" t="s">
        <v>5763</v>
      </c>
      <c r="C3187" s="144" t="s">
        <v>2802</v>
      </c>
      <c r="D3187" s="144" t="s">
        <v>2803</v>
      </c>
      <c r="E3187" s="174">
        <v>20.62</v>
      </c>
    </row>
    <row r="3188" spans="1:5" x14ac:dyDescent="0.2">
      <c r="A3188" s="144">
        <v>43386</v>
      </c>
      <c r="B3188" s="144" t="s">
        <v>5764</v>
      </c>
      <c r="C3188" s="144" t="s">
        <v>2802</v>
      </c>
      <c r="D3188" s="144" t="s">
        <v>2803</v>
      </c>
      <c r="E3188" s="174">
        <v>47.07</v>
      </c>
    </row>
    <row r="3189" spans="1:5" x14ac:dyDescent="0.2">
      <c r="A3189" s="144">
        <v>4059</v>
      </c>
      <c r="B3189" s="144" t="s">
        <v>5765</v>
      </c>
      <c r="C3189" s="144" t="s">
        <v>2809</v>
      </c>
      <c r="D3189" s="144" t="s">
        <v>2803</v>
      </c>
      <c r="E3189" s="174">
        <v>33.270000000000003</v>
      </c>
    </row>
    <row r="3190" spans="1:5" x14ac:dyDescent="0.2">
      <c r="A3190" s="144">
        <v>4062</v>
      </c>
      <c r="B3190" s="144" t="s">
        <v>4213</v>
      </c>
      <c r="C3190" s="144" t="s">
        <v>2802</v>
      </c>
      <c r="D3190" s="144" t="s">
        <v>2803</v>
      </c>
      <c r="E3190" s="174">
        <v>33.270000000000003</v>
      </c>
    </row>
    <row r="3191" spans="1:5" x14ac:dyDescent="0.2">
      <c r="A3191" s="144">
        <v>4061</v>
      </c>
      <c r="B3191" s="144" t="s">
        <v>5766</v>
      </c>
      <c r="C3191" s="144" t="s">
        <v>2802</v>
      </c>
      <c r="D3191" s="144" t="s">
        <v>2803</v>
      </c>
      <c r="E3191" s="174">
        <v>41.42</v>
      </c>
    </row>
    <row r="3192" spans="1:5" x14ac:dyDescent="0.2">
      <c r="A3192" s="144">
        <v>41315</v>
      </c>
      <c r="B3192" s="144" t="s">
        <v>4214</v>
      </c>
      <c r="C3192" s="144" t="s">
        <v>284</v>
      </c>
      <c r="D3192" s="144" t="s">
        <v>2803</v>
      </c>
      <c r="E3192" s="174">
        <v>96.44</v>
      </c>
    </row>
    <row r="3193" spans="1:5" x14ac:dyDescent="0.2">
      <c r="A3193" s="144">
        <v>43148</v>
      </c>
      <c r="B3193" s="144" t="s">
        <v>1415</v>
      </c>
      <c r="C3193" s="144" t="s">
        <v>284</v>
      </c>
      <c r="D3193" s="144" t="s">
        <v>2803</v>
      </c>
      <c r="E3193" s="174">
        <v>65.459999999999994</v>
      </c>
    </row>
    <row r="3194" spans="1:5" x14ac:dyDescent="0.2">
      <c r="A3194" s="144">
        <v>43147</v>
      </c>
      <c r="B3194" s="144" t="s">
        <v>1416</v>
      </c>
      <c r="C3194" s="144" t="s">
        <v>284</v>
      </c>
      <c r="D3194" s="144" t="s">
        <v>2803</v>
      </c>
      <c r="E3194" s="174">
        <v>25.35</v>
      </c>
    </row>
    <row r="3195" spans="1:5" x14ac:dyDescent="0.2">
      <c r="A3195" s="144">
        <v>10608</v>
      </c>
      <c r="B3195" s="144" t="s">
        <v>4215</v>
      </c>
      <c r="C3195" s="144" t="s">
        <v>2802</v>
      </c>
      <c r="D3195" s="144" t="s">
        <v>2807</v>
      </c>
      <c r="E3195" s="175">
        <v>10084.049999999999</v>
      </c>
    </row>
    <row r="3196" spans="1:5" x14ac:dyDescent="0.2">
      <c r="A3196" s="144">
        <v>4069</v>
      </c>
      <c r="B3196" s="144" t="s">
        <v>2653</v>
      </c>
      <c r="C3196" s="144" t="s">
        <v>2808</v>
      </c>
      <c r="D3196" s="144" t="s">
        <v>2803</v>
      </c>
      <c r="E3196" s="174">
        <v>40.93</v>
      </c>
    </row>
    <row r="3197" spans="1:5" x14ac:dyDescent="0.2">
      <c r="A3197" s="144">
        <v>40819</v>
      </c>
      <c r="B3197" s="144" t="s">
        <v>2684</v>
      </c>
      <c r="C3197" s="144" t="s">
        <v>2890</v>
      </c>
      <c r="D3197" s="144" t="s">
        <v>2803</v>
      </c>
      <c r="E3197" s="175">
        <v>7290.29</v>
      </c>
    </row>
    <row r="3198" spans="1:5" x14ac:dyDescent="0.2">
      <c r="A3198" s="144">
        <v>34361</v>
      </c>
      <c r="B3198" s="144" t="s">
        <v>4216</v>
      </c>
      <c r="C3198" s="144" t="s">
        <v>284</v>
      </c>
      <c r="D3198" s="144" t="s">
        <v>2803</v>
      </c>
      <c r="E3198" s="174">
        <v>18.45</v>
      </c>
    </row>
    <row r="3199" spans="1:5" x14ac:dyDescent="0.2">
      <c r="A3199" s="144">
        <v>36512</v>
      </c>
      <c r="B3199" s="144" t="s">
        <v>4217</v>
      </c>
      <c r="C3199" s="144" t="s">
        <v>2802</v>
      </c>
      <c r="D3199" s="144" t="s">
        <v>2807</v>
      </c>
      <c r="E3199" s="175">
        <v>19899.509999999998</v>
      </c>
    </row>
    <row r="3200" spans="1:5" x14ac:dyDescent="0.2">
      <c r="A3200" s="144">
        <v>44478</v>
      </c>
      <c r="B3200" s="144" t="s">
        <v>5767</v>
      </c>
      <c r="C3200" s="144" t="s">
        <v>284</v>
      </c>
      <c r="D3200" s="144" t="s">
        <v>2803</v>
      </c>
      <c r="E3200" s="174">
        <v>8.24</v>
      </c>
    </row>
    <row r="3201" spans="1:5" x14ac:dyDescent="0.2">
      <c r="A3201" s="144">
        <v>44477</v>
      </c>
      <c r="B3201" s="144" t="s">
        <v>5768</v>
      </c>
      <c r="C3201" s="144" t="s">
        <v>284</v>
      </c>
      <c r="D3201" s="144" t="s">
        <v>2803</v>
      </c>
      <c r="E3201" s="174">
        <v>8.24</v>
      </c>
    </row>
    <row r="3202" spans="1:5" x14ac:dyDescent="0.2">
      <c r="A3202" s="144">
        <v>11697</v>
      </c>
      <c r="B3202" s="144" t="s">
        <v>1054</v>
      </c>
      <c r="C3202" s="144" t="s">
        <v>2802</v>
      </c>
      <c r="D3202" s="144" t="s">
        <v>2803</v>
      </c>
      <c r="E3202" s="174">
        <v>546.62</v>
      </c>
    </row>
    <row r="3203" spans="1:5" x14ac:dyDescent="0.2">
      <c r="A3203" s="144">
        <v>11698</v>
      </c>
      <c r="B3203" s="144" t="s">
        <v>4218</v>
      </c>
      <c r="C3203" s="144" t="s">
        <v>2802</v>
      </c>
      <c r="D3203" s="144" t="s">
        <v>2803</v>
      </c>
      <c r="E3203" s="174">
        <v>652.09</v>
      </c>
    </row>
    <row r="3204" spans="1:5" x14ac:dyDescent="0.2">
      <c r="A3204" s="144">
        <v>10432</v>
      </c>
      <c r="B3204" s="144" t="s">
        <v>5424</v>
      </c>
      <c r="C3204" s="144" t="s">
        <v>2802</v>
      </c>
      <c r="D3204" s="144" t="s">
        <v>2803</v>
      </c>
      <c r="E3204" s="174">
        <v>320.06</v>
      </c>
    </row>
    <row r="3205" spans="1:5" x14ac:dyDescent="0.2">
      <c r="A3205" s="144">
        <v>11699</v>
      </c>
      <c r="B3205" s="144" t="s">
        <v>4219</v>
      </c>
      <c r="C3205" s="144" t="s">
        <v>2802</v>
      </c>
      <c r="D3205" s="144" t="s">
        <v>2803</v>
      </c>
      <c r="E3205" s="174">
        <v>720.71</v>
      </c>
    </row>
    <row r="3206" spans="1:5" x14ac:dyDescent="0.2">
      <c r="A3206" s="144">
        <v>44020</v>
      </c>
      <c r="B3206" s="144" t="s">
        <v>5769</v>
      </c>
      <c r="C3206" s="144" t="s">
        <v>2802</v>
      </c>
      <c r="D3206" s="144" t="s">
        <v>2803</v>
      </c>
      <c r="E3206" s="174">
        <v>789.63</v>
      </c>
    </row>
    <row r="3207" spans="1:5" x14ac:dyDescent="0.2">
      <c r="A3207" s="144">
        <v>41420</v>
      </c>
      <c r="B3207" s="144" t="s">
        <v>5770</v>
      </c>
      <c r="C3207" s="144" t="s">
        <v>2802</v>
      </c>
      <c r="D3207" s="144" t="s">
        <v>2803</v>
      </c>
      <c r="E3207" s="174">
        <v>8.31</v>
      </c>
    </row>
    <row r="3208" spans="1:5" x14ac:dyDescent="0.2">
      <c r="A3208" s="144">
        <v>41422</v>
      </c>
      <c r="B3208" s="144" t="s">
        <v>5771</v>
      </c>
      <c r="C3208" s="144" t="s">
        <v>2802</v>
      </c>
      <c r="D3208" s="144" t="s">
        <v>2803</v>
      </c>
      <c r="E3208" s="174">
        <v>11.36</v>
      </c>
    </row>
    <row r="3209" spans="1:5" x14ac:dyDescent="0.2">
      <c r="A3209" s="144">
        <v>41425</v>
      </c>
      <c r="B3209" s="144" t="s">
        <v>5772</v>
      </c>
      <c r="C3209" s="144" t="s">
        <v>2802</v>
      </c>
      <c r="D3209" s="144" t="s">
        <v>2803</v>
      </c>
      <c r="E3209" s="174">
        <v>5.81</v>
      </c>
    </row>
    <row r="3210" spans="1:5" x14ac:dyDescent="0.2">
      <c r="A3210" s="144">
        <v>41426</v>
      </c>
      <c r="B3210" s="144" t="s">
        <v>5773</v>
      </c>
      <c r="C3210" s="144" t="s">
        <v>2802</v>
      </c>
      <c r="D3210" s="144" t="s">
        <v>2803</v>
      </c>
      <c r="E3210" s="174">
        <v>10.48</v>
      </c>
    </row>
    <row r="3211" spans="1:5" x14ac:dyDescent="0.2">
      <c r="A3211" s="144">
        <v>41419</v>
      </c>
      <c r="B3211" s="144" t="s">
        <v>5774</v>
      </c>
      <c r="C3211" s="144" t="s">
        <v>2802</v>
      </c>
      <c r="D3211" s="144" t="s">
        <v>2803</v>
      </c>
      <c r="E3211" s="174">
        <v>6.11</v>
      </c>
    </row>
    <row r="3212" spans="1:5" x14ac:dyDescent="0.2">
      <c r="A3212" s="144">
        <v>41421</v>
      </c>
      <c r="B3212" s="144" t="s">
        <v>5775</v>
      </c>
      <c r="C3212" s="144" t="s">
        <v>2802</v>
      </c>
      <c r="D3212" s="144" t="s">
        <v>2803</v>
      </c>
      <c r="E3212" s="174">
        <v>8.2899999999999991</v>
      </c>
    </row>
    <row r="3213" spans="1:5" x14ac:dyDescent="0.2">
      <c r="A3213" s="144">
        <v>41414</v>
      </c>
      <c r="B3213" s="144" t="s">
        <v>5776</v>
      </c>
      <c r="C3213" s="144" t="s">
        <v>2802</v>
      </c>
      <c r="D3213" s="144" t="s">
        <v>2803</v>
      </c>
      <c r="E3213" s="174">
        <v>19.23</v>
      </c>
    </row>
    <row r="3214" spans="1:5" x14ac:dyDescent="0.2">
      <c r="A3214" s="144">
        <v>41415</v>
      </c>
      <c r="B3214" s="144" t="s">
        <v>5777</v>
      </c>
      <c r="C3214" s="144" t="s">
        <v>2802</v>
      </c>
      <c r="D3214" s="144" t="s">
        <v>2803</v>
      </c>
      <c r="E3214" s="174">
        <v>22.4</v>
      </c>
    </row>
    <row r="3215" spans="1:5" x14ac:dyDescent="0.2">
      <c r="A3215" s="144">
        <v>37514</v>
      </c>
      <c r="B3215" s="144" t="s">
        <v>1144</v>
      </c>
      <c r="C3215" s="144" t="s">
        <v>2802</v>
      </c>
      <c r="D3215" s="144" t="s">
        <v>2807</v>
      </c>
      <c r="E3215" s="175">
        <v>229950</v>
      </c>
    </row>
    <row r="3216" spans="1:5" x14ac:dyDescent="0.2">
      <c r="A3216" s="144">
        <v>37519</v>
      </c>
      <c r="B3216" s="144" t="s">
        <v>4220</v>
      </c>
      <c r="C3216" s="144" t="s">
        <v>2802</v>
      </c>
      <c r="D3216" s="144" t="s">
        <v>2807</v>
      </c>
      <c r="E3216" s="175">
        <v>354880.31</v>
      </c>
    </row>
    <row r="3217" spans="1:5" x14ac:dyDescent="0.2">
      <c r="A3217" s="144">
        <v>37520</v>
      </c>
      <c r="B3217" s="144" t="s">
        <v>1191</v>
      </c>
      <c r="C3217" s="144" t="s">
        <v>2802</v>
      </c>
      <c r="D3217" s="144" t="s">
        <v>2807</v>
      </c>
      <c r="E3217" s="175">
        <v>349062.6</v>
      </c>
    </row>
    <row r="3218" spans="1:5" x14ac:dyDescent="0.2">
      <c r="A3218" s="144">
        <v>37521</v>
      </c>
      <c r="B3218" s="144" t="s">
        <v>4221</v>
      </c>
      <c r="C3218" s="144" t="s">
        <v>2802</v>
      </c>
      <c r="D3218" s="144" t="s">
        <v>2807</v>
      </c>
      <c r="E3218" s="175">
        <v>425856.38</v>
      </c>
    </row>
    <row r="3219" spans="1:5" x14ac:dyDescent="0.2">
      <c r="A3219" s="144">
        <v>37522</v>
      </c>
      <c r="B3219" s="144" t="s">
        <v>4222</v>
      </c>
      <c r="C3219" s="144" t="s">
        <v>2802</v>
      </c>
      <c r="D3219" s="144" t="s">
        <v>2807</v>
      </c>
      <c r="E3219" s="175">
        <v>438668.6</v>
      </c>
    </row>
    <row r="3220" spans="1:5" x14ac:dyDescent="0.2">
      <c r="A3220" s="144">
        <v>21109</v>
      </c>
      <c r="B3220" s="144" t="s">
        <v>4223</v>
      </c>
      <c r="C3220" s="144" t="s">
        <v>2802</v>
      </c>
      <c r="D3220" s="144" t="s">
        <v>2807</v>
      </c>
      <c r="E3220" s="174">
        <v>37.17</v>
      </c>
    </row>
    <row r="3221" spans="1:5" x14ac:dyDescent="0.2">
      <c r="A3221" s="144">
        <v>37546</v>
      </c>
      <c r="B3221" s="144" t="s">
        <v>1112</v>
      </c>
      <c r="C3221" s="144" t="s">
        <v>2802</v>
      </c>
      <c r="D3221" s="144" t="s">
        <v>2803</v>
      </c>
      <c r="E3221" s="175">
        <v>13782.83</v>
      </c>
    </row>
    <row r="3222" spans="1:5" x14ac:dyDescent="0.2">
      <c r="A3222" s="144">
        <v>37544</v>
      </c>
      <c r="B3222" s="144" t="s">
        <v>1110</v>
      </c>
      <c r="C3222" s="144" t="s">
        <v>2802</v>
      </c>
      <c r="D3222" s="144" t="s">
        <v>2803</v>
      </c>
      <c r="E3222" s="175">
        <v>14577.66</v>
      </c>
    </row>
    <row r="3223" spans="1:5" x14ac:dyDescent="0.2">
      <c r="A3223" s="144">
        <v>37545</v>
      </c>
      <c r="B3223" s="144" t="s">
        <v>1111</v>
      </c>
      <c r="C3223" s="144" t="s">
        <v>2802</v>
      </c>
      <c r="D3223" s="144" t="s">
        <v>2803</v>
      </c>
      <c r="E3223" s="175">
        <v>17345.46</v>
      </c>
    </row>
    <row r="3224" spans="1:5" x14ac:dyDescent="0.2">
      <c r="A3224" s="144">
        <v>36793</v>
      </c>
      <c r="B3224" s="144" t="s">
        <v>12217</v>
      </c>
      <c r="C3224" s="144" t="s">
        <v>2802</v>
      </c>
      <c r="D3224" s="144" t="s">
        <v>2803</v>
      </c>
      <c r="E3224" s="174">
        <v>684.5</v>
      </c>
    </row>
    <row r="3225" spans="1:5" x14ac:dyDescent="0.2">
      <c r="A3225" s="144">
        <v>11769</v>
      </c>
      <c r="B3225" s="144" t="s">
        <v>12218</v>
      </c>
      <c r="C3225" s="144" t="s">
        <v>2802</v>
      </c>
      <c r="D3225" s="144" t="s">
        <v>2803</v>
      </c>
      <c r="E3225" s="174">
        <v>302.49</v>
      </c>
    </row>
    <row r="3226" spans="1:5" x14ac:dyDescent="0.2">
      <c r="A3226" s="144">
        <v>11771</v>
      </c>
      <c r="B3226" s="144" t="s">
        <v>12219</v>
      </c>
      <c r="C3226" s="144" t="s">
        <v>2802</v>
      </c>
      <c r="D3226" s="144" t="s">
        <v>2803</v>
      </c>
      <c r="E3226" s="174">
        <v>370.52</v>
      </c>
    </row>
    <row r="3227" spans="1:5" x14ac:dyDescent="0.2">
      <c r="A3227" s="144">
        <v>39919</v>
      </c>
      <c r="B3227" s="144" t="s">
        <v>1134</v>
      </c>
      <c r="C3227" s="144" t="s">
        <v>2802</v>
      </c>
      <c r="D3227" s="144" t="s">
        <v>2803</v>
      </c>
      <c r="E3227" s="175">
        <v>68990.720000000001</v>
      </c>
    </row>
    <row r="3228" spans="1:5" x14ac:dyDescent="0.2">
      <c r="A3228" s="144">
        <v>38385</v>
      </c>
      <c r="B3228" s="144" t="s">
        <v>4224</v>
      </c>
      <c r="C3228" s="144" t="s">
        <v>2802</v>
      </c>
      <c r="D3228" s="144" t="s">
        <v>2803</v>
      </c>
      <c r="E3228" s="174">
        <v>46.51</v>
      </c>
    </row>
    <row r="3229" spans="1:5" x14ac:dyDescent="0.2">
      <c r="A3229" s="144">
        <v>36800</v>
      </c>
      <c r="B3229" s="144" t="s">
        <v>12220</v>
      </c>
      <c r="C3229" s="144" t="s">
        <v>2802</v>
      </c>
      <c r="D3229" s="144" t="s">
        <v>2803</v>
      </c>
      <c r="E3229" s="174">
        <v>181.76</v>
      </c>
    </row>
    <row r="3230" spans="1:5" x14ac:dyDescent="0.2">
      <c r="A3230" s="144">
        <v>37587</v>
      </c>
      <c r="B3230" s="144" t="s">
        <v>12221</v>
      </c>
      <c r="C3230" s="144" t="s">
        <v>2802</v>
      </c>
      <c r="D3230" s="144" t="s">
        <v>2803</v>
      </c>
      <c r="E3230" s="174">
        <v>399.33</v>
      </c>
    </row>
    <row r="3231" spans="1:5" x14ac:dyDescent="0.2">
      <c r="A3231" s="144">
        <v>11561</v>
      </c>
      <c r="B3231" s="144" t="s">
        <v>5425</v>
      </c>
      <c r="C3231" s="144" t="s">
        <v>2802</v>
      </c>
      <c r="D3231" s="144" t="s">
        <v>2803</v>
      </c>
      <c r="E3231" s="174">
        <v>218.85</v>
      </c>
    </row>
    <row r="3232" spans="1:5" x14ac:dyDescent="0.2">
      <c r="A3232" s="144">
        <v>43604</v>
      </c>
      <c r="B3232" s="144" t="s">
        <v>5778</v>
      </c>
      <c r="C3232" s="144" t="s">
        <v>2802</v>
      </c>
      <c r="D3232" s="144" t="s">
        <v>2803</v>
      </c>
      <c r="E3232" s="174">
        <v>116.67</v>
      </c>
    </row>
    <row r="3233" spans="1:5" x14ac:dyDescent="0.2">
      <c r="A3233" s="144">
        <v>11560</v>
      </c>
      <c r="B3233" s="144" t="s">
        <v>5426</v>
      </c>
      <c r="C3233" s="144" t="s">
        <v>2802</v>
      </c>
      <c r="D3233" s="144" t="s">
        <v>2803</v>
      </c>
      <c r="E3233" s="174">
        <v>168.92</v>
      </c>
    </row>
    <row r="3234" spans="1:5" x14ac:dyDescent="0.2">
      <c r="A3234" s="144">
        <v>11499</v>
      </c>
      <c r="B3234" s="144" t="s">
        <v>5427</v>
      </c>
      <c r="C3234" s="144" t="s">
        <v>2802</v>
      </c>
      <c r="D3234" s="144" t="s">
        <v>2803</v>
      </c>
      <c r="E3234" s="174">
        <v>968.84</v>
      </c>
    </row>
    <row r="3235" spans="1:5" x14ac:dyDescent="0.2">
      <c r="A3235" s="144">
        <v>34761</v>
      </c>
      <c r="B3235" s="144" t="s">
        <v>12926</v>
      </c>
      <c r="C3235" s="144" t="s">
        <v>2808</v>
      </c>
      <c r="D3235" s="144" t="s">
        <v>2803</v>
      </c>
      <c r="E3235" s="174">
        <v>16.05</v>
      </c>
    </row>
    <row r="3236" spans="1:5" x14ac:dyDescent="0.2">
      <c r="A3236" s="144">
        <v>40924</v>
      </c>
      <c r="B3236" s="144" t="s">
        <v>2715</v>
      </c>
      <c r="C3236" s="144" t="s">
        <v>2890</v>
      </c>
      <c r="D3236" s="144" t="s">
        <v>2803</v>
      </c>
      <c r="E3236" s="175">
        <v>2860.68</v>
      </c>
    </row>
    <row r="3237" spans="1:5" x14ac:dyDescent="0.2">
      <c r="A3237" s="144">
        <v>40983</v>
      </c>
      <c r="B3237" s="144" t="s">
        <v>2719</v>
      </c>
      <c r="C3237" s="144" t="s">
        <v>2890</v>
      </c>
      <c r="D3237" s="144" t="s">
        <v>2803</v>
      </c>
      <c r="E3237" s="175">
        <v>2485.31</v>
      </c>
    </row>
    <row r="3238" spans="1:5" x14ac:dyDescent="0.2">
      <c r="A3238" s="144">
        <v>44497</v>
      </c>
      <c r="B3238" s="144" t="s">
        <v>12222</v>
      </c>
      <c r="C3238" s="144" t="s">
        <v>2808</v>
      </c>
      <c r="D3238" s="144" t="s">
        <v>2803</v>
      </c>
      <c r="E3238" s="174">
        <v>13.95</v>
      </c>
    </row>
    <row r="3239" spans="1:5" x14ac:dyDescent="0.2">
      <c r="A3239" s="144">
        <v>2437</v>
      </c>
      <c r="B3239" s="144" t="s">
        <v>12927</v>
      </c>
      <c r="C3239" s="144" t="s">
        <v>2808</v>
      </c>
      <c r="D3239" s="144" t="s">
        <v>2803</v>
      </c>
      <c r="E3239" s="174">
        <v>20.38</v>
      </c>
    </row>
    <row r="3240" spans="1:5" x14ac:dyDescent="0.2">
      <c r="A3240" s="144">
        <v>40921</v>
      </c>
      <c r="B3240" s="144" t="s">
        <v>2731</v>
      </c>
      <c r="C3240" s="144" t="s">
        <v>2890</v>
      </c>
      <c r="D3240" s="144" t="s">
        <v>2803</v>
      </c>
      <c r="E3240" s="175">
        <v>3631.17</v>
      </c>
    </row>
    <row r="3241" spans="1:5" x14ac:dyDescent="0.2">
      <c r="A3241" s="144">
        <v>14252</v>
      </c>
      <c r="B3241" s="144" t="s">
        <v>4225</v>
      </c>
      <c r="C3241" s="144" t="s">
        <v>2802</v>
      </c>
      <c r="D3241" s="144" t="s">
        <v>2803</v>
      </c>
      <c r="E3241" s="175">
        <v>3060.78</v>
      </c>
    </row>
    <row r="3242" spans="1:5" x14ac:dyDescent="0.2">
      <c r="A3242" s="144">
        <v>730</v>
      </c>
      <c r="B3242" s="144" t="s">
        <v>4226</v>
      </c>
      <c r="C3242" s="144" t="s">
        <v>2802</v>
      </c>
      <c r="D3242" s="144" t="s">
        <v>2803</v>
      </c>
      <c r="E3242" s="175">
        <v>8177.84</v>
      </c>
    </row>
    <row r="3243" spans="1:5" x14ac:dyDescent="0.2">
      <c r="A3243" s="144">
        <v>723</v>
      </c>
      <c r="B3243" s="144" t="s">
        <v>4227</v>
      </c>
      <c r="C3243" s="144" t="s">
        <v>2802</v>
      </c>
      <c r="D3243" s="144" t="s">
        <v>2803</v>
      </c>
      <c r="E3243" s="175">
        <v>4064.67</v>
      </c>
    </row>
    <row r="3244" spans="1:5" x14ac:dyDescent="0.2">
      <c r="A3244" s="144">
        <v>36502</v>
      </c>
      <c r="B3244" s="144" t="s">
        <v>1070</v>
      </c>
      <c r="C3244" s="144" t="s">
        <v>2802</v>
      </c>
      <c r="D3244" s="144" t="s">
        <v>2803</v>
      </c>
      <c r="E3244" s="175">
        <v>3820.31</v>
      </c>
    </row>
    <row r="3245" spans="1:5" x14ac:dyDescent="0.2">
      <c r="A3245" s="144">
        <v>36503</v>
      </c>
      <c r="B3245" s="144" t="s">
        <v>1091</v>
      </c>
      <c r="C3245" s="144" t="s">
        <v>2802</v>
      </c>
      <c r="D3245" s="144" t="s">
        <v>2803</v>
      </c>
      <c r="E3245" s="175">
        <v>4710.8900000000003</v>
      </c>
    </row>
    <row r="3246" spans="1:5" x14ac:dyDescent="0.2">
      <c r="A3246" s="144">
        <v>4090</v>
      </c>
      <c r="B3246" s="144" t="s">
        <v>1086</v>
      </c>
      <c r="C3246" s="144" t="s">
        <v>2802</v>
      </c>
      <c r="D3246" s="144" t="s">
        <v>2807</v>
      </c>
      <c r="E3246" s="175">
        <v>1017500</v>
      </c>
    </row>
    <row r="3247" spans="1:5" x14ac:dyDescent="0.2">
      <c r="A3247" s="144">
        <v>13227</v>
      </c>
      <c r="B3247" s="144" t="s">
        <v>4228</v>
      </c>
      <c r="C3247" s="144" t="s">
        <v>2802</v>
      </c>
      <c r="D3247" s="144" t="s">
        <v>2807</v>
      </c>
      <c r="E3247" s="175">
        <v>1264370.6299999999</v>
      </c>
    </row>
    <row r="3248" spans="1:5" x14ac:dyDescent="0.2">
      <c r="A3248" s="144">
        <v>10597</v>
      </c>
      <c r="B3248" s="144" t="s">
        <v>4229</v>
      </c>
      <c r="C3248" s="144" t="s">
        <v>2802</v>
      </c>
      <c r="D3248" s="144" t="s">
        <v>2807</v>
      </c>
      <c r="E3248" s="175">
        <v>1330913.19</v>
      </c>
    </row>
    <row r="3249" spans="1:5" x14ac:dyDescent="0.2">
      <c r="A3249" s="144">
        <v>39628</v>
      </c>
      <c r="B3249" s="144" t="s">
        <v>4230</v>
      </c>
      <c r="C3249" s="144" t="s">
        <v>2802</v>
      </c>
      <c r="D3249" s="144" t="s">
        <v>2807</v>
      </c>
      <c r="E3249" s="175">
        <v>5188.45</v>
      </c>
    </row>
    <row r="3250" spans="1:5" x14ac:dyDescent="0.2">
      <c r="A3250" s="144">
        <v>39404</v>
      </c>
      <c r="B3250" s="144" t="s">
        <v>4231</v>
      </c>
      <c r="C3250" s="144" t="s">
        <v>2802</v>
      </c>
      <c r="D3250" s="144" t="s">
        <v>2807</v>
      </c>
      <c r="E3250" s="175">
        <v>2572.79</v>
      </c>
    </row>
    <row r="3251" spans="1:5" x14ac:dyDescent="0.2">
      <c r="A3251" s="144">
        <v>39402</v>
      </c>
      <c r="B3251" s="144" t="s">
        <v>4232</v>
      </c>
      <c r="C3251" s="144" t="s">
        <v>2802</v>
      </c>
      <c r="D3251" s="144" t="s">
        <v>2807</v>
      </c>
      <c r="E3251" s="175">
        <v>2119.48</v>
      </c>
    </row>
    <row r="3252" spans="1:5" x14ac:dyDescent="0.2">
      <c r="A3252" s="144">
        <v>39403</v>
      </c>
      <c r="B3252" s="144" t="s">
        <v>4233</v>
      </c>
      <c r="C3252" s="144" t="s">
        <v>2802</v>
      </c>
      <c r="D3252" s="144" t="s">
        <v>2807</v>
      </c>
      <c r="E3252" s="175">
        <v>2073.38</v>
      </c>
    </row>
    <row r="3253" spans="1:5" x14ac:dyDescent="0.2">
      <c r="A3253" s="144">
        <v>4093</v>
      </c>
      <c r="B3253" s="144" t="s">
        <v>2618</v>
      </c>
      <c r="C3253" s="144" t="s">
        <v>2808</v>
      </c>
      <c r="D3253" s="144" t="s">
        <v>2803</v>
      </c>
      <c r="E3253" s="174">
        <v>15.59</v>
      </c>
    </row>
    <row r="3254" spans="1:5" x14ac:dyDescent="0.2">
      <c r="A3254" s="144">
        <v>10512</v>
      </c>
      <c r="B3254" s="144" t="s">
        <v>2655</v>
      </c>
      <c r="C3254" s="144" t="s">
        <v>2890</v>
      </c>
      <c r="D3254" s="144" t="s">
        <v>2803</v>
      </c>
      <c r="E3254" s="175">
        <v>2778.63</v>
      </c>
    </row>
    <row r="3255" spans="1:5" x14ac:dyDescent="0.2">
      <c r="A3255" s="144">
        <v>20020</v>
      </c>
      <c r="B3255" s="144" t="s">
        <v>2617</v>
      </c>
      <c r="C3255" s="144" t="s">
        <v>2808</v>
      </c>
      <c r="D3255" s="144" t="s">
        <v>2803</v>
      </c>
      <c r="E3255" s="174">
        <v>14.7</v>
      </c>
    </row>
    <row r="3256" spans="1:5" x14ac:dyDescent="0.2">
      <c r="A3256" s="144">
        <v>41038</v>
      </c>
      <c r="B3256" s="144" t="s">
        <v>2734</v>
      </c>
      <c r="C3256" s="144" t="s">
        <v>2890</v>
      </c>
      <c r="D3256" s="144" t="s">
        <v>2803</v>
      </c>
      <c r="E3256" s="175">
        <v>2620.94</v>
      </c>
    </row>
    <row r="3257" spans="1:5" x14ac:dyDescent="0.2">
      <c r="A3257" s="144">
        <v>4094</v>
      </c>
      <c r="B3257" s="144" t="s">
        <v>2619</v>
      </c>
      <c r="C3257" s="144" t="s">
        <v>2808</v>
      </c>
      <c r="D3257" s="144" t="s">
        <v>2803</v>
      </c>
      <c r="E3257" s="174">
        <v>20.82</v>
      </c>
    </row>
    <row r="3258" spans="1:5" x14ac:dyDescent="0.2">
      <c r="A3258" s="144">
        <v>40988</v>
      </c>
      <c r="B3258" s="144" t="s">
        <v>2738</v>
      </c>
      <c r="C3258" s="144" t="s">
        <v>2890</v>
      </c>
      <c r="D3258" s="144" t="s">
        <v>2803</v>
      </c>
      <c r="E3258" s="175">
        <v>3710.68</v>
      </c>
    </row>
    <row r="3259" spans="1:5" x14ac:dyDescent="0.2">
      <c r="A3259" s="144">
        <v>4095</v>
      </c>
      <c r="B3259" s="144" t="s">
        <v>2620</v>
      </c>
      <c r="C3259" s="144" t="s">
        <v>2808</v>
      </c>
      <c r="D3259" s="144" t="s">
        <v>2803</v>
      </c>
      <c r="E3259" s="174">
        <v>14.39</v>
      </c>
    </row>
    <row r="3260" spans="1:5" x14ac:dyDescent="0.2">
      <c r="A3260" s="144">
        <v>40990</v>
      </c>
      <c r="B3260" s="144" t="s">
        <v>2742</v>
      </c>
      <c r="C3260" s="144" t="s">
        <v>2890</v>
      </c>
      <c r="D3260" s="144" t="s">
        <v>2803</v>
      </c>
      <c r="E3260" s="175">
        <v>2563.7399999999998</v>
      </c>
    </row>
    <row r="3261" spans="1:5" x14ac:dyDescent="0.2">
      <c r="A3261" s="144">
        <v>4097</v>
      </c>
      <c r="B3261" s="144" t="s">
        <v>2621</v>
      </c>
      <c r="C3261" s="144" t="s">
        <v>2808</v>
      </c>
      <c r="D3261" s="144" t="s">
        <v>2803</v>
      </c>
      <c r="E3261" s="174">
        <v>14.31</v>
      </c>
    </row>
    <row r="3262" spans="1:5" x14ac:dyDescent="0.2">
      <c r="A3262" s="144">
        <v>40994</v>
      </c>
      <c r="B3262" s="144" t="s">
        <v>2745</v>
      </c>
      <c r="C3262" s="144" t="s">
        <v>2890</v>
      </c>
      <c r="D3262" s="144" t="s">
        <v>2803</v>
      </c>
      <c r="E3262" s="175">
        <v>2548.54</v>
      </c>
    </row>
    <row r="3263" spans="1:5" x14ac:dyDescent="0.2">
      <c r="A3263" s="144">
        <v>4096</v>
      </c>
      <c r="B3263" s="144" t="s">
        <v>2622</v>
      </c>
      <c r="C3263" s="144" t="s">
        <v>2808</v>
      </c>
      <c r="D3263" s="144" t="s">
        <v>2803</v>
      </c>
      <c r="E3263" s="174">
        <v>14.39</v>
      </c>
    </row>
    <row r="3264" spans="1:5" x14ac:dyDescent="0.2">
      <c r="A3264" s="144">
        <v>40992</v>
      </c>
      <c r="B3264" s="144" t="s">
        <v>2746</v>
      </c>
      <c r="C3264" s="144" t="s">
        <v>2890</v>
      </c>
      <c r="D3264" s="144" t="s">
        <v>2803</v>
      </c>
      <c r="E3264" s="175">
        <v>2563.7399999999998</v>
      </c>
    </row>
    <row r="3265" spans="1:5" x14ac:dyDescent="0.2">
      <c r="A3265" s="144">
        <v>4114</v>
      </c>
      <c r="B3265" s="144" t="s">
        <v>2570</v>
      </c>
      <c r="C3265" s="144" t="s">
        <v>2802</v>
      </c>
      <c r="D3265" s="144" t="s">
        <v>2803</v>
      </c>
      <c r="E3265" s="174">
        <v>76.260000000000005</v>
      </c>
    </row>
    <row r="3266" spans="1:5" x14ac:dyDescent="0.2">
      <c r="A3266" s="144">
        <v>36797</v>
      </c>
      <c r="B3266" s="144" t="s">
        <v>5779</v>
      </c>
      <c r="C3266" s="144" t="s">
        <v>2802</v>
      </c>
      <c r="D3266" s="144" t="s">
        <v>2803</v>
      </c>
      <c r="E3266" s="174">
        <v>67.900000000000006</v>
      </c>
    </row>
    <row r="3267" spans="1:5" x14ac:dyDescent="0.2">
      <c r="A3267" s="144">
        <v>4107</v>
      </c>
      <c r="B3267" s="144" t="s">
        <v>5780</v>
      </c>
      <c r="C3267" s="144" t="s">
        <v>2802</v>
      </c>
      <c r="D3267" s="144" t="s">
        <v>2803</v>
      </c>
      <c r="E3267" s="174">
        <v>64.02</v>
      </c>
    </row>
    <row r="3268" spans="1:5" x14ac:dyDescent="0.2">
      <c r="A3268" s="144">
        <v>4102</v>
      </c>
      <c r="B3268" s="144" t="s">
        <v>5781</v>
      </c>
      <c r="C3268" s="144" t="s">
        <v>2802</v>
      </c>
      <c r="D3268" s="144" t="s">
        <v>2805</v>
      </c>
      <c r="E3268" s="174">
        <v>78.150000000000006</v>
      </c>
    </row>
    <row r="3269" spans="1:5" x14ac:dyDescent="0.2">
      <c r="A3269" s="144">
        <v>36799</v>
      </c>
      <c r="B3269" s="144" t="s">
        <v>4234</v>
      </c>
      <c r="C3269" s="144" t="s">
        <v>2802</v>
      </c>
      <c r="D3269" s="144" t="s">
        <v>2803</v>
      </c>
      <c r="E3269" s="174">
        <v>65.900000000000006</v>
      </c>
    </row>
    <row r="3270" spans="1:5" x14ac:dyDescent="0.2">
      <c r="A3270" s="144">
        <v>2747</v>
      </c>
      <c r="B3270" s="144" t="s">
        <v>5782</v>
      </c>
      <c r="C3270" s="144" t="s">
        <v>2809</v>
      </c>
      <c r="D3270" s="144" t="s">
        <v>2803</v>
      </c>
      <c r="E3270" s="174">
        <v>31.54</v>
      </c>
    </row>
    <row r="3271" spans="1:5" x14ac:dyDescent="0.2">
      <c r="A3271" s="144">
        <v>21138</v>
      </c>
      <c r="B3271" s="144" t="s">
        <v>5783</v>
      </c>
      <c r="C3271" s="144" t="s">
        <v>2809</v>
      </c>
      <c r="D3271" s="144" t="s">
        <v>2805</v>
      </c>
      <c r="E3271" s="174">
        <v>10</v>
      </c>
    </row>
    <row r="3272" spans="1:5" x14ac:dyDescent="0.2">
      <c r="A3272" s="144">
        <v>10826</v>
      </c>
      <c r="B3272" s="144" t="s">
        <v>4235</v>
      </c>
      <c r="C3272" s="144" t="s">
        <v>2802</v>
      </c>
      <c r="D3272" s="144" t="s">
        <v>2803</v>
      </c>
      <c r="E3272" s="174">
        <v>66.95</v>
      </c>
    </row>
    <row r="3273" spans="1:5" x14ac:dyDescent="0.2">
      <c r="A3273" s="144">
        <v>365</v>
      </c>
      <c r="B3273" s="144" t="s">
        <v>2573</v>
      </c>
      <c r="C3273" s="144" t="s">
        <v>2802</v>
      </c>
      <c r="D3273" s="144" t="s">
        <v>2803</v>
      </c>
      <c r="E3273" s="174">
        <v>41.51</v>
      </c>
    </row>
    <row r="3274" spans="1:5" x14ac:dyDescent="0.2">
      <c r="A3274" s="144">
        <v>38639</v>
      </c>
      <c r="B3274" s="144" t="s">
        <v>4236</v>
      </c>
      <c r="C3274" s="144" t="s">
        <v>2802</v>
      </c>
      <c r="D3274" s="144" t="s">
        <v>2803</v>
      </c>
      <c r="E3274" s="174">
        <v>160.68</v>
      </c>
    </row>
    <row r="3275" spans="1:5" x14ac:dyDescent="0.2">
      <c r="A3275" s="144">
        <v>38640</v>
      </c>
      <c r="B3275" s="144" t="s">
        <v>4237</v>
      </c>
      <c r="C3275" s="144" t="s">
        <v>2802</v>
      </c>
      <c r="D3275" s="144" t="s">
        <v>2803</v>
      </c>
      <c r="E3275" s="174">
        <v>2.41</v>
      </c>
    </row>
    <row r="3276" spans="1:5" x14ac:dyDescent="0.2">
      <c r="A3276" s="144">
        <v>358</v>
      </c>
      <c r="B3276" s="144" t="s">
        <v>2574</v>
      </c>
      <c r="C3276" s="144" t="s">
        <v>2802</v>
      </c>
      <c r="D3276" s="144" t="s">
        <v>2803</v>
      </c>
      <c r="E3276" s="174">
        <v>49.54</v>
      </c>
    </row>
    <row r="3277" spans="1:5" x14ac:dyDescent="0.2">
      <c r="A3277" s="144">
        <v>359</v>
      </c>
      <c r="B3277" s="144" t="s">
        <v>2575</v>
      </c>
      <c r="C3277" s="144" t="s">
        <v>2802</v>
      </c>
      <c r="D3277" s="144" t="s">
        <v>2803</v>
      </c>
      <c r="E3277" s="174">
        <v>101.77</v>
      </c>
    </row>
    <row r="3278" spans="1:5" x14ac:dyDescent="0.2">
      <c r="A3278" s="144">
        <v>38641</v>
      </c>
      <c r="B3278" s="144" t="s">
        <v>2576</v>
      </c>
      <c r="C3278" s="144" t="s">
        <v>2802</v>
      </c>
      <c r="D3278" s="144" t="s">
        <v>2803</v>
      </c>
      <c r="E3278" s="174">
        <v>100.43</v>
      </c>
    </row>
    <row r="3279" spans="1:5" x14ac:dyDescent="0.2">
      <c r="A3279" s="144">
        <v>360</v>
      </c>
      <c r="B3279" s="144" t="s">
        <v>2583</v>
      </c>
      <c r="C3279" s="144" t="s">
        <v>2802</v>
      </c>
      <c r="D3279" s="144" t="s">
        <v>2805</v>
      </c>
      <c r="E3279" s="174">
        <v>2.33</v>
      </c>
    </row>
    <row r="3280" spans="1:5" x14ac:dyDescent="0.2">
      <c r="A3280" s="144">
        <v>42430</v>
      </c>
      <c r="B3280" s="144" t="s">
        <v>4238</v>
      </c>
      <c r="C3280" s="144" t="s">
        <v>2802</v>
      </c>
      <c r="D3280" s="144" t="s">
        <v>2807</v>
      </c>
      <c r="E3280" s="175">
        <v>6377.55</v>
      </c>
    </row>
    <row r="3281" spans="1:5" x14ac:dyDescent="0.2">
      <c r="A3281" s="144">
        <v>4214</v>
      </c>
      <c r="B3281" s="144" t="s">
        <v>4239</v>
      </c>
      <c r="C3281" s="144" t="s">
        <v>2802</v>
      </c>
      <c r="D3281" s="144" t="s">
        <v>2803</v>
      </c>
      <c r="E3281" s="174">
        <v>11.58</v>
      </c>
    </row>
    <row r="3282" spans="1:5" x14ac:dyDescent="0.2">
      <c r="A3282" s="144">
        <v>4215</v>
      </c>
      <c r="B3282" s="144" t="s">
        <v>4240</v>
      </c>
      <c r="C3282" s="144" t="s">
        <v>2802</v>
      </c>
      <c r="D3282" s="144" t="s">
        <v>2803</v>
      </c>
      <c r="E3282" s="174">
        <v>7.62</v>
      </c>
    </row>
    <row r="3283" spans="1:5" x14ac:dyDescent="0.2">
      <c r="A3283" s="144">
        <v>4210</v>
      </c>
      <c r="B3283" s="144" t="s">
        <v>4241</v>
      </c>
      <c r="C3283" s="144" t="s">
        <v>2802</v>
      </c>
      <c r="D3283" s="144" t="s">
        <v>2803</v>
      </c>
      <c r="E3283" s="174">
        <v>1.28</v>
      </c>
    </row>
    <row r="3284" spans="1:5" x14ac:dyDescent="0.2">
      <c r="A3284" s="144">
        <v>4212</v>
      </c>
      <c r="B3284" s="144" t="s">
        <v>4242</v>
      </c>
      <c r="C3284" s="144" t="s">
        <v>2802</v>
      </c>
      <c r="D3284" s="144" t="s">
        <v>2803</v>
      </c>
      <c r="E3284" s="174">
        <v>3.68</v>
      </c>
    </row>
    <row r="3285" spans="1:5" x14ac:dyDescent="0.2">
      <c r="A3285" s="144">
        <v>4213</v>
      </c>
      <c r="B3285" s="144" t="s">
        <v>4243</v>
      </c>
      <c r="C3285" s="144" t="s">
        <v>2802</v>
      </c>
      <c r="D3285" s="144" t="s">
        <v>2803</v>
      </c>
      <c r="E3285" s="174">
        <v>16.45</v>
      </c>
    </row>
    <row r="3286" spans="1:5" x14ac:dyDescent="0.2">
      <c r="A3286" s="144">
        <v>4211</v>
      </c>
      <c r="B3286" s="144" t="s">
        <v>4244</v>
      </c>
      <c r="C3286" s="144" t="s">
        <v>2802</v>
      </c>
      <c r="D3286" s="144" t="s">
        <v>2803</v>
      </c>
      <c r="E3286" s="174">
        <v>1.84</v>
      </c>
    </row>
    <row r="3287" spans="1:5" x14ac:dyDescent="0.2">
      <c r="A3287" s="144">
        <v>4209</v>
      </c>
      <c r="B3287" s="144" t="s">
        <v>2050</v>
      </c>
      <c r="C3287" s="144" t="s">
        <v>2802</v>
      </c>
      <c r="D3287" s="144" t="s">
        <v>2807</v>
      </c>
      <c r="E3287" s="174">
        <v>23.7</v>
      </c>
    </row>
    <row r="3288" spans="1:5" x14ac:dyDescent="0.2">
      <c r="A3288" s="144">
        <v>4180</v>
      </c>
      <c r="B3288" s="144" t="s">
        <v>2048</v>
      </c>
      <c r="C3288" s="144" t="s">
        <v>2802</v>
      </c>
      <c r="D3288" s="144" t="s">
        <v>2807</v>
      </c>
      <c r="E3288" s="174">
        <v>17.84</v>
      </c>
    </row>
    <row r="3289" spans="1:5" x14ac:dyDescent="0.2">
      <c r="A3289" s="144">
        <v>4177</v>
      </c>
      <c r="B3289" s="144" t="s">
        <v>1664</v>
      </c>
      <c r="C3289" s="144" t="s">
        <v>2802</v>
      </c>
      <c r="D3289" s="144" t="s">
        <v>2807</v>
      </c>
      <c r="E3289" s="174">
        <v>5.92</v>
      </c>
    </row>
    <row r="3290" spans="1:5" x14ac:dyDescent="0.2">
      <c r="A3290" s="144">
        <v>4179</v>
      </c>
      <c r="B3290" s="144" t="s">
        <v>1769</v>
      </c>
      <c r="C3290" s="144" t="s">
        <v>2802</v>
      </c>
      <c r="D3290" s="144" t="s">
        <v>2807</v>
      </c>
      <c r="E3290" s="174">
        <v>12.11</v>
      </c>
    </row>
    <row r="3291" spans="1:5" x14ac:dyDescent="0.2">
      <c r="A3291" s="144">
        <v>4208</v>
      </c>
      <c r="B3291" s="144" t="s">
        <v>2036</v>
      </c>
      <c r="C3291" s="144" t="s">
        <v>2802</v>
      </c>
      <c r="D3291" s="144" t="s">
        <v>2807</v>
      </c>
      <c r="E3291" s="174">
        <v>56.4</v>
      </c>
    </row>
    <row r="3292" spans="1:5" x14ac:dyDescent="0.2">
      <c r="A3292" s="144">
        <v>4181</v>
      </c>
      <c r="B3292" s="144" t="s">
        <v>2034</v>
      </c>
      <c r="C3292" s="144" t="s">
        <v>2802</v>
      </c>
      <c r="D3292" s="144" t="s">
        <v>2807</v>
      </c>
      <c r="E3292" s="174">
        <v>36.85</v>
      </c>
    </row>
    <row r="3293" spans="1:5" x14ac:dyDescent="0.2">
      <c r="A3293" s="144">
        <v>4178</v>
      </c>
      <c r="B3293" s="144" t="s">
        <v>2057</v>
      </c>
      <c r="C3293" s="144" t="s">
        <v>2802</v>
      </c>
      <c r="D3293" s="144" t="s">
        <v>2807</v>
      </c>
      <c r="E3293" s="174">
        <v>8.2100000000000009</v>
      </c>
    </row>
    <row r="3294" spans="1:5" x14ac:dyDescent="0.2">
      <c r="A3294" s="144">
        <v>4182</v>
      </c>
      <c r="B3294" s="144" t="s">
        <v>2038</v>
      </c>
      <c r="C3294" s="144" t="s">
        <v>2802</v>
      </c>
      <c r="D3294" s="144" t="s">
        <v>2807</v>
      </c>
      <c r="E3294" s="174">
        <v>91.75</v>
      </c>
    </row>
    <row r="3295" spans="1:5" x14ac:dyDescent="0.2">
      <c r="A3295" s="144">
        <v>4183</v>
      </c>
      <c r="B3295" s="144" t="s">
        <v>1788</v>
      </c>
      <c r="C3295" s="144" t="s">
        <v>2802</v>
      </c>
      <c r="D3295" s="144" t="s">
        <v>2807</v>
      </c>
      <c r="E3295" s="174">
        <v>147.72</v>
      </c>
    </row>
    <row r="3296" spans="1:5" x14ac:dyDescent="0.2">
      <c r="A3296" s="144">
        <v>4184</v>
      </c>
      <c r="B3296" s="144" t="s">
        <v>1789</v>
      </c>
      <c r="C3296" s="144" t="s">
        <v>2802</v>
      </c>
      <c r="D3296" s="144" t="s">
        <v>2807</v>
      </c>
      <c r="E3296" s="174">
        <v>326.07</v>
      </c>
    </row>
    <row r="3297" spans="1:5" x14ac:dyDescent="0.2">
      <c r="A3297" s="144">
        <v>4185</v>
      </c>
      <c r="B3297" s="144" t="s">
        <v>1790</v>
      </c>
      <c r="C3297" s="144" t="s">
        <v>2802</v>
      </c>
      <c r="D3297" s="144" t="s">
        <v>2807</v>
      </c>
      <c r="E3297" s="174">
        <v>541.79</v>
      </c>
    </row>
    <row r="3298" spans="1:5" x14ac:dyDescent="0.2">
      <c r="A3298" s="144">
        <v>4205</v>
      </c>
      <c r="B3298" s="144" t="s">
        <v>2440</v>
      </c>
      <c r="C3298" s="144" t="s">
        <v>2802</v>
      </c>
      <c r="D3298" s="144" t="s">
        <v>2807</v>
      </c>
      <c r="E3298" s="174">
        <v>31.29</v>
      </c>
    </row>
    <row r="3299" spans="1:5" x14ac:dyDescent="0.2">
      <c r="A3299" s="144">
        <v>4192</v>
      </c>
      <c r="B3299" s="144" t="s">
        <v>4245</v>
      </c>
      <c r="C3299" s="144" t="s">
        <v>2802</v>
      </c>
      <c r="D3299" s="144" t="s">
        <v>2807</v>
      </c>
      <c r="E3299" s="174">
        <v>31.29</v>
      </c>
    </row>
    <row r="3300" spans="1:5" x14ac:dyDescent="0.2">
      <c r="A3300" s="144">
        <v>4191</v>
      </c>
      <c r="B3300" s="144" t="s">
        <v>4246</v>
      </c>
      <c r="C3300" s="144" t="s">
        <v>2802</v>
      </c>
      <c r="D3300" s="144" t="s">
        <v>2807</v>
      </c>
      <c r="E3300" s="174">
        <v>31.29</v>
      </c>
    </row>
    <row r="3301" spans="1:5" x14ac:dyDescent="0.2">
      <c r="A3301" s="144">
        <v>4207</v>
      </c>
      <c r="B3301" s="144" t="s">
        <v>4247</v>
      </c>
      <c r="C3301" s="144" t="s">
        <v>2802</v>
      </c>
      <c r="D3301" s="144" t="s">
        <v>2807</v>
      </c>
      <c r="E3301" s="174">
        <v>25.18</v>
      </c>
    </row>
    <row r="3302" spans="1:5" x14ac:dyDescent="0.2">
      <c r="A3302" s="144">
        <v>4206</v>
      </c>
      <c r="B3302" s="144" t="s">
        <v>2442</v>
      </c>
      <c r="C3302" s="144" t="s">
        <v>2802</v>
      </c>
      <c r="D3302" s="144" t="s">
        <v>2807</v>
      </c>
      <c r="E3302" s="174">
        <v>24.45</v>
      </c>
    </row>
    <row r="3303" spans="1:5" x14ac:dyDescent="0.2">
      <c r="A3303" s="144">
        <v>4190</v>
      </c>
      <c r="B3303" s="144" t="s">
        <v>4248</v>
      </c>
      <c r="C3303" s="144" t="s">
        <v>2802</v>
      </c>
      <c r="D3303" s="144" t="s">
        <v>2807</v>
      </c>
      <c r="E3303" s="174">
        <v>24.45</v>
      </c>
    </row>
    <row r="3304" spans="1:5" x14ac:dyDescent="0.2">
      <c r="A3304" s="144">
        <v>4186</v>
      </c>
      <c r="B3304" s="144" t="s">
        <v>1665</v>
      </c>
      <c r="C3304" s="144" t="s">
        <v>2802</v>
      </c>
      <c r="D3304" s="144" t="s">
        <v>2807</v>
      </c>
      <c r="E3304" s="174">
        <v>7.23</v>
      </c>
    </row>
    <row r="3305" spans="1:5" x14ac:dyDescent="0.2">
      <c r="A3305" s="144">
        <v>4188</v>
      </c>
      <c r="B3305" s="144" t="s">
        <v>4249</v>
      </c>
      <c r="C3305" s="144" t="s">
        <v>2802</v>
      </c>
      <c r="D3305" s="144" t="s">
        <v>2807</v>
      </c>
      <c r="E3305" s="174">
        <v>14.75</v>
      </c>
    </row>
    <row r="3306" spans="1:5" x14ac:dyDescent="0.2">
      <c r="A3306" s="144">
        <v>4189</v>
      </c>
      <c r="B3306" s="144" t="s">
        <v>2444</v>
      </c>
      <c r="C3306" s="144" t="s">
        <v>2802</v>
      </c>
      <c r="D3306" s="144" t="s">
        <v>2807</v>
      </c>
      <c r="E3306" s="174">
        <v>14.75</v>
      </c>
    </row>
    <row r="3307" spans="1:5" x14ac:dyDescent="0.2">
      <c r="A3307" s="144">
        <v>4197</v>
      </c>
      <c r="B3307" s="144" t="s">
        <v>2438</v>
      </c>
      <c r="C3307" s="144" t="s">
        <v>2802</v>
      </c>
      <c r="D3307" s="144" t="s">
        <v>2807</v>
      </c>
      <c r="E3307" s="174">
        <v>78.12</v>
      </c>
    </row>
    <row r="3308" spans="1:5" x14ac:dyDescent="0.2">
      <c r="A3308" s="144">
        <v>4194</v>
      </c>
      <c r="B3308" s="144" t="s">
        <v>2437</v>
      </c>
      <c r="C3308" s="144" t="s">
        <v>2802</v>
      </c>
      <c r="D3308" s="144" t="s">
        <v>2807</v>
      </c>
      <c r="E3308" s="174">
        <v>47.21</v>
      </c>
    </row>
    <row r="3309" spans="1:5" x14ac:dyDescent="0.2">
      <c r="A3309" s="144">
        <v>4193</v>
      </c>
      <c r="B3309" s="144" t="s">
        <v>4250</v>
      </c>
      <c r="C3309" s="144" t="s">
        <v>2802</v>
      </c>
      <c r="D3309" s="144" t="s">
        <v>2807</v>
      </c>
      <c r="E3309" s="174">
        <v>47.21</v>
      </c>
    </row>
    <row r="3310" spans="1:5" x14ac:dyDescent="0.2">
      <c r="A3310" s="144">
        <v>4204</v>
      </c>
      <c r="B3310" s="144" t="s">
        <v>4251</v>
      </c>
      <c r="C3310" s="144" t="s">
        <v>2802</v>
      </c>
      <c r="D3310" s="144" t="s">
        <v>2807</v>
      </c>
      <c r="E3310" s="174">
        <v>47.21</v>
      </c>
    </row>
    <row r="3311" spans="1:5" x14ac:dyDescent="0.2">
      <c r="A3311" s="144">
        <v>4187</v>
      </c>
      <c r="B3311" s="144" t="s">
        <v>4252</v>
      </c>
      <c r="C3311" s="144" t="s">
        <v>2802</v>
      </c>
      <c r="D3311" s="144" t="s">
        <v>2807</v>
      </c>
      <c r="E3311" s="174">
        <v>9.41</v>
      </c>
    </row>
    <row r="3312" spans="1:5" x14ac:dyDescent="0.2">
      <c r="A3312" s="144">
        <v>4202</v>
      </c>
      <c r="B3312" s="144" t="s">
        <v>4253</v>
      </c>
      <c r="C3312" s="144" t="s">
        <v>2802</v>
      </c>
      <c r="D3312" s="144" t="s">
        <v>2807</v>
      </c>
      <c r="E3312" s="174">
        <v>142.68</v>
      </c>
    </row>
    <row r="3313" spans="1:5" x14ac:dyDescent="0.2">
      <c r="A3313" s="144">
        <v>4203</v>
      </c>
      <c r="B3313" s="144" t="s">
        <v>4254</v>
      </c>
      <c r="C3313" s="144" t="s">
        <v>2802</v>
      </c>
      <c r="D3313" s="144" t="s">
        <v>2807</v>
      </c>
      <c r="E3313" s="174">
        <v>126.01</v>
      </c>
    </row>
    <row r="3314" spans="1:5" x14ac:dyDescent="0.2">
      <c r="A3314" s="144">
        <v>40368</v>
      </c>
      <c r="B3314" s="144" t="s">
        <v>4255</v>
      </c>
      <c r="C3314" s="144" t="s">
        <v>2802</v>
      </c>
      <c r="D3314" s="144" t="s">
        <v>2807</v>
      </c>
      <c r="E3314" s="174">
        <v>60.69</v>
      </c>
    </row>
    <row r="3315" spans="1:5" x14ac:dyDescent="0.2">
      <c r="A3315" s="144">
        <v>40365</v>
      </c>
      <c r="B3315" s="144" t="s">
        <v>4256</v>
      </c>
      <c r="C3315" s="144" t="s">
        <v>2802</v>
      </c>
      <c r="D3315" s="144" t="s">
        <v>2807</v>
      </c>
      <c r="E3315" s="174">
        <v>40.950000000000003</v>
      </c>
    </row>
    <row r="3316" spans="1:5" x14ac:dyDescent="0.2">
      <c r="A3316" s="144">
        <v>40356</v>
      </c>
      <c r="B3316" s="144" t="s">
        <v>4257</v>
      </c>
      <c r="C3316" s="144" t="s">
        <v>2802</v>
      </c>
      <c r="D3316" s="144" t="s">
        <v>2807</v>
      </c>
      <c r="E3316" s="174">
        <v>13.99</v>
      </c>
    </row>
    <row r="3317" spans="1:5" x14ac:dyDescent="0.2">
      <c r="A3317" s="144">
        <v>40362</v>
      </c>
      <c r="B3317" s="144" t="s">
        <v>4258</v>
      </c>
      <c r="C3317" s="144" t="s">
        <v>2802</v>
      </c>
      <c r="D3317" s="144" t="s">
        <v>2807</v>
      </c>
      <c r="E3317" s="174">
        <v>27.12</v>
      </c>
    </row>
    <row r="3318" spans="1:5" x14ac:dyDescent="0.2">
      <c r="A3318" s="144">
        <v>40374</v>
      </c>
      <c r="B3318" s="144" t="s">
        <v>4259</v>
      </c>
      <c r="C3318" s="144" t="s">
        <v>2802</v>
      </c>
      <c r="D3318" s="144" t="s">
        <v>2807</v>
      </c>
      <c r="E3318" s="174">
        <v>158.63</v>
      </c>
    </row>
    <row r="3319" spans="1:5" x14ac:dyDescent="0.2">
      <c r="A3319" s="144">
        <v>40371</v>
      </c>
      <c r="B3319" s="144" t="s">
        <v>4260</v>
      </c>
      <c r="C3319" s="144" t="s">
        <v>2802</v>
      </c>
      <c r="D3319" s="144" t="s">
        <v>2807</v>
      </c>
      <c r="E3319" s="174">
        <v>99.85</v>
      </c>
    </row>
    <row r="3320" spans="1:5" x14ac:dyDescent="0.2">
      <c r="A3320" s="144">
        <v>40359</v>
      </c>
      <c r="B3320" s="144" t="s">
        <v>4261</v>
      </c>
      <c r="C3320" s="144" t="s">
        <v>2802</v>
      </c>
      <c r="D3320" s="144" t="s">
        <v>2807</v>
      </c>
      <c r="E3320" s="174">
        <v>18.07</v>
      </c>
    </row>
    <row r="3321" spans="1:5" x14ac:dyDescent="0.2">
      <c r="A3321" s="144">
        <v>7595</v>
      </c>
      <c r="B3321" s="144" t="s">
        <v>12928</v>
      </c>
      <c r="C3321" s="144" t="s">
        <v>2808</v>
      </c>
      <c r="D3321" s="144" t="s">
        <v>2803</v>
      </c>
      <c r="E3321" s="174">
        <v>10.88</v>
      </c>
    </row>
    <row r="3322" spans="1:5" x14ac:dyDescent="0.2">
      <c r="A3322" s="144">
        <v>41094</v>
      </c>
      <c r="B3322" s="144" t="s">
        <v>2747</v>
      </c>
      <c r="C3322" s="144" t="s">
        <v>2890</v>
      </c>
      <c r="D3322" s="144" t="s">
        <v>2803</v>
      </c>
      <c r="E3322" s="175">
        <v>1939.53</v>
      </c>
    </row>
    <row r="3323" spans="1:5" x14ac:dyDescent="0.2">
      <c r="A3323" s="144">
        <v>39609</v>
      </c>
      <c r="B3323" s="144" t="s">
        <v>4262</v>
      </c>
      <c r="C3323" s="144" t="s">
        <v>2802</v>
      </c>
      <c r="D3323" s="144" t="s">
        <v>2807</v>
      </c>
      <c r="E3323" s="175">
        <v>73127.09</v>
      </c>
    </row>
    <row r="3324" spans="1:5" x14ac:dyDescent="0.2">
      <c r="A3324" s="144">
        <v>39610</v>
      </c>
      <c r="B3324" s="144" t="s">
        <v>4263</v>
      </c>
      <c r="C3324" s="144" t="s">
        <v>2802</v>
      </c>
      <c r="D3324" s="144" t="s">
        <v>2807</v>
      </c>
      <c r="E3324" s="175">
        <v>106742.74</v>
      </c>
    </row>
    <row r="3325" spans="1:5" x14ac:dyDescent="0.2">
      <c r="A3325" s="144">
        <v>39611</v>
      </c>
      <c r="B3325" s="144" t="s">
        <v>4264</v>
      </c>
      <c r="C3325" s="144" t="s">
        <v>2802</v>
      </c>
      <c r="D3325" s="144" t="s">
        <v>2807</v>
      </c>
      <c r="E3325" s="175">
        <v>129176.18</v>
      </c>
    </row>
    <row r="3326" spans="1:5" x14ac:dyDescent="0.2">
      <c r="A3326" s="144">
        <v>39612</v>
      </c>
      <c r="B3326" s="144" t="s">
        <v>4265</v>
      </c>
      <c r="C3326" s="144" t="s">
        <v>2802</v>
      </c>
      <c r="D3326" s="144" t="s">
        <v>2807</v>
      </c>
      <c r="E3326" s="175">
        <v>202357.4</v>
      </c>
    </row>
    <row r="3327" spans="1:5" x14ac:dyDescent="0.2">
      <c r="A3327" s="144">
        <v>39608</v>
      </c>
      <c r="B3327" s="144" t="s">
        <v>4266</v>
      </c>
      <c r="C3327" s="144" t="s">
        <v>2802</v>
      </c>
      <c r="D3327" s="144" t="s">
        <v>2807</v>
      </c>
      <c r="E3327" s="175">
        <v>58471.65</v>
      </c>
    </row>
    <row r="3328" spans="1:5" x14ac:dyDescent="0.2">
      <c r="A3328" s="144">
        <v>38175</v>
      </c>
      <c r="B3328" s="144" t="s">
        <v>5784</v>
      </c>
      <c r="C3328" s="144" t="s">
        <v>2802</v>
      </c>
      <c r="D3328" s="144" t="s">
        <v>2803</v>
      </c>
      <c r="E3328" s="174">
        <v>4.3899999999999997</v>
      </c>
    </row>
    <row r="3329" spans="1:5" x14ac:dyDescent="0.2">
      <c r="A3329" s="144">
        <v>38176</v>
      </c>
      <c r="B3329" s="144" t="s">
        <v>5785</v>
      </c>
      <c r="C3329" s="144" t="s">
        <v>2802</v>
      </c>
      <c r="D3329" s="144" t="s">
        <v>2803</v>
      </c>
      <c r="E3329" s="174">
        <v>12.91</v>
      </c>
    </row>
    <row r="3330" spans="1:5" x14ac:dyDescent="0.2">
      <c r="A3330" s="144">
        <v>36152</v>
      </c>
      <c r="B3330" s="144" t="s">
        <v>4267</v>
      </c>
      <c r="C3330" s="144" t="s">
        <v>2802</v>
      </c>
      <c r="D3330" s="144" t="s">
        <v>2803</v>
      </c>
      <c r="E3330" s="174">
        <v>6.08</v>
      </c>
    </row>
    <row r="3331" spans="1:5" x14ac:dyDescent="0.2">
      <c r="A3331" s="144">
        <v>11138</v>
      </c>
      <c r="B3331" s="144" t="s">
        <v>4268</v>
      </c>
      <c r="C3331" s="144" t="s">
        <v>261</v>
      </c>
      <c r="D3331" s="144" t="s">
        <v>2803</v>
      </c>
      <c r="E3331" s="174">
        <v>4.62</v>
      </c>
    </row>
    <row r="3332" spans="1:5" x14ac:dyDescent="0.2">
      <c r="A3332" s="144">
        <v>4221</v>
      </c>
      <c r="B3332" s="144" t="s">
        <v>1064</v>
      </c>
      <c r="C3332" s="144" t="s">
        <v>261</v>
      </c>
      <c r="D3332" s="144" t="s">
        <v>2805</v>
      </c>
      <c r="E3332" s="174">
        <v>7.18</v>
      </c>
    </row>
    <row r="3333" spans="1:5" x14ac:dyDescent="0.2">
      <c r="A3333" s="144">
        <v>4227</v>
      </c>
      <c r="B3333" s="144" t="s">
        <v>4269</v>
      </c>
      <c r="C3333" s="144" t="s">
        <v>261</v>
      </c>
      <c r="D3333" s="144" t="s">
        <v>2805</v>
      </c>
      <c r="E3333" s="174">
        <v>28</v>
      </c>
    </row>
    <row r="3334" spans="1:5" x14ac:dyDescent="0.2">
      <c r="A3334" s="144">
        <v>38170</v>
      </c>
      <c r="B3334" s="144" t="s">
        <v>5786</v>
      </c>
      <c r="C3334" s="144" t="s">
        <v>2802</v>
      </c>
      <c r="D3334" s="144" t="s">
        <v>2803</v>
      </c>
      <c r="E3334" s="174">
        <v>19.18</v>
      </c>
    </row>
    <row r="3335" spans="1:5" x14ac:dyDescent="0.2">
      <c r="A3335" s="144">
        <v>4252</v>
      </c>
      <c r="B3335" s="144" t="s">
        <v>2636</v>
      </c>
      <c r="C3335" s="144" t="s">
        <v>2808</v>
      </c>
      <c r="D3335" s="144" t="s">
        <v>2803</v>
      </c>
      <c r="E3335" s="174">
        <v>16.2</v>
      </c>
    </row>
    <row r="3336" spans="1:5" x14ac:dyDescent="0.2">
      <c r="A3336" s="144">
        <v>40980</v>
      </c>
      <c r="B3336" s="144" t="s">
        <v>2748</v>
      </c>
      <c r="C3336" s="144" t="s">
        <v>2890</v>
      </c>
      <c r="D3336" s="144" t="s">
        <v>2803</v>
      </c>
      <c r="E3336" s="175">
        <v>2885.9</v>
      </c>
    </row>
    <row r="3337" spans="1:5" x14ac:dyDescent="0.2">
      <c r="A3337" s="144">
        <v>4243</v>
      </c>
      <c r="B3337" s="144" t="s">
        <v>2623</v>
      </c>
      <c r="C3337" s="144" t="s">
        <v>2808</v>
      </c>
      <c r="D3337" s="144" t="s">
        <v>2803</v>
      </c>
      <c r="E3337" s="174">
        <v>14.05</v>
      </c>
    </row>
    <row r="3338" spans="1:5" x14ac:dyDescent="0.2">
      <c r="A3338" s="144">
        <v>41031</v>
      </c>
      <c r="B3338" s="144" t="s">
        <v>2749</v>
      </c>
      <c r="C3338" s="144" t="s">
        <v>2890</v>
      </c>
      <c r="D3338" s="144" t="s">
        <v>2803</v>
      </c>
      <c r="E3338" s="175">
        <v>2505.3200000000002</v>
      </c>
    </row>
    <row r="3339" spans="1:5" x14ac:dyDescent="0.2">
      <c r="A3339" s="144">
        <v>37666</v>
      </c>
      <c r="B3339" s="144" t="s">
        <v>2644</v>
      </c>
      <c r="C3339" s="144" t="s">
        <v>2808</v>
      </c>
      <c r="D3339" s="144" t="s">
        <v>2803</v>
      </c>
      <c r="E3339" s="174">
        <v>13.57</v>
      </c>
    </row>
    <row r="3340" spans="1:5" x14ac:dyDescent="0.2">
      <c r="A3340" s="144">
        <v>40986</v>
      </c>
      <c r="B3340" s="144" t="s">
        <v>2750</v>
      </c>
      <c r="C3340" s="144" t="s">
        <v>2890</v>
      </c>
      <c r="D3340" s="144" t="s">
        <v>2803</v>
      </c>
      <c r="E3340" s="175">
        <v>2417.7199999999998</v>
      </c>
    </row>
    <row r="3341" spans="1:5" x14ac:dyDescent="0.2">
      <c r="A3341" s="144">
        <v>4250</v>
      </c>
      <c r="B3341" s="144" t="s">
        <v>2624</v>
      </c>
      <c r="C3341" s="144" t="s">
        <v>2808</v>
      </c>
      <c r="D3341" s="144" t="s">
        <v>2803</v>
      </c>
      <c r="E3341" s="174">
        <v>14.43</v>
      </c>
    </row>
    <row r="3342" spans="1:5" x14ac:dyDescent="0.2">
      <c r="A3342" s="144">
        <v>40978</v>
      </c>
      <c r="B3342" s="144" t="s">
        <v>2751</v>
      </c>
      <c r="C3342" s="144" t="s">
        <v>2890</v>
      </c>
      <c r="D3342" s="144" t="s">
        <v>2803</v>
      </c>
      <c r="E3342" s="175">
        <v>2570.29</v>
      </c>
    </row>
    <row r="3343" spans="1:5" x14ac:dyDescent="0.2">
      <c r="A3343" s="144">
        <v>41043</v>
      </c>
      <c r="B3343" s="144" t="s">
        <v>2752</v>
      </c>
      <c r="C3343" s="144" t="s">
        <v>2890</v>
      </c>
      <c r="D3343" s="144" t="s">
        <v>2803</v>
      </c>
      <c r="E3343" s="175">
        <v>3083.47</v>
      </c>
    </row>
    <row r="3344" spans="1:5" x14ac:dyDescent="0.2">
      <c r="A3344" s="144">
        <v>44501</v>
      </c>
      <c r="B3344" s="144" t="s">
        <v>12223</v>
      </c>
      <c r="C3344" s="144" t="s">
        <v>2808</v>
      </c>
      <c r="D3344" s="144" t="s">
        <v>2803</v>
      </c>
      <c r="E3344" s="174">
        <v>17.309999999999999</v>
      </c>
    </row>
    <row r="3345" spans="1:5" x14ac:dyDescent="0.2">
      <c r="A3345" s="144">
        <v>4234</v>
      </c>
      <c r="B3345" s="144" t="s">
        <v>2625</v>
      </c>
      <c r="C3345" s="144" t="s">
        <v>2808</v>
      </c>
      <c r="D3345" s="144" t="s">
        <v>2805</v>
      </c>
      <c r="E3345" s="174">
        <v>18.97</v>
      </c>
    </row>
    <row r="3346" spans="1:5" x14ac:dyDescent="0.2">
      <c r="A3346" s="144">
        <v>40987</v>
      </c>
      <c r="B3346" s="144" t="s">
        <v>2753</v>
      </c>
      <c r="C3346" s="144" t="s">
        <v>2890</v>
      </c>
      <c r="D3346" s="144" t="s">
        <v>2803</v>
      </c>
      <c r="E3346" s="175">
        <v>3377.81</v>
      </c>
    </row>
    <row r="3347" spans="1:5" x14ac:dyDescent="0.2">
      <c r="A3347" s="144">
        <v>4253</v>
      </c>
      <c r="B3347" s="144" t="s">
        <v>2626</v>
      </c>
      <c r="C3347" s="144" t="s">
        <v>2808</v>
      </c>
      <c r="D3347" s="144" t="s">
        <v>2803</v>
      </c>
      <c r="E3347" s="174">
        <v>14.39</v>
      </c>
    </row>
    <row r="3348" spans="1:5" x14ac:dyDescent="0.2">
      <c r="A3348" s="144">
        <v>40981</v>
      </c>
      <c r="B3348" s="144" t="s">
        <v>2754</v>
      </c>
      <c r="C3348" s="144" t="s">
        <v>2890</v>
      </c>
      <c r="D3348" s="144" t="s">
        <v>2803</v>
      </c>
      <c r="E3348" s="175">
        <v>2563.7399999999998</v>
      </c>
    </row>
    <row r="3349" spans="1:5" x14ac:dyDescent="0.2">
      <c r="A3349" s="144">
        <v>4254</v>
      </c>
      <c r="B3349" s="144" t="s">
        <v>2627</v>
      </c>
      <c r="C3349" s="144" t="s">
        <v>2808</v>
      </c>
      <c r="D3349" s="144" t="s">
        <v>2803</v>
      </c>
      <c r="E3349" s="174">
        <v>14.39</v>
      </c>
    </row>
    <row r="3350" spans="1:5" x14ac:dyDescent="0.2">
      <c r="A3350" s="144">
        <v>41036</v>
      </c>
      <c r="B3350" s="144" t="s">
        <v>2755</v>
      </c>
      <c r="C3350" s="144" t="s">
        <v>2890</v>
      </c>
      <c r="D3350" s="144" t="s">
        <v>2803</v>
      </c>
      <c r="E3350" s="175">
        <v>2563.7399999999998</v>
      </c>
    </row>
    <row r="3351" spans="1:5" x14ac:dyDescent="0.2">
      <c r="A3351" s="144">
        <v>4251</v>
      </c>
      <c r="B3351" s="144" t="s">
        <v>2635</v>
      </c>
      <c r="C3351" s="144" t="s">
        <v>2808</v>
      </c>
      <c r="D3351" s="144" t="s">
        <v>2803</v>
      </c>
      <c r="E3351" s="174">
        <v>16.97</v>
      </c>
    </row>
    <row r="3352" spans="1:5" x14ac:dyDescent="0.2">
      <c r="A3352" s="144">
        <v>40979</v>
      </c>
      <c r="B3352" s="144" t="s">
        <v>2756</v>
      </c>
      <c r="C3352" s="144" t="s">
        <v>2890</v>
      </c>
      <c r="D3352" s="144" t="s">
        <v>2803</v>
      </c>
      <c r="E3352" s="175">
        <v>3023.91</v>
      </c>
    </row>
    <row r="3353" spans="1:5" x14ac:dyDescent="0.2">
      <c r="A3353" s="144">
        <v>4230</v>
      </c>
      <c r="B3353" s="144" t="s">
        <v>2628</v>
      </c>
      <c r="C3353" s="144" t="s">
        <v>2808</v>
      </c>
      <c r="D3353" s="144" t="s">
        <v>2803</v>
      </c>
      <c r="E3353" s="174">
        <v>14.41</v>
      </c>
    </row>
    <row r="3354" spans="1:5" x14ac:dyDescent="0.2">
      <c r="A3354" s="144">
        <v>40998</v>
      </c>
      <c r="B3354" s="144" t="s">
        <v>2757</v>
      </c>
      <c r="C3354" s="144" t="s">
        <v>2890</v>
      </c>
      <c r="D3354" s="144" t="s">
        <v>2803</v>
      </c>
      <c r="E3354" s="175">
        <v>2568.81</v>
      </c>
    </row>
    <row r="3355" spans="1:5" x14ac:dyDescent="0.2">
      <c r="A3355" s="144">
        <v>4257</v>
      </c>
      <c r="B3355" s="144" t="s">
        <v>2629</v>
      </c>
      <c r="C3355" s="144" t="s">
        <v>2808</v>
      </c>
      <c r="D3355" s="144" t="s">
        <v>2803</v>
      </c>
      <c r="E3355" s="174">
        <v>14.81</v>
      </c>
    </row>
    <row r="3356" spans="1:5" x14ac:dyDescent="0.2">
      <c r="A3356" s="144">
        <v>40982</v>
      </c>
      <c r="B3356" s="144" t="s">
        <v>2758</v>
      </c>
      <c r="C3356" s="144" t="s">
        <v>2890</v>
      </c>
      <c r="D3356" s="144" t="s">
        <v>2803</v>
      </c>
      <c r="E3356" s="175">
        <v>2638.84</v>
      </c>
    </row>
    <row r="3357" spans="1:5" x14ac:dyDescent="0.2">
      <c r="A3357" s="144">
        <v>4240</v>
      </c>
      <c r="B3357" s="144" t="s">
        <v>2630</v>
      </c>
      <c r="C3357" s="144" t="s">
        <v>2808</v>
      </c>
      <c r="D3357" s="144" t="s">
        <v>2803</v>
      </c>
      <c r="E3357" s="174">
        <v>17.600000000000001</v>
      </c>
    </row>
    <row r="3358" spans="1:5" x14ac:dyDescent="0.2">
      <c r="A3358" s="144">
        <v>41026</v>
      </c>
      <c r="B3358" s="144" t="s">
        <v>2759</v>
      </c>
      <c r="C3358" s="144" t="s">
        <v>2890</v>
      </c>
      <c r="D3358" s="144" t="s">
        <v>2803</v>
      </c>
      <c r="E3358" s="175">
        <v>3136.03</v>
      </c>
    </row>
    <row r="3359" spans="1:5" x14ac:dyDescent="0.2">
      <c r="A3359" s="144">
        <v>4239</v>
      </c>
      <c r="B3359" s="144" t="s">
        <v>2631</v>
      </c>
      <c r="C3359" s="144" t="s">
        <v>2808</v>
      </c>
      <c r="D3359" s="144" t="s">
        <v>2803</v>
      </c>
      <c r="E3359" s="174">
        <v>21.6</v>
      </c>
    </row>
    <row r="3360" spans="1:5" x14ac:dyDescent="0.2">
      <c r="A3360" s="144">
        <v>41024</v>
      </c>
      <c r="B3360" s="144" t="s">
        <v>2760</v>
      </c>
      <c r="C3360" s="144" t="s">
        <v>2890</v>
      </c>
      <c r="D3360" s="144" t="s">
        <v>2803</v>
      </c>
      <c r="E3360" s="175">
        <v>3847.33</v>
      </c>
    </row>
    <row r="3361" spans="1:5" x14ac:dyDescent="0.2">
      <c r="A3361" s="144">
        <v>4248</v>
      </c>
      <c r="B3361" s="144" t="s">
        <v>2632</v>
      </c>
      <c r="C3361" s="144" t="s">
        <v>2808</v>
      </c>
      <c r="D3361" s="144" t="s">
        <v>2803</v>
      </c>
      <c r="E3361" s="174">
        <v>16.47</v>
      </c>
    </row>
    <row r="3362" spans="1:5" x14ac:dyDescent="0.2">
      <c r="A3362" s="144">
        <v>41033</v>
      </c>
      <c r="B3362" s="144" t="s">
        <v>2761</v>
      </c>
      <c r="C3362" s="144" t="s">
        <v>2890</v>
      </c>
      <c r="D3362" s="144" t="s">
        <v>2803</v>
      </c>
      <c r="E3362" s="175">
        <v>2932.91</v>
      </c>
    </row>
    <row r="3363" spans="1:5" x14ac:dyDescent="0.2">
      <c r="A3363" s="144">
        <v>41040</v>
      </c>
      <c r="B3363" s="144" t="s">
        <v>2762</v>
      </c>
      <c r="C3363" s="144" t="s">
        <v>2890</v>
      </c>
      <c r="D3363" s="144" t="s">
        <v>2803</v>
      </c>
      <c r="E3363" s="175">
        <v>3237.64</v>
      </c>
    </row>
    <row r="3364" spans="1:5" x14ac:dyDescent="0.2">
      <c r="A3364" s="144">
        <v>44500</v>
      </c>
      <c r="B3364" s="144" t="s">
        <v>12224</v>
      </c>
      <c r="C3364" s="144" t="s">
        <v>2808</v>
      </c>
      <c r="D3364" s="144" t="s">
        <v>2803</v>
      </c>
      <c r="E3364" s="174">
        <v>18.170000000000002</v>
      </c>
    </row>
    <row r="3365" spans="1:5" x14ac:dyDescent="0.2">
      <c r="A3365" s="144">
        <v>4238</v>
      </c>
      <c r="B3365" s="144" t="s">
        <v>2633</v>
      </c>
      <c r="C3365" s="144" t="s">
        <v>2808</v>
      </c>
      <c r="D3365" s="144" t="s">
        <v>2803</v>
      </c>
      <c r="E3365" s="174">
        <v>14.52</v>
      </c>
    </row>
    <row r="3366" spans="1:5" x14ac:dyDescent="0.2">
      <c r="A3366" s="144">
        <v>41012</v>
      </c>
      <c r="B3366" s="144" t="s">
        <v>2763</v>
      </c>
      <c r="C3366" s="144" t="s">
        <v>2890</v>
      </c>
      <c r="D3366" s="144" t="s">
        <v>2803</v>
      </c>
      <c r="E3366" s="175">
        <v>2586.0500000000002</v>
      </c>
    </row>
    <row r="3367" spans="1:5" x14ac:dyDescent="0.2">
      <c r="A3367" s="144">
        <v>4237</v>
      </c>
      <c r="B3367" s="144" t="s">
        <v>2642</v>
      </c>
      <c r="C3367" s="144" t="s">
        <v>2808</v>
      </c>
      <c r="D3367" s="144" t="s">
        <v>2803</v>
      </c>
      <c r="E3367" s="174">
        <v>14.39</v>
      </c>
    </row>
    <row r="3368" spans="1:5" x14ac:dyDescent="0.2">
      <c r="A3368" s="144">
        <v>41002</v>
      </c>
      <c r="B3368" s="144" t="s">
        <v>2764</v>
      </c>
      <c r="C3368" s="144" t="s">
        <v>2890</v>
      </c>
      <c r="D3368" s="144" t="s">
        <v>2803</v>
      </c>
      <c r="E3368" s="175">
        <v>2563.7399999999998</v>
      </c>
    </row>
    <row r="3369" spans="1:5" x14ac:dyDescent="0.2">
      <c r="A3369" s="144">
        <v>4233</v>
      </c>
      <c r="B3369" s="144" t="s">
        <v>2634</v>
      </c>
      <c r="C3369" s="144" t="s">
        <v>2808</v>
      </c>
      <c r="D3369" s="144" t="s">
        <v>2803</v>
      </c>
      <c r="E3369" s="174">
        <v>15.61</v>
      </c>
    </row>
    <row r="3370" spans="1:5" x14ac:dyDescent="0.2">
      <c r="A3370" s="144">
        <v>41001</v>
      </c>
      <c r="B3370" s="144" t="s">
        <v>2765</v>
      </c>
      <c r="C3370" s="144" t="s">
        <v>2890</v>
      </c>
      <c r="D3370" s="144" t="s">
        <v>2803</v>
      </c>
      <c r="E3370" s="175">
        <v>2780.38</v>
      </c>
    </row>
    <row r="3371" spans="1:5" x14ac:dyDescent="0.2">
      <c r="A3371" s="144">
        <v>2</v>
      </c>
      <c r="B3371" s="144" t="s">
        <v>1163</v>
      </c>
      <c r="C3371" s="144" t="s">
        <v>2889</v>
      </c>
      <c r="D3371" s="144" t="s">
        <v>2807</v>
      </c>
      <c r="E3371" s="174">
        <v>12.41</v>
      </c>
    </row>
    <row r="3372" spans="1:5" x14ac:dyDescent="0.2">
      <c r="A3372" s="144">
        <v>36517</v>
      </c>
      <c r="B3372" s="144" t="s">
        <v>4270</v>
      </c>
      <c r="C3372" s="144" t="s">
        <v>2802</v>
      </c>
      <c r="D3372" s="144" t="s">
        <v>2807</v>
      </c>
      <c r="E3372" s="175">
        <v>546120</v>
      </c>
    </row>
    <row r="3373" spans="1:5" x14ac:dyDescent="0.2">
      <c r="A3373" s="144">
        <v>4262</v>
      </c>
      <c r="B3373" s="144" t="s">
        <v>1100</v>
      </c>
      <c r="C3373" s="144" t="s">
        <v>2802</v>
      </c>
      <c r="D3373" s="144" t="s">
        <v>2807</v>
      </c>
      <c r="E3373" s="175">
        <v>615000</v>
      </c>
    </row>
    <row r="3374" spans="1:5" x14ac:dyDescent="0.2">
      <c r="A3374" s="144">
        <v>4263</v>
      </c>
      <c r="B3374" s="144" t="s">
        <v>1101</v>
      </c>
      <c r="C3374" s="144" t="s">
        <v>2802</v>
      </c>
      <c r="D3374" s="144" t="s">
        <v>2807</v>
      </c>
      <c r="E3374" s="175">
        <v>852799.95</v>
      </c>
    </row>
    <row r="3375" spans="1:5" x14ac:dyDescent="0.2">
      <c r="A3375" s="144">
        <v>36518</v>
      </c>
      <c r="B3375" s="144" t="s">
        <v>4271</v>
      </c>
      <c r="C3375" s="144" t="s">
        <v>2802</v>
      </c>
      <c r="D3375" s="144" t="s">
        <v>2807</v>
      </c>
      <c r="E3375" s="175">
        <v>970879.95</v>
      </c>
    </row>
    <row r="3376" spans="1:5" x14ac:dyDescent="0.2">
      <c r="A3376" s="144">
        <v>14221</v>
      </c>
      <c r="B3376" s="144" t="s">
        <v>4272</v>
      </c>
      <c r="C3376" s="144" t="s">
        <v>2802</v>
      </c>
      <c r="D3376" s="144" t="s">
        <v>2807</v>
      </c>
      <c r="E3376" s="175">
        <v>566619.97</v>
      </c>
    </row>
    <row r="3377" spans="1:5" x14ac:dyDescent="0.2">
      <c r="A3377" s="144">
        <v>38402</v>
      </c>
      <c r="B3377" s="144" t="s">
        <v>4273</v>
      </c>
      <c r="C3377" s="144" t="s">
        <v>2802</v>
      </c>
      <c r="D3377" s="144" t="s">
        <v>2803</v>
      </c>
      <c r="E3377" s="174">
        <v>12.06</v>
      </c>
    </row>
    <row r="3378" spans="1:5" x14ac:dyDescent="0.2">
      <c r="A3378" s="144">
        <v>3412</v>
      </c>
      <c r="B3378" s="144" t="s">
        <v>4274</v>
      </c>
      <c r="C3378" s="144" t="s">
        <v>2804</v>
      </c>
      <c r="D3378" s="144" t="s">
        <v>2807</v>
      </c>
      <c r="E3378" s="174">
        <v>14.26</v>
      </c>
    </row>
    <row r="3379" spans="1:5" x14ac:dyDescent="0.2">
      <c r="A3379" s="144">
        <v>3413</v>
      </c>
      <c r="B3379" s="144" t="s">
        <v>4275</v>
      </c>
      <c r="C3379" s="144" t="s">
        <v>2804</v>
      </c>
      <c r="D3379" s="144" t="s">
        <v>2807</v>
      </c>
      <c r="E3379" s="174">
        <v>32.11</v>
      </c>
    </row>
    <row r="3380" spans="1:5" x14ac:dyDescent="0.2">
      <c r="A3380" s="144">
        <v>39744</v>
      </c>
      <c r="B3380" s="144" t="s">
        <v>4276</v>
      </c>
      <c r="C3380" s="144" t="s">
        <v>2804</v>
      </c>
      <c r="D3380" s="144" t="s">
        <v>2807</v>
      </c>
      <c r="E3380" s="174">
        <v>24.93</v>
      </c>
    </row>
    <row r="3381" spans="1:5" x14ac:dyDescent="0.2">
      <c r="A3381" s="144">
        <v>39745</v>
      </c>
      <c r="B3381" s="144" t="s">
        <v>4277</v>
      </c>
      <c r="C3381" s="144" t="s">
        <v>2804</v>
      </c>
      <c r="D3381" s="144" t="s">
        <v>2807</v>
      </c>
      <c r="E3381" s="174">
        <v>52.63</v>
      </c>
    </row>
    <row r="3382" spans="1:5" x14ac:dyDescent="0.2">
      <c r="A3382" s="144">
        <v>39637</v>
      </c>
      <c r="B3382" s="144" t="s">
        <v>4278</v>
      </c>
      <c r="C3382" s="144" t="s">
        <v>2804</v>
      </c>
      <c r="D3382" s="144" t="s">
        <v>2803</v>
      </c>
      <c r="E3382" s="174">
        <v>105.89</v>
      </c>
    </row>
    <row r="3383" spans="1:5" x14ac:dyDescent="0.2">
      <c r="A3383" s="144">
        <v>39638</v>
      </c>
      <c r="B3383" s="144" t="s">
        <v>4279</v>
      </c>
      <c r="C3383" s="144" t="s">
        <v>2804</v>
      </c>
      <c r="D3383" s="144" t="s">
        <v>2803</v>
      </c>
      <c r="E3383" s="174">
        <v>119.82</v>
      </c>
    </row>
    <row r="3384" spans="1:5" x14ac:dyDescent="0.2">
      <c r="A3384" s="144">
        <v>39639</v>
      </c>
      <c r="B3384" s="144" t="s">
        <v>4280</v>
      </c>
      <c r="C3384" s="144" t="s">
        <v>2804</v>
      </c>
      <c r="D3384" s="144" t="s">
        <v>2803</v>
      </c>
      <c r="E3384" s="174">
        <v>180.78</v>
      </c>
    </row>
    <row r="3385" spans="1:5" x14ac:dyDescent="0.2">
      <c r="A3385" s="144">
        <v>39517</v>
      </c>
      <c r="B3385" s="144" t="s">
        <v>4281</v>
      </c>
      <c r="C3385" s="144" t="s">
        <v>2804</v>
      </c>
      <c r="D3385" s="144" t="s">
        <v>2803</v>
      </c>
      <c r="E3385" s="174">
        <v>337.61</v>
      </c>
    </row>
    <row r="3386" spans="1:5" x14ac:dyDescent="0.2">
      <c r="A3386" s="144">
        <v>39518</v>
      </c>
      <c r="B3386" s="144" t="s">
        <v>4282</v>
      </c>
      <c r="C3386" s="144" t="s">
        <v>2804</v>
      </c>
      <c r="D3386" s="144" t="s">
        <v>2803</v>
      </c>
      <c r="E3386" s="174">
        <v>400.25</v>
      </c>
    </row>
    <row r="3387" spans="1:5" x14ac:dyDescent="0.2">
      <c r="A3387" s="144">
        <v>38366</v>
      </c>
      <c r="B3387" s="144" t="s">
        <v>4283</v>
      </c>
      <c r="C3387" s="144" t="s">
        <v>2804</v>
      </c>
      <c r="D3387" s="144" t="s">
        <v>2803</v>
      </c>
      <c r="E3387" s="174">
        <v>5.15</v>
      </c>
    </row>
    <row r="3388" spans="1:5" x14ac:dyDescent="0.2">
      <c r="A3388" s="144">
        <v>11703</v>
      </c>
      <c r="B3388" s="144" t="s">
        <v>265</v>
      </c>
      <c r="C3388" s="144" t="s">
        <v>2802</v>
      </c>
      <c r="D3388" s="144" t="s">
        <v>2803</v>
      </c>
      <c r="E3388" s="174">
        <v>45.13</v>
      </c>
    </row>
    <row r="3389" spans="1:5" x14ac:dyDescent="0.2">
      <c r="A3389" s="144">
        <v>37400</v>
      </c>
      <c r="B3389" s="144" t="s">
        <v>4284</v>
      </c>
      <c r="C3389" s="144" t="s">
        <v>2802</v>
      </c>
      <c r="D3389" s="144" t="s">
        <v>2803</v>
      </c>
      <c r="E3389" s="174">
        <v>39.549999999999997</v>
      </c>
    </row>
    <row r="3390" spans="1:5" x14ac:dyDescent="0.2">
      <c r="A3390" s="144">
        <v>25400</v>
      </c>
      <c r="B3390" s="144" t="s">
        <v>5787</v>
      </c>
      <c r="C3390" s="144" t="s">
        <v>2802</v>
      </c>
      <c r="D3390" s="144" t="s">
        <v>2803</v>
      </c>
      <c r="E3390" s="175">
        <v>3429.39</v>
      </c>
    </row>
    <row r="3391" spans="1:5" x14ac:dyDescent="0.2">
      <c r="A3391" s="144">
        <v>4276</v>
      </c>
      <c r="B3391" s="144" t="s">
        <v>4285</v>
      </c>
      <c r="C3391" s="144" t="s">
        <v>2802</v>
      </c>
      <c r="D3391" s="144" t="s">
        <v>2803</v>
      </c>
      <c r="E3391" s="174">
        <v>154.80000000000001</v>
      </c>
    </row>
    <row r="3392" spans="1:5" x14ac:dyDescent="0.2">
      <c r="A3392" s="144">
        <v>4273</v>
      </c>
      <c r="B3392" s="144" t="s">
        <v>4286</v>
      </c>
      <c r="C3392" s="144" t="s">
        <v>2802</v>
      </c>
      <c r="D3392" s="144" t="s">
        <v>2803</v>
      </c>
      <c r="E3392" s="174">
        <v>281.05</v>
      </c>
    </row>
    <row r="3393" spans="1:5" x14ac:dyDescent="0.2">
      <c r="A3393" s="144">
        <v>4274</v>
      </c>
      <c r="B3393" s="144" t="s">
        <v>1622</v>
      </c>
      <c r="C3393" s="144" t="s">
        <v>2802</v>
      </c>
      <c r="D3393" s="144" t="s">
        <v>2805</v>
      </c>
      <c r="E3393" s="174">
        <v>102.82</v>
      </c>
    </row>
    <row r="3394" spans="1:5" x14ac:dyDescent="0.2">
      <c r="A3394" s="144">
        <v>39438</v>
      </c>
      <c r="B3394" s="144" t="s">
        <v>4287</v>
      </c>
      <c r="C3394" s="144" t="s">
        <v>2802</v>
      </c>
      <c r="D3394" s="144" t="s">
        <v>2807</v>
      </c>
      <c r="E3394" s="174">
        <v>0.25</v>
      </c>
    </row>
    <row r="3395" spans="1:5" x14ac:dyDescent="0.2">
      <c r="A3395" s="144">
        <v>11963</v>
      </c>
      <c r="B3395" s="144" t="s">
        <v>266</v>
      </c>
      <c r="C3395" s="144" t="s">
        <v>2802</v>
      </c>
      <c r="D3395" s="144" t="s">
        <v>2807</v>
      </c>
      <c r="E3395" s="174">
        <v>9.18</v>
      </c>
    </row>
    <row r="3396" spans="1:5" x14ac:dyDescent="0.2">
      <c r="A3396" s="144">
        <v>11964</v>
      </c>
      <c r="B3396" s="144" t="s">
        <v>267</v>
      </c>
      <c r="C3396" s="144" t="s">
        <v>2802</v>
      </c>
      <c r="D3396" s="144" t="s">
        <v>2807</v>
      </c>
      <c r="E3396" s="174">
        <v>2.31</v>
      </c>
    </row>
    <row r="3397" spans="1:5" x14ac:dyDescent="0.2">
      <c r="A3397" s="144">
        <v>4379</v>
      </c>
      <c r="B3397" s="144" t="s">
        <v>4288</v>
      </c>
      <c r="C3397" s="144" t="s">
        <v>2802</v>
      </c>
      <c r="D3397" s="144" t="s">
        <v>2807</v>
      </c>
      <c r="E3397" s="174">
        <v>0.05</v>
      </c>
    </row>
    <row r="3398" spans="1:5" x14ac:dyDescent="0.2">
      <c r="A3398" s="144">
        <v>4377</v>
      </c>
      <c r="B3398" s="144" t="s">
        <v>1352</v>
      </c>
      <c r="C3398" s="144" t="s">
        <v>2802</v>
      </c>
      <c r="D3398" s="144" t="s">
        <v>2807</v>
      </c>
      <c r="E3398" s="174">
        <v>0.18</v>
      </c>
    </row>
    <row r="3399" spans="1:5" x14ac:dyDescent="0.2">
      <c r="A3399" s="144">
        <v>4356</v>
      </c>
      <c r="B3399" s="144" t="s">
        <v>1623</v>
      </c>
      <c r="C3399" s="144" t="s">
        <v>2802</v>
      </c>
      <c r="D3399" s="144" t="s">
        <v>2807</v>
      </c>
      <c r="E3399" s="174">
        <v>0.25</v>
      </c>
    </row>
    <row r="3400" spans="1:5" x14ac:dyDescent="0.2">
      <c r="A3400" s="144">
        <v>13246</v>
      </c>
      <c r="B3400" s="144" t="s">
        <v>1326</v>
      </c>
      <c r="C3400" s="144" t="s">
        <v>2802</v>
      </c>
      <c r="D3400" s="144" t="s">
        <v>2807</v>
      </c>
      <c r="E3400" s="174">
        <v>0.43</v>
      </c>
    </row>
    <row r="3401" spans="1:5" x14ac:dyDescent="0.2">
      <c r="A3401" s="144">
        <v>4346</v>
      </c>
      <c r="B3401" s="144" t="s">
        <v>1562</v>
      </c>
      <c r="C3401" s="144" t="s">
        <v>2802</v>
      </c>
      <c r="D3401" s="144" t="s">
        <v>2807</v>
      </c>
      <c r="E3401" s="174">
        <v>9.84</v>
      </c>
    </row>
    <row r="3402" spans="1:5" x14ac:dyDescent="0.2">
      <c r="A3402" s="144">
        <v>11955</v>
      </c>
      <c r="B3402" s="144" t="s">
        <v>4289</v>
      </c>
      <c r="C3402" s="144" t="s">
        <v>2802</v>
      </c>
      <c r="D3402" s="144" t="s">
        <v>2807</v>
      </c>
      <c r="E3402" s="174">
        <v>4.3</v>
      </c>
    </row>
    <row r="3403" spans="1:5" x14ac:dyDescent="0.2">
      <c r="A3403" s="144">
        <v>11960</v>
      </c>
      <c r="B3403" s="144" t="s">
        <v>4290</v>
      </c>
      <c r="C3403" s="144" t="s">
        <v>2802</v>
      </c>
      <c r="D3403" s="144" t="s">
        <v>2807</v>
      </c>
      <c r="E3403" s="174">
        <v>0.14000000000000001</v>
      </c>
    </row>
    <row r="3404" spans="1:5" x14ac:dyDescent="0.2">
      <c r="A3404" s="144">
        <v>4333</v>
      </c>
      <c r="B3404" s="144" t="s">
        <v>4291</v>
      </c>
      <c r="C3404" s="144" t="s">
        <v>2802</v>
      </c>
      <c r="D3404" s="144" t="s">
        <v>2807</v>
      </c>
      <c r="E3404" s="174">
        <v>0.25</v>
      </c>
    </row>
    <row r="3405" spans="1:5" x14ac:dyDescent="0.2">
      <c r="A3405" s="144">
        <v>4358</v>
      </c>
      <c r="B3405" s="144" t="s">
        <v>4292</v>
      </c>
      <c r="C3405" s="144" t="s">
        <v>2802</v>
      </c>
      <c r="D3405" s="144" t="s">
        <v>2807</v>
      </c>
      <c r="E3405" s="174">
        <v>1.97</v>
      </c>
    </row>
    <row r="3406" spans="1:5" x14ac:dyDescent="0.2">
      <c r="A3406" s="144">
        <v>39435</v>
      </c>
      <c r="B3406" s="144" t="s">
        <v>2486</v>
      </c>
      <c r="C3406" s="144" t="s">
        <v>2802</v>
      </c>
      <c r="D3406" s="144" t="s">
        <v>2807</v>
      </c>
      <c r="E3406" s="174">
        <v>0.1</v>
      </c>
    </row>
    <row r="3407" spans="1:5" x14ac:dyDescent="0.2">
      <c r="A3407" s="144">
        <v>39436</v>
      </c>
      <c r="B3407" s="144" t="s">
        <v>4293</v>
      </c>
      <c r="C3407" s="144" t="s">
        <v>2802</v>
      </c>
      <c r="D3407" s="144" t="s">
        <v>2807</v>
      </c>
      <c r="E3407" s="174">
        <v>0.17</v>
      </c>
    </row>
    <row r="3408" spans="1:5" x14ac:dyDescent="0.2">
      <c r="A3408" s="144">
        <v>39437</v>
      </c>
      <c r="B3408" s="144" t="s">
        <v>2488</v>
      </c>
      <c r="C3408" s="144" t="s">
        <v>2802</v>
      </c>
      <c r="D3408" s="144" t="s">
        <v>2807</v>
      </c>
      <c r="E3408" s="174">
        <v>0.22</v>
      </c>
    </row>
    <row r="3409" spans="1:5" x14ac:dyDescent="0.2">
      <c r="A3409" s="144">
        <v>39439</v>
      </c>
      <c r="B3409" s="144" t="s">
        <v>4294</v>
      </c>
      <c r="C3409" s="144" t="s">
        <v>2802</v>
      </c>
      <c r="D3409" s="144" t="s">
        <v>2807</v>
      </c>
      <c r="E3409" s="174">
        <v>0.15</v>
      </c>
    </row>
    <row r="3410" spans="1:5" x14ac:dyDescent="0.2">
      <c r="A3410" s="144">
        <v>39440</v>
      </c>
      <c r="B3410" s="144" t="s">
        <v>4295</v>
      </c>
      <c r="C3410" s="144" t="s">
        <v>2802</v>
      </c>
      <c r="D3410" s="144" t="s">
        <v>2807</v>
      </c>
      <c r="E3410" s="174">
        <v>0.19</v>
      </c>
    </row>
    <row r="3411" spans="1:5" x14ac:dyDescent="0.2">
      <c r="A3411" s="144">
        <v>39441</v>
      </c>
      <c r="B3411" s="144" t="s">
        <v>4296</v>
      </c>
      <c r="C3411" s="144" t="s">
        <v>2802</v>
      </c>
      <c r="D3411" s="144" t="s">
        <v>2807</v>
      </c>
      <c r="E3411" s="174">
        <v>0.25</v>
      </c>
    </row>
    <row r="3412" spans="1:5" x14ac:dyDescent="0.2">
      <c r="A3412" s="144">
        <v>39442</v>
      </c>
      <c r="B3412" s="144" t="s">
        <v>4297</v>
      </c>
      <c r="C3412" s="144" t="s">
        <v>2802</v>
      </c>
      <c r="D3412" s="144" t="s">
        <v>2807</v>
      </c>
      <c r="E3412" s="174">
        <v>0.18</v>
      </c>
    </row>
    <row r="3413" spans="1:5" x14ac:dyDescent="0.2">
      <c r="A3413" s="144">
        <v>39443</v>
      </c>
      <c r="B3413" s="144" t="s">
        <v>2487</v>
      </c>
      <c r="C3413" s="144" t="s">
        <v>2802</v>
      </c>
      <c r="D3413" s="144" t="s">
        <v>2807</v>
      </c>
      <c r="E3413" s="174">
        <v>0.23</v>
      </c>
    </row>
    <row r="3414" spans="1:5" x14ac:dyDescent="0.2">
      <c r="A3414" s="144">
        <v>4329</v>
      </c>
      <c r="B3414" s="144" t="s">
        <v>4298</v>
      </c>
      <c r="C3414" s="144" t="s">
        <v>2802</v>
      </c>
      <c r="D3414" s="144" t="s">
        <v>2807</v>
      </c>
      <c r="E3414" s="174">
        <v>2.1</v>
      </c>
    </row>
    <row r="3415" spans="1:5" x14ac:dyDescent="0.2">
      <c r="A3415" s="144">
        <v>4383</v>
      </c>
      <c r="B3415" s="144" t="s">
        <v>4299</v>
      </c>
      <c r="C3415" s="144" t="s">
        <v>2802</v>
      </c>
      <c r="D3415" s="144" t="s">
        <v>2807</v>
      </c>
      <c r="E3415" s="174">
        <v>18.989999999999998</v>
      </c>
    </row>
    <row r="3416" spans="1:5" x14ac:dyDescent="0.2">
      <c r="A3416" s="144">
        <v>4344</v>
      </c>
      <c r="B3416" s="144" t="s">
        <v>1202</v>
      </c>
      <c r="C3416" s="144" t="s">
        <v>2802</v>
      </c>
      <c r="D3416" s="144" t="s">
        <v>2807</v>
      </c>
      <c r="E3416" s="174">
        <v>19.899999999999999</v>
      </c>
    </row>
    <row r="3417" spans="1:5" x14ac:dyDescent="0.2">
      <c r="A3417" s="144">
        <v>436</v>
      </c>
      <c r="B3417" s="144" t="s">
        <v>4300</v>
      </c>
      <c r="C3417" s="144" t="s">
        <v>2802</v>
      </c>
      <c r="D3417" s="144" t="s">
        <v>2807</v>
      </c>
      <c r="E3417" s="174">
        <v>10.01</v>
      </c>
    </row>
    <row r="3418" spans="1:5" x14ac:dyDescent="0.2">
      <c r="A3418" s="144">
        <v>442</v>
      </c>
      <c r="B3418" s="144" t="s">
        <v>1351</v>
      </c>
      <c r="C3418" s="144" t="s">
        <v>2802</v>
      </c>
      <c r="D3418" s="144" t="s">
        <v>2807</v>
      </c>
      <c r="E3418" s="174">
        <v>5.92</v>
      </c>
    </row>
    <row r="3419" spans="1:5" x14ac:dyDescent="0.2">
      <c r="A3419" s="144">
        <v>11953</v>
      </c>
      <c r="B3419" s="144" t="s">
        <v>4301</v>
      </c>
      <c r="C3419" s="144" t="s">
        <v>2802</v>
      </c>
      <c r="D3419" s="144" t="s">
        <v>2807</v>
      </c>
      <c r="E3419" s="174">
        <v>3.15</v>
      </c>
    </row>
    <row r="3420" spans="1:5" x14ac:dyDescent="0.2">
      <c r="A3420" s="144">
        <v>4335</v>
      </c>
      <c r="B3420" s="144" t="s">
        <v>4302</v>
      </c>
      <c r="C3420" s="144" t="s">
        <v>2802</v>
      </c>
      <c r="D3420" s="144" t="s">
        <v>2807</v>
      </c>
      <c r="E3420" s="174">
        <v>13.36</v>
      </c>
    </row>
    <row r="3421" spans="1:5" x14ac:dyDescent="0.2">
      <c r="A3421" s="144">
        <v>4334</v>
      </c>
      <c r="B3421" s="144" t="s">
        <v>4303</v>
      </c>
      <c r="C3421" s="144" t="s">
        <v>2802</v>
      </c>
      <c r="D3421" s="144" t="s">
        <v>2807</v>
      </c>
      <c r="E3421" s="174">
        <v>18.329999999999998</v>
      </c>
    </row>
    <row r="3422" spans="1:5" x14ac:dyDescent="0.2">
      <c r="A3422" s="144">
        <v>4343</v>
      </c>
      <c r="B3422" s="144" t="s">
        <v>4304</v>
      </c>
      <c r="C3422" s="144" t="s">
        <v>2802</v>
      </c>
      <c r="D3422" s="144" t="s">
        <v>2807</v>
      </c>
      <c r="E3422" s="174">
        <v>4.51</v>
      </c>
    </row>
    <row r="3423" spans="1:5" x14ac:dyDescent="0.2">
      <c r="A3423" s="144">
        <v>430</v>
      </c>
      <c r="B3423" s="144" t="s">
        <v>4305</v>
      </c>
      <c r="C3423" s="144" t="s">
        <v>2802</v>
      </c>
      <c r="D3423" s="144" t="s">
        <v>2807</v>
      </c>
      <c r="E3423" s="174">
        <v>8.9499999999999993</v>
      </c>
    </row>
    <row r="3424" spans="1:5" x14ac:dyDescent="0.2">
      <c r="A3424" s="144">
        <v>441</v>
      </c>
      <c r="B3424" s="144" t="s">
        <v>4306</v>
      </c>
      <c r="C3424" s="144" t="s">
        <v>2802</v>
      </c>
      <c r="D3424" s="144" t="s">
        <v>2807</v>
      </c>
      <c r="E3424" s="174">
        <v>9.86</v>
      </c>
    </row>
    <row r="3425" spans="1:5" x14ac:dyDescent="0.2">
      <c r="A3425" s="144">
        <v>431</v>
      </c>
      <c r="B3425" s="144" t="s">
        <v>4307</v>
      </c>
      <c r="C3425" s="144" t="s">
        <v>2802</v>
      </c>
      <c r="D3425" s="144" t="s">
        <v>2807</v>
      </c>
      <c r="E3425" s="174">
        <v>11.9</v>
      </c>
    </row>
    <row r="3426" spans="1:5" x14ac:dyDescent="0.2">
      <c r="A3426" s="144">
        <v>432</v>
      </c>
      <c r="B3426" s="144" t="s">
        <v>4308</v>
      </c>
      <c r="C3426" s="144" t="s">
        <v>2802</v>
      </c>
      <c r="D3426" s="144" t="s">
        <v>2807</v>
      </c>
      <c r="E3426" s="174">
        <v>13.13</v>
      </c>
    </row>
    <row r="3427" spans="1:5" x14ac:dyDescent="0.2">
      <c r="A3427" s="144">
        <v>429</v>
      </c>
      <c r="B3427" s="144" t="s">
        <v>4309</v>
      </c>
      <c r="C3427" s="144" t="s">
        <v>2802</v>
      </c>
      <c r="D3427" s="144" t="s">
        <v>2807</v>
      </c>
      <c r="E3427" s="174">
        <v>17.7</v>
      </c>
    </row>
    <row r="3428" spans="1:5" x14ac:dyDescent="0.2">
      <c r="A3428" s="144">
        <v>439</v>
      </c>
      <c r="B3428" s="144" t="s">
        <v>4310</v>
      </c>
      <c r="C3428" s="144" t="s">
        <v>2802</v>
      </c>
      <c r="D3428" s="144" t="s">
        <v>2807</v>
      </c>
      <c r="E3428" s="174">
        <v>15.09</v>
      </c>
    </row>
    <row r="3429" spans="1:5" x14ac:dyDescent="0.2">
      <c r="A3429" s="144">
        <v>433</v>
      </c>
      <c r="B3429" s="144" t="s">
        <v>4311</v>
      </c>
      <c r="C3429" s="144" t="s">
        <v>2802</v>
      </c>
      <c r="D3429" s="144" t="s">
        <v>2807</v>
      </c>
      <c r="E3429" s="174">
        <v>17.61</v>
      </c>
    </row>
    <row r="3430" spans="1:5" x14ac:dyDescent="0.2">
      <c r="A3430" s="144">
        <v>437</v>
      </c>
      <c r="B3430" s="144" t="s">
        <v>4312</v>
      </c>
      <c r="C3430" s="144" t="s">
        <v>2802</v>
      </c>
      <c r="D3430" s="144" t="s">
        <v>2807</v>
      </c>
      <c r="E3430" s="174">
        <v>23.4</v>
      </c>
    </row>
    <row r="3431" spans="1:5" x14ac:dyDescent="0.2">
      <c r="A3431" s="144">
        <v>11790</v>
      </c>
      <c r="B3431" s="144" t="s">
        <v>4313</v>
      </c>
      <c r="C3431" s="144" t="s">
        <v>2802</v>
      </c>
      <c r="D3431" s="144" t="s">
        <v>2807</v>
      </c>
      <c r="E3431" s="174">
        <v>26.54</v>
      </c>
    </row>
    <row r="3432" spans="1:5" x14ac:dyDescent="0.2">
      <c r="A3432" s="144">
        <v>428</v>
      </c>
      <c r="B3432" s="144" t="s">
        <v>4314</v>
      </c>
      <c r="C3432" s="144" t="s">
        <v>2802</v>
      </c>
      <c r="D3432" s="144" t="s">
        <v>2807</v>
      </c>
      <c r="E3432" s="174">
        <v>28.86</v>
      </c>
    </row>
    <row r="3433" spans="1:5" x14ac:dyDescent="0.2">
      <c r="A3433" s="144">
        <v>4384</v>
      </c>
      <c r="B3433" s="144" t="s">
        <v>2357</v>
      </c>
      <c r="C3433" s="144" t="s">
        <v>2802</v>
      </c>
      <c r="D3433" s="144" t="s">
        <v>2807</v>
      </c>
      <c r="E3433" s="174">
        <v>21.82</v>
      </c>
    </row>
    <row r="3434" spans="1:5" x14ac:dyDescent="0.2">
      <c r="A3434" s="144">
        <v>4351</v>
      </c>
      <c r="B3434" s="144" t="s">
        <v>2346</v>
      </c>
      <c r="C3434" s="144" t="s">
        <v>2802</v>
      </c>
      <c r="D3434" s="144" t="s">
        <v>2807</v>
      </c>
      <c r="E3434" s="174">
        <v>16.170000000000002</v>
      </c>
    </row>
    <row r="3435" spans="1:5" x14ac:dyDescent="0.2">
      <c r="A3435" s="144">
        <v>11054</v>
      </c>
      <c r="B3435" s="144" t="s">
        <v>1220</v>
      </c>
      <c r="C3435" s="144" t="s">
        <v>2802</v>
      </c>
      <c r="D3435" s="144" t="s">
        <v>2803</v>
      </c>
      <c r="E3435" s="174">
        <v>0.06</v>
      </c>
    </row>
    <row r="3436" spans="1:5" x14ac:dyDescent="0.2">
      <c r="A3436" s="144">
        <v>11055</v>
      </c>
      <c r="B3436" s="144" t="s">
        <v>1303</v>
      </c>
      <c r="C3436" s="144" t="s">
        <v>2802</v>
      </c>
      <c r="D3436" s="144" t="s">
        <v>2803</v>
      </c>
      <c r="E3436" s="174">
        <v>0.1</v>
      </c>
    </row>
    <row r="3437" spans="1:5" x14ac:dyDescent="0.2">
      <c r="A3437" s="144">
        <v>11056</v>
      </c>
      <c r="B3437" s="144" t="s">
        <v>4315</v>
      </c>
      <c r="C3437" s="144" t="s">
        <v>2802</v>
      </c>
      <c r="D3437" s="144" t="s">
        <v>2803</v>
      </c>
      <c r="E3437" s="174">
        <v>0.11</v>
      </c>
    </row>
    <row r="3438" spans="1:5" x14ac:dyDescent="0.2">
      <c r="A3438" s="144">
        <v>11057</v>
      </c>
      <c r="B3438" s="144" t="s">
        <v>4316</v>
      </c>
      <c r="C3438" s="144" t="s">
        <v>2802</v>
      </c>
      <c r="D3438" s="144" t="s">
        <v>2803</v>
      </c>
      <c r="E3438" s="174">
        <v>0.22</v>
      </c>
    </row>
    <row r="3439" spans="1:5" x14ac:dyDescent="0.2">
      <c r="A3439" s="144">
        <v>11059</v>
      </c>
      <c r="B3439" s="144" t="s">
        <v>1345</v>
      </c>
      <c r="C3439" s="144" t="s">
        <v>2802</v>
      </c>
      <c r="D3439" s="144" t="s">
        <v>2803</v>
      </c>
      <c r="E3439" s="174">
        <v>0.44</v>
      </c>
    </row>
    <row r="3440" spans="1:5" x14ac:dyDescent="0.2">
      <c r="A3440" s="144">
        <v>11058</v>
      </c>
      <c r="B3440" s="144" t="s">
        <v>4317</v>
      </c>
      <c r="C3440" s="144" t="s">
        <v>2802</v>
      </c>
      <c r="D3440" s="144" t="s">
        <v>2803</v>
      </c>
      <c r="E3440" s="174">
        <v>0.56999999999999995</v>
      </c>
    </row>
    <row r="3441" spans="1:5" x14ac:dyDescent="0.2">
      <c r="A3441" s="144">
        <v>4380</v>
      </c>
      <c r="B3441" s="144" t="s">
        <v>4318</v>
      </c>
      <c r="C3441" s="144" t="s">
        <v>2802</v>
      </c>
      <c r="D3441" s="144" t="s">
        <v>2803</v>
      </c>
      <c r="E3441" s="174">
        <v>1.91</v>
      </c>
    </row>
    <row r="3442" spans="1:5" x14ac:dyDescent="0.2">
      <c r="A3442" s="144">
        <v>4299</v>
      </c>
      <c r="B3442" s="144" t="s">
        <v>4319</v>
      </c>
      <c r="C3442" s="144" t="s">
        <v>2802</v>
      </c>
      <c r="D3442" s="144" t="s">
        <v>2805</v>
      </c>
      <c r="E3442" s="174">
        <v>1.8</v>
      </c>
    </row>
    <row r="3443" spans="1:5" x14ac:dyDescent="0.2">
      <c r="A3443" s="144">
        <v>4304</v>
      </c>
      <c r="B3443" s="144" t="s">
        <v>4320</v>
      </c>
      <c r="C3443" s="144" t="s">
        <v>2802</v>
      </c>
      <c r="D3443" s="144" t="s">
        <v>2803</v>
      </c>
      <c r="E3443" s="174">
        <v>2.4500000000000002</v>
      </c>
    </row>
    <row r="3444" spans="1:5" x14ac:dyDescent="0.2">
      <c r="A3444" s="144">
        <v>4305</v>
      </c>
      <c r="B3444" s="144" t="s">
        <v>4321</v>
      </c>
      <c r="C3444" s="144" t="s">
        <v>2802</v>
      </c>
      <c r="D3444" s="144" t="s">
        <v>2803</v>
      </c>
      <c r="E3444" s="174">
        <v>2.85</v>
      </c>
    </row>
    <row r="3445" spans="1:5" x14ac:dyDescent="0.2">
      <c r="A3445" s="144">
        <v>4306</v>
      </c>
      <c r="B3445" s="144" t="s">
        <v>4322</v>
      </c>
      <c r="C3445" s="144" t="s">
        <v>2802</v>
      </c>
      <c r="D3445" s="144" t="s">
        <v>2803</v>
      </c>
      <c r="E3445" s="174">
        <v>3.31</v>
      </c>
    </row>
    <row r="3446" spans="1:5" x14ac:dyDescent="0.2">
      <c r="A3446" s="144">
        <v>4308</v>
      </c>
      <c r="B3446" s="144" t="s">
        <v>4323</v>
      </c>
      <c r="C3446" s="144" t="s">
        <v>2802</v>
      </c>
      <c r="D3446" s="144" t="s">
        <v>2803</v>
      </c>
      <c r="E3446" s="174">
        <v>6.85</v>
      </c>
    </row>
    <row r="3447" spans="1:5" x14ac:dyDescent="0.2">
      <c r="A3447" s="144">
        <v>4302</v>
      </c>
      <c r="B3447" s="144" t="s">
        <v>1209</v>
      </c>
      <c r="C3447" s="144" t="s">
        <v>2802</v>
      </c>
      <c r="D3447" s="144" t="s">
        <v>2803</v>
      </c>
      <c r="E3447" s="174">
        <v>5.14</v>
      </c>
    </row>
    <row r="3448" spans="1:5" x14ac:dyDescent="0.2">
      <c r="A3448" s="144">
        <v>4300</v>
      </c>
      <c r="B3448" s="144" t="s">
        <v>4324</v>
      </c>
      <c r="C3448" s="144" t="s">
        <v>2802</v>
      </c>
      <c r="D3448" s="144" t="s">
        <v>2803</v>
      </c>
      <c r="E3448" s="174">
        <v>1.22</v>
      </c>
    </row>
    <row r="3449" spans="1:5" x14ac:dyDescent="0.2">
      <c r="A3449" s="144">
        <v>4301</v>
      </c>
      <c r="B3449" s="144" t="s">
        <v>4325</v>
      </c>
      <c r="C3449" s="144" t="s">
        <v>2802</v>
      </c>
      <c r="D3449" s="144" t="s">
        <v>2803</v>
      </c>
      <c r="E3449" s="174">
        <v>1.49</v>
      </c>
    </row>
    <row r="3450" spans="1:5" x14ac:dyDescent="0.2">
      <c r="A3450" s="144">
        <v>4320</v>
      </c>
      <c r="B3450" s="144" t="s">
        <v>268</v>
      </c>
      <c r="C3450" s="144" t="s">
        <v>2802</v>
      </c>
      <c r="D3450" s="144" t="s">
        <v>2803</v>
      </c>
      <c r="E3450" s="174">
        <v>4.54</v>
      </c>
    </row>
    <row r="3451" spans="1:5" x14ac:dyDescent="0.2">
      <c r="A3451" s="144">
        <v>4318</v>
      </c>
      <c r="B3451" s="144" t="s">
        <v>269</v>
      </c>
      <c r="C3451" s="144" t="s">
        <v>2802</v>
      </c>
      <c r="D3451" s="144" t="s">
        <v>2803</v>
      </c>
      <c r="E3451" s="174">
        <v>2.21</v>
      </c>
    </row>
    <row r="3452" spans="1:5" x14ac:dyDescent="0.2">
      <c r="A3452" s="144">
        <v>40547</v>
      </c>
      <c r="B3452" s="144" t="s">
        <v>1235</v>
      </c>
      <c r="C3452" s="144" t="s">
        <v>3868</v>
      </c>
      <c r="D3452" s="144" t="s">
        <v>2807</v>
      </c>
      <c r="E3452" s="174">
        <v>26.51</v>
      </c>
    </row>
    <row r="3453" spans="1:5" x14ac:dyDescent="0.2">
      <c r="A3453" s="144">
        <v>11962</v>
      </c>
      <c r="B3453" s="144" t="s">
        <v>4326</v>
      </c>
      <c r="C3453" s="144" t="s">
        <v>2802</v>
      </c>
      <c r="D3453" s="144" t="s">
        <v>2807</v>
      </c>
      <c r="E3453" s="174">
        <v>0.21</v>
      </c>
    </row>
    <row r="3454" spans="1:5" x14ac:dyDescent="0.2">
      <c r="A3454" s="144">
        <v>4332</v>
      </c>
      <c r="B3454" s="144" t="s">
        <v>4327</v>
      </c>
      <c r="C3454" s="144" t="s">
        <v>2802</v>
      </c>
      <c r="D3454" s="144" t="s">
        <v>2807</v>
      </c>
      <c r="E3454" s="174">
        <v>1.05</v>
      </c>
    </row>
    <row r="3455" spans="1:5" x14ac:dyDescent="0.2">
      <c r="A3455" s="144">
        <v>4331</v>
      </c>
      <c r="B3455" s="144" t="s">
        <v>4328</v>
      </c>
      <c r="C3455" s="144" t="s">
        <v>2802</v>
      </c>
      <c r="D3455" s="144" t="s">
        <v>2807</v>
      </c>
      <c r="E3455" s="174">
        <v>3.98</v>
      </c>
    </row>
    <row r="3456" spans="1:5" x14ac:dyDescent="0.2">
      <c r="A3456" s="144">
        <v>4336</v>
      </c>
      <c r="B3456" s="144" t="s">
        <v>4329</v>
      </c>
      <c r="C3456" s="144" t="s">
        <v>2802</v>
      </c>
      <c r="D3456" s="144" t="s">
        <v>2807</v>
      </c>
      <c r="E3456" s="174">
        <v>5.09</v>
      </c>
    </row>
    <row r="3457" spans="1:5" x14ac:dyDescent="0.2">
      <c r="A3457" s="144">
        <v>13294</v>
      </c>
      <c r="B3457" s="144" t="s">
        <v>4330</v>
      </c>
      <c r="C3457" s="144" t="s">
        <v>2802</v>
      </c>
      <c r="D3457" s="144" t="s">
        <v>2807</v>
      </c>
      <c r="E3457" s="174">
        <v>1.46</v>
      </c>
    </row>
    <row r="3458" spans="1:5" x14ac:dyDescent="0.2">
      <c r="A3458" s="144">
        <v>11948</v>
      </c>
      <c r="B3458" s="144" t="s">
        <v>4331</v>
      </c>
      <c r="C3458" s="144" t="s">
        <v>2802</v>
      </c>
      <c r="D3458" s="144" t="s">
        <v>2807</v>
      </c>
      <c r="E3458" s="174">
        <v>0.65</v>
      </c>
    </row>
    <row r="3459" spans="1:5" x14ac:dyDescent="0.2">
      <c r="A3459" s="144">
        <v>4382</v>
      </c>
      <c r="B3459" s="144" t="s">
        <v>4332</v>
      </c>
      <c r="C3459" s="144" t="s">
        <v>2802</v>
      </c>
      <c r="D3459" s="144" t="s">
        <v>2807</v>
      </c>
      <c r="E3459" s="174">
        <v>1.0900000000000001</v>
      </c>
    </row>
    <row r="3460" spans="1:5" x14ac:dyDescent="0.2">
      <c r="A3460" s="144">
        <v>4354</v>
      </c>
      <c r="B3460" s="144" t="s">
        <v>4333</v>
      </c>
      <c r="C3460" s="144" t="s">
        <v>2802</v>
      </c>
      <c r="D3460" s="144" t="s">
        <v>2807</v>
      </c>
      <c r="E3460" s="174">
        <v>45.65</v>
      </c>
    </row>
    <row r="3461" spans="1:5" x14ac:dyDescent="0.2">
      <c r="A3461" s="144">
        <v>40839</v>
      </c>
      <c r="B3461" s="144" t="s">
        <v>1238</v>
      </c>
      <c r="C3461" s="144" t="s">
        <v>3868</v>
      </c>
      <c r="D3461" s="144" t="s">
        <v>2807</v>
      </c>
      <c r="E3461" s="174">
        <v>109.84</v>
      </c>
    </row>
    <row r="3462" spans="1:5" x14ac:dyDescent="0.2">
      <c r="A3462" s="144">
        <v>40552</v>
      </c>
      <c r="B3462" s="144" t="s">
        <v>1197</v>
      </c>
      <c r="C3462" s="144" t="s">
        <v>3868</v>
      </c>
      <c r="D3462" s="144" t="s">
        <v>2807</v>
      </c>
      <c r="E3462" s="174">
        <v>45.45</v>
      </c>
    </row>
    <row r="3463" spans="1:5" x14ac:dyDescent="0.2">
      <c r="A3463" s="144">
        <v>40549</v>
      </c>
      <c r="B3463" s="144" t="s">
        <v>1236</v>
      </c>
      <c r="C3463" s="144" t="s">
        <v>3868</v>
      </c>
      <c r="D3463" s="144" t="s">
        <v>2807</v>
      </c>
      <c r="E3463" s="174">
        <v>179.92</v>
      </c>
    </row>
    <row r="3464" spans="1:5" x14ac:dyDescent="0.2">
      <c r="A3464" s="144">
        <v>4385</v>
      </c>
      <c r="B3464" s="144" t="s">
        <v>5788</v>
      </c>
      <c r="C3464" s="144" t="s">
        <v>3014</v>
      </c>
      <c r="D3464" s="144" t="s">
        <v>2803</v>
      </c>
      <c r="E3464" s="175">
        <v>7585.5</v>
      </c>
    </row>
    <row r="3465" spans="1:5" x14ac:dyDescent="0.2">
      <c r="A3465" s="144">
        <v>20078</v>
      </c>
      <c r="B3465" s="144" t="s">
        <v>5789</v>
      </c>
      <c r="C3465" s="144" t="s">
        <v>2802</v>
      </c>
      <c r="D3465" s="144" t="s">
        <v>2803</v>
      </c>
      <c r="E3465" s="174">
        <v>28.55</v>
      </c>
    </row>
    <row r="3466" spans="1:5" x14ac:dyDescent="0.2">
      <c r="A3466" s="144">
        <v>39897</v>
      </c>
      <c r="B3466" s="144" t="s">
        <v>2013</v>
      </c>
      <c r="C3466" s="144" t="s">
        <v>2802</v>
      </c>
      <c r="D3466" s="144" t="s">
        <v>2807</v>
      </c>
      <c r="E3466" s="174">
        <v>57.02</v>
      </c>
    </row>
    <row r="3467" spans="1:5" x14ac:dyDescent="0.2">
      <c r="A3467" s="144">
        <v>118</v>
      </c>
      <c r="B3467" s="144" t="s">
        <v>5790</v>
      </c>
      <c r="C3467" s="144" t="s">
        <v>2802</v>
      </c>
      <c r="D3467" s="144" t="s">
        <v>2803</v>
      </c>
      <c r="E3467" s="174">
        <v>60.35</v>
      </c>
    </row>
    <row r="3468" spans="1:5" x14ac:dyDescent="0.2">
      <c r="A3468" s="144">
        <v>4396</v>
      </c>
      <c r="B3468" s="144" t="s">
        <v>5791</v>
      </c>
      <c r="C3468" s="144" t="s">
        <v>2804</v>
      </c>
      <c r="D3468" s="144" t="s">
        <v>2803</v>
      </c>
      <c r="E3468" s="174">
        <v>192.44</v>
      </c>
    </row>
    <row r="3469" spans="1:5" x14ac:dyDescent="0.2">
      <c r="A3469" s="144">
        <v>36881</v>
      </c>
      <c r="B3469" s="144" t="s">
        <v>5792</v>
      </c>
      <c r="C3469" s="144" t="s">
        <v>2804</v>
      </c>
      <c r="D3469" s="144" t="s">
        <v>2803</v>
      </c>
      <c r="E3469" s="174">
        <v>123.94</v>
      </c>
    </row>
    <row r="3470" spans="1:5" x14ac:dyDescent="0.2">
      <c r="A3470" s="144">
        <v>4397</v>
      </c>
      <c r="B3470" s="144" t="s">
        <v>5793</v>
      </c>
      <c r="C3470" s="144" t="s">
        <v>2804</v>
      </c>
      <c r="D3470" s="144" t="s">
        <v>2803</v>
      </c>
      <c r="E3470" s="174">
        <v>209.33</v>
      </c>
    </row>
    <row r="3471" spans="1:5" x14ac:dyDescent="0.2">
      <c r="A3471" s="144">
        <v>36882</v>
      </c>
      <c r="B3471" s="144" t="s">
        <v>5794</v>
      </c>
      <c r="C3471" s="144" t="s">
        <v>2804</v>
      </c>
      <c r="D3471" s="144" t="s">
        <v>2803</v>
      </c>
      <c r="E3471" s="174">
        <v>148.19999999999999</v>
      </c>
    </row>
    <row r="3472" spans="1:5" x14ac:dyDescent="0.2">
      <c r="A3472" s="144">
        <v>4751</v>
      </c>
      <c r="B3472" s="144" t="s">
        <v>12225</v>
      </c>
      <c r="C3472" s="144" t="s">
        <v>2808</v>
      </c>
      <c r="D3472" s="144" t="s">
        <v>2803</v>
      </c>
      <c r="E3472" s="174">
        <v>18.97</v>
      </c>
    </row>
    <row r="3473" spans="1:5" x14ac:dyDescent="0.2">
      <c r="A3473" s="144">
        <v>41066</v>
      </c>
      <c r="B3473" s="144" t="s">
        <v>2766</v>
      </c>
      <c r="C3473" s="144" t="s">
        <v>2890</v>
      </c>
      <c r="D3473" s="144" t="s">
        <v>2803</v>
      </c>
      <c r="E3473" s="175">
        <v>3377.81</v>
      </c>
    </row>
    <row r="3474" spans="1:5" x14ac:dyDescent="0.2">
      <c r="A3474" s="144">
        <v>39604</v>
      </c>
      <c r="B3474" s="144" t="s">
        <v>12929</v>
      </c>
      <c r="C3474" s="144" t="s">
        <v>2802</v>
      </c>
      <c r="D3474" s="144" t="s">
        <v>2803</v>
      </c>
      <c r="E3474" s="174">
        <v>12.41</v>
      </c>
    </row>
    <row r="3475" spans="1:5" x14ac:dyDescent="0.2">
      <c r="A3475" s="144">
        <v>39605</v>
      </c>
      <c r="B3475" s="144" t="s">
        <v>12930</v>
      </c>
      <c r="C3475" s="144" t="s">
        <v>2802</v>
      </c>
      <c r="D3475" s="144" t="s">
        <v>2803</v>
      </c>
      <c r="E3475" s="174">
        <v>13.48</v>
      </c>
    </row>
    <row r="3476" spans="1:5" x14ac:dyDescent="0.2">
      <c r="A3476" s="144">
        <v>39606</v>
      </c>
      <c r="B3476" s="144" t="s">
        <v>12931</v>
      </c>
      <c r="C3476" s="144" t="s">
        <v>2802</v>
      </c>
      <c r="D3476" s="144" t="s">
        <v>2803</v>
      </c>
      <c r="E3476" s="174">
        <v>23.6</v>
      </c>
    </row>
    <row r="3477" spans="1:5" x14ac:dyDescent="0.2">
      <c r="A3477" s="144">
        <v>39607</v>
      </c>
      <c r="B3477" s="144" t="s">
        <v>12932</v>
      </c>
      <c r="C3477" s="144" t="s">
        <v>2802</v>
      </c>
      <c r="D3477" s="144" t="s">
        <v>2803</v>
      </c>
      <c r="E3477" s="174">
        <v>31.93</v>
      </c>
    </row>
    <row r="3478" spans="1:5" x14ac:dyDescent="0.2">
      <c r="A3478" s="144">
        <v>39594</v>
      </c>
      <c r="B3478" s="144" t="s">
        <v>12933</v>
      </c>
      <c r="C3478" s="144" t="s">
        <v>2802</v>
      </c>
      <c r="D3478" s="144" t="s">
        <v>2807</v>
      </c>
      <c r="E3478" s="174">
        <v>370.5</v>
      </c>
    </row>
    <row r="3479" spans="1:5" x14ac:dyDescent="0.2">
      <c r="A3479" s="144">
        <v>39596</v>
      </c>
      <c r="B3479" s="144" t="s">
        <v>12934</v>
      </c>
      <c r="C3479" s="144" t="s">
        <v>2802</v>
      </c>
      <c r="D3479" s="144" t="s">
        <v>2807</v>
      </c>
      <c r="E3479" s="174">
        <v>992.23</v>
      </c>
    </row>
    <row r="3480" spans="1:5" x14ac:dyDescent="0.2">
      <c r="A3480" s="144">
        <v>39595</v>
      </c>
      <c r="B3480" s="144" t="s">
        <v>12935</v>
      </c>
      <c r="C3480" s="144" t="s">
        <v>2802</v>
      </c>
      <c r="D3480" s="144" t="s">
        <v>2807</v>
      </c>
      <c r="E3480" s="175">
        <v>2229.4</v>
      </c>
    </row>
    <row r="3481" spans="1:5" x14ac:dyDescent="0.2">
      <c r="A3481" s="144">
        <v>39597</v>
      </c>
      <c r="B3481" s="144" t="s">
        <v>12936</v>
      </c>
      <c r="C3481" s="144" t="s">
        <v>2802</v>
      </c>
      <c r="D3481" s="144" t="s">
        <v>2807</v>
      </c>
      <c r="E3481" s="175">
        <v>3497.12</v>
      </c>
    </row>
    <row r="3482" spans="1:5" x14ac:dyDescent="0.2">
      <c r="A3482" s="144">
        <v>10731</v>
      </c>
      <c r="B3482" s="144" t="s">
        <v>2524</v>
      </c>
      <c r="C3482" s="144" t="s">
        <v>2804</v>
      </c>
      <c r="D3482" s="144" t="s">
        <v>2805</v>
      </c>
      <c r="E3482" s="174">
        <v>39.04</v>
      </c>
    </row>
    <row r="3483" spans="1:5" x14ac:dyDescent="0.2">
      <c r="A3483" s="144">
        <v>4704</v>
      </c>
      <c r="B3483" s="144" t="s">
        <v>4334</v>
      </c>
      <c r="C3483" s="144" t="s">
        <v>2804</v>
      </c>
      <c r="D3483" s="144" t="s">
        <v>2803</v>
      </c>
      <c r="E3483" s="174">
        <v>35.229999999999997</v>
      </c>
    </row>
    <row r="3484" spans="1:5" x14ac:dyDescent="0.2">
      <c r="A3484" s="144">
        <v>10730</v>
      </c>
      <c r="B3484" s="144" t="s">
        <v>4335</v>
      </c>
      <c r="C3484" s="144" t="s">
        <v>2804</v>
      </c>
      <c r="D3484" s="144" t="s">
        <v>2803</v>
      </c>
      <c r="E3484" s="174">
        <v>37.75</v>
      </c>
    </row>
    <row r="3485" spans="1:5" x14ac:dyDescent="0.2">
      <c r="A3485" s="144">
        <v>4729</v>
      </c>
      <c r="B3485" s="144" t="s">
        <v>4336</v>
      </c>
      <c r="C3485" s="144" t="s">
        <v>2889</v>
      </c>
      <c r="D3485" s="144" t="s">
        <v>2803</v>
      </c>
      <c r="E3485" s="174">
        <v>155.96</v>
      </c>
    </row>
    <row r="3486" spans="1:5" x14ac:dyDescent="0.2">
      <c r="A3486" s="144">
        <v>4720</v>
      </c>
      <c r="B3486" s="144" t="s">
        <v>1256</v>
      </c>
      <c r="C3486" s="144" t="s">
        <v>2889</v>
      </c>
      <c r="D3486" s="144" t="s">
        <v>2803</v>
      </c>
      <c r="E3486" s="174">
        <v>178.7</v>
      </c>
    </row>
    <row r="3487" spans="1:5" x14ac:dyDescent="0.2">
      <c r="A3487" s="144">
        <v>4721</v>
      </c>
      <c r="B3487" s="144" t="s">
        <v>1258</v>
      </c>
      <c r="C3487" s="144" t="s">
        <v>2889</v>
      </c>
      <c r="D3487" s="144" t="s">
        <v>2803</v>
      </c>
      <c r="E3487" s="174">
        <v>154.78</v>
      </c>
    </row>
    <row r="3488" spans="1:5" x14ac:dyDescent="0.2">
      <c r="A3488" s="144">
        <v>4718</v>
      </c>
      <c r="B3488" s="144" t="s">
        <v>1243</v>
      </c>
      <c r="C3488" s="144" t="s">
        <v>2889</v>
      </c>
      <c r="D3488" s="144" t="s">
        <v>2805</v>
      </c>
      <c r="E3488" s="174">
        <v>155.6</v>
      </c>
    </row>
    <row r="3489" spans="1:5" x14ac:dyDescent="0.2">
      <c r="A3489" s="144">
        <v>4722</v>
      </c>
      <c r="B3489" s="144" t="s">
        <v>1250</v>
      </c>
      <c r="C3489" s="144" t="s">
        <v>2889</v>
      </c>
      <c r="D3489" s="144" t="s">
        <v>2803</v>
      </c>
      <c r="E3489" s="174">
        <v>146.21</v>
      </c>
    </row>
    <row r="3490" spans="1:5" x14ac:dyDescent="0.2">
      <c r="A3490" s="144">
        <v>4723</v>
      </c>
      <c r="B3490" s="144" t="s">
        <v>1251</v>
      </c>
      <c r="C3490" s="144" t="s">
        <v>2889</v>
      </c>
      <c r="D3490" s="144" t="s">
        <v>2803</v>
      </c>
      <c r="E3490" s="174">
        <v>144.94</v>
      </c>
    </row>
    <row r="3491" spans="1:5" x14ac:dyDescent="0.2">
      <c r="A3491" s="144">
        <v>4727</v>
      </c>
      <c r="B3491" s="144" t="s">
        <v>4337</v>
      </c>
      <c r="C3491" s="144" t="s">
        <v>2889</v>
      </c>
      <c r="D3491" s="144" t="s">
        <v>2803</v>
      </c>
      <c r="E3491" s="174">
        <v>132.66999999999999</v>
      </c>
    </row>
    <row r="3492" spans="1:5" x14ac:dyDescent="0.2">
      <c r="A3492" s="144">
        <v>4748</v>
      </c>
      <c r="B3492" s="144" t="s">
        <v>4338</v>
      </c>
      <c r="C3492" s="144" t="s">
        <v>2889</v>
      </c>
      <c r="D3492" s="144" t="s">
        <v>2803</v>
      </c>
      <c r="E3492" s="174">
        <v>142.96</v>
      </c>
    </row>
    <row r="3493" spans="1:5" x14ac:dyDescent="0.2">
      <c r="A3493" s="144">
        <v>4730</v>
      </c>
      <c r="B3493" s="144" t="s">
        <v>1257</v>
      </c>
      <c r="C3493" s="144" t="s">
        <v>2889</v>
      </c>
      <c r="D3493" s="144" t="s">
        <v>2803</v>
      </c>
      <c r="E3493" s="174">
        <v>145.49</v>
      </c>
    </row>
    <row r="3494" spans="1:5" x14ac:dyDescent="0.2">
      <c r="A3494" s="144">
        <v>13186</v>
      </c>
      <c r="B3494" s="144" t="s">
        <v>2507</v>
      </c>
      <c r="C3494" s="144" t="s">
        <v>2889</v>
      </c>
      <c r="D3494" s="144" t="s">
        <v>2803</v>
      </c>
      <c r="E3494" s="174">
        <v>167.87</v>
      </c>
    </row>
    <row r="3495" spans="1:5" x14ac:dyDescent="0.2">
      <c r="A3495" s="144">
        <v>10737</v>
      </c>
      <c r="B3495" s="144" t="s">
        <v>4339</v>
      </c>
      <c r="C3495" s="144" t="s">
        <v>2804</v>
      </c>
      <c r="D3495" s="144" t="s">
        <v>2803</v>
      </c>
      <c r="E3495" s="174">
        <v>122.68</v>
      </c>
    </row>
    <row r="3496" spans="1:5" x14ac:dyDescent="0.2">
      <c r="A3496" s="144">
        <v>10734</v>
      </c>
      <c r="B3496" s="144" t="s">
        <v>4340</v>
      </c>
      <c r="C3496" s="144" t="s">
        <v>2804</v>
      </c>
      <c r="D3496" s="144" t="s">
        <v>2803</v>
      </c>
      <c r="E3496" s="174">
        <v>72.98</v>
      </c>
    </row>
    <row r="3497" spans="1:5" x14ac:dyDescent="0.2">
      <c r="A3497" s="144">
        <v>4708</v>
      </c>
      <c r="B3497" s="144" t="s">
        <v>2525</v>
      </c>
      <c r="C3497" s="144" t="s">
        <v>2804</v>
      </c>
      <c r="D3497" s="144" t="s">
        <v>2803</v>
      </c>
      <c r="E3497" s="174">
        <v>141.56</v>
      </c>
    </row>
    <row r="3498" spans="1:5" x14ac:dyDescent="0.2">
      <c r="A3498" s="144">
        <v>4712</v>
      </c>
      <c r="B3498" s="144" t="s">
        <v>4341</v>
      </c>
      <c r="C3498" s="144" t="s">
        <v>2804</v>
      </c>
      <c r="D3498" s="144" t="s">
        <v>2803</v>
      </c>
      <c r="E3498" s="174">
        <v>69.2</v>
      </c>
    </row>
    <row r="3499" spans="1:5" x14ac:dyDescent="0.2">
      <c r="A3499" s="144">
        <v>4710</v>
      </c>
      <c r="B3499" s="144" t="s">
        <v>2523</v>
      </c>
      <c r="C3499" s="144" t="s">
        <v>2804</v>
      </c>
      <c r="D3499" s="144" t="s">
        <v>2803</v>
      </c>
      <c r="E3499" s="174">
        <v>221.93</v>
      </c>
    </row>
    <row r="3500" spans="1:5" x14ac:dyDescent="0.2">
      <c r="A3500" s="144">
        <v>4746</v>
      </c>
      <c r="B3500" s="144" t="s">
        <v>4342</v>
      </c>
      <c r="C3500" s="144" t="s">
        <v>2889</v>
      </c>
      <c r="D3500" s="144" t="s">
        <v>2803</v>
      </c>
      <c r="E3500" s="174">
        <v>108.66</v>
      </c>
    </row>
    <row r="3501" spans="1:5" x14ac:dyDescent="0.2">
      <c r="A3501" s="144">
        <v>4750</v>
      </c>
      <c r="B3501" s="144" t="s">
        <v>12226</v>
      </c>
      <c r="C3501" s="144" t="s">
        <v>2808</v>
      </c>
      <c r="D3501" s="144" t="s">
        <v>2805</v>
      </c>
      <c r="E3501" s="174">
        <v>18.97</v>
      </c>
    </row>
    <row r="3502" spans="1:5" x14ac:dyDescent="0.2">
      <c r="A3502" s="144">
        <v>41065</v>
      </c>
      <c r="B3502" s="144" t="s">
        <v>2767</v>
      </c>
      <c r="C3502" s="144" t="s">
        <v>2890</v>
      </c>
      <c r="D3502" s="144" t="s">
        <v>2803</v>
      </c>
      <c r="E3502" s="175">
        <v>3377.81</v>
      </c>
    </row>
    <row r="3503" spans="1:5" x14ac:dyDescent="0.2">
      <c r="A3503" s="144">
        <v>34747</v>
      </c>
      <c r="B3503" s="144" t="s">
        <v>278</v>
      </c>
      <c r="C3503" s="144" t="s">
        <v>2809</v>
      </c>
      <c r="D3503" s="144" t="s">
        <v>2803</v>
      </c>
      <c r="E3503" s="174">
        <v>82.65</v>
      </c>
    </row>
    <row r="3504" spans="1:5" x14ac:dyDescent="0.2">
      <c r="A3504" s="144">
        <v>4826</v>
      </c>
      <c r="B3504" s="144" t="s">
        <v>279</v>
      </c>
      <c r="C3504" s="144" t="s">
        <v>2809</v>
      </c>
      <c r="D3504" s="144" t="s">
        <v>2803</v>
      </c>
      <c r="E3504" s="174">
        <v>88.87</v>
      </c>
    </row>
    <row r="3505" spans="1:5" x14ac:dyDescent="0.2">
      <c r="A3505" s="144">
        <v>41975</v>
      </c>
      <c r="B3505" s="144" t="s">
        <v>280</v>
      </c>
      <c r="C3505" s="144" t="s">
        <v>2804</v>
      </c>
      <c r="D3505" s="144" t="s">
        <v>2807</v>
      </c>
      <c r="E3505" s="174">
        <v>84.34</v>
      </c>
    </row>
    <row r="3506" spans="1:5" x14ac:dyDescent="0.2">
      <c r="A3506" s="144">
        <v>4825</v>
      </c>
      <c r="B3506" s="144" t="s">
        <v>281</v>
      </c>
      <c r="C3506" s="144" t="s">
        <v>2809</v>
      </c>
      <c r="D3506" s="144" t="s">
        <v>2803</v>
      </c>
      <c r="E3506" s="174">
        <v>123.02</v>
      </c>
    </row>
    <row r="3507" spans="1:5" x14ac:dyDescent="0.2">
      <c r="A3507" s="144">
        <v>34744</v>
      </c>
      <c r="B3507" s="144" t="s">
        <v>282</v>
      </c>
      <c r="C3507" s="144" t="s">
        <v>2804</v>
      </c>
      <c r="D3507" s="144" t="s">
        <v>2807</v>
      </c>
      <c r="E3507" s="174">
        <v>39.99</v>
      </c>
    </row>
    <row r="3508" spans="1:5" x14ac:dyDescent="0.2">
      <c r="A3508" s="144">
        <v>39430</v>
      </c>
      <c r="B3508" s="144" t="s">
        <v>2547</v>
      </c>
      <c r="C3508" s="144" t="s">
        <v>2802</v>
      </c>
      <c r="D3508" s="144" t="s">
        <v>2803</v>
      </c>
      <c r="E3508" s="174">
        <v>2.27</v>
      </c>
    </row>
    <row r="3509" spans="1:5" x14ac:dyDescent="0.2">
      <c r="A3509" s="144">
        <v>39573</v>
      </c>
      <c r="B3509" s="144" t="s">
        <v>4343</v>
      </c>
      <c r="C3509" s="144" t="s">
        <v>2802</v>
      </c>
      <c r="D3509" s="144" t="s">
        <v>2803</v>
      </c>
      <c r="E3509" s="174">
        <v>2.2400000000000002</v>
      </c>
    </row>
    <row r="3510" spans="1:5" x14ac:dyDescent="0.2">
      <c r="A3510" s="144">
        <v>38410</v>
      </c>
      <c r="B3510" s="144" t="s">
        <v>1158</v>
      </c>
      <c r="C3510" s="144" t="s">
        <v>2802</v>
      </c>
      <c r="D3510" s="144" t="s">
        <v>2803</v>
      </c>
      <c r="E3510" s="175">
        <v>16139.5</v>
      </c>
    </row>
    <row r="3511" spans="1:5" x14ac:dyDescent="0.2">
      <c r="A3511" s="144">
        <v>41596</v>
      </c>
      <c r="B3511" s="144" t="s">
        <v>283</v>
      </c>
      <c r="C3511" s="144" t="s">
        <v>284</v>
      </c>
      <c r="D3511" s="144" t="s">
        <v>2803</v>
      </c>
      <c r="E3511" s="174">
        <v>16.96</v>
      </c>
    </row>
    <row r="3512" spans="1:5" x14ac:dyDescent="0.2">
      <c r="A3512" s="144">
        <v>41598</v>
      </c>
      <c r="B3512" s="144" t="s">
        <v>285</v>
      </c>
      <c r="C3512" s="144" t="s">
        <v>284</v>
      </c>
      <c r="D3512" s="144" t="s">
        <v>2803</v>
      </c>
      <c r="E3512" s="174">
        <v>16.96</v>
      </c>
    </row>
    <row r="3513" spans="1:5" x14ac:dyDescent="0.2">
      <c r="A3513" s="144">
        <v>41594</v>
      </c>
      <c r="B3513" s="144" t="s">
        <v>286</v>
      </c>
      <c r="C3513" s="144" t="s">
        <v>284</v>
      </c>
      <c r="D3513" s="144" t="s">
        <v>2803</v>
      </c>
      <c r="E3513" s="174">
        <v>17.23</v>
      </c>
    </row>
    <row r="3514" spans="1:5" x14ac:dyDescent="0.2">
      <c r="A3514" s="144">
        <v>43663</v>
      </c>
      <c r="B3514" s="144" t="s">
        <v>287</v>
      </c>
      <c r="C3514" s="144" t="s">
        <v>284</v>
      </c>
      <c r="D3514" s="144" t="s">
        <v>2803</v>
      </c>
      <c r="E3514" s="174">
        <v>14.19</v>
      </c>
    </row>
    <row r="3515" spans="1:5" x14ac:dyDescent="0.2">
      <c r="A3515" s="144">
        <v>4766</v>
      </c>
      <c r="B3515" s="144" t="s">
        <v>288</v>
      </c>
      <c r="C3515" s="144" t="s">
        <v>284</v>
      </c>
      <c r="D3515" s="144" t="s">
        <v>2803</v>
      </c>
      <c r="E3515" s="174">
        <v>13.36</v>
      </c>
    </row>
    <row r="3516" spans="1:5" x14ac:dyDescent="0.2">
      <c r="A3516" s="144">
        <v>43664</v>
      </c>
      <c r="B3516" s="144" t="s">
        <v>289</v>
      </c>
      <c r="C3516" s="144" t="s">
        <v>284</v>
      </c>
      <c r="D3516" s="144" t="s">
        <v>2803</v>
      </c>
      <c r="E3516" s="174">
        <v>14.27</v>
      </c>
    </row>
    <row r="3517" spans="1:5" x14ac:dyDescent="0.2">
      <c r="A3517" s="144">
        <v>43082</v>
      </c>
      <c r="B3517" s="144" t="s">
        <v>290</v>
      </c>
      <c r="C3517" s="144" t="s">
        <v>284</v>
      </c>
      <c r="D3517" s="144" t="s">
        <v>2805</v>
      </c>
      <c r="E3517" s="174">
        <v>15.55</v>
      </c>
    </row>
    <row r="3518" spans="1:5" x14ac:dyDescent="0.2">
      <c r="A3518" s="144">
        <v>43665</v>
      </c>
      <c r="B3518" s="144" t="s">
        <v>291</v>
      </c>
      <c r="C3518" s="144" t="s">
        <v>284</v>
      </c>
      <c r="D3518" s="144" t="s">
        <v>2803</v>
      </c>
      <c r="E3518" s="174">
        <v>13.36</v>
      </c>
    </row>
    <row r="3519" spans="1:5" x14ac:dyDescent="0.2">
      <c r="A3519" s="144">
        <v>10966</v>
      </c>
      <c r="B3519" s="144" t="s">
        <v>292</v>
      </c>
      <c r="C3519" s="144" t="s">
        <v>284</v>
      </c>
      <c r="D3519" s="144" t="s">
        <v>2803</v>
      </c>
      <c r="E3519" s="174">
        <v>14.19</v>
      </c>
    </row>
    <row r="3520" spans="1:5" x14ac:dyDescent="0.2">
      <c r="A3520" s="144">
        <v>43692</v>
      </c>
      <c r="B3520" s="144" t="s">
        <v>293</v>
      </c>
      <c r="C3520" s="144" t="s">
        <v>284</v>
      </c>
      <c r="D3520" s="144" t="s">
        <v>2803</v>
      </c>
      <c r="E3520" s="174">
        <v>14.19</v>
      </c>
    </row>
    <row r="3521" spans="1:5" x14ac:dyDescent="0.2">
      <c r="A3521" s="144">
        <v>43083</v>
      </c>
      <c r="B3521" s="144" t="s">
        <v>294</v>
      </c>
      <c r="C3521" s="144" t="s">
        <v>284</v>
      </c>
      <c r="D3521" s="144" t="s">
        <v>2803</v>
      </c>
      <c r="E3521" s="174">
        <v>13.47</v>
      </c>
    </row>
    <row r="3522" spans="1:5" x14ac:dyDescent="0.2">
      <c r="A3522" s="144">
        <v>40535</v>
      </c>
      <c r="B3522" s="144" t="s">
        <v>295</v>
      </c>
      <c r="C3522" s="144" t="s">
        <v>284</v>
      </c>
      <c r="D3522" s="144" t="s">
        <v>2803</v>
      </c>
      <c r="E3522" s="174">
        <v>13.47</v>
      </c>
    </row>
    <row r="3523" spans="1:5" x14ac:dyDescent="0.2">
      <c r="A3523" s="144">
        <v>39427</v>
      </c>
      <c r="B3523" s="144" t="s">
        <v>2546</v>
      </c>
      <c r="C3523" s="144" t="s">
        <v>2809</v>
      </c>
      <c r="D3523" s="144" t="s">
        <v>2803</v>
      </c>
      <c r="E3523" s="174">
        <v>6.04</v>
      </c>
    </row>
    <row r="3524" spans="1:5" x14ac:dyDescent="0.2">
      <c r="A3524" s="144">
        <v>39424</v>
      </c>
      <c r="B3524" s="144" t="s">
        <v>2549</v>
      </c>
      <c r="C3524" s="144" t="s">
        <v>2809</v>
      </c>
      <c r="D3524" s="144" t="s">
        <v>2803</v>
      </c>
      <c r="E3524" s="174">
        <v>3.59</v>
      </c>
    </row>
    <row r="3525" spans="1:5" x14ac:dyDescent="0.2">
      <c r="A3525" s="144">
        <v>39425</v>
      </c>
      <c r="B3525" s="144" t="s">
        <v>4344</v>
      </c>
      <c r="C3525" s="144" t="s">
        <v>2809</v>
      </c>
      <c r="D3525" s="144" t="s">
        <v>2803</v>
      </c>
      <c r="E3525" s="174">
        <v>3.55</v>
      </c>
    </row>
    <row r="3526" spans="1:5" x14ac:dyDescent="0.2">
      <c r="A3526" s="144">
        <v>40664</v>
      </c>
      <c r="B3526" s="144" t="s">
        <v>1237</v>
      </c>
      <c r="C3526" s="144" t="s">
        <v>284</v>
      </c>
      <c r="D3526" s="144" t="s">
        <v>2803</v>
      </c>
      <c r="E3526" s="174">
        <v>27.64</v>
      </c>
    </row>
    <row r="3527" spans="1:5" x14ac:dyDescent="0.2">
      <c r="A3527" s="144">
        <v>34360</v>
      </c>
      <c r="B3527" s="144" t="s">
        <v>1328</v>
      </c>
      <c r="C3527" s="144" t="s">
        <v>284</v>
      </c>
      <c r="D3527" s="144" t="s">
        <v>2807</v>
      </c>
      <c r="E3527" s="174">
        <v>43.36</v>
      </c>
    </row>
    <row r="3528" spans="1:5" x14ac:dyDescent="0.2">
      <c r="A3528" s="144">
        <v>20259</v>
      </c>
      <c r="B3528" s="144" t="s">
        <v>1327</v>
      </c>
      <c r="C3528" s="144" t="s">
        <v>2809</v>
      </c>
      <c r="D3528" s="144" t="s">
        <v>2803</v>
      </c>
      <c r="E3528" s="174">
        <v>14</v>
      </c>
    </row>
    <row r="3529" spans="1:5" x14ac:dyDescent="0.2">
      <c r="A3529" s="144">
        <v>14077</v>
      </c>
      <c r="B3529" s="144" t="s">
        <v>4345</v>
      </c>
      <c r="C3529" s="144" t="s">
        <v>2809</v>
      </c>
      <c r="D3529" s="144" t="s">
        <v>2803</v>
      </c>
      <c r="E3529" s="174">
        <v>214.28</v>
      </c>
    </row>
    <row r="3530" spans="1:5" x14ac:dyDescent="0.2">
      <c r="A3530" s="144">
        <v>3678</v>
      </c>
      <c r="B3530" s="144" t="s">
        <v>4346</v>
      </c>
      <c r="C3530" s="144" t="s">
        <v>2809</v>
      </c>
      <c r="D3530" s="144" t="s">
        <v>2803</v>
      </c>
      <c r="E3530" s="174">
        <v>96.85</v>
      </c>
    </row>
    <row r="3531" spans="1:5" x14ac:dyDescent="0.2">
      <c r="A3531" s="144">
        <v>39418</v>
      </c>
      <c r="B3531" s="144" t="s">
        <v>4347</v>
      </c>
      <c r="C3531" s="144" t="s">
        <v>2809</v>
      </c>
      <c r="D3531" s="144" t="s">
        <v>2803</v>
      </c>
      <c r="E3531" s="174">
        <v>6.74</v>
      </c>
    </row>
    <row r="3532" spans="1:5" x14ac:dyDescent="0.2">
      <c r="A3532" s="144">
        <v>39419</v>
      </c>
      <c r="B3532" s="144" t="s">
        <v>2484</v>
      </c>
      <c r="C3532" s="144" t="s">
        <v>2809</v>
      </c>
      <c r="D3532" s="144" t="s">
        <v>2803</v>
      </c>
      <c r="E3532" s="174">
        <v>8.2100000000000009</v>
      </c>
    </row>
    <row r="3533" spans="1:5" x14ac:dyDescent="0.2">
      <c r="A3533" s="144">
        <v>39420</v>
      </c>
      <c r="B3533" s="144" t="s">
        <v>4348</v>
      </c>
      <c r="C3533" s="144" t="s">
        <v>2809</v>
      </c>
      <c r="D3533" s="144" t="s">
        <v>2803</v>
      </c>
      <c r="E3533" s="174">
        <v>9.07</v>
      </c>
    </row>
    <row r="3534" spans="1:5" x14ac:dyDescent="0.2">
      <c r="A3534" s="144">
        <v>39571</v>
      </c>
      <c r="B3534" s="144" t="s">
        <v>12227</v>
      </c>
      <c r="C3534" s="144" t="s">
        <v>2809</v>
      </c>
      <c r="D3534" s="144" t="s">
        <v>2803</v>
      </c>
      <c r="E3534" s="174">
        <v>5.48</v>
      </c>
    </row>
    <row r="3535" spans="1:5" x14ac:dyDescent="0.2">
      <c r="A3535" s="144">
        <v>39421</v>
      </c>
      <c r="B3535" s="144" t="s">
        <v>4349</v>
      </c>
      <c r="C3535" s="144" t="s">
        <v>2809</v>
      </c>
      <c r="D3535" s="144" t="s">
        <v>2803</v>
      </c>
      <c r="E3535" s="174">
        <v>7.98</v>
      </c>
    </row>
    <row r="3536" spans="1:5" x14ac:dyDescent="0.2">
      <c r="A3536" s="144">
        <v>39422</v>
      </c>
      <c r="B3536" s="144" t="s">
        <v>2485</v>
      </c>
      <c r="C3536" s="144" t="s">
        <v>2809</v>
      </c>
      <c r="D3536" s="144" t="s">
        <v>2805</v>
      </c>
      <c r="E3536" s="174">
        <v>9.32</v>
      </c>
    </row>
    <row r="3537" spans="1:5" x14ac:dyDescent="0.2">
      <c r="A3537" s="144">
        <v>39423</v>
      </c>
      <c r="B3537" s="144" t="s">
        <v>4350</v>
      </c>
      <c r="C3537" s="144" t="s">
        <v>2809</v>
      </c>
      <c r="D3537" s="144" t="s">
        <v>2803</v>
      </c>
      <c r="E3537" s="174">
        <v>10.82</v>
      </c>
    </row>
    <row r="3538" spans="1:5" x14ac:dyDescent="0.2">
      <c r="A3538" s="144">
        <v>39426</v>
      </c>
      <c r="B3538" s="144" t="s">
        <v>4351</v>
      </c>
      <c r="C3538" s="144" t="s">
        <v>2809</v>
      </c>
      <c r="D3538" s="144" t="s">
        <v>2803</v>
      </c>
      <c r="E3538" s="174">
        <v>24.33</v>
      </c>
    </row>
    <row r="3539" spans="1:5" x14ac:dyDescent="0.2">
      <c r="A3539" s="144">
        <v>39429</v>
      </c>
      <c r="B3539" s="144" t="s">
        <v>4352</v>
      </c>
      <c r="C3539" s="144" t="s">
        <v>2809</v>
      </c>
      <c r="D3539" s="144" t="s">
        <v>2803</v>
      </c>
      <c r="E3539" s="174">
        <v>7.67</v>
      </c>
    </row>
    <row r="3540" spans="1:5" x14ac:dyDescent="0.2">
      <c r="A3540" s="144">
        <v>39428</v>
      </c>
      <c r="B3540" s="144" t="s">
        <v>4353</v>
      </c>
      <c r="C3540" s="144" t="s">
        <v>2809</v>
      </c>
      <c r="D3540" s="144" t="s">
        <v>2803</v>
      </c>
      <c r="E3540" s="174">
        <v>5.86</v>
      </c>
    </row>
    <row r="3541" spans="1:5" x14ac:dyDescent="0.2">
      <c r="A3541" s="144">
        <v>39572</v>
      </c>
      <c r="B3541" s="144" t="s">
        <v>4354</v>
      </c>
      <c r="C3541" s="144" t="s">
        <v>2809</v>
      </c>
      <c r="D3541" s="144" t="s">
        <v>2803</v>
      </c>
      <c r="E3541" s="174">
        <v>5.07</v>
      </c>
    </row>
    <row r="3542" spans="1:5" x14ac:dyDescent="0.2">
      <c r="A3542" s="144">
        <v>39570</v>
      </c>
      <c r="B3542" s="144" t="s">
        <v>4355</v>
      </c>
      <c r="C3542" s="144" t="s">
        <v>2809</v>
      </c>
      <c r="D3542" s="144" t="s">
        <v>2803</v>
      </c>
      <c r="E3542" s="174">
        <v>5.38</v>
      </c>
    </row>
    <row r="3543" spans="1:5" x14ac:dyDescent="0.2">
      <c r="A3543" s="144">
        <v>39569</v>
      </c>
      <c r="B3543" s="144" t="s">
        <v>4356</v>
      </c>
      <c r="C3543" s="144" t="s">
        <v>2809</v>
      </c>
      <c r="D3543" s="144" t="s">
        <v>2803</v>
      </c>
      <c r="E3543" s="174">
        <v>5.32</v>
      </c>
    </row>
    <row r="3544" spans="1:5" x14ac:dyDescent="0.2">
      <c r="A3544" s="144">
        <v>11552</v>
      </c>
      <c r="B3544" s="144" t="s">
        <v>5428</v>
      </c>
      <c r="C3544" s="144" t="s">
        <v>2809</v>
      </c>
      <c r="D3544" s="144" t="s">
        <v>2803</v>
      </c>
      <c r="E3544" s="174">
        <v>6.77</v>
      </c>
    </row>
    <row r="3545" spans="1:5" x14ac:dyDescent="0.2">
      <c r="A3545" s="144">
        <v>40598</v>
      </c>
      <c r="B3545" s="144" t="s">
        <v>1240</v>
      </c>
      <c r="C3545" s="144" t="s">
        <v>284</v>
      </c>
      <c r="D3545" s="144" t="s">
        <v>2803</v>
      </c>
      <c r="E3545" s="174">
        <v>13.14</v>
      </c>
    </row>
    <row r="3546" spans="1:5" x14ac:dyDescent="0.2">
      <c r="A3546" s="144">
        <v>39029</v>
      </c>
      <c r="B3546" s="144" t="s">
        <v>297</v>
      </c>
      <c r="C3546" s="144" t="s">
        <v>2809</v>
      </c>
      <c r="D3546" s="144" t="s">
        <v>2803</v>
      </c>
      <c r="E3546" s="174">
        <v>17.170000000000002</v>
      </c>
    </row>
    <row r="3547" spans="1:5" x14ac:dyDescent="0.2">
      <c r="A3547" s="144">
        <v>39028</v>
      </c>
      <c r="B3547" s="144" t="s">
        <v>298</v>
      </c>
      <c r="C3547" s="144" t="s">
        <v>2809</v>
      </c>
      <c r="D3547" s="144" t="s">
        <v>2803</v>
      </c>
      <c r="E3547" s="174">
        <v>10</v>
      </c>
    </row>
    <row r="3548" spans="1:5" x14ac:dyDescent="0.2">
      <c r="A3548" s="144">
        <v>39328</v>
      </c>
      <c r="B3548" s="144" t="s">
        <v>296</v>
      </c>
      <c r="C3548" s="144" t="s">
        <v>2809</v>
      </c>
      <c r="D3548" s="144" t="s">
        <v>2803</v>
      </c>
      <c r="E3548" s="174">
        <v>5.5</v>
      </c>
    </row>
    <row r="3549" spans="1:5" x14ac:dyDescent="0.2">
      <c r="A3549" s="144">
        <v>38541</v>
      </c>
      <c r="B3549" s="144" t="s">
        <v>1141</v>
      </c>
      <c r="C3549" s="144" t="s">
        <v>2802</v>
      </c>
      <c r="D3549" s="144" t="s">
        <v>2807</v>
      </c>
      <c r="E3549" s="175">
        <v>4171710.49</v>
      </c>
    </row>
    <row r="3550" spans="1:5" x14ac:dyDescent="0.2">
      <c r="A3550" s="144">
        <v>38542</v>
      </c>
      <c r="B3550" s="144" t="s">
        <v>1166</v>
      </c>
      <c r="C3550" s="144" t="s">
        <v>2802</v>
      </c>
      <c r="D3550" s="144" t="s">
        <v>2807</v>
      </c>
      <c r="E3550" s="175">
        <v>6486842.0599999996</v>
      </c>
    </row>
    <row r="3551" spans="1:5" x14ac:dyDescent="0.2">
      <c r="A3551" s="144">
        <v>38543</v>
      </c>
      <c r="B3551" s="144" t="s">
        <v>1142</v>
      </c>
      <c r="C3551" s="144" t="s">
        <v>2802</v>
      </c>
      <c r="D3551" s="144" t="s">
        <v>2807</v>
      </c>
      <c r="E3551" s="175">
        <v>1588157.93</v>
      </c>
    </row>
    <row r="3552" spans="1:5" x14ac:dyDescent="0.2">
      <c r="A3552" s="144">
        <v>40406</v>
      </c>
      <c r="B3552" s="144" t="s">
        <v>1186</v>
      </c>
      <c r="C3552" s="144" t="s">
        <v>2802</v>
      </c>
      <c r="D3552" s="144" t="s">
        <v>2803</v>
      </c>
      <c r="E3552" s="175">
        <v>51853.599999999999</v>
      </c>
    </row>
    <row r="3553" spans="1:5" x14ac:dyDescent="0.2">
      <c r="A3553" s="144">
        <v>40789</v>
      </c>
      <c r="B3553" s="144" t="s">
        <v>4357</v>
      </c>
      <c r="C3553" s="144" t="s">
        <v>2802</v>
      </c>
      <c r="D3553" s="144" t="s">
        <v>2803</v>
      </c>
      <c r="E3553" s="175">
        <v>7472.63</v>
      </c>
    </row>
    <row r="3554" spans="1:5" x14ac:dyDescent="0.2">
      <c r="A3554" s="144">
        <v>40791</v>
      </c>
      <c r="B3554" s="144" t="s">
        <v>1132</v>
      </c>
      <c r="C3554" s="144" t="s">
        <v>2802</v>
      </c>
      <c r="D3554" s="144" t="s">
        <v>2803</v>
      </c>
      <c r="E3554" s="175">
        <v>23392.6</v>
      </c>
    </row>
    <row r="3555" spans="1:5" x14ac:dyDescent="0.2">
      <c r="A3555" s="144">
        <v>11651</v>
      </c>
      <c r="B3555" s="144" t="s">
        <v>1185</v>
      </c>
      <c r="C3555" s="144" t="s">
        <v>2802</v>
      </c>
      <c r="D3555" s="144" t="s">
        <v>2803</v>
      </c>
      <c r="E3555" s="175">
        <v>12793.74</v>
      </c>
    </row>
    <row r="3556" spans="1:5" x14ac:dyDescent="0.2">
      <c r="A3556" s="144">
        <v>40435</v>
      </c>
      <c r="B3556" s="144" t="s">
        <v>1187</v>
      </c>
      <c r="C3556" s="144" t="s">
        <v>2802</v>
      </c>
      <c r="D3556" s="144" t="s">
        <v>2807</v>
      </c>
      <c r="E3556" s="175">
        <v>871250</v>
      </c>
    </row>
    <row r="3557" spans="1:5" x14ac:dyDescent="0.2">
      <c r="A3557" s="144">
        <v>39012</v>
      </c>
      <c r="B3557" s="144" t="s">
        <v>1133</v>
      </c>
      <c r="C3557" s="144" t="s">
        <v>2802</v>
      </c>
      <c r="D3557" s="144" t="s">
        <v>2807</v>
      </c>
      <c r="E3557" s="175">
        <v>909028.93</v>
      </c>
    </row>
    <row r="3558" spans="1:5" x14ac:dyDescent="0.2">
      <c r="A3558" s="144">
        <v>13617</v>
      </c>
      <c r="B3558" s="144" t="s">
        <v>1161</v>
      </c>
      <c r="C3558" s="144" t="s">
        <v>2802</v>
      </c>
      <c r="D3558" s="144" t="s">
        <v>2803</v>
      </c>
      <c r="E3558" s="175">
        <v>92877.28</v>
      </c>
    </row>
    <row r="3559" spans="1:5" x14ac:dyDescent="0.2">
      <c r="A3559" s="144">
        <v>35274</v>
      </c>
      <c r="B3559" s="144" t="s">
        <v>5795</v>
      </c>
      <c r="C3559" s="144" t="s">
        <v>2809</v>
      </c>
      <c r="D3559" s="144" t="s">
        <v>2803</v>
      </c>
      <c r="E3559" s="174">
        <v>60.14</v>
      </c>
    </row>
    <row r="3560" spans="1:5" x14ac:dyDescent="0.2">
      <c r="A3560" s="144">
        <v>35275</v>
      </c>
      <c r="B3560" s="144" t="s">
        <v>5796</v>
      </c>
      <c r="C3560" s="144" t="s">
        <v>2809</v>
      </c>
      <c r="D3560" s="144" t="s">
        <v>2803</v>
      </c>
      <c r="E3560" s="174">
        <v>127.64</v>
      </c>
    </row>
    <row r="3561" spans="1:5" x14ac:dyDescent="0.2">
      <c r="A3561" s="144">
        <v>35276</v>
      </c>
      <c r="B3561" s="144" t="s">
        <v>5797</v>
      </c>
      <c r="C3561" s="144" t="s">
        <v>2809</v>
      </c>
      <c r="D3561" s="144" t="s">
        <v>2803</v>
      </c>
      <c r="E3561" s="174">
        <v>222.09</v>
      </c>
    </row>
    <row r="3562" spans="1:5" x14ac:dyDescent="0.2">
      <c r="A3562" s="144">
        <v>38386</v>
      </c>
      <c r="B3562" s="144" t="s">
        <v>4358</v>
      </c>
      <c r="C3562" s="144" t="s">
        <v>2802</v>
      </c>
      <c r="D3562" s="144" t="s">
        <v>2803</v>
      </c>
      <c r="E3562" s="174">
        <v>4.99</v>
      </c>
    </row>
    <row r="3563" spans="1:5" x14ac:dyDescent="0.2">
      <c r="A3563" s="144">
        <v>11091</v>
      </c>
      <c r="B3563" s="144" t="s">
        <v>4359</v>
      </c>
      <c r="C3563" s="144" t="s">
        <v>2802</v>
      </c>
      <c r="D3563" s="144" t="s">
        <v>2803</v>
      </c>
      <c r="E3563" s="174">
        <v>2.19</v>
      </c>
    </row>
    <row r="3564" spans="1:5" x14ac:dyDescent="0.2">
      <c r="A3564" s="144">
        <v>37586</v>
      </c>
      <c r="B3564" s="144" t="s">
        <v>2483</v>
      </c>
      <c r="C3564" s="144" t="s">
        <v>3868</v>
      </c>
      <c r="D3564" s="144" t="s">
        <v>2807</v>
      </c>
      <c r="E3564" s="174">
        <v>46.91</v>
      </c>
    </row>
    <row r="3565" spans="1:5" x14ac:dyDescent="0.2">
      <c r="A3565" s="144">
        <v>37395</v>
      </c>
      <c r="B3565" s="144" t="s">
        <v>2450</v>
      </c>
      <c r="C3565" s="144" t="s">
        <v>3868</v>
      </c>
      <c r="D3565" s="144" t="s">
        <v>2807</v>
      </c>
      <c r="E3565" s="174">
        <v>40.33</v>
      </c>
    </row>
    <row r="3566" spans="1:5" x14ac:dyDescent="0.2">
      <c r="A3566" s="144">
        <v>14147</v>
      </c>
      <c r="B3566" s="144" t="s">
        <v>4360</v>
      </c>
      <c r="C3566" s="144" t="s">
        <v>3868</v>
      </c>
      <c r="D3566" s="144" t="s">
        <v>2807</v>
      </c>
      <c r="E3566" s="174">
        <v>53.5</v>
      </c>
    </row>
    <row r="3567" spans="1:5" x14ac:dyDescent="0.2">
      <c r="A3567" s="144">
        <v>37396</v>
      </c>
      <c r="B3567" s="144" t="s">
        <v>4361</v>
      </c>
      <c r="C3567" s="144" t="s">
        <v>3868</v>
      </c>
      <c r="D3567" s="144" t="s">
        <v>2807</v>
      </c>
      <c r="E3567" s="174">
        <v>33</v>
      </c>
    </row>
    <row r="3568" spans="1:5" x14ac:dyDescent="0.2">
      <c r="A3568" s="144">
        <v>37397</v>
      </c>
      <c r="B3568" s="144" t="s">
        <v>4362</v>
      </c>
      <c r="C3568" s="144" t="s">
        <v>3868</v>
      </c>
      <c r="D3568" s="144" t="s">
        <v>2807</v>
      </c>
      <c r="E3568" s="174">
        <v>34.57</v>
      </c>
    </row>
    <row r="3569" spans="1:5" x14ac:dyDescent="0.2">
      <c r="A3569" s="144">
        <v>43606</v>
      </c>
      <c r="B3569" s="144" t="s">
        <v>5798</v>
      </c>
      <c r="C3569" s="144" t="s">
        <v>2802</v>
      </c>
      <c r="D3569" s="144" t="s">
        <v>2803</v>
      </c>
      <c r="E3569" s="174">
        <v>8.11</v>
      </c>
    </row>
    <row r="3570" spans="1:5" x14ac:dyDescent="0.2">
      <c r="A3570" s="144">
        <v>444</v>
      </c>
      <c r="B3570" s="144" t="s">
        <v>4363</v>
      </c>
      <c r="C3570" s="144" t="s">
        <v>2802</v>
      </c>
      <c r="D3570" s="144" t="s">
        <v>2807</v>
      </c>
      <c r="E3570" s="174">
        <v>43.92</v>
      </c>
    </row>
    <row r="3571" spans="1:5" x14ac:dyDescent="0.2">
      <c r="A3571" s="144">
        <v>445</v>
      </c>
      <c r="B3571" s="144" t="s">
        <v>4364</v>
      </c>
      <c r="C3571" s="144" t="s">
        <v>2802</v>
      </c>
      <c r="D3571" s="144" t="s">
        <v>2807</v>
      </c>
      <c r="E3571" s="174">
        <v>60.11</v>
      </c>
    </row>
    <row r="3572" spans="1:5" x14ac:dyDescent="0.2">
      <c r="A3572" s="144">
        <v>4783</v>
      </c>
      <c r="B3572" s="144" t="s">
        <v>12937</v>
      </c>
      <c r="C3572" s="144" t="s">
        <v>2808</v>
      </c>
      <c r="D3572" s="144" t="s">
        <v>2805</v>
      </c>
      <c r="E3572" s="174">
        <v>18.97</v>
      </c>
    </row>
    <row r="3573" spans="1:5" x14ac:dyDescent="0.2">
      <c r="A3573" s="144">
        <v>41079</v>
      </c>
      <c r="B3573" s="144" t="s">
        <v>2768</v>
      </c>
      <c r="C3573" s="144" t="s">
        <v>2890</v>
      </c>
      <c r="D3573" s="144" t="s">
        <v>2803</v>
      </c>
      <c r="E3573" s="175">
        <v>3377.81</v>
      </c>
    </row>
    <row r="3574" spans="1:5" x14ac:dyDescent="0.2">
      <c r="A3574" s="144">
        <v>12874</v>
      </c>
      <c r="B3574" s="144" t="s">
        <v>12938</v>
      </c>
      <c r="C3574" s="144" t="s">
        <v>2808</v>
      </c>
      <c r="D3574" s="144" t="s">
        <v>2803</v>
      </c>
      <c r="E3574" s="174">
        <v>18.399999999999999</v>
      </c>
    </row>
    <row r="3575" spans="1:5" x14ac:dyDescent="0.2">
      <c r="A3575" s="144">
        <v>41082</v>
      </c>
      <c r="B3575" s="144" t="s">
        <v>2769</v>
      </c>
      <c r="C3575" s="144" t="s">
        <v>2890</v>
      </c>
      <c r="D3575" s="144" t="s">
        <v>2803</v>
      </c>
      <c r="E3575" s="175">
        <v>3280.08</v>
      </c>
    </row>
    <row r="3576" spans="1:5" x14ac:dyDescent="0.2">
      <c r="A3576" s="144">
        <v>4785</v>
      </c>
      <c r="B3576" s="144" t="s">
        <v>12939</v>
      </c>
      <c r="C3576" s="144" t="s">
        <v>2808</v>
      </c>
      <c r="D3576" s="144" t="s">
        <v>2803</v>
      </c>
      <c r="E3576" s="174">
        <v>18.97</v>
      </c>
    </row>
    <row r="3577" spans="1:5" x14ac:dyDescent="0.2">
      <c r="A3577" s="144">
        <v>41081</v>
      </c>
      <c r="B3577" s="144" t="s">
        <v>2770</v>
      </c>
      <c r="C3577" s="144" t="s">
        <v>2890</v>
      </c>
      <c r="D3577" s="144" t="s">
        <v>2803</v>
      </c>
      <c r="E3577" s="175">
        <v>3377.81</v>
      </c>
    </row>
    <row r="3578" spans="1:5" x14ac:dyDescent="0.2">
      <c r="A3578" s="144">
        <v>4801</v>
      </c>
      <c r="B3578" s="144" t="s">
        <v>2531</v>
      </c>
      <c r="C3578" s="144" t="s">
        <v>2804</v>
      </c>
      <c r="D3578" s="144" t="s">
        <v>2803</v>
      </c>
      <c r="E3578" s="174">
        <v>80.87</v>
      </c>
    </row>
    <row r="3579" spans="1:5" x14ac:dyDescent="0.2">
      <c r="A3579" s="144">
        <v>4794</v>
      </c>
      <c r="B3579" s="144" t="s">
        <v>4365</v>
      </c>
      <c r="C3579" s="144" t="s">
        <v>2804</v>
      </c>
      <c r="D3579" s="144" t="s">
        <v>2803</v>
      </c>
      <c r="E3579" s="174">
        <v>368.33</v>
      </c>
    </row>
    <row r="3580" spans="1:5" x14ac:dyDescent="0.2">
      <c r="A3580" s="144">
        <v>4796</v>
      </c>
      <c r="B3580" s="144" t="s">
        <v>2530</v>
      </c>
      <c r="C3580" s="144" t="s">
        <v>2804</v>
      </c>
      <c r="D3580" s="144" t="s">
        <v>2803</v>
      </c>
      <c r="E3580" s="174">
        <v>223.72</v>
      </c>
    </row>
    <row r="3581" spans="1:5" x14ac:dyDescent="0.2">
      <c r="A3581" s="144">
        <v>4800</v>
      </c>
      <c r="B3581" s="144" t="s">
        <v>4366</v>
      </c>
      <c r="C3581" s="144" t="s">
        <v>2804</v>
      </c>
      <c r="D3581" s="144" t="s">
        <v>2803</v>
      </c>
      <c r="E3581" s="174">
        <v>61.52</v>
      </c>
    </row>
    <row r="3582" spans="1:5" x14ac:dyDescent="0.2">
      <c r="A3582" s="144">
        <v>4795</v>
      </c>
      <c r="B3582" s="144" t="s">
        <v>4367</v>
      </c>
      <c r="C3582" s="144" t="s">
        <v>2804</v>
      </c>
      <c r="D3582" s="144" t="s">
        <v>2803</v>
      </c>
      <c r="E3582" s="174">
        <v>358.55</v>
      </c>
    </row>
    <row r="3583" spans="1:5" x14ac:dyDescent="0.2">
      <c r="A3583" s="144">
        <v>39694</v>
      </c>
      <c r="B3583" s="144" t="s">
        <v>4368</v>
      </c>
      <c r="C3583" s="144" t="s">
        <v>2804</v>
      </c>
      <c r="D3583" s="144" t="s">
        <v>2803</v>
      </c>
      <c r="E3583" s="174">
        <v>392.67</v>
      </c>
    </row>
    <row r="3584" spans="1:5" x14ac:dyDescent="0.2">
      <c r="A3584" s="144">
        <v>1292</v>
      </c>
      <c r="B3584" s="144" t="s">
        <v>301</v>
      </c>
      <c r="C3584" s="144" t="s">
        <v>2804</v>
      </c>
      <c r="D3584" s="144" t="s">
        <v>2803</v>
      </c>
      <c r="E3584" s="174">
        <v>58.91</v>
      </c>
    </row>
    <row r="3585" spans="1:5" x14ac:dyDescent="0.2">
      <c r="A3585" s="144">
        <v>1287</v>
      </c>
      <c r="B3585" s="144" t="s">
        <v>302</v>
      </c>
      <c r="C3585" s="144" t="s">
        <v>2804</v>
      </c>
      <c r="D3585" s="144" t="s">
        <v>2805</v>
      </c>
      <c r="E3585" s="174">
        <v>28.9</v>
      </c>
    </row>
    <row r="3586" spans="1:5" x14ac:dyDescent="0.2">
      <c r="A3586" s="144">
        <v>1297</v>
      </c>
      <c r="B3586" s="144" t="s">
        <v>303</v>
      </c>
      <c r="C3586" s="144" t="s">
        <v>2804</v>
      </c>
      <c r="D3586" s="144" t="s">
        <v>2803</v>
      </c>
      <c r="E3586" s="174">
        <v>23.97</v>
      </c>
    </row>
    <row r="3587" spans="1:5" x14ac:dyDescent="0.2">
      <c r="A3587" s="144">
        <v>4786</v>
      </c>
      <c r="B3587" s="144" t="s">
        <v>2533</v>
      </c>
      <c r="C3587" s="144" t="s">
        <v>2804</v>
      </c>
      <c r="D3587" s="144" t="s">
        <v>2807</v>
      </c>
      <c r="E3587" s="174">
        <v>97</v>
      </c>
    </row>
    <row r="3588" spans="1:5" x14ac:dyDescent="0.2">
      <c r="A3588" s="144">
        <v>10840</v>
      </c>
      <c r="B3588" s="144" t="s">
        <v>4369</v>
      </c>
      <c r="C3588" s="144" t="s">
        <v>2804</v>
      </c>
      <c r="D3588" s="144" t="s">
        <v>2805</v>
      </c>
      <c r="E3588" s="174">
        <v>320</v>
      </c>
    </row>
    <row r="3589" spans="1:5" x14ac:dyDescent="0.2">
      <c r="A3589" s="144">
        <v>10841</v>
      </c>
      <c r="B3589" s="144" t="s">
        <v>2527</v>
      </c>
      <c r="C3589" s="144" t="s">
        <v>2804</v>
      </c>
      <c r="D3589" s="144" t="s">
        <v>2803</v>
      </c>
      <c r="E3589" s="174">
        <v>241.5</v>
      </c>
    </row>
    <row r="3590" spans="1:5" x14ac:dyDescent="0.2">
      <c r="A3590" s="144">
        <v>44540</v>
      </c>
      <c r="B3590" s="144" t="s">
        <v>12228</v>
      </c>
      <c r="C3590" s="144" t="s">
        <v>2804</v>
      </c>
      <c r="D3590" s="144" t="s">
        <v>2803</v>
      </c>
      <c r="E3590" s="174">
        <v>308.58999999999997</v>
      </c>
    </row>
    <row r="3591" spans="1:5" x14ac:dyDescent="0.2">
      <c r="A3591" s="144">
        <v>10842</v>
      </c>
      <c r="B3591" s="144" t="s">
        <v>4370</v>
      </c>
      <c r="C3591" s="144" t="s">
        <v>2804</v>
      </c>
      <c r="D3591" s="144" t="s">
        <v>2803</v>
      </c>
      <c r="E3591" s="174">
        <v>348.84</v>
      </c>
    </row>
    <row r="3592" spans="1:5" x14ac:dyDescent="0.2">
      <c r="A3592" s="144">
        <v>21108</v>
      </c>
      <c r="B3592" s="144" t="s">
        <v>308</v>
      </c>
      <c r="C3592" s="144" t="s">
        <v>2804</v>
      </c>
      <c r="D3592" s="144" t="s">
        <v>2803</v>
      </c>
      <c r="E3592" s="174">
        <v>78.52</v>
      </c>
    </row>
    <row r="3593" spans="1:5" x14ac:dyDescent="0.2">
      <c r="A3593" s="144">
        <v>38180</v>
      </c>
      <c r="B3593" s="144" t="s">
        <v>4371</v>
      </c>
      <c r="C3593" s="144" t="s">
        <v>2804</v>
      </c>
      <c r="D3593" s="144" t="s">
        <v>2803</v>
      </c>
      <c r="E3593" s="174">
        <v>180.12</v>
      </c>
    </row>
    <row r="3594" spans="1:5" x14ac:dyDescent="0.2">
      <c r="A3594" s="144">
        <v>40648</v>
      </c>
      <c r="B3594" s="144" t="s">
        <v>4372</v>
      </c>
      <c r="C3594" s="144" t="s">
        <v>2804</v>
      </c>
      <c r="D3594" s="144" t="s">
        <v>2807</v>
      </c>
      <c r="E3594" s="174">
        <v>186.24</v>
      </c>
    </row>
    <row r="3595" spans="1:5" x14ac:dyDescent="0.2">
      <c r="A3595" s="144">
        <v>40649</v>
      </c>
      <c r="B3595" s="144" t="s">
        <v>4373</v>
      </c>
      <c r="C3595" s="144" t="s">
        <v>2804</v>
      </c>
      <c r="D3595" s="144" t="s">
        <v>2807</v>
      </c>
      <c r="E3595" s="174">
        <v>108.48</v>
      </c>
    </row>
    <row r="3596" spans="1:5" x14ac:dyDescent="0.2">
      <c r="A3596" s="144">
        <v>40650</v>
      </c>
      <c r="B3596" s="144" t="s">
        <v>5799</v>
      </c>
      <c r="C3596" s="144" t="s">
        <v>2804</v>
      </c>
      <c r="D3596" s="144" t="s">
        <v>2807</v>
      </c>
      <c r="E3596" s="174">
        <v>139.68</v>
      </c>
    </row>
    <row r="3597" spans="1:5" x14ac:dyDescent="0.2">
      <c r="A3597" s="144">
        <v>40651</v>
      </c>
      <c r="B3597" s="144" t="s">
        <v>5800</v>
      </c>
      <c r="C3597" s="144" t="s">
        <v>2804</v>
      </c>
      <c r="D3597" s="144" t="s">
        <v>2807</v>
      </c>
      <c r="E3597" s="174">
        <v>257.63</v>
      </c>
    </row>
    <row r="3598" spans="1:5" x14ac:dyDescent="0.2">
      <c r="A3598" s="144">
        <v>40652</v>
      </c>
      <c r="B3598" s="144" t="s">
        <v>4374</v>
      </c>
      <c r="C3598" s="144" t="s">
        <v>2804</v>
      </c>
      <c r="D3598" s="144" t="s">
        <v>2807</v>
      </c>
      <c r="E3598" s="174">
        <v>138.12</v>
      </c>
    </row>
    <row r="3599" spans="1:5" x14ac:dyDescent="0.2">
      <c r="A3599" s="144">
        <v>40647</v>
      </c>
      <c r="B3599" s="144" t="s">
        <v>4375</v>
      </c>
      <c r="C3599" s="144" t="s">
        <v>2804</v>
      </c>
      <c r="D3599" s="144" t="s">
        <v>2807</v>
      </c>
      <c r="E3599" s="174">
        <v>152.09</v>
      </c>
    </row>
    <row r="3600" spans="1:5" x14ac:dyDescent="0.2">
      <c r="A3600" s="144">
        <v>40653</v>
      </c>
      <c r="B3600" s="144" t="s">
        <v>4376</v>
      </c>
      <c r="C3600" s="144" t="s">
        <v>2804</v>
      </c>
      <c r="D3600" s="144" t="s">
        <v>2807</v>
      </c>
      <c r="E3600" s="174">
        <v>116.4</v>
      </c>
    </row>
    <row r="3601" spans="1:5" x14ac:dyDescent="0.2">
      <c r="A3601" s="144">
        <v>36178</v>
      </c>
      <c r="B3601" s="144" t="s">
        <v>4377</v>
      </c>
      <c r="C3601" s="144" t="s">
        <v>2802</v>
      </c>
      <c r="D3601" s="144" t="s">
        <v>2803</v>
      </c>
      <c r="E3601" s="174">
        <v>14.01</v>
      </c>
    </row>
    <row r="3602" spans="1:5" x14ac:dyDescent="0.2">
      <c r="A3602" s="144">
        <v>38195</v>
      </c>
      <c r="B3602" s="144" t="s">
        <v>307</v>
      </c>
      <c r="C3602" s="144" t="s">
        <v>2804</v>
      </c>
      <c r="D3602" s="144" t="s">
        <v>2803</v>
      </c>
      <c r="E3602" s="174">
        <v>92.74</v>
      </c>
    </row>
    <row r="3603" spans="1:5" x14ac:dyDescent="0.2">
      <c r="A3603" s="144">
        <v>38181</v>
      </c>
      <c r="B3603" s="144" t="s">
        <v>4378</v>
      </c>
      <c r="C3603" s="144" t="s">
        <v>2804</v>
      </c>
      <c r="D3603" s="144" t="s">
        <v>2803</v>
      </c>
      <c r="E3603" s="174">
        <v>245.89</v>
      </c>
    </row>
    <row r="3604" spans="1:5" x14ac:dyDescent="0.2">
      <c r="A3604" s="144">
        <v>38182</v>
      </c>
      <c r="B3604" s="144" t="s">
        <v>4379</v>
      </c>
      <c r="C3604" s="144" t="s">
        <v>2804</v>
      </c>
      <c r="D3604" s="144" t="s">
        <v>2803</v>
      </c>
      <c r="E3604" s="174">
        <v>234.22</v>
      </c>
    </row>
    <row r="3605" spans="1:5" x14ac:dyDescent="0.2">
      <c r="A3605" s="144">
        <v>38186</v>
      </c>
      <c r="B3605" s="144" t="s">
        <v>2532</v>
      </c>
      <c r="C3605" s="144" t="s">
        <v>2804</v>
      </c>
      <c r="D3605" s="144" t="s">
        <v>2803</v>
      </c>
      <c r="E3605" s="174">
        <v>608.83000000000004</v>
      </c>
    </row>
    <row r="3606" spans="1:5" x14ac:dyDescent="0.2">
      <c r="A3606" s="144">
        <v>38185</v>
      </c>
      <c r="B3606" s="144" t="s">
        <v>4380</v>
      </c>
      <c r="C3606" s="144" t="s">
        <v>2804</v>
      </c>
      <c r="D3606" s="144" t="s">
        <v>2803</v>
      </c>
      <c r="E3606" s="174">
        <v>542.07000000000005</v>
      </c>
    </row>
    <row r="3607" spans="1:5" x14ac:dyDescent="0.2">
      <c r="A3607" s="144">
        <v>40654</v>
      </c>
      <c r="B3607" s="144" t="s">
        <v>4381</v>
      </c>
      <c r="C3607" s="144" t="s">
        <v>2804</v>
      </c>
      <c r="D3607" s="144" t="s">
        <v>2807</v>
      </c>
      <c r="E3607" s="174">
        <v>180.8</v>
      </c>
    </row>
    <row r="3608" spans="1:5" x14ac:dyDescent="0.2">
      <c r="A3608" s="144">
        <v>44541</v>
      </c>
      <c r="B3608" s="144" t="s">
        <v>12229</v>
      </c>
      <c r="C3608" s="144" t="s">
        <v>2804</v>
      </c>
      <c r="D3608" s="144" t="s">
        <v>2803</v>
      </c>
      <c r="E3608" s="174">
        <v>254.92</v>
      </c>
    </row>
    <row r="3609" spans="1:5" x14ac:dyDescent="0.2">
      <c r="A3609" s="144">
        <v>4822</v>
      </c>
      <c r="B3609" s="144" t="s">
        <v>299</v>
      </c>
      <c r="C3609" s="144" t="s">
        <v>2804</v>
      </c>
      <c r="D3609" s="144" t="s">
        <v>2803</v>
      </c>
      <c r="E3609" s="174">
        <v>340.51</v>
      </c>
    </row>
    <row r="3610" spans="1:5" x14ac:dyDescent="0.2">
      <c r="A3610" s="144">
        <v>4818</v>
      </c>
      <c r="B3610" s="144" t="s">
        <v>300</v>
      </c>
      <c r="C3610" s="144" t="s">
        <v>2804</v>
      </c>
      <c r="D3610" s="144" t="s">
        <v>2805</v>
      </c>
      <c r="E3610" s="174">
        <v>350</v>
      </c>
    </row>
    <row r="3611" spans="1:5" x14ac:dyDescent="0.2">
      <c r="A3611" s="144">
        <v>39567</v>
      </c>
      <c r="B3611" s="144" t="s">
        <v>5429</v>
      </c>
      <c r="C3611" s="144" t="s">
        <v>2804</v>
      </c>
      <c r="D3611" s="144" t="s">
        <v>2803</v>
      </c>
      <c r="E3611" s="174">
        <v>40.83</v>
      </c>
    </row>
    <row r="3612" spans="1:5" x14ac:dyDescent="0.2">
      <c r="A3612" s="144">
        <v>39566</v>
      </c>
      <c r="B3612" s="144" t="s">
        <v>5430</v>
      </c>
      <c r="C3612" s="144" t="s">
        <v>2804</v>
      </c>
      <c r="D3612" s="144" t="s">
        <v>2803</v>
      </c>
      <c r="E3612" s="174">
        <v>43.22</v>
      </c>
    </row>
    <row r="3613" spans="1:5" x14ac:dyDescent="0.2">
      <c r="A3613" s="144">
        <v>39416</v>
      </c>
      <c r="B3613" s="144" t="s">
        <v>5431</v>
      </c>
      <c r="C3613" s="144" t="s">
        <v>2804</v>
      </c>
      <c r="D3613" s="144" t="s">
        <v>2803</v>
      </c>
      <c r="E3613" s="174">
        <v>26.34</v>
      </c>
    </row>
    <row r="3614" spans="1:5" x14ac:dyDescent="0.2">
      <c r="A3614" s="144">
        <v>39417</v>
      </c>
      <c r="B3614" s="144" t="s">
        <v>5432</v>
      </c>
      <c r="C3614" s="144" t="s">
        <v>2804</v>
      </c>
      <c r="D3614" s="144" t="s">
        <v>2803</v>
      </c>
      <c r="E3614" s="174">
        <v>25.69</v>
      </c>
    </row>
    <row r="3615" spans="1:5" x14ac:dyDescent="0.2">
      <c r="A3615" s="144">
        <v>43742</v>
      </c>
      <c r="B3615" s="144" t="s">
        <v>5801</v>
      </c>
      <c r="C3615" s="144" t="s">
        <v>2804</v>
      </c>
      <c r="D3615" s="144" t="s">
        <v>2803</v>
      </c>
      <c r="E3615" s="174">
        <v>27.71</v>
      </c>
    </row>
    <row r="3616" spans="1:5" x14ac:dyDescent="0.2">
      <c r="A3616" s="144">
        <v>39414</v>
      </c>
      <c r="B3616" s="144" t="s">
        <v>5433</v>
      </c>
      <c r="C3616" s="144" t="s">
        <v>2804</v>
      </c>
      <c r="D3616" s="144" t="s">
        <v>2803</v>
      </c>
      <c r="E3616" s="174">
        <v>24.95</v>
      </c>
    </row>
    <row r="3617" spans="1:5" x14ac:dyDescent="0.2">
      <c r="A3617" s="144">
        <v>39415</v>
      </c>
      <c r="B3617" s="144" t="s">
        <v>5434</v>
      </c>
      <c r="C3617" s="144" t="s">
        <v>2804</v>
      </c>
      <c r="D3617" s="144" t="s">
        <v>2803</v>
      </c>
      <c r="E3617" s="174">
        <v>21.5</v>
      </c>
    </row>
    <row r="3618" spans="1:5" x14ac:dyDescent="0.2">
      <c r="A3618" s="144">
        <v>43740</v>
      </c>
      <c r="B3618" s="144" t="s">
        <v>5802</v>
      </c>
      <c r="C3618" s="144" t="s">
        <v>2804</v>
      </c>
      <c r="D3618" s="144" t="s">
        <v>2803</v>
      </c>
      <c r="E3618" s="174">
        <v>26.26</v>
      </c>
    </row>
    <row r="3619" spans="1:5" x14ac:dyDescent="0.2">
      <c r="A3619" s="144">
        <v>39412</v>
      </c>
      <c r="B3619" s="144" t="s">
        <v>5435</v>
      </c>
      <c r="C3619" s="144" t="s">
        <v>2804</v>
      </c>
      <c r="D3619" s="144" t="s">
        <v>2805</v>
      </c>
      <c r="E3619" s="174">
        <v>18.010000000000002</v>
      </c>
    </row>
    <row r="3620" spans="1:5" x14ac:dyDescent="0.2">
      <c r="A3620" s="144">
        <v>39413</v>
      </c>
      <c r="B3620" s="144" t="s">
        <v>5436</v>
      </c>
      <c r="C3620" s="144" t="s">
        <v>2804</v>
      </c>
      <c r="D3620" s="144" t="s">
        <v>2803</v>
      </c>
      <c r="E3620" s="174">
        <v>19.47</v>
      </c>
    </row>
    <row r="3621" spans="1:5" x14ac:dyDescent="0.2">
      <c r="A3621" s="144">
        <v>43741</v>
      </c>
      <c r="B3621" s="144" t="s">
        <v>5803</v>
      </c>
      <c r="C3621" s="144" t="s">
        <v>2804</v>
      </c>
      <c r="D3621" s="144" t="s">
        <v>2803</v>
      </c>
      <c r="E3621" s="174">
        <v>20.76</v>
      </c>
    </row>
    <row r="3622" spans="1:5" x14ac:dyDescent="0.2">
      <c r="A3622" s="144">
        <v>11062</v>
      </c>
      <c r="B3622" s="144" t="s">
        <v>5437</v>
      </c>
      <c r="C3622" s="144" t="s">
        <v>2804</v>
      </c>
      <c r="D3622" s="144" t="s">
        <v>2803</v>
      </c>
      <c r="E3622" s="174">
        <v>55.11</v>
      </c>
    </row>
    <row r="3623" spans="1:5" x14ac:dyDescent="0.2">
      <c r="A3623" s="144">
        <v>11063</v>
      </c>
      <c r="B3623" s="144" t="s">
        <v>5438</v>
      </c>
      <c r="C3623" s="144" t="s">
        <v>2804</v>
      </c>
      <c r="D3623" s="144" t="s">
        <v>2803</v>
      </c>
      <c r="E3623" s="174">
        <v>33.729999999999997</v>
      </c>
    </row>
    <row r="3624" spans="1:5" x14ac:dyDescent="0.2">
      <c r="A3624" s="144">
        <v>13521</v>
      </c>
      <c r="B3624" s="144" t="s">
        <v>4382</v>
      </c>
      <c r="C3624" s="144" t="s">
        <v>2802</v>
      </c>
      <c r="D3624" s="144" t="s">
        <v>2807</v>
      </c>
      <c r="E3624" s="174">
        <v>141.9</v>
      </c>
    </row>
    <row r="3625" spans="1:5" x14ac:dyDescent="0.2">
      <c r="A3625" s="144">
        <v>10851</v>
      </c>
      <c r="B3625" s="144" t="s">
        <v>4383</v>
      </c>
      <c r="C3625" s="144" t="s">
        <v>2802</v>
      </c>
      <c r="D3625" s="144" t="s">
        <v>2807</v>
      </c>
      <c r="E3625" s="174">
        <v>74.680000000000007</v>
      </c>
    </row>
    <row r="3626" spans="1:5" x14ac:dyDescent="0.2">
      <c r="A3626" s="144">
        <v>39515</v>
      </c>
      <c r="B3626" s="144" t="s">
        <v>4384</v>
      </c>
      <c r="C3626" s="144" t="s">
        <v>2802</v>
      </c>
      <c r="D3626" s="144" t="s">
        <v>2807</v>
      </c>
      <c r="E3626" s="174">
        <v>56.81</v>
      </c>
    </row>
    <row r="3627" spans="1:5" x14ac:dyDescent="0.2">
      <c r="A3627" s="144">
        <v>39516</v>
      </c>
      <c r="B3627" s="144" t="s">
        <v>304</v>
      </c>
      <c r="C3627" s="144" t="s">
        <v>2802</v>
      </c>
      <c r="D3627" s="144" t="s">
        <v>2807</v>
      </c>
      <c r="E3627" s="174">
        <v>47.9</v>
      </c>
    </row>
    <row r="3628" spans="1:5" x14ac:dyDescent="0.2">
      <c r="A3628" s="144">
        <v>39514</v>
      </c>
      <c r="B3628" s="144" t="s">
        <v>305</v>
      </c>
      <c r="C3628" s="144" t="s">
        <v>2802</v>
      </c>
      <c r="D3628" s="144" t="s">
        <v>2807</v>
      </c>
      <c r="E3628" s="174">
        <v>29.8</v>
      </c>
    </row>
    <row r="3629" spans="1:5" x14ac:dyDescent="0.2">
      <c r="A3629" s="144">
        <v>4812</v>
      </c>
      <c r="B3629" s="144" t="s">
        <v>5439</v>
      </c>
      <c r="C3629" s="144" t="s">
        <v>2804</v>
      </c>
      <c r="D3629" s="144" t="s">
        <v>2803</v>
      </c>
      <c r="E3629" s="174">
        <v>10.8</v>
      </c>
    </row>
    <row r="3630" spans="1:5" x14ac:dyDescent="0.2">
      <c r="A3630" s="144">
        <v>10849</v>
      </c>
      <c r="B3630" s="144" t="s">
        <v>4385</v>
      </c>
      <c r="C3630" s="144" t="s">
        <v>2802</v>
      </c>
      <c r="D3630" s="144" t="s">
        <v>2807</v>
      </c>
      <c r="E3630" s="175">
        <v>2064.02</v>
      </c>
    </row>
    <row r="3631" spans="1:5" x14ac:dyDescent="0.2">
      <c r="A3631" s="144">
        <v>10848</v>
      </c>
      <c r="B3631" s="144" t="s">
        <v>4386</v>
      </c>
      <c r="C3631" s="144" t="s">
        <v>2802</v>
      </c>
      <c r="D3631" s="144" t="s">
        <v>2807</v>
      </c>
      <c r="E3631" s="175">
        <v>1296.46</v>
      </c>
    </row>
    <row r="3632" spans="1:5" x14ac:dyDescent="0.2">
      <c r="A3632" s="144">
        <v>4813</v>
      </c>
      <c r="B3632" s="144" t="s">
        <v>12230</v>
      </c>
      <c r="C3632" s="144" t="s">
        <v>2804</v>
      </c>
      <c r="D3632" s="144" t="s">
        <v>2807</v>
      </c>
      <c r="E3632" s="174">
        <v>430</v>
      </c>
    </row>
    <row r="3633" spans="1:5" x14ac:dyDescent="0.2">
      <c r="A3633" s="144">
        <v>37560</v>
      </c>
      <c r="B3633" s="144" t="s">
        <v>5804</v>
      </c>
      <c r="C3633" s="144" t="s">
        <v>2802</v>
      </c>
      <c r="D3633" s="144" t="s">
        <v>2803</v>
      </c>
      <c r="E3633" s="174">
        <v>39.369999999999997</v>
      </c>
    </row>
    <row r="3634" spans="1:5" x14ac:dyDescent="0.2">
      <c r="A3634" s="144">
        <v>37557</v>
      </c>
      <c r="B3634" s="144" t="s">
        <v>5805</v>
      </c>
      <c r="C3634" s="144" t="s">
        <v>2802</v>
      </c>
      <c r="D3634" s="144" t="s">
        <v>2803</v>
      </c>
      <c r="E3634" s="174">
        <v>11.95</v>
      </c>
    </row>
    <row r="3635" spans="1:5" x14ac:dyDescent="0.2">
      <c r="A3635" s="144">
        <v>37556</v>
      </c>
      <c r="B3635" s="144" t="s">
        <v>5806</v>
      </c>
      <c r="C3635" s="144" t="s">
        <v>2802</v>
      </c>
      <c r="D3635" s="144" t="s">
        <v>2803</v>
      </c>
      <c r="E3635" s="174">
        <v>23.13</v>
      </c>
    </row>
    <row r="3636" spans="1:5" x14ac:dyDescent="0.2">
      <c r="A3636" s="144">
        <v>37559</v>
      </c>
      <c r="B3636" s="144" t="s">
        <v>5807</v>
      </c>
      <c r="C3636" s="144" t="s">
        <v>2802</v>
      </c>
      <c r="D3636" s="144" t="s">
        <v>2803</v>
      </c>
      <c r="E3636" s="174">
        <v>28.37</v>
      </c>
    </row>
    <row r="3637" spans="1:5" x14ac:dyDescent="0.2">
      <c r="A3637" s="144">
        <v>37539</v>
      </c>
      <c r="B3637" s="144" t="s">
        <v>5808</v>
      </c>
      <c r="C3637" s="144" t="s">
        <v>2802</v>
      </c>
      <c r="D3637" s="144" t="s">
        <v>2805</v>
      </c>
      <c r="E3637" s="174">
        <v>20</v>
      </c>
    </row>
    <row r="3638" spans="1:5" x14ac:dyDescent="0.2">
      <c r="A3638" s="144">
        <v>37558</v>
      </c>
      <c r="B3638" s="144" t="s">
        <v>5809</v>
      </c>
      <c r="C3638" s="144" t="s">
        <v>2802</v>
      </c>
      <c r="D3638" s="144" t="s">
        <v>2803</v>
      </c>
      <c r="E3638" s="174">
        <v>37.29</v>
      </c>
    </row>
    <row r="3639" spans="1:5" x14ac:dyDescent="0.2">
      <c r="A3639" s="144">
        <v>34723</v>
      </c>
      <c r="B3639" s="144" t="s">
        <v>4387</v>
      </c>
      <c r="C3639" s="144" t="s">
        <v>2804</v>
      </c>
      <c r="D3639" s="144" t="s">
        <v>2807</v>
      </c>
      <c r="E3639" s="174">
        <v>993.3</v>
      </c>
    </row>
    <row r="3640" spans="1:5" x14ac:dyDescent="0.2">
      <c r="A3640" s="144">
        <v>34721</v>
      </c>
      <c r="B3640" s="144" t="s">
        <v>4388</v>
      </c>
      <c r="C3640" s="144" t="s">
        <v>2804</v>
      </c>
      <c r="D3640" s="144" t="s">
        <v>2807</v>
      </c>
      <c r="E3640" s="175">
        <v>1238.4100000000001</v>
      </c>
    </row>
    <row r="3641" spans="1:5" x14ac:dyDescent="0.2">
      <c r="A3641" s="144">
        <v>4309</v>
      </c>
      <c r="B3641" s="144" t="s">
        <v>4389</v>
      </c>
      <c r="C3641" s="144" t="s">
        <v>2802</v>
      </c>
      <c r="D3641" s="144" t="s">
        <v>2803</v>
      </c>
      <c r="E3641" s="174">
        <v>9.85</v>
      </c>
    </row>
    <row r="3642" spans="1:5" x14ac:dyDescent="0.2">
      <c r="A3642" s="144">
        <v>4307</v>
      </c>
      <c r="B3642" s="144" t="s">
        <v>4390</v>
      </c>
      <c r="C3642" s="144" t="s">
        <v>2802</v>
      </c>
      <c r="D3642" s="144" t="s">
        <v>2803</v>
      </c>
      <c r="E3642" s="174">
        <v>16.850000000000001</v>
      </c>
    </row>
    <row r="3643" spans="1:5" x14ac:dyDescent="0.2">
      <c r="A3643" s="144">
        <v>10850</v>
      </c>
      <c r="B3643" s="144" t="s">
        <v>4391</v>
      </c>
      <c r="C3643" s="144" t="s">
        <v>2802</v>
      </c>
      <c r="D3643" s="144" t="s">
        <v>2807</v>
      </c>
      <c r="E3643" s="174">
        <v>64.5</v>
      </c>
    </row>
    <row r="3644" spans="1:5" x14ac:dyDescent="0.2">
      <c r="A3644" s="144">
        <v>42438</v>
      </c>
      <c r="B3644" s="144" t="s">
        <v>4392</v>
      </c>
      <c r="C3644" s="144" t="s">
        <v>2802</v>
      </c>
      <c r="D3644" s="144" t="s">
        <v>2807</v>
      </c>
      <c r="E3644" s="175">
        <v>2072.34</v>
      </c>
    </row>
    <row r="3645" spans="1:5" x14ac:dyDescent="0.2">
      <c r="A3645" s="144">
        <v>4792</v>
      </c>
      <c r="B3645" s="144" t="s">
        <v>2528</v>
      </c>
      <c r="C3645" s="144" t="s">
        <v>2804</v>
      </c>
      <c r="D3645" s="144" t="s">
        <v>2803</v>
      </c>
      <c r="E3645" s="174">
        <v>172.91</v>
      </c>
    </row>
    <row r="3646" spans="1:5" x14ac:dyDescent="0.2">
      <c r="A3646" s="144">
        <v>4790</v>
      </c>
      <c r="B3646" s="144" t="s">
        <v>4393</v>
      </c>
      <c r="C3646" s="144" t="s">
        <v>2804</v>
      </c>
      <c r="D3646" s="144" t="s">
        <v>2805</v>
      </c>
      <c r="E3646" s="174">
        <v>103.96</v>
      </c>
    </row>
    <row r="3647" spans="1:5" x14ac:dyDescent="0.2">
      <c r="A3647" s="144">
        <v>40671</v>
      </c>
      <c r="B3647" s="144" t="s">
        <v>4394</v>
      </c>
      <c r="C3647" s="144" t="s">
        <v>2804</v>
      </c>
      <c r="D3647" s="144" t="s">
        <v>2803</v>
      </c>
      <c r="E3647" s="174">
        <v>91.98</v>
      </c>
    </row>
    <row r="3648" spans="1:5" x14ac:dyDescent="0.2">
      <c r="A3648" s="144">
        <v>7552</v>
      </c>
      <c r="B3648" s="144" t="s">
        <v>4395</v>
      </c>
      <c r="C3648" s="144" t="s">
        <v>2802</v>
      </c>
      <c r="D3648" s="144" t="s">
        <v>2807</v>
      </c>
      <c r="E3648" s="174">
        <v>34.75</v>
      </c>
    </row>
    <row r="3649" spans="1:5" x14ac:dyDescent="0.2">
      <c r="A3649" s="144">
        <v>4893</v>
      </c>
      <c r="B3649" s="144" t="s">
        <v>4396</v>
      </c>
      <c r="C3649" s="144" t="s">
        <v>2802</v>
      </c>
      <c r="D3649" s="144" t="s">
        <v>2807</v>
      </c>
      <c r="E3649" s="174">
        <v>14.78</v>
      </c>
    </row>
    <row r="3650" spans="1:5" x14ac:dyDescent="0.2">
      <c r="A3650" s="144">
        <v>4894</v>
      </c>
      <c r="B3650" s="144" t="s">
        <v>4397</v>
      </c>
      <c r="C3650" s="144" t="s">
        <v>2802</v>
      </c>
      <c r="D3650" s="144" t="s">
        <v>2807</v>
      </c>
      <c r="E3650" s="174">
        <v>12.68</v>
      </c>
    </row>
    <row r="3651" spans="1:5" x14ac:dyDescent="0.2">
      <c r="A3651" s="144">
        <v>4888</v>
      </c>
      <c r="B3651" s="144" t="s">
        <v>1770</v>
      </c>
      <c r="C3651" s="144" t="s">
        <v>2802</v>
      </c>
      <c r="D3651" s="144" t="s">
        <v>2807</v>
      </c>
      <c r="E3651" s="174">
        <v>4.32</v>
      </c>
    </row>
    <row r="3652" spans="1:5" x14ac:dyDescent="0.2">
      <c r="A3652" s="144">
        <v>4890</v>
      </c>
      <c r="B3652" s="144" t="s">
        <v>4398</v>
      </c>
      <c r="C3652" s="144" t="s">
        <v>2802</v>
      </c>
      <c r="D3652" s="144" t="s">
        <v>2807</v>
      </c>
      <c r="E3652" s="174">
        <v>8.11</v>
      </c>
    </row>
    <row r="3653" spans="1:5" x14ac:dyDescent="0.2">
      <c r="A3653" s="144">
        <v>12411</v>
      </c>
      <c r="B3653" s="144" t="s">
        <v>4399</v>
      </c>
      <c r="C3653" s="144" t="s">
        <v>2802</v>
      </c>
      <c r="D3653" s="144" t="s">
        <v>2807</v>
      </c>
      <c r="E3653" s="174">
        <v>43.71</v>
      </c>
    </row>
    <row r="3654" spans="1:5" x14ac:dyDescent="0.2">
      <c r="A3654" s="144">
        <v>4891</v>
      </c>
      <c r="B3654" s="144" t="s">
        <v>4400</v>
      </c>
      <c r="C3654" s="144" t="s">
        <v>2802</v>
      </c>
      <c r="D3654" s="144" t="s">
        <v>2807</v>
      </c>
      <c r="E3654" s="174">
        <v>21.85</v>
      </c>
    </row>
    <row r="3655" spans="1:5" x14ac:dyDescent="0.2">
      <c r="A3655" s="144">
        <v>4889</v>
      </c>
      <c r="B3655" s="144" t="s">
        <v>4401</v>
      </c>
      <c r="C3655" s="144" t="s">
        <v>2802</v>
      </c>
      <c r="D3655" s="144" t="s">
        <v>2807</v>
      </c>
      <c r="E3655" s="174">
        <v>5.84</v>
      </c>
    </row>
    <row r="3656" spans="1:5" x14ac:dyDescent="0.2">
      <c r="A3656" s="144">
        <v>4892</v>
      </c>
      <c r="B3656" s="144" t="s">
        <v>4402</v>
      </c>
      <c r="C3656" s="144" t="s">
        <v>2802</v>
      </c>
      <c r="D3656" s="144" t="s">
        <v>2807</v>
      </c>
      <c r="E3656" s="174">
        <v>61.2</v>
      </c>
    </row>
    <row r="3657" spans="1:5" x14ac:dyDescent="0.2">
      <c r="A3657" s="144">
        <v>12412</v>
      </c>
      <c r="B3657" s="144" t="s">
        <v>4403</v>
      </c>
      <c r="C3657" s="144" t="s">
        <v>2802</v>
      </c>
      <c r="D3657" s="144" t="s">
        <v>2807</v>
      </c>
      <c r="E3657" s="174">
        <v>113.74</v>
      </c>
    </row>
    <row r="3658" spans="1:5" x14ac:dyDescent="0.2">
      <c r="A3658" s="144">
        <v>11073</v>
      </c>
      <c r="B3658" s="144" t="s">
        <v>4404</v>
      </c>
      <c r="C3658" s="144" t="s">
        <v>2802</v>
      </c>
      <c r="D3658" s="144" t="s">
        <v>2803</v>
      </c>
      <c r="E3658" s="174">
        <v>7.07</v>
      </c>
    </row>
    <row r="3659" spans="1:5" x14ac:dyDescent="0.2">
      <c r="A3659" s="144">
        <v>11071</v>
      </c>
      <c r="B3659" s="144" t="s">
        <v>4405</v>
      </c>
      <c r="C3659" s="144" t="s">
        <v>2802</v>
      </c>
      <c r="D3659" s="144" t="s">
        <v>2803</v>
      </c>
      <c r="E3659" s="174">
        <v>11.45</v>
      </c>
    </row>
    <row r="3660" spans="1:5" x14ac:dyDescent="0.2">
      <c r="A3660" s="144">
        <v>11072</v>
      </c>
      <c r="B3660" s="144" t="s">
        <v>4406</v>
      </c>
      <c r="C3660" s="144" t="s">
        <v>2802</v>
      </c>
      <c r="D3660" s="144" t="s">
        <v>2803</v>
      </c>
      <c r="E3660" s="174">
        <v>4</v>
      </c>
    </row>
    <row r="3661" spans="1:5" x14ac:dyDescent="0.2">
      <c r="A3661" s="144">
        <v>4895</v>
      </c>
      <c r="B3661" s="144" t="s">
        <v>4407</v>
      </c>
      <c r="C3661" s="144" t="s">
        <v>2802</v>
      </c>
      <c r="D3661" s="144" t="s">
        <v>2803</v>
      </c>
      <c r="E3661" s="174">
        <v>0.69</v>
      </c>
    </row>
    <row r="3662" spans="1:5" x14ac:dyDescent="0.2">
      <c r="A3662" s="144">
        <v>4907</v>
      </c>
      <c r="B3662" s="144" t="s">
        <v>4408</v>
      </c>
      <c r="C3662" s="144" t="s">
        <v>2802</v>
      </c>
      <c r="D3662" s="144" t="s">
        <v>2807</v>
      </c>
      <c r="E3662" s="174">
        <v>40.21</v>
      </c>
    </row>
    <row r="3663" spans="1:5" x14ac:dyDescent="0.2">
      <c r="A3663" s="144">
        <v>4902</v>
      </c>
      <c r="B3663" s="144" t="s">
        <v>4409</v>
      </c>
      <c r="C3663" s="144" t="s">
        <v>2802</v>
      </c>
      <c r="D3663" s="144" t="s">
        <v>2807</v>
      </c>
      <c r="E3663" s="174">
        <v>91</v>
      </c>
    </row>
    <row r="3664" spans="1:5" x14ac:dyDescent="0.2">
      <c r="A3664" s="144">
        <v>4908</v>
      </c>
      <c r="B3664" s="144" t="s">
        <v>4410</v>
      </c>
      <c r="C3664" s="144" t="s">
        <v>2802</v>
      </c>
      <c r="D3664" s="144" t="s">
        <v>2807</v>
      </c>
      <c r="E3664" s="174">
        <v>184.79</v>
      </c>
    </row>
    <row r="3665" spans="1:5" x14ac:dyDescent="0.2">
      <c r="A3665" s="144">
        <v>4909</v>
      </c>
      <c r="B3665" s="144" t="s">
        <v>4411</v>
      </c>
      <c r="C3665" s="144" t="s">
        <v>2802</v>
      </c>
      <c r="D3665" s="144" t="s">
        <v>2807</v>
      </c>
      <c r="E3665" s="174">
        <v>356.87</v>
      </c>
    </row>
    <row r="3666" spans="1:5" x14ac:dyDescent="0.2">
      <c r="A3666" s="144">
        <v>4903</v>
      </c>
      <c r="B3666" s="144" t="s">
        <v>4412</v>
      </c>
      <c r="C3666" s="144" t="s">
        <v>2802</v>
      </c>
      <c r="D3666" s="144" t="s">
        <v>2807</v>
      </c>
      <c r="E3666" s="175">
        <v>1049.33</v>
      </c>
    </row>
    <row r="3667" spans="1:5" x14ac:dyDescent="0.2">
      <c r="A3667" s="144">
        <v>4897</v>
      </c>
      <c r="B3667" s="144" t="s">
        <v>4413</v>
      </c>
      <c r="C3667" s="144" t="s">
        <v>2802</v>
      </c>
      <c r="D3667" s="144" t="s">
        <v>2803</v>
      </c>
      <c r="E3667" s="174">
        <v>2.92</v>
      </c>
    </row>
    <row r="3668" spans="1:5" x14ac:dyDescent="0.2">
      <c r="A3668" s="144">
        <v>4896</v>
      </c>
      <c r="B3668" s="144" t="s">
        <v>4414</v>
      </c>
      <c r="C3668" s="144" t="s">
        <v>2802</v>
      </c>
      <c r="D3668" s="144" t="s">
        <v>2803</v>
      </c>
      <c r="E3668" s="174">
        <v>1.04</v>
      </c>
    </row>
    <row r="3669" spans="1:5" x14ac:dyDescent="0.2">
      <c r="A3669" s="144">
        <v>4900</v>
      </c>
      <c r="B3669" s="144" t="s">
        <v>4415</v>
      </c>
      <c r="C3669" s="144" t="s">
        <v>2802</v>
      </c>
      <c r="D3669" s="144" t="s">
        <v>2803</v>
      </c>
      <c r="E3669" s="174">
        <v>8.6999999999999993</v>
      </c>
    </row>
    <row r="3670" spans="1:5" x14ac:dyDescent="0.2">
      <c r="A3670" s="144">
        <v>4898</v>
      </c>
      <c r="B3670" s="144" t="s">
        <v>4416</v>
      </c>
      <c r="C3670" s="144" t="s">
        <v>2802</v>
      </c>
      <c r="D3670" s="144" t="s">
        <v>2803</v>
      </c>
      <c r="E3670" s="174">
        <v>3.25</v>
      </c>
    </row>
    <row r="3671" spans="1:5" x14ac:dyDescent="0.2">
      <c r="A3671" s="144">
        <v>4899</v>
      </c>
      <c r="B3671" s="144" t="s">
        <v>4417</v>
      </c>
      <c r="C3671" s="144" t="s">
        <v>2802</v>
      </c>
      <c r="D3671" s="144" t="s">
        <v>2803</v>
      </c>
      <c r="E3671" s="174">
        <v>11.93</v>
      </c>
    </row>
    <row r="3672" spans="1:5" x14ac:dyDescent="0.2">
      <c r="A3672" s="144">
        <v>11096</v>
      </c>
      <c r="B3672" s="144" t="s">
        <v>4418</v>
      </c>
      <c r="C3672" s="144" t="s">
        <v>284</v>
      </c>
      <c r="D3672" s="144" t="s">
        <v>2803</v>
      </c>
      <c r="E3672" s="174">
        <v>2.13</v>
      </c>
    </row>
    <row r="3673" spans="1:5" x14ac:dyDescent="0.2">
      <c r="A3673" s="144">
        <v>4741</v>
      </c>
      <c r="B3673" s="144" t="s">
        <v>2492</v>
      </c>
      <c r="C3673" s="144" t="s">
        <v>2889</v>
      </c>
      <c r="D3673" s="144" t="s">
        <v>2803</v>
      </c>
      <c r="E3673" s="174">
        <v>146.21</v>
      </c>
    </row>
    <row r="3674" spans="1:5" x14ac:dyDescent="0.2">
      <c r="A3674" s="144">
        <v>4752</v>
      </c>
      <c r="B3674" s="144" t="s">
        <v>2639</v>
      </c>
      <c r="C3674" s="144" t="s">
        <v>2808</v>
      </c>
      <c r="D3674" s="144" t="s">
        <v>2803</v>
      </c>
      <c r="E3674" s="174">
        <v>12.67</v>
      </c>
    </row>
    <row r="3675" spans="1:5" x14ac:dyDescent="0.2">
      <c r="A3675" s="144">
        <v>41091</v>
      </c>
      <c r="B3675" s="144" t="s">
        <v>2771</v>
      </c>
      <c r="C3675" s="144" t="s">
        <v>2890</v>
      </c>
      <c r="D3675" s="144" t="s">
        <v>2803</v>
      </c>
      <c r="E3675" s="175">
        <v>2257.5500000000002</v>
      </c>
    </row>
    <row r="3676" spans="1:5" x14ac:dyDescent="0.2">
      <c r="A3676" s="144">
        <v>13954</v>
      </c>
      <c r="B3676" s="144" t="s">
        <v>1183</v>
      </c>
      <c r="C3676" s="144" t="s">
        <v>2802</v>
      </c>
      <c r="D3676" s="144" t="s">
        <v>2807</v>
      </c>
      <c r="E3676" s="175">
        <v>7146.79</v>
      </c>
    </row>
    <row r="3677" spans="1:5" x14ac:dyDescent="0.2">
      <c r="A3677" s="144">
        <v>3411</v>
      </c>
      <c r="B3677" s="144" t="s">
        <v>4419</v>
      </c>
      <c r="C3677" s="144" t="s">
        <v>284</v>
      </c>
      <c r="D3677" s="144" t="s">
        <v>2807</v>
      </c>
      <c r="E3677" s="174">
        <v>40.04</v>
      </c>
    </row>
    <row r="3678" spans="1:5" x14ac:dyDescent="0.2">
      <c r="A3678" s="144">
        <v>39995</v>
      </c>
      <c r="B3678" s="144" t="s">
        <v>1406</v>
      </c>
      <c r="C3678" s="144" t="s">
        <v>2889</v>
      </c>
      <c r="D3678" s="144" t="s">
        <v>2807</v>
      </c>
      <c r="E3678" s="174">
        <v>308.08</v>
      </c>
    </row>
    <row r="3679" spans="1:5" x14ac:dyDescent="0.2">
      <c r="A3679" s="144">
        <v>11615</v>
      </c>
      <c r="B3679" s="144" t="s">
        <v>4420</v>
      </c>
      <c r="C3679" s="144" t="s">
        <v>2804</v>
      </c>
      <c r="D3679" s="144" t="s">
        <v>2807</v>
      </c>
      <c r="E3679" s="174">
        <v>2.61</v>
      </c>
    </row>
    <row r="3680" spans="1:5" x14ac:dyDescent="0.2">
      <c r="A3680" s="144">
        <v>3408</v>
      </c>
      <c r="B3680" s="144" t="s">
        <v>4421</v>
      </c>
      <c r="C3680" s="144" t="s">
        <v>2804</v>
      </c>
      <c r="D3680" s="144" t="s">
        <v>2807</v>
      </c>
      <c r="E3680" s="174">
        <v>6.94</v>
      </c>
    </row>
    <row r="3681" spans="1:5" x14ac:dyDescent="0.2">
      <c r="A3681" s="144">
        <v>3409</v>
      </c>
      <c r="B3681" s="144" t="s">
        <v>4422</v>
      </c>
      <c r="C3681" s="144" t="s">
        <v>2804</v>
      </c>
      <c r="D3681" s="144" t="s">
        <v>2807</v>
      </c>
      <c r="E3681" s="174">
        <v>17.350000000000001</v>
      </c>
    </row>
    <row r="3682" spans="1:5" x14ac:dyDescent="0.2">
      <c r="A3682" s="144">
        <v>11427</v>
      </c>
      <c r="B3682" s="144" t="s">
        <v>4423</v>
      </c>
      <c r="C3682" s="144" t="s">
        <v>284</v>
      </c>
      <c r="D3682" s="144" t="s">
        <v>2807</v>
      </c>
      <c r="E3682" s="174">
        <v>119.19</v>
      </c>
    </row>
    <row r="3683" spans="1:5" x14ac:dyDescent="0.2">
      <c r="A3683" s="144">
        <v>4491</v>
      </c>
      <c r="B3683" s="144" t="s">
        <v>5810</v>
      </c>
      <c r="C3683" s="144" t="s">
        <v>2809</v>
      </c>
      <c r="D3683" s="144" t="s">
        <v>2803</v>
      </c>
      <c r="E3683" s="174">
        <v>9.0399999999999991</v>
      </c>
    </row>
    <row r="3684" spans="1:5" x14ac:dyDescent="0.2">
      <c r="A3684" s="144">
        <v>2745</v>
      </c>
      <c r="B3684" s="144" t="s">
        <v>5811</v>
      </c>
      <c r="C3684" s="144" t="s">
        <v>2809</v>
      </c>
      <c r="D3684" s="144" t="s">
        <v>2803</v>
      </c>
      <c r="E3684" s="174">
        <v>3.68</v>
      </c>
    </row>
    <row r="3685" spans="1:5" x14ac:dyDescent="0.2">
      <c r="A3685" s="144">
        <v>14439</v>
      </c>
      <c r="B3685" s="144" t="s">
        <v>5812</v>
      </c>
      <c r="C3685" s="144" t="s">
        <v>2809</v>
      </c>
      <c r="D3685" s="144" t="s">
        <v>2803</v>
      </c>
      <c r="E3685" s="174">
        <v>4.5599999999999996</v>
      </c>
    </row>
    <row r="3686" spans="1:5" x14ac:dyDescent="0.2">
      <c r="A3686" s="144">
        <v>44496</v>
      </c>
      <c r="B3686" s="144" t="s">
        <v>12231</v>
      </c>
      <c r="C3686" s="144" t="s">
        <v>2802</v>
      </c>
      <c r="D3686" s="144" t="s">
        <v>2803</v>
      </c>
      <c r="E3686" s="174">
        <v>130.41</v>
      </c>
    </row>
    <row r="3687" spans="1:5" x14ac:dyDescent="0.2">
      <c r="A3687" s="144">
        <v>12362</v>
      </c>
      <c r="B3687" s="144" t="s">
        <v>306</v>
      </c>
      <c r="C3687" s="144" t="s">
        <v>2802</v>
      </c>
      <c r="D3687" s="144" t="s">
        <v>2807</v>
      </c>
      <c r="E3687" s="174">
        <v>23.86</v>
      </c>
    </row>
    <row r="3688" spans="1:5" x14ac:dyDescent="0.2">
      <c r="A3688" s="144">
        <v>421</v>
      </c>
      <c r="B3688" s="144" t="s">
        <v>5440</v>
      </c>
      <c r="C3688" s="144" t="s">
        <v>2802</v>
      </c>
      <c r="D3688" s="144" t="s">
        <v>2807</v>
      </c>
      <c r="E3688" s="174">
        <v>17.43</v>
      </c>
    </row>
    <row r="3689" spans="1:5" x14ac:dyDescent="0.2">
      <c r="A3689" s="144">
        <v>14148</v>
      </c>
      <c r="B3689" s="144" t="s">
        <v>4424</v>
      </c>
      <c r="C3689" s="144" t="s">
        <v>2802</v>
      </c>
      <c r="D3689" s="144" t="s">
        <v>2807</v>
      </c>
      <c r="E3689" s="174">
        <v>0.91</v>
      </c>
    </row>
    <row r="3690" spans="1:5" x14ac:dyDescent="0.2">
      <c r="A3690" s="144">
        <v>4341</v>
      </c>
      <c r="B3690" s="144" t="s">
        <v>4425</v>
      </c>
      <c r="C3690" s="144" t="s">
        <v>2802</v>
      </c>
      <c r="D3690" s="144" t="s">
        <v>2807</v>
      </c>
      <c r="E3690" s="174">
        <v>0.98</v>
      </c>
    </row>
    <row r="3691" spans="1:5" x14ac:dyDescent="0.2">
      <c r="A3691" s="144">
        <v>4337</v>
      </c>
      <c r="B3691" s="144" t="s">
        <v>4426</v>
      </c>
      <c r="C3691" s="144" t="s">
        <v>2802</v>
      </c>
      <c r="D3691" s="144" t="s">
        <v>2807</v>
      </c>
      <c r="E3691" s="174">
        <v>2.48</v>
      </c>
    </row>
    <row r="3692" spans="1:5" x14ac:dyDescent="0.2">
      <c r="A3692" s="144">
        <v>4339</v>
      </c>
      <c r="B3692" s="144" t="s">
        <v>4427</v>
      </c>
      <c r="C3692" s="144" t="s">
        <v>2802</v>
      </c>
      <c r="D3692" s="144" t="s">
        <v>2807</v>
      </c>
      <c r="E3692" s="174">
        <v>0.52</v>
      </c>
    </row>
    <row r="3693" spans="1:5" x14ac:dyDescent="0.2">
      <c r="A3693" s="144">
        <v>39997</v>
      </c>
      <c r="B3693" s="144" t="s">
        <v>1566</v>
      </c>
      <c r="C3693" s="144" t="s">
        <v>2802</v>
      </c>
      <c r="D3693" s="144" t="s">
        <v>2807</v>
      </c>
      <c r="E3693" s="174">
        <v>0.28999999999999998</v>
      </c>
    </row>
    <row r="3694" spans="1:5" x14ac:dyDescent="0.2">
      <c r="A3694" s="144">
        <v>11971</v>
      </c>
      <c r="B3694" s="144" t="s">
        <v>4428</v>
      </c>
      <c r="C3694" s="144" t="s">
        <v>2802</v>
      </c>
      <c r="D3694" s="144" t="s">
        <v>2807</v>
      </c>
      <c r="E3694" s="174">
        <v>4.0999999999999996</v>
      </c>
    </row>
    <row r="3695" spans="1:5" x14ac:dyDescent="0.2">
      <c r="A3695" s="144">
        <v>4342</v>
      </c>
      <c r="B3695" s="144" t="s">
        <v>4429</v>
      </c>
      <c r="C3695" s="144" t="s">
        <v>2802</v>
      </c>
      <c r="D3695" s="144" t="s">
        <v>2807</v>
      </c>
      <c r="E3695" s="174">
        <v>0.21</v>
      </c>
    </row>
    <row r="3696" spans="1:5" x14ac:dyDescent="0.2">
      <c r="A3696" s="144">
        <v>4330</v>
      </c>
      <c r="B3696" s="144" t="s">
        <v>4430</v>
      </c>
      <c r="C3696" s="144" t="s">
        <v>2802</v>
      </c>
      <c r="D3696" s="144" t="s">
        <v>2807</v>
      </c>
      <c r="E3696" s="174">
        <v>0.14000000000000001</v>
      </c>
    </row>
    <row r="3697" spans="1:5" x14ac:dyDescent="0.2">
      <c r="A3697" s="144">
        <v>4340</v>
      </c>
      <c r="B3697" s="144" t="s">
        <v>4431</v>
      </c>
      <c r="C3697" s="144" t="s">
        <v>2802</v>
      </c>
      <c r="D3697" s="144" t="s">
        <v>2807</v>
      </c>
      <c r="E3697" s="174">
        <v>1.1499999999999999</v>
      </c>
    </row>
    <row r="3698" spans="1:5" x14ac:dyDescent="0.2">
      <c r="A3698" s="144">
        <v>5088</v>
      </c>
      <c r="B3698" s="144" t="s">
        <v>5813</v>
      </c>
      <c r="C3698" s="144" t="s">
        <v>2802</v>
      </c>
      <c r="D3698" s="144" t="s">
        <v>2803</v>
      </c>
      <c r="E3698" s="174">
        <v>6.33</v>
      </c>
    </row>
    <row r="3699" spans="1:5" x14ac:dyDescent="0.2">
      <c r="A3699" s="144">
        <v>11154</v>
      </c>
      <c r="B3699" s="144" t="s">
        <v>1333</v>
      </c>
      <c r="C3699" s="144" t="s">
        <v>2802</v>
      </c>
      <c r="D3699" s="144" t="s">
        <v>2803</v>
      </c>
      <c r="E3699" s="175">
        <v>1411.61</v>
      </c>
    </row>
    <row r="3700" spans="1:5" x14ac:dyDescent="0.2">
      <c r="A3700" s="144">
        <v>4989</v>
      </c>
      <c r="B3700" s="144" t="s">
        <v>5814</v>
      </c>
      <c r="C3700" s="144" t="s">
        <v>2802</v>
      </c>
      <c r="D3700" s="144" t="s">
        <v>2803</v>
      </c>
      <c r="E3700" s="174">
        <v>378.12</v>
      </c>
    </row>
    <row r="3701" spans="1:5" x14ac:dyDescent="0.2">
      <c r="A3701" s="144">
        <v>4982</v>
      </c>
      <c r="B3701" s="144" t="s">
        <v>5815</v>
      </c>
      <c r="C3701" s="144" t="s">
        <v>2802</v>
      </c>
      <c r="D3701" s="144" t="s">
        <v>2803</v>
      </c>
      <c r="E3701" s="174">
        <v>354.66</v>
      </c>
    </row>
    <row r="3702" spans="1:5" x14ac:dyDescent="0.2">
      <c r="A3702" s="144">
        <v>4962</v>
      </c>
      <c r="B3702" s="144" t="s">
        <v>5816</v>
      </c>
      <c r="C3702" s="144" t="s">
        <v>2802</v>
      </c>
      <c r="D3702" s="144" t="s">
        <v>2803</v>
      </c>
      <c r="E3702" s="174">
        <v>279.7</v>
      </c>
    </row>
    <row r="3703" spans="1:5" x14ac:dyDescent="0.2">
      <c r="A3703" s="144">
        <v>4981</v>
      </c>
      <c r="B3703" s="144" t="s">
        <v>5817</v>
      </c>
      <c r="C3703" s="144" t="s">
        <v>2802</v>
      </c>
      <c r="D3703" s="144" t="s">
        <v>2805</v>
      </c>
      <c r="E3703" s="174">
        <v>249</v>
      </c>
    </row>
    <row r="3704" spans="1:5" x14ac:dyDescent="0.2">
      <c r="A3704" s="144">
        <v>4964</v>
      </c>
      <c r="B3704" s="144" t="s">
        <v>5818</v>
      </c>
      <c r="C3704" s="144" t="s">
        <v>2802</v>
      </c>
      <c r="D3704" s="144" t="s">
        <v>2803</v>
      </c>
      <c r="E3704" s="174">
        <v>315.89</v>
      </c>
    </row>
    <row r="3705" spans="1:5" x14ac:dyDescent="0.2">
      <c r="A3705" s="144">
        <v>4992</v>
      </c>
      <c r="B3705" s="144" t="s">
        <v>5819</v>
      </c>
      <c r="C3705" s="144" t="s">
        <v>2802</v>
      </c>
      <c r="D3705" s="144" t="s">
        <v>2803</v>
      </c>
      <c r="E3705" s="174">
        <v>308.56</v>
      </c>
    </row>
    <row r="3706" spans="1:5" x14ac:dyDescent="0.2">
      <c r="A3706" s="144">
        <v>4987</v>
      </c>
      <c r="B3706" s="144" t="s">
        <v>5820</v>
      </c>
      <c r="C3706" s="144" t="s">
        <v>2802</v>
      </c>
      <c r="D3706" s="144" t="s">
        <v>2803</v>
      </c>
      <c r="E3706" s="174">
        <v>353.02</v>
      </c>
    </row>
    <row r="3707" spans="1:5" x14ac:dyDescent="0.2">
      <c r="A3707" s="144">
        <v>4930</v>
      </c>
      <c r="B3707" s="144" t="s">
        <v>5821</v>
      </c>
      <c r="C3707" s="144" t="s">
        <v>2804</v>
      </c>
      <c r="D3707" s="144" t="s">
        <v>2803</v>
      </c>
      <c r="E3707" s="174">
        <v>597.91</v>
      </c>
    </row>
    <row r="3708" spans="1:5" x14ac:dyDescent="0.2">
      <c r="A3708" s="144">
        <v>39021</v>
      </c>
      <c r="B3708" s="144" t="s">
        <v>5822</v>
      </c>
      <c r="C3708" s="144" t="s">
        <v>2802</v>
      </c>
      <c r="D3708" s="144" t="s">
        <v>2803</v>
      </c>
      <c r="E3708" s="174">
        <v>635.73</v>
      </c>
    </row>
    <row r="3709" spans="1:5" x14ac:dyDescent="0.2">
      <c r="A3709" s="144">
        <v>39022</v>
      </c>
      <c r="B3709" s="144" t="s">
        <v>5823</v>
      </c>
      <c r="C3709" s="144" t="s">
        <v>2802</v>
      </c>
      <c r="D3709" s="144" t="s">
        <v>2805</v>
      </c>
      <c r="E3709" s="174">
        <v>569.44000000000005</v>
      </c>
    </row>
    <row r="3710" spans="1:5" x14ac:dyDescent="0.2">
      <c r="A3710" s="144">
        <v>39024</v>
      </c>
      <c r="B3710" s="144" t="s">
        <v>1336</v>
      </c>
      <c r="C3710" s="144" t="s">
        <v>2802</v>
      </c>
      <c r="D3710" s="144" t="s">
        <v>2803</v>
      </c>
      <c r="E3710" s="174">
        <v>693.81</v>
      </c>
    </row>
    <row r="3711" spans="1:5" x14ac:dyDescent="0.2">
      <c r="A3711" s="144">
        <v>4914</v>
      </c>
      <c r="B3711" s="144" t="s">
        <v>1334</v>
      </c>
      <c r="C3711" s="144" t="s">
        <v>2804</v>
      </c>
      <c r="D3711" s="144" t="s">
        <v>2803</v>
      </c>
      <c r="E3711" s="174">
        <v>562.55999999999995</v>
      </c>
    </row>
    <row r="3712" spans="1:5" x14ac:dyDescent="0.2">
      <c r="A3712" s="144">
        <v>4917</v>
      </c>
      <c r="B3712" s="144" t="s">
        <v>4432</v>
      </c>
      <c r="C3712" s="144" t="s">
        <v>2804</v>
      </c>
      <c r="D3712" s="144" t="s">
        <v>2805</v>
      </c>
      <c r="E3712" s="174">
        <v>388.51</v>
      </c>
    </row>
    <row r="3713" spans="1:5" x14ac:dyDescent="0.2">
      <c r="A3713" s="144">
        <v>39025</v>
      </c>
      <c r="B3713" s="144" t="s">
        <v>1335</v>
      </c>
      <c r="C3713" s="144" t="s">
        <v>2802</v>
      </c>
      <c r="D3713" s="144" t="s">
        <v>2803</v>
      </c>
      <c r="E3713" s="174">
        <v>711.43</v>
      </c>
    </row>
    <row r="3714" spans="1:5" x14ac:dyDescent="0.2">
      <c r="A3714" s="144">
        <v>4922</v>
      </c>
      <c r="B3714" s="144" t="s">
        <v>1337</v>
      </c>
      <c r="C3714" s="144" t="s">
        <v>2804</v>
      </c>
      <c r="D3714" s="144" t="s">
        <v>2803</v>
      </c>
      <c r="E3714" s="174">
        <v>360.38</v>
      </c>
    </row>
    <row r="3715" spans="1:5" x14ac:dyDescent="0.2">
      <c r="A3715" s="144">
        <v>4911</v>
      </c>
      <c r="B3715" s="144" t="s">
        <v>4433</v>
      </c>
      <c r="C3715" s="144" t="s">
        <v>2804</v>
      </c>
      <c r="D3715" s="144" t="s">
        <v>2803</v>
      </c>
      <c r="E3715" s="174">
        <v>446.32</v>
      </c>
    </row>
    <row r="3716" spans="1:5" x14ac:dyDescent="0.2">
      <c r="A3716" s="144">
        <v>37518</v>
      </c>
      <c r="B3716" s="144" t="s">
        <v>4434</v>
      </c>
      <c r="C3716" s="144" t="s">
        <v>2804</v>
      </c>
      <c r="D3716" s="144" t="s">
        <v>2803</v>
      </c>
      <c r="E3716" s="174">
        <v>725.27</v>
      </c>
    </row>
    <row r="3717" spans="1:5" x14ac:dyDescent="0.2">
      <c r="A3717" s="144">
        <v>4910</v>
      </c>
      <c r="B3717" s="144" t="s">
        <v>4435</v>
      </c>
      <c r="C3717" s="144" t="s">
        <v>2804</v>
      </c>
      <c r="D3717" s="144" t="s">
        <v>2803</v>
      </c>
      <c r="E3717" s="174">
        <v>611.41</v>
      </c>
    </row>
    <row r="3718" spans="1:5" x14ac:dyDescent="0.2">
      <c r="A3718" s="144">
        <v>4943</v>
      </c>
      <c r="B3718" s="144" t="s">
        <v>4436</v>
      </c>
      <c r="C3718" s="144" t="s">
        <v>2804</v>
      </c>
      <c r="D3718" s="144" t="s">
        <v>2803</v>
      </c>
      <c r="E3718" s="174">
        <v>910.85</v>
      </c>
    </row>
    <row r="3719" spans="1:5" x14ac:dyDescent="0.2">
      <c r="A3719" s="144">
        <v>5002</v>
      </c>
      <c r="B3719" s="144" t="s">
        <v>4437</v>
      </c>
      <c r="C3719" s="144" t="s">
        <v>2804</v>
      </c>
      <c r="D3719" s="144" t="s">
        <v>2807</v>
      </c>
      <c r="E3719" s="174">
        <v>371.61</v>
      </c>
    </row>
    <row r="3720" spans="1:5" x14ac:dyDescent="0.2">
      <c r="A3720" s="144">
        <v>4977</v>
      </c>
      <c r="B3720" s="144" t="s">
        <v>4438</v>
      </c>
      <c r="C3720" s="144" t="s">
        <v>2804</v>
      </c>
      <c r="D3720" s="144" t="s">
        <v>2807</v>
      </c>
      <c r="E3720" s="174">
        <v>250.85</v>
      </c>
    </row>
    <row r="3721" spans="1:5" x14ac:dyDescent="0.2">
      <c r="A3721" s="144">
        <v>5028</v>
      </c>
      <c r="B3721" s="144" t="s">
        <v>4439</v>
      </c>
      <c r="C3721" s="144" t="s">
        <v>2804</v>
      </c>
      <c r="D3721" s="144" t="s">
        <v>2807</v>
      </c>
      <c r="E3721" s="174">
        <v>613.79</v>
      </c>
    </row>
    <row r="3722" spans="1:5" x14ac:dyDescent="0.2">
      <c r="A3722" s="144">
        <v>4998</v>
      </c>
      <c r="B3722" s="144" t="s">
        <v>1305</v>
      </c>
      <c r="C3722" s="144" t="s">
        <v>2804</v>
      </c>
      <c r="D3722" s="144" t="s">
        <v>2807</v>
      </c>
      <c r="E3722" s="174">
        <v>509.77</v>
      </c>
    </row>
    <row r="3723" spans="1:5" x14ac:dyDescent="0.2">
      <c r="A3723" s="144">
        <v>4969</v>
      </c>
      <c r="B3723" s="144" t="s">
        <v>1304</v>
      </c>
      <c r="C3723" s="144" t="s">
        <v>2804</v>
      </c>
      <c r="D3723" s="144" t="s">
        <v>2807</v>
      </c>
      <c r="E3723" s="174">
        <v>354.78</v>
      </c>
    </row>
    <row r="3724" spans="1:5" x14ac:dyDescent="0.2">
      <c r="A3724" s="144">
        <v>11364</v>
      </c>
      <c r="B3724" s="144" t="s">
        <v>5824</v>
      </c>
      <c r="C3724" s="144" t="s">
        <v>2802</v>
      </c>
      <c r="D3724" s="144" t="s">
        <v>2803</v>
      </c>
      <c r="E3724" s="174">
        <v>213.91</v>
      </c>
    </row>
    <row r="3725" spans="1:5" x14ac:dyDescent="0.2">
      <c r="A3725" s="144">
        <v>11365</v>
      </c>
      <c r="B3725" s="144" t="s">
        <v>5441</v>
      </c>
      <c r="C3725" s="144" t="s">
        <v>2802</v>
      </c>
      <c r="D3725" s="144" t="s">
        <v>2803</v>
      </c>
      <c r="E3725" s="174">
        <v>221.99</v>
      </c>
    </row>
    <row r="3726" spans="1:5" x14ac:dyDescent="0.2">
      <c r="A3726" s="144">
        <v>11366</v>
      </c>
      <c r="B3726" s="144" t="s">
        <v>5825</v>
      </c>
      <c r="C3726" s="144" t="s">
        <v>2802</v>
      </c>
      <c r="D3726" s="144" t="s">
        <v>2803</v>
      </c>
      <c r="E3726" s="174">
        <v>235.97</v>
      </c>
    </row>
    <row r="3727" spans="1:5" x14ac:dyDescent="0.2">
      <c r="A3727" s="144">
        <v>43777</v>
      </c>
      <c r="B3727" s="144" t="s">
        <v>5826</v>
      </c>
      <c r="C3727" s="144" t="s">
        <v>2802</v>
      </c>
      <c r="D3727" s="144" t="s">
        <v>2803</v>
      </c>
      <c r="E3727" s="174">
        <v>277.18</v>
      </c>
    </row>
    <row r="3728" spans="1:5" x14ac:dyDescent="0.2">
      <c r="A3728" s="144">
        <v>20322</v>
      </c>
      <c r="B3728" s="144" t="s">
        <v>5827</v>
      </c>
      <c r="C3728" s="144" t="s">
        <v>2802</v>
      </c>
      <c r="D3728" s="144" t="s">
        <v>2803</v>
      </c>
      <c r="E3728" s="174">
        <v>257.31</v>
      </c>
    </row>
    <row r="3729" spans="1:5" x14ac:dyDescent="0.2">
      <c r="A3729" s="144">
        <v>10553</v>
      </c>
      <c r="B3729" s="144" t="s">
        <v>5828</v>
      </c>
      <c r="C3729" s="144" t="s">
        <v>2802</v>
      </c>
      <c r="D3729" s="144" t="s">
        <v>2803</v>
      </c>
      <c r="E3729" s="174">
        <v>233.64</v>
      </c>
    </row>
    <row r="3730" spans="1:5" x14ac:dyDescent="0.2">
      <c r="A3730" s="144">
        <v>5020</v>
      </c>
      <c r="B3730" s="144" t="s">
        <v>5829</v>
      </c>
      <c r="C3730" s="144" t="s">
        <v>2802</v>
      </c>
      <c r="D3730" s="144" t="s">
        <v>2803</v>
      </c>
      <c r="E3730" s="174">
        <v>246.33</v>
      </c>
    </row>
    <row r="3731" spans="1:5" x14ac:dyDescent="0.2">
      <c r="A3731" s="144">
        <v>10554</v>
      </c>
      <c r="B3731" s="144" t="s">
        <v>5830</v>
      </c>
      <c r="C3731" s="144" t="s">
        <v>2802</v>
      </c>
      <c r="D3731" s="144" t="s">
        <v>2803</v>
      </c>
      <c r="E3731" s="174">
        <v>235.71</v>
      </c>
    </row>
    <row r="3732" spans="1:5" x14ac:dyDescent="0.2">
      <c r="A3732" s="144">
        <v>10555</v>
      </c>
      <c r="B3732" s="144" t="s">
        <v>5831</v>
      </c>
      <c r="C3732" s="144" t="s">
        <v>2802</v>
      </c>
      <c r="D3732" s="144" t="s">
        <v>2803</v>
      </c>
      <c r="E3732" s="174">
        <v>257.05</v>
      </c>
    </row>
    <row r="3733" spans="1:5" x14ac:dyDescent="0.2">
      <c r="A3733" s="144">
        <v>10556</v>
      </c>
      <c r="B3733" s="144" t="s">
        <v>5832</v>
      </c>
      <c r="C3733" s="144" t="s">
        <v>2802</v>
      </c>
      <c r="D3733" s="144" t="s">
        <v>2803</v>
      </c>
      <c r="E3733" s="174">
        <v>341.78</v>
      </c>
    </row>
    <row r="3734" spans="1:5" x14ac:dyDescent="0.2">
      <c r="A3734" s="144">
        <v>39502</v>
      </c>
      <c r="B3734" s="144" t="s">
        <v>5833</v>
      </c>
      <c r="C3734" s="144" t="s">
        <v>2802</v>
      </c>
      <c r="D3734" s="144" t="s">
        <v>2803</v>
      </c>
      <c r="E3734" s="174">
        <v>479.93</v>
      </c>
    </row>
    <row r="3735" spans="1:5" x14ac:dyDescent="0.2">
      <c r="A3735" s="144">
        <v>39504</v>
      </c>
      <c r="B3735" s="144" t="s">
        <v>5834</v>
      </c>
      <c r="C3735" s="144" t="s">
        <v>2802</v>
      </c>
      <c r="D3735" s="144" t="s">
        <v>2803</v>
      </c>
      <c r="E3735" s="174">
        <v>530.71</v>
      </c>
    </row>
    <row r="3736" spans="1:5" x14ac:dyDescent="0.2">
      <c r="A3736" s="144">
        <v>39503</v>
      </c>
      <c r="B3736" s="144" t="s">
        <v>5835</v>
      </c>
      <c r="C3736" s="144" t="s">
        <v>2802</v>
      </c>
      <c r="D3736" s="144" t="s">
        <v>2803</v>
      </c>
      <c r="E3736" s="174">
        <v>558.55999999999995</v>
      </c>
    </row>
    <row r="3737" spans="1:5" x14ac:dyDescent="0.2">
      <c r="A3737" s="144">
        <v>39505</v>
      </c>
      <c r="B3737" s="144" t="s">
        <v>5836</v>
      </c>
      <c r="C3737" s="144" t="s">
        <v>2802</v>
      </c>
      <c r="D3737" s="144" t="s">
        <v>2803</v>
      </c>
      <c r="E3737" s="174">
        <v>601.92999999999995</v>
      </c>
    </row>
    <row r="3738" spans="1:5" x14ac:dyDescent="0.2">
      <c r="A3738" s="144">
        <v>44471</v>
      </c>
      <c r="B3738" s="144" t="s">
        <v>5837</v>
      </c>
      <c r="C3738" s="144" t="s">
        <v>2802</v>
      </c>
      <c r="D3738" s="144" t="s">
        <v>2807</v>
      </c>
      <c r="E3738" s="174">
        <v>598.65</v>
      </c>
    </row>
    <row r="3739" spans="1:5" x14ac:dyDescent="0.2">
      <c r="A3739" s="144">
        <v>4944</v>
      </c>
      <c r="B3739" s="144" t="s">
        <v>4440</v>
      </c>
      <c r="C3739" s="144" t="s">
        <v>2804</v>
      </c>
      <c r="D3739" s="144" t="s">
        <v>2803</v>
      </c>
      <c r="E3739" s="175">
        <v>1361.73</v>
      </c>
    </row>
    <row r="3740" spans="1:5" x14ac:dyDescent="0.2">
      <c r="A3740" s="144">
        <v>21102</v>
      </c>
      <c r="B3740" s="144" t="s">
        <v>2367</v>
      </c>
      <c r="C3740" s="144" t="s">
        <v>2802</v>
      </c>
      <c r="D3740" s="144" t="s">
        <v>2803</v>
      </c>
      <c r="E3740" s="174">
        <v>53.69</v>
      </c>
    </row>
    <row r="3741" spans="1:5" x14ac:dyDescent="0.2">
      <c r="A3741" s="144">
        <v>21101</v>
      </c>
      <c r="B3741" s="144" t="s">
        <v>2366</v>
      </c>
      <c r="C3741" s="144" t="s">
        <v>2802</v>
      </c>
      <c r="D3741" s="144" t="s">
        <v>2803</v>
      </c>
      <c r="E3741" s="174">
        <v>34.479999999999997</v>
      </c>
    </row>
    <row r="3742" spans="1:5" x14ac:dyDescent="0.2">
      <c r="A3742" s="144">
        <v>34713</v>
      </c>
      <c r="B3742" s="144" t="s">
        <v>4441</v>
      </c>
      <c r="C3742" s="144" t="s">
        <v>2804</v>
      </c>
      <c r="D3742" s="144" t="s">
        <v>2803</v>
      </c>
      <c r="E3742" s="174">
        <v>237.94</v>
      </c>
    </row>
    <row r="3743" spans="1:5" x14ac:dyDescent="0.2">
      <c r="A3743" s="144">
        <v>37563</v>
      </c>
      <c r="B3743" s="144" t="s">
        <v>5838</v>
      </c>
      <c r="C3743" s="144" t="s">
        <v>2804</v>
      </c>
      <c r="D3743" s="144" t="s">
        <v>2803</v>
      </c>
      <c r="E3743" s="174">
        <v>657.92</v>
      </c>
    </row>
    <row r="3744" spans="1:5" x14ac:dyDescent="0.2">
      <c r="A3744" s="144">
        <v>4948</v>
      </c>
      <c r="B3744" s="144" t="s">
        <v>5839</v>
      </c>
      <c r="C3744" s="144" t="s">
        <v>2804</v>
      </c>
      <c r="D3744" s="144" t="s">
        <v>2803</v>
      </c>
      <c r="E3744" s="174">
        <v>572.4</v>
      </c>
    </row>
    <row r="3745" spans="1:5" x14ac:dyDescent="0.2">
      <c r="A3745" s="144">
        <v>37561</v>
      </c>
      <c r="B3745" s="144" t="s">
        <v>4442</v>
      </c>
      <c r="C3745" s="144" t="s">
        <v>2804</v>
      </c>
      <c r="D3745" s="144" t="s">
        <v>2803</v>
      </c>
      <c r="E3745" s="174">
        <v>533.85</v>
      </c>
    </row>
    <row r="3746" spans="1:5" x14ac:dyDescent="0.2">
      <c r="A3746" s="144">
        <v>37562</v>
      </c>
      <c r="B3746" s="144" t="s">
        <v>4443</v>
      </c>
      <c r="C3746" s="144" t="s">
        <v>2804</v>
      </c>
      <c r="D3746" s="144" t="s">
        <v>2803</v>
      </c>
      <c r="E3746" s="174">
        <v>699.93</v>
      </c>
    </row>
    <row r="3747" spans="1:5" x14ac:dyDescent="0.2">
      <c r="A3747" s="144">
        <v>14164</v>
      </c>
      <c r="B3747" s="144" t="s">
        <v>1589</v>
      </c>
      <c r="C3747" s="144" t="s">
        <v>2802</v>
      </c>
      <c r="D3747" s="144" t="s">
        <v>2807</v>
      </c>
      <c r="E3747" s="175">
        <v>2328</v>
      </c>
    </row>
    <row r="3748" spans="1:5" x14ac:dyDescent="0.2">
      <c r="A3748" s="144">
        <v>14163</v>
      </c>
      <c r="B3748" s="144" t="s">
        <v>1587</v>
      </c>
      <c r="C3748" s="144" t="s">
        <v>2802</v>
      </c>
      <c r="D3748" s="144" t="s">
        <v>2807</v>
      </c>
      <c r="E3748" s="175">
        <v>2645.92</v>
      </c>
    </row>
    <row r="3749" spans="1:5" x14ac:dyDescent="0.2">
      <c r="A3749" s="144">
        <v>5051</v>
      </c>
      <c r="B3749" s="144" t="s">
        <v>1588</v>
      </c>
      <c r="C3749" s="144" t="s">
        <v>2802</v>
      </c>
      <c r="D3749" s="144" t="s">
        <v>2807</v>
      </c>
      <c r="E3749" s="175">
        <v>2250.3200000000002</v>
      </c>
    </row>
    <row r="3750" spans="1:5" x14ac:dyDescent="0.2">
      <c r="A3750" s="144">
        <v>14162</v>
      </c>
      <c r="B3750" s="144" t="s">
        <v>1586</v>
      </c>
      <c r="C3750" s="144" t="s">
        <v>2802</v>
      </c>
      <c r="D3750" s="144" t="s">
        <v>2807</v>
      </c>
      <c r="E3750" s="175">
        <v>2247.06</v>
      </c>
    </row>
    <row r="3751" spans="1:5" x14ac:dyDescent="0.2">
      <c r="A3751" s="144">
        <v>5052</v>
      </c>
      <c r="B3751" s="144" t="s">
        <v>4444</v>
      </c>
      <c r="C3751" s="144" t="s">
        <v>2802</v>
      </c>
      <c r="D3751" s="144" t="s">
        <v>2807</v>
      </c>
      <c r="E3751" s="175">
        <v>1676.62</v>
      </c>
    </row>
    <row r="3752" spans="1:5" x14ac:dyDescent="0.2">
      <c r="A3752" s="144">
        <v>14166</v>
      </c>
      <c r="B3752" s="144" t="s">
        <v>4445</v>
      </c>
      <c r="C3752" s="144" t="s">
        <v>2802</v>
      </c>
      <c r="D3752" s="144" t="s">
        <v>2807</v>
      </c>
      <c r="E3752" s="175">
        <v>1697.91</v>
      </c>
    </row>
    <row r="3753" spans="1:5" x14ac:dyDescent="0.2">
      <c r="A3753" s="144">
        <v>14165</v>
      </c>
      <c r="B3753" s="144" t="s">
        <v>4446</v>
      </c>
      <c r="C3753" s="144" t="s">
        <v>2802</v>
      </c>
      <c r="D3753" s="144" t="s">
        <v>2807</v>
      </c>
      <c r="E3753" s="175">
        <v>2352.2199999999998</v>
      </c>
    </row>
    <row r="3754" spans="1:5" x14ac:dyDescent="0.2">
      <c r="A3754" s="144">
        <v>5050</v>
      </c>
      <c r="B3754" s="144" t="s">
        <v>4447</v>
      </c>
      <c r="C3754" s="144" t="s">
        <v>2802</v>
      </c>
      <c r="D3754" s="144" t="s">
        <v>2807</v>
      </c>
      <c r="E3754" s="174">
        <v>578.92999999999995</v>
      </c>
    </row>
    <row r="3755" spans="1:5" x14ac:dyDescent="0.2">
      <c r="A3755" s="144">
        <v>12366</v>
      </c>
      <c r="B3755" s="144" t="s">
        <v>12232</v>
      </c>
      <c r="C3755" s="144" t="s">
        <v>2802</v>
      </c>
      <c r="D3755" s="144" t="s">
        <v>2807</v>
      </c>
      <c r="E3755" s="175">
        <v>1026.1400000000001</v>
      </c>
    </row>
    <row r="3756" spans="1:5" x14ac:dyDescent="0.2">
      <c r="A3756" s="144">
        <v>5045</v>
      </c>
      <c r="B3756" s="144" t="s">
        <v>12233</v>
      </c>
      <c r="C3756" s="144" t="s">
        <v>2802</v>
      </c>
      <c r="D3756" s="144" t="s">
        <v>2807</v>
      </c>
      <c r="E3756" s="175">
        <v>1629.84</v>
      </c>
    </row>
    <row r="3757" spans="1:5" x14ac:dyDescent="0.2">
      <c r="A3757" s="144">
        <v>5035</v>
      </c>
      <c r="B3757" s="144" t="s">
        <v>12234</v>
      </c>
      <c r="C3757" s="144" t="s">
        <v>2802</v>
      </c>
      <c r="D3757" s="144" t="s">
        <v>2807</v>
      </c>
      <c r="E3757" s="175">
        <v>2500.48</v>
      </c>
    </row>
    <row r="3758" spans="1:5" x14ac:dyDescent="0.2">
      <c r="A3758" s="144">
        <v>41180</v>
      </c>
      <c r="B3758" s="144" t="s">
        <v>12235</v>
      </c>
      <c r="C3758" s="144" t="s">
        <v>2802</v>
      </c>
      <c r="D3758" s="144" t="s">
        <v>2807</v>
      </c>
      <c r="E3758" s="175">
        <v>3663.87</v>
      </c>
    </row>
    <row r="3759" spans="1:5" x14ac:dyDescent="0.2">
      <c r="A3759" s="144">
        <v>41181</v>
      </c>
      <c r="B3759" s="144" t="s">
        <v>12236</v>
      </c>
      <c r="C3759" s="144" t="s">
        <v>2802</v>
      </c>
      <c r="D3759" s="144" t="s">
        <v>2807</v>
      </c>
      <c r="E3759" s="175">
        <v>4850.8500000000004</v>
      </c>
    </row>
    <row r="3760" spans="1:5" x14ac:dyDescent="0.2">
      <c r="A3760" s="144">
        <v>41182</v>
      </c>
      <c r="B3760" s="144" t="s">
        <v>12237</v>
      </c>
      <c r="C3760" s="144" t="s">
        <v>2802</v>
      </c>
      <c r="D3760" s="144" t="s">
        <v>2807</v>
      </c>
      <c r="E3760" s="175">
        <v>6958.94</v>
      </c>
    </row>
    <row r="3761" spans="1:5" x14ac:dyDescent="0.2">
      <c r="A3761" s="144">
        <v>41183</v>
      </c>
      <c r="B3761" s="144" t="s">
        <v>12238</v>
      </c>
      <c r="C3761" s="144" t="s">
        <v>2802</v>
      </c>
      <c r="D3761" s="144" t="s">
        <v>2807</v>
      </c>
      <c r="E3761" s="175">
        <v>8688.3799999999992</v>
      </c>
    </row>
    <row r="3762" spans="1:5" x14ac:dyDescent="0.2">
      <c r="A3762" s="144">
        <v>41184</v>
      </c>
      <c r="B3762" s="144" t="s">
        <v>12239</v>
      </c>
      <c r="C3762" s="144" t="s">
        <v>2802</v>
      </c>
      <c r="D3762" s="144" t="s">
        <v>2807</v>
      </c>
      <c r="E3762" s="175">
        <v>13228.59</v>
      </c>
    </row>
    <row r="3763" spans="1:5" x14ac:dyDescent="0.2">
      <c r="A3763" s="144">
        <v>41185</v>
      </c>
      <c r="B3763" s="144" t="s">
        <v>12240</v>
      </c>
      <c r="C3763" s="144" t="s">
        <v>2802</v>
      </c>
      <c r="D3763" s="144" t="s">
        <v>2807</v>
      </c>
      <c r="E3763" s="175">
        <v>4905.76</v>
      </c>
    </row>
    <row r="3764" spans="1:5" x14ac:dyDescent="0.2">
      <c r="A3764" s="144">
        <v>41186</v>
      </c>
      <c r="B3764" s="144" t="s">
        <v>12241</v>
      </c>
      <c r="C3764" s="144" t="s">
        <v>2802</v>
      </c>
      <c r="D3764" s="144" t="s">
        <v>2807</v>
      </c>
      <c r="E3764" s="175">
        <v>6874.85</v>
      </c>
    </row>
    <row r="3765" spans="1:5" x14ac:dyDescent="0.2">
      <c r="A3765" s="144">
        <v>41187</v>
      </c>
      <c r="B3765" s="144" t="s">
        <v>12242</v>
      </c>
      <c r="C3765" s="144" t="s">
        <v>2802</v>
      </c>
      <c r="D3765" s="144" t="s">
        <v>2807</v>
      </c>
      <c r="E3765" s="175">
        <v>9219.74</v>
      </c>
    </row>
    <row r="3766" spans="1:5" x14ac:dyDescent="0.2">
      <c r="A3766" s="144">
        <v>41188</v>
      </c>
      <c r="B3766" s="144" t="s">
        <v>12243</v>
      </c>
      <c r="C3766" s="144" t="s">
        <v>2802</v>
      </c>
      <c r="D3766" s="144" t="s">
        <v>2807</v>
      </c>
      <c r="E3766" s="175">
        <v>11790</v>
      </c>
    </row>
    <row r="3767" spans="1:5" x14ac:dyDescent="0.2">
      <c r="A3767" s="144">
        <v>5036</v>
      </c>
      <c r="B3767" s="144" t="s">
        <v>12244</v>
      </c>
      <c r="C3767" s="144" t="s">
        <v>2802</v>
      </c>
      <c r="D3767" s="144" t="s">
        <v>2807</v>
      </c>
      <c r="E3767" s="174">
        <v>884.06</v>
      </c>
    </row>
    <row r="3768" spans="1:5" x14ac:dyDescent="0.2">
      <c r="A3768" s="144">
        <v>41189</v>
      </c>
      <c r="B3768" s="144" t="s">
        <v>12245</v>
      </c>
      <c r="C3768" s="144" t="s">
        <v>2802</v>
      </c>
      <c r="D3768" s="144" t="s">
        <v>2807</v>
      </c>
      <c r="E3768" s="175">
        <v>15157.28</v>
      </c>
    </row>
    <row r="3769" spans="1:5" x14ac:dyDescent="0.2">
      <c r="A3769" s="144">
        <v>41190</v>
      </c>
      <c r="B3769" s="144" t="s">
        <v>12246</v>
      </c>
      <c r="C3769" s="144" t="s">
        <v>2802</v>
      </c>
      <c r="D3769" s="144" t="s">
        <v>2807</v>
      </c>
      <c r="E3769" s="175">
        <v>5271.17</v>
      </c>
    </row>
    <row r="3770" spans="1:5" x14ac:dyDescent="0.2">
      <c r="A3770" s="144">
        <v>41191</v>
      </c>
      <c r="B3770" s="144" t="s">
        <v>12247</v>
      </c>
      <c r="C3770" s="144" t="s">
        <v>2802</v>
      </c>
      <c r="D3770" s="144" t="s">
        <v>2807</v>
      </c>
      <c r="E3770" s="175">
        <v>8083.14</v>
      </c>
    </row>
    <row r="3771" spans="1:5" x14ac:dyDescent="0.2">
      <c r="A3771" s="144">
        <v>41192</v>
      </c>
      <c r="B3771" s="144" t="s">
        <v>12248</v>
      </c>
      <c r="C3771" s="144" t="s">
        <v>2802</v>
      </c>
      <c r="D3771" s="144" t="s">
        <v>2807</v>
      </c>
      <c r="E3771" s="175">
        <v>8426.61</v>
      </c>
    </row>
    <row r="3772" spans="1:5" x14ac:dyDescent="0.2">
      <c r="A3772" s="144">
        <v>41193</v>
      </c>
      <c r="B3772" s="144" t="s">
        <v>12249</v>
      </c>
      <c r="C3772" s="144" t="s">
        <v>2802</v>
      </c>
      <c r="D3772" s="144" t="s">
        <v>2807</v>
      </c>
      <c r="E3772" s="175">
        <v>13768.81</v>
      </c>
    </row>
    <row r="3773" spans="1:5" x14ac:dyDescent="0.2">
      <c r="A3773" s="144">
        <v>41194</v>
      </c>
      <c r="B3773" s="144" t="s">
        <v>12250</v>
      </c>
      <c r="C3773" s="144" t="s">
        <v>2802</v>
      </c>
      <c r="D3773" s="144" t="s">
        <v>2807</v>
      </c>
      <c r="E3773" s="175">
        <v>16429.310000000001</v>
      </c>
    </row>
    <row r="3774" spans="1:5" x14ac:dyDescent="0.2">
      <c r="A3774" s="144">
        <v>5044</v>
      </c>
      <c r="B3774" s="144" t="s">
        <v>12251</v>
      </c>
      <c r="C3774" s="144" t="s">
        <v>2802</v>
      </c>
      <c r="D3774" s="144" t="s">
        <v>2807</v>
      </c>
      <c r="E3774" s="175">
        <v>1417.55</v>
      </c>
    </row>
    <row r="3775" spans="1:5" x14ac:dyDescent="0.2">
      <c r="A3775" s="144">
        <v>5059</v>
      </c>
      <c r="B3775" s="144" t="s">
        <v>12252</v>
      </c>
      <c r="C3775" s="144" t="s">
        <v>2802</v>
      </c>
      <c r="D3775" s="144" t="s">
        <v>2807</v>
      </c>
      <c r="E3775" s="175">
        <v>1057.23</v>
      </c>
    </row>
    <row r="3776" spans="1:5" x14ac:dyDescent="0.2">
      <c r="A3776" s="144">
        <v>41201</v>
      </c>
      <c r="B3776" s="144" t="s">
        <v>12253</v>
      </c>
      <c r="C3776" s="144" t="s">
        <v>2802</v>
      </c>
      <c r="D3776" s="144" t="s">
        <v>2807</v>
      </c>
      <c r="E3776" s="175">
        <v>2145.56</v>
      </c>
    </row>
    <row r="3777" spans="1:5" x14ac:dyDescent="0.2">
      <c r="A3777" s="144">
        <v>41199</v>
      </c>
      <c r="B3777" s="144" t="s">
        <v>12254</v>
      </c>
      <c r="C3777" s="144" t="s">
        <v>2802</v>
      </c>
      <c r="D3777" s="144" t="s">
        <v>2807</v>
      </c>
      <c r="E3777" s="174">
        <v>689.45</v>
      </c>
    </row>
    <row r="3778" spans="1:5" x14ac:dyDescent="0.2">
      <c r="A3778" s="144">
        <v>5057</v>
      </c>
      <c r="B3778" s="144" t="s">
        <v>12255</v>
      </c>
      <c r="C3778" s="144" t="s">
        <v>2802</v>
      </c>
      <c r="D3778" s="144" t="s">
        <v>2807</v>
      </c>
      <c r="E3778" s="174">
        <v>933.39</v>
      </c>
    </row>
    <row r="3779" spans="1:5" x14ac:dyDescent="0.2">
      <c r="A3779" s="144">
        <v>41200</v>
      </c>
      <c r="B3779" s="144" t="s">
        <v>12256</v>
      </c>
      <c r="C3779" s="144" t="s">
        <v>2802</v>
      </c>
      <c r="D3779" s="144" t="s">
        <v>2807</v>
      </c>
      <c r="E3779" s="175">
        <v>1341.91</v>
      </c>
    </row>
    <row r="3780" spans="1:5" x14ac:dyDescent="0.2">
      <c r="A3780" s="144">
        <v>41205</v>
      </c>
      <c r="B3780" s="144" t="s">
        <v>12257</v>
      </c>
      <c r="C3780" s="144" t="s">
        <v>2802</v>
      </c>
      <c r="D3780" s="144" t="s">
        <v>2807</v>
      </c>
      <c r="E3780" s="175">
        <v>2486.54</v>
      </c>
    </row>
    <row r="3781" spans="1:5" x14ac:dyDescent="0.2">
      <c r="A3781" s="144">
        <v>41202</v>
      </c>
      <c r="B3781" s="144" t="s">
        <v>12258</v>
      </c>
      <c r="C3781" s="144" t="s">
        <v>2802</v>
      </c>
      <c r="D3781" s="144" t="s">
        <v>2807</v>
      </c>
      <c r="E3781" s="174">
        <v>725.59</v>
      </c>
    </row>
    <row r="3782" spans="1:5" x14ac:dyDescent="0.2">
      <c r="A3782" s="144">
        <v>41206</v>
      </c>
      <c r="B3782" s="144" t="s">
        <v>12259</v>
      </c>
      <c r="C3782" s="144" t="s">
        <v>2802</v>
      </c>
      <c r="D3782" s="144" t="s">
        <v>2807</v>
      </c>
      <c r="E3782" s="175">
        <v>3278.39</v>
      </c>
    </row>
    <row r="3783" spans="1:5" x14ac:dyDescent="0.2">
      <c r="A3783" s="144">
        <v>12372</v>
      </c>
      <c r="B3783" s="144" t="s">
        <v>12260</v>
      </c>
      <c r="C3783" s="144" t="s">
        <v>2802</v>
      </c>
      <c r="D3783" s="144" t="s">
        <v>2807</v>
      </c>
      <c r="E3783" s="174">
        <v>761.87</v>
      </c>
    </row>
    <row r="3784" spans="1:5" x14ac:dyDescent="0.2">
      <c r="A3784" s="144">
        <v>41207</v>
      </c>
      <c r="B3784" s="144" t="s">
        <v>12261</v>
      </c>
      <c r="C3784" s="144" t="s">
        <v>2802</v>
      </c>
      <c r="D3784" s="144" t="s">
        <v>2807</v>
      </c>
      <c r="E3784" s="175">
        <v>4413.37</v>
      </c>
    </row>
    <row r="3785" spans="1:5" x14ac:dyDescent="0.2">
      <c r="A3785" s="144">
        <v>41203</v>
      </c>
      <c r="B3785" s="144" t="s">
        <v>12262</v>
      </c>
      <c r="C3785" s="144" t="s">
        <v>2802</v>
      </c>
      <c r="D3785" s="144" t="s">
        <v>2807</v>
      </c>
      <c r="E3785" s="175">
        <v>1162.31</v>
      </c>
    </row>
    <row r="3786" spans="1:5" x14ac:dyDescent="0.2">
      <c r="A3786" s="144">
        <v>41204</v>
      </c>
      <c r="B3786" s="144" t="s">
        <v>12263</v>
      </c>
      <c r="C3786" s="144" t="s">
        <v>2802</v>
      </c>
      <c r="D3786" s="144" t="s">
        <v>2807</v>
      </c>
      <c r="E3786" s="175">
        <v>1643.22</v>
      </c>
    </row>
    <row r="3787" spans="1:5" x14ac:dyDescent="0.2">
      <c r="A3787" s="144">
        <v>41210</v>
      </c>
      <c r="B3787" s="144" t="s">
        <v>12264</v>
      </c>
      <c r="C3787" s="144" t="s">
        <v>2802</v>
      </c>
      <c r="D3787" s="144" t="s">
        <v>2807</v>
      </c>
      <c r="E3787" s="175">
        <v>2744.95</v>
      </c>
    </row>
    <row r="3788" spans="1:5" x14ac:dyDescent="0.2">
      <c r="A3788" s="144">
        <v>41208</v>
      </c>
      <c r="B3788" s="144" t="s">
        <v>12265</v>
      </c>
      <c r="C3788" s="144" t="s">
        <v>2802</v>
      </c>
      <c r="D3788" s="144" t="s">
        <v>2807</v>
      </c>
      <c r="E3788" s="174">
        <v>960.89</v>
      </c>
    </row>
    <row r="3789" spans="1:5" x14ac:dyDescent="0.2">
      <c r="A3789" s="144">
        <v>41211</v>
      </c>
      <c r="B3789" s="144" t="s">
        <v>12266</v>
      </c>
      <c r="C3789" s="144" t="s">
        <v>2802</v>
      </c>
      <c r="D3789" s="144" t="s">
        <v>2807</v>
      </c>
      <c r="E3789" s="175">
        <v>3867.6</v>
      </c>
    </row>
    <row r="3790" spans="1:5" x14ac:dyDescent="0.2">
      <c r="A3790" s="144">
        <v>13339</v>
      </c>
      <c r="B3790" s="144" t="s">
        <v>12267</v>
      </c>
      <c r="C3790" s="144" t="s">
        <v>2802</v>
      </c>
      <c r="D3790" s="144" t="s">
        <v>2807</v>
      </c>
      <c r="E3790" s="175">
        <v>1302.24</v>
      </c>
    </row>
    <row r="3791" spans="1:5" x14ac:dyDescent="0.2">
      <c r="A3791" s="144">
        <v>41213</v>
      </c>
      <c r="B3791" s="144" t="s">
        <v>12268</v>
      </c>
      <c r="C3791" s="144" t="s">
        <v>2802</v>
      </c>
      <c r="D3791" s="144" t="s">
        <v>2807</v>
      </c>
      <c r="E3791" s="175">
        <v>8016.58</v>
      </c>
    </row>
    <row r="3792" spans="1:5" x14ac:dyDescent="0.2">
      <c r="A3792" s="144">
        <v>41209</v>
      </c>
      <c r="B3792" s="144" t="s">
        <v>12269</v>
      </c>
      <c r="C3792" s="144" t="s">
        <v>2802</v>
      </c>
      <c r="D3792" s="144" t="s">
        <v>2807</v>
      </c>
      <c r="E3792" s="175">
        <v>1791.72</v>
      </c>
    </row>
    <row r="3793" spans="1:5" x14ac:dyDescent="0.2">
      <c r="A3793" s="144">
        <v>41216</v>
      </c>
      <c r="B3793" s="144" t="s">
        <v>12270</v>
      </c>
      <c r="C3793" s="144" t="s">
        <v>2802</v>
      </c>
      <c r="D3793" s="144" t="s">
        <v>2807</v>
      </c>
      <c r="E3793" s="175">
        <v>3356.13</v>
      </c>
    </row>
    <row r="3794" spans="1:5" x14ac:dyDescent="0.2">
      <c r="A3794" s="144">
        <v>41217</v>
      </c>
      <c r="B3794" s="144" t="s">
        <v>12271</v>
      </c>
      <c r="C3794" s="144" t="s">
        <v>2802</v>
      </c>
      <c r="D3794" s="144" t="s">
        <v>2807</v>
      </c>
      <c r="E3794" s="175">
        <v>5381.07</v>
      </c>
    </row>
    <row r="3795" spans="1:5" x14ac:dyDescent="0.2">
      <c r="A3795" s="144">
        <v>41218</v>
      </c>
      <c r="B3795" s="144" t="s">
        <v>12272</v>
      </c>
      <c r="C3795" s="144" t="s">
        <v>2802</v>
      </c>
      <c r="D3795" s="144" t="s">
        <v>2807</v>
      </c>
      <c r="E3795" s="175">
        <v>7216.18</v>
      </c>
    </row>
    <row r="3796" spans="1:5" x14ac:dyDescent="0.2">
      <c r="A3796" s="144">
        <v>41214</v>
      </c>
      <c r="B3796" s="144" t="s">
        <v>12273</v>
      </c>
      <c r="C3796" s="144" t="s">
        <v>2802</v>
      </c>
      <c r="D3796" s="144" t="s">
        <v>2807</v>
      </c>
      <c r="E3796" s="175">
        <v>1521.52</v>
      </c>
    </row>
    <row r="3797" spans="1:5" x14ac:dyDescent="0.2">
      <c r="A3797" s="144">
        <v>41215</v>
      </c>
      <c r="B3797" s="144" t="s">
        <v>12274</v>
      </c>
      <c r="C3797" s="144" t="s">
        <v>2802</v>
      </c>
      <c r="D3797" s="144" t="s">
        <v>2807</v>
      </c>
      <c r="E3797" s="175">
        <v>2290.85</v>
      </c>
    </row>
    <row r="3798" spans="1:5" x14ac:dyDescent="0.2">
      <c r="A3798" s="144">
        <v>41221</v>
      </c>
      <c r="B3798" s="144" t="s">
        <v>12275</v>
      </c>
      <c r="C3798" s="144" t="s">
        <v>2802</v>
      </c>
      <c r="D3798" s="144" t="s">
        <v>2807</v>
      </c>
      <c r="E3798" s="175">
        <v>6633.2</v>
      </c>
    </row>
    <row r="3799" spans="1:5" x14ac:dyDescent="0.2">
      <c r="A3799" s="144">
        <v>41222</v>
      </c>
      <c r="B3799" s="144" t="s">
        <v>12276</v>
      </c>
      <c r="C3799" s="144" t="s">
        <v>2802</v>
      </c>
      <c r="D3799" s="144" t="s">
        <v>2807</v>
      </c>
      <c r="E3799" s="175">
        <v>9492.19</v>
      </c>
    </row>
    <row r="3800" spans="1:5" x14ac:dyDescent="0.2">
      <c r="A3800" s="144">
        <v>41195</v>
      </c>
      <c r="B3800" s="144" t="s">
        <v>12277</v>
      </c>
      <c r="C3800" s="144" t="s">
        <v>2802</v>
      </c>
      <c r="D3800" s="144" t="s">
        <v>2807</v>
      </c>
      <c r="E3800" s="174">
        <v>487.87</v>
      </c>
    </row>
    <row r="3801" spans="1:5" x14ac:dyDescent="0.2">
      <c r="A3801" s="144">
        <v>41198</v>
      </c>
      <c r="B3801" s="144" t="s">
        <v>12278</v>
      </c>
      <c r="C3801" s="144" t="s">
        <v>2802</v>
      </c>
      <c r="D3801" s="144" t="s">
        <v>2807</v>
      </c>
      <c r="E3801" s="175">
        <v>1906.48</v>
      </c>
    </row>
    <row r="3802" spans="1:5" x14ac:dyDescent="0.2">
      <c r="A3802" s="144">
        <v>41196</v>
      </c>
      <c r="B3802" s="144" t="s">
        <v>12279</v>
      </c>
      <c r="C3802" s="144" t="s">
        <v>2802</v>
      </c>
      <c r="D3802" s="144" t="s">
        <v>2807</v>
      </c>
      <c r="E3802" s="174">
        <v>604.74</v>
      </c>
    </row>
    <row r="3803" spans="1:5" x14ac:dyDescent="0.2">
      <c r="A3803" s="144">
        <v>5033</v>
      </c>
      <c r="B3803" s="144" t="s">
        <v>12280</v>
      </c>
      <c r="C3803" s="144" t="s">
        <v>2802</v>
      </c>
      <c r="D3803" s="144" t="s">
        <v>2807</v>
      </c>
      <c r="E3803" s="174">
        <v>794</v>
      </c>
    </row>
    <row r="3804" spans="1:5" x14ac:dyDescent="0.2">
      <c r="A3804" s="144">
        <v>41197</v>
      </c>
      <c r="B3804" s="144" t="s">
        <v>12281</v>
      </c>
      <c r="C3804" s="144" t="s">
        <v>2802</v>
      </c>
      <c r="D3804" s="144" t="s">
        <v>2807</v>
      </c>
      <c r="E3804" s="175">
        <v>1179.3800000000001</v>
      </c>
    </row>
    <row r="3805" spans="1:5" x14ac:dyDescent="0.2">
      <c r="A3805" s="144">
        <v>12388</v>
      </c>
      <c r="B3805" s="144" t="s">
        <v>1584</v>
      </c>
      <c r="C3805" s="144" t="s">
        <v>2802</v>
      </c>
      <c r="D3805" s="144" t="s">
        <v>2807</v>
      </c>
      <c r="E3805" s="174">
        <v>342.68</v>
      </c>
    </row>
    <row r="3806" spans="1:5" x14ac:dyDescent="0.2">
      <c r="A3806" s="144">
        <v>2731</v>
      </c>
      <c r="B3806" s="144" t="s">
        <v>5840</v>
      </c>
      <c r="C3806" s="144" t="s">
        <v>2809</v>
      </c>
      <c r="D3806" s="144" t="s">
        <v>2803</v>
      </c>
      <c r="E3806" s="174">
        <v>105.08</v>
      </c>
    </row>
    <row r="3807" spans="1:5" x14ac:dyDescent="0.2">
      <c r="A3807" s="144">
        <v>41457</v>
      </c>
      <c r="B3807" s="144" t="s">
        <v>5841</v>
      </c>
      <c r="C3807" s="144" t="s">
        <v>2802</v>
      </c>
      <c r="D3807" s="144" t="s">
        <v>2803</v>
      </c>
      <c r="E3807" s="175">
        <v>1212.3599999999999</v>
      </c>
    </row>
    <row r="3808" spans="1:5" x14ac:dyDescent="0.2">
      <c r="A3808" s="144">
        <v>41458</v>
      </c>
      <c r="B3808" s="144" t="s">
        <v>5842</v>
      </c>
      <c r="C3808" s="144" t="s">
        <v>2802</v>
      </c>
      <c r="D3808" s="144" t="s">
        <v>2803</v>
      </c>
      <c r="E3808" s="175">
        <v>1692.52</v>
      </c>
    </row>
    <row r="3809" spans="1:5" x14ac:dyDescent="0.2">
      <c r="A3809" s="144">
        <v>41459</v>
      </c>
      <c r="B3809" s="144" t="s">
        <v>5843</v>
      </c>
      <c r="C3809" s="144" t="s">
        <v>2802</v>
      </c>
      <c r="D3809" s="144" t="s">
        <v>2803</v>
      </c>
      <c r="E3809" s="175">
        <v>2360.9299999999998</v>
      </c>
    </row>
    <row r="3810" spans="1:5" x14ac:dyDescent="0.2">
      <c r="A3810" s="144">
        <v>41461</v>
      </c>
      <c r="B3810" s="144" t="s">
        <v>5844</v>
      </c>
      <c r="C3810" s="144" t="s">
        <v>2802</v>
      </c>
      <c r="D3810" s="144" t="s">
        <v>2803</v>
      </c>
      <c r="E3810" s="175">
        <v>3219.01</v>
      </c>
    </row>
    <row r="3811" spans="1:5" x14ac:dyDescent="0.2">
      <c r="A3811" s="144">
        <v>44537</v>
      </c>
      <c r="B3811" s="144" t="s">
        <v>12282</v>
      </c>
      <c r="C3811" s="144" t="s">
        <v>3385</v>
      </c>
      <c r="D3811" s="144" t="s">
        <v>2803</v>
      </c>
      <c r="E3811" s="174">
        <v>383.28</v>
      </c>
    </row>
    <row r="3812" spans="1:5" x14ac:dyDescent="0.2">
      <c r="A3812" s="144">
        <v>11844</v>
      </c>
      <c r="B3812" s="144" t="s">
        <v>5845</v>
      </c>
      <c r="C3812" s="144" t="s">
        <v>2809</v>
      </c>
      <c r="D3812" s="144" t="s">
        <v>2803</v>
      </c>
      <c r="E3812" s="174">
        <v>62.97</v>
      </c>
    </row>
    <row r="3813" spans="1:5" x14ac:dyDescent="0.2">
      <c r="A3813" s="144">
        <v>4465</v>
      </c>
      <c r="B3813" s="144" t="s">
        <v>5846</v>
      </c>
      <c r="C3813" s="144" t="s">
        <v>2809</v>
      </c>
      <c r="D3813" s="144" t="s">
        <v>2803</v>
      </c>
      <c r="E3813" s="174">
        <v>52.33</v>
      </c>
    </row>
    <row r="3814" spans="1:5" x14ac:dyDescent="0.2">
      <c r="A3814" s="144">
        <v>35273</v>
      </c>
      <c r="B3814" s="144" t="s">
        <v>5847</v>
      </c>
      <c r="C3814" s="144" t="s">
        <v>2809</v>
      </c>
      <c r="D3814" s="144" t="s">
        <v>2803</v>
      </c>
      <c r="E3814" s="174">
        <v>62.76</v>
      </c>
    </row>
    <row r="3815" spans="1:5" x14ac:dyDescent="0.2">
      <c r="A3815" s="144">
        <v>4470</v>
      </c>
      <c r="B3815" s="144" t="s">
        <v>5848</v>
      </c>
      <c r="C3815" s="144" t="s">
        <v>2809</v>
      </c>
      <c r="D3815" s="144" t="s">
        <v>2803</v>
      </c>
      <c r="E3815" s="174">
        <v>144.84</v>
      </c>
    </row>
    <row r="3816" spans="1:5" x14ac:dyDescent="0.2">
      <c r="A3816" s="144">
        <v>20208</v>
      </c>
      <c r="B3816" s="144" t="s">
        <v>5849</v>
      </c>
      <c r="C3816" s="144" t="s">
        <v>2809</v>
      </c>
      <c r="D3816" s="144" t="s">
        <v>2803</v>
      </c>
      <c r="E3816" s="174">
        <v>130.35</v>
      </c>
    </row>
    <row r="3817" spans="1:5" x14ac:dyDescent="0.2">
      <c r="A3817" s="144">
        <v>20204</v>
      </c>
      <c r="B3817" s="144" t="s">
        <v>5442</v>
      </c>
      <c r="C3817" s="144" t="s">
        <v>2809</v>
      </c>
      <c r="D3817" s="144" t="s">
        <v>2803</v>
      </c>
      <c r="E3817" s="174">
        <v>96.56</v>
      </c>
    </row>
    <row r="3818" spans="1:5" x14ac:dyDescent="0.2">
      <c r="A3818" s="144">
        <v>4437</v>
      </c>
      <c r="B3818" s="144" t="s">
        <v>5443</v>
      </c>
      <c r="C3818" s="144" t="s">
        <v>2809</v>
      </c>
      <c r="D3818" s="144" t="s">
        <v>2803</v>
      </c>
      <c r="E3818" s="174">
        <v>108.63</v>
      </c>
    </row>
    <row r="3819" spans="1:5" x14ac:dyDescent="0.2">
      <c r="A3819" s="144">
        <v>14580</v>
      </c>
      <c r="B3819" s="144" t="s">
        <v>5850</v>
      </c>
      <c r="C3819" s="144" t="s">
        <v>2809</v>
      </c>
      <c r="D3819" s="144" t="s">
        <v>2803</v>
      </c>
      <c r="E3819" s="174">
        <v>108.63</v>
      </c>
    </row>
    <row r="3820" spans="1:5" x14ac:dyDescent="0.2">
      <c r="A3820" s="144">
        <v>40304</v>
      </c>
      <c r="B3820" s="144" t="s">
        <v>1364</v>
      </c>
      <c r="C3820" s="144" t="s">
        <v>284</v>
      </c>
      <c r="D3820" s="144" t="s">
        <v>2803</v>
      </c>
      <c r="E3820" s="174">
        <v>28.69</v>
      </c>
    </row>
    <row r="3821" spans="1:5" x14ac:dyDescent="0.2">
      <c r="A3821" s="144">
        <v>5065</v>
      </c>
      <c r="B3821" s="144" t="s">
        <v>4448</v>
      </c>
      <c r="C3821" s="144" t="s">
        <v>284</v>
      </c>
      <c r="D3821" s="144" t="s">
        <v>2803</v>
      </c>
      <c r="E3821" s="174">
        <v>44.21</v>
      </c>
    </row>
    <row r="3822" spans="1:5" x14ac:dyDescent="0.2">
      <c r="A3822" s="144">
        <v>5072</v>
      </c>
      <c r="B3822" s="144" t="s">
        <v>4449</v>
      </c>
      <c r="C3822" s="144" t="s">
        <v>284</v>
      </c>
      <c r="D3822" s="144" t="s">
        <v>2803</v>
      </c>
      <c r="E3822" s="174">
        <v>40.9</v>
      </c>
    </row>
    <row r="3823" spans="1:5" x14ac:dyDescent="0.2">
      <c r="A3823" s="144">
        <v>5066</v>
      </c>
      <c r="B3823" s="144" t="s">
        <v>1301</v>
      </c>
      <c r="C3823" s="144" t="s">
        <v>284</v>
      </c>
      <c r="D3823" s="144" t="s">
        <v>2803</v>
      </c>
      <c r="E3823" s="174">
        <v>30.63</v>
      </c>
    </row>
    <row r="3824" spans="1:5" x14ac:dyDescent="0.2">
      <c r="A3824" s="144">
        <v>5063</v>
      </c>
      <c r="B3824" s="144" t="s">
        <v>1262</v>
      </c>
      <c r="C3824" s="144" t="s">
        <v>284</v>
      </c>
      <c r="D3824" s="144" t="s">
        <v>2803</v>
      </c>
      <c r="E3824" s="174">
        <v>27.73</v>
      </c>
    </row>
    <row r="3825" spans="1:5" x14ac:dyDescent="0.2">
      <c r="A3825" s="144">
        <v>20247</v>
      </c>
      <c r="B3825" s="144" t="s">
        <v>1198</v>
      </c>
      <c r="C3825" s="144" t="s">
        <v>284</v>
      </c>
      <c r="D3825" s="144" t="s">
        <v>2803</v>
      </c>
      <c r="E3825" s="174">
        <v>25.74</v>
      </c>
    </row>
    <row r="3826" spans="1:5" x14ac:dyDescent="0.2">
      <c r="A3826" s="144">
        <v>5074</v>
      </c>
      <c r="B3826" s="144" t="s">
        <v>1371</v>
      </c>
      <c r="C3826" s="144" t="s">
        <v>284</v>
      </c>
      <c r="D3826" s="144" t="s">
        <v>2803</v>
      </c>
      <c r="E3826" s="174">
        <v>26.04</v>
      </c>
    </row>
    <row r="3827" spans="1:5" x14ac:dyDescent="0.2">
      <c r="A3827" s="144">
        <v>5067</v>
      </c>
      <c r="B3827" s="144" t="s">
        <v>1309</v>
      </c>
      <c r="C3827" s="144" t="s">
        <v>284</v>
      </c>
      <c r="D3827" s="144" t="s">
        <v>2803</v>
      </c>
      <c r="E3827" s="174">
        <v>24.77</v>
      </c>
    </row>
    <row r="3828" spans="1:5" x14ac:dyDescent="0.2">
      <c r="A3828" s="144">
        <v>5078</v>
      </c>
      <c r="B3828" s="144" t="s">
        <v>4450</v>
      </c>
      <c r="C3828" s="144" t="s">
        <v>284</v>
      </c>
      <c r="D3828" s="144" t="s">
        <v>2803</v>
      </c>
      <c r="E3828" s="174">
        <v>24.49</v>
      </c>
    </row>
    <row r="3829" spans="1:5" x14ac:dyDescent="0.2">
      <c r="A3829" s="144">
        <v>5068</v>
      </c>
      <c r="B3829" s="144" t="s">
        <v>1282</v>
      </c>
      <c r="C3829" s="144" t="s">
        <v>284</v>
      </c>
      <c r="D3829" s="144" t="s">
        <v>2803</v>
      </c>
      <c r="E3829" s="174">
        <v>23.24</v>
      </c>
    </row>
    <row r="3830" spans="1:5" x14ac:dyDescent="0.2">
      <c r="A3830" s="144">
        <v>5073</v>
      </c>
      <c r="B3830" s="144" t="s">
        <v>1370</v>
      </c>
      <c r="C3830" s="144" t="s">
        <v>284</v>
      </c>
      <c r="D3830" s="144" t="s">
        <v>2803</v>
      </c>
      <c r="E3830" s="174">
        <v>23.69</v>
      </c>
    </row>
    <row r="3831" spans="1:5" x14ac:dyDescent="0.2">
      <c r="A3831" s="144">
        <v>5069</v>
      </c>
      <c r="B3831" s="144" t="s">
        <v>1241</v>
      </c>
      <c r="C3831" s="144" t="s">
        <v>284</v>
      </c>
      <c r="D3831" s="144" t="s">
        <v>2803</v>
      </c>
      <c r="E3831" s="174">
        <v>23.69</v>
      </c>
    </row>
    <row r="3832" spans="1:5" x14ac:dyDescent="0.2">
      <c r="A3832" s="144">
        <v>5070</v>
      </c>
      <c r="B3832" s="144" t="s">
        <v>4451</v>
      </c>
      <c r="C3832" s="144" t="s">
        <v>284</v>
      </c>
      <c r="D3832" s="144" t="s">
        <v>2803</v>
      </c>
      <c r="E3832" s="174">
        <v>23.95</v>
      </c>
    </row>
    <row r="3833" spans="1:5" x14ac:dyDescent="0.2">
      <c r="A3833" s="144">
        <v>5071</v>
      </c>
      <c r="B3833" s="144" t="s">
        <v>4452</v>
      </c>
      <c r="C3833" s="144" t="s">
        <v>284</v>
      </c>
      <c r="D3833" s="144" t="s">
        <v>2803</v>
      </c>
      <c r="E3833" s="174">
        <v>23.24</v>
      </c>
    </row>
    <row r="3834" spans="1:5" x14ac:dyDescent="0.2">
      <c r="A3834" s="144">
        <v>5061</v>
      </c>
      <c r="B3834" s="144" t="s">
        <v>1058</v>
      </c>
      <c r="C3834" s="144" t="s">
        <v>284</v>
      </c>
      <c r="D3834" s="144" t="s">
        <v>2805</v>
      </c>
      <c r="E3834" s="174">
        <v>22.85</v>
      </c>
    </row>
    <row r="3835" spans="1:5" x14ac:dyDescent="0.2">
      <c r="A3835" s="144">
        <v>5075</v>
      </c>
      <c r="B3835" s="144" t="s">
        <v>1196</v>
      </c>
      <c r="C3835" s="144" t="s">
        <v>284</v>
      </c>
      <c r="D3835" s="144" t="s">
        <v>2803</v>
      </c>
      <c r="E3835" s="174">
        <v>23.24</v>
      </c>
    </row>
    <row r="3836" spans="1:5" x14ac:dyDescent="0.2">
      <c r="A3836" s="144">
        <v>39027</v>
      </c>
      <c r="B3836" s="144" t="s">
        <v>1199</v>
      </c>
      <c r="C3836" s="144" t="s">
        <v>284</v>
      </c>
      <c r="D3836" s="144" t="s">
        <v>2803</v>
      </c>
      <c r="E3836" s="174">
        <v>23.22</v>
      </c>
    </row>
    <row r="3837" spans="1:5" x14ac:dyDescent="0.2">
      <c r="A3837" s="144">
        <v>5062</v>
      </c>
      <c r="B3837" s="144" t="s">
        <v>4453</v>
      </c>
      <c r="C3837" s="144" t="s">
        <v>284</v>
      </c>
      <c r="D3837" s="144" t="s">
        <v>2803</v>
      </c>
      <c r="E3837" s="174">
        <v>23.55</v>
      </c>
    </row>
    <row r="3838" spans="1:5" x14ac:dyDescent="0.2">
      <c r="A3838" s="144">
        <v>40568</v>
      </c>
      <c r="B3838" s="144" t="s">
        <v>1200</v>
      </c>
      <c r="C3838" s="144" t="s">
        <v>284</v>
      </c>
      <c r="D3838" s="144" t="s">
        <v>2803</v>
      </c>
      <c r="E3838" s="174">
        <v>23.42</v>
      </c>
    </row>
    <row r="3839" spans="1:5" x14ac:dyDescent="0.2">
      <c r="A3839" s="144">
        <v>39026</v>
      </c>
      <c r="B3839" s="144" t="s">
        <v>1306</v>
      </c>
      <c r="C3839" s="144" t="s">
        <v>284</v>
      </c>
      <c r="D3839" s="144" t="s">
        <v>2803</v>
      </c>
      <c r="E3839" s="174">
        <v>26.14</v>
      </c>
    </row>
    <row r="3840" spans="1:5" x14ac:dyDescent="0.2">
      <c r="A3840" s="144">
        <v>42431</v>
      </c>
      <c r="B3840" s="144" t="s">
        <v>4454</v>
      </c>
      <c r="C3840" s="144" t="s">
        <v>2802</v>
      </c>
      <c r="D3840" s="144" t="s">
        <v>2807</v>
      </c>
      <c r="E3840" s="175">
        <v>3922.99</v>
      </c>
    </row>
    <row r="3841" spans="1:5" x14ac:dyDescent="0.2">
      <c r="A3841" s="144">
        <v>44074</v>
      </c>
      <c r="B3841" s="144" t="s">
        <v>5851</v>
      </c>
      <c r="C3841" s="144" t="s">
        <v>261</v>
      </c>
      <c r="D3841" s="144" t="s">
        <v>2803</v>
      </c>
      <c r="E3841" s="174">
        <v>612.21</v>
      </c>
    </row>
    <row r="3842" spans="1:5" x14ac:dyDescent="0.2">
      <c r="A3842" s="144">
        <v>44072</v>
      </c>
      <c r="B3842" s="144" t="s">
        <v>5852</v>
      </c>
      <c r="C3842" s="144" t="s">
        <v>261</v>
      </c>
      <c r="D3842" s="144" t="s">
        <v>2803</v>
      </c>
      <c r="E3842" s="174">
        <v>124.32</v>
      </c>
    </row>
    <row r="3843" spans="1:5" x14ac:dyDescent="0.2">
      <c r="A3843" s="144">
        <v>511</v>
      </c>
      <c r="B3843" s="144" t="s">
        <v>1401</v>
      </c>
      <c r="C3843" s="144" t="s">
        <v>261</v>
      </c>
      <c r="D3843" s="144" t="s">
        <v>2805</v>
      </c>
      <c r="E3843" s="174">
        <v>16.5</v>
      </c>
    </row>
    <row r="3844" spans="1:5" x14ac:dyDescent="0.2">
      <c r="A3844" s="144">
        <v>37540</v>
      </c>
      <c r="B3844" s="144" t="s">
        <v>1113</v>
      </c>
      <c r="C3844" s="144" t="s">
        <v>2802</v>
      </c>
      <c r="D3844" s="144" t="s">
        <v>2803</v>
      </c>
      <c r="E3844" s="175">
        <v>89679.360000000001</v>
      </c>
    </row>
    <row r="3845" spans="1:5" x14ac:dyDescent="0.2">
      <c r="A3845" s="144">
        <v>37548</v>
      </c>
      <c r="B3845" s="144" t="s">
        <v>1114</v>
      </c>
      <c r="C3845" s="144" t="s">
        <v>2802</v>
      </c>
      <c r="D3845" s="144" t="s">
        <v>2803</v>
      </c>
      <c r="E3845" s="175">
        <v>118869.55</v>
      </c>
    </row>
    <row r="3846" spans="1:5" x14ac:dyDescent="0.2">
      <c r="A3846" s="144">
        <v>39828</v>
      </c>
      <c r="B3846" s="144" t="s">
        <v>1140</v>
      </c>
      <c r="C3846" s="144" t="s">
        <v>2802</v>
      </c>
      <c r="D3846" s="144" t="s">
        <v>2803</v>
      </c>
      <c r="E3846" s="174">
        <v>713.1</v>
      </c>
    </row>
    <row r="3847" spans="1:5" x14ac:dyDescent="0.2">
      <c r="A3847" s="144">
        <v>12273</v>
      </c>
      <c r="B3847" s="144" t="s">
        <v>1599</v>
      </c>
      <c r="C3847" s="144" t="s">
        <v>2802</v>
      </c>
      <c r="D3847" s="144" t="s">
        <v>2803</v>
      </c>
      <c r="E3847" s="174">
        <v>69.239999999999995</v>
      </c>
    </row>
    <row r="3848" spans="1:5" x14ac:dyDescent="0.2">
      <c r="A3848" s="144">
        <v>38392</v>
      </c>
      <c r="B3848" s="144" t="s">
        <v>4455</v>
      </c>
      <c r="C3848" s="144" t="s">
        <v>2802</v>
      </c>
      <c r="D3848" s="144" t="s">
        <v>2803</v>
      </c>
      <c r="E3848" s="174">
        <v>55.05</v>
      </c>
    </row>
    <row r="3849" spans="1:5" x14ac:dyDescent="0.2">
      <c r="A3849" s="144">
        <v>11735</v>
      </c>
      <c r="B3849" s="144" t="s">
        <v>5853</v>
      </c>
      <c r="C3849" s="144" t="s">
        <v>2802</v>
      </c>
      <c r="D3849" s="144" t="s">
        <v>2803</v>
      </c>
      <c r="E3849" s="174">
        <v>11.44</v>
      </c>
    </row>
    <row r="3850" spans="1:5" x14ac:dyDescent="0.2">
      <c r="A3850" s="144">
        <v>11737</v>
      </c>
      <c r="B3850" s="144" t="s">
        <v>5854</v>
      </c>
      <c r="C3850" s="144" t="s">
        <v>2802</v>
      </c>
      <c r="D3850" s="144" t="s">
        <v>2803</v>
      </c>
      <c r="E3850" s="174">
        <v>16.22</v>
      </c>
    </row>
    <row r="3851" spans="1:5" x14ac:dyDescent="0.2">
      <c r="A3851" s="144">
        <v>11738</v>
      </c>
      <c r="B3851" s="144" t="s">
        <v>5855</v>
      </c>
      <c r="C3851" s="144" t="s">
        <v>2802</v>
      </c>
      <c r="D3851" s="144" t="s">
        <v>2803</v>
      </c>
      <c r="E3851" s="174">
        <v>20.45</v>
      </c>
    </row>
    <row r="3852" spans="1:5" x14ac:dyDescent="0.2">
      <c r="A3852" s="144">
        <v>36143</v>
      </c>
      <c r="B3852" s="144" t="s">
        <v>4456</v>
      </c>
      <c r="C3852" s="144" t="s">
        <v>2802</v>
      </c>
      <c r="D3852" s="144" t="s">
        <v>2803</v>
      </c>
      <c r="E3852" s="174">
        <v>31.95</v>
      </c>
    </row>
    <row r="3853" spans="1:5" x14ac:dyDescent="0.2">
      <c r="A3853" s="144">
        <v>36142</v>
      </c>
      <c r="B3853" s="144" t="s">
        <v>4457</v>
      </c>
      <c r="C3853" s="144" t="s">
        <v>2802</v>
      </c>
      <c r="D3853" s="144" t="s">
        <v>2803</v>
      </c>
      <c r="E3853" s="174">
        <v>2.33</v>
      </c>
    </row>
    <row r="3854" spans="1:5" x14ac:dyDescent="0.2">
      <c r="A3854" s="144">
        <v>36146</v>
      </c>
      <c r="B3854" s="144" t="s">
        <v>4458</v>
      </c>
      <c r="C3854" s="144" t="s">
        <v>2802</v>
      </c>
      <c r="D3854" s="144" t="s">
        <v>2803</v>
      </c>
      <c r="E3854" s="174">
        <v>265.02999999999997</v>
      </c>
    </row>
    <row r="3855" spans="1:5" x14ac:dyDescent="0.2">
      <c r="A3855" s="144">
        <v>39015</v>
      </c>
      <c r="B3855" s="144" t="s">
        <v>2560</v>
      </c>
      <c r="C3855" s="144" t="s">
        <v>2802</v>
      </c>
      <c r="D3855" s="144" t="s">
        <v>2807</v>
      </c>
      <c r="E3855" s="174">
        <v>0.97</v>
      </c>
    </row>
    <row r="3856" spans="1:5" x14ac:dyDescent="0.2">
      <c r="A3856" s="144">
        <v>38377</v>
      </c>
      <c r="B3856" s="144" t="s">
        <v>4459</v>
      </c>
      <c r="C3856" s="144" t="s">
        <v>2802</v>
      </c>
      <c r="D3856" s="144" t="s">
        <v>2803</v>
      </c>
      <c r="E3856" s="174">
        <v>48.24</v>
      </c>
    </row>
    <row r="3857" spans="1:5" x14ac:dyDescent="0.2">
      <c r="A3857" s="144">
        <v>38376</v>
      </c>
      <c r="B3857" s="144" t="s">
        <v>4460</v>
      </c>
      <c r="C3857" s="144" t="s">
        <v>2802</v>
      </c>
      <c r="D3857" s="144" t="s">
        <v>2803</v>
      </c>
      <c r="E3857" s="174">
        <v>55</v>
      </c>
    </row>
    <row r="3858" spans="1:5" x14ac:dyDescent="0.2">
      <c r="A3858" s="144">
        <v>38116</v>
      </c>
      <c r="B3858" s="144" t="s">
        <v>1528</v>
      </c>
      <c r="C3858" s="144" t="s">
        <v>2802</v>
      </c>
      <c r="D3858" s="144" t="s">
        <v>2803</v>
      </c>
      <c r="E3858" s="174">
        <v>7.46</v>
      </c>
    </row>
    <row r="3859" spans="1:5" x14ac:dyDescent="0.2">
      <c r="A3859" s="144">
        <v>38066</v>
      </c>
      <c r="B3859" s="144" t="s">
        <v>4461</v>
      </c>
      <c r="C3859" s="144" t="s">
        <v>2802</v>
      </c>
      <c r="D3859" s="144" t="s">
        <v>2803</v>
      </c>
      <c r="E3859" s="174">
        <v>12.31</v>
      </c>
    </row>
    <row r="3860" spans="1:5" x14ac:dyDescent="0.2">
      <c r="A3860" s="144">
        <v>38117</v>
      </c>
      <c r="B3860" s="144" t="s">
        <v>1530</v>
      </c>
      <c r="C3860" s="144" t="s">
        <v>2802</v>
      </c>
      <c r="D3860" s="144" t="s">
        <v>2803</v>
      </c>
      <c r="E3860" s="174">
        <v>12.7</v>
      </c>
    </row>
    <row r="3861" spans="1:5" x14ac:dyDescent="0.2">
      <c r="A3861" s="144">
        <v>38067</v>
      </c>
      <c r="B3861" s="144" t="s">
        <v>4462</v>
      </c>
      <c r="C3861" s="144" t="s">
        <v>2802</v>
      </c>
      <c r="D3861" s="144" t="s">
        <v>2803</v>
      </c>
      <c r="E3861" s="174">
        <v>17.329999999999998</v>
      </c>
    </row>
    <row r="3862" spans="1:5" x14ac:dyDescent="0.2">
      <c r="A3862" s="144">
        <v>11522</v>
      </c>
      <c r="B3862" s="144" t="s">
        <v>5856</v>
      </c>
      <c r="C3862" s="144" t="s">
        <v>2802</v>
      </c>
      <c r="D3862" s="144" t="s">
        <v>2803</v>
      </c>
      <c r="E3862" s="174">
        <v>12.27</v>
      </c>
    </row>
    <row r="3863" spans="1:5" x14ac:dyDescent="0.2">
      <c r="A3863" s="144">
        <v>43600</v>
      </c>
      <c r="B3863" s="144" t="s">
        <v>5857</v>
      </c>
      <c r="C3863" s="144" t="s">
        <v>2802</v>
      </c>
      <c r="D3863" s="144" t="s">
        <v>2803</v>
      </c>
      <c r="E3863" s="174">
        <v>49.16</v>
      </c>
    </row>
    <row r="3864" spans="1:5" x14ac:dyDescent="0.2">
      <c r="A3864" s="144">
        <v>5080</v>
      </c>
      <c r="B3864" s="144" t="s">
        <v>5858</v>
      </c>
      <c r="C3864" s="144" t="s">
        <v>2802</v>
      </c>
      <c r="D3864" s="144" t="s">
        <v>2803</v>
      </c>
      <c r="E3864" s="174">
        <v>19.170000000000002</v>
      </c>
    </row>
    <row r="3865" spans="1:5" x14ac:dyDescent="0.2">
      <c r="A3865" s="144">
        <v>38168</v>
      </c>
      <c r="B3865" s="144" t="s">
        <v>5859</v>
      </c>
      <c r="C3865" s="144" t="s">
        <v>2802</v>
      </c>
      <c r="D3865" s="144" t="s">
        <v>2803</v>
      </c>
      <c r="E3865" s="174">
        <v>133.83000000000001</v>
      </c>
    </row>
    <row r="3866" spans="1:5" x14ac:dyDescent="0.2">
      <c r="A3866" s="144">
        <v>43601</v>
      </c>
      <c r="B3866" s="144" t="s">
        <v>5444</v>
      </c>
      <c r="C3866" s="144" t="s">
        <v>2802</v>
      </c>
      <c r="D3866" s="144" t="s">
        <v>2803</v>
      </c>
      <c r="E3866" s="174">
        <v>66.91</v>
      </c>
    </row>
    <row r="3867" spans="1:5" x14ac:dyDescent="0.2">
      <c r="A3867" s="144">
        <v>13393</v>
      </c>
      <c r="B3867" s="144" t="s">
        <v>1515</v>
      </c>
      <c r="C3867" s="144" t="s">
        <v>2802</v>
      </c>
      <c r="D3867" s="144" t="s">
        <v>2803</v>
      </c>
      <c r="E3867" s="174">
        <v>463.1</v>
      </c>
    </row>
    <row r="3868" spans="1:5" x14ac:dyDescent="0.2">
      <c r="A3868" s="144">
        <v>13395</v>
      </c>
      <c r="B3868" s="144" t="s">
        <v>4463</v>
      </c>
      <c r="C3868" s="144" t="s">
        <v>2802</v>
      </c>
      <c r="D3868" s="144" t="s">
        <v>2803</v>
      </c>
      <c r="E3868" s="174">
        <v>648.98</v>
      </c>
    </row>
    <row r="3869" spans="1:5" x14ac:dyDescent="0.2">
      <c r="A3869" s="144">
        <v>12039</v>
      </c>
      <c r="B3869" s="144" t="s">
        <v>1511</v>
      </c>
      <c r="C3869" s="144" t="s">
        <v>2802</v>
      </c>
      <c r="D3869" s="144" t="s">
        <v>2803</v>
      </c>
      <c r="E3869" s="174">
        <v>682.01</v>
      </c>
    </row>
    <row r="3870" spans="1:5" x14ac:dyDescent="0.2">
      <c r="A3870" s="144">
        <v>13396</v>
      </c>
      <c r="B3870" s="144" t="s">
        <v>4464</v>
      </c>
      <c r="C3870" s="144" t="s">
        <v>2802</v>
      </c>
      <c r="D3870" s="144" t="s">
        <v>2803</v>
      </c>
      <c r="E3870" s="174">
        <v>957.84</v>
      </c>
    </row>
    <row r="3871" spans="1:5" x14ac:dyDescent="0.2">
      <c r="A3871" s="144">
        <v>12041</v>
      </c>
      <c r="B3871" s="144" t="s">
        <v>1512</v>
      </c>
      <c r="C3871" s="144" t="s">
        <v>2802</v>
      </c>
      <c r="D3871" s="144" t="s">
        <v>2803</v>
      </c>
      <c r="E3871" s="174">
        <v>782.14</v>
      </c>
    </row>
    <row r="3872" spans="1:5" x14ac:dyDescent="0.2">
      <c r="A3872" s="144">
        <v>12043</v>
      </c>
      <c r="B3872" s="144" t="s">
        <v>1514</v>
      </c>
      <c r="C3872" s="144" t="s">
        <v>2802</v>
      </c>
      <c r="D3872" s="144" t="s">
        <v>2803</v>
      </c>
      <c r="E3872" s="175">
        <v>1651.36</v>
      </c>
    </row>
    <row r="3873" spans="1:5" x14ac:dyDescent="0.2">
      <c r="A3873" s="144">
        <v>39762</v>
      </c>
      <c r="B3873" s="144" t="s">
        <v>4465</v>
      </c>
      <c r="C3873" s="144" t="s">
        <v>2802</v>
      </c>
      <c r="D3873" s="144" t="s">
        <v>2803</v>
      </c>
      <c r="E3873" s="174">
        <v>786.09</v>
      </c>
    </row>
    <row r="3874" spans="1:5" x14ac:dyDescent="0.2">
      <c r="A3874" s="144">
        <v>12042</v>
      </c>
      <c r="B3874" s="144" t="s">
        <v>1513</v>
      </c>
      <c r="C3874" s="144" t="s">
        <v>2802</v>
      </c>
      <c r="D3874" s="144" t="s">
        <v>2803</v>
      </c>
      <c r="E3874" s="175">
        <v>1147.6600000000001</v>
      </c>
    </row>
    <row r="3875" spans="1:5" x14ac:dyDescent="0.2">
      <c r="A3875" s="144">
        <v>39763</v>
      </c>
      <c r="B3875" s="144" t="s">
        <v>4466</v>
      </c>
      <c r="C3875" s="144" t="s">
        <v>2802</v>
      </c>
      <c r="D3875" s="144" t="s">
        <v>2803</v>
      </c>
      <c r="E3875" s="175">
        <v>1343.19</v>
      </c>
    </row>
    <row r="3876" spans="1:5" x14ac:dyDescent="0.2">
      <c r="A3876" s="144">
        <v>39760</v>
      </c>
      <c r="B3876" s="144" t="s">
        <v>4467</v>
      </c>
      <c r="C3876" s="144" t="s">
        <v>2802</v>
      </c>
      <c r="D3876" s="144" t="s">
        <v>2803</v>
      </c>
      <c r="E3876" s="175">
        <v>1338.77</v>
      </c>
    </row>
    <row r="3877" spans="1:5" x14ac:dyDescent="0.2">
      <c r="A3877" s="144">
        <v>39756</v>
      </c>
      <c r="B3877" s="144" t="s">
        <v>4468</v>
      </c>
      <c r="C3877" s="144" t="s">
        <v>2802</v>
      </c>
      <c r="D3877" s="144" t="s">
        <v>2803</v>
      </c>
      <c r="E3877" s="174">
        <v>480.7</v>
      </c>
    </row>
    <row r="3878" spans="1:5" x14ac:dyDescent="0.2">
      <c r="A3878" s="144">
        <v>12038</v>
      </c>
      <c r="B3878" s="144" t="s">
        <v>1510</v>
      </c>
      <c r="C3878" s="144" t="s">
        <v>2802</v>
      </c>
      <c r="D3878" s="144" t="s">
        <v>2803</v>
      </c>
      <c r="E3878" s="174">
        <v>600.65</v>
      </c>
    </row>
    <row r="3879" spans="1:5" x14ac:dyDescent="0.2">
      <c r="A3879" s="144">
        <v>39757</v>
      </c>
      <c r="B3879" s="144" t="s">
        <v>4469</v>
      </c>
      <c r="C3879" s="144" t="s">
        <v>2802</v>
      </c>
      <c r="D3879" s="144" t="s">
        <v>2803</v>
      </c>
      <c r="E3879" s="174">
        <v>555.41</v>
      </c>
    </row>
    <row r="3880" spans="1:5" x14ac:dyDescent="0.2">
      <c r="A3880" s="144">
        <v>39758</v>
      </c>
      <c r="B3880" s="144" t="s">
        <v>4470</v>
      </c>
      <c r="C3880" s="144" t="s">
        <v>2802</v>
      </c>
      <c r="D3880" s="144" t="s">
        <v>2803</v>
      </c>
      <c r="E3880" s="174">
        <v>809.44</v>
      </c>
    </row>
    <row r="3881" spans="1:5" x14ac:dyDescent="0.2">
      <c r="A3881" s="144">
        <v>39759</v>
      </c>
      <c r="B3881" s="144" t="s">
        <v>4471</v>
      </c>
      <c r="C3881" s="144" t="s">
        <v>2802</v>
      </c>
      <c r="D3881" s="144" t="s">
        <v>2803</v>
      </c>
      <c r="E3881" s="174">
        <v>999.66</v>
      </c>
    </row>
    <row r="3882" spans="1:5" x14ac:dyDescent="0.2">
      <c r="A3882" s="144">
        <v>39761</v>
      </c>
      <c r="B3882" s="144" t="s">
        <v>4472</v>
      </c>
      <c r="C3882" s="144" t="s">
        <v>2802</v>
      </c>
      <c r="D3882" s="144" t="s">
        <v>2803</v>
      </c>
      <c r="E3882" s="175">
        <v>1201.6199999999999</v>
      </c>
    </row>
    <row r="3883" spans="1:5" x14ac:dyDescent="0.2">
      <c r="A3883" s="144">
        <v>39805</v>
      </c>
      <c r="B3883" s="144" t="s">
        <v>4473</v>
      </c>
      <c r="C3883" s="144" t="s">
        <v>2802</v>
      </c>
      <c r="D3883" s="144" t="s">
        <v>2803</v>
      </c>
      <c r="E3883" s="174">
        <v>165.91</v>
      </c>
    </row>
    <row r="3884" spans="1:5" x14ac:dyDescent="0.2">
      <c r="A3884" s="144">
        <v>39806</v>
      </c>
      <c r="B3884" s="144" t="s">
        <v>4474</v>
      </c>
      <c r="C3884" s="144" t="s">
        <v>2802</v>
      </c>
      <c r="D3884" s="144" t="s">
        <v>2803</v>
      </c>
      <c r="E3884" s="174">
        <v>307.39</v>
      </c>
    </row>
    <row r="3885" spans="1:5" x14ac:dyDescent="0.2">
      <c r="A3885" s="144">
        <v>39807</v>
      </c>
      <c r="B3885" s="144" t="s">
        <v>4475</v>
      </c>
      <c r="C3885" s="144" t="s">
        <v>2802</v>
      </c>
      <c r="D3885" s="144" t="s">
        <v>2803</v>
      </c>
      <c r="E3885" s="174">
        <v>666.18</v>
      </c>
    </row>
    <row r="3886" spans="1:5" x14ac:dyDescent="0.2">
      <c r="A3886" s="144">
        <v>43100</v>
      </c>
      <c r="B3886" s="144" t="s">
        <v>4476</v>
      </c>
      <c r="C3886" s="144" t="s">
        <v>2802</v>
      </c>
      <c r="D3886" s="144" t="s">
        <v>2803</v>
      </c>
      <c r="E3886" s="174">
        <v>520.80999999999995</v>
      </c>
    </row>
    <row r="3887" spans="1:5" x14ac:dyDescent="0.2">
      <c r="A3887" s="144">
        <v>39804</v>
      </c>
      <c r="B3887" s="144" t="s">
        <v>4477</v>
      </c>
      <c r="C3887" s="144" t="s">
        <v>2802</v>
      </c>
      <c r="D3887" s="144" t="s">
        <v>2803</v>
      </c>
      <c r="E3887" s="174">
        <v>97.42</v>
      </c>
    </row>
    <row r="3888" spans="1:5" x14ac:dyDescent="0.2">
      <c r="A3888" s="144">
        <v>39796</v>
      </c>
      <c r="B3888" s="144" t="s">
        <v>4478</v>
      </c>
      <c r="C3888" s="144" t="s">
        <v>2802</v>
      </c>
      <c r="D3888" s="144" t="s">
        <v>2803</v>
      </c>
      <c r="E3888" s="174">
        <v>100.9</v>
      </c>
    </row>
    <row r="3889" spans="1:5" x14ac:dyDescent="0.2">
      <c r="A3889" s="144">
        <v>39797</v>
      </c>
      <c r="B3889" s="144" t="s">
        <v>4479</v>
      </c>
      <c r="C3889" s="144" t="s">
        <v>2802</v>
      </c>
      <c r="D3889" s="144" t="s">
        <v>2805</v>
      </c>
      <c r="E3889" s="174">
        <v>158.4</v>
      </c>
    </row>
    <row r="3890" spans="1:5" x14ac:dyDescent="0.2">
      <c r="A3890" s="144">
        <v>39798</v>
      </c>
      <c r="B3890" s="144" t="s">
        <v>4480</v>
      </c>
      <c r="C3890" s="144" t="s">
        <v>2802</v>
      </c>
      <c r="D3890" s="144" t="s">
        <v>2803</v>
      </c>
      <c r="E3890" s="174">
        <v>271.7</v>
      </c>
    </row>
    <row r="3891" spans="1:5" x14ac:dyDescent="0.2">
      <c r="A3891" s="144">
        <v>39794</v>
      </c>
      <c r="B3891" s="144" t="s">
        <v>1509</v>
      </c>
      <c r="C3891" s="144" t="s">
        <v>2802</v>
      </c>
      <c r="D3891" s="144" t="s">
        <v>2803</v>
      </c>
      <c r="E3891" s="174">
        <v>42.83</v>
      </c>
    </row>
    <row r="3892" spans="1:5" x14ac:dyDescent="0.2">
      <c r="A3892" s="144">
        <v>39795</v>
      </c>
      <c r="B3892" s="144" t="s">
        <v>1516</v>
      </c>
      <c r="C3892" s="144" t="s">
        <v>2802</v>
      </c>
      <c r="D3892" s="144" t="s">
        <v>2803</v>
      </c>
      <c r="E3892" s="174">
        <v>67.67</v>
      </c>
    </row>
    <row r="3893" spans="1:5" x14ac:dyDescent="0.2">
      <c r="A3893" s="144">
        <v>39799</v>
      </c>
      <c r="B3893" s="144" t="s">
        <v>4481</v>
      </c>
      <c r="C3893" s="144" t="s">
        <v>2802</v>
      </c>
      <c r="D3893" s="144" t="s">
        <v>2803</v>
      </c>
      <c r="E3893" s="174">
        <v>49.92</v>
      </c>
    </row>
    <row r="3894" spans="1:5" x14ac:dyDescent="0.2">
      <c r="A3894" s="144">
        <v>39801</v>
      </c>
      <c r="B3894" s="144" t="s">
        <v>4482</v>
      </c>
      <c r="C3894" s="144" t="s">
        <v>2802</v>
      </c>
      <c r="D3894" s="144" t="s">
        <v>2803</v>
      </c>
      <c r="E3894" s="174">
        <v>142.88999999999999</v>
      </c>
    </row>
    <row r="3895" spans="1:5" x14ac:dyDescent="0.2">
      <c r="A3895" s="144">
        <v>39802</v>
      </c>
      <c r="B3895" s="144" t="s">
        <v>4483</v>
      </c>
      <c r="C3895" s="144" t="s">
        <v>2802</v>
      </c>
      <c r="D3895" s="144" t="s">
        <v>2803</v>
      </c>
      <c r="E3895" s="174">
        <v>209.45</v>
      </c>
    </row>
    <row r="3896" spans="1:5" x14ac:dyDescent="0.2">
      <c r="A3896" s="144">
        <v>39803</v>
      </c>
      <c r="B3896" s="144" t="s">
        <v>4484</v>
      </c>
      <c r="C3896" s="144" t="s">
        <v>2802</v>
      </c>
      <c r="D3896" s="144" t="s">
        <v>2803</v>
      </c>
      <c r="E3896" s="174">
        <v>292.18</v>
      </c>
    </row>
    <row r="3897" spans="1:5" x14ac:dyDescent="0.2">
      <c r="A3897" s="144">
        <v>39800</v>
      </c>
      <c r="B3897" s="144" t="s">
        <v>4485</v>
      </c>
      <c r="C3897" s="144" t="s">
        <v>2802</v>
      </c>
      <c r="D3897" s="144" t="s">
        <v>2803</v>
      </c>
      <c r="E3897" s="174">
        <v>85.04</v>
      </c>
    </row>
    <row r="3898" spans="1:5" x14ac:dyDescent="0.2">
      <c r="A3898" s="144">
        <v>43837</v>
      </c>
      <c r="B3898" s="144" t="s">
        <v>12940</v>
      </c>
      <c r="C3898" s="144" t="s">
        <v>2802</v>
      </c>
      <c r="D3898" s="144" t="s">
        <v>2807</v>
      </c>
      <c r="E3898" s="175">
        <v>1481.73</v>
      </c>
    </row>
    <row r="3899" spans="1:5" x14ac:dyDescent="0.2">
      <c r="A3899" s="144">
        <v>43836</v>
      </c>
      <c r="B3899" s="144" t="s">
        <v>12941</v>
      </c>
      <c r="C3899" s="144" t="s">
        <v>2802</v>
      </c>
      <c r="D3899" s="144" t="s">
        <v>2807</v>
      </c>
      <c r="E3899" s="175">
        <v>3015.06</v>
      </c>
    </row>
    <row r="3900" spans="1:5" x14ac:dyDescent="0.2">
      <c r="A3900" s="144">
        <v>21059</v>
      </c>
      <c r="B3900" s="144" t="s">
        <v>4486</v>
      </c>
      <c r="C3900" s="144" t="s">
        <v>2802</v>
      </c>
      <c r="D3900" s="144" t="s">
        <v>2807</v>
      </c>
      <c r="E3900" s="174">
        <v>53.48</v>
      </c>
    </row>
    <row r="3901" spans="1:5" x14ac:dyDescent="0.2">
      <c r="A3901" s="144">
        <v>11234</v>
      </c>
      <c r="B3901" s="144" t="s">
        <v>4487</v>
      </c>
      <c r="C3901" s="144" t="s">
        <v>2802</v>
      </c>
      <c r="D3901" s="144" t="s">
        <v>2807</v>
      </c>
      <c r="E3901" s="174">
        <v>80.62</v>
      </c>
    </row>
    <row r="3902" spans="1:5" x14ac:dyDescent="0.2">
      <c r="A3902" s="144">
        <v>21060</v>
      </c>
      <c r="B3902" s="144" t="s">
        <v>4488</v>
      </c>
      <c r="C3902" s="144" t="s">
        <v>2802</v>
      </c>
      <c r="D3902" s="144" t="s">
        <v>2807</v>
      </c>
      <c r="E3902" s="174">
        <v>99.22</v>
      </c>
    </row>
    <row r="3903" spans="1:5" x14ac:dyDescent="0.2">
      <c r="A3903" s="144">
        <v>21061</v>
      </c>
      <c r="B3903" s="144" t="s">
        <v>4489</v>
      </c>
      <c r="C3903" s="144" t="s">
        <v>2802</v>
      </c>
      <c r="D3903" s="144" t="s">
        <v>2807</v>
      </c>
      <c r="E3903" s="174">
        <v>124.03</v>
      </c>
    </row>
    <row r="3904" spans="1:5" x14ac:dyDescent="0.2">
      <c r="A3904" s="144">
        <v>21062</v>
      </c>
      <c r="B3904" s="144" t="s">
        <v>4490</v>
      </c>
      <c r="C3904" s="144" t="s">
        <v>2802</v>
      </c>
      <c r="D3904" s="144" t="s">
        <v>2807</v>
      </c>
      <c r="E3904" s="174">
        <v>195.34</v>
      </c>
    </row>
    <row r="3905" spans="1:5" x14ac:dyDescent="0.2">
      <c r="A3905" s="144">
        <v>11708</v>
      </c>
      <c r="B3905" s="144" t="s">
        <v>4491</v>
      </c>
      <c r="C3905" s="144" t="s">
        <v>2802</v>
      </c>
      <c r="D3905" s="144" t="s">
        <v>2807</v>
      </c>
      <c r="E3905" s="174">
        <v>21.31</v>
      </c>
    </row>
    <row r="3906" spans="1:5" x14ac:dyDescent="0.2">
      <c r="A3906" s="144">
        <v>11709</v>
      </c>
      <c r="B3906" s="144" t="s">
        <v>4492</v>
      </c>
      <c r="C3906" s="144" t="s">
        <v>2802</v>
      </c>
      <c r="D3906" s="144" t="s">
        <v>2807</v>
      </c>
      <c r="E3906" s="174">
        <v>50.07</v>
      </c>
    </row>
    <row r="3907" spans="1:5" x14ac:dyDescent="0.2">
      <c r="A3907" s="144">
        <v>11710</v>
      </c>
      <c r="B3907" s="144" t="s">
        <v>4493</v>
      </c>
      <c r="C3907" s="144" t="s">
        <v>2802</v>
      </c>
      <c r="D3907" s="144" t="s">
        <v>2807</v>
      </c>
      <c r="E3907" s="174">
        <v>115.11</v>
      </c>
    </row>
    <row r="3908" spans="1:5" x14ac:dyDescent="0.2">
      <c r="A3908" s="144">
        <v>11707</v>
      </c>
      <c r="B3908" s="144" t="s">
        <v>4494</v>
      </c>
      <c r="C3908" s="144" t="s">
        <v>2802</v>
      </c>
      <c r="D3908" s="144" t="s">
        <v>2807</v>
      </c>
      <c r="E3908" s="174">
        <v>15.96</v>
      </c>
    </row>
    <row r="3909" spans="1:5" x14ac:dyDescent="0.2">
      <c r="A3909" s="144">
        <v>5102</v>
      </c>
      <c r="B3909" s="144" t="s">
        <v>5860</v>
      </c>
      <c r="C3909" s="144" t="s">
        <v>2802</v>
      </c>
      <c r="D3909" s="144" t="s">
        <v>2803</v>
      </c>
      <c r="E3909" s="174">
        <v>16.07</v>
      </c>
    </row>
    <row r="3910" spans="1:5" x14ac:dyDescent="0.2">
      <c r="A3910" s="144">
        <v>11739</v>
      </c>
      <c r="B3910" s="144" t="s">
        <v>5445</v>
      </c>
      <c r="C3910" s="144" t="s">
        <v>2802</v>
      </c>
      <c r="D3910" s="144" t="s">
        <v>2803</v>
      </c>
      <c r="E3910" s="174">
        <v>11.45</v>
      </c>
    </row>
    <row r="3911" spans="1:5" x14ac:dyDescent="0.2">
      <c r="A3911" s="144">
        <v>11711</v>
      </c>
      <c r="B3911" s="144" t="s">
        <v>5446</v>
      </c>
      <c r="C3911" s="144" t="s">
        <v>2802</v>
      </c>
      <c r="D3911" s="144" t="s">
        <v>2803</v>
      </c>
      <c r="E3911" s="174">
        <v>13.39</v>
      </c>
    </row>
    <row r="3912" spans="1:5" x14ac:dyDescent="0.2">
      <c r="A3912" s="144">
        <v>11741</v>
      </c>
      <c r="B3912" s="144" t="s">
        <v>5861</v>
      </c>
      <c r="C3912" s="144" t="s">
        <v>2802</v>
      </c>
      <c r="D3912" s="144" t="s">
        <v>2803</v>
      </c>
      <c r="E3912" s="174">
        <v>14.58</v>
      </c>
    </row>
    <row r="3913" spans="1:5" x14ac:dyDescent="0.2">
      <c r="A3913" s="144">
        <v>11745</v>
      </c>
      <c r="B3913" s="144" t="s">
        <v>5447</v>
      </c>
      <c r="C3913" s="144" t="s">
        <v>2802</v>
      </c>
      <c r="D3913" s="144" t="s">
        <v>2803</v>
      </c>
      <c r="E3913" s="174">
        <v>19.22</v>
      </c>
    </row>
    <row r="3914" spans="1:5" x14ac:dyDescent="0.2">
      <c r="A3914" s="144">
        <v>11743</v>
      </c>
      <c r="B3914" s="144" t="s">
        <v>5862</v>
      </c>
      <c r="C3914" s="144" t="s">
        <v>2802</v>
      </c>
      <c r="D3914" s="144" t="s">
        <v>2803</v>
      </c>
      <c r="E3914" s="174">
        <v>12.24</v>
      </c>
    </row>
    <row r="3915" spans="1:5" x14ac:dyDescent="0.2">
      <c r="A3915" s="144">
        <v>40985</v>
      </c>
      <c r="B3915" s="144" t="s">
        <v>2772</v>
      </c>
      <c r="C3915" s="144" t="s">
        <v>2890</v>
      </c>
      <c r="D3915" s="144" t="s">
        <v>2803</v>
      </c>
      <c r="E3915" s="175">
        <v>2189.96</v>
      </c>
    </row>
    <row r="3916" spans="1:5" x14ac:dyDescent="0.2">
      <c r="A3916" s="144">
        <v>44502</v>
      </c>
      <c r="B3916" s="144" t="s">
        <v>12283</v>
      </c>
      <c r="C3916" s="144" t="s">
        <v>2808</v>
      </c>
      <c r="D3916" s="144" t="s">
        <v>2803</v>
      </c>
      <c r="E3916" s="174">
        <v>12.29</v>
      </c>
    </row>
    <row r="3917" spans="1:5" x14ac:dyDescent="0.2">
      <c r="A3917" s="144">
        <v>1088</v>
      </c>
      <c r="B3917" s="144" t="s">
        <v>309</v>
      </c>
      <c r="C3917" s="144" t="s">
        <v>2802</v>
      </c>
      <c r="D3917" s="144" t="s">
        <v>2803</v>
      </c>
      <c r="E3917" s="174">
        <v>18.39</v>
      </c>
    </row>
    <row r="3918" spans="1:5" x14ac:dyDescent="0.2">
      <c r="A3918" s="144">
        <v>1087</v>
      </c>
      <c r="B3918" s="144" t="s">
        <v>310</v>
      </c>
      <c r="C3918" s="144" t="s">
        <v>2802</v>
      </c>
      <c r="D3918" s="144" t="s">
        <v>2803</v>
      </c>
      <c r="E3918" s="174">
        <v>22.98</v>
      </c>
    </row>
    <row r="3919" spans="1:5" x14ac:dyDescent="0.2">
      <c r="A3919" s="144">
        <v>38777</v>
      </c>
      <c r="B3919" s="144" t="s">
        <v>311</v>
      </c>
      <c r="C3919" s="144" t="s">
        <v>2802</v>
      </c>
      <c r="D3919" s="144" t="s">
        <v>2803</v>
      </c>
      <c r="E3919" s="174">
        <v>45.77</v>
      </c>
    </row>
    <row r="3920" spans="1:5" x14ac:dyDescent="0.2">
      <c r="A3920" s="144">
        <v>1086</v>
      </c>
      <c r="B3920" s="144" t="s">
        <v>312</v>
      </c>
      <c r="C3920" s="144" t="s">
        <v>2802</v>
      </c>
      <c r="D3920" s="144" t="s">
        <v>2803</v>
      </c>
      <c r="E3920" s="174">
        <v>24.15</v>
      </c>
    </row>
    <row r="3921" spans="1:5" x14ac:dyDescent="0.2">
      <c r="A3921" s="144">
        <v>1079</v>
      </c>
      <c r="B3921" s="144" t="s">
        <v>313</v>
      </c>
      <c r="C3921" s="144" t="s">
        <v>2802</v>
      </c>
      <c r="D3921" s="144" t="s">
        <v>2803</v>
      </c>
      <c r="E3921" s="174">
        <v>24.97</v>
      </c>
    </row>
    <row r="3922" spans="1:5" x14ac:dyDescent="0.2">
      <c r="A3922" s="144">
        <v>39374</v>
      </c>
      <c r="B3922" s="144" t="s">
        <v>314</v>
      </c>
      <c r="C3922" s="144" t="s">
        <v>2802</v>
      </c>
      <c r="D3922" s="144" t="s">
        <v>2805</v>
      </c>
      <c r="E3922" s="174">
        <v>242.61</v>
      </c>
    </row>
    <row r="3923" spans="1:5" x14ac:dyDescent="0.2">
      <c r="A3923" s="144">
        <v>1082</v>
      </c>
      <c r="B3923" s="144" t="s">
        <v>318</v>
      </c>
      <c r="C3923" s="144" t="s">
        <v>2802</v>
      </c>
      <c r="D3923" s="144" t="s">
        <v>2803</v>
      </c>
      <c r="E3923" s="174">
        <v>156.96</v>
      </c>
    </row>
    <row r="3924" spans="1:5" x14ac:dyDescent="0.2">
      <c r="A3924" s="144">
        <v>12316</v>
      </c>
      <c r="B3924" s="144" t="s">
        <v>315</v>
      </c>
      <c r="C3924" s="144" t="s">
        <v>2802</v>
      </c>
      <c r="D3924" s="144" t="s">
        <v>2803</v>
      </c>
      <c r="E3924" s="174">
        <v>71.94</v>
      </c>
    </row>
    <row r="3925" spans="1:5" x14ac:dyDescent="0.2">
      <c r="A3925" s="144">
        <v>12317</v>
      </c>
      <c r="B3925" s="144" t="s">
        <v>316</v>
      </c>
      <c r="C3925" s="144" t="s">
        <v>2802</v>
      </c>
      <c r="D3925" s="144" t="s">
        <v>2803</v>
      </c>
      <c r="E3925" s="174">
        <v>85.79</v>
      </c>
    </row>
    <row r="3926" spans="1:5" x14ac:dyDescent="0.2">
      <c r="A3926" s="144">
        <v>12318</v>
      </c>
      <c r="B3926" s="144" t="s">
        <v>317</v>
      </c>
      <c r="C3926" s="144" t="s">
        <v>2802</v>
      </c>
      <c r="D3926" s="144" t="s">
        <v>2803</v>
      </c>
      <c r="E3926" s="174">
        <v>98.83</v>
      </c>
    </row>
    <row r="3927" spans="1:5" x14ac:dyDescent="0.2">
      <c r="A3927" s="144">
        <v>5104</v>
      </c>
      <c r="B3927" s="144" t="s">
        <v>1218</v>
      </c>
      <c r="C3927" s="144" t="s">
        <v>284</v>
      </c>
      <c r="D3927" s="144" t="s">
        <v>2807</v>
      </c>
      <c r="E3927" s="174">
        <v>70.69</v>
      </c>
    </row>
    <row r="3928" spans="1:5" x14ac:dyDescent="0.2">
      <c r="A3928" s="144">
        <v>44530</v>
      </c>
      <c r="B3928" s="144" t="s">
        <v>12284</v>
      </c>
      <c r="C3928" s="144" t="s">
        <v>2802</v>
      </c>
      <c r="D3928" s="144" t="s">
        <v>2803</v>
      </c>
      <c r="E3928" s="174">
        <v>46.32</v>
      </c>
    </row>
    <row r="3929" spans="1:5" x14ac:dyDescent="0.2">
      <c r="A3929" s="144">
        <v>2710</v>
      </c>
      <c r="B3929" s="144" t="s">
        <v>4495</v>
      </c>
      <c r="C3929" s="144" t="s">
        <v>2802</v>
      </c>
      <c r="D3929" s="144" t="s">
        <v>2803</v>
      </c>
      <c r="E3929" s="174">
        <v>36.99</v>
      </c>
    </row>
    <row r="3930" spans="1:5" x14ac:dyDescent="0.2">
      <c r="A3930" s="144">
        <v>14575</v>
      </c>
      <c r="B3930" s="144" t="s">
        <v>1124</v>
      </c>
      <c r="C3930" s="144" t="s">
        <v>2802</v>
      </c>
      <c r="D3930" s="144" t="s">
        <v>2807</v>
      </c>
      <c r="E3930" s="175">
        <v>6046805.6799999997</v>
      </c>
    </row>
    <row r="3931" spans="1:5" x14ac:dyDescent="0.2">
      <c r="A3931" s="144">
        <v>20034</v>
      </c>
      <c r="B3931" s="144" t="s">
        <v>4496</v>
      </c>
      <c r="C3931" s="144" t="s">
        <v>2802</v>
      </c>
      <c r="D3931" s="144" t="s">
        <v>2807</v>
      </c>
      <c r="E3931" s="174">
        <v>131.47</v>
      </c>
    </row>
    <row r="3932" spans="1:5" x14ac:dyDescent="0.2">
      <c r="A3932" s="144">
        <v>20036</v>
      </c>
      <c r="B3932" s="144" t="s">
        <v>4497</v>
      </c>
      <c r="C3932" s="144" t="s">
        <v>2802</v>
      </c>
      <c r="D3932" s="144" t="s">
        <v>2807</v>
      </c>
      <c r="E3932" s="174">
        <v>252.89</v>
      </c>
    </row>
    <row r="3933" spans="1:5" x14ac:dyDescent="0.2">
      <c r="A3933" s="144">
        <v>20037</v>
      </c>
      <c r="B3933" s="144" t="s">
        <v>4498</v>
      </c>
      <c r="C3933" s="144" t="s">
        <v>2802</v>
      </c>
      <c r="D3933" s="144" t="s">
        <v>2807</v>
      </c>
      <c r="E3933" s="174">
        <v>476.99</v>
      </c>
    </row>
    <row r="3934" spans="1:5" x14ac:dyDescent="0.2">
      <c r="A3934" s="144">
        <v>20043</v>
      </c>
      <c r="B3934" s="144" t="s">
        <v>4499</v>
      </c>
      <c r="C3934" s="144" t="s">
        <v>2802</v>
      </c>
      <c r="D3934" s="144" t="s">
        <v>2803</v>
      </c>
      <c r="E3934" s="174">
        <v>9.61</v>
      </c>
    </row>
    <row r="3935" spans="1:5" x14ac:dyDescent="0.2">
      <c r="A3935" s="144">
        <v>20044</v>
      </c>
      <c r="B3935" s="144" t="s">
        <v>4500</v>
      </c>
      <c r="C3935" s="144" t="s">
        <v>2802</v>
      </c>
      <c r="D3935" s="144" t="s">
        <v>2803</v>
      </c>
      <c r="E3935" s="174">
        <v>11.23</v>
      </c>
    </row>
    <row r="3936" spans="1:5" x14ac:dyDescent="0.2">
      <c r="A3936" s="144">
        <v>20042</v>
      </c>
      <c r="B3936" s="144" t="s">
        <v>4501</v>
      </c>
      <c r="C3936" s="144" t="s">
        <v>2802</v>
      </c>
      <c r="D3936" s="144" t="s">
        <v>2803</v>
      </c>
      <c r="E3936" s="174">
        <v>8.14</v>
      </c>
    </row>
    <row r="3937" spans="1:5" x14ac:dyDescent="0.2">
      <c r="A3937" s="144">
        <v>20046</v>
      </c>
      <c r="B3937" s="144" t="s">
        <v>5863</v>
      </c>
      <c r="C3937" s="144" t="s">
        <v>2802</v>
      </c>
      <c r="D3937" s="144" t="s">
        <v>2803</v>
      </c>
      <c r="E3937" s="174">
        <v>23.83</v>
      </c>
    </row>
    <row r="3938" spans="1:5" x14ac:dyDescent="0.2">
      <c r="A3938" s="144">
        <v>20047</v>
      </c>
      <c r="B3938" s="144" t="s">
        <v>5864</v>
      </c>
      <c r="C3938" s="144" t="s">
        <v>2802</v>
      </c>
      <c r="D3938" s="144" t="s">
        <v>2803</v>
      </c>
      <c r="E3938" s="174">
        <v>65.13</v>
      </c>
    </row>
    <row r="3939" spans="1:5" x14ac:dyDescent="0.2">
      <c r="A3939" s="144">
        <v>20045</v>
      </c>
      <c r="B3939" s="144" t="s">
        <v>5865</v>
      </c>
      <c r="C3939" s="144" t="s">
        <v>2802</v>
      </c>
      <c r="D3939" s="144" t="s">
        <v>2803</v>
      </c>
      <c r="E3939" s="174">
        <v>9.8000000000000007</v>
      </c>
    </row>
    <row r="3940" spans="1:5" x14ac:dyDescent="0.2">
      <c r="A3940" s="144">
        <v>20972</v>
      </c>
      <c r="B3940" s="144" t="s">
        <v>1628</v>
      </c>
      <c r="C3940" s="144" t="s">
        <v>2802</v>
      </c>
      <c r="D3940" s="144" t="s">
        <v>2803</v>
      </c>
      <c r="E3940" s="174">
        <v>114.28</v>
      </c>
    </row>
    <row r="3941" spans="1:5" x14ac:dyDescent="0.2">
      <c r="A3941" s="144">
        <v>20032</v>
      </c>
      <c r="B3941" s="144" t="s">
        <v>4502</v>
      </c>
      <c r="C3941" s="144" t="s">
        <v>2802</v>
      </c>
      <c r="D3941" s="144" t="s">
        <v>2807</v>
      </c>
      <c r="E3941" s="174">
        <v>78.77</v>
      </c>
    </row>
    <row r="3942" spans="1:5" x14ac:dyDescent="0.2">
      <c r="A3942" s="144">
        <v>11321</v>
      </c>
      <c r="B3942" s="144" t="s">
        <v>4503</v>
      </c>
      <c r="C3942" s="144" t="s">
        <v>2802</v>
      </c>
      <c r="D3942" s="144" t="s">
        <v>2807</v>
      </c>
      <c r="E3942" s="174">
        <v>35.909999999999997</v>
      </c>
    </row>
    <row r="3943" spans="1:5" x14ac:dyDescent="0.2">
      <c r="A3943" s="144">
        <v>11323</v>
      </c>
      <c r="B3943" s="144" t="s">
        <v>4504</v>
      </c>
      <c r="C3943" s="144" t="s">
        <v>2802</v>
      </c>
      <c r="D3943" s="144" t="s">
        <v>2807</v>
      </c>
      <c r="E3943" s="174">
        <v>41.3</v>
      </c>
    </row>
    <row r="3944" spans="1:5" x14ac:dyDescent="0.2">
      <c r="A3944" s="144">
        <v>20327</v>
      </c>
      <c r="B3944" s="144" t="s">
        <v>4505</v>
      </c>
      <c r="C3944" s="144" t="s">
        <v>2802</v>
      </c>
      <c r="D3944" s="144" t="s">
        <v>2807</v>
      </c>
      <c r="E3944" s="174">
        <v>23.44</v>
      </c>
    </row>
    <row r="3945" spans="1:5" x14ac:dyDescent="0.2">
      <c r="A3945" s="144">
        <v>13390</v>
      </c>
      <c r="B3945" s="144" t="s">
        <v>1603</v>
      </c>
      <c r="C3945" s="144" t="s">
        <v>2802</v>
      </c>
      <c r="D3945" s="144" t="s">
        <v>2803</v>
      </c>
      <c r="E3945" s="174">
        <v>90.79</v>
      </c>
    </row>
    <row r="3946" spans="1:5" x14ac:dyDescent="0.2">
      <c r="A3946" s="144">
        <v>6034</v>
      </c>
      <c r="B3946" s="144" t="s">
        <v>4506</v>
      </c>
      <c r="C3946" s="144" t="s">
        <v>2802</v>
      </c>
      <c r="D3946" s="144" t="s">
        <v>2803</v>
      </c>
      <c r="E3946" s="174">
        <v>20.010000000000002</v>
      </c>
    </row>
    <row r="3947" spans="1:5" x14ac:dyDescent="0.2">
      <c r="A3947" s="144">
        <v>6036</v>
      </c>
      <c r="B3947" s="144" t="s">
        <v>4507</v>
      </c>
      <c r="C3947" s="144" t="s">
        <v>2802</v>
      </c>
      <c r="D3947" s="144" t="s">
        <v>2803</v>
      </c>
      <c r="E3947" s="174">
        <v>27.26</v>
      </c>
    </row>
    <row r="3948" spans="1:5" x14ac:dyDescent="0.2">
      <c r="A3948" s="144">
        <v>6031</v>
      </c>
      <c r="B3948" s="144" t="s">
        <v>4508</v>
      </c>
      <c r="C3948" s="144" t="s">
        <v>2802</v>
      </c>
      <c r="D3948" s="144" t="s">
        <v>2805</v>
      </c>
      <c r="E3948" s="174">
        <v>32.03</v>
      </c>
    </row>
    <row r="3949" spans="1:5" x14ac:dyDescent="0.2">
      <c r="A3949" s="144">
        <v>6029</v>
      </c>
      <c r="B3949" s="144" t="s">
        <v>4509</v>
      </c>
      <c r="C3949" s="144" t="s">
        <v>2802</v>
      </c>
      <c r="D3949" s="144" t="s">
        <v>2803</v>
      </c>
      <c r="E3949" s="174">
        <v>32.369999999999997</v>
      </c>
    </row>
    <row r="3950" spans="1:5" x14ac:dyDescent="0.2">
      <c r="A3950" s="144">
        <v>6033</v>
      </c>
      <c r="B3950" s="144" t="s">
        <v>4510</v>
      </c>
      <c r="C3950" s="144" t="s">
        <v>2802</v>
      </c>
      <c r="D3950" s="144" t="s">
        <v>2803</v>
      </c>
      <c r="E3950" s="174">
        <v>42.66</v>
      </c>
    </row>
    <row r="3951" spans="1:5" x14ac:dyDescent="0.2">
      <c r="A3951" s="144">
        <v>11672</v>
      </c>
      <c r="B3951" s="144" t="s">
        <v>4511</v>
      </c>
      <c r="C3951" s="144" t="s">
        <v>2802</v>
      </c>
      <c r="D3951" s="144" t="s">
        <v>2803</v>
      </c>
      <c r="E3951" s="174">
        <v>92.81</v>
      </c>
    </row>
    <row r="3952" spans="1:5" x14ac:dyDescent="0.2">
      <c r="A3952" s="144">
        <v>11669</v>
      </c>
      <c r="B3952" s="144" t="s">
        <v>4512</v>
      </c>
      <c r="C3952" s="144" t="s">
        <v>2802</v>
      </c>
      <c r="D3952" s="144" t="s">
        <v>2803</v>
      </c>
      <c r="E3952" s="174">
        <v>88.38</v>
      </c>
    </row>
    <row r="3953" spans="1:5" x14ac:dyDescent="0.2">
      <c r="A3953" s="144">
        <v>11670</v>
      </c>
      <c r="B3953" s="144" t="s">
        <v>4513</v>
      </c>
      <c r="C3953" s="144" t="s">
        <v>2802</v>
      </c>
      <c r="D3953" s="144" t="s">
        <v>2803</v>
      </c>
      <c r="E3953" s="174">
        <v>33.86</v>
      </c>
    </row>
    <row r="3954" spans="1:5" x14ac:dyDescent="0.2">
      <c r="A3954" s="144">
        <v>20055</v>
      </c>
      <c r="B3954" s="144" t="s">
        <v>4514</v>
      </c>
      <c r="C3954" s="144" t="s">
        <v>2802</v>
      </c>
      <c r="D3954" s="144" t="s">
        <v>2803</v>
      </c>
      <c r="E3954" s="174">
        <v>66.19</v>
      </c>
    </row>
    <row r="3955" spans="1:5" x14ac:dyDescent="0.2">
      <c r="A3955" s="144">
        <v>11671</v>
      </c>
      <c r="B3955" s="144" t="s">
        <v>4515</v>
      </c>
      <c r="C3955" s="144" t="s">
        <v>2802</v>
      </c>
      <c r="D3955" s="144" t="s">
        <v>2803</v>
      </c>
      <c r="E3955" s="174">
        <v>142.03</v>
      </c>
    </row>
    <row r="3956" spans="1:5" x14ac:dyDescent="0.2">
      <c r="A3956" s="144">
        <v>6032</v>
      </c>
      <c r="B3956" s="144" t="s">
        <v>2397</v>
      </c>
      <c r="C3956" s="144" t="s">
        <v>2802</v>
      </c>
      <c r="D3956" s="144" t="s">
        <v>2803</v>
      </c>
      <c r="E3956" s="174">
        <v>40.57</v>
      </c>
    </row>
    <row r="3957" spans="1:5" x14ac:dyDescent="0.2">
      <c r="A3957" s="144">
        <v>11673</v>
      </c>
      <c r="B3957" s="144" t="s">
        <v>4516</v>
      </c>
      <c r="C3957" s="144" t="s">
        <v>2802</v>
      </c>
      <c r="D3957" s="144" t="s">
        <v>2803</v>
      </c>
      <c r="E3957" s="174">
        <v>31.95</v>
      </c>
    </row>
    <row r="3958" spans="1:5" x14ac:dyDescent="0.2">
      <c r="A3958" s="144">
        <v>11674</v>
      </c>
      <c r="B3958" s="144" t="s">
        <v>2398</v>
      </c>
      <c r="C3958" s="144" t="s">
        <v>2802</v>
      </c>
      <c r="D3958" s="144" t="s">
        <v>2803</v>
      </c>
      <c r="E3958" s="174">
        <v>41.14</v>
      </c>
    </row>
    <row r="3959" spans="1:5" x14ac:dyDescent="0.2">
      <c r="A3959" s="144">
        <v>11675</v>
      </c>
      <c r="B3959" s="144" t="s">
        <v>2343</v>
      </c>
      <c r="C3959" s="144" t="s">
        <v>2802</v>
      </c>
      <c r="D3959" s="144" t="s">
        <v>2803</v>
      </c>
      <c r="E3959" s="174">
        <v>65.31</v>
      </c>
    </row>
    <row r="3960" spans="1:5" x14ac:dyDescent="0.2">
      <c r="A3960" s="144">
        <v>11676</v>
      </c>
      <c r="B3960" s="144" t="s">
        <v>2399</v>
      </c>
      <c r="C3960" s="144" t="s">
        <v>2802</v>
      </c>
      <c r="D3960" s="144" t="s">
        <v>2803</v>
      </c>
      <c r="E3960" s="174">
        <v>87.35</v>
      </c>
    </row>
    <row r="3961" spans="1:5" x14ac:dyDescent="0.2">
      <c r="A3961" s="144">
        <v>11677</v>
      </c>
      <c r="B3961" s="144" t="s">
        <v>2400</v>
      </c>
      <c r="C3961" s="144" t="s">
        <v>2802</v>
      </c>
      <c r="D3961" s="144" t="s">
        <v>2803</v>
      </c>
      <c r="E3961" s="174">
        <v>90.21</v>
      </c>
    </row>
    <row r="3962" spans="1:5" x14ac:dyDescent="0.2">
      <c r="A3962" s="144">
        <v>11678</v>
      </c>
      <c r="B3962" s="144" t="s">
        <v>2401</v>
      </c>
      <c r="C3962" s="144" t="s">
        <v>2802</v>
      </c>
      <c r="D3962" s="144" t="s">
        <v>2803</v>
      </c>
      <c r="E3962" s="174">
        <v>165.22</v>
      </c>
    </row>
    <row r="3963" spans="1:5" x14ac:dyDescent="0.2">
      <c r="A3963" s="144">
        <v>6038</v>
      </c>
      <c r="B3963" s="144" t="s">
        <v>4517</v>
      </c>
      <c r="C3963" s="144" t="s">
        <v>2802</v>
      </c>
      <c r="D3963" s="144" t="s">
        <v>2803</v>
      </c>
      <c r="E3963" s="174">
        <v>10.48</v>
      </c>
    </row>
    <row r="3964" spans="1:5" x14ac:dyDescent="0.2">
      <c r="A3964" s="144">
        <v>11718</v>
      </c>
      <c r="B3964" s="144" t="s">
        <v>4518</v>
      </c>
      <c r="C3964" s="144" t="s">
        <v>2802</v>
      </c>
      <c r="D3964" s="144" t="s">
        <v>2803</v>
      </c>
      <c r="E3964" s="174">
        <v>29.89</v>
      </c>
    </row>
    <row r="3965" spans="1:5" x14ac:dyDescent="0.2">
      <c r="A3965" s="144">
        <v>6037</v>
      </c>
      <c r="B3965" s="144" t="s">
        <v>4519</v>
      </c>
      <c r="C3965" s="144" t="s">
        <v>2802</v>
      </c>
      <c r="D3965" s="144" t="s">
        <v>2803</v>
      </c>
      <c r="E3965" s="174">
        <v>21.81</v>
      </c>
    </row>
    <row r="3966" spans="1:5" x14ac:dyDescent="0.2">
      <c r="A3966" s="144">
        <v>11719</v>
      </c>
      <c r="B3966" s="144" t="s">
        <v>4520</v>
      </c>
      <c r="C3966" s="144" t="s">
        <v>2802</v>
      </c>
      <c r="D3966" s="144" t="s">
        <v>2803</v>
      </c>
      <c r="E3966" s="174">
        <v>24.25</v>
      </c>
    </row>
    <row r="3967" spans="1:5" x14ac:dyDescent="0.2">
      <c r="A3967" s="144">
        <v>6019</v>
      </c>
      <c r="B3967" s="144" t="s">
        <v>2402</v>
      </c>
      <c r="C3967" s="144" t="s">
        <v>2802</v>
      </c>
      <c r="D3967" s="144" t="s">
        <v>2803</v>
      </c>
      <c r="E3967" s="174">
        <v>54.64</v>
      </c>
    </row>
    <row r="3968" spans="1:5" x14ac:dyDescent="0.2">
      <c r="A3968" s="144">
        <v>6010</v>
      </c>
      <c r="B3968" s="144" t="s">
        <v>2404</v>
      </c>
      <c r="C3968" s="144" t="s">
        <v>2802</v>
      </c>
      <c r="D3968" s="144" t="s">
        <v>2803</v>
      </c>
      <c r="E3968" s="174">
        <v>94.01</v>
      </c>
    </row>
    <row r="3969" spans="1:5" x14ac:dyDescent="0.2">
      <c r="A3969" s="144">
        <v>6017</v>
      </c>
      <c r="B3969" s="144" t="s">
        <v>2403</v>
      </c>
      <c r="C3969" s="144" t="s">
        <v>2802</v>
      </c>
      <c r="D3969" s="144" t="s">
        <v>2803</v>
      </c>
      <c r="E3969" s="174">
        <v>74.47</v>
      </c>
    </row>
    <row r="3970" spans="1:5" x14ac:dyDescent="0.2">
      <c r="A3970" s="144">
        <v>6020</v>
      </c>
      <c r="B3970" s="144" t="s">
        <v>2391</v>
      </c>
      <c r="C3970" s="144" t="s">
        <v>2802</v>
      </c>
      <c r="D3970" s="144" t="s">
        <v>2803</v>
      </c>
      <c r="E3970" s="174">
        <v>32.82</v>
      </c>
    </row>
    <row r="3971" spans="1:5" x14ac:dyDescent="0.2">
      <c r="A3971" s="144">
        <v>6028</v>
      </c>
      <c r="B3971" s="144" t="s">
        <v>2405</v>
      </c>
      <c r="C3971" s="144" t="s">
        <v>2802</v>
      </c>
      <c r="D3971" s="144" t="s">
        <v>2803</v>
      </c>
      <c r="E3971" s="174">
        <v>130.94999999999999</v>
      </c>
    </row>
    <row r="3972" spans="1:5" x14ac:dyDescent="0.2">
      <c r="A3972" s="144">
        <v>6011</v>
      </c>
      <c r="B3972" s="144" t="s">
        <v>2406</v>
      </c>
      <c r="C3972" s="144" t="s">
        <v>2802</v>
      </c>
      <c r="D3972" s="144" t="s">
        <v>2803</v>
      </c>
      <c r="E3972" s="174">
        <v>271.58</v>
      </c>
    </row>
    <row r="3973" spans="1:5" x14ac:dyDescent="0.2">
      <c r="A3973" s="144">
        <v>6012</v>
      </c>
      <c r="B3973" s="144" t="s">
        <v>2407</v>
      </c>
      <c r="C3973" s="144" t="s">
        <v>2802</v>
      </c>
      <c r="D3973" s="144" t="s">
        <v>2803</v>
      </c>
      <c r="E3973" s="174">
        <v>328.79</v>
      </c>
    </row>
    <row r="3974" spans="1:5" x14ac:dyDescent="0.2">
      <c r="A3974" s="144">
        <v>6016</v>
      </c>
      <c r="B3974" s="144" t="s">
        <v>2392</v>
      </c>
      <c r="C3974" s="144" t="s">
        <v>2802</v>
      </c>
      <c r="D3974" s="144" t="s">
        <v>2803</v>
      </c>
      <c r="E3974" s="174">
        <v>34.61</v>
      </c>
    </row>
    <row r="3975" spans="1:5" x14ac:dyDescent="0.2">
      <c r="A3975" s="144">
        <v>6027</v>
      </c>
      <c r="B3975" s="144" t="s">
        <v>2408</v>
      </c>
      <c r="C3975" s="144" t="s">
        <v>2802</v>
      </c>
      <c r="D3975" s="144" t="s">
        <v>2803</v>
      </c>
      <c r="E3975" s="174">
        <v>685.09</v>
      </c>
    </row>
    <row r="3976" spans="1:5" x14ac:dyDescent="0.2">
      <c r="A3976" s="144">
        <v>6013</v>
      </c>
      <c r="B3976" s="144" t="s">
        <v>2409</v>
      </c>
      <c r="C3976" s="144" t="s">
        <v>2802</v>
      </c>
      <c r="D3976" s="144" t="s">
        <v>2803</v>
      </c>
      <c r="E3976" s="174">
        <v>103.38</v>
      </c>
    </row>
    <row r="3977" spans="1:5" x14ac:dyDescent="0.2">
      <c r="A3977" s="144">
        <v>6015</v>
      </c>
      <c r="B3977" s="144" t="s">
        <v>2411</v>
      </c>
      <c r="C3977" s="144" t="s">
        <v>2802</v>
      </c>
      <c r="D3977" s="144" t="s">
        <v>2803</v>
      </c>
      <c r="E3977" s="174">
        <v>150.33000000000001</v>
      </c>
    </row>
    <row r="3978" spans="1:5" x14ac:dyDescent="0.2">
      <c r="A3978" s="144">
        <v>6014</v>
      </c>
      <c r="B3978" s="144" t="s">
        <v>2410</v>
      </c>
      <c r="C3978" s="144" t="s">
        <v>2802</v>
      </c>
      <c r="D3978" s="144" t="s">
        <v>2803</v>
      </c>
      <c r="E3978" s="174">
        <v>143.72999999999999</v>
      </c>
    </row>
    <row r="3979" spans="1:5" x14ac:dyDescent="0.2">
      <c r="A3979" s="144">
        <v>6006</v>
      </c>
      <c r="B3979" s="144" t="s">
        <v>2395</v>
      </c>
      <c r="C3979" s="144" t="s">
        <v>2802</v>
      </c>
      <c r="D3979" s="144" t="s">
        <v>2803</v>
      </c>
      <c r="E3979" s="174">
        <v>74.86</v>
      </c>
    </row>
    <row r="3980" spans="1:5" x14ac:dyDescent="0.2">
      <c r="A3980" s="144">
        <v>6005</v>
      </c>
      <c r="B3980" s="144" t="s">
        <v>2396</v>
      </c>
      <c r="C3980" s="144" t="s">
        <v>2802</v>
      </c>
      <c r="D3980" s="144" t="s">
        <v>2805</v>
      </c>
      <c r="E3980" s="174">
        <v>84.45</v>
      </c>
    </row>
    <row r="3981" spans="1:5" x14ac:dyDescent="0.2">
      <c r="A3981" s="144">
        <v>11756</v>
      </c>
      <c r="B3981" s="144" t="s">
        <v>1668</v>
      </c>
      <c r="C3981" s="144" t="s">
        <v>2802</v>
      </c>
      <c r="D3981" s="144" t="s">
        <v>2803</v>
      </c>
      <c r="E3981" s="174">
        <v>40.33</v>
      </c>
    </row>
    <row r="3982" spans="1:5" x14ac:dyDescent="0.2">
      <c r="A3982" s="144">
        <v>10904</v>
      </c>
      <c r="B3982" s="144" t="s">
        <v>319</v>
      </c>
      <c r="C3982" s="144" t="s">
        <v>2802</v>
      </c>
      <c r="D3982" s="144" t="s">
        <v>2805</v>
      </c>
      <c r="E3982" s="174">
        <v>160</v>
      </c>
    </row>
    <row r="3983" spans="1:5" x14ac:dyDescent="0.2">
      <c r="A3983" s="144">
        <v>11752</v>
      </c>
      <c r="B3983" s="144" t="s">
        <v>2389</v>
      </c>
      <c r="C3983" s="144" t="s">
        <v>2802</v>
      </c>
      <c r="D3983" s="144" t="s">
        <v>2803</v>
      </c>
      <c r="E3983" s="174">
        <v>23.26</v>
      </c>
    </row>
    <row r="3984" spans="1:5" x14ac:dyDescent="0.2">
      <c r="A3984" s="144">
        <v>11753</v>
      </c>
      <c r="B3984" s="144" t="s">
        <v>2390</v>
      </c>
      <c r="C3984" s="144" t="s">
        <v>2802</v>
      </c>
      <c r="D3984" s="144" t="s">
        <v>2803</v>
      </c>
      <c r="E3984" s="174">
        <v>27.76</v>
      </c>
    </row>
    <row r="3985" spans="1:5" x14ac:dyDescent="0.2">
      <c r="A3985" s="144">
        <v>6021</v>
      </c>
      <c r="B3985" s="144" t="s">
        <v>2393</v>
      </c>
      <c r="C3985" s="144" t="s">
        <v>2802</v>
      </c>
      <c r="D3985" s="144" t="s">
        <v>2803</v>
      </c>
      <c r="E3985" s="174">
        <v>77.05</v>
      </c>
    </row>
    <row r="3986" spans="1:5" x14ac:dyDescent="0.2">
      <c r="A3986" s="144">
        <v>6024</v>
      </c>
      <c r="B3986" s="144" t="s">
        <v>2394</v>
      </c>
      <c r="C3986" s="144" t="s">
        <v>2802</v>
      </c>
      <c r="D3986" s="144" t="s">
        <v>2803</v>
      </c>
      <c r="E3986" s="174">
        <v>79.650000000000006</v>
      </c>
    </row>
    <row r="3987" spans="1:5" x14ac:dyDescent="0.2">
      <c r="A3987" s="144">
        <v>38379</v>
      </c>
      <c r="B3987" s="144" t="s">
        <v>4521</v>
      </c>
      <c r="C3987" s="144" t="s">
        <v>2809</v>
      </c>
      <c r="D3987" s="144" t="s">
        <v>2803</v>
      </c>
      <c r="E3987" s="174">
        <v>64.53</v>
      </c>
    </row>
    <row r="3988" spans="1:5" x14ac:dyDescent="0.2">
      <c r="A3988" s="144">
        <v>13897</v>
      </c>
      <c r="B3988" s="144" t="s">
        <v>1182</v>
      </c>
      <c r="C3988" s="144" t="s">
        <v>2802</v>
      </c>
      <c r="D3988" s="144" t="s">
        <v>2807</v>
      </c>
      <c r="E3988" s="175">
        <v>6517.88</v>
      </c>
    </row>
    <row r="3989" spans="1:5" x14ac:dyDescent="0.2">
      <c r="A3989" s="144">
        <v>10640</v>
      </c>
      <c r="B3989" s="144" t="s">
        <v>4522</v>
      </c>
      <c r="C3989" s="144" t="s">
        <v>2802</v>
      </c>
      <c r="D3989" s="144" t="s">
        <v>2807</v>
      </c>
      <c r="E3989" s="175">
        <v>14116.35</v>
      </c>
    </row>
    <row r="3990" spans="1:5" x14ac:dyDescent="0.2">
      <c r="A3990" s="144">
        <v>34357</v>
      </c>
      <c r="B3990" s="144" t="s">
        <v>2521</v>
      </c>
      <c r="C3990" s="144" t="s">
        <v>284</v>
      </c>
      <c r="D3990" s="144" t="s">
        <v>2803</v>
      </c>
      <c r="E3990" s="174">
        <v>3.22</v>
      </c>
    </row>
    <row r="3991" spans="1:5" x14ac:dyDescent="0.2">
      <c r="A3991" s="144">
        <v>37329</v>
      </c>
      <c r="B3991" s="144" t="s">
        <v>2347</v>
      </c>
      <c r="C3991" s="144" t="s">
        <v>284</v>
      </c>
      <c r="D3991" s="144" t="s">
        <v>2803</v>
      </c>
      <c r="E3991" s="174">
        <v>68.02</v>
      </c>
    </row>
    <row r="3992" spans="1:5" x14ac:dyDescent="0.2">
      <c r="A3992" s="144">
        <v>2510</v>
      </c>
      <c r="B3992" s="144" t="s">
        <v>1600</v>
      </c>
      <c r="C3992" s="144" t="s">
        <v>2802</v>
      </c>
      <c r="D3992" s="144" t="s">
        <v>2803</v>
      </c>
      <c r="E3992" s="174">
        <v>22.74</v>
      </c>
    </row>
    <row r="3993" spans="1:5" x14ac:dyDescent="0.2">
      <c r="A3993" s="144">
        <v>12359</v>
      </c>
      <c r="B3993" s="144" t="s">
        <v>4523</v>
      </c>
      <c r="C3993" s="144" t="s">
        <v>2802</v>
      </c>
      <c r="D3993" s="144" t="s">
        <v>2807</v>
      </c>
      <c r="E3993" s="174">
        <v>125.32</v>
      </c>
    </row>
    <row r="3994" spans="1:5" x14ac:dyDescent="0.2">
      <c r="A3994" s="144">
        <v>7353</v>
      </c>
      <c r="B3994" s="144" t="s">
        <v>5866</v>
      </c>
      <c r="C3994" s="144" t="s">
        <v>261</v>
      </c>
      <c r="D3994" s="144" t="s">
        <v>2803</v>
      </c>
      <c r="E3994" s="174">
        <v>29.44</v>
      </c>
    </row>
    <row r="3995" spans="1:5" x14ac:dyDescent="0.2">
      <c r="A3995" s="144">
        <v>36144</v>
      </c>
      <c r="B3995" s="144" t="s">
        <v>4524</v>
      </c>
      <c r="C3995" s="144" t="s">
        <v>2802</v>
      </c>
      <c r="D3995" s="144" t="s">
        <v>2803</v>
      </c>
      <c r="E3995" s="174">
        <v>1.74</v>
      </c>
    </row>
    <row r="3996" spans="1:5" x14ac:dyDescent="0.2">
      <c r="A3996" s="144">
        <v>10518</v>
      </c>
      <c r="B3996" s="144" t="s">
        <v>4525</v>
      </c>
      <c r="C3996" s="144" t="s">
        <v>2802</v>
      </c>
      <c r="D3996" s="144" t="s">
        <v>2807</v>
      </c>
      <c r="E3996" s="174">
        <v>135.09</v>
      </c>
    </row>
    <row r="3997" spans="1:5" x14ac:dyDescent="0.2">
      <c r="A3997" s="144">
        <v>36530</v>
      </c>
      <c r="B3997" s="144" t="s">
        <v>1068</v>
      </c>
      <c r="C3997" s="144" t="s">
        <v>2802</v>
      </c>
      <c r="D3997" s="144" t="s">
        <v>2807</v>
      </c>
      <c r="E3997" s="175">
        <v>384914.62</v>
      </c>
    </row>
    <row r="3998" spans="1:5" x14ac:dyDescent="0.2">
      <c r="A3998" s="144">
        <v>6046</v>
      </c>
      <c r="B3998" s="144" t="s">
        <v>1081</v>
      </c>
      <c r="C3998" s="144" t="s">
        <v>2802</v>
      </c>
      <c r="D3998" s="144" t="s">
        <v>2807</v>
      </c>
      <c r="E3998" s="175">
        <v>417500</v>
      </c>
    </row>
    <row r="3999" spans="1:5" x14ac:dyDescent="0.2">
      <c r="A3999" s="144">
        <v>36531</v>
      </c>
      <c r="B3999" s="144" t="s">
        <v>1067</v>
      </c>
      <c r="C3999" s="144" t="s">
        <v>2802</v>
      </c>
      <c r="D3999" s="144" t="s">
        <v>2807</v>
      </c>
      <c r="E3999" s="175">
        <v>432774.36</v>
      </c>
    </row>
    <row r="4000" spans="1:5" x14ac:dyDescent="0.2">
      <c r="A4000" s="144">
        <v>34684</v>
      </c>
      <c r="B4000" s="144" t="s">
        <v>4526</v>
      </c>
      <c r="C4000" s="144" t="s">
        <v>2804</v>
      </c>
      <c r="D4000" s="144" t="s">
        <v>2807</v>
      </c>
      <c r="E4000" s="174">
        <v>229.42</v>
      </c>
    </row>
    <row r="4001" spans="1:5" x14ac:dyDescent="0.2">
      <c r="A4001" s="144">
        <v>34683</v>
      </c>
      <c r="B4001" s="144" t="s">
        <v>4527</v>
      </c>
      <c r="C4001" s="144" t="s">
        <v>2804</v>
      </c>
      <c r="D4001" s="144" t="s">
        <v>2807</v>
      </c>
      <c r="E4001" s="174">
        <v>143.38999999999999</v>
      </c>
    </row>
    <row r="4002" spans="1:5" x14ac:dyDescent="0.2">
      <c r="A4002" s="144">
        <v>533</v>
      </c>
      <c r="B4002" s="144" t="s">
        <v>2542</v>
      </c>
      <c r="C4002" s="144" t="s">
        <v>2804</v>
      </c>
      <c r="D4002" s="144" t="s">
        <v>2803</v>
      </c>
      <c r="E4002" s="174">
        <v>22.95</v>
      </c>
    </row>
    <row r="4003" spans="1:5" x14ac:dyDescent="0.2">
      <c r="A4003" s="144">
        <v>10515</v>
      </c>
      <c r="B4003" s="144" t="s">
        <v>4528</v>
      </c>
      <c r="C4003" s="144" t="s">
        <v>2804</v>
      </c>
      <c r="D4003" s="144" t="s">
        <v>2803</v>
      </c>
      <c r="E4003" s="174">
        <v>43.29</v>
      </c>
    </row>
    <row r="4004" spans="1:5" x14ac:dyDescent="0.2">
      <c r="A4004" s="144">
        <v>536</v>
      </c>
      <c r="B4004" s="144" t="s">
        <v>2541</v>
      </c>
      <c r="C4004" s="144" t="s">
        <v>2804</v>
      </c>
      <c r="D4004" s="144" t="s">
        <v>2805</v>
      </c>
      <c r="E4004" s="174">
        <v>31.32</v>
      </c>
    </row>
    <row r="4005" spans="1:5" x14ac:dyDescent="0.2">
      <c r="A4005" s="144">
        <v>153</v>
      </c>
      <c r="B4005" s="144" t="s">
        <v>4529</v>
      </c>
      <c r="C4005" s="144" t="s">
        <v>261</v>
      </c>
      <c r="D4005" s="144" t="s">
        <v>2803</v>
      </c>
      <c r="E4005" s="174">
        <v>106.15</v>
      </c>
    </row>
    <row r="4006" spans="1:5" x14ac:dyDescent="0.2">
      <c r="A4006" s="144">
        <v>34682</v>
      </c>
      <c r="B4006" s="144" t="s">
        <v>4530</v>
      </c>
      <c r="C4006" s="144" t="s">
        <v>2804</v>
      </c>
      <c r="D4006" s="144" t="s">
        <v>2807</v>
      </c>
      <c r="E4006" s="174">
        <v>109.65</v>
      </c>
    </row>
    <row r="4007" spans="1:5" x14ac:dyDescent="0.2">
      <c r="A4007" s="144">
        <v>20205</v>
      </c>
      <c r="B4007" s="144" t="s">
        <v>5448</v>
      </c>
      <c r="C4007" s="144" t="s">
        <v>2809</v>
      </c>
      <c r="D4007" s="144" t="s">
        <v>2803</v>
      </c>
      <c r="E4007" s="174">
        <v>4.0199999999999996</v>
      </c>
    </row>
    <row r="4008" spans="1:5" x14ac:dyDescent="0.2">
      <c r="A4008" s="144">
        <v>4412</v>
      </c>
      <c r="B4008" s="144" t="s">
        <v>5867</v>
      </c>
      <c r="C4008" s="144" t="s">
        <v>2809</v>
      </c>
      <c r="D4008" s="144" t="s">
        <v>2803</v>
      </c>
      <c r="E4008" s="174">
        <v>2.41</v>
      </c>
    </row>
    <row r="4009" spans="1:5" x14ac:dyDescent="0.2">
      <c r="A4009" s="144">
        <v>4408</v>
      </c>
      <c r="B4009" s="144" t="s">
        <v>5449</v>
      </c>
      <c r="C4009" s="144" t="s">
        <v>2809</v>
      </c>
      <c r="D4009" s="144" t="s">
        <v>2803</v>
      </c>
      <c r="E4009" s="174">
        <v>3.01</v>
      </c>
    </row>
    <row r="4010" spans="1:5" x14ac:dyDescent="0.2">
      <c r="A4010" s="144">
        <v>36250</v>
      </c>
      <c r="B4010" s="144" t="s">
        <v>4531</v>
      </c>
      <c r="C4010" s="144" t="s">
        <v>2809</v>
      </c>
      <c r="D4010" s="144" t="s">
        <v>2803</v>
      </c>
      <c r="E4010" s="174">
        <v>4.6500000000000004</v>
      </c>
    </row>
    <row r="4011" spans="1:5" x14ac:dyDescent="0.2">
      <c r="A4011" s="144">
        <v>10857</v>
      </c>
      <c r="B4011" s="144" t="s">
        <v>2535</v>
      </c>
      <c r="C4011" s="144" t="s">
        <v>2809</v>
      </c>
      <c r="D4011" s="144" t="s">
        <v>2803</v>
      </c>
      <c r="E4011" s="174">
        <v>15.21</v>
      </c>
    </row>
    <row r="4012" spans="1:5" x14ac:dyDescent="0.2">
      <c r="A4012" s="144">
        <v>4803</v>
      </c>
      <c r="B4012" s="144" t="s">
        <v>320</v>
      </c>
      <c r="C4012" s="144" t="s">
        <v>2809</v>
      </c>
      <c r="D4012" s="144" t="s">
        <v>2803</v>
      </c>
      <c r="E4012" s="174">
        <v>32.880000000000003</v>
      </c>
    </row>
    <row r="4013" spans="1:5" x14ac:dyDescent="0.2">
      <c r="A4013" s="144">
        <v>6186</v>
      </c>
      <c r="B4013" s="144" t="s">
        <v>2534</v>
      </c>
      <c r="C4013" s="144" t="s">
        <v>2809</v>
      </c>
      <c r="D4013" s="144" t="s">
        <v>2807</v>
      </c>
      <c r="E4013" s="174">
        <v>16.11</v>
      </c>
    </row>
    <row r="4014" spans="1:5" x14ac:dyDescent="0.2">
      <c r="A4014" s="144">
        <v>4829</v>
      </c>
      <c r="B4014" s="144" t="s">
        <v>321</v>
      </c>
      <c r="C4014" s="144" t="s">
        <v>2809</v>
      </c>
      <c r="D4014" s="144" t="s">
        <v>2803</v>
      </c>
      <c r="E4014" s="174">
        <v>41.67</v>
      </c>
    </row>
    <row r="4015" spans="1:5" x14ac:dyDescent="0.2">
      <c r="A4015" s="144">
        <v>39829</v>
      </c>
      <c r="B4015" s="144" t="s">
        <v>322</v>
      </c>
      <c r="C4015" s="144" t="s">
        <v>2809</v>
      </c>
      <c r="D4015" s="144" t="s">
        <v>2807</v>
      </c>
      <c r="E4015" s="174">
        <v>33.450000000000003</v>
      </c>
    </row>
    <row r="4016" spans="1:5" x14ac:dyDescent="0.2">
      <c r="A4016" s="144">
        <v>20231</v>
      </c>
      <c r="B4016" s="144" t="s">
        <v>323</v>
      </c>
      <c r="C4016" s="144" t="s">
        <v>2809</v>
      </c>
      <c r="D4016" s="144" t="s">
        <v>2803</v>
      </c>
      <c r="E4016" s="174">
        <v>47.63</v>
      </c>
    </row>
    <row r="4017" spans="1:5" x14ac:dyDescent="0.2">
      <c r="A4017" s="144">
        <v>4804</v>
      </c>
      <c r="B4017" s="144" t="s">
        <v>324</v>
      </c>
      <c r="C4017" s="144" t="s">
        <v>2809</v>
      </c>
      <c r="D4017" s="144" t="s">
        <v>2803</v>
      </c>
      <c r="E4017" s="174">
        <v>25.24</v>
      </c>
    </row>
    <row r="4018" spans="1:5" x14ac:dyDescent="0.2">
      <c r="A4018" s="144">
        <v>34680</v>
      </c>
      <c r="B4018" s="144" t="s">
        <v>4532</v>
      </c>
      <c r="C4018" s="144" t="s">
        <v>2809</v>
      </c>
      <c r="D4018" s="144" t="s">
        <v>2807</v>
      </c>
      <c r="E4018" s="174">
        <v>33.729999999999997</v>
      </c>
    </row>
    <row r="4019" spans="1:5" x14ac:dyDescent="0.2">
      <c r="A4019" s="144">
        <v>11573</v>
      </c>
      <c r="B4019" s="144" t="s">
        <v>5868</v>
      </c>
      <c r="C4019" s="144" t="s">
        <v>2802</v>
      </c>
      <c r="D4019" s="144" t="s">
        <v>2803</v>
      </c>
      <c r="E4019" s="174">
        <v>5.49</v>
      </c>
    </row>
    <row r="4020" spans="1:5" x14ac:dyDescent="0.2">
      <c r="A4020" s="144">
        <v>38401</v>
      </c>
      <c r="B4020" s="144" t="s">
        <v>4533</v>
      </c>
      <c r="C4020" s="144" t="s">
        <v>2802</v>
      </c>
      <c r="D4020" s="144" t="s">
        <v>2803</v>
      </c>
      <c r="E4020" s="174">
        <v>14.35</v>
      </c>
    </row>
    <row r="4021" spans="1:5" x14ac:dyDescent="0.2">
      <c r="A4021" s="144">
        <v>11575</v>
      </c>
      <c r="B4021" s="144" t="s">
        <v>5869</v>
      </c>
      <c r="C4021" s="144" t="s">
        <v>2802</v>
      </c>
      <c r="D4021" s="144" t="s">
        <v>2803</v>
      </c>
      <c r="E4021" s="174">
        <v>52.93</v>
      </c>
    </row>
    <row r="4022" spans="1:5" x14ac:dyDescent="0.2">
      <c r="A4022" s="144">
        <v>38179</v>
      </c>
      <c r="B4022" s="144" t="s">
        <v>5870</v>
      </c>
      <c r="C4022" s="144" t="s">
        <v>2802</v>
      </c>
      <c r="D4022" s="144" t="s">
        <v>2803</v>
      </c>
      <c r="E4022" s="174">
        <v>43.77</v>
      </c>
    </row>
    <row r="4023" spans="1:5" x14ac:dyDescent="0.2">
      <c r="A4023" s="144">
        <v>20256</v>
      </c>
      <c r="B4023" s="144" t="s">
        <v>4534</v>
      </c>
      <c r="C4023" s="144" t="s">
        <v>2802</v>
      </c>
      <c r="D4023" s="144" t="s">
        <v>2803</v>
      </c>
      <c r="E4023" s="174">
        <v>0.35</v>
      </c>
    </row>
    <row r="4024" spans="1:5" x14ac:dyDescent="0.2">
      <c r="A4024" s="144">
        <v>14511</v>
      </c>
      <c r="B4024" s="144" t="s">
        <v>1192</v>
      </c>
      <c r="C4024" s="144" t="s">
        <v>2802</v>
      </c>
      <c r="D4024" s="144" t="s">
        <v>2807</v>
      </c>
      <c r="E4024" s="175">
        <v>948889.5</v>
      </c>
    </row>
    <row r="4025" spans="1:5" x14ac:dyDescent="0.2">
      <c r="A4025" s="144">
        <v>10642</v>
      </c>
      <c r="B4025" s="144" t="s">
        <v>1090</v>
      </c>
      <c r="C4025" s="144" t="s">
        <v>2802</v>
      </c>
      <c r="D4025" s="144" t="s">
        <v>2807</v>
      </c>
      <c r="E4025" s="175">
        <v>893900</v>
      </c>
    </row>
    <row r="4026" spans="1:5" x14ac:dyDescent="0.2">
      <c r="A4026" s="144">
        <v>14489</v>
      </c>
      <c r="B4026" s="144" t="s">
        <v>1092</v>
      </c>
      <c r="C4026" s="144" t="s">
        <v>2802</v>
      </c>
      <c r="D4026" s="144" t="s">
        <v>2807</v>
      </c>
      <c r="E4026" s="175">
        <v>792872.67</v>
      </c>
    </row>
    <row r="4027" spans="1:5" x14ac:dyDescent="0.2">
      <c r="A4027" s="144">
        <v>14513</v>
      </c>
      <c r="B4027" s="144" t="s">
        <v>1062</v>
      </c>
      <c r="C4027" s="144" t="s">
        <v>2802</v>
      </c>
      <c r="D4027" s="144" t="s">
        <v>2807</v>
      </c>
      <c r="E4027" s="175">
        <v>594673.31999999995</v>
      </c>
    </row>
    <row r="4028" spans="1:5" x14ac:dyDescent="0.2">
      <c r="A4028" s="144">
        <v>13600</v>
      </c>
      <c r="B4028" s="144" t="s">
        <v>4535</v>
      </c>
      <c r="C4028" s="144" t="s">
        <v>2802</v>
      </c>
      <c r="D4028" s="144" t="s">
        <v>2807</v>
      </c>
      <c r="E4028" s="175">
        <v>767296.04</v>
      </c>
    </row>
    <row r="4029" spans="1:5" x14ac:dyDescent="0.2">
      <c r="A4029" s="144">
        <v>10646</v>
      </c>
      <c r="B4029" s="144" t="s">
        <v>1069</v>
      </c>
      <c r="C4029" s="144" t="s">
        <v>2802</v>
      </c>
      <c r="D4029" s="144" t="s">
        <v>2807</v>
      </c>
      <c r="E4029" s="175">
        <v>571968.07999999996</v>
      </c>
    </row>
    <row r="4030" spans="1:5" x14ac:dyDescent="0.2">
      <c r="A4030" s="144">
        <v>6070</v>
      </c>
      <c r="B4030" s="144" t="s">
        <v>1082</v>
      </c>
      <c r="C4030" s="144" t="s">
        <v>2802</v>
      </c>
      <c r="D4030" s="144" t="s">
        <v>2807</v>
      </c>
      <c r="E4030" s="175">
        <v>781523.98</v>
      </c>
    </row>
    <row r="4031" spans="1:5" x14ac:dyDescent="0.2">
      <c r="A4031" s="144">
        <v>6069</v>
      </c>
      <c r="B4031" s="144" t="s">
        <v>1079</v>
      </c>
      <c r="C4031" s="144" t="s">
        <v>2802</v>
      </c>
      <c r="D4031" s="144" t="s">
        <v>2807</v>
      </c>
      <c r="E4031" s="175">
        <v>172650.43</v>
      </c>
    </row>
    <row r="4032" spans="1:5" x14ac:dyDescent="0.2">
      <c r="A4032" s="144">
        <v>14626</v>
      </c>
      <c r="B4032" s="144" t="s">
        <v>445</v>
      </c>
      <c r="C4032" s="144" t="s">
        <v>2802</v>
      </c>
      <c r="D4032" s="144" t="s">
        <v>2807</v>
      </c>
      <c r="E4032" s="175">
        <v>855590.03</v>
      </c>
    </row>
    <row r="4033" spans="1:5" x14ac:dyDescent="0.2">
      <c r="A4033" s="144">
        <v>6067</v>
      </c>
      <c r="B4033" s="144" t="s">
        <v>1080</v>
      </c>
      <c r="C4033" s="144" t="s">
        <v>2802</v>
      </c>
      <c r="D4033" s="144" t="s">
        <v>2807</v>
      </c>
      <c r="E4033" s="175">
        <v>702350.01</v>
      </c>
    </row>
    <row r="4034" spans="1:5" x14ac:dyDescent="0.2">
      <c r="A4034" s="144">
        <v>38393</v>
      </c>
      <c r="B4034" s="144" t="s">
        <v>4536</v>
      </c>
      <c r="C4034" s="144" t="s">
        <v>2802</v>
      </c>
      <c r="D4034" s="144" t="s">
        <v>2805</v>
      </c>
      <c r="E4034" s="174">
        <v>15.42</v>
      </c>
    </row>
    <row r="4035" spans="1:5" x14ac:dyDescent="0.2">
      <c r="A4035" s="144">
        <v>38390</v>
      </c>
      <c r="B4035" s="144" t="s">
        <v>4537</v>
      </c>
      <c r="C4035" s="144" t="s">
        <v>2802</v>
      </c>
      <c r="D4035" s="144" t="s">
        <v>2803</v>
      </c>
      <c r="E4035" s="174">
        <v>34.200000000000003</v>
      </c>
    </row>
    <row r="4036" spans="1:5" x14ac:dyDescent="0.2">
      <c r="A4036" s="144">
        <v>36532</v>
      </c>
      <c r="B4036" s="144" t="s">
        <v>4538</v>
      </c>
      <c r="C4036" s="144" t="s">
        <v>2802</v>
      </c>
      <c r="D4036" s="144" t="s">
        <v>2803</v>
      </c>
      <c r="E4036" s="175">
        <v>20007.41</v>
      </c>
    </row>
    <row r="4037" spans="1:5" x14ac:dyDescent="0.2">
      <c r="A4037" s="144">
        <v>11578</v>
      </c>
      <c r="B4037" s="144" t="s">
        <v>4539</v>
      </c>
      <c r="C4037" s="144" t="s">
        <v>2802</v>
      </c>
      <c r="D4037" s="144" t="s">
        <v>2803</v>
      </c>
      <c r="E4037" s="174">
        <v>11.43</v>
      </c>
    </row>
    <row r="4038" spans="1:5" x14ac:dyDescent="0.2">
      <c r="A4038" s="144">
        <v>11577</v>
      </c>
      <c r="B4038" s="144" t="s">
        <v>4540</v>
      </c>
      <c r="C4038" s="144" t="s">
        <v>2802</v>
      </c>
      <c r="D4038" s="144" t="s">
        <v>2803</v>
      </c>
      <c r="E4038" s="174">
        <v>10.91</v>
      </c>
    </row>
    <row r="4039" spans="1:5" x14ac:dyDescent="0.2">
      <c r="A4039" s="144">
        <v>42432</v>
      </c>
      <c r="B4039" s="144" t="s">
        <v>4541</v>
      </c>
      <c r="C4039" s="144" t="s">
        <v>2802</v>
      </c>
      <c r="D4039" s="144" t="s">
        <v>2807</v>
      </c>
      <c r="E4039" s="175">
        <v>2403.2800000000002</v>
      </c>
    </row>
    <row r="4040" spans="1:5" x14ac:dyDescent="0.2">
      <c r="A4040" s="144">
        <v>42437</v>
      </c>
      <c r="B4040" s="144" t="s">
        <v>4542</v>
      </c>
      <c r="C4040" s="144" t="s">
        <v>2802</v>
      </c>
      <c r="D4040" s="144" t="s">
        <v>2807</v>
      </c>
      <c r="E4040" s="175">
        <v>1827.13</v>
      </c>
    </row>
    <row r="4041" spans="1:5" x14ac:dyDescent="0.2">
      <c r="A4041" s="144">
        <v>1116</v>
      </c>
      <c r="B4041" s="144" t="s">
        <v>4543</v>
      </c>
      <c r="C4041" s="144" t="s">
        <v>2809</v>
      </c>
      <c r="D4041" s="144" t="s">
        <v>2803</v>
      </c>
      <c r="E4041" s="174">
        <v>26.61</v>
      </c>
    </row>
    <row r="4042" spans="1:5" x14ac:dyDescent="0.2">
      <c r="A4042" s="144">
        <v>1115</v>
      </c>
      <c r="B4042" s="144" t="s">
        <v>4544</v>
      </c>
      <c r="C4042" s="144" t="s">
        <v>2809</v>
      </c>
      <c r="D4042" s="144" t="s">
        <v>2803</v>
      </c>
      <c r="E4042" s="174">
        <v>31.88</v>
      </c>
    </row>
    <row r="4043" spans="1:5" x14ac:dyDescent="0.2">
      <c r="A4043" s="144">
        <v>1113</v>
      </c>
      <c r="B4043" s="144" t="s">
        <v>1217</v>
      </c>
      <c r="C4043" s="144" t="s">
        <v>2809</v>
      </c>
      <c r="D4043" s="144" t="s">
        <v>2803</v>
      </c>
      <c r="E4043" s="174">
        <v>37.270000000000003</v>
      </c>
    </row>
    <row r="4044" spans="1:5" x14ac:dyDescent="0.2">
      <c r="A4044" s="144">
        <v>1114</v>
      </c>
      <c r="B4044" s="144" t="s">
        <v>4545</v>
      </c>
      <c r="C4044" s="144" t="s">
        <v>2809</v>
      </c>
      <c r="D4044" s="144" t="s">
        <v>2803</v>
      </c>
      <c r="E4044" s="174">
        <v>44.4</v>
      </c>
    </row>
    <row r="4045" spans="1:5" x14ac:dyDescent="0.2">
      <c r="A4045" s="144">
        <v>40873</v>
      </c>
      <c r="B4045" s="144" t="s">
        <v>1231</v>
      </c>
      <c r="C4045" s="144" t="s">
        <v>2809</v>
      </c>
      <c r="D4045" s="144" t="s">
        <v>2803</v>
      </c>
      <c r="E4045" s="174">
        <v>34.74</v>
      </c>
    </row>
    <row r="4046" spans="1:5" x14ac:dyDescent="0.2">
      <c r="A4046" s="144">
        <v>20214</v>
      </c>
      <c r="B4046" s="144" t="s">
        <v>4546</v>
      </c>
      <c r="C4046" s="144" t="s">
        <v>2802</v>
      </c>
      <c r="D4046" s="144" t="s">
        <v>2803</v>
      </c>
      <c r="E4046" s="174">
        <v>61.81</v>
      </c>
    </row>
    <row r="4047" spans="1:5" x14ac:dyDescent="0.2">
      <c r="A4047" s="144">
        <v>7237</v>
      </c>
      <c r="B4047" s="144" t="s">
        <v>1227</v>
      </c>
      <c r="C4047" s="144" t="s">
        <v>2802</v>
      </c>
      <c r="D4047" s="144" t="s">
        <v>2803</v>
      </c>
      <c r="E4047" s="174">
        <v>60.51</v>
      </c>
    </row>
    <row r="4048" spans="1:5" x14ac:dyDescent="0.2">
      <c r="A4048" s="144">
        <v>11757</v>
      </c>
      <c r="B4048" s="144" t="s">
        <v>2368</v>
      </c>
      <c r="C4048" s="144" t="s">
        <v>2802</v>
      </c>
      <c r="D4048" s="144" t="s">
        <v>2805</v>
      </c>
      <c r="E4048" s="174">
        <v>44</v>
      </c>
    </row>
    <row r="4049" spans="1:5" x14ac:dyDescent="0.2">
      <c r="A4049" s="144">
        <v>11758</v>
      </c>
      <c r="B4049" s="144" t="s">
        <v>2370</v>
      </c>
      <c r="C4049" s="144" t="s">
        <v>2802</v>
      </c>
      <c r="D4049" s="144" t="s">
        <v>2805</v>
      </c>
      <c r="E4049" s="174">
        <v>37.99</v>
      </c>
    </row>
    <row r="4050" spans="1:5" x14ac:dyDescent="0.2">
      <c r="A4050" s="144">
        <v>37526</v>
      </c>
      <c r="B4050" s="144" t="s">
        <v>2557</v>
      </c>
      <c r="C4050" s="144" t="s">
        <v>2802</v>
      </c>
      <c r="D4050" s="144" t="s">
        <v>2803</v>
      </c>
      <c r="E4050" s="174">
        <v>4.4400000000000004</v>
      </c>
    </row>
    <row r="4051" spans="1:5" x14ac:dyDescent="0.2">
      <c r="A4051" s="144">
        <v>6076</v>
      </c>
      <c r="B4051" s="144" t="s">
        <v>2559</v>
      </c>
      <c r="C4051" s="144" t="s">
        <v>2889</v>
      </c>
      <c r="D4051" s="144" t="s">
        <v>2805</v>
      </c>
      <c r="E4051" s="174">
        <v>130</v>
      </c>
    </row>
    <row r="4052" spans="1:5" x14ac:dyDescent="0.2">
      <c r="A4052" s="144">
        <v>13109</v>
      </c>
      <c r="B4052" s="144" t="s">
        <v>4547</v>
      </c>
      <c r="C4052" s="144" t="s">
        <v>2802</v>
      </c>
      <c r="D4052" s="144" t="s">
        <v>2807</v>
      </c>
      <c r="E4052" s="174">
        <v>341.07</v>
      </c>
    </row>
    <row r="4053" spans="1:5" x14ac:dyDescent="0.2">
      <c r="A4053" s="144">
        <v>13110</v>
      </c>
      <c r="B4053" s="144" t="s">
        <v>4548</v>
      </c>
      <c r="C4053" s="144" t="s">
        <v>2802</v>
      </c>
      <c r="D4053" s="144" t="s">
        <v>2807</v>
      </c>
      <c r="E4053" s="174">
        <v>448.87</v>
      </c>
    </row>
    <row r="4054" spans="1:5" x14ac:dyDescent="0.2">
      <c r="A4054" s="144">
        <v>7581</v>
      </c>
      <c r="B4054" s="144" t="s">
        <v>4549</v>
      </c>
      <c r="C4054" s="144" t="s">
        <v>2802</v>
      </c>
      <c r="D4054" s="144" t="s">
        <v>2807</v>
      </c>
      <c r="E4054" s="174">
        <v>6.29</v>
      </c>
    </row>
    <row r="4055" spans="1:5" x14ac:dyDescent="0.2">
      <c r="A4055" s="144">
        <v>4509</v>
      </c>
      <c r="B4055" s="144" t="s">
        <v>5871</v>
      </c>
      <c r="C4055" s="144" t="s">
        <v>2809</v>
      </c>
      <c r="D4055" s="144" t="s">
        <v>2803</v>
      </c>
      <c r="E4055" s="174">
        <v>4.59</v>
      </c>
    </row>
    <row r="4056" spans="1:5" x14ac:dyDescent="0.2">
      <c r="A4056" s="144">
        <v>4512</v>
      </c>
      <c r="B4056" s="144" t="s">
        <v>5872</v>
      </c>
      <c r="C4056" s="144" t="s">
        <v>2809</v>
      </c>
      <c r="D4056" s="144" t="s">
        <v>2803</v>
      </c>
      <c r="E4056" s="174">
        <v>2.19</v>
      </c>
    </row>
    <row r="4057" spans="1:5" x14ac:dyDescent="0.2">
      <c r="A4057" s="144">
        <v>4517</v>
      </c>
      <c r="B4057" s="144" t="s">
        <v>5873</v>
      </c>
      <c r="C4057" s="144" t="s">
        <v>2809</v>
      </c>
      <c r="D4057" s="144" t="s">
        <v>2803</v>
      </c>
      <c r="E4057" s="174">
        <v>3.16</v>
      </c>
    </row>
    <row r="4058" spans="1:5" x14ac:dyDescent="0.2">
      <c r="A4058" s="144">
        <v>20206</v>
      </c>
      <c r="B4058" s="144" t="s">
        <v>5450</v>
      </c>
      <c r="C4058" s="144" t="s">
        <v>2809</v>
      </c>
      <c r="D4058" s="144" t="s">
        <v>2803</v>
      </c>
      <c r="E4058" s="174">
        <v>10.86</v>
      </c>
    </row>
    <row r="4059" spans="1:5" x14ac:dyDescent="0.2">
      <c r="A4059" s="144">
        <v>4460</v>
      </c>
      <c r="B4059" s="144" t="s">
        <v>5451</v>
      </c>
      <c r="C4059" s="144" t="s">
        <v>2809</v>
      </c>
      <c r="D4059" s="144" t="s">
        <v>2803</v>
      </c>
      <c r="E4059" s="174">
        <v>11.15</v>
      </c>
    </row>
    <row r="4060" spans="1:5" x14ac:dyDescent="0.2">
      <c r="A4060" s="144">
        <v>4417</v>
      </c>
      <c r="B4060" s="144" t="s">
        <v>5874</v>
      </c>
      <c r="C4060" s="144" t="s">
        <v>2809</v>
      </c>
      <c r="D4060" s="144" t="s">
        <v>2803</v>
      </c>
      <c r="E4060" s="174">
        <v>8.6</v>
      </c>
    </row>
    <row r="4061" spans="1:5" x14ac:dyDescent="0.2">
      <c r="A4061" s="144">
        <v>4415</v>
      </c>
      <c r="B4061" s="144" t="s">
        <v>5875</v>
      </c>
      <c r="C4061" s="144" t="s">
        <v>2809</v>
      </c>
      <c r="D4061" s="144" t="s">
        <v>2803</v>
      </c>
      <c r="E4061" s="174">
        <v>5.97</v>
      </c>
    </row>
    <row r="4062" spans="1:5" x14ac:dyDescent="0.2">
      <c r="A4062" s="144">
        <v>37373</v>
      </c>
      <c r="B4062" s="144" t="s">
        <v>2587</v>
      </c>
      <c r="C4062" s="144" t="s">
        <v>2808</v>
      </c>
      <c r="D4062" s="144" t="s">
        <v>2805</v>
      </c>
      <c r="E4062" s="174">
        <v>0.06</v>
      </c>
    </row>
    <row r="4063" spans="1:5" x14ac:dyDescent="0.2">
      <c r="A4063" s="144">
        <v>40864</v>
      </c>
      <c r="B4063" s="144" t="s">
        <v>2659</v>
      </c>
      <c r="C4063" s="144" t="s">
        <v>2890</v>
      </c>
      <c r="D4063" s="144" t="s">
        <v>2805</v>
      </c>
      <c r="E4063" s="174">
        <v>11.8</v>
      </c>
    </row>
    <row r="4064" spans="1:5" x14ac:dyDescent="0.2">
      <c r="A4064" s="144">
        <v>4734</v>
      </c>
      <c r="B4064" s="144" t="s">
        <v>4550</v>
      </c>
      <c r="C4064" s="144" t="s">
        <v>2889</v>
      </c>
      <c r="D4064" s="144" t="s">
        <v>2803</v>
      </c>
      <c r="E4064" s="174">
        <v>508.82</v>
      </c>
    </row>
    <row r="4065" spans="1:5" x14ac:dyDescent="0.2">
      <c r="A4065" s="144">
        <v>6085</v>
      </c>
      <c r="B4065" s="144" t="s">
        <v>5452</v>
      </c>
      <c r="C4065" s="144" t="s">
        <v>261</v>
      </c>
      <c r="D4065" s="144" t="s">
        <v>2805</v>
      </c>
      <c r="E4065" s="174">
        <v>11.15</v>
      </c>
    </row>
    <row r="4066" spans="1:5" x14ac:dyDescent="0.2">
      <c r="A4066" s="144">
        <v>38396</v>
      </c>
      <c r="B4066" s="144" t="s">
        <v>4551</v>
      </c>
      <c r="C4066" s="144" t="s">
        <v>2802</v>
      </c>
      <c r="D4066" s="144" t="s">
        <v>2803</v>
      </c>
      <c r="E4066" s="174">
        <v>591.89</v>
      </c>
    </row>
    <row r="4067" spans="1:5" x14ac:dyDescent="0.2">
      <c r="A4067" s="144">
        <v>11622</v>
      </c>
      <c r="B4067" s="144" t="s">
        <v>4552</v>
      </c>
      <c r="C4067" s="144" t="s">
        <v>284</v>
      </c>
      <c r="D4067" s="144" t="s">
        <v>2803</v>
      </c>
      <c r="E4067" s="174">
        <v>79.989999999999995</v>
      </c>
    </row>
    <row r="4068" spans="1:5" x14ac:dyDescent="0.2">
      <c r="A4068" s="144">
        <v>43143</v>
      </c>
      <c r="B4068" s="144" t="s">
        <v>4553</v>
      </c>
      <c r="C4068" s="144" t="s">
        <v>261</v>
      </c>
      <c r="D4068" s="144" t="s">
        <v>2803</v>
      </c>
      <c r="E4068" s="174">
        <v>30.21</v>
      </c>
    </row>
    <row r="4069" spans="1:5" x14ac:dyDescent="0.2">
      <c r="A4069" s="144">
        <v>7317</v>
      </c>
      <c r="B4069" s="144" t="s">
        <v>4554</v>
      </c>
      <c r="C4069" s="144" t="s">
        <v>284</v>
      </c>
      <c r="D4069" s="144" t="s">
        <v>2803</v>
      </c>
      <c r="E4069" s="174">
        <v>41.14</v>
      </c>
    </row>
    <row r="4070" spans="1:5" x14ac:dyDescent="0.2">
      <c r="A4070" s="144">
        <v>142</v>
      </c>
      <c r="B4070" s="144" t="s">
        <v>1216</v>
      </c>
      <c r="C4070" s="144" t="s">
        <v>4555</v>
      </c>
      <c r="D4070" s="144" t="s">
        <v>2803</v>
      </c>
      <c r="E4070" s="174">
        <v>37.74</v>
      </c>
    </row>
    <row r="4071" spans="1:5" x14ac:dyDescent="0.2">
      <c r="A4071" s="144">
        <v>43142</v>
      </c>
      <c r="B4071" s="144" t="s">
        <v>4556</v>
      </c>
      <c r="C4071" s="144" t="s">
        <v>261</v>
      </c>
      <c r="D4071" s="144" t="s">
        <v>2803</v>
      </c>
      <c r="E4071" s="174">
        <v>171.44</v>
      </c>
    </row>
    <row r="4072" spans="1:5" x14ac:dyDescent="0.2">
      <c r="A4072" s="144">
        <v>38123</v>
      </c>
      <c r="B4072" s="144" t="s">
        <v>4557</v>
      </c>
      <c r="C4072" s="144" t="s">
        <v>284</v>
      </c>
      <c r="D4072" s="144" t="s">
        <v>2803</v>
      </c>
      <c r="E4072" s="174">
        <v>70.489999999999995</v>
      </c>
    </row>
    <row r="4073" spans="1:5" x14ac:dyDescent="0.2">
      <c r="A4073" s="144">
        <v>42701</v>
      </c>
      <c r="B4073" s="144" t="s">
        <v>4558</v>
      </c>
      <c r="C4073" s="144" t="s">
        <v>2802</v>
      </c>
      <c r="D4073" s="144" t="s">
        <v>2807</v>
      </c>
      <c r="E4073" s="174">
        <v>61.14</v>
      </c>
    </row>
    <row r="4074" spans="1:5" x14ac:dyDescent="0.2">
      <c r="A4074" s="144">
        <v>42702</v>
      </c>
      <c r="B4074" s="144" t="s">
        <v>4559</v>
      </c>
      <c r="C4074" s="144" t="s">
        <v>2802</v>
      </c>
      <c r="D4074" s="144" t="s">
        <v>2807</v>
      </c>
      <c r="E4074" s="174">
        <v>108.64</v>
      </c>
    </row>
    <row r="4075" spans="1:5" x14ac:dyDescent="0.2">
      <c r="A4075" s="144">
        <v>37955</v>
      </c>
      <c r="B4075" s="144" t="s">
        <v>4560</v>
      </c>
      <c r="C4075" s="144" t="s">
        <v>2802</v>
      </c>
      <c r="D4075" s="144" t="s">
        <v>2807</v>
      </c>
      <c r="E4075" s="174">
        <v>140.79</v>
      </c>
    </row>
    <row r="4076" spans="1:5" x14ac:dyDescent="0.2">
      <c r="A4076" s="144">
        <v>42699</v>
      </c>
      <c r="B4076" s="144" t="s">
        <v>2446</v>
      </c>
      <c r="C4076" s="144" t="s">
        <v>2802</v>
      </c>
      <c r="D4076" s="144" t="s">
        <v>2807</v>
      </c>
      <c r="E4076" s="174">
        <v>37.35</v>
      </c>
    </row>
    <row r="4077" spans="1:5" x14ac:dyDescent="0.2">
      <c r="A4077" s="144">
        <v>42700</v>
      </c>
      <c r="B4077" s="144" t="s">
        <v>4561</v>
      </c>
      <c r="C4077" s="144" t="s">
        <v>2802</v>
      </c>
      <c r="D4077" s="144" t="s">
        <v>2807</v>
      </c>
      <c r="E4077" s="174">
        <v>106.47</v>
      </c>
    </row>
    <row r="4078" spans="1:5" x14ac:dyDescent="0.2">
      <c r="A4078" s="144">
        <v>37743</v>
      </c>
      <c r="B4078" s="144" t="s">
        <v>1127</v>
      </c>
      <c r="C4078" s="144" t="s">
        <v>2802</v>
      </c>
      <c r="D4078" s="144" t="s">
        <v>2807</v>
      </c>
      <c r="E4078" s="175">
        <v>209199.3</v>
      </c>
    </row>
    <row r="4079" spans="1:5" x14ac:dyDescent="0.2">
      <c r="A4079" s="144">
        <v>37744</v>
      </c>
      <c r="B4079" s="144" t="s">
        <v>1129</v>
      </c>
      <c r="C4079" s="144" t="s">
        <v>2802</v>
      </c>
      <c r="D4079" s="144" t="s">
        <v>2807</v>
      </c>
      <c r="E4079" s="175">
        <v>245979.02</v>
      </c>
    </row>
    <row r="4080" spans="1:5" x14ac:dyDescent="0.2">
      <c r="A4080" s="144">
        <v>37741</v>
      </c>
      <c r="B4080" s="144" t="s">
        <v>4562</v>
      </c>
      <c r="C4080" s="144" t="s">
        <v>2802</v>
      </c>
      <c r="D4080" s="144" t="s">
        <v>2807</v>
      </c>
      <c r="E4080" s="175">
        <v>190223.77</v>
      </c>
    </row>
    <row r="4081" spans="1:5" x14ac:dyDescent="0.2">
      <c r="A4081" s="144">
        <v>39396</v>
      </c>
      <c r="B4081" s="144" t="s">
        <v>4563</v>
      </c>
      <c r="C4081" s="144" t="s">
        <v>2802</v>
      </c>
      <c r="D4081" s="144" t="s">
        <v>2803</v>
      </c>
      <c r="E4081" s="174">
        <v>44.52</v>
      </c>
    </row>
    <row r="4082" spans="1:5" x14ac:dyDescent="0.2">
      <c r="A4082" s="144">
        <v>39392</v>
      </c>
      <c r="B4082" s="144" t="s">
        <v>1545</v>
      </c>
      <c r="C4082" s="144" t="s">
        <v>2802</v>
      </c>
      <c r="D4082" s="144" t="s">
        <v>2803</v>
      </c>
      <c r="E4082" s="174">
        <v>50.23</v>
      </c>
    </row>
    <row r="4083" spans="1:5" x14ac:dyDescent="0.2">
      <c r="A4083" s="144">
        <v>39393</v>
      </c>
      <c r="B4083" s="144" t="s">
        <v>1546</v>
      </c>
      <c r="C4083" s="144" t="s">
        <v>2802</v>
      </c>
      <c r="D4083" s="144" t="s">
        <v>2803</v>
      </c>
      <c r="E4083" s="174">
        <v>31.06</v>
      </c>
    </row>
    <row r="4084" spans="1:5" x14ac:dyDescent="0.2">
      <c r="A4084" s="144">
        <v>39394</v>
      </c>
      <c r="B4084" s="144" t="s">
        <v>1547</v>
      </c>
      <c r="C4084" s="144" t="s">
        <v>2802</v>
      </c>
      <c r="D4084" s="144" t="s">
        <v>2803</v>
      </c>
      <c r="E4084" s="174">
        <v>34.96</v>
      </c>
    </row>
    <row r="4085" spans="1:5" x14ac:dyDescent="0.2">
      <c r="A4085" s="144">
        <v>39395</v>
      </c>
      <c r="B4085" s="144" t="s">
        <v>1548</v>
      </c>
      <c r="C4085" s="144" t="s">
        <v>2802</v>
      </c>
      <c r="D4085" s="144" t="s">
        <v>2803</v>
      </c>
      <c r="E4085" s="174">
        <v>32.51</v>
      </c>
    </row>
    <row r="4086" spans="1:5" x14ac:dyDescent="0.2">
      <c r="A4086" s="144">
        <v>14618</v>
      </c>
      <c r="B4086" s="144" t="s">
        <v>1155</v>
      </c>
      <c r="C4086" s="144" t="s">
        <v>2802</v>
      </c>
      <c r="D4086" s="144" t="s">
        <v>2803</v>
      </c>
      <c r="E4086" s="175">
        <v>1248.8399999999999</v>
      </c>
    </row>
    <row r="4087" spans="1:5" x14ac:dyDescent="0.2">
      <c r="A4087" s="144">
        <v>40269</v>
      </c>
      <c r="B4087" s="144" t="s">
        <v>4564</v>
      </c>
      <c r="C4087" s="144" t="s">
        <v>2802</v>
      </c>
      <c r="D4087" s="144" t="s">
        <v>2803</v>
      </c>
      <c r="E4087" s="175">
        <v>5031.51</v>
      </c>
    </row>
    <row r="4088" spans="1:5" x14ac:dyDescent="0.2">
      <c r="A4088" s="144">
        <v>6110</v>
      </c>
      <c r="B4088" s="144" t="s">
        <v>12285</v>
      </c>
      <c r="C4088" s="144" t="s">
        <v>2808</v>
      </c>
      <c r="D4088" s="144" t="s">
        <v>2803</v>
      </c>
      <c r="E4088" s="174">
        <v>18.97</v>
      </c>
    </row>
    <row r="4089" spans="1:5" x14ac:dyDescent="0.2">
      <c r="A4089" s="144">
        <v>40910</v>
      </c>
      <c r="B4089" s="144" t="s">
        <v>2773</v>
      </c>
      <c r="C4089" s="144" t="s">
        <v>2890</v>
      </c>
      <c r="D4089" s="144" t="s">
        <v>2803</v>
      </c>
      <c r="E4089" s="175">
        <v>3377.81</v>
      </c>
    </row>
    <row r="4090" spans="1:5" x14ac:dyDescent="0.2">
      <c r="A4090" s="144">
        <v>6111</v>
      </c>
      <c r="B4090" s="144" t="s">
        <v>2640</v>
      </c>
      <c r="C4090" s="144" t="s">
        <v>2808</v>
      </c>
      <c r="D4090" s="144" t="s">
        <v>2805</v>
      </c>
      <c r="E4090" s="174">
        <v>12.39</v>
      </c>
    </row>
    <row r="4091" spans="1:5" x14ac:dyDescent="0.2">
      <c r="A4091" s="144">
        <v>41084</v>
      </c>
      <c r="B4091" s="144" t="s">
        <v>2774</v>
      </c>
      <c r="C4091" s="144" t="s">
        <v>2890</v>
      </c>
      <c r="D4091" s="144" t="s">
        <v>2803</v>
      </c>
      <c r="E4091" s="175">
        <v>2206.98</v>
      </c>
    </row>
    <row r="4092" spans="1:5" x14ac:dyDescent="0.2">
      <c r="A4092" s="144">
        <v>44535</v>
      </c>
      <c r="B4092" s="144" t="s">
        <v>12286</v>
      </c>
      <c r="C4092" s="144" t="s">
        <v>2889</v>
      </c>
      <c r="D4092" s="144" t="s">
        <v>2803</v>
      </c>
      <c r="E4092" s="174">
        <v>44.88</v>
      </c>
    </row>
    <row r="4093" spans="1:5" x14ac:dyDescent="0.2">
      <c r="A4093" s="144">
        <v>38637</v>
      </c>
      <c r="B4093" s="144" t="s">
        <v>325</v>
      </c>
      <c r="C4093" s="144" t="s">
        <v>2802</v>
      </c>
      <c r="D4093" s="144" t="s">
        <v>2803</v>
      </c>
      <c r="E4093" s="174">
        <v>214.51</v>
      </c>
    </row>
    <row r="4094" spans="1:5" x14ac:dyDescent="0.2">
      <c r="A4094" s="144">
        <v>6150</v>
      </c>
      <c r="B4094" s="144" t="s">
        <v>326</v>
      </c>
      <c r="C4094" s="144" t="s">
        <v>2802</v>
      </c>
      <c r="D4094" s="144" t="s">
        <v>2803</v>
      </c>
      <c r="E4094" s="174">
        <v>217.13</v>
      </c>
    </row>
    <row r="4095" spans="1:5" x14ac:dyDescent="0.2">
      <c r="A4095" s="144">
        <v>6136</v>
      </c>
      <c r="B4095" s="144" t="s">
        <v>327</v>
      </c>
      <c r="C4095" s="144" t="s">
        <v>2802</v>
      </c>
      <c r="D4095" s="144" t="s">
        <v>2805</v>
      </c>
      <c r="E4095" s="174">
        <v>170.68</v>
      </c>
    </row>
    <row r="4096" spans="1:5" x14ac:dyDescent="0.2">
      <c r="A4096" s="144">
        <v>38638</v>
      </c>
      <c r="B4096" s="144" t="s">
        <v>328</v>
      </c>
      <c r="C4096" s="144" t="s">
        <v>2802</v>
      </c>
      <c r="D4096" s="144" t="s">
        <v>2803</v>
      </c>
      <c r="E4096" s="174">
        <v>180.76</v>
      </c>
    </row>
    <row r="4097" spans="1:5" x14ac:dyDescent="0.2">
      <c r="A4097" s="144">
        <v>20262</v>
      </c>
      <c r="B4097" s="144" t="s">
        <v>329</v>
      </c>
      <c r="C4097" s="144" t="s">
        <v>2802</v>
      </c>
      <c r="D4097" s="144" t="s">
        <v>2803</v>
      </c>
      <c r="E4097" s="174">
        <v>10.039999999999999</v>
      </c>
    </row>
    <row r="4098" spans="1:5" x14ac:dyDescent="0.2">
      <c r="A4098" s="144">
        <v>6148</v>
      </c>
      <c r="B4098" s="144" t="s">
        <v>330</v>
      </c>
      <c r="C4098" s="144" t="s">
        <v>2802</v>
      </c>
      <c r="D4098" s="144" t="s">
        <v>2805</v>
      </c>
      <c r="E4098" s="174">
        <v>8.15</v>
      </c>
    </row>
    <row r="4099" spans="1:5" x14ac:dyDescent="0.2">
      <c r="A4099" s="144">
        <v>6145</v>
      </c>
      <c r="B4099" s="144" t="s">
        <v>331</v>
      </c>
      <c r="C4099" s="144" t="s">
        <v>2802</v>
      </c>
      <c r="D4099" s="144" t="s">
        <v>2803</v>
      </c>
      <c r="E4099" s="174">
        <v>14.63</v>
      </c>
    </row>
    <row r="4100" spans="1:5" x14ac:dyDescent="0.2">
      <c r="A4100" s="144">
        <v>6149</v>
      </c>
      <c r="B4100" s="144" t="s">
        <v>332</v>
      </c>
      <c r="C4100" s="144" t="s">
        <v>2802</v>
      </c>
      <c r="D4100" s="144" t="s">
        <v>2803</v>
      </c>
      <c r="E4100" s="174">
        <v>13.8</v>
      </c>
    </row>
    <row r="4101" spans="1:5" x14ac:dyDescent="0.2">
      <c r="A4101" s="144">
        <v>6146</v>
      </c>
      <c r="B4101" s="144" t="s">
        <v>333</v>
      </c>
      <c r="C4101" s="144" t="s">
        <v>2802</v>
      </c>
      <c r="D4101" s="144" t="s">
        <v>2803</v>
      </c>
      <c r="E4101" s="174">
        <v>14.65</v>
      </c>
    </row>
    <row r="4102" spans="1:5" x14ac:dyDescent="0.2">
      <c r="A4102" s="144">
        <v>44536</v>
      </c>
      <c r="B4102" s="144" t="s">
        <v>12287</v>
      </c>
      <c r="C4102" s="144" t="s">
        <v>284</v>
      </c>
      <c r="D4102" s="144" t="s">
        <v>2803</v>
      </c>
      <c r="E4102" s="174">
        <v>3.17</v>
      </c>
    </row>
    <row r="4103" spans="1:5" x14ac:dyDescent="0.2">
      <c r="A4103" s="144">
        <v>39961</v>
      </c>
      <c r="B4103" s="144" t="s">
        <v>1318</v>
      </c>
      <c r="C4103" s="144" t="s">
        <v>2802</v>
      </c>
      <c r="D4103" s="144" t="s">
        <v>2803</v>
      </c>
      <c r="E4103" s="174">
        <v>24.94</v>
      </c>
    </row>
    <row r="4104" spans="1:5" x14ac:dyDescent="0.2">
      <c r="A4104" s="144">
        <v>42433</v>
      </c>
      <c r="B4104" s="144" t="s">
        <v>4565</v>
      </c>
      <c r="C4104" s="144" t="s">
        <v>2802</v>
      </c>
      <c r="D4104" s="144" t="s">
        <v>2807</v>
      </c>
      <c r="E4104" s="175">
        <v>4747</v>
      </c>
    </row>
    <row r="4105" spans="1:5" x14ac:dyDescent="0.2">
      <c r="A4105" s="144">
        <v>42434</v>
      </c>
      <c r="B4105" s="144" t="s">
        <v>4566</v>
      </c>
      <c r="C4105" s="144" t="s">
        <v>2802</v>
      </c>
      <c r="D4105" s="144" t="s">
        <v>2807</v>
      </c>
      <c r="E4105" s="175">
        <v>5129.83</v>
      </c>
    </row>
    <row r="4106" spans="1:5" x14ac:dyDescent="0.2">
      <c r="A4106" s="144">
        <v>42435</v>
      </c>
      <c r="B4106" s="144" t="s">
        <v>4567</v>
      </c>
      <c r="C4106" s="144" t="s">
        <v>2802</v>
      </c>
      <c r="D4106" s="144" t="s">
        <v>2807</v>
      </c>
      <c r="E4106" s="175">
        <v>2558.0500000000002</v>
      </c>
    </row>
    <row r="4107" spans="1:5" x14ac:dyDescent="0.2">
      <c r="A4107" s="144">
        <v>38061</v>
      </c>
      <c r="B4107" s="144" t="s">
        <v>2562</v>
      </c>
      <c r="C4107" s="144" t="s">
        <v>2802</v>
      </c>
      <c r="D4107" s="144" t="s">
        <v>2803</v>
      </c>
      <c r="E4107" s="174">
        <v>36.659999999999997</v>
      </c>
    </row>
    <row r="4108" spans="1:5" x14ac:dyDescent="0.2">
      <c r="A4108" s="144">
        <v>20250</v>
      </c>
      <c r="B4108" s="144" t="s">
        <v>2545</v>
      </c>
      <c r="C4108" s="144" t="s">
        <v>284</v>
      </c>
      <c r="D4108" s="144" t="s">
        <v>2805</v>
      </c>
      <c r="E4108" s="174">
        <v>20</v>
      </c>
    </row>
    <row r="4109" spans="1:5" x14ac:dyDescent="0.2">
      <c r="A4109" s="144">
        <v>13388</v>
      </c>
      <c r="B4109" s="144" t="s">
        <v>1219</v>
      </c>
      <c r="C4109" s="144" t="s">
        <v>284</v>
      </c>
      <c r="D4109" s="144" t="s">
        <v>2803</v>
      </c>
      <c r="E4109" s="174">
        <v>174.7</v>
      </c>
    </row>
    <row r="4110" spans="1:5" x14ac:dyDescent="0.2">
      <c r="A4110" s="144">
        <v>39914</v>
      </c>
      <c r="B4110" s="144" t="s">
        <v>4568</v>
      </c>
      <c r="C4110" s="144" t="s">
        <v>284</v>
      </c>
      <c r="D4110" s="144" t="s">
        <v>2807</v>
      </c>
      <c r="E4110" s="174">
        <v>269.58</v>
      </c>
    </row>
    <row r="4111" spans="1:5" x14ac:dyDescent="0.2">
      <c r="A4111" s="144">
        <v>12732</v>
      </c>
      <c r="B4111" s="144" t="s">
        <v>2012</v>
      </c>
      <c r="C4111" s="144" t="s">
        <v>2802</v>
      </c>
      <c r="D4111" s="144" t="s">
        <v>2807</v>
      </c>
      <c r="E4111" s="174">
        <v>311.06</v>
      </c>
    </row>
    <row r="4112" spans="1:5" x14ac:dyDescent="0.2">
      <c r="A4112" s="144">
        <v>6160</v>
      </c>
      <c r="B4112" s="144" t="s">
        <v>12942</v>
      </c>
      <c r="C4112" s="144" t="s">
        <v>2808</v>
      </c>
      <c r="D4112" s="144" t="s">
        <v>2805</v>
      </c>
      <c r="E4112" s="174">
        <v>18.97</v>
      </c>
    </row>
    <row r="4113" spans="1:5" x14ac:dyDescent="0.2">
      <c r="A4113" s="144">
        <v>41087</v>
      </c>
      <c r="B4113" s="144" t="s">
        <v>2775</v>
      </c>
      <c r="C4113" s="144" t="s">
        <v>2890</v>
      </c>
      <c r="D4113" s="144" t="s">
        <v>2803</v>
      </c>
      <c r="E4113" s="175">
        <v>3377.81</v>
      </c>
    </row>
    <row r="4114" spans="1:5" x14ac:dyDescent="0.2">
      <c r="A4114" s="144">
        <v>6166</v>
      </c>
      <c r="B4114" s="144" t="s">
        <v>12943</v>
      </c>
      <c r="C4114" s="144" t="s">
        <v>2808</v>
      </c>
      <c r="D4114" s="144" t="s">
        <v>2803</v>
      </c>
      <c r="E4114" s="174">
        <v>22.29</v>
      </c>
    </row>
    <row r="4115" spans="1:5" x14ac:dyDescent="0.2">
      <c r="A4115" s="144">
        <v>41088</v>
      </c>
      <c r="B4115" s="144" t="s">
        <v>2776</v>
      </c>
      <c r="C4115" s="144" t="s">
        <v>2890</v>
      </c>
      <c r="D4115" s="144" t="s">
        <v>2803</v>
      </c>
      <c r="E4115" s="175">
        <v>3969.35</v>
      </c>
    </row>
    <row r="4116" spans="1:5" x14ac:dyDescent="0.2">
      <c r="A4116" s="144">
        <v>20232</v>
      </c>
      <c r="B4116" s="144" t="s">
        <v>334</v>
      </c>
      <c r="C4116" s="144" t="s">
        <v>2809</v>
      </c>
      <c r="D4116" s="144" t="s">
        <v>2803</v>
      </c>
      <c r="E4116" s="174">
        <v>67.42</v>
      </c>
    </row>
    <row r="4117" spans="1:5" x14ac:dyDescent="0.2">
      <c r="A4117" s="144">
        <v>10856</v>
      </c>
      <c r="B4117" s="144" t="s">
        <v>335</v>
      </c>
      <c r="C4117" s="144" t="s">
        <v>2809</v>
      </c>
      <c r="D4117" s="144" t="s">
        <v>2807</v>
      </c>
      <c r="E4117" s="174">
        <v>92.78</v>
      </c>
    </row>
    <row r="4118" spans="1:5" x14ac:dyDescent="0.2">
      <c r="A4118" s="144">
        <v>4828</v>
      </c>
      <c r="B4118" s="144" t="s">
        <v>336</v>
      </c>
      <c r="C4118" s="144" t="s">
        <v>2809</v>
      </c>
      <c r="D4118" s="144" t="s">
        <v>2803</v>
      </c>
      <c r="E4118" s="174">
        <v>62.19</v>
      </c>
    </row>
    <row r="4119" spans="1:5" x14ac:dyDescent="0.2">
      <c r="A4119" s="144">
        <v>20249</v>
      </c>
      <c r="B4119" s="144" t="s">
        <v>337</v>
      </c>
      <c r="C4119" s="144" t="s">
        <v>2809</v>
      </c>
      <c r="D4119" s="144" t="s">
        <v>2803</v>
      </c>
      <c r="E4119" s="174">
        <v>34.049999999999997</v>
      </c>
    </row>
    <row r="4120" spans="1:5" x14ac:dyDescent="0.2">
      <c r="A4120" s="144">
        <v>11609</v>
      </c>
      <c r="B4120" s="144" t="s">
        <v>4569</v>
      </c>
      <c r="C4120" s="144" t="s">
        <v>261</v>
      </c>
      <c r="D4120" s="144" t="s">
        <v>2803</v>
      </c>
      <c r="E4120" s="174">
        <v>13.29</v>
      </c>
    </row>
    <row r="4121" spans="1:5" x14ac:dyDescent="0.2">
      <c r="A4121" s="144">
        <v>20083</v>
      </c>
      <c r="B4121" s="144" t="s">
        <v>5876</v>
      </c>
      <c r="C4121" s="144" t="s">
        <v>2802</v>
      </c>
      <c r="D4121" s="144" t="s">
        <v>2803</v>
      </c>
      <c r="E4121" s="174">
        <v>78.37</v>
      </c>
    </row>
    <row r="4122" spans="1:5" x14ac:dyDescent="0.2">
      <c r="A4122" s="144">
        <v>10691</v>
      </c>
      <c r="B4122" s="144" t="s">
        <v>4570</v>
      </c>
      <c r="C4122" s="144" t="s">
        <v>261</v>
      </c>
      <c r="D4122" s="144" t="s">
        <v>2803</v>
      </c>
      <c r="E4122" s="174">
        <v>65.72</v>
      </c>
    </row>
    <row r="4123" spans="1:5" x14ac:dyDescent="0.2">
      <c r="A4123" s="144">
        <v>12295</v>
      </c>
      <c r="B4123" s="144" t="s">
        <v>338</v>
      </c>
      <c r="C4123" s="144" t="s">
        <v>2802</v>
      </c>
      <c r="D4123" s="144" t="s">
        <v>2803</v>
      </c>
      <c r="E4123" s="174">
        <v>2.99</v>
      </c>
    </row>
    <row r="4124" spans="1:5" x14ac:dyDescent="0.2">
      <c r="A4124" s="144">
        <v>12296</v>
      </c>
      <c r="B4124" s="144" t="s">
        <v>339</v>
      </c>
      <c r="C4124" s="144" t="s">
        <v>2802</v>
      </c>
      <c r="D4124" s="144" t="s">
        <v>2803</v>
      </c>
      <c r="E4124" s="174">
        <v>3.87</v>
      </c>
    </row>
    <row r="4125" spans="1:5" x14ac:dyDescent="0.2">
      <c r="A4125" s="144">
        <v>12294</v>
      </c>
      <c r="B4125" s="144" t="s">
        <v>340</v>
      </c>
      <c r="C4125" s="144" t="s">
        <v>2802</v>
      </c>
      <c r="D4125" s="144" t="s">
        <v>2803</v>
      </c>
      <c r="E4125" s="174">
        <v>9.3000000000000007</v>
      </c>
    </row>
    <row r="4126" spans="1:5" x14ac:dyDescent="0.2">
      <c r="A4126" s="144">
        <v>14543</v>
      </c>
      <c r="B4126" s="144" t="s">
        <v>341</v>
      </c>
      <c r="C4126" s="144" t="s">
        <v>2802</v>
      </c>
      <c r="D4126" s="144" t="s">
        <v>2803</v>
      </c>
      <c r="E4126" s="174">
        <v>6.64</v>
      </c>
    </row>
    <row r="4127" spans="1:5" x14ac:dyDescent="0.2">
      <c r="A4127" s="144">
        <v>13329</v>
      </c>
      <c r="B4127" s="144" t="s">
        <v>342</v>
      </c>
      <c r="C4127" s="144" t="s">
        <v>2802</v>
      </c>
      <c r="D4127" s="144" t="s">
        <v>2805</v>
      </c>
      <c r="E4127" s="174">
        <v>3.9</v>
      </c>
    </row>
    <row r="4128" spans="1:5" x14ac:dyDescent="0.2">
      <c r="A4128" s="144">
        <v>21044</v>
      </c>
      <c r="B4128" s="144" t="s">
        <v>4571</v>
      </c>
      <c r="C4128" s="144" t="s">
        <v>2802</v>
      </c>
      <c r="D4128" s="144" t="s">
        <v>2803</v>
      </c>
      <c r="E4128" s="174">
        <v>35.770000000000003</v>
      </c>
    </row>
    <row r="4129" spans="1:5" x14ac:dyDescent="0.2">
      <c r="A4129" s="144">
        <v>21045</v>
      </c>
      <c r="B4129" s="144" t="s">
        <v>4572</v>
      </c>
      <c r="C4129" s="144" t="s">
        <v>2802</v>
      </c>
      <c r="D4129" s="144" t="s">
        <v>2803</v>
      </c>
      <c r="E4129" s="174">
        <v>48.99</v>
      </c>
    </row>
    <row r="4130" spans="1:5" x14ac:dyDescent="0.2">
      <c r="A4130" s="144">
        <v>21040</v>
      </c>
      <c r="B4130" s="144" t="s">
        <v>2159</v>
      </c>
      <c r="C4130" s="144" t="s">
        <v>2802</v>
      </c>
      <c r="D4130" s="144" t="s">
        <v>2805</v>
      </c>
      <c r="E4130" s="174">
        <v>35</v>
      </c>
    </row>
    <row r="4131" spans="1:5" x14ac:dyDescent="0.2">
      <c r="A4131" s="144">
        <v>21041</v>
      </c>
      <c r="B4131" s="144" t="s">
        <v>4573</v>
      </c>
      <c r="C4131" s="144" t="s">
        <v>2802</v>
      </c>
      <c r="D4131" s="144" t="s">
        <v>2803</v>
      </c>
      <c r="E4131" s="174">
        <v>42.25</v>
      </c>
    </row>
    <row r="4132" spans="1:5" x14ac:dyDescent="0.2">
      <c r="A4132" s="144">
        <v>21047</v>
      </c>
      <c r="B4132" s="144" t="s">
        <v>4574</v>
      </c>
      <c r="C4132" s="144" t="s">
        <v>2802</v>
      </c>
      <c r="D4132" s="144" t="s">
        <v>2803</v>
      </c>
      <c r="E4132" s="174">
        <v>52.73</v>
      </c>
    </row>
    <row r="4133" spans="1:5" x14ac:dyDescent="0.2">
      <c r="A4133" s="144">
        <v>21043</v>
      </c>
      <c r="B4133" s="144" t="s">
        <v>4575</v>
      </c>
      <c r="C4133" s="144" t="s">
        <v>2802</v>
      </c>
      <c r="D4133" s="144" t="s">
        <v>2803</v>
      </c>
      <c r="E4133" s="174">
        <v>51.34</v>
      </c>
    </row>
    <row r="4134" spans="1:5" x14ac:dyDescent="0.2">
      <c r="A4134" s="144">
        <v>21042</v>
      </c>
      <c r="B4134" s="144" t="s">
        <v>4576</v>
      </c>
      <c r="C4134" s="144" t="s">
        <v>2802</v>
      </c>
      <c r="D4134" s="144" t="s">
        <v>2803</v>
      </c>
      <c r="E4134" s="174">
        <v>40.64</v>
      </c>
    </row>
    <row r="4135" spans="1:5" x14ac:dyDescent="0.2">
      <c r="A4135" s="144">
        <v>14149</v>
      </c>
      <c r="B4135" s="144" t="s">
        <v>4577</v>
      </c>
      <c r="C4135" s="144" t="s">
        <v>3868</v>
      </c>
      <c r="D4135" s="144" t="s">
        <v>2807</v>
      </c>
      <c r="E4135" s="174">
        <v>190.4</v>
      </c>
    </row>
    <row r="4136" spans="1:5" x14ac:dyDescent="0.2">
      <c r="A4136" s="144">
        <v>38099</v>
      </c>
      <c r="B4136" s="144" t="s">
        <v>1525</v>
      </c>
      <c r="C4136" s="144" t="s">
        <v>2802</v>
      </c>
      <c r="D4136" s="144" t="s">
        <v>2803</v>
      </c>
      <c r="E4136" s="174">
        <v>1.96</v>
      </c>
    </row>
    <row r="4137" spans="1:5" x14ac:dyDescent="0.2">
      <c r="A4137" s="144">
        <v>38100</v>
      </c>
      <c r="B4137" s="144" t="s">
        <v>1526</v>
      </c>
      <c r="C4137" s="144" t="s">
        <v>2802</v>
      </c>
      <c r="D4137" s="144" t="s">
        <v>2803</v>
      </c>
      <c r="E4137" s="174">
        <v>3.2</v>
      </c>
    </row>
    <row r="4138" spans="1:5" x14ac:dyDescent="0.2">
      <c r="A4138" s="144">
        <v>20061</v>
      </c>
      <c r="B4138" s="144" t="s">
        <v>4578</v>
      </c>
      <c r="C4138" s="144" t="s">
        <v>2802</v>
      </c>
      <c r="D4138" s="144" t="s">
        <v>2807</v>
      </c>
      <c r="E4138" s="174">
        <v>3.9</v>
      </c>
    </row>
    <row r="4139" spans="1:5" x14ac:dyDescent="0.2">
      <c r="A4139" s="144">
        <v>7576</v>
      </c>
      <c r="B4139" s="144" t="s">
        <v>4579</v>
      </c>
      <c r="C4139" s="144" t="s">
        <v>2802</v>
      </c>
      <c r="D4139" s="144" t="s">
        <v>2807</v>
      </c>
      <c r="E4139" s="174">
        <v>258.58</v>
      </c>
    </row>
    <row r="4140" spans="1:5" x14ac:dyDescent="0.2">
      <c r="A4140" s="144">
        <v>3384</v>
      </c>
      <c r="B4140" s="144" t="s">
        <v>4580</v>
      </c>
      <c r="C4140" s="144" t="s">
        <v>2802</v>
      </c>
      <c r="D4140" s="144" t="s">
        <v>2803</v>
      </c>
      <c r="E4140" s="174">
        <v>8.99</v>
      </c>
    </row>
    <row r="4141" spans="1:5" x14ac:dyDescent="0.2">
      <c r="A4141" s="144">
        <v>7572</v>
      </c>
      <c r="B4141" s="144" t="s">
        <v>1624</v>
      </c>
      <c r="C4141" s="144" t="s">
        <v>2802</v>
      </c>
      <c r="D4141" s="144" t="s">
        <v>2803</v>
      </c>
      <c r="E4141" s="174">
        <v>5.99</v>
      </c>
    </row>
    <row r="4142" spans="1:5" x14ac:dyDescent="0.2">
      <c r="A4142" s="144">
        <v>3396</v>
      </c>
      <c r="B4142" s="144" t="s">
        <v>4581</v>
      </c>
      <c r="C4142" s="144" t="s">
        <v>2802</v>
      </c>
      <c r="D4142" s="144" t="s">
        <v>2803</v>
      </c>
      <c r="E4142" s="174">
        <v>4.05</v>
      </c>
    </row>
    <row r="4143" spans="1:5" x14ac:dyDescent="0.2">
      <c r="A4143" s="144">
        <v>37590</v>
      </c>
      <c r="B4143" s="144" t="s">
        <v>2362</v>
      </c>
      <c r="C4143" s="144" t="s">
        <v>2802</v>
      </c>
      <c r="D4143" s="144" t="s">
        <v>2803</v>
      </c>
      <c r="E4143" s="174">
        <v>26.22</v>
      </c>
    </row>
    <row r="4144" spans="1:5" x14ac:dyDescent="0.2">
      <c r="A4144" s="144">
        <v>37591</v>
      </c>
      <c r="B4144" s="144" t="s">
        <v>2359</v>
      </c>
      <c r="C4144" s="144" t="s">
        <v>2802</v>
      </c>
      <c r="D4144" s="144" t="s">
        <v>2803</v>
      </c>
      <c r="E4144" s="174">
        <v>31.52</v>
      </c>
    </row>
    <row r="4145" spans="1:5" x14ac:dyDescent="0.2">
      <c r="A4145" s="144">
        <v>12626</v>
      </c>
      <c r="B4145" s="144" t="s">
        <v>1225</v>
      </c>
      <c r="C4145" s="144" t="s">
        <v>2802</v>
      </c>
      <c r="D4145" s="144" t="s">
        <v>2807</v>
      </c>
      <c r="E4145" s="174">
        <v>18.71</v>
      </c>
    </row>
    <row r="4146" spans="1:5" x14ac:dyDescent="0.2">
      <c r="A4146" s="144">
        <v>11033</v>
      </c>
      <c r="B4146" s="144" t="s">
        <v>1330</v>
      </c>
      <c r="C4146" s="144" t="s">
        <v>2802</v>
      </c>
      <c r="D4146" s="144" t="s">
        <v>2803</v>
      </c>
      <c r="E4146" s="174">
        <v>9.42</v>
      </c>
    </row>
    <row r="4147" spans="1:5" x14ac:dyDescent="0.2">
      <c r="A4147" s="144">
        <v>390</v>
      </c>
      <c r="B4147" s="144" t="s">
        <v>4582</v>
      </c>
      <c r="C4147" s="144" t="s">
        <v>2802</v>
      </c>
      <c r="D4147" s="144" t="s">
        <v>2803</v>
      </c>
      <c r="E4147" s="174">
        <v>7.33</v>
      </c>
    </row>
    <row r="4148" spans="1:5" x14ac:dyDescent="0.2">
      <c r="A4148" s="144">
        <v>42436</v>
      </c>
      <c r="B4148" s="144" t="s">
        <v>4583</v>
      </c>
      <c r="C4148" s="144" t="s">
        <v>2802</v>
      </c>
      <c r="D4148" s="144" t="s">
        <v>2807</v>
      </c>
      <c r="E4148" s="175">
        <v>2677.55</v>
      </c>
    </row>
    <row r="4149" spans="1:5" x14ac:dyDescent="0.2">
      <c r="A4149" s="144">
        <v>6193</v>
      </c>
      <c r="B4149" s="144" t="s">
        <v>5453</v>
      </c>
      <c r="C4149" s="144" t="s">
        <v>2809</v>
      </c>
      <c r="D4149" s="144" t="s">
        <v>2803</v>
      </c>
      <c r="E4149" s="174">
        <v>22.33</v>
      </c>
    </row>
    <row r="4150" spans="1:5" x14ac:dyDescent="0.2">
      <c r="A4150" s="144">
        <v>6194</v>
      </c>
      <c r="B4150" s="144" t="s">
        <v>5877</v>
      </c>
      <c r="C4150" s="144" t="s">
        <v>2809</v>
      </c>
      <c r="D4150" s="144" t="s">
        <v>2803</v>
      </c>
      <c r="E4150" s="174">
        <v>6.45</v>
      </c>
    </row>
    <row r="4151" spans="1:5" x14ac:dyDescent="0.2">
      <c r="A4151" s="144">
        <v>10567</v>
      </c>
      <c r="B4151" s="144" t="s">
        <v>5878</v>
      </c>
      <c r="C4151" s="144" t="s">
        <v>2809</v>
      </c>
      <c r="D4151" s="144" t="s">
        <v>2803</v>
      </c>
      <c r="E4151" s="174">
        <v>10.220000000000001</v>
      </c>
    </row>
    <row r="4152" spans="1:5" x14ac:dyDescent="0.2">
      <c r="A4152" s="144">
        <v>6212</v>
      </c>
      <c r="B4152" s="144" t="s">
        <v>5879</v>
      </c>
      <c r="C4152" s="144" t="s">
        <v>2809</v>
      </c>
      <c r="D4152" s="144" t="s">
        <v>2805</v>
      </c>
      <c r="E4152" s="174">
        <v>15</v>
      </c>
    </row>
    <row r="4153" spans="1:5" x14ac:dyDescent="0.2">
      <c r="A4153" s="144">
        <v>3993</v>
      </c>
      <c r="B4153" s="144" t="s">
        <v>5880</v>
      </c>
      <c r="C4153" s="144" t="s">
        <v>2804</v>
      </c>
      <c r="D4153" s="144" t="s">
        <v>2803</v>
      </c>
      <c r="E4153" s="174">
        <v>144.32</v>
      </c>
    </row>
    <row r="4154" spans="1:5" x14ac:dyDescent="0.2">
      <c r="A4154" s="144">
        <v>3990</v>
      </c>
      <c r="B4154" s="144" t="s">
        <v>5454</v>
      </c>
      <c r="C4154" s="144" t="s">
        <v>2809</v>
      </c>
      <c r="D4154" s="144" t="s">
        <v>2803</v>
      </c>
      <c r="E4154" s="174">
        <v>27.15</v>
      </c>
    </row>
    <row r="4155" spans="1:5" x14ac:dyDescent="0.2">
      <c r="A4155" s="144">
        <v>3992</v>
      </c>
      <c r="B4155" s="144" t="s">
        <v>5881</v>
      </c>
      <c r="C4155" s="144" t="s">
        <v>2809</v>
      </c>
      <c r="D4155" s="144" t="s">
        <v>2803</v>
      </c>
      <c r="E4155" s="174">
        <v>36.659999999999997</v>
      </c>
    </row>
    <row r="4156" spans="1:5" x14ac:dyDescent="0.2">
      <c r="A4156" s="144">
        <v>6178</v>
      </c>
      <c r="B4156" s="144" t="s">
        <v>4584</v>
      </c>
      <c r="C4156" s="144" t="s">
        <v>2804</v>
      </c>
      <c r="D4156" s="144" t="s">
        <v>2807</v>
      </c>
      <c r="E4156" s="174">
        <v>268.69</v>
      </c>
    </row>
    <row r="4157" spans="1:5" x14ac:dyDescent="0.2">
      <c r="A4157" s="144">
        <v>6180</v>
      </c>
      <c r="B4157" s="144" t="s">
        <v>4585</v>
      </c>
      <c r="C4157" s="144" t="s">
        <v>2804</v>
      </c>
      <c r="D4157" s="144" t="s">
        <v>2807</v>
      </c>
      <c r="E4157" s="174">
        <v>289.99</v>
      </c>
    </row>
    <row r="4158" spans="1:5" x14ac:dyDescent="0.2">
      <c r="A4158" s="144">
        <v>6182</v>
      </c>
      <c r="B4158" s="144" t="s">
        <v>4586</v>
      </c>
      <c r="C4158" s="144" t="s">
        <v>2804</v>
      </c>
      <c r="D4158" s="144" t="s">
        <v>2807</v>
      </c>
      <c r="E4158" s="174">
        <v>359.95</v>
      </c>
    </row>
    <row r="4159" spans="1:5" x14ac:dyDescent="0.2">
      <c r="A4159" s="144">
        <v>43614</v>
      </c>
      <c r="B4159" s="144" t="s">
        <v>5882</v>
      </c>
      <c r="C4159" s="144" t="s">
        <v>2809</v>
      </c>
      <c r="D4159" s="144" t="s">
        <v>2803</v>
      </c>
      <c r="E4159" s="174">
        <v>18.34</v>
      </c>
    </row>
    <row r="4160" spans="1:5" x14ac:dyDescent="0.2">
      <c r="A4160" s="144">
        <v>6189</v>
      </c>
      <c r="B4160" s="144" t="s">
        <v>5883</v>
      </c>
      <c r="C4160" s="144" t="s">
        <v>2809</v>
      </c>
      <c r="D4160" s="144" t="s">
        <v>2803</v>
      </c>
      <c r="E4160" s="174">
        <v>32.58</v>
      </c>
    </row>
    <row r="4161" spans="1:5" x14ac:dyDescent="0.2">
      <c r="A4161" s="144">
        <v>6214</v>
      </c>
      <c r="B4161" s="144" t="s">
        <v>2518</v>
      </c>
      <c r="C4161" s="144" t="s">
        <v>2804</v>
      </c>
      <c r="D4161" s="144" t="s">
        <v>2807</v>
      </c>
      <c r="E4161" s="174">
        <v>168.31</v>
      </c>
    </row>
    <row r="4162" spans="1:5" x14ac:dyDescent="0.2">
      <c r="A4162" s="144">
        <v>36153</v>
      </c>
      <c r="B4162" s="144" t="s">
        <v>4587</v>
      </c>
      <c r="C4162" s="144" t="s">
        <v>2802</v>
      </c>
      <c r="D4162" s="144" t="s">
        <v>2803</v>
      </c>
      <c r="E4162" s="174">
        <v>208.51</v>
      </c>
    </row>
    <row r="4163" spans="1:5" x14ac:dyDescent="0.2">
      <c r="A4163" s="144">
        <v>10740</v>
      </c>
      <c r="B4163" s="144" t="s">
        <v>4588</v>
      </c>
      <c r="C4163" s="144" t="s">
        <v>2802</v>
      </c>
      <c r="D4163" s="144" t="s">
        <v>2807</v>
      </c>
      <c r="E4163" s="175">
        <v>10869.05</v>
      </c>
    </row>
    <row r="4164" spans="1:5" x14ac:dyDescent="0.2">
      <c r="A4164" s="144">
        <v>13914</v>
      </c>
      <c r="B4164" s="144" t="s">
        <v>4589</v>
      </c>
      <c r="C4164" s="144" t="s">
        <v>2802</v>
      </c>
      <c r="D4164" s="144" t="s">
        <v>2807</v>
      </c>
      <c r="E4164" s="174">
        <v>786.42</v>
      </c>
    </row>
    <row r="4165" spans="1:5" x14ac:dyDescent="0.2">
      <c r="A4165" s="144">
        <v>10742</v>
      </c>
      <c r="B4165" s="144" t="s">
        <v>1178</v>
      </c>
      <c r="C4165" s="144" t="s">
        <v>2802</v>
      </c>
      <c r="D4165" s="144" t="s">
        <v>2807</v>
      </c>
      <c r="E4165" s="175">
        <v>1147</v>
      </c>
    </row>
    <row r="4166" spans="1:5" x14ac:dyDescent="0.2">
      <c r="A4166" s="144">
        <v>38465</v>
      </c>
      <c r="B4166" s="144" t="s">
        <v>4590</v>
      </c>
      <c r="C4166" s="144" t="s">
        <v>2802</v>
      </c>
      <c r="D4166" s="144" t="s">
        <v>2803</v>
      </c>
      <c r="E4166" s="174">
        <v>35.74</v>
      </c>
    </row>
    <row r="4167" spans="1:5" x14ac:dyDescent="0.2">
      <c r="A4167" s="144">
        <v>7543</v>
      </c>
      <c r="B4167" s="144" t="s">
        <v>4591</v>
      </c>
      <c r="C4167" s="144" t="s">
        <v>2802</v>
      </c>
      <c r="D4167" s="144" t="s">
        <v>2803</v>
      </c>
      <c r="E4167" s="174">
        <v>8.06</v>
      </c>
    </row>
    <row r="4168" spans="1:5" x14ac:dyDescent="0.2">
      <c r="A4168" s="144">
        <v>43427</v>
      </c>
      <c r="B4168" s="144" t="s">
        <v>4592</v>
      </c>
      <c r="C4168" s="144" t="s">
        <v>2802</v>
      </c>
      <c r="D4168" s="144" t="s">
        <v>2803</v>
      </c>
      <c r="E4168" s="175">
        <v>1718.1</v>
      </c>
    </row>
    <row r="4169" spans="1:5" x14ac:dyDescent="0.2">
      <c r="A4169" s="144">
        <v>41613</v>
      </c>
      <c r="B4169" s="144" t="s">
        <v>4593</v>
      </c>
      <c r="C4169" s="144" t="s">
        <v>2802</v>
      </c>
      <c r="D4169" s="144" t="s">
        <v>2803</v>
      </c>
      <c r="E4169" s="174">
        <v>110.44</v>
      </c>
    </row>
    <row r="4170" spans="1:5" x14ac:dyDescent="0.2">
      <c r="A4170" s="144">
        <v>41614</v>
      </c>
      <c r="B4170" s="144" t="s">
        <v>4594</v>
      </c>
      <c r="C4170" s="144" t="s">
        <v>2802</v>
      </c>
      <c r="D4170" s="144" t="s">
        <v>2803</v>
      </c>
      <c r="E4170" s="174">
        <v>140.72</v>
      </c>
    </row>
    <row r="4171" spans="1:5" x14ac:dyDescent="0.2">
      <c r="A4171" s="144">
        <v>41615</v>
      </c>
      <c r="B4171" s="144" t="s">
        <v>4595</v>
      </c>
      <c r="C4171" s="144" t="s">
        <v>2802</v>
      </c>
      <c r="D4171" s="144" t="s">
        <v>2803</v>
      </c>
      <c r="E4171" s="174">
        <v>217.5</v>
      </c>
    </row>
    <row r="4172" spans="1:5" x14ac:dyDescent="0.2">
      <c r="A4172" s="144">
        <v>41616</v>
      </c>
      <c r="B4172" s="144" t="s">
        <v>4596</v>
      </c>
      <c r="C4172" s="144" t="s">
        <v>2802</v>
      </c>
      <c r="D4172" s="144" t="s">
        <v>2803</v>
      </c>
      <c r="E4172" s="174">
        <v>324.97000000000003</v>
      </c>
    </row>
    <row r="4173" spans="1:5" x14ac:dyDescent="0.2">
      <c r="A4173" s="144">
        <v>41617</v>
      </c>
      <c r="B4173" s="144" t="s">
        <v>4597</v>
      </c>
      <c r="C4173" s="144" t="s">
        <v>2802</v>
      </c>
      <c r="D4173" s="144" t="s">
        <v>2803</v>
      </c>
      <c r="E4173" s="174">
        <v>646.17999999999995</v>
      </c>
    </row>
    <row r="4174" spans="1:5" x14ac:dyDescent="0.2">
      <c r="A4174" s="144">
        <v>41618</v>
      </c>
      <c r="B4174" s="144" t="s">
        <v>4598</v>
      </c>
      <c r="C4174" s="144" t="s">
        <v>2802</v>
      </c>
      <c r="D4174" s="144" t="s">
        <v>2803</v>
      </c>
      <c r="E4174" s="175">
        <v>1189.58</v>
      </c>
    </row>
    <row r="4175" spans="1:5" x14ac:dyDescent="0.2">
      <c r="A4175" s="144">
        <v>43428</v>
      </c>
      <c r="B4175" s="144" t="s">
        <v>4599</v>
      </c>
      <c r="C4175" s="144" t="s">
        <v>2802</v>
      </c>
      <c r="D4175" s="144" t="s">
        <v>2803</v>
      </c>
      <c r="E4175" s="175">
        <v>2089.5100000000002</v>
      </c>
    </row>
    <row r="4176" spans="1:5" x14ac:dyDescent="0.2">
      <c r="A4176" s="144">
        <v>41619</v>
      </c>
      <c r="B4176" s="144" t="s">
        <v>4600</v>
      </c>
      <c r="C4176" s="144" t="s">
        <v>2802</v>
      </c>
      <c r="D4176" s="144" t="s">
        <v>2803</v>
      </c>
      <c r="E4176" s="174">
        <v>135.38</v>
      </c>
    </row>
    <row r="4177" spans="1:5" x14ac:dyDescent="0.2">
      <c r="A4177" s="144">
        <v>41620</v>
      </c>
      <c r="B4177" s="144" t="s">
        <v>4601</v>
      </c>
      <c r="C4177" s="144" t="s">
        <v>2802</v>
      </c>
      <c r="D4177" s="144" t="s">
        <v>2803</v>
      </c>
      <c r="E4177" s="174">
        <v>171</v>
      </c>
    </row>
    <row r="4178" spans="1:5" x14ac:dyDescent="0.2">
      <c r="A4178" s="144">
        <v>41622</v>
      </c>
      <c r="B4178" s="144" t="s">
        <v>4602</v>
      </c>
      <c r="C4178" s="144" t="s">
        <v>2802</v>
      </c>
      <c r="D4178" s="144" t="s">
        <v>2803</v>
      </c>
      <c r="E4178" s="174">
        <v>296.58999999999997</v>
      </c>
    </row>
    <row r="4179" spans="1:5" x14ac:dyDescent="0.2">
      <c r="A4179" s="144">
        <v>41623</v>
      </c>
      <c r="B4179" s="144" t="s">
        <v>4603</v>
      </c>
      <c r="C4179" s="144" t="s">
        <v>2802</v>
      </c>
      <c r="D4179" s="144" t="s">
        <v>2803</v>
      </c>
      <c r="E4179" s="174">
        <v>456.02</v>
      </c>
    </row>
    <row r="4180" spans="1:5" x14ac:dyDescent="0.2">
      <c r="A4180" s="144">
        <v>41624</v>
      </c>
      <c r="B4180" s="144" t="s">
        <v>4604</v>
      </c>
      <c r="C4180" s="144" t="s">
        <v>2802</v>
      </c>
      <c r="D4180" s="144" t="s">
        <v>2803</v>
      </c>
      <c r="E4180" s="174">
        <v>855.04</v>
      </c>
    </row>
    <row r="4181" spans="1:5" x14ac:dyDescent="0.2">
      <c r="A4181" s="144">
        <v>41625</v>
      </c>
      <c r="B4181" s="144" t="s">
        <v>4605</v>
      </c>
      <c r="C4181" s="144" t="s">
        <v>2802</v>
      </c>
      <c r="D4181" s="144" t="s">
        <v>2803</v>
      </c>
      <c r="E4181" s="175">
        <v>1315.52</v>
      </c>
    </row>
    <row r="4182" spans="1:5" x14ac:dyDescent="0.2">
      <c r="A4182" s="144">
        <v>39352</v>
      </c>
      <c r="B4182" s="144" t="s">
        <v>4606</v>
      </c>
      <c r="C4182" s="144" t="s">
        <v>2802</v>
      </c>
      <c r="D4182" s="144" t="s">
        <v>2803</v>
      </c>
      <c r="E4182" s="174">
        <v>4.97</v>
      </c>
    </row>
    <row r="4183" spans="1:5" x14ac:dyDescent="0.2">
      <c r="A4183" s="144">
        <v>39346</v>
      </c>
      <c r="B4183" s="144" t="s">
        <v>4607</v>
      </c>
      <c r="C4183" s="144" t="s">
        <v>2802</v>
      </c>
      <c r="D4183" s="144" t="s">
        <v>2803</v>
      </c>
      <c r="E4183" s="174">
        <v>4.97</v>
      </c>
    </row>
    <row r="4184" spans="1:5" x14ac:dyDescent="0.2">
      <c r="A4184" s="144">
        <v>39350</v>
      </c>
      <c r="B4184" s="144" t="s">
        <v>4608</v>
      </c>
      <c r="C4184" s="144" t="s">
        <v>2802</v>
      </c>
      <c r="D4184" s="144" t="s">
        <v>2803</v>
      </c>
      <c r="E4184" s="174">
        <v>5.35</v>
      </c>
    </row>
    <row r="4185" spans="1:5" x14ac:dyDescent="0.2">
      <c r="A4185" s="144">
        <v>39351</v>
      </c>
      <c r="B4185" s="144" t="s">
        <v>4609</v>
      </c>
      <c r="C4185" s="144" t="s">
        <v>2802</v>
      </c>
      <c r="D4185" s="144" t="s">
        <v>2803</v>
      </c>
      <c r="E4185" s="174">
        <v>6.2</v>
      </c>
    </row>
    <row r="4186" spans="1:5" x14ac:dyDescent="0.2">
      <c r="A4186" s="144">
        <v>38952</v>
      </c>
      <c r="B4186" s="144" t="s">
        <v>4610</v>
      </c>
      <c r="C4186" s="144" t="s">
        <v>2802</v>
      </c>
      <c r="D4186" s="144" t="s">
        <v>2807</v>
      </c>
      <c r="E4186" s="174">
        <v>2.85</v>
      </c>
    </row>
    <row r="4187" spans="1:5" x14ac:dyDescent="0.2">
      <c r="A4187" s="144">
        <v>38953</v>
      </c>
      <c r="B4187" s="144" t="s">
        <v>4611</v>
      </c>
      <c r="C4187" s="144" t="s">
        <v>2802</v>
      </c>
      <c r="D4187" s="144" t="s">
        <v>2807</v>
      </c>
      <c r="E4187" s="174">
        <v>4.49</v>
      </c>
    </row>
    <row r="4188" spans="1:5" x14ac:dyDescent="0.2">
      <c r="A4188" s="144">
        <v>38835</v>
      </c>
      <c r="B4188" s="144" t="s">
        <v>4612</v>
      </c>
      <c r="C4188" s="144" t="s">
        <v>2802</v>
      </c>
      <c r="D4188" s="144" t="s">
        <v>2807</v>
      </c>
      <c r="E4188" s="174">
        <v>4.03</v>
      </c>
    </row>
    <row r="4189" spans="1:5" x14ac:dyDescent="0.2">
      <c r="A4189" s="144">
        <v>38837</v>
      </c>
      <c r="B4189" s="144" t="s">
        <v>2274</v>
      </c>
      <c r="C4189" s="144" t="s">
        <v>2802</v>
      </c>
      <c r="D4189" s="144" t="s">
        <v>2807</v>
      </c>
      <c r="E4189" s="174">
        <v>10.49</v>
      </c>
    </row>
    <row r="4190" spans="1:5" x14ac:dyDescent="0.2">
      <c r="A4190" s="144">
        <v>38836</v>
      </c>
      <c r="B4190" s="144" t="s">
        <v>2272</v>
      </c>
      <c r="C4190" s="144" t="s">
        <v>2802</v>
      </c>
      <c r="D4190" s="144" t="s">
        <v>2807</v>
      </c>
      <c r="E4190" s="174">
        <v>5.81</v>
      </c>
    </row>
    <row r="4191" spans="1:5" x14ac:dyDescent="0.2">
      <c r="A4191" s="144">
        <v>2666</v>
      </c>
      <c r="B4191" s="144" t="s">
        <v>4613</v>
      </c>
      <c r="C4191" s="144" t="s">
        <v>2802</v>
      </c>
      <c r="D4191" s="144" t="s">
        <v>2807</v>
      </c>
      <c r="E4191" s="174">
        <v>5.92</v>
      </c>
    </row>
    <row r="4192" spans="1:5" x14ac:dyDescent="0.2">
      <c r="A4192" s="144">
        <v>2668</v>
      </c>
      <c r="B4192" s="144" t="s">
        <v>4614</v>
      </c>
      <c r="C4192" s="144" t="s">
        <v>2802</v>
      </c>
      <c r="D4192" s="144" t="s">
        <v>2807</v>
      </c>
      <c r="E4192" s="174">
        <v>6.76</v>
      </c>
    </row>
    <row r="4193" spans="1:5" x14ac:dyDescent="0.2">
      <c r="A4193" s="144">
        <v>2664</v>
      </c>
      <c r="B4193" s="144" t="s">
        <v>4615</v>
      </c>
      <c r="C4193" s="144" t="s">
        <v>2802</v>
      </c>
      <c r="D4193" s="144" t="s">
        <v>2807</v>
      </c>
      <c r="E4193" s="174">
        <v>9.98</v>
      </c>
    </row>
    <row r="4194" spans="1:5" x14ac:dyDescent="0.2">
      <c r="A4194" s="144">
        <v>2662</v>
      </c>
      <c r="B4194" s="144" t="s">
        <v>4616</v>
      </c>
      <c r="C4194" s="144" t="s">
        <v>2802</v>
      </c>
      <c r="D4194" s="144" t="s">
        <v>2807</v>
      </c>
      <c r="E4194" s="174">
        <v>12.24</v>
      </c>
    </row>
    <row r="4195" spans="1:5" x14ac:dyDescent="0.2">
      <c r="A4195" s="144">
        <v>20964</v>
      </c>
      <c r="B4195" s="144" t="s">
        <v>343</v>
      </c>
      <c r="C4195" s="144" t="s">
        <v>2802</v>
      </c>
      <c r="D4195" s="144" t="s">
        <v>2803</v>
      </c>
      <c r="E4195" s="174">
        <v>62.47</v>
      </c>
    </row>
    <row r="4196" spans="1:5" x14ac:dyDescent="0.2">
      <c r="A4196" s="144">
        <v>10905</v>
      </c>
      <c r="B4196" s="144" t="s">
        <v>344</v>
      </c>
      <c r="C4196" s="144" t="s">
        <v>2802</v>
      </c>
      <c r="D4196" s="144" t="s">
        <v>2803</v>
      </c>
      <c r="E4196" s="174">
        <v>83.8</v>
      </c>
    </row>
    <row r="4197" spans="1:5" x14ac:dyDescent="0.2">
      <c r="A4197" s="144">
        <v>42703</v>
      </c>
      <c r="B4197" s="144" t="s">
        <v>4617</v>
      </c>
      <c r="C4197" s="144" t="s">
        <v>2802</v>
      </c>
      <c r="D4197" s="144" t="s">
        <v>2807</v>
      </c>
      <c r="E4197" s="174">
        <v>119.64</v>
      </c>
    </row>
    <row r="4198" spans="1:5" x14ac:dyDescent="0.2">
      <c r="A4198" s="144">
        <v>42704</v>
      </c>
      <c r="B4198" s="144" t="s">
        <v>4618</v>
      </c>
      <c r="C4198" s="144" t="s">
        <v>2802</v>
      </c>
      <c r="D4198" s="144" t="s">
        <v>2807</v>
      </c>
      <c r="E4198" s="174">
        <v>183.66</v>
      </c>
    </row>
    <row r="4199" spans="1:5" x14ac:dyDescent="0.2">
      <c r="A4199" s="144">
        <v>42705</v>
      </c>
      <c r="B4199" s="144" t="s">
        <v>4619</v>
      </c>
      <c r="C4199" s="144" t="s">
        <v>2802</v>
      </c>
      <c r="D4199" s="144" t="s">
        <v>2807</v>
      </c>
      <c r="E4199" s="174">
        <v>234.33</v>
      </c>
    </row>
    <row r="4200" spans="1:5" x14ac:dyDescent="0.2">
      <c r="A4200" s="144">
        <v>42706</v>
      </c>
      <c r="B4200" s="144" t="s">
        <v>4620</v>
      </c>
      <c r="C4200" s="144" t="s">
        <v>2802</v>
      </c>
      <c r="D4200" s="144" t="s">
        <v>2807</v>
      </c>
      <c r="E4200" s="174">
        <v>290.20999999999998</v>
      </c>
    </row>
    <row r="4201" spans="1:5" x14ac:dyDescent="0.2">
      <c r="A4201" s="144">
        <v>11289</v>
      </c>
      <c r="B4201" s="144" t="s">
        <v>4621</v>
      </c>
      <c r="C4201" s="144" t="s">
        <v>2802</v>
      </c>
      <c r="D4201" s="144" t="s">
        <v>2807</v>
      </c>
      <c r="E4201" s="174">
        <v>86.82</v>
      </c>
    </row>
    <row r="4202" spans="1:5" x14ac:dyDescent="0.2">
      <c r="A4202" s="144">
        <v>11241</v>
      </c>
      <c r="B4202" s="144" t="s">
        <v>4622</v>
      </c>
      <c r="C4202" s="144" t="s">
        <v>2802</v>
      </c>
      <c r="D4202" s="144" t="s">
        <v>2807</v>
      </c>
      <c r="E4202" s="174">
        <v>217.05</v>
      </c>
    </row>
    <row r="4203" spans="1:5" x14ac:dyDescent="0.2">
      <c r="A4203" s="144">
        <v>11301</v>
      </c>
      <c r="B4203" s="144" t="s">
        <v>12944</v>
      </c>
      <c r="C4203" s="144" t="s">
        <v>2802</v>
      </c>
      <c r="D4203" s="144" t="s">
        <v>2807</v>
      </c>
      <c r="E4203" s="174">
        <v>550.38</v>
      </c>
    </row>
    <row r="4204" spans="1:5" x14ac:dyDescent="0.2">
      <c r="A4204" s="144">
        <v>21090</v>
      </c>
      <c r="B4204" s="144" t="s">
        <v>12945</v>
      </c>
      <c r="C4204" s="144" t="s">
        <v>2802</v>
      </c>
      <c r="D4204" s="144" t="s">
        <v>2807</v>
      </c>
      <c r="E4204" s="174">
        <v>674.41</v>
      </c>
    </row>
    <row r="4205" spans="1:5" x14ac:dyDescent="0.2">
      <c r="A4205" s="144">
        <v>11315</v>
      </c>
      <c r="B4205" s="144" t="s">
        <v>12946</v>
      </c>
      <c r="C4205" s="144" t="s">
        <v>2802</v>
      </c>
      <c r="D4205" s="144" t="s">
        <v>2807</v>
      </c>
      <c r="E4205" s="174">
        <v>131.78</v>
      </c>
    </row>
    <row r="4206" spans="1:5" x14ac:dyDescent="0.2">
      <c r="A4206" s="144">
        <v>21071</v>
      </c>
      <c r="B4206" s="144" t="s">
        <v>12947</v>
      </c>
      <c r="C4206" s="144" t="s">
        <v>2802</v>
      </c>
      <c r="D4206" s="144" t="s">
        <v>2807</v>
      </c>
      <c r="E4206" s="174">
        <v>201.55</v>
      </c>
    </row>
    <row r="4207" spans="1:5" x14ac:dyDescent="0.2">
      <c r="A4207" s="144">
        <v>14112</v>
      </c>
      <c r="B4207" s="144" t="s">
        <v>12948</v>
      </c>
      <c r="C4207" s="144" t="s">
        <v>2802</v>
      </c>
      <c r="D4207" s="144" t="s">
        <v>2807</v>
      </c>
      <c r="E4207" s="174">
        <v>281.39</v>
      </c>
    </row>
    <row r="4208" spans="1:5" x14ac:dyDescent="0.2">
      <c r="A4208" s="144">
        <v>11316</v>
      </c>
      <c r="B4208" s="144" t="s">
        <v>12949</v>
      </c>
      <c r="C4208" s="144" t="s">
        <v>2802</v>
      </c>
      <c r="D4208" s="144" t="s">
        <v>2807</v>
      </c>
      <c r="E4208" s="174">
        <v>434.1</v>
      </c>
    </row>
    <row r="4209" spans="1:5" x14ac:dyDescent="0.2">
      <c r="A4209" s="144">
        <v>6243</v>
      </c>
      <c r="B4209" s="144" t="s">
        <v>12950</v>
      </c>
      <c r="C4209" s="144" t="s">
        <v>2802</v>
      </c>
      <c r="D4209" s="144" t="s">
        <v>2807</v>
      </c>
      <c r="E4209" s="174">
        <v>500</v>
      </c>
    </row>
    <row r="4210" spans="1:5" x14ac:dyDescent="0.2">
      <c r="A4210" s="144">
        <v>6240</v>
      </c>
      <c r="B4210" s="144" t="s">
        <v>12951</v>
      </c>
      <c r="C4210" s="144" t="s">
        <v>2802</v>
      </c>
      <c r="D4210" s="144" t="s">
        <v>2807</v>
      </c>
      <c r="E4210" s="174">
        <v>662.01</v>
      </c>
    </row>
    <row r="4211" spans="1:5" x14ac:dyDescent="0.2">
      <c r="A4211" s="144">
        <v>11296</v>
      </c>
      <c r="B4211" s="144" t="s">
        <v>12952</v>
      </c>
      <c r="C4211" s="144" t="s">
        <v>2802</v>
      </c>
      <c r="D4211" s="144" t="s">
        <v>2807</v>
      </c>
      <c r="E4211" s="175">
        <v>2109.3000000000002</v>
      </c>
    </row>
    <row r="4212" spans="1:5" x14ac:dyDescent="0.2">
      <c r="A4212" s="144">
        <v>11299</v>
      </c>
      <c r="B4212" s="144" t="s">
        <v>12953</v>
      </c>
      <c r="C4212" s="144" t="s">
        <v>2802</v>
      </c>
      <c r="D4212" s="144" t="s">
        <v>2807</v>
      </c>
      <c r="E4212" s="174">
        <v>713.95</v>
      </c>
    </row>
    <row r="4213" spans="1:5" x14ac:dyDescent="0.2">
      <c r="A4213" s="144">
        <v>11688</v>
      </c>
      <c r="B4213" s="144" t="s">
        <v>4624</v>
      </c>
      <c r="C4213" s="144" t="s">
        <v>2802</v>
      </c>
      <c r="D4213" s="144" t="s">
        <v>2803</v>
      </c>
      <c r="E4213" s="174">
        <v>391.38</v>
      </c>
    </row>
    <row r="4214" spans="1:5" x14ac:dyDescent="0.2">
      <c r="A4214" s="144">
        <v>37736</v>
      </c>
      <c r="B4214" s="144" t="s">
        <v>1084</v>
      </c>
      <c r="C4214" s="144" t="s">
        <v>2802</v>
      </c>
      <c r="D4214" s="144" t="s">
        <v>2807</v>
      </c>
      <c r="E4214" s="175">
        <v>88450</v>
      </c>
    </row>
    <row r="4215" spans="1:5" x14ac:dyDescent="0.2">
      <c r="A4215" s="144">
        <v>37739</v>
      </c>
      <c r="B4215" s="144" t="s">
        <v>4625</v>
      </c>
      <c r="C4215" s="144" t="s">
        <v>2802</v>
      </c>
      <c r="D4215" s="144" t="s">
        <v>2807</v>
      </c>
      <c r="E4215" s="175">
        <v>108861.53</v>
      </c>
    </row>
    <row r="4216" spans="1:5" x14ac:dyDescent="0.2">
      <c r="A4216" s="144">
        <v>37740</v>
      </c>
      <c r="B4216" s="144" t="s">
        <v>4626</v>
      </c>
      <c r="C4216" s="144" t="s">
        <v>2802</v>
      </c>
      <c r="D4216" s="144" t="s">
        <v>2807</v>
      </c>
      <c r="E4216" s="175">
        <v>62122.07</v>
      </c>
    </row>
    <row r="4217" spans="1:5" x14ac:dyDescent="0.2">
      <c r="A4217" s="144">
        <v>37738</v>
      </c>
      <c r="B4217" s="144" t="s">
        <v>1104</v>
      </c>
      <c r="C4217" s="144" t="s">
        <v>2802</v>
      </c>
      <c r="D4217" s="144" t="s">
        <v>2807</v>
      </c>
      <c r="E4217" s="175">
        <v>73806.94</v>
      </c>
    </row>
    <row r="4218" spans="1:5" x14ac:dyDescent="0.2">
      <c r="A4218" s="144">
        <v>37737</v>
      </c>
      <c r="B4218" s="144" t="s">
        <v>4627</v>
      </c>
      <c r="C4218" s="144" t="s">
        <v>2802</v>
      </c>
      <c r="D4218" s="144" t="s">
        <v>2807</v>
      </c>
      <c r="E4218" s="175">
        <v>58720.15</v>
      </c>
    </row>
    <row r="4219" spans="1:5" x14ac:dyDescent="0.2">
      <c r="A4219" s="144">
        <v>25014</v>
      </c>
      <c r="B4219" s="144" t="s">
        <v>1119</v>
      </c>
      <c r="C4219" s="144" t="s">
        <v>2802</v>
      </c>
      <c r="D4219" s="144" t="s">
        <v>2807</v>
      </c>
      <c r="E4219" s="175">
        <v>122986.91</v>
      </c>
    </row>
    <row r="4220" spans="1:5" x14ac:dyDescent="0.2">
      <c r="A4220" s="144">
        <v>25013</v>
      </c>
      <c r="B4220" s="144" t="s">
        <v>4628</v>
      </c>
      <c r="C4220" s="144" t="s">
        <v>2802</v>
      </c>
      <c r="D4220" s="144" t="s">
        <v>2807</v>
      </c>
      <c r="E4220" s="175">
        <v>128903.3</v>
      </c>
    </row>
    <row r="4221" spans="1:5" x14ac:dyDescent="0.2">
      <c r="A4221" s="144">
        <v>14405</v>
      </c>
      <c r="B4221" s="144" t="s">
        <v>1089</v>
      </c>
      <c r="C4221" s="144" t="s">
        <v>2802</v>
      </c>
      <c r="D4221" s="144" t="s">
        <v>2807</v>
      </c>
      <c r="E4221" s="175">
        <v>151311.60999999999</v>
      </c>
    </row>
    <row r="4222" spans="1:5" x14ac:dyDescent="0.2">
      <c r="A4222" s="144">
        <v>20271</v>
      </c>
      <c r="B4222" s="144" t="s">
        <v>5884</v>
      </c>
      <c r="C4222" s="144" t="s">
        <v>2802</v>
      </c>
      <c r="D4222" s="144" t="s">
        <v>2803</v>
      </c>
      <c r="E4222" s="174">
        <v>479.54</v>
      </c>
    </row>
    <row r="4223" spans="1:5" x14ac:dyDescent="0.2">
      <c r="A4223" s="144">
        <v>10423</v>
      </c>
      <c r="B4223" s="144" t="s">
        <v>5885</v>
      </c>
      <c r="C4223" s="144" t="s">
        <v>2802</v>
      </c>
      <c r="D4223" s="144" t="s">
        <v>2803</v>
      </c>
      <c r="E4223" s="174">
        <v>352.09</v>
      </c>
    </row>
    <row r="4224" spans="1:5" x14ac:dyDescent="0.2">
      <c r="A4224" s="144">
        <v>36790</v>
      </c>
      <c r="B4224" s="144" t="s">
        <v>4629</v>
      </c>
      <c r="C4224" s="144" t="s">
        <v>2802</v>
      </c>
      <c r="D4224" s="144" t="s">
        <v>2803</v>
      </c>
      <c r="E4224" s="174">
        <v>305.41000000000003</v>
      </c>
    </row>
    <row r="4225" spans="1:5" x14ac:dyDescent="0.2">
      <c r="A4225" s="144">
        <v>37589</v>
      </c>
      <c r="B4225" s="144" t="s">
        <v>2348</v>
      </c>
      <c r="C4225" s="144" t="s">
        <v>2802</v>
      </c>
      <c r="D4225" s="144" t="s">
        <v>2803</v>
      </c>
      <c r="E4225" s="174">
        <v>374.21</v>
      </c>
    </row>
    <row r="4226" spans="1:5" x14ac:dyDescent="0.2">
      <c r="A4226" s="144">
        <v>11690</v>
      </c>
      <c r="B4226" s="144" t="s">
        <v>2349</v>
      </c>
      <c r="C4226" s="144" t="s">
        <v>2802</v>
      </c>
      <c r="D4226" s="144" t="s">
        <v>2803</v>
      </c>
      <c r="E4226" s="174">
        <v>198.79</v>
      </c>
    </row>
    <row r="4227" spans="1:5" x14ac:dyDescent="0.2">
      <c r="A4227" s="144">
        <v>20234</v>
      </c>
      <c r="B4227" s="144" t="s">
        <v>4630</v>
      </c>
      <c r="C4227" s="144" t="s">
        <v>2802</v>
      </c>
      <c r="D4227" s="144" t="s">
        <v>2803</v>
      </c>
      <c r="E4227" s="174">
        <v>251.57</v>
      </c>
    </row>
    <row r="4228" spans="1:5" x14ac:dyDescent="0.2">
      <c r="A4228" s="144">
        <v>4763</v>
      </c>
      <c r="B4228" s="144" t="s">
        <v>12954</v>
      </c>
      <c r="C4228" s="144" t="s">
        <v>2808</v>
      </c>
      <c r="D4228" s="144" t="s">
        <v>2803</v>
      </c>
      <c r="E4228" s="174">
        <v>18.97</v>
      </c>
    </row>
    <row r="4229" spans="1:5" x14ac:dyDescent="0.2">
      <c r="A4229" s="144">
        <v>41070</v>
      </c>
      <c r="B4229" s="144" t="s">
        <v>2777</v>
      </c>
      <c r="C4229" s="144" t="s">
        <v>2890</v>
      </c>
      <c r="D4229" s="144" t="s">
        <v>2803</v>
      </c>
      <c r="E4229" s="175">
        <v>3377.81</v>
      </c>
    </row>
    <row r="4230" spans="1:5" x14ac:dyDescent="0.2">
      <c r="A4230" s="144">
        <v>44480</v>
      </c>
      <c r="B4230" s="144" t="s">
        <v>5886</v>
      </c>
      <c r="C4230" s="144" t="s">
        <v>2889</v>
      </c>
      <c r="D4230" s="144" t="s">
        <v>2803</v>
      </c>
      <c r="E4230" s="174">
        <v>10.78</v>
      </c>
    </row>
    <row r="4231" spans="1:5" x14ac:dyDescent="0.2">
      <c r="A4231" s="144">
        <v>11457</v>
      </c>
      <c r="B4231" s="144" t="s">
        <v>5455</v>
      </c>
      <c r="C4231" s="144" t="s">
        <v>2802</v>
      </c>
      <c r="D4231" s="144" t="s">
        <v>2803</v>
      </c>
      <c r="E4231" s="174">
        <v>43.27</v>
      </c>
    </row>
    <row r="4232" spans="1:5" x14ac:dyDescent="0.2">
      <c r="A4232" s="144">
        <v>44073</v>
      </c>
      <c r="B4232" s="144" t="s">
        <v>5887</v>
      </c>
      <c r="C4232" s="144" t="s">
        <v>2809</v>
      </c>
      <c r="D4232" s="144" t="s">
        <v>2803</v>
      </c>
      <c r="E4232" s="174">
        <v>0.55000000000000004</v>
      </c>
    </row>
    <row r="4233" spans="1:5" x14ac:dyDescent="0.2">
      <c r="A4233" s="144">
        <v>21121</v>
      </c>
      <c r="B4233" s="144" t="s">
        <v>1936</v>
      </c>
      <c r="C4233" s="144" t="s">
        <v>2802</v>
      </c>
      <c r="D4233" s="144" t="s">
        <v>2803</v>
      </c>
      <c r="E4233" s="174">
        <v>3.16</v>
      </c>
    </row>
    <row r="4234" spans="1:5" x14ac:dyDescent="0.2">
      <c r="A4234" s="144">
        <v>38010</v>
      </c>
      <c r="B4234" s="144" t="s">
        <v>1939</v>
      </c>
      <c r="C4234" s="144" t="s">
        <v>2802</v>
      </c>
      <c r="D4234" s="144" t="s">
        <v>2803</v>
      </c>
      <c r="E4234" s="174">
        <v>5.17</v>
      </c>
    </row>
    <row r="4235" spans="1:5" x14ac:dyDescent="0.2">
      <c r="A4235" s="144">
        <v>38011</v>
      </c>
      <c r="B4235" s="144" t="s">
        <v>1943</v>
      </c>
      <c r="C4235" s="144" t="s">
        <v>2802</v>
      </c>
      <c r="D4235" s="144" t="s">
        <v>2803</v>
      </c>
      <c r="E4235" s="174">
        <v>9.5500000000000007</v>
      </c>
    </row>
    <row r="4236" spans="1:5" x14ac:dyDescent="0.2">
      <c r="A4236" s="144">
        <v>38012</v>
      </c>
      <c r="B4236" s="144" t="s">
        <v>1944</v>
      </c>
      <c r="C4236" s="144" t="s">
        <v>2802</v>
      </c>
      <c r="D4236" s="144" t="s">
        <v>2803</v>
      </c>
      <c r="E4236" s="174">
        <v>32.619999999999997</v>
      </c>
    </row>
    <row r="4237" spans="1:5" x14ac:dyDescent="0.2">
      <c r="A4237" s="144">
        <v>38013</v>
      </c>
      <c r="B4237" s="144" t="s">
        <v>1998</v>
      </c>
      <c r="C4237" s="144" t="s">
        <v>2802</v>
      </c>
      <c r="D4237" s="144" t="s">
        <v>2803</v>
      </c>
      <c r="E4237" s="174">
        <v>42.35</v>
      </c>
    </row>
    <row r="4238" spans="1:5" x14ac:dyDescent="0.2">
      <c r="A4238" s="144">
        <v>38014</v>
      </c>
      <c r="B4238" s="144" t="s">
        <v>1999</v>
      </c>
      <c r="C4238" s="144" t="s">
        <v>2802</v>
      </c>
      <c r="D4238" s="144" t="s">
        <v>2803</v>
      </c>
      <c r="E4238" s="174">
        <v>68.92</v>
      </c>
    </row>
    <row r="4239" spans="1:5" x14ac:dyDescent="0.2">
      <c r="A4239" s="144">
        <v>38015</v>
      </c>
      <c r="B4239" s="144" t="s">
        <v>2000</v>
      </c>
      <c r="C4239" s="144" t="s">
        <v>2802</v>
      </c>
      <c r="D4239" s="144" t="s">
        <v>2803</v>
      </c>
      <c r="E4239" s="174">
        <v>166.41</v>
      </c>
    </row>
    <row r="4240" spans="1:5" x14ac:dyDescent="0.2">
      <c r="A4240" s="144">
        <v>38016</v>
      </c>
      <c r="B4240" s="144" t="s">
        <v>2001</v>
      </c>
      <c r="C4240" s="144" t="s">
        <v>2802</v>
      </c>
      <c r="D4240" s="144" t="s">
        <v>2803</v>
      </c>
      <c r="E4240" s="174">
        <v>202.48</v>
      </c>
    </row>
    <row r="4241" spans="1:5" x14ac:dyDescent="0.2">
      <c r="A4241" s="144">
        <v>12741</v>
      </c>
      <c r="B4241" s="144" t="s">
        <v>2128</v>
      </c>
      <c r="C4241" s="144" t="s">
        <v>2802</v>
      </c>
      <c r="D4241" s="144" t="s">
        <v>2807</v>
      </c>
      <c r="E4241" s="175">
        <v>1493.61</v>
      </c>
    </row>
    <row r="4242" spans="1:5" x14ac:dyDescent="0.2">
      <c r="A4242" s="144">
        <v>12733</v>
      </c>
      <c r="B4242" s="144" t="s">
        <v>2033</v>
      </c>
      <c r="C4242" s="144" t="s">
        <v>2802</v>
      </c>
      <c r="D4242" s="144" t="s">
        <v>2807</v>
      </c>
      <c r="E4242" s="174">
        <v>7.51</v>
      </c>
    </row>
    <row r="4243" spans="1:5" x14ac:dyDescent="0.2">
      <c r="A4243" s="144">
        <v>12734</v>
      </c>
      <c r="B4243" s="144" t="s">
        <v>2025</v>
      </c>
      <c r="C4243" s="144" t="s">
        <v>2802</v>
      </c>
      <c r="D4243" s="144" t="s">
        <v>2807</v>
      </c>
      <c r="E4243" s="174">
        <v>16.010000000000002</v>
      </c>
    </row>
    <row r="4244" spans="1:5" x14ac:dyDescent="0.2">
      <c r="A4244" s="144">
        <v>12735</v>
      </c>
      <c r="B4244" s="144" t="s">
        <v>2026</v>
      </c>
      <c r="C4244" s="144" t="s">
        <v>2802</v>
      </c>
      <c r="D4244" s="144" t="s">
        <v>2807</v>
      </c>
      <c r="E4244" s="174">
        <v>26.35</v>
      </c>
    </row>
    <row r="4245" spans="1:5" x14ac:dyDescent="0.2">
      <c r="A4245" s="144">
        <v>12736</v>
      </c>
      <c r="B4245" s="144" t="s">
        <v>2027</v>
      </c>
      <c r="C4245" s="144" t="s">
        <v>2802</v>
      </c>
      <c r="D4245" s="144" t="s">
        <v>2807</v>
      </c>
      <c r="E4245" s="174">
        <v>60.24</v>
      </c>
    </row>
    <row r="4246" spans="1:5" x14ac:dyDescent="0.2">
      <c r="A4246" s="144">
        <v>12737</v>
      </c>
      <c r="B4246" s="144" t="s">
        <v>2028</v>
      </c>
      <c r="C4246" s="144" t="s">
        <v>2802</v>
      </c>
      <c r="D4246" s="144" t="s">
        <v>2807</v>
      </c>
      <c r="E4246" s="174">
        <v>77.599999999999994</v>
      </c>
    </row>
    <row r="4247" spans="1:5" x14ac:dyDescent="0.2">
      <c r="A4247" s="144">
        <v>12738</v>
      </c>
      <c r="B4247" s="144" t="s">
        <v>2029</v>
      </c>
      <c r="C4247" s="144" t="s">
        <v>2802</v>
      </c>
      <c r="D4247" s="144" t="s">
        <v>2807</v>
      </c>
      <c r="E4247" s="174">
        <v>153.38</v>
      </c>
    </row>
    <row r="4248" spans="1:5" x14ac:dyDescent="0.2">
      <c r="A4248" s="144">
        <v>12739</v>
      </c>
      <c r="B4248" s="144" t="s">
        <v>2030</v>
      </c>
      <c r="C4248" s="144" t="s">
        <v>2802</v>
      </c>
      <c r="D4248" s="144" t="s">
        <v>2807</v>
      </c>
      <c r="E4248" s="174">
        <v>436.62</v>
      </c>
    </row>
    <row r="4249" spans="1:5" x14ac:dyDescent="0.2">
      <c r="A4249" s="144">
        <v>12740</v>
      </c>
      <c r="B4249" s="144" t="s">
        <v>2127</v>
      </c>
      <c r="C4249" s="144" t="s">
        <v>2802</v>
      </c>
      <c r="D4249" s="144" t="s">
        <v>2807</v>
      </c>
      <c r="E4249" s="174">
        <v>683.12</v>
      </c>
    </row>
    <row r="4250" spans="1:5" x14ac:dyDescent="0.2">
      <c r="A4250" s="144">
        <v>6297</v>
      </c>
      <c r="B4250" s="144" t="s">
        <v>345</v>
      </c>
      <c r="C4250" s="144" t="s">
        <v>2802</v>
      </c>
      <c r="D4250" s="144" t="s">
        <v>2807</v>
      </c>
      <c r="E4250" s="174">
        <v>43.91</v>
      </c>
    </row>
    <row r="4251" spans="1:5" x14ac:dyDescent="0.2">
      <c r="A4251" s="144">
        <v>6296</v>
      </c>
      <c r="B4251" s="144" t="s">
        <v>346</v>
      </c>
      <c r="C4251" s="144" t="s">
        <v>2802</v>
      </c>
      <c r="D4251" s="144" t="s">
        <v>2807</v>
      </c>
      <c r="E4251" s="174">
        <v>34.659999999999997</v>
      </c>
    </row>
    <row r="4252" spans="1:5" x14ac:dyDescent="0.2">
      <c r="A4252" s="144">
        <v>6294</v>
      </c>
      <c r="B4252" s="144" t="s">
        <v>347</v>
      </c>
      <c r="C4252" s="144" t="s">
        <v>2802</v>
      </c>
      <c r="D4252" s="144" t="s">
        <v>2807</v>
      </c>
      <c r="E4252" s="174">
        <v>9.8800000000000008</v>
      </c>
    </row>
    <row r="4253" spans="1:5" x14ac:dyDescent="0.2">
      <c r="A4253" s="144">
        <v>6323</v>
      </c>
      <c r="B4253" s="144" t="s">
        <v>348</v>
      </c>
      <c r="C4253" s="144" t="s">
        <v>2802</v>
      </c>
      <c r="D4253" s="144" t="s">
        <v>2807</v>
      </c>
      <c r="E4253" s="174">
        <v>22.64</v>
      </c>
    </row>
    <row r="4254" spans="1:5" x14ac:dyDescent="0.2">
      <c r="A4254" s="144">
        <v>6299</v>
      </c>
      <c r="B4254" s="144" t="s">
        <v>349</v>
      </c>
      <c r="C4254" s="144" t="s">
        <v>2802</v>
      </c>
      <c r="D4254" s="144" t="s">
        <v>2807</v>
      </c>
      <c r="E4254" s="174">
        <v>132.06</v>
      </c>
    </row>
    <row r="4255" spans="1:5" x14ac:dyDescent="0.2">
      <c r="A4255" s="144">
        <v>6298</v>
      </c>
      <c r="B4255" s="144" t="s">
        <v>350</v>
      </c>
      <c r="C4255" s="144" t="s">
        <v>2802</v>
      </c>
      <c r="D4255" s="144" t="s">
        <v>2807</v>
      </c>
      <c r="E4255" s="174">
        <v>69.55</v>
      </c>
    </row>
    <row r="4256" spans="1:5" x14ac:dyDescent="0.2">
      <c r="A4256" s="144">
        <v>6295</v>
      </c>
      <c r="B4256" s="144" t="s">
        <v>351</v>
      </c>
      <c r="C4256" s="144" t="s">
        <v>2802</v>
      </c>
      <c r="D4256" s="144" t="s">
        <v>2807</v>
      </c>
      <c r="E4256" s="174">
        <v>14.07</v>
      </c>
    </row>
    <row r="4257" spans="1:5" x14ac:dyDescent="0.2">
      <c r="A4257" s="144">
        <v>6322</v>
      </c>
      <c r="B4257" s="144" t="s">
        <v>2046</v>
      </c>
      <c r="C4257" s="144" t="s">
        <v>2802</v>
      </c>
      <c r="D4257" s="144" t="s">
        <v>2807</v>
      </c>
      <c r="E4257" s="174">
        <v>176.87</v>
      </c>
    </row>
    <row r="4258" spans="1:5" x14ac:dyDescent="0.2">
      <c r="A4258" s="144">
        <v>6300</v>
      </c>
      <c r="B4258" s="144" t="s">
        <v>1791</v>
      </c>
      <c r="C4258" s="144" t="s">
        <v>2802</v>
      </c>
      <c r="D4258" s="144" t="s">
        <v>2807</v>
      </c>
      <c r="E4258" s="174">
        <v>326.08999999999997</v>
      </c>
    </row>
    <row r="4259" spans="1:5" x14ac:dyDescent="0.2">
      <c r="A4259" s="144">
        <v>6321</v>
      </c>
      <c r="B4259" s="144" t="s">
        <v>1792</v>
      </c>
      <c r="C4259" s="144" t="s">
        <v>2802</v>
      </c>
      <c r="D4259" s="144" t="s">
        <v>2807</v>
      </c>
      <c r="E4259" s="174">
        <v>465.8</v>
      </c>
    </row>
    <row r="4260" spans="1:5" x14ac:dyDescent="0.2">
      <c r="A4260" s="144">
        <v>6301</v>
      </c>
      <c r="B4260" s="144" t="s">
        <v>1793</v>
      </c>
      <c r="C4260" s="144" t="s">
        <v>2802</v>
      </c>
      <c r="D4260" s="144" t="s">
        <v>2807</v>
      </c>
      <c r="E4260" s="175">
        <v>1091.78</v>
      </c>
    </row>
    <row r="4261" spans="1:5" x14ac:dyDescent="0.2">
      <c r="A4261" s="144">
        <v>7105</v>
      </c>
      <c r="B4261" s="144" t="s">
        <v>4631</v>
      </c>
      <c r="C4261" s="144" t="s">
        <v>2802</v>
      </c>
      <c r="D4261" s="144" t="s">
        <v>2803</v>
      </c>
      <c r="E4261" s="174">
        <v>51.84</v>
      </c>
    </row>
    <row r="4262" spans="1:5" x14ac:dyDescent="0.2">
      <c r="A4262" s="144">
        <v>20183</v>
      </c>
      <c r="B4262" s="144" t="s">
        <v>5888</v>
      </c>
      <c r="C4262" s="144" t="s">
        <v>2802</v>
      </c>
      <c r="D4262" s="144" t="s">
        <v>2803</v>
      </c>
      <c r="E4262" s="174">
        <v>68.25</v>
      </c>
    </row>
    <row r="4263" spans="1:5" x14ac:dyDescent="0.2">
      <c r="A4263" s="144">
        <v>38448</v>
      </c>
      <c r="B4263" s="144" t="s">
        <v>5889</v>
      </c>
      <c r="C4263" s="144" t="s">
        <v>2802</v>
      </c>
      <c r="D4263" s="144" t="s">
        <v>2803</v>
      </c>
      <c r="E4263" s="174">
        <v>320.7</v>
      </c>
    </row>
    <row r="4264" spans="1:5" x14ac:dyDescent="0.2">
      <c r="A4264" s="144">
        <v>20182</v>
      </c>
      <c r="B4264" s="144" t="s">
        <v>5890</v>
      </c>
      <c r="C4264" s="144" t="s">
        <v>2802</v>
      </c>
      <c r="D4264" s="144" t="s">
        <v>2803</v>
      </c>
      <c r="E4264" s="174">
        <v>38.96</v>
      </c>
    </row>
    <row r="4265" spans="1:5" x14ac:dyDescent="0.2">
      <c r="A4265" s="144">
        <v>7119</v>
      </c>
      <c r="B4265" s="144" t="s">
        <v>4632</v>
      </c>
      <c r="C4265" s="144" t="s">
        <v>2802</v>
      </c>
      <c r="D4265" s="144" t="s">
        <v>2803</v>
      </c>
      <c r="E4265" s="174">
        <v>12.15</v>
      </c>
    </row>
    <row r="4266" spans="1:5" x14ac:dyDescent="0.2">
      <c r="A4266" s="144">
        <v>7120</v>
      </c>
      <c r="B4266" s="144" t="s">
        <v>4633</v>
      </c>
      <c r="C4266" s="144" t="s">
        <v>2802</v>
      </c>
      <c r="D4266" s="144" t="s">
        <v>2803</v>
      </c>
      <c r="E4266" s="174">
        <v>8.33</v>
      </c>
    </row>
    <row r="4267" spans="1:5" x14ac:dyDescent="0.2">
      <c r="A4267" s="144">
        <v>6319</v>
      </c>
      <c r="B4267" s="144" t="s">
        <v>4634</v>
      </c>
      <c r="C4267" s="144" t="s">
        <v>2802</v>
      </c>
      <c r="D4267" s="144" t="s">
        <v>2807</v>
      </c>
      <c r="E4267" s="174">
        <v>51.58</v>
      </c>
    </row>
    <row r="4268" spans="1:5" x14ac:dyDescent="0.2">
      <c r="A4268" s="144">
        <v>6304</v>
      </c>
      <c r="B4268" s="144" t="s">
        <v>4635</v>
      </c>
      <c r="C4268" s="144" t="s">
        <v>2802</v>
      </c>
      <c r="D4268" s="144" t="s">
        <v>2807</v>
      </c>
      <c r="E4268" s="174">
        <v>51.58</v>
      </c>
    </row>
    <row r="4269" spans="1:5" x14ac:dyDescent="0.2">
      <c r="A4269" s="144">
        <v>21116</v>
      </c>
      <c r="B4269" s="144" t="s">
        <v>4636</v>
      </c>
      <c r="C4269" s="144" t="s">
        <v>2802</v>
      </c>
      <c r="D4269" s="144" t="s">
        <v>2807</v>
      </c>
      <c r="E4269" s="174">
        <v>39.06</v>
      </c>
    </row>
    <row r="4270" spans="1:5" x14ac:dyDescent="0.2">
      <c r="A4270" s="144">
        <v>6320</v>
      </c>
      <c r="B4270" s="144" t="s">
        <v>1771</v>
      </c>
      <c r="C4270" s="144" t="s">
        <v>2802</v>
      </c>
      <c r="D4270" s="144" t="s">
        <v>2807</v>
      </c>
      <c r="E4270" s="174">
        <v>26.56</v>
      </c>
    </row>
    <row r="4271" spans="1:5" x14ac:dyDescent="0.2">
      <c r="A4271" s="144">
        <v>6303</v>
      </c>
      <c r="B4271" s="144" t="s">
        <v>4637</v>
      </c>
      <c r="C4271" s="144" t="s">
        <v>2802</v>
      </c>
      <c r="D4271" s="144" t="s">
        <v>2807</v>
      </c>
      <c r="E4271" s="174">
        <v>26.56</v>
      </c>
    </row>
    <row r="4272" spans="1:5" x14ac:dyDescent="0.2">
      <c r="A4272" s="144">
        <v>6308</v>
      </c>
      <c r="B4272" s="144" t="s">
        <v>4638</v>
      </c>
      <c r="C4272" s="144" t="s">
        <v>2802</v>
      </c>
      <c r="D4272" s="144" t="s">
        <v>2807</v>
      </c>
      <c r="E4272" s="174">
        <v>142.72999999999999</v>
      </c>
    </row>
    <row r="4273" spans="1:5" x14ac:dyDescent="0.2">
      <c r="A4273" s="144">
        <v>6317</v>
      </c>
      <c r="B4273" s="144" t="s">
        <v>4639</v>
      </c>
      <c r="C4273" s="144" t="s">
        <v>2802</v>
      </c>
      <c r="D4273" s="144" t="s">
        <v>2807</v>
      </c>
      <c r="E4273" s="174">
        <v>142.72999999999999</v>
      </c>
    </row>
    <row r="4274" spans="1:5" x14ac:dyDescent="0.2">
      <c r="A4274" s="144">
        <v>6307</v>
      </c>
      <c r="B4274" s="144" t="s">
        <v>4640</v>
      </c>
      <c r="C4274" s="144" t="s">
        <v>2802</v>
      </c>
      <c r="D4274" s="144" t="s">
        <v>2807</v>
      </c>
      <c r="E4274" s="174">
        <v>142.72999999999999</v>
      </c>
    </row>
    <row r="4275" spans="1:5" x14ac:dyDescent="0.2">
      <c r="A4275" s="144">
        <v>6309</v>
      </c>
      <c r="B4275" s="144" t="s">
        <v>4641</v>
      </c>
      <c r="C4275" s="144" t="s">
        <v>2802</v>
      </c>
      <c r="D4275" s="144" t="s">
        <v>2807</v>
      </c>
      <c r="E4275" s="174">
        <v>146.88</v>
      </c>
    </row>
    <row r="4276" spans="1:5" x14ac:dyDescent="0.2">
      <c r="A4276" s="144">
        <v>6318</v>
      </c>
      <c r="B4276" s="144" t="s">
        <v>4642</v>
      </c>
      <c r="C4276" s="144" t="s">
        <v>2802</v>
      </c>
      <c r="D4276" s="144" t="s">
        <v>2807</v>
      </c>
      <c r="E4276" s="174">
        <v>76.989999999999995</v>
      </c>
    </row>
    <row r="4277" spans="1:5" x14ac:dyDescent="0.2">
      <c r="A4277" s="144">
        <v>6306</v>
      </c>
      <c r="B4277" s="144" t="s">
        <v>4643</v>
      </c>
      <c r="C4277" s="144" t="s">
        <v>2802</v>
      </c>
      <c r="D4277" s="144" t="s">
        <v>2807</v>
      </c>
      <c r="E4277" s="174">
        <v>76.989999999999995</v>
      </c>
    </row>
    <row r="4278" spans="1:5" x14ac:dyDescent="0.2">
      <c r="A4278" s="144">
        <v>6305</v>
      </c>
      <c r="B4278" s="144" t="s">
        <v>4644</v>
      </c>
      <c r="C4278" s="144" t="s">
        <v>2802</v>
      </c>
      <c r="D4278" s="144" t="s">
        <v>2807</v>
      </c>
      <c r="E4278" s="174">
        <v>76.989999999999995</v>
      </c>
    </row>
    <row r="4279" spans="1:5" x14ac:dyDescent="0.2">
      <c r="A4279" s="144">
        <v>6302</v>
      </c>
      <c r="B4279" s="144" t="s">
        <v>4645</v>
      </c>
      <c r="C4279" s="144" t="s">
        <v>2802</v>
      </c>
      <c r="D4279" s="144" t="s">
        <v>2807</v>
      </c>
      <c r="E4279" s="174">
        <v>16.329999999999998</v>
      </c>
    </row>
    <row r="4280" spans="1:5" x14ac:dyDescent="0.2">
      <c r="A4280" s="144">
        <v>6312</v>
      </c>
      <c r="B4280" s="144" t="s">
        <v>4646</v>
      </c>
      <c r="C4280" s="144" t="s">
        <v>2802</v>
      </c>
      <c r="D4280" s="144" t="s">
        <v>2807</v>
      </c>
      <c r="E4280" s="174">
        <v>205.31</v>
      </c>
    </row>
    <row r="4281" spans="1:5" x14ac:dyDescent="0.2">
      <c r="A4281" s="144">
        <v>6311</v>
      </c>
      <c r="B4281" s="144" t="s">
        <v>4647</v>
      </c>
      <c r="C4281" s="144" t="s">
        <v>2802</v>
      </c>
      <c r="D4281" s="144" t="s">
        <v>2807</v>
      </c>
      <c r="E4281" s="174">
        <v>205.31</v>
      </c>
    </row>
    <row r="4282" spans="1:5" x14ac:dyDescent="0.2">
      <c r="A4282" s="144">
        <v>6310</v>
      </c>
      <c r="B4282" s="144" t="s">
        <v>4648</v>
      </c>
      <c r="C4282" s="144" t="s">
        <v>2802</v>
      </c>
      <c r="D4282" s="144" t="s">
        <v>2807</v>
      </c>
      <c r="E4282" s="174">
        <v>205.31</v>
      </c>
    </row>
    <row r="4283" spans="1:5" x14ac:dyDescent="0.2">
      <c r="A4283" s="144">
        <v>6314</v>
      </c>
      <c r="B4283" s="144" t="s">
        <v>4649</v>
      </c>
      <c r="C4283" s="144" t="s">
        <v>2802</v>
      </c>
      <c r="D4283" s="144" t="s">
        <v>2807</v>
      </c>
      <c r="E4283" s="174">
        <v>205.31</v>
      </c>
    </row>
    <row r="4284" spans="1:5" x14ac:dyDescent="0.2">
      <c r="A4284" s="144">
        <v>6313</v>
      </c>
      <c r="B4284" s="144" t="s">
        <v>4650</v>
      </c>
      <c r="C4284" s="144" t="s">
        <v>2802</v>
      </c>
      <c r="D4284" s="144" t="s">
        <v>2807</v>
      </c>
      <c r="E4284" s="174">
        <v>205.31</v>
      </c>
    </row>
    <row r="4285" spans="1:5" x14ac:dyDescent="0.2">
      <c r="A4285" s="144">
        <v>6315</v>
      </c>
      <c r="B4285" s="144" t="s">
        <v>4651</v>
      </c>
      <c r="C4285" s="144" t="s">
        <v>2802</v>
      </c>
      <c r="D4285" s="144" t="s">
        <v>2807</v>
      </c>
      <c r="E4285" s="174">
        <v>388.74</v>
      </c>
    </row>
    <row r="4286" spans="1:5" x14ac:dyDescent="0.2">
      <c r="A4286" s="144">
        <v>6316</v>
      </c>
      <c r="B4286" s="144" t="s">
        <v>4652</v>
      </c>
      <c r="C4286" s="144" t="s">
        <v>2802</v>
      </c>
      <c r="D4286" s="144" t="s">
        <v>2807</v>
      </c>
      <c r="E4286" s="174">
        <v>388.74</v>
      </c>
    </row>
    <row r="4287" spans="1:5" x14ac:dyDescent="0.2">
      <c r="A4287" s="144">
        <v>38878</v>
      </c>
      <c r="B4287" s="144" t="s">
        <v>4653</v>
      </c>
      <c r="C4287" s="144" t="s">
        <v>2802</v>
      </c>
      <c r="D4287" s="144" t="s">
        <v>2807</v>
      </c>
      <c r="E4287" s="174">
        <v>14.76</v>
      </c>
    </row>
    <row r="4288" spans="1:5" x14ac:dyDescent="0.2">
      <c r="A4288" s="144">
        <v>38879</v>
      </c>
      <c r="B4288" s="144" t="s">
        <v>4654</v>
      </c>
      <c r="C4288" s="144" t="s">
        <v>2802</v>
      </c>
      <c r="D4288" s="144" t="s">
        <v>2807</v>
      </c>
      <c r="E4288" s="174">
        <v>27.67</v>
      </c>
    </row>
    <row r="4289" spans="1:5" x14ac:dyDescent="0.2">
      <c r="A4289" s="144">
        <v>38881</v>
      </c>
      <c r="B4289" s="144" t="s">
        <v>4655</v>
      </c>
      <c r="C4289" s="144" t="s">
        <v>2802</v>
      </c>
      <c r="D4289" s="144" t="s">
        <v>2807</v>
      </c>
      <c r="E4289" s="174">
        <v>14.48</v>
      </c>
    </row>
    <row r="4290" spans="1:5" x14ac:dyDescent="0.2">
      <c r="A4290" s="144">
        <v>38880</v>
      </c>
      <c r="B4290" s="144" t="s">
        <v>4656</v>
      </c>
      <c r="C4290" s="144" t="s">
        <v>2802</v>
      </c>
      <c r="D4290" s="144" t="s">
        <v>2807</v>
      </c>
      <c r="E4290" s="174">
        <v>15.17</v>
      </c>
    </row>
    <row r="4291" spans="1:5" x14ac:dyDescent="0.2">
      <c r="A4291" s="144">
        <v>38882</v>
      </c>
      <c r="B4291" s="144" t="s">
        <v>4657</v>
      </c>
      <c r="C4291" s="144" t="s">
        <v>2802</v>
      </c>
      <c r="D4291" s="144" t="s">
        <v>2807</v>
      </c>
      <c r="E4291" s="174">
        <v>15.71</v>
      </c>
    </row>
    <row r="4292" spans="1:5" x14ac:dyDescent="0.2">
      <c r="A4292" s="144">
        <v>38883</v>
      </c>
      <c r="B4292" s="144" t="s">
        <v>4658</v>
      </c>
      <c r="C4292" s="144" t="s">
        <v>2802</v>
      </c>
      <c r="D4292" s="144" t="s">
        <v>2807</v>
      </c>
      <c r="E4292" s="174">
        <v>23.24</v>
      </c>
    </row>
    <row r="4293" spans="1:5" x14ac:dyDescent="0.2">
      <c r="A4293" s="144">
        <v>38884</v>
      </c>
      <c r="B4293" s="144" t="s">
        <v>4659</v>
      </c>
      <c r="C4293" s="144" t="s">
        <v>2802</v>
      </c>
      <c r="D4293" s="144" t="s">
        <v>2807</v>
      </c>
      <c r="E4293" s="174">
        <v>25.23</v>
      </c>
    </row>
    <row r="4294" spans="1:5" x14ac:dyDescent="0.2">
      <c r="A4294" s="144">
        <v>38885</v>
      </c>
      <c r="B4294" s="144" t="s">
        <v>4660</v>
      </c>
      <c r="C4294" s="144" t="s">
        <v>2802</v>
      </c>
      <c r="D4294" s="144" t="s">
        <v>2807</v>
      </c>
      <c r="E4294" s="174">
        <v>24.41</v>
      </c>
    </row>
    <row r="4295" spans="1:5" x14ac:dyDescent="0.2">
      <c r="A4295" s="144">
        <v>38886</v>
      </c>
      <c r="B4295" s="144" t="s">
        <v>4661</v>
      </c>
      <c r="C4295" s="144" t="s">
        <v>2802</v>
      </c>
      <c r="D4295" s="144" t="s">
        <v>2807</v>
      </c>
      <c r="E4295" s="174">
        <v>26.34</v>
      </c>
    </row>
    <row r="4296" spans="1:5" x14ac:dyDescent="0.2">
      <c r="A4296" s="144">
        <v>38887</v>
      </c>
      <c r="B4296" s="144" t="s">
        <v>4662</v>
      </c>
      <c r="C4296" s="144" t="s">
        <v>2802</v>
      </c>
      <c r="D4296" s="144" t="s">
        <v>2807</v>
      </c>
      <c r="E4296" s="174">
        <v>23.66</v>
      </c>
    </row>
    <row r="4297" spans="1:5" x14ac:dyDescent="0.2">
      <c r="A4297" s="144">
        <v>38888</v>
      </c>
      <c r="B4297" s="144" t="s">
        <v>4663</v>
      </c>
      <c r="C4297" s="144" t="s">
        <v>2802</v>
      </c>
      <c r="D4297" s="144" t="s">
        <v>2807</v>
      </c>
      <c r="E4297" s="174">
        <v>28.13</v>
      </c>
    </row>
    <row r="4298" spans="1:5" x14ac:dyDescent="0.2">
      <c r="A4298" s="144">
        <v>38890</v>
      </c>
      <c r="B4298" s="144" t="s">
        <v>4664</v>
      </c>
      <c r="C4298" s="144" t="s">
        <v>2802</v>
      </c>
      <c r="D4298" s="144" t="s">
        <v>2807</v>
      </c>
      <c r="E4298" s="174">
        <v>41.81</v>
      </c>
    </row>
    <row r="4299" spans="1:5" x14ac:dyDescent="0.2">
      <c r="A4299" s="144">
        <v>38893</v>
      </c>
      <c r="B4299" s="144" t="s">
        <v>4665</v>
      </c>
      <c r="C4299" s="144" t="s">
        <v>2802</v>
      </c>
      <c r="D4299" s="144" t="s">
        <v>2807</v>
      </c>
      <c r="E4299" s="174">
        <v>33.619999999999997</v>
      </c>
    </row>
    <row r="4300" spans="1:5" x14ac:dyDescent="0.2">
      <c r="A4300" s="144">
        <v>38894</v>
      </c>
      <c r="B4300" s="144" t="s">
        <v>4666</v>
      </c>
      <c r="C4300" s="144" t="s">
        <v>2802</v>
      </c>
      <c r="D4300" s="144" t="s">
        <v>2807</v>
      </c>
      <c r="E4300" s="174">
        <v>42.7</v>
      </c>
    </row>
    <row r="4301" spans="1:5" x14ac:dyDescent="0.2">
      <c r="A4301" s="144">
        <v>38896</v>
      </c>
      <c r="B4301" s="144" t="s">
        <v>4667</v>
      </c>
      <c r="C4301" s="144" t="s">
        <v>2802</v>
      </c>
      <c r="D4301" s="144" t="s">
        <v>2807</v>
      </c>
      <c r="E4301" s="174">
        <v>43.54</v>
      </c>
    </row>
    <row r="4302" spans="1:5" x14ac:dyDescent="0.2">
      <c r="A4302" s="144">
        <v>39324</v>
      </c>
      <c r="B4302" s="144" t="s">
        <v>4668</v>
      </c>
      <c r="C4302" s="144" t="s">
        <v>2802</v>
      </c>
      <c r="D4302" s="144" t="s">
        <v>2803</v>
      </c>
      <c r="E4302" s="174">
        <v>7.01</v>
      </c>
    </row>
    <row r="4303" spans="1:5" x14ac:dyDescent="0.2">
      <c r="A4303" s="144">
        <v>39325</v>
      </c>
      <c r="B4303" s="144" t="s">
        <v>4669</v>
      </c>
      <c r="C4303" s="144" t="s">
        <v>2802</v>
      </c>
      <c r="D4303" s="144" t="s">
        <v>2803</v>
      </c>
      <c r="E4303" s="174">
        <v>10.61</v>
      </c>
    </row>
    <row r="4304" spans="1:5" x14ac:dyDescent="0.2">
      <c r="A4304" s="144">
        <v>39326</v>
      </c>
      <c r="B4304" s="144" t="s">
        <v>4670</v>
      </c>
      <c r="C4304" s="144" t="s">
        <v>2802</v>
      </c>
      <c r="D4304" s="144" t="s">
        <v>2803</v>
      </c>
      <c r="E4304" s="174">
        <v>27.33</v>
      </c>
    </row>
    <row r="4305" spans="1:5" x14ac:dyDescent="0.2">
      <c r="A4305" s="144">
        <v>39327</v>
      </c>
      <c r="B4305" s="144" t="s">
        <v>4671</v>
      </c>
      <c r="C4305" s="144" t="s">
        <v>2802</v>
      </c>
      <c r="D4305" s="144" t="s">
        <v>2803</v>
      </c>
      <c r="E4305" s="174">
        <v>41.41</v>
      </c>
    </row>
    <row r="4306" spans="1:5" x14ac:dyDescent="0.2">
      <c r="A4306" s="144">
        <v>20176</v>
      </c>
      <c r="B4306" s="144" t="s">
        <v>4672</v>
      </c>
      <c r="C4306" s="144" t="s">
        <v>2802</v>
      </c>
      <c r="D4306" s="144" t="s">
        <v>2803</v>
      </c>
      <c r="E4306" s="174">
        <v>58.82</v>
      </c>
    </row>
    <row r="4307" spans="1:5" x14ac:dyDescent="0.2">
      <c r="A4307" s="144">
        <v>11378</v>
      </c>
      <c r="B4307" s="144" t="s">
        <v>4673</v>
      </c>
      <c r="C4307" s="144" t="s">
        <v>2802</v>
      </c>
      <c r="D4307" s="144" t="s">
        <v>2807</v>
      </c>
      <c r="E4307" s="174">
        <v>112.33</v>
      </c>
    </row>
    <row r="4308" spans="1:5" x14ac:dyDescent="0.2">
      <c r="A4308" s="144">
        <v>11379</v>
      </c>
      <c r="B4308" s="144" t="s">
        <v>4674</v>
      </c>
      <c r="C4308" s="144" t="s">
        <v>2802</v>
      </c>
      <c r="D4308" s="144" t="s">
        <v>2807</v>
      </c>
      <c r="E4308" s="174">
        <v>94.92</v>
      </c>
    </row>
    <row r="4309" spans="1:5" x14ac:dyDescent="0.2">
      <c r="A4309" s="144">
        <v>11493</v>
      </c>
      <c r="B4309" s="144" t="s">
        <v>4675</v>
      </c>
      <c r="C4309" s="144" t="s">
        <v>2802</v>
      </c>
      <c r="D4309" s="144" t="s">
        <v>2807</v>
      </c>
      <c r="E4309" s="174">
        <v>54.75</v>
      </c>
    </row>
    <row r="4310" spans="1:5" x14ac:dyDescent="0.2">
      <c r="A4310" s="144">
        <v>42717</v>
      </c>
      <c r="B4310" s="144" t="s">
        <v>4676</v>
      </c>
      <c r="C4310" s="144" t="s">
        <v>2802</v>
      </c>
      <c r="D4310" s="144" t="s">
        <v>2807</v>
      </c>
      <c r="E4310" s="174">
        <v>711.99</v>
      </c>
    </row>
    <row r="4311" spans="1:5" x14ac:dyDescent="0.2">
      <c r="A4311" s="144">
        <v>42718</v>
      </c>
      <c r="B4311" s="144" t="s">
        <v>4677</v>
      </c>
      <c r="C4311" s="144" t="s">
        <v>2802</v>
      </c>
      <c r="D4311" s="144" t="s">
        <v>2807</v>
      </c>
      <c r="E4311" s="174">
        <v>790.46</v>
      </c>
    </row>
    <row r="4312" spans="1:5" x14ac:dyDescent="0.2">
      <c r="A4312" s="144">
        <v>7106</v>
      </c>
      <c r="B4312" s="144" t="s">
        <v>2135</v>
      </c>
      <c r="C4312" s="144" t="s">
        <v>2802</v>
      </c>
      <c r="D4312" s="144" t="s">
        <v>2803</v>
      </c>
      <c r="E4312" s="174">
        <v>197.57</v>
      </c>
    </row>
    <row r="4313" spans="1:5" x14ac:dyDescent="0.2">
      <c r="A4313" s="144">
        <v>7104</v>
      </c>
      <c r="B4313" s="144" t="s">
        <v>1833</v>
      </c>
      <c r="C4313" s="144" t="s">
        <v>2802</v>
      </c>
      <c r="D4313" s="144" t="s">
        <v>2803</v>
      </c>
      <c r="E4313" s="174">
        <v>4.12</v>
      </c>
    </row>
    <row r="4314" spans="1:5" x14ac:dyDescent="0.2">
      <c r="A4314" s="144">
        <v>7136</v>
      </c>
      <c r="B4314" s="144" t="s">
        <v>1836</v>
      </c>
      <c r="C4314" s="144" t="s">
        <v>2802</v>
      </c>
      <c r="D4314" s="144" t="s">
        <v>2803</v>
      </c>
      <c r="E4314" s="174">
        <v>7.74</v>
      </c>
    </row>
    <row r="4315" spans="1:5" x14ac:dyDescent="0.2">
      <c r="A4315" s="144">
        <v>7128</v>
      </c>
      <c r="B4315" s="144" t="s">
        <v>1886</v>
      </c>
      <c r="C4315" s="144" t="s">
        <v>2802</v>
      </c>
      <c r="D4315" s="144" t="s">
        <v>2803</v>
      </c>
      <c r="E4315" s="174">
        <v>12.69</v>
      </c>
    </row>
    <row r="4316" spans="1:5" x14ac:dyDescent="0.2">
      <c r="A4316" s="144">
        <v>7108</v>
      </c>
      <c r="B4316" s="144" t="s">
        <v>4678</v>
      </c>
      <c r="C4316" s="144" t="s">
        <v>2802</v>
      </c>
      <c r="D4316" s="144" t="s">
        <v>2803</v>
      </c>
      <c r="E4316" s="174">
        <v>13.58</v>
      </c>
    </row>
    <row r="4317" spans="1:5" x14ac:dyDescent="0.2">
      <c r="A4317" s="144">
        <v>7129</v>
      </c>
      <c r="B4317" s="144" t="s">
        <v>1889</v>
      </c>
      <c r="C4317" s="144" t="s">
        <v>2802</v>
      </c>
      <c r="D4317" s="144" t="s">
        <v>2803</v>
      </c>
      <c r="E4317" s="174">
        <v>11.29</v>
      </c>
    </row>
    <row r="4318" spans="1:5" x14ac:dyDescent="0.2">
      <c r="A4318" s="144">
        <v>7130</v>
      </c>
      <c r="B4318" s="144" t="s">
        <v>4679</v>
      </c>
      <c r="C4318" s="144" t="s">
        <v>2802</v>
      </c>
      <c r="D4318" s="144" t="s">
        <v>2803</v>
      </c>
      <c r="E4318" s="174">
        <v>18.41</v>
      </c>
    </row>
    <row r="4319" spans="1:5" x14ac:dyDescent="0.2">
      <c r="A4319" s="144">
        <v>7131</v>
      </c>
      <c r="B4319" s="144" t="s">
        <v>1888</v>
      </c>
      <c r="C4319" s="144" t="s">
        <v>2802</v>
      </c>
      <c r="D4319" s="144" t="s">
        <v>2803</v>
      </c>
      <c r="E4319" s="174">
        <v>22.58</v>
      </c>
    </row>
    <row r="4320" spans="1:5" x14ac:dyDescent="0.2">
      <c r="A4320" s="144">
        <v>7132</v>
      </c>
      <c r="B4320" s="144" t="s">
        <v>1892</v>
      </c>
      <c r="C4320" s="144" t="s">
        <v>2802</v>
      </c>
      <c r="D4320" s="144" t="s">
        <v>2803</v>
      </c>
      <c r="E4320" s="174">
        <v>62.7</v>
      </c>
    </row>
    <row r="4321" spans="1:5" x14ac:dyDescent="0.2">
      <c r="A4321" s="144">
        <v>7133</v>
      </c>
      <c r="B4321" s="144" t="s">
        <v>1894</v>
      </c>
      <c r="C4321" s="144" t="s">
        <v>2802</v>
      </c>
      <c r="D4321" s="144" t="s">
        <v>2803</v>
      </c>
      <c r="E4321" s="174">
        <v>97.38</v>
      </c>
    </row>
    <row r="4322" spans="1:5" x14ac:dyDescent="0.2">
      <c r="A4322" s="144">
        <v>37420</v>
      </c>
      <c r="B4322" s="144" t="s">
        <v>4680</v>
      </c>
      <c r="C4322" s="144" t="s">
        <v>2802</v>
      </c>
      <c r="D4322" s="144" t="s">
        <v>2807</v>
      </c>
      <c r="E4322" s="174">
        <v>50.41</v>
      </c>
    </row>
    <row r="4323" spans="1:5" x14ac:dyDescent="0.2">
      <c r="A4323" s="144">
        <v>37421</v>
      </c>
      <c r="B4323" s="144" t="s">
        <v>4681</v>
      </c>
      <c r="C4323" s="144" t="s">
        <v>2802</v>
      </c>
      <c r="D4323" s="144" t="s">
        <v>2807</v>
      </c>
      <c r="E4323" s="174">
        <v>68.900000000000006</v>
      </c>
    </row>
    <row r="4324" spans="1:5" x14ac:dyDescent="0.2">
      <c r="A4324" s="144">
        <v>37422</v>
      </c>
      <c r="B4324" s="144" t="s">
        <v>4682</v>
      </c>
      <c r="C4324" s="144" t="s">
        <v>2802</v>
      </c>
      <c r="D4324" s="144" t="s">
        <v>2807</v>
      </c>
      <c r="E4324" s="174">
        <v>64.489999999999995</v>
      </c>
    </row>
    <row r="4325" spans="1:5" x14ac:dyDescent="0.2">
      <c r="A4325" s="144">
        <v>37443</v>
      </c>
      <c r="B4325" s="144" t="s">
        <v>4683</v>
      </c>
      <c r="C4325" s="144" t="s">
        <v>2802</v>
      </c>
      <c r="D4325" s="144" t="s">
        <v>2807</v>
      </c>
      <c r="E4325" s="174">
        <v>210.18</v>
      </c>
    </row>
    <row r="4326" spans="1:5" x14ac:dyDescent="0.2">
      <c r="A4326" s="144">
        <v>37444</v>
      </c>
      <c r="B4326" s="144" t="s">
        <v>4684</v>
      </c>
      <c r="C4326" s="144" t="s">
        <v>2802</v>
      </c>
      <c r="D4326" s="144" t="s">
        <v>2807</v>
      </c>
      <c r="E4326" s="174">
        <v>213.75</v>
      </c>
    </row>
    <row r="4327" spans="1:5" x14ac:dyDescent="0.2">
      <c r="A4327" s="144">
        <v>37445</v>
      </c>
      <c r="B4327" s="144" t="s">
        <v>4685</v>
      </c>
      <c r="C4327" s="144" t="s">
        <v>2802</v>
      </c>
      <c r="D4327" s="144" t="s">
        <v>2807</v>
      </c>
      <c r="E4327" s="174">
        <v>323.98</v>
      </c>
    </row>
    <row r="4328" spans="1:5" x14ac:dyDescent="0.2">
      <c r="A4328" s="144">
        <v>37446</v>
      </c>
      <c r="B4328" s="144" t="s">
        <v>4686</v>
      </c>
      <c r="C4328" s="144" t="s">
        <v>2802</v>
      </c>
      <c r="D4328" s="144" t="s">
        <v>2807</v>
      </c>
      <c r="E4328" s="174">
        <v>353.19</v>
      </c>
    </row>
    <row r="4329" spans="1:5" x14ac:dyDescent="0.2">
      <c r="A4329" s="144">
        <v>37447</v>
      </c>
      <c r="B4329" s="144" t="s">
        <v>4687</v>
      </c>
      <c r="C4329" s="144" t="s">
        <v>2802</v>
      </c>
      <c r="D4329" s="144" t="s">
        <v>2807</v>
      </c>
      <c r="E4329" s="174">
        <v>358.72</v>
      </c>
    </row>
    <row r="4330" spans="1:5" x14ac:dyDescent="0.2">
      <c r="A4330" s="144">
        <v>37448</v>
      </c>
      <c r="B4330" s="144" t="s">
        <v>4688</v>
      </c>
      <c r="C4330" s="144" t="s">
        <v>2802</v>
      </c>
      <c r="D4330" s="144" t="s">
        <v>2807</v>
      </c>
      <c r="E4330" s="174">
        <v>492.04</v>
      </c>
    </row>
    <row r="4331" spans="1:5" x14ac:dyDescent="0.2">
      <c r="A4331" s="144">
        <v>37440</v>
      </c>
      <c r="B4331" s="144" t="s">
        <v>4689</v>
      </c>
      <c r="C4331" s="144" t="s">
        <v>2802</v>
      </c>
      <c r="D4331" s="144" t="s">
        <v>2807</v>
      </c>
      <c r="E4331" s="174">
        <v>166.83</v>
      </c>
    </row>
    <row r="4332" spans="1:5" x14ac:dyDescent="0.2">
      <c r="A4332" s="144">
        <v>37441</v>
      </c>
      <c r="B4332" s="144" t="s">
        <v>4690</v>
      </c>
      <c r="C4332" s="144" t="s">
        <v>2802</v>
      </c>
      <c r="D4332" s="144" t="s">
        <v>2807</v>
      </c>
      <c r="E4332" s="174">
        <v>166.83</v>
      </c>
    </row>
    <row r="4333" spans="1:5" x14ac:dyDescent="0.2">
      <c r="A4333" s="144">
        <v>37442</v>
      </c>
      <c r="B4333" s="144" t="s">
        <v>4691</v>
      </c>
      <c r="C4333" s="144" t="s">
        <v>2802</v>
      </c>
      <c r="D4333" s="144" t="s">
        <v>2807</v>
      </c>
      <c r="E4333" s="174">
        <v>200.93</v>
      </c>
    </row>
    <row r="4334" spans="1:5" x14ac:dyDescent="0.2">
      <c r="A4334" s="144">
        <v>38017</v>
      </c>
      <c r="B4334" s="144" t="s">
        <v>1937</v>
      </c>
      <c r="C4334" s="144" t="s">
        <v>2802</v>
      </c>
      <c r="D4334" s="144" t="s">
        <v>2803</v>
      </c>
      <c r="E4334" s="174">
        <v>9.9700000000000006</v>
      </c>
    </row>
    <row r="4335" spans="1:5" x14ac:dyDescent="0.2">
      <c r="A4335" s="144">
        <v>38018</v>
      </c>
      <c r="B4335" s="144" t="s">
        <v>1940</v>
      </c>
      <c r="C4335" s="144" t="s">
        <v>2802</v>
      </c>
      <c r="D4335" s="144" t="s">
        <v>2803</v>
      </c>
      <c r="E4335" s="174">
        <v>11</v>
      </c>
    </row>
    <row r="4336" spans="1:5" x14ac:dyDescent="0.2">
      <c r="A4336" s="144">
        <v>39895</v>
      </c>
      <c r="B4336" s="144" t="s">
        <v>2118</v>
      </c>
      <c r="C4336" s="144" t="s">
        <v>2802</v>
      </c>
      <c r="D4336" s="144" t="s">
        <v>2807</v>
      </c>
      <c r="E4336" s="174">
        <v>54.26</v>
      </c>
    </row>
    <row r="4337" spans="1:5" x14ac:dyDescent="0.2">
      <c r="A4337" s="144">
        <v>39896</v>
      </c>
      <c r="B4337" s="144" t="s">
        <v>2106</v>
      </c>
      <c r="C4337" s="144" t="s">
        <v>2802</v>
      </c>
      <c r="D4337" s="144" t="s">
        <v>2807</v>
      </c>
      <c r="E4337" s="174">
        <v>79.52</v>
      </c>
    </row>
    <row r="4338" spans="1:5" x14ac:dyDescent="0.2">
      <c r="A4338" s="144">
        <v>38873</v>
      </c>
      <c r="B4338" s="144" t="s">
        <v>2260</v>
      </c>
      <c r="C4338" s="144" t="s">
        <v>2802</v>
      </c>
      <c r="D4338" s="144" t="s">
        <v>2807</v>
      </c>
      <c r="E4338" s="174">
        <v>13.09</v>
      </c>
    </row>
    <row r="4339" spans="1:5" x14ac:dyDescent="0.2">
      <c r="A4339" s="144">
        <v>38874</v>
      </c>
      <c r="B4339" s="144" t="s">
        <v>2262</v>
      </c>
      <c r="C4339" s="144" t="s">
        <v>2802</v>
      </c>
      <c r="D4339" s="144" t="s">
        <v>2807</v>
      </c>
      <c r="E4339" s="174">
        <v>15.92</v>
      </c>
    </row>
    <row r="4340" spans="1:5" x14ac:dyDescent="0.2">
      <c r="A4340" s="144">
        <v>38875</v>
      </c>
      <c r="B4340" s="144" t="s">
        <v>2264</v>
      </c>
      <c r="C4340" s="144" t="s">
        <v>2802</v>
      </c>
      <c r="D4340" s="144" t="s">
        <v>2807</v>
      </c>
      <c r="E4340" s="174">
        <v>28.14</v>
      </c>
    </row>
    <row r="4341" spans="1:5" x14ac:dyDescent="0.2">
      <c r="A4341" s="144">
        <v>38876</v>
      </c>
      <c r="B4341" s="144" t="s">
        <v>2266</v>
      </c>
      <c r="C4341" s="144" t="s">
        <v>2802</v>
      </c>
      <c r="D4341" s="144" t="s">
        <v>2807</v>
      </c>
      <c r="E4341" s="174">
        <v>37.86</v>
      </c>
    </row>
    <row r="4342" spans="1:5" x14ac:dyDescent="0.2">
      <c r="A4342" s="144">
        <v>39000</v>
      </c>
      <c r="B4342" s="144" t="s">
        <v>2167</v>
      </c>
      <c r="C4342" s="144" t="s">
        <v>2802</v>
      </c>
      <c r="D4342" s="144" t="s">
        <v>2803</v>
      </c>
      <c r="E4342" s="174">
        <v>47.55</v>
      </c>
    </row>
    <row r="4343" spans="1:5" x14ac:dyDescent="0.2">
      <c r="A4343" s="144">
        <v>38674</v>
      </c>
      <c r="B4343" s="144" t="s">
        <v>1942</v>
      </c>
      <c r="C4343" s="144" t="s">
        <v>2802</v>
      </c>
      <c r="D4343" s="144" t="s">
        <v>2803</v>
      </c>
      <c r="E4343" s="174">
        <v>34.68</v>
      </c>
    </row>
    <row r="4344" spans="1:5" x14ac:dyDescent="0.2">
      <c r="A4344" s="144">
        <v>38911</v>
      </c>
      <c r="B4344" s="144" t="s">
        <v>4692</v>
      </c>
      <c r="C4344" s="144" t="s">
        <v>2802</v>
      </c>
      <c r="D4344" s="144" t="s">
        <v>2807</v>
      </c>
      <c r="E4344" s="174">
        <v>46.95</v>
      </c>
    </row>
    <row r="4345" spans="1:5" x14ac:dyDescent="0.2">
      <c r="A4345" s="144">
        <v>38912</v>
      </c>
      <c r="B4345" s="144" t="s">
        <v>4693</v>
      </c>
      <c r="C4345" s="144" t="s">
        <v>2802</v>
      </c>
      <c r="D4345" s="144" t="s">
        <v>2807</v>
      </c>
      <c r="E4345" s="174">
        <v>59.68</v>
      </c>
    </row>
    <row r="4346" spans="1:5" x14ac:dyDescent="0.2">
      <c r="A4346" s="144">
        <v>38019</v>
      </c>
      <c r="B4346" s="144" t="s">
        <v>1938</v>
      </c>
      <c r="C4346" s="144" t="s">
        <v>2802</v>
      </c>
      <c r="D4346" s="144" t="s">
        <v>2803</v>
      </c>
      <c r="E4346" s="174">
        <v>8.69</v>
      </c>
    </row>
    <row r="4347" spans="1:5" x14ac:dyDescent="0.2">
      <c r="A4347" s="144">
        <v>38020</v>
      </c>
      <c r="B4347" s="144" t="s">
        <v>1941</v>
      </c>
      <c r="C4347" s="144" t="s">
        <v>2802</v>
      </c>
      <c r="D4347" s="144" t="s">
        <v>2803</v>
      </c>
      <c r="E4347" s="174">
        <v>11</v>
      </c>
    </row>
    <row r="4348" spans="1:5" x14ac:dyDescent="0.2">
      <c r="A4348" s="144">
        <v>38454</v>
      </c>
      <c r="B4348" s="144" t="s">
        <v>2200</v>
      </c>
      <c r="C4348" s="144" t="s">
        <v>2802</v>
      </c>
      <c r="D4348" s="144" t="s">
        <v>2803</v>
      </c>
      <c r="E4348" s="174">
        <v>8.68</v>
      </c>
    </row>
    <row r="4349" spans="1:5" x14ac:dyDescent="0.2">
      <c r="A4349" s="144">
        <v>38455</v>
      </c>
      <c r="B4349" s="144" t="s">
        <v>2201</v>
      </c>
      <c r="C4349" s="144" t="s">
        <v>2802</v>
      </c>
      <c r="D4349" s="144" t="s">
        <v>2803</v>
      </c>
      <c r="E4349" s="174">
        <v>7.94</v>
      </c>
    </row>
    <row r="4350" spans="1:5" x14ac:dyDescent="0.2">
      <c r="A4350" s="144">
        <v>38462</v>
      </c>
      <c r="B4350" s="144" t="s">
        <v>2197</v>
      </c>
      <c r="C4350" s="144" t="s">
        <v>2802</v>
      </c>
      <c r="D4350" s="144" t="s">
        <v>2803</v>
      </c>
      <c r="E4350" s="174">
        <v>224.22</v>
      </c>
    </row>
    <row r="4351" spans="1:5" x14ac:dyDescent="0.2">
      <c r="A4351" s="144">
        <v>36362</v>
      </c>
      <c r="B4351" s="144" t="s">
        <v>4694</v>
      </c>
      <c r="C4351" s="144" t="s">
        <v>2802</v>
      </c>
      <c r="D4351" s="144" t="s">
        <v>2803</v>
      </c>
      <c r="E4351" s="174">
        <v>3.41</v>
      </c>
    </row>
    <row r="4352" spans="1:5" x14ac:dyDescent="0.2">
      <c r="A4352" s="144">
        <v>36298</v>
      </c>
      <c r="B4352" s="144" t="s">
        <v>2166</v>
      </c>
      <c r="C4352" s="144" t="s">
        <v>2802</v>
      </c>
      <c r="D4352" s="144" t="s">
        <v>2803</v>
      </c>
      <c r="E4352" s="174">
        <v>5.0599999999999996</v>
      </c>
    </row>
    <row r="4353" spans="1:5" x14ac:dyDescent="0.2">
      <c r="A4353" s="144">
        <v>38456</v>
      </c>
      <c r="B4353" s="144" t="s">
        <v>2178</v>
      </c>
      <c r="C4353" s="144" t="s">
        <v>2802</v>
      </c>
      <c r="D4353" s="144" t="s">
        <v>2803</v>
      </c>
      <c r="E4353" s="174">
        <v>8.25</v>
      </c>
    </row>
    <row r="4354" spans="1:5" x14ac:dyDescent="0.2">
      <c r="A4354" s="144">
        <v>38457</v>
      </c>
      <c r="B4354" s="144" t="s">
        <v>2179</v>
      </c>
      <c r="C4354" s="144" t="s">
        <v>2802</v>
      </c>
      <c r="D4354" s="144" t="s">
        <v>2803</v>
      </c>
      <c r="E4354" s="174">
        <v>18.59</v>
      </c>
    </row>
    <row r="4355" spans="1:5" x14ac:dyDescent="0.2">
      <c r="A4355" s="144">
        <v>38458</v>
      </c>
      <c r="B4355" s="144" t="s">
        <v>2193</v>
      </c>
      <c r="C4355" s="144" t="s">
        <v>2802</v>
      </c>
      <c r="D4355" s="144" t="s">
        <v>2803</v>
      </c>
      <c r="E4355" s="174">
        <v>24.92</v>
      </c>
    </row>
    <row r="4356" spans="1:5" x14ac:dyDescent="0.2">
      <c r="A4356" s="144">
        <v>38459</v>
      </c>
      <c r="B4356" s="144" t="s">
        <v>2194</v>
      </c>
      <c r="C4356" s="144" t="s">
        <v>2802</v>
      </c>
      <c r="D4356" s="144" t="s">
        <v>2803</v>
      </c>
      <c r="E4356" s="174">
        <v>43.98</v>
      </c>
    </row>
    <row r="4357" spans="1:5" x14ac:dyDescent="0.2">
      <c r="A4357" s="144">
        <v>38460</v>
      </c>
      <c r="B4357" s="144" t="s">
        <v>2195</v>
      </c>
      <c r="C4357" s="144" t="s">
        <v>2802</v>
      </c>
      <c r="D4357" s="144" t="s">
        <v>2803</v>
      </c>
      <c r="E4357" s="174">
        <v>91.85</v>
      </c>
    </row>
    <row r="4358" spans="1:5" x14ac:dyDescent="0.2">
      <c r="A4358" s="144">
        <v>38461</v>
      </c>
      <c r="B4358" s="144" t="s">
        <v>2196</v>
      </c>
      <c r="C4358" s="144" t="s">
        <v>2802</v>
      </c>
      <c r="D4358" s="144" t="s">
        <v>2803</v>
      </c>
      <c r="E4358" s="174">
        <v>140.11000000000001</v>
      </c>
    </row>
    <row r="4359" spans="1:5" x14ac:dyDescent="0.2">
      <c r="A4359" s="144">
        <v>7094</v>
      </c>
      <c r="B4359" s="144" t="s">
        <v>4695</v>
      </c>
      <c r="C4359" s="144" t="s">
        <v>2802</v>
      </c>
      <c r="D4359" s="144" t="s">
        <v>2803</v>
      </c>
      <c r="E4359" s="174">
        <v>14.23</v>
      </c>
    </row>
    <row r="4360" spans="1:5" x14ac:dyDescent="0.2">
      <c r="A4360" s="144">
        <v>7116</v>
      </c>
      <c r="B4360" s="144" t="s">
        <v>1971</v>
      </c>
      <c r="C4360" s="144" t="s">
        <v>2802</v>
      </c>
      <c r="D4360" s="144" t="s">
        <v>2803</v>
      </c>
      <c r="E4360" s="174">
        <v>4.4000000000000004</v>
      </c>
    </row>
    <row r="4361" spans="1:5" x14ac:dyDescent="0.2">
      <c r="A4361" s="144">
        <v>7118</v>
      </c>
      <c r="B4361" s="144" t="s">
        <v>4696</v>
      </c>
      <c r="C4361" s="144" t="s">
        <v>2802</v>
      </c>
      <c r="D4361" s="144" t="s">
        <v>2803</v>
      </c>
      <c r="E4361" s="174">
        <v>31.42</v>
      </c>
    </row>
    <row r="4362" spans="1:5" x14ac:dyDescent="0.2">
      <c r="A4362" s="144">
        <v>7117</v>
      </c>
      <c r="B4362" s="144" t="s">
        <v>4697</v>
      </c>
      <c r="C4362" s="144" t="s">
        <v>2802</v>
      </c>
      <c r="D4362" s="144" t="s">
        <v>2803</v>
      </c>
      <c r="E4362" s="174">
        <v>27.93</v>
      </c>
    </row>
    <row r="4363" spans="1:5" x14ac:dyDescent="0.2">
      <c r="A4363" s="144">
        <v>7098</v>
      </c>
      <c r="B4363" s="144" t="s">
        <v>4698</v>
      </c>
      <c r="C4363" s="144" t="s">
        <v>2802</v>
      </c>
      <c r="D4363" s="144" t="s">
        <v>2803</v>
      </c>
      <c r="E4363" s="174">
        <v>3.89</v>
      </c>
    </row>
    <row r="4364" spans="1:5" x14ac:dyDescent="0.2">
      <c r="A4364" s="144">
        <v>7110</v>
      </c>
      <c r="B4364" s="144" t="s">
        <v>4699</v>
      </c>
      <c r="C4364" s="144" t="s">
        <v>2802</v>
      </c>
      <c r="D4364" s="144" t="s">
        <v>2803</v>
      </c>
      <c r="E4364" s="174">
        <v>68.319999999999993</v>
      </c>
    </row>
    <row r="4365" spans="1:5" x14ac:dyDescent="0.2">
      <c r="A4365" s="144">
        <v>7123</v>
      </c>
      <c r="B4365" s="144" t="s">
        <v>4700</v>
      </c>
      <c r="C4365" s="144" t="s">
        <v>2802</v>
      </c>
      <c r="D4365" s="144" t="s">
        <v>2803</v>
      </c>
      <c r="E4365" s="174">
        <v>5.01</v>
      </c>
    </row>
    <row r="4366" spans="1:5" x14ac:dyDescent="0.2">
      <c r="A4366" s="144">
        <v>7121</v>
      </c>
      <c r="B4366" s="144" t="s">
        <v>1830</v>
      </c>
      <c r="C4366" s="144" t="s">
        <v>2802</v>
      </c>
      <c r="D4366" s="144" t="s">
        <v>2803</v>
      </c>
      <c r="E4366" s="174">
        <v>12.34</v>
      </c>
    </row>
    <row r="4367" spans="1:5" x14ac:dyDescent="0.2">
      <c r="A4367" s="144">
        <v>7137</v>
      </c>
      <c r="B4367" s="144" t="s">
        <v>1832</v>
      </c>
      <c r="C4367" s="144" t="s">
        <v>2802</v>
      </c>
      <c r="D4367" s="144" t="s">
        <v>2803</v>
      </c>
      <c r="E4367" s="174">
        <v>11.11</v>
      </c>
    </row>
    <row r="4368" spans="1:5" x14ac:dyDescent="0.2">
      <c r="A4368" s="144">
        <v>7122</v>
      </c>
      <c r="B4368" s="144" t="s">
        <v>2009</v>
      </c>
      <c r="C4368" s="144" t="s">
        <v>2802</v>
      </c>
      <c r="D4368" s="144" t="s">
        <v>2803</v>
      </c>
      <c r="E4368" s="174">
        <v>13.89</v>
      </c>
    </row>
    <row r="4369" spans="1:5" x14ac:dyDescent="0.2">
      <c r="A4369" s="144">
        <v>7114</v>
      </c>
      <c r="B4369" s="144" t="s">
        <v>1835</v>
      </c>
      <c r="C4369" s="144" t="s">
        <v>2802</v>
      </c>
      <c r="D4369" s="144" t="s">
        <v>2803</v>
      </c>
      <c r="E4369" s="174">
        <v>21.41</v>
      </c>
    </row>
    <row r="4370" spans="1:5" x14ac:dyDescent="0.2">
      <c r="A4370" s="144">
        <v>7109</v>
      </c>
      <c r="B4370" s="144" t="s">
        <v>1838</v>
      </c>
      <c r="C4370" s="144" t="s">
        <v>2802</v>
      </c>
      <c r="D4370" s="144" t="s">
        <v>2803</v>
      </c>
      <c r="E4370" s="174">
        <v>3.75</v>
      </c>
    </row>
    <row r="4371" spans="1:5" x14ac:dyDescent="0.2">
      <c r="A4371" s="144">
        <v>7135</v>
      </c>
      <c r="B4371" s="144" t="s">
        <v>4701</v>
      </c>
      <c r="C4371" s="144" t="s">
        <v>2802</v>
      </c>
      <c r="D4371" s="144" t="s">
        <v>2803</v>
      </c>
      <c r="E4371" s="174">
        <v>5.85</v>
      </c>
    </row>
    <row r="4372" spans="1:5" x14ac:dyDescent="0.2">
      <c r="A4372" s="144">
        <v>37947</v>
      </c>
      <c r="B4372" s="144" t="s">
        <v>2133</v>
      </c>
      <c r="C4372" s="144" t="s">
        <v>2802</v>
      </c>
      <c r="D4372" s="144" t="s">
        <v>2803</v>
      </c>
      <c r="E4372" s="174">
        <v>5.93</v>
      </c>
    </row>
    <row r="4373" spans="1:5" x14ac:dyDescent="0.2">
      <c r="A4373" s="144">
        <v>7103</v>
      </c>
      <c r="B4373" s="144" t="s">
        <v>4702</v>
      </c>
      <c r="C4373" s="144" t="s">
        <v>2802</v>
      </c>
      <c r="D4373" s="144" t="s">
        <v>2803</v>
      </c>
      <c r="E4373" s="174">
        <v>13.58</v>
      </c>
    </row>
    <row r="4374" spans="1:5" x14ac:dyDescent="0.2">
      <c r="A4374" s="144">
        <v>40419</v>
      </c>
      <c r="B4374" s="144" t="s">
        <v>2299</v>
      </c>
      <c r="C4374" s="144" t="s">
        <v>2802</v>
      </c>
      <c r="D4374" s="144" t="s">
        <v>2807</v>
      </c>
      <c r="E4374" s="174">
        <v>44.77</v>
      </c>
    </row>
    <row r="4375" spans="1:5" x14ac:dyDescent="0.2">
      <c r="A4375" s="144">
        <v>40420</v>
      </c>
      <c r="B4375" s="144" t="s">
        <v>2300</v>
      </c>
      <c r="C4375" s="144" t="s">
        <v>2802</v>
      </c>
      <c r="D4375" s="144" t="s">
        <v>2807</v>
      </c>
      <c r="E4375" s="174">
        <v>65.319999999999993</v>
      </c>
    </row>
    <row r="4376" spans="1:5" x14ac:dyDescent="0.2">
      <c r="A4376" s="144">
        <v>40421</v>
      </c>
      <c r="B4376" s="144" t="s">
        <v>2301</v>
      </c>
      <c r="C4376" s="144" t="s">
        <v>2802</v>
      </c>
      <c r="D4376" s="144" t="s">
        <v>2807</v>
      </c>
      <c r="E4376" s="174">
        <v>69.53</v>
      </c>
    </row>
    <row r="4377" spans="1:5" x14ac:dyDescent="0.2">
      <c r="A4377" s="144">
        <v>7126</v>
      </c>
      <c r="B4377" s="144" t="s">
        <v>4703</v>
      </c>
      <c r="C4377" s="144" t="s">
        <v>2802</v>
      </c>
      <c r="D4377" s="144" t="s">
        <v>2803</v>
      </c>
      <c r="E4377" s="174">
        <v>28.5</v>
      </c>
    </row>
    <row r="4378" spans="1:5" x14ac:dyDescent="0.2">
      <c r="A4378" s="144">
        <v>38905</v>
      </c>
      <c r="B4378" s="144" t="s">
        <v>2261</v>
      </c>
      <c r="C4378" s="144" t="s">
        <v>2802</v>
      </c>
      <c r="D4378" s="144" t="s">
        <v>2807</v>
      </c>
      <c r="E4378" s="174">
        <v>14.71</v>
      </c>
    </row>
    <row r="4379" spans="1:5" x14ac:dyDescent="0.2">
      <c r="A4379" s="144">
        <v>38907</v>
      </c>
      <c r="B4379" s="144" t="s">
        <v>2263</v>
      </c>
      <c r="C4379" s="144" t="s">
        <v>2802</v>
      </c>
      <c r="D4379" s="144" t="s">
        <v>2807</v>
      </c>
      <c r="E4379" s="174">
        <v>15.65</v>
      </c>
    </row>
    <row r="4380" spans="1:5" x14ac:dyDescent="0.2">
      <c r="A4380" s="144">
        <v>38908</v>
      </c>
      <c r="B4380" s="144" t="s">
        <v>4704</v>
      </c>
      <c r="C4380" s="144" t="s">
        <v>2802</v>
      </c>
      <c r="D4380" s="144" t="s">
        <v>2807</v>
      </c>
      <c r="E4380" s="174">
        <v>17.62</v>
      </c>
    </row>
    <row r="4381" spans="1:5" x14ac:dyDescent="0.2">
      <c r="A4381" s="144">
        <v>38909</v>
      </c>
      <c r="B4381" s="144" t="s">
        <v>4705</v>
      </c>
      <c r="C4381" s="144" t="s">
        <v>2802</v>
      </c>
      <c r="D4381" s="144" t="s">
        <v>2807</v>
      </c>
      <c r="E4381" s="174">
        <v>25.33</v>
      </c>
    </row>
    <row r="4382" spans="1:5" x14ac:dyDescent="0.2">
      <c r="A4382" s="144">
        <v>38910</v>
      </c>
      <c r="B4382" s="144" t="s">
        <v>2265</v>
      </c>
      <c r="C4382" s="144" t="s">
        <v>2802</v>
      </c>
      <c r="D4382" s="144" t="s">
        <v>2807</v>
      </c>
      <c r="E4382" s="174">
        <v>27.35</v>
      </c>
    </row>
    <row r="4383" spans="1:5" x14ac:dyDescent="0.2">
      <c r="A4383" s="144">
        <v>38897</v>
      </c>
      <c r="B4383" s="144" t="s">
        <v>4706</v>
      </c>
      <c r="C4383" s="144" t="s">
        <v>2802</v>
      </c>
      <c r="D4383" s="144" t="s">
        <v>2807</v>
      </c>
      <c r="E4383" s="174">
        <v>14.77</v>
      </c>
    </row>
    <row r="4384" spans="1:5" x14ac:dyDescent="0.2">
      <c r="A4384" s="144">
        <v>38899</v>
      </c>
      <c r="B4384" s="144" t="s">
        <v>4707</v>
      </c>
      <c r="C4384" s="144" t="s">
        <v>2802</v>
      </c>
      <c r="D4384" s="144" t="s">
        <v>2807</v>
      </c>
      <c r="E4384" s="174">
        <v>16.62</v>
      </c>
    </row>
    <row r="4385" spans="1:5" x14ac:dyDescent="0.2">
      <c r="A4385" s="144">
        <v>38900</v>
      </c>
      <c r="B4385" s="144" t="s">
        <v>4708</v>
      </c>
      <c r="C4385" s="144" t="s">
        <v>2802</v>
      </c>
      <c r="D4385" s="144" t="s">
        <v>2807</v>
      </c>
      <c r="E4385" s="174">
        <v>17.329999999999998</v>
      </c>
    </row>
    <row r="4386" spans="1:5" x14ac:dyDescent="0.2">
      <c r="A4386" s="144">
        <v>38901</v>
      </c>
      <c r="B4386" s="144" t="s">
        <v>4709</v>
      </c>
      <c r="C4386" s="144" t="s">
        <v>2802</v>
      </c>
      <c r="D4386" s="144" t="s">
        <v>2807</v>
      </c>
      <c r="E4386" s="174">
        <v>28.35</v>
      </c>
    </row>
    <row r="4387" spans="1:5" x14ac:dyDescent="0.2">
      <c r="A4387" s="144">
        <v>38904</v>
      </c>
      <c r="B4387" s="144" t="s">
        <v>2267</v>
      </c>
      <c r="C4387" s="144" t="s">
        <v>2802</v>
      </c>
      <c r="D4387" s="144" t="s">
        <v>2807</v>
      </c>
      <c r="E4387" s="174">
        <v>46.05</v>
      </c>
    </row>
    <row r="4388" spans="1:5" x14ac:dyDescent="0.2">
      <c r="A4388" s="144">
        <v>38903</v>
      </c>
      <c r="B4388" s="144" t="s">
        <v>4710</v>
      </c>
      <c r="C4388" s="144" t="s">
        <v>2802</v>
      </c>
      <c r="D4388" s="144" t="s">
        <v>2807</v>
      </c>
      <c r="E4388" s="174">
        <v>45.76</v>
      </c>
    </row>
    <row r="4389" spans="1:5" x14ac:dyDescent="0.2">
      <c r="A4389" s="144">
        <v>7091</v>
      </c>
      <c r="B4389" s="144" t="s">
        <v>1984</v>
      </c>
      <c r="C4389" s="144" t="s">
        <v>2802</v>
      </c>
      <c r="D4389" s="144" t="s">
        <v>2803</v>
      </c>
      <c r="E4389" s="174">
        <v>20.7</v>
      </c>
    </row>
    <row r="4390" spans="1:5" x14ac:dyDescent="0.2">
      <c r="A4390" s="144">
        <v>11655</v>
      </c>
      <c r="B4390" s="144" t="s">
        <v>4711</v>
      </c>
      <c r="C4390" s="144" t="s">
        <v>2802</v>
      </c>
      <c r="D4390" s="144" t="s">
        <v>2803</v>
      </c>
      <c r="E4390" s="174">
        <v>19.78</v>
      </c>
    </row>
    <row r="4391" spans="1:5" x14ac:dyDescent="0.2">
      <c r="A4391" s="144">
        <v>11656</v>
      </c>
      <c r="B4391" s="144" t="s">
        <v>4712</v>
      </c>
      <c r="C4391" s="144" t="s">
        <v>2802</v>
      </c>
      <c r="D4391" s="144" t="s">
        <v>2803</v>
      </c>
      <c r="E4391" s="174">
        <v>20.68</v>
      </c>
    </row>
    <row r="4392" spans="1:5" x14ac:dyDescent="0.2">
      <c r="A4392" s="144">
        <v>37948</v>
      </c>
      <c r="B4392" s="144" t="s">
        <v>4713</v>
      </c>
      <c r="C4392" s="144" t="s">
        <v>2802</v>
      </c>
      <c r="D4392" s="144" t="s">
        <v>2803</v>
      </c>
      <c r="E4392" s="174">
        <v>4.1900000000000004</v>
      </c>
    </row>
    <row r="4393" spans="1:5" x14ac:dyDescent="0.2">
      <c r="A4393" s="144">
        <v>7097</v>
      </c>
      <c r="B4393" s="144" t="s">
        <v>1973</v>
      </c>
      <c r="C4393" s="144" t="s">
        <v>2802</v>
      </c>
      <c r="D4393" s="144" t="s">
        <v>2803</v>
      </c>
      <c r="E4393" s="174">
        <v>9.1999999999999993</v>
      </c>
    </row>
    <row r="4394" spans="1:5" x14ac:dyDescent="0.2">
      <c r="A4394" s="144">
        <v>11657</v>
      </c>
      <c r="B4394" s="144" t="s">
        <v>4714</v>
      </c>
      <c r="C4394" s="144" t="s">
        <v>2802</v>
      </c>
      <c r="D4394" s="144" t="s">
        <v>2803</v>
      </c>
      <c r="E4394" s="174">
        <v>18.03</v>
      </c>
    </row>
    <row r="4395" spans="1:5" x14ac:dyDescent="0.2">
      <c r="A4395" s="144">
        <v>11658</v>
      </c>
      <c r="B4395" s="144" t="s">
        <v>1975</v>
      </c>
      <c r="C4395" s="144" t="s">
        <v>2802</v>
      </c>
      <c r="D4395" s="144" t="s">
        <v>2803</v>
      </c>
      <c r="E4395" s="174">
        <v>18.36</v>
      </c>
    </row>
    <row r="4396" spans="1:5" x14ac:dyDescent="0.2">
      <c r="A4396" s="144">
        <v>7146</v>
      </c>
      <c r="B4396" s="144" t="s">
        <v>2134</v>
      </c>
      <c r="C4396" s="144" t="s">
        <v>2802</v>
      </c>
      <c r="D4396" s="144" t="s">
        <v>2803</v>
      </c>
      <c r="E4396" s="174">
        <v>211.58</v>
      </c>
    </row>
    <row r="4397" spans="1:5" x14ac:dyDescent="0.2">
      <c r="A4397" s="144">
        <v>7138</v>
      </c>
      <c r="B4397" s="144" t="s">
        <v>1829</v>
      </c>
      <c r="C4397" s="144" t="s">
        <v>2802</v>
      </c>
      <c r="D4397" s="144" t="s">
        <v>2803</v>
      </c>
      <c r="E4397" s="174">
        <v>1.19</v>
      </c>
    </row>
    <row r="4398" spans="1:5" x14ac:dyDescent="0.2">
      <c r="A4398" s="144">
        <v>7139</v>
      </c>
      <c r="B4398" s="144" t="s">
        <v>1831</v>
      </c>
      <c r="C4398" s="144" t="s">
        <v>2802</v>
      </c>
      <c r="D4398" s="144" t="s">
        <v>2803</v>
      </c>
      <c r="E4398" s="174">
        <v>1.57</v>
      </c>
    </row>
    <row r="4399" spans="1:5" x14ac:dyDescent="0.2">
      <c r="A4399" s="144">
        <v>7140</v>
      </c>
      <c r="B4399" s="144" t="s">
        <v>1834</v>
      </c>
      <c r="C4399" s="144" t="s">
        <v>2802</v>
      </c>
      <c r="D4399" s="144" t="s">
        <v>2803</v>
      </c>
      <c r="E4399" s="174">
        <v>5.22</v>
      </c>
    </row>
    <row r="4400" spans="1:5" x14ac:dyDescent="0.2">
      <c r="A4400" s="144">
        <v>7141</v>
      </c>
      <c r="B4400" s="144" t="s">
        <v>1885</v>
      </c>
      <c r="C4400" s="144" t="s">
        <v>2802</v>
      </c>
      <c r="D4400" s="144" t="s">
        <v>2803</v>
      </c>
      <c r="E4400" s="174">
        <v>11.41</v>
      </c>
    </row>
    <row r="4401" spans="1:5" x14ac:dyDescent="0.2">
      <c r="A4401" s="144">
        <v>7143</v>
      </c>
      <c r="B4401" s="144" t="s">
        <v>1890</v>
      </c>
      <c r="C4401" s="144" t="s">
        <v>2802</v>
      </c>
      <c r="D4401" s="144" t="s">
        <v>2803</v>
      </c>
      <c r="E4401" s="174">
        <v>38.03</v>
      </c>
    </row>
    <row r="4402" spans="1:5" x14ac:dyDescent="0.2">
      <c r="A4402" s="144">
        <v>7144</v>
      </c>
      <c r="B4402" s="144" t="s">
        <v>1891</v>
      </c>
      <c r="C4402" s="144" t="s">
        <v>2802</v>
      </c>
      <c r="D4402" s="144" t="s">
        <v>2803</v>
      </c>
      <c r="E4402" s="174">
        <v>76.069999999999993</v>
      </c>
    </row>
    <row r="4403" spans="1:5" x14ac:dyDescent="0.2">
      <c r="A4403" s="144">
        <v>7145</v>
      </c>
      <c r="B4403" s="144" t="s">
        <v>1893</v>
      </c>
      <c r="C4403" s="144" t="s">
        <v>2802</v>
      </c>
      <c r="D4403" s="144" t="s">
        <v>2803</v>
      </c>
      <c r="E4403" s="174">
        <v>124.75</v>
      </c>
    </row>
    <row r="4404" spans="1:5" x14ac:dyDescent="0.2">
      <c r="A4404" s="144">
        <v>7142</v>
      </c>
      <c r="B4404" s="144" t="s">
        <v>1887</v>
      </c>
      <c r="C4404" s="144" t="s">
        <v>2802</v>
      </c>
      <c r="D4404" s="144" t="s">
        <v>2803</v>
      </c>
      <c r="E4404" s="174">
        <v>12.76</v>
      </c>
    </row>
    <row r="4405" spans="1:5" x14ac:dyDescent="0.2">
      <c r="A4405" s="144">
        <v>3593</v>
      </c>
      <c r="B4405" s="144" t="s">
        <v>4715</v>
      </c>
      <c r="C4405" s="144" t="s">
        <v>2802</v>
      </c>
      <c r="D4405" s="144" t="s">
        <v>2807</v>
      </c>
      <c r="E4405" s="174">
        <v>95.29</v>
      </c>
    </row>
    <row r="4406" spans="1:5" x14ac:dyDescent="0.2">
      <c r="A4406" s="144">
        <v>3588</v>
      </c>
      <c r="B4406" s="144" t="s">
        <v>4716</v>
      </c>
      <c r="C4406" s="144" t="s">
        <v>2802</v>
      </c>
      <c r="D4406" s="144" t="s">
        <v>2807</v>
      </c>
      <c r="E4406" s="174">
        <v>73.45</v>
      </c>
    </row>
    <row r="4407" spans="1:5" x14ac:dyDescent="0.2">
      <c r="A4407" s="144">
        <v>3585</v>
      </c>
      <c r="B4407" s="144" t="s">
        <v>4717</v>
      </c>
      <c r="C4407" s="144" t="s">
        <v>2802</v>
      </c>
      <c r="D4407" s="144" t="s">
        <v>2807</v>
      </c>
      <c r="E4407" s="174">
        <v>22.69</v>
      </c>
    </row>
    <row r="4408" spans="1:5" x14ac:dyDescent="0.2">
      <c r="A4408" s="144">
        <v>3587</v>
      </c>
      <c r="B4408" s="144" t="s">
        <v>4718</v>
      </c>
      <c r="C4408" s="144" t="s">
        <v>2802</v>
      </c>
      <c r="D4408" s="144" t="s">
        <v>2807</v>
      </c>
      <c r="E4408" s="174">
        <v>45.58</v>
      </c>
    </row>
    <row r="4409" spans="1:5" x14ac:dyDescent="0.2">
      <c r="A4409" s="144">
        <v>3590</v>
      </c>
      <c r="B4409" s="144" t="s">
        <v>4719</v>
      </c>
      <c r="C4409" s="144" t="s">
        <v>2802</v>
      </c>
      <c r="D4409" s="144" t="s">
        <v>2807</v>
      </c>
      <c r="E4409" s="174">
        <v>270.57</v>
      </c>
    </row>
    <row r="4410" spans="1:5" x14ac:dyDescent="0.2">
      <c r="A4410" s="144">
        <v>3589</v>
      </c>
      <c r="B4410" s="144" t="s">
        <v>4720</v>
      </c>
      <c r="C4410" s="144" t="s">
        <v>2802</v>
      </c>
      <c r="D4410" s="144" t="s">
        <v>2807</v>
      </c>
      <c r="E4410" s="174">
        <v>145.22999999999999</v>
      </c>
    </row>
    <row r="4411" spans="1:5" x14ac:dyDescent="0.2">
      <c r="A4411" s="144">
        <v>3586</v>
      </c>
      <c r="B4411" s="144" t="s">
        <v>4721</v>
      </c>
      <c r="C4411" s="144" t="s">
        <v>2802</v>
      </c>
      <c r="D4411" s="144" t="s">
        <v>2807</v>
      </c>
      <c r="E4411" s="174">
        <v>29.71</v>
      </c>
    </row>
    <row r="4412" spans="1:5" x14ac:dyDescent="0.2">
      <c r="A4412" s="144">
        <v>3592</v>
      </c>
      <c r="B4412" s="144" t="s">
        <v>4722</v>
      </c>
      <c r="C4412" s="144" t="s">
        <v>2802</v>
      </c>
      <c r="D4412" s="144" t="s">
        <v>2807</v>
      </c>
      <c r="E4412" s="174">
        <v>427.69</v>
      </c>
    </row>
    <row r="4413" spans="1:5" x14ac:dyDescent="0.2">
      <c r="A4413" s="144">
        <v>3591</v>
      </c>
      <c r="B4413" s="144" t="s">
        <v>4723</v>
      </c>
      <c r="C4413" s="144" t="s">
        <v>2802</v>
      </c>
      <c r="D4413" s="144" t="s">
        <v>2807</v>
      </c>
      <c r="E4413" s="174">
        <v>685.6</v>
      </c>
    </row>
    <row r="4414" spans="1:5" x14ac:dyDescent="0.2">
      <c r="A4414" s="144">
        <v>40396</v>
      </c>
      <c r="B4414" s="144" t="s">
        <v>2331</v>
      </c>
      <c r="C4414" s="144" t="s">
        <v>2802</v>
      </c>
      <c r="D4414" s="144" t="s">
        <v>2807</v>
      </c>
      <c r="E4414" s="174">
        <v>140.97</v>
      </c>
    </row>
    <row r="4415" spans="1:5" x14ac:dyDescent="0.2">
      <c r="A4415" s="144">
        <v>40395</v>
      </c>
      <c r="B4415" s="144" t="s">
        <v>2330</v>
      </c>
      <c r="C4415" s="144" t="s">
        <v>2802</v>
      </c>
      <c r="D4415" s="144" t="s">
        <v>2807</v>
      </c>
      <c r="E4415" s="174">
        <v>108.19</v>
      </c>
    </row>
    <row r="4416" spans="1:5" x14ac:dyDescent="0.2">
      <c r="A4416" s="144">
        <v>40392</v>
      </c>
      <c r="B4416" s="144" t="s">
        <v>2339</v>
      </c>
      <c r="C4416" s="144" t="s">
        <v>2802</v>
      </c>
      <c r="D4416" s="144" t="s">
        <v>2807</v>
      </c>
      <c r="E4416" s="174">
        <v>34.81</v>
      </c>
    </row>
    <row r="4417" spans="1:5" x14ac:dyDescent="0.2">
      <c r="A4417" s="144">
        <v>40394</v>
      </c>
      <c r="B4417" s="144" t="s">
        <v>2329</v>
      </c>
      <c r="C4417" s="144" t="s">
        <v>2802</v>
      </c>
      <c r="D4417" s="144" t="s">
        <v>2807</v>
      </c>
      <c r="E4417" s="174">
        <v>70.44</v>
      </c>
    </row>
    <row r="4418" spans="1:5" x14ac:dyDescent="0.2">
      <c r="A4418" s="144">
        <v>40398</v>
      </c>
      <c r="B4418" s="144" t="s">
        <v>2314</v>
      </c>
      <c r="C4418" s="144" t="s">
        <v>2802</v>
      </c>
      <c r="D4418" s="144" t="s">
        <v>2807</v>
      </c>
      <c r="E4418" s="174">
        <v>452.27</v>
      </c>
    </row>
    <row r="4419" spans="1:5" x14ac:dyDescent="0.2">
      <c r="A4419" s="144">
        <v>40397</v>
      </c>
      <c r="B4419" s="144" t="s">
        <v>2313</v>
      </c>
      <c r="C4419" s="144" t="s">
        <v>2802</v>
      </c>
      <c r="D4419" s="144" t="s">
        <v>2807</v>
      </c>
      <c r="E4419" s="174">
        <v>231.61</v>
      </c>
    </row>
    <row r="4420" spans="1:5" x14ac:dyDescent="0.2">
      <c r="A4420" s="144">
        <v>40393</v>
      </c>
      <c r="B4420" s="144" t="s">
        <v>2340</v>
      </c>
      <c r="C4420" s="144" t="s">
        <v>2802</v>
      </c>
      <c r="D4420" s="144" t="s">
        <v>2807</v>
      </c>
      <c r="E4420" s="174">
        <v>44.84</v>
      </c>
    </row>
    <row r="4421" spans="1:5" x14ac:dyDescent="0.2">
      <c r="A4421" s="144">
        <v>40399</v>
      </c>
      <c r="B4421" s="144" t="s">
        <v>2315</v>
      </c>
      <c r="C4421" s="144" t="s">
        <v>2802</v>
      </c>
      <c r="D4421" s="144" t="s">
        <v>2807</v>
      </c>
      <c r="E4421" s="174">
        <v>739.91</v>
      </c>
    </row>
    <row r="4422" spans="1:5" x14ac:dyDescent="0.2">
      <c r="A4422" s="144">
        <v>39322</v>
      </c>
      <c r="B4422" s="144" t="s">
        <v>2268</v>
      </c>
      <c r="C4422" s="144" t="s">
        <v>2802</v>
      </c>
      <c r="D4422" s="144" t="s">
        <v>2807</v>
      </c>
      <c r="E4422" s="174">
        <v>17.850000000000001</v>
      </c>
    </row>
    <row r="4423" spans="1:5" x14ac:dyDescent="0.2">
      <c r="A4423" s="144">
        <v>39289</v>
      </c>
      <c r="B4423" s="144" t="s">
        <v>2269</v>
      </c>
      <c r="C4423" s="144" t="s">
        <v>2802</v>
      </c>
      <c r="D4423" s="144" t="s">
        <v>2807</v>
      </c>
      <c r="E4423" s="174">
        <v>21.38</v>
      </c>
    </row>
    <row r="4424" spans="1:5" x14ac:dyDescent="0.2">
      <c r="A4424" s="144">
        <v>39290</v>
      </c>
      <c r="B4424" s="144" t="s">
        <v>2270</v>
      </c>
      <c r="C4424" s="144" t="s">
        <v>2802</v>
      </c>
      <c r="D4424" s="144" t="s">
        <v>2807</v>
      </c>
      <c r="E4424" s="174">
        <v>36.29</v>
      </c>
    </row>
    <row r="4425" spans="1:5" x14ac:dyDescent="0.2">
      <c r="A4425" s="144">
        <v>39291</v>
      </c>
      <c r="B4425" s="144" t="s">
        <v>2271</v>
      </c>
      <c r="C4425" s="144" t="s">
        <v>2802</v>
      </c>
      <c r="D4425" s="144" t="s">
        <v>2807</v>
      </c>
      <c r="E4425" s="174">
        <v>54.34</v>
      </c>
    </row>
    <row r="4426" spans="1:5" x14ac:dyDescent="0.2">
      <c r="A4426" s="144">
        <v>20174</v>
      </c>
      <c r="B4426" s="144" t="s">
        <v>2005</v>
      </c>
      <c r="C4426" s="144" t="s">
        <v>2802</v>
      </c>
      <c r="D4426" s="144" t="s">
        <v>2803</v>
      </c>
      <c r="E4426" s="174">
        <v>50.45</v>
      </c>
    </row>
    <row r="4427" spans="1:5" x14ac:dyDescent="0.2">
      <c r="A4427" s="144">
        <v>41892</v>
      </c>
      <c r="B4427" s="144" t="s">
        <v>4724</v>
      </c>
      <c r="C4427" s="144" t="s">
        <v>2802</v>
      </c>
      <c r="D4427" s="144" t="s">
        <v>2807</v>
      </c>
      <c r="E4427" s="174">
        <v>141.36000000000001</v>
      </c>
    </row>
    <row r="4428" spans="1:5" x14ac:dyDescent="0.2">
      <c r="A4428" s="144">
        <v>7048</v>
      </c>
      <c r="B4428" s="144" t="s">
        <v>4725</v>
      </c>
      <c r="C4428" s="144" t="s">
        <v>2802</v>
      </c>
      <c r="D4428" s="144" t="s">
        <v>2807</v>
      </c>
      <c r="E4428" s="174">
        <v>30.51</v>
      </c>
    </row>
    <row r="4429" spans="1:5" x14ac:dyDescent="0.2">
      <c r="A4429" s="144">
        <v>7088</v>
      </c>
      <c r="B4429" s="144" t="s">
        <v>4726</v>
      </c>
      <c r="C4429" s="144" t="s">
        <v>2802</v>
      </c>
      <c r="D4429" s="144" t="s">
        <v>2807</v>
      </c>
      <c r="E4429" s="174">
        <v>66.72</v>
      </c>
    </row>
    <row r="4430" spans="1:5" x14ac:dyDescent="0.2">
      <c r="A4430" s="144">
        <v>20179</v>
      </c>
      <c r="B4430" s="144" t="s">
        <v>5891</v>
      </c>
      <c r="C4430" s="144" t="s">
        <v>2802</v>
      </c>
      <c r="D4430" s="144" t="s">
        <v>2803</v>
      </c>
      <c r="E4430" s="174">
        <v>67.91</v>
      </c>
    </row>
    <row r="4431" spans="1:5" x14ac:dyDescent="0.2">
      <c r="A4431" s="144">
        <v>20178</v>
      </c>
      <c r="B4431" s="144" t="s">
        <v>5892</v>
      </c>
      <c r="C4431" s="144" t="s">
        <v>2802</v>
      </c>
      <c r="D4431" s="144" t="s">
        <v>2803</v>
      </c>
      <c r="E4431" s="174">
        <v>60.01</v>
      </c>
    </row>
    <row r="4432" spans="1:5" x14ac:dyDescent="0.2">
      <c r="A4432" s="144">
        <v>20180</v>
      </c>
      <c r="B4432" s="144" t="s">
        <v>5893</v>
      </c>
      <c r="C4432" s="144" t="s">
        <v>2802</v>
      </c>
      <c r="D4432" s="144" t="s">
        <v>2803</v>
      </c>
      <c r="E4432" s="174">
        <v>110.28</v>
      </c>
    </row>
    <row r="4433" spans="1:5" x14ac:dyDescent="0.2">
      <c r="A4433" s="144">
        <v>20181</v>
      </c>
      <c r="B4433" s="144" t="s">
        <v>5894</v>
      </c>
      <c r="C4433" s="144" t="s">
        <v>2802</v>
      </c>
      <c r="D4433" s="144" t="s">
        <v>2803</v>
      </c>
      <c r="E4433" s="174">
        <v>163.6</v>
      </c>
    </row>
    <row r="4434" spans="1:5" x14ac:dyDescent="0.2">
      <c r="A4434" s="144">
        <v>20177</v>
      </c>
      <c r="B4434" s="144" t="s">
        <v>5895</v>
      </c>
      <c r="C4434" s="144" t="s">
        <v>2802</v>
      </c>
      <c r="D4434" s="144" t="s">
        <v>2803</v>
      </c>
      <c r="E4434" s="174">
        <v>39.33</v>
      </c>
    </row>
    <row r="4435" spans="1:5" x14ac:dyDescent="0.2">
      <c r="A4435" s="144">
        <v>7082</v>
      </c>
      <c r="B4435" s="144" t="s">
        <v>4727</v>
      </c>
      <c r="C4435" s="144" t="s">
        <v>2802</v>
      </c>
      <c r="D4435" s="144" t="s">
        <v>2807</v>
      </c>
      <c r="E4435" s="174">
        <v>76.7</v>
      </c>
    </row>
    <row r="4436" spans="1:5" x14ac:dyDescent="0.2">
      <c r="A4436" s="144">
        <v>42707</v>
      </c>
      <c r="B4436" s="144" t="s">
        <v>4728</v>
      </c>
      <c r="C4436" s="144" t="s">
        <v>2802</v>
      </c>
      <c r="D4436" s="144" t="s">
        <v>2807</v>
      </c>
      <c r="E4436" s="174">
        <v>208.29</v>
      </c>
    </row>
    <row r="4437" spans="1:5" x14ac:dyDescent="0.2">
      <c r="A4437" s="144">
        <v>7069</v>
      </c>
      <c r="B4437" s="144" t="s">
        <v>4729</v>
      </c>
      <c r="C4437" s="144" t="s">
        <v>2802</v>
      </c>
      <c r="D4437" s="144" t="s">
        <v>2807</v>
      </c>
      <c r="E4437" s="174">
        <v>170.22</v>
      </c>
    </row>
    <row r="4438" spans="1:5" x14ac:dyDescent="0.2">
      <c r="A4438" s="144">
        <v>42708</v>
      </c>
      <c r="B4438" s="144" t="s">
        <v>4730</v>
      </c>
      <c r="C4438" s="144" t="s">
        <v>2802</v>
      </c>
      <c r="D4438" s="144" t="s">
        <v>2807</v>
      </c>
      <c r="E4438" s="174">
        <v>546.69000000000005</v>
      </c>
    </row>
    <row r="4439" spans="1:5" x14ac:dyDescent="0.2">
      <c r="A4439" s="144">
        <v>7070</v>
      </c>
      <c r="B4439" s="144" t="s">
        <v>4731</v>
      </c>
      <c r="C4439" s="144" t="s">
        <v>2802</v>
      </c>
      <c r="D4439" s="144" t="s">
        <v>2807</v>
      </c>
      <c r="E4439" s="174">
        <v>243.75</v>
      </c>
    </row>
    <row r="4440" spans="1:5" x14ac:dyDescent="0.2">
      <c r="A4440" s="144">
        <v>42709</v>
      </c>
      <c r="B4440" s="144" t="s">
        <v>4732</v>
      </c>
      <c r="C4440" s="144" t="s">
        <v>2802</v>
      </c>
      <c r="D4440" s="144" t="s">
        <v>2807</v>
      </c>
      <c r="E4440" s="174">
        <v>817.61</v>
      </c>
    </row>
    <row r="4441" spans="1:5" x14ac:dyDescent="0.2">
      <c r="A4441" s="144">
        <v>42710</v>
      </c>
      <c r="B4441" s="144" t="s">
        <v>4733</v>
      </c>
      <c r="C4441" s="144" t="s">
        <v>2802</v>
      </c>
      <c r="D4441" s="144" t="s">
        <v>2807</v>
      </c>
      <c r="E4441" s="175">
        <v>2350.23</v>
      </c>
    </row>
    <row r="4442" spans="1:5" x14ac:dyDescent="0.2">
      <c r="A4442" s="144">
        <v>42716</v>
      </c>
      <c r="B4442" s="144" t="s">
        <v>4734</v>
      </c>
      <c r="C4442" s="144" t="s">
        <v>2802</v>
      </c>
      <c r="D4442" s="144" t="s">
        <v>2807</v>
      </c>
      <c r="E4442" s="175">
        <v>2925.26</v>
      </c>
    </row>
    <row r="4443" spans="1:5" x14ac:dyDescent="0.2">
      <c r="A4443" s="144">
        <v>20172</v>
      </c>
      <c r="B4443" s="144" t="s">
        <v>4735</v>
      </c>
      <c r="C4443" s="144" t="s">
        <v>2802</v>
      </c>
      <c r="D4443" s="144" t="s">
        <v>2807</v>
      </c>
      <c r="E4443" s="174">
        <v>56.25</v>
      </c>
    </row>
    <row r="4444" spans="1:5" x14ac:dyDescent="0.2">
      <c r="A4444" s="144">
        <v>40945</v>
      </c>
      <c r="B4444" s="144" t="s">
        <v>12955</v>
      </c>
      <c r="C4444" s="144" t="s">
        <v>2808</v>
      </c>
      <c r="D4444" s="144" t="s">
        <v>2803</v>
      </c>
      <c r="E4444" s="174">
        <v>14.98</v>
      </c>
    </row>
    <row r="4445" spans="1:5" x14ac:dyDescent="0.2">
      <c r="A4445" s="144">
        <v>40946</v>
      </c>
      <c r="B4445" s="144" t="s">
        <v>2696</v>
      </c>
      <c r="C4445" s="144" t="s">
        <v>2890</v>
      </c>
      <c r="D4445" s="144" t="s">
        <v>2803</v>
      </c>
      <c r="E4445" s="175">
        <v>2668.89</v>
      </c>
    </row>
    <row r="4446" spans="1:5" x14ac:dyDescent="0.2">
      <c r="A4446" s="144">
        <v>7153</v>
      </c>
      <c r="B4446" s="144" t="s">
        <v>12956</v>
      </c>
      <c r="C4446" s="144" t="s">
        <v>2808</v>
      </c>
      <c r="D4446" s="144" t="s">
        <v>2803</v>
      </c>
      <c r="E4446" s="174">
        <v>39.08</v>
      </c>
    </row>
    <row r="4447" spans="1:5" x14ac:dyDescent="0.2">
      <c r="A4447" s="144">
        <v>41089</v>
      </c>
      <c r="B4447" s="144" t="s">
        <v>2778</v>
      </c>
      <c r="C4447" s="144" t="s">
        <v>2890</v>
      </c>
      <c r="D4447" s="144" t="s">
        <v>2803</v>
      </c>
      <c r="E4447" s="175">
        <v>6961.26</v>
      </c>
    </row>
    <row r="4448" spans="1:5" x14ac:dyDescent="0.2">
      <c r="A4448" s="144">
        <v>40943</v>
      </c>
      <c r="B4448" s="144" t="s">
        <v>12957</v>
      </c>
      <c r="C4448" s="144" t="s">
        <v>2808</v>
      </c>
      <c r="D4448" s="144" t="s">
        <v>2803</v>
      </c>
      <c r="E4448" s="174">
        <v>37.69</v>
      </c>
    </row>
    <row r="4449" spans="1:5" x14ac:dyDescent="0.2">
      <c r="A4449" s="144">
        <v>40944</v>
      </c>
      <c r="B4449" s="144" t="s">
        <v>2695</v>
      </c>
      <c r="C4449" s="144" t="s">
        <v>2890</v>
      </c>
      <c r="D4449" s="144" t="s">
        <v>2803</v>
      </c>
      <c r="E4449" s="175">
        <v>6713.17</v>
      </c>
    </row>
    <row r="4450" spans="1:5" x14ac:dyDescent="0.2">
      <c r="A4450" s="144">
        <v>6175</v>
      </c>
      <c r="B4450" s="144" t="s">
        <v>2641</v>
      </c>
      <c r="C4450" s="144" t="s">
        <v>2808</v>
      </c>
      <c r="D4450" s="144" t="s">
        <v>2803</v>
      </c>
      <c r="E4450" s="174">
        <v>25.11</v>
      </c>
    </row>
    <row r="4451" spans="1:5" x14ac:dyDescent="0.2">
      <c r="A4451" s="144">
        <v>41092</v>
      </c>
      <c r="B4451" s="144" t="s">
        <v>2779</v>
      </c>
      <c r="C4451" s="144" t="s">
        <v>2890</v>
      </c>
      <c r="D4451" s="144" t="s">
        <v>2803</v>
      </c>
      <c r="E4451" s="175">
        <v>4471.63</v>
      </c>
    </row>
    <row r="4452" spans="1:5" x14ac:dyDescent="0.2">
      <c r="A4452" s="144">
        <v>37712</v>
      </c>
      <c r="B4452" s="144" t="s">
        <v>4736</v>
      </c>
      <c r="C4452" s="144" t="s">
        <v>2804</v>
      </c>
      <c r="D4452" s="144" t="s">
        <v>2803</v>
      </c>
      <c r="E4452" s="174">
        <v>72.7</v>
      </c>
    </row>
    <row r="4453" spans="1:5" x14ac:dyDescent="0.2">
      <c r="A4453" s="144">
        <v>34547</v>
      </c>
      <c r="B4453" s="144" t="s">
        <v>2451</v>
      </c>
      <c r="C4453" s="144" t="s">
        <v>2809</v>
      </c>
      <c r="D4453" s="144" t="s">
        <v>2803</v>
      </c>
      <c r="E4453" s="174">
        <v>5.53</v>
      </c>
    </row>
    <row r="4454" spans="1:5" x14ac:dyDescent="0.2">
      <c r="A4454" s="144">
        <v>34548</v>
      </c>
      <c r="B4454" s="144" t="s">
        <v>2452</v>
      </c>
      <c r="C4454" s="144" t="s">
        <v>2809</v>
      </c>
      <c r="D4454" s="144" t="s">
        <v>2803</v>
      </c>
      <c r="E4454" s="174">
        <v>9.08</v>
      </c>
    </row>
    <row r="4455" spans="1:5" x14ac:dyDescent="0.2">
      <c r="A4455" s="144">
        <v>34558</v>
      </c>
      <c r="B4455" s="144" t="s">
        <v>2453</v>
      </c>
      <c r="C4455" s="144" t="s">
        <v>2809</v>
      </c>
      <c r="D4455" s="144" t="s">
        <v>2803</v>
      </c>
      <c r="E4455" s="174">
        <v>4.5</v>
      </c>
    </row>
    <row r="4456" spans="1:5" x14ac:dyDescent="0.2">
      <c r="A4456" s="144">
        <v>34550</v>
      </c>
      <c r="B4456" s="144" t="s">
        <v>4737</v>
      </c>
      <c r="C4456" s="144" t="s">
        <v>2809</v>
      </c>
      <c r="D4456" s="144" t="s">
        <v>2803</v>
      </c>
      <c r="E4456" s="174">
        <v>2.39</v>
      </c>
    </row>
    <row r="4457" spans="1:5" x14ac:dyDescent="0.2">
      <c r="A4457" s="144">
        <v>34557</v>
      </c>
      <c r="B4457" s="144" t="s">
        <v>2449</v>
      </c>
      <c r="C4457" s="144" t="s">
        <v>2809</v>
      </c>
      <c r="D4457" s="144" t="s">
        <v>2803</v>
      </c>
      <c r="E4457" s="174">
        <v>3.5</v>
      </c>
    </row>
    <row r="4458" spans="1:5" x14ac:dyDescent="0.2">
      <c r="A4458" s="144">
        <v>37411</v>
      </c>
      <c r="B4458" s="144" t="s">
        <v>2538</v>
      </c>
      <c r="C4458" s="144" t="s">
        <v>2804</v>
      </c>
      <c r="D4458" s="144" t="s">
        <v>2803</v>
      </c>
      <c r="E4458" s="174">
        <v>25.62</v>
      </c>
    </row>
    <row r="4459" spans="1:5" x14ac:dyDescent="0.2">
      <c r="A4459" s="144">
        <v>39508</v>
      </c>
      <c r="B4459" s="144" t="s">
        <v>1377</v>
      </c>
      <c r="C4459" s="144" t="s">
        <v>2804</v>
      </c>
      <c r="D4459" s="144" t="s">
        <v>2803</v>
      </c>
      <c r="E4459" s="174">
        <v>14.39</v>
      </c>
    </row>
    <row r="4460" spans="1:5" x14ac:dyDescent="0.2">
      <c r="A4460" s="144">
        <v>39507</v>
      </c>
      <c r="B4460" s="144" t="s">
        <v>1376</v>
      </c>
      <c r="C4460" s="144" t="s">
        <v>2804</v>
      </c>
      <c r="D4460" s="144" t="s">
        <v>2803</v>
      </c>
      <c r="E4460" s="174">
        <v>21.47</v>
      </c>
    </row>
    <row r="4461" spans="1:5" x14ac:dyDescent="0.2">
      <c r="A4461" s="144">
        <v>7155</v>
      </c>
      <c r="B4461" s="144" t="s">
        <v>1275</v>
      </c>
      <c r="C4461" s="144" t="s">
        <v>2804</v>
      </c>
      <c r="D4461" s="144" t="s">
        <v>2803</v>
      </c>
      <c r="E4461" s="174">
        <v>27.56</v>
      </c>
    </row>
    <row r="4462" spans="1:5" x14ac:dyDescent="0.2">
      <c r="A4462" s="144">
        <v>42406</v>
      </c>
      <c r="B4462" s="144" t="s">
        <v>4738</v>
      </c>
      <c r="C4462" s="144" t="s">
        <v>2804</v>
      </c>
      <c r="D4462" s="144" t="s">
        <v>2803</v>
      </c>
      <c r="E4462" s="174">
        <v>31.6</v>
      </c>
    </row>
    <row r="4463" spans="1:5" x14ac:dyDescent="0.2">
      <c r="A4463" s="144">
        <v>7156</v>
      </c>
      <c r="B4463" s="144" t="s">
        <v>1383</v>
      </c>
      <c r="C4463" s="144" t="s">
        <v>2804</v>
      </c>
      <c r="D4463" s="144" t="s">
        <v>2805</v>
      </c>
      <c r="E4463" s="174">
        <v>39.54</v>
      </c>
    </row>
    <row r="4464" spans="1:5" x14ac:dyDescent="0.2">
      <c r="A4464" s="144">
        <v>43127</v>
      </c>
      <c r="B4464" s="144" t="s">
        <v>4739</v>
      </c>
      <c r="C4464" s="144" t="s">
        <v>2804</v>
      </c>
      <c r="D4464" s="144" t="s">
        <v>2803</v>
      </c>
      <c r="E4464" s="174">
        <v>56.59</v>
      </c>
    </row>
    <row r="4465" spans="1:5" x14ac:dyDescent="0.2">
      <c r="A4465" s="144">
        <v>10917</v>
      </c>
      <c r="B4465" s="144" t="s">
        <v>1374</v>
      </c>
      <c r="C4465" s="144" t="s">
        <v>2804</v>
      </c>
      <c r="D4465" s="144" t="s">
        <v>2803</v>
      </c>
      <c r="E4465" s="174">
        <v>11.94</v>
      </c>
    </row>
    <row r="4466" spans="1:5" x14ac:dyDescent="0.2">
      <c r="A4466" s="144">
        <v>21141</v>
      </c>
      <c r="B4466" s="144" t="s">
        <v>1373</v>
      </c>
      <c r="C4466" s="144" t="s">
        <v>2804</v>
      </c>
      <c r="D4466" s="144" t="s">
        <v>2803</v>
      </c>
      <c r="E4466" s="174">
        <v>18.489999999999998</v>
      </c>
    </row>
    <row r="4467" spans="1:5" x14ac:dyDescent="0.2">
      <c r="A4467" s="144">
        <v>39509</v>
      </c>
      <c r="B4467" s="144" t="s">
        <v>1375</v>
      </c>
      <c r="C4467" s="144" t="s">
        <v>2804</v>
      </c>
      <c r="D4467" s="144" t="s">
        <v>2803</v>
      </c>
      <c r="E4467" s="174">
        <v>17.79</v>
      </c>
    </row>
    <row r="4468" spans="1:5" x14ac:dyDescent="0.2">
      <c r="A4468" s="144">
        <v>44529</v>
      </c>
      <c r="B4468" s="144" t="s">
        <v>12288</v>
      </c>
      <c r="C4468" s="144" t="s">
        <v>2804</v>
      </c>
      <c r="D4468" s="144" t="s">
        <v>2803</v>
      </c>
      <c r="E4468" s="174">
        <v>17.96</v>
      </c>
    </row>
    <row r="4469" spans="1:5" x14ac:dyDescent="0.2">
      <c r="A4469" s="144">
        <v>7167</v>
      </c>
      <c r="B4469" s="144" t="s">
        <v>2572</v>
      </c>
      <c r="C4469" s="144" t="s">
        <v>2804</v>
      </c>
      <c r="D4469" s="144" t="s">
        <v>2803</v>
      </c>
      <c r="E4469" s="174">
        <v>28.32</v>
      </c>
    </row>
    <row r="4470" spans="1:5" x14ac:dyDescent="0.2">
      <c r="A4470" s="144">
        <v>10928</v>
      </c>
      <c r="B4470" s="144" t="s">
        <v>4740</v>
      </c>
      <c r="C4470" s="144" t="s">
        <v>2804</v>
      </c>
      <c r="D4470" s="144" t="s">
        <v>2803</v>
      </c>
      <c r="E4470" s="174">
        <v>16.27</v>
      </c>
    </row>
    <row r="4471" spans="1:5" x14ac:dyDescent="0.2">
      <c r="A4471" s="144">
        <v>10933</v>
      </c>
      <c r="B4471" s="144" t="s">
        <v>4741</v>
      </c>
      <c r="C4471" s="144" t="s">
        <v>2804</v>
      </c>
      <c r="D4471" s="144" t="s">
        <v>2803</v>
      </c>
      <c r="E4471" s="174">
        <v>24.54</v>
      </c>
    </row>
    <row r="4472" spans="1:5" x14ac:dyDescent="0.2">
      <c r="A4472" s="144">
        <v>7158</v>
      </c>
      <c r="B4472" s="144" t="s">
        <v>4742</v>
      </c>
      <c r="C4472" s="144" t="s">
        <v>2804</v>
      </c>
      <c r="D4472" s="144" t="s">
        <v>2805</v>
      </c>
      <c r="E4472" s="174">
        <v>41.63</v>
      </c>
    </row>
    <row r="4473" spans="1:5" x14ac:dyDescent="0.2">
      <c r="A4473" s="144">
        <v>10927</v>
      </c>
      <c r="B4473" s="144" t="s">
        <v>4743</v>
      </c>
      <c r="C4473" s="144" t="s">
        <v>2804</v>
      </c>
      <c r="D4473" s="144" t="s">
        <v>2803</v>
      </c>
      <c r="E4473" s="174">
        <v>26.62</v>
      </c>
    </row>
    <row r="4474" spans="1:5" x14ac:dyDescent="0.2">
      <c r="A4474" s="144">
        <v>7162</v>
      </c>
      <c r="B4474" s="144" t="s">
        <v>4744</v>
      </c>
      <c r="C4474" s="144" t="s">
        <v>2804</v>
      </c>
      <c r="D4474" s="144" t="s">
        <v>2803</v>
      </c>
      <c r="E4474" s="174">
        <v>65.150000000000006</v>
      </c>
    </row>
    <row r="4475" spans="1:5" x14ac:dyDescent="0.2">
      <c r="A4475" s="144">
        <v>10932</v>
      </c>
      <c r="B4475" s="144" t="s">
        <v>4745</v>
      </c>
      <c r="C4475" s="144" t="s">
        <v>2804</v>
      </c>
      <c r="D4475" s="144" t="s">
        <v>2803</v>
      </c>
      <c r="E4475" s="174">
        <v>113.31</v>
      </c>
    </row>
    <row r="4476" spans="1:5" x14ac:dyDescent="0.2">
      <c r="A4476" s="144">
        <v>10937</v>
      </c>
      <c r="B4476" s="144" t="s">
        <v>2579</v>
      </c>
      <c r="C4476" s="144" t="s">
        <v>2804</v>
      </c>
      <c r="D4476" s="144" t="s">
        <v>2803</v>
      </c>
      <c r="E4476" s="174">
        <v>29.12</v>
      </c>
    </row>
    <row r="4477" spans="1:5" x14ac:dyDescent="0.2">
      <c r="A4477" s="144">
        <v>10935</v>
      </c>
      <c r="B4477" s="144" t="s">
        <v>4746</v>
      </c>
      <c r="C4477" s="144" t="s">
        <v>2804</v>
      </c>
      <c r="D4477" s="144" t="s">
        <v>2803</v>
      </c>
      <c r="E4477" s="174">
        <v>50.51</v>
      </c>
    </row>
    <row r="4478" spans="1:5" x14ac:dyDescent="0.2">
      <c r="A4478" s="144">
        <v>10931</v>
      </c>
      <c r="B4478" s="144" t="s">
        <v>1419</v>
      </c>
      <c r="C4478" s="144" t="s">
        <v>2804</v>
      </c>
      <c r="D4478" s="144" t="s">
        <v>2803</v>
      </c>
      <c r="E4478" s="174">
        <v>14.21</v>
      </c>
    </row>
    <row r="4479" spans="1:5" x14ac:dyDescent="0.2">
      <c r="A4479" s="144">
        <v>7164</v>
      </c>
      <c r="B4479" s="144" t="s">
        <v>4747</v>
      </c>
      <c r="C4479" s="144" t="s">
        <v>2804</v>
      </c>
      <c r="D4479" s="144" t="s">
        <v>2803</v>
      </c>
      <c r="E4479" s="174">
        <v>47.02</v>
      </c>
    </row>
    <row r="4480" spans="1:5" x14ac:dyDescent="0.2">
      <c r="A4480" s="144">
        <v>36887</v>
      </c>
      <c r="B4480" s="144" t="s">
        <v>2539</v>
      </c>
      <c r="C4480" s="144" t="s">
        <v>2804</v>
      </c>
      <c r="D4480" s="144" t="s">
        <v>2803</v>
      </c>
      <c r="E4480" s="174">
        <v>13.13</v>
      </c>
    </row>
    <row r="4481" spans="1:5" x14ac:dyDescent="0.2">
      <c r="A4481" s="144">
        <v>34630</v>
      </c>
      <c r="B4481" s="144" t="s">
        <v>4748</v>
      </c>
      <c r="C4481" s="144" t="s">
        <v>2802</v>
      </c>
      <c r="D4481" s="144" t="s">
        <v>2803</v>
      </c>
      <c r="E4481" s="175">
        <v>1181.6199999999999</v>
      </c>
    </row>
    <row r="4482" spans="1:5" x14ac:dyDescent="0.2">
      <c r="A4482" s="144">
        <v>7161</v>
      </c>
      <c r="B4482" s="144" t="s">
        <v>4749</v>
      </c>
      <c r="C4482" s="144" t="s">
        <v>2804</v>
      </c>
      <c r="D4482" s="144" t="s">
        <v>2803</v>
      </c>
      <c r="E4482" s="174">
        <v>5.85</v>
      </c>
    </row>
    <row r="4483" spans="1:5" x14ac:dyDescent="0.2">
      <c r="A4483" s="144">
        <v>7170</v>
      </c>
      <c r="B4483" s="144" t="s">
        <v>2564</v>
      </c>
      <c r="C4483" s="144" t="s">
        <v>2804</v>
      </c>
      <c r="D4483" s="144" t="s">
        <v>2803</v>
      </c>
      <c r="E4483" s="174">
        <v>3.17</v>
      </c>
    </row>
    <row r="4484" spans="1:5" x14ac:dyDescent="0.2">
      <c r="A4484" s="144">
        <v>37524</v>
      </c>
      <c r="B4484" s="144" t="s">
        <v>4750</v>
      </c>
      <c r="C4484" s="144" t="s">
        <v>2809</v>
      </c>
      <c r="D4484" s="144" t="s">
        <v>2805</v>
      </c>
      <c r="E4484" s="174">
        <v>2.9</v>
      </c>
    </row>
    <row r="4485" spans="1:5" x14ac:dyDescent="0.2">
      <c r="A4485" s="144">
        <v>37525</v>
      </c>
      <c r="B4485" s="144" t="s">
        <v>1051</v>
      </c>
      <c r="C4485" s="144" t="s">
        <v>2809</v>
      </c>
      <c r="D4485" s="144" t="s">
        <v>2803</v>
      </c>
      <c r="E4485" s="174">
        <v>3.97</v>
      </c>
    </row>
    <row r="4486" spans="1:5" x14ac:dyDescent="0.2">
      <c r="A4486" s="144">
        <v>36789</v>
      </c>
      <c r="B4486" s="144" t="s">
        <v>4751</v>
      </c>
      <c r="C4486" s="144" t="s">
        <v>2802</v>
      </c>
      <c r="D4486" s="144" t="s">
        <v>2803</v>
      </c>
      <c r="E4486" s="174">
        <v>2</v>
      </c>
    </row>
    <row r="4487" spans="1:5" x14ac:dyDescent="0.2">
      <c r="A4487" s="144">
        <v>7173</v>
      </c>
      <c r="B4487" s="144" t="s">
        <v>1205</v>
      </c>
      <c r="C4487" s="144" t="s">
        <v>3014</v>
      </c>
      <c r="D4487" s="144" t="s">
        <v>2805</v>
      </c>
      <c r="E4487" s="175">
        <v>1292.47</v>
      </c>
    </row>
    <row r="4488" spans="1:5" x14ac:dyDescent="0.2">
      <c r="A4488" s="144">
        <v>7175</v>
      </c>
      <c r="B4488" s="144" t="s">
        <v>5896</v>
      </c>
      <c r="C4488" s="144" t="s">
        <v>2802</v>
      </c>
      <c r="D4488" s="144" t="s">
        <v>2803</v>
      </c>
      <c r="E4488" s="174">
        <v>1.46</v>
      </c>
    </row>
    <row r="4489" spans="1:5" x14ac:dyDescent="0.2">
      <c r="A4489" s="144">
        <v>40741</v>
      </c>
      <c r="B4489" s="144" t="s">
        <v>1204</v>
      </c>
      <c r="C4489" s="144" t="s">
        <v>2802</v>
      </c>
      <c r="D4489" s="144" t="s">
        <v>2803</v>
      </c>
      <c r="E4489" s="174">
        <v>2.92</v>
      </c>
    </row>
    <row r="4490" spans="1:5" x14ac:dyDescent="0.2">
      <c r="A4490" s="144">
        <v>7184</v>
      </c>
      <c r="B4490" s="144" t="s">
        <v>1232</v>
      </c>
      <c r="C4490" s="144" t="s">
        <v>2804</v>
      </c>
      <c r="D4490" s="144" t="s">
        <v>2807</v>
      </c>
      <c r="E4490" s="174">
        <v>47.53</v>
      </c>
    </row>
    <row r="4491" spans="1:5" x14ac:dyDescent="0.2">
      <c r="A4491" s="144">
        <v>34458</v>
      </c>
      <c r="B4491" s="144" t="s">
        <v>4752</v>
      </c>
      <c r="C4491" s="144" t="s">
        <v>2802</v>
      </c>
      <c r="D4491" s="144" t="s">
        <v>2803</v>
      </c>
      <c r="E4491" s="174">
        <v>168.82</v>
      </c>
    </row>
    <row r="4492" spans="1:5" x14ac:dyDescent="0.2">
      <c r="A4492" s="144">
        <v>34464</v>
      </c>
      <c r="B4492" s="144" t="s">
        <v>4753</v>
      </c>
      <c r="C4492" s="144" t="s">
        <v>2802</v>
      </c>
      <c r="D4492" s="144" t="s">
        <v>2803</v>
      </c>
      <c r="E4492" s="174">
        <v>251.3</v>
      </c>
    </row>
    <row r="4493" spans="1:5" x14ac:dyDescent="0.2">
      <c r="A4493" s="144">
        <v>34468</v>
      </c>
      <c r="B4493" s="144" t="s">
        <v>4754</v>
      </c>
      <c r="C4493" s="144" t="s">
        <v>2802</v>
      </c>
      <c r="D4493" s="144" t="s">
        <v>2803</v>
      </c>
      <c r="E4493" s="174">
        <v>316.82</v>
      </c>
    </row>
    <row r="4494" spans="1:5" x14ac:dyDescent="0.2">
      <c r="A4494" s="144">
        <v>34473</v>
      </c>
      <c r="B4494" s="144" t="s">
        <v>4755</v>
      </c>
      <c r="C4494" s="144" t="s">
        <v>2802</v>
      </c>
      <c r="D4494" s="144" t="s">
        <v>2803</v>
      </c>
      <c r="E4494" s="174">
        <v>192.19</v>
      </c>
    </row>
    <row r="4495" spans="1:5" x14ac:dyDescent="0.2">
      <c r="A4495" s="144">
        <v>34480</v>
      </c>
      <c r="B4495" s="144" t="s">
        <v>4756</v>
      </c>
      <c r="C4495" s="144" t="s">
        <v>2802</v>
      </c>
      <c r="D4495" s="144" t="s">
        <v>2803</v>
      </c>
      <c r="E4495" s="174">
        <v>355.18</v>
      </c>
    </row>
    <row r="4496" spans="1:5" x14ac:dyDescent="0.2">
      <c r="A4496" s="144">
        <v>34486</v>
      </c>
      <c r="B4496" s="144" t="s">
        <v>4757</v>
      </c>
      <c r="C4496" s="144" t="s">
        <v>2802</v>
      </c>
      <c r="D4496" s="144" t="s">
        <v>2803</v>
      </c>
      <c r="E4496" s="174">
        <v>420.52</v>
      </c>
    </row>
    <row r="4497" spans="1:5" x14ac:dyDescent="0.2">
      <c r="A4497" s="144">
        <v>7190</v>
      </c>
      <c r="B4497" s="144" t="s">
        <v>4758</v>
      </c>
      <c r="C4497" s="144" t="s">
        <v>2802</v>
      </c>
      <c r="D4497" s="144" t="s">
        <v>2803</v>
      </c>
      <c r="E4497" s="174">
        <v>14.04</v>
      </c>
    </row>
    <row r="4498" spans="1:5" x14ac:dyDescent="0.2">
      <c r="A4498" s="144">
        <v>34417</v>
      </c>
      <c r="B4498" s="144" t="s">
        <v>4759</v>
      </c>
      <c r="C4498" s="144" t="s">
        <v>2802</v>
      </c>
      <c r="D4498" s="144" t="s">
        <v>2803</v>
      </c>
      <c r="E4498" s="174">
        <v>22.47</v>
      </c>
    </row>
    <row r="4499" spans="1:5" x14ac:dyDescent="0.2">
      <c r="A4499" s="144">
        <v>7213</v>
      </c>
      <c r="B4499" s="144" t="s">
        <v>4760</v>
      </c>
      <c r="C4499" s="144" t="s">
        <v>2804</v>
      </c>
      <c r="D4499" s="144" t="s">
        <v>2803</v>
      </c>
      <c r="E4499" s="174">
        <v>20.6</v>
      </c>
    </row>
    <row r="4500" spans="1:5" x14ac:dyDescent="0.2">
      <c r="A4500" s="144">
        <v>7195</v>
      </c>
      <c r="B4500" s="144" t="s">
        <v>4761</v>
      </c>
      <c r="C4500" s="144" t="s">
        <v>2802</v>
      </c>
      <c r="D4500" s="144" t="s">
        <v>2803</v>
      </c>
      <c r="E4500" s="174">
        <v>60.49</v>
      </c>
    </row>
    <row r="4501" spans="1:5" x14ac:dyDescent="0.2">
      <c r="A4501" s="144">
        <v>7186</v>
      </c>
      <c r="B4501" s="144" t="s">
        <v>4762</v>
      </c>
      <c r="C4501" s="144" t="s">
        <v>2802</v>
      </c>
      <c r="D4501" s="144" t="s">
        <v>2805</v>
      </c>
      <c r="E4501" s="174">
        <v>65.900000000000006</v>
      </c>
    </row>
    <row r="4502" spans="1:5" x14ac:dyDescent="0.2">
      <c r="A4502" s="144">
        <v>7194</v>
      </c>
      <c r="B4502" s="144" t="s">
        <v>1210</v>
      </c>
      <c r="C4502" s="144" t="s">
        <v>2804</v>
      </c>
      <c r="D4502" s="144" t="s">
        <v>2803</v>
      </c>
      <c r="E4502" s="174">
        <v>30.38</v>
      </c>
    </row>
    <row r="4503" spans="1:5" x14ac:dyDescent="0.2">
      <c r="A4503" s="144">
        <v>7197</v>
      </c>
      <c r="B4503" s="144" t="s">
        <v>4763</v>
      </c>
      <c r="C4503" s="144" t="s">
        <v>2802</v>
      </c>
      <c r="D4503" s="144" t="s">
        <v>2803</v>
      </c>
      <c r="E4503" s="174">
        <v>128.24</v>
      </c>
    </row>
    <row r="4504" spans="1:5" x14ac:dyDescent="0.2">
      <c r="A4504" s="144">
        <v>7192</v>
      </c>
      <c r="B4504" s="144" t="s">
        <v>4764</v>
      </c>
      <c r="C4504" s="144" t="s">
        <v>2802</v>
      </c>
      <c r="D4504" s="144" t="s">
        <v>2803</v>
      </c>
      <c r="E4504" s="174">
        <v>114.89</v>
      </c>
    </row>
    <row r="4505" spans="1:5" x14ac:dyDescent="0.2">
      <c r="A4505" s="144">
        <v>7193</v>
      </c>
      <c r="B4505" s="144" t="s">
        <v>4765</v>
      </c>
      <c r="C4505" s="144" t="s">
        <v>2802</v>
      </c>
      <c r="D4505" s="144" t="s">
        <v>2803</v>
      </c>
      <c r="E4505" s="174">
        <v>129.35</v>
      </c>
    </row>
    <row r="4506" spans="1:5" x14ac:dyDescent="0.2">
      <c r="A4506" s="144">
        <v>7189</v>
      </c>
      <c r="B4506" s="144" t="s">
        <v>4766</v>
      </c>
      <c r="C4506" s="144" t="s">
        <v>2802</v>
      </c>
      <c r="D4506" s="144" t="s">
        <v>2803</v>
      </c>
      <c r="E4506" s="174">
        <v>150.32</v>
      </c>
    </row>
    <row r="4507" spans="1:5" x14ac:dyDescent="0.2">
      <c r="A4507" s="144">
        <v>34402</v>
      </c>
      <c r="B4507" s="144" t="s">
        <v>4767</v>
      </c>
      <c r="C4507" s="144" t="s">
        <v>2802</v>
      </c>
      <c r="D4507" s="144" t="s">
        <v>2803</v>
      </c>
      <c r="E4507" s="174">
        <v>212.23</v>
      </c>
    </row>
    <row r="4508" spans="1:5" x14ac:dyDescent="0.2">
      <c r="A4508" s="144">
        <v>7245</v>
      </c>
      <c r="B4508" s="144" t="s">
        <v>1242</v>
      </c>
      <c r="C4508" s="144" t="s">
        <v>2802</v>
      </c>
      <c r="D4508" s="144" t="s">
        <v>2803</v>
      </c>
      <c r="E4508" s="174">
        <v>48.36</v>
      </c>
    </row>
    <row r="4509" spans="1:5" x14ac:dyDescent="0.2">
      <c r="A4509" s="144">
        <v>34425</v>
      </c>
      <c r="B4509" s="144" t="s">
        <v>4768</v>
      </c>
      <c r="C4509" s="144" t="s">
        <v>2802</v>
      </c>
      <c r="D4509" s="144" t="s">
        <v>2803</v>
      </c>
      <c r="E4509" s="174">
        <v>136.33000000000001</v>
      </c>
    </row>
    <row r="4510" spans="1:5" x14ac:dyDescent="0.2">
      <c r="A4510" s="144">
        <v>7223</v>
      </c>
      <c r="B4510" s="144" t="s">
        <v>4769</v>
      </c>
      <c r="C4510" s="144" t="s">
        <v>2802</v>
      </c>
      <c r="D4510" s="144" t="s">
        <v>2803</v>
      </c>
      <c r="E4510" s="174">
        <v>151.93</v>
      </c>
    </row>
    <row r="4511" spans="1:5" x14ac:dyDescent="0.2">
      <c r="A4511" s="144">
        <v>7234</v>
      </c>
      <c r="B4511" s="144" t="s">
        <v>4770</v>
      </c>
      <c r="C4511" s="144" t="s">
        <v>2802</v>
      </c>
      <c r="D4511" s="144" t="s">
        <v>2803</v>
      </c>
      <c r="E4511" s="174">
        <v>229.26</v>
      </c>
    </row>
    <row r="4512" spans="1:5" x14ac:dyDescent="0.2">
      <c r="A4512" s="144">
        <v>7224</v>
      </c>
      <c r="B4512" s="144" t="s">
        <v>4771</v>
      </c>
      <c r="C4512" s="144" t="s">
        <v>2802</v>
      </c>
      <c r="D4512" s="144" t="s">
        <v>2803</v>
      </c>
      <c r="E4512" s="174">
        <v>279.3</v>
      </c>
    </row>
    <row r="4513" spans="1:5" x14ac:dyDescent="0.2">
      <c r="A4513" s="144">
        <v>7225</v>
      </c>
      <c r="B4513" s="144" t="s">
        <v>4772</v>
      </c>
      <c r="C4513" s="144" t="s">
        <v>2802</v>
      </c>
      <c r="D4513" s="144" t="s">
        <v>2803</v>
      </c>
      <c r="E4513" s="174">
        <v>299.48</v>
      </c>
    </row>
    <row r="4514" spans="1:5" x14ac:dyDescent="0.2">
      <c r="A4514" s="144">
        <v>7226</v>
      </c>
      <c r="B4514" s="144" t="s">
        <v>4773</v>
      </c>
      <c r="C4514" s="144" t="s">
        <v>2802</v>
      </c>
      <c r="D4514" s="144" t="s">
        <v>2803</v>
      </c>
      <c r="E4514" s="174">
        <v>319.58</v>
      </c>
    </row>
    <row r="4515" spans="1:5" x14ac:dyDescent="0.2">
      <c r="A4515" s="144">
        <v>7227</v>
      </c>
      <c r="B4515" s="144" t="s">
        <v>4774</v>
      </c>
      <c r="C4515" s="144" t="s">
        <v>2802</v>
      </c>
      <c r="D4515" s="144" t="s">
        <v>2803</v>
      </c>
      <c r="E4515" s="174">
        <v>363.77</v>
      </c>
    </row>
    <row r="4516" spans="1:5" x14ac:dyDescent="0.2">
      <c r="A4516" s="144">
        <v>7212</v>
      </c>
      <c r="B4516" s="144" t="s">
        <v>4775</v>
      </c>
      <c r="C4516" s="144" t="s">
        <v>2802</v>
      </c>
      <c r="D4516" s="144" t="s">
        <v>2803</v>
      </c>
      <c r="E4516" s="174">
        <v>399.7</v>
      </c>
    </row>
    <row r="4517" spans="1:5" x14ac:dyDescent="0.2">
      <c r="A4517" s="144">
        <v>7229</v>
      </c>
      <c r="B4517" s="144" t="s">
        <v>4776</v>
      </c>
      <c r="C4517" s="144" t="s">
        <v>2802</v>
      </c>
      <c r="D4517" s="144" t="s">
        <v>2803</v>
      </c>
      <c r="E4517" s="174">
        <v>253.35</v>
      </c>
    </row>
    <row r="4518" spans="1:5" x14ac:dyDescent="0.2">
      <c r="A4518" s="144">
        <v>7230</v>
      </c>
      <c r="B4518" s="144" t="s">
        <v>4777</v>
      </c>
      <c r="C4518" s="144" t="s">
        <v>2802</v>
      </c>
      <c r="D4518" s="144" t="s">
        <v>2803</v>
      </c>
      <c r="E4518" s="174">
        <v>421.78</v>
      </c>
    </row>
    <row r="4519" spans="1:5" x14ac:dyDescent="0.2">
      <c r="A4519" s="144">
        <v>7231</v>
      </c>
      <c r="B4519" s="144" t="s">
        <v>1212</v>
      </c>
      <c r="C4519" s="144" t="s">
        <v>2802</v>
      </c>
      <c r="D4519" s="144" t="s">
        <v>2803</v>
      </c>
      <c r="E4519" s="174">
        <v>598.34</v>
      </c>
    </row>
    <row r="4520" spans="1:5" x14ac:dyDescent="0.2">
      <c r="A4520" s="144">
        <v>7220</v>
      </c>
      <c r="B4520" s="144" t="s">
        <v>4778</v>
      </c>
      <c r="C4520" s="144" t="s">
        <v>2802</v>
      </c>
      <c r="D4520" s="144" t="s">
        <v>2803</v>
      </c>
      <c r="E4520" s="174">
        <v>738.59</v>
      </c>
    </row>
    <row r="4521" spans="1:5" x14ac:dyDescent="0.2">
      <c r="A4521" s="144">
        <v>34447</v>
      </c>
      <c r="B4521" s="144" t="s">
        <v>4779</v>
      </c>
      <c r="C4521" s="144" t="s">
        <v>2802</v>
      </c>
      <c r="D4521" s="144" t="s">
        <v>2803</v>
      </c>
      <c r="E4521" s="174">
        <v>825.85</v>
      </c>
    </row>
    <row r="4522" spans="1:5" x14ac:dyDescent="0.2">
      <c r="A4522" s="144">
        <v>7233</v>
      </c>
      <c r="B4522" s="144" t="s">
        <v>4780</v>
      </c>
      <c r="C4522" s="144" t="s">
        <v>2802</v>
      </c>
      <c r="D4522" s="144" t="s">
        <v>2803</v>
      </c>
      <c r="E4522" s="174">
        <v>947.38</v>
      </c>
    </row>
    <row r="4523" spans="1:5" x14ac:dyDescent="0.2">
      <c r="A4523" s="144">
        <v>40740</v>
      </c>
      <c r="B4523" s="144" t="s">
        <v>5456</v>
      </c>
      <c r="C4523" s="144" t="s">
        <v>2804</v>
      </c>
      <c r="D4523" s="144" t="s">
        <v>2803</v>
      </c>
      <c r="E4523" s="174">
        <v>242.6</v>
      </c>
    </row>
    <row r="4524" spans="1:5" x14ac:dyDescent="0.2">
      <c r="A4524" s="144">
        <v>25007</v>
      </c>
      <c r="B4524" s="144" t="s">
        <v>4781</v>
      </c>
      <c r="C4524" s="144" t="s">
        <v>2804</v>
      </c>
      <c r="D4524" s="144" t="s">
        <v>2805</v>
      </c>
      <c r="E4524" s="174">
        <v>69.42</v>
      </c>
    </row>
    <row r="4525" spans="1:5" x14ac:dyDescent="0.2">
      <c r="A4525" s="144">
        <v>43071</v>
      </c>
      <c r="B4525" s="144" t="s">
        <v>5897</v>
      </c>
      <c r="C4525" s="144" t="s">
        <v>2804</v>
      </c>
      <c r="D4525" s="144" t="s">
        <v>2803</v>
      </c>
      <c r="E4525" s="174">
        <v>273.17</v>
      </c>
    </row>
    <row r="4526" spans="1:5" x14ac:dyDescent="0.2">
      <c r="A4526" s="144">
        <v>39520</v>
      </c>
      <c r="B4526" s="144" t="s">
        <v>4782</v>
      </c>
      <c r="C4526" s="144" t="s">
        <v>2804</v>
      </c>
      <c r="D4526" s="144" t="s">
        <v>2803</v>
      </c>
      <c r="E4526" s="174">
        <v>222.86</v>
      </c>
    </row>
    <row r="4527" spans="1:5" x14ac:dyDescent="0.2">
      <c r="A4527" s="144">
        <v>39521</v>
      </c>
      <c r="B4527" s="144" t="s">
        <v>4783</v>
      </c>
      <c r="C4527" s="144" t="s">
        <v>2804</v>
      </c>
      <c r="D4527" s="144" t="s">
        <v>2803</v>
      </c>
      <c r="E4527" s="174">
        <v>230.14</v>
      </c>
    </row>
    <row r="4528" spans="1:5" x14ac:dyDescent="0.2">
      <c r="A4528" s="144">
        <v>39522</v>
      </c>
      <c r="B4528" s="144" t="s">
        <v>4784</v>
      </c>
      <c r="C4528" s="144" t="s">
        <v>2804</v>
      </c>
      <c r="D4528" s="144" t="s">
        <v>2803</v>
      </c>
      <c r="E4528" s="174">
        <v>237.65</v>
      </c>
    </row>
    <row r="4529" spans="1:5" x14ac:dyDescent="0.2">
      <c r="A4529" s="144">
        <v>7243</v>
      </c>
      <c r="B4529" s="144" t="s">
        <v>1060</v>
      </c>
      <c r="C4529" s="144" t="s">
        <v>2804</v>
      </c>
      <c r="D4529" s="144" t="s">
        <v>2803</v>
      </c>
      <c r="E4529" s="174">
        <v>72.540000000000006</v>
      </c>
    </row>
    <row r="4530" spans="1:5" x14ac:dyDescent="0.2">
      <c r="A4530" s="144">
        <v>11067</v>
      </c>
      <c r="B4530" s="144" t="s">
        <v>4785</v>
      </c>
      <c r="C4530" s="144" t="s">
        <v>2802</v>
      </c>
      <c r="D4530" s="144" t="s">
        <v>2803</v>
      </c>
      <c r="E4530" s="174">
        <v>585.64</v>
      </c>
    </row>
    <row r="4531" spans="1:5" x14ac:dyDescent="0.2">
      <c r="A4531" s="144">
        <v>11068</v>
      </c>
      <c r="B4531" s="144" t="s">
        <v>4786</v>
      </c>
      <c r="C4531" s="144" t="s">
        <v>2802</v>
      </c>
      <c r="D4531" s="144" t="s">
        <v>2803</v>
      </c>
      <c r="E4531" s="174">
        <v>739.86</v>
      </c>
    </row>
    <row r="4532" spans="1:5" x14ac:dyDescent="0.2">
      <c r="A4532" s="144">
        <v>7246</v>
      </c>
      <c r="B4532" s="144" t="s">
        <v>4787</v>
      </c>
      <c r="C4532" s="144" t="s">
        <v>2802</v>
      </c>
      <c r="D4532" s="144" t="s">
        <v>2803</v>
      </c>
      <c r="E4532" s="174">
        <v>53.4</v>
      </c>
    </row>
    <row r="4533" spans="1:5" x14ac:dyDescent="0.2">
      <c r="A4533" s="144">
        <v>41097</v>
      </c>
      <c r="B4533" s="144" t="s">
        <v>2780</v>
      </c>
      <c r="C4533" s="144" t="s">
        <v>2890</v>
      </c>
      <c r="D4533" s="144" t="s">
        <v>2803</v>
      </c>
      <c r="E4533" s="175">
        <v>3337.65</v>
      </c>
    </row>
    <row r="4534" spans="1:5" x14ac:dyDescent="0.2">
      <c r="A4534" s="144">
        <v>12869</v>
      </c>
      <c r="B4534" s="144" t="s">
        <v>12958</v>
      </c>
      <c r="C4534" s="144" t="s">
        <v>2808</v>
      </c>
      <c r="D4534" s="144" t="s">
        <v>2803</v>
      </c>
      <c r="E4534" s="174">
        <v>18.739999999999998</v>
      </c>
    </row>
    <row r="4535" spans="1:5" x14ac:dyDescent="0.2">
      <c r="A4535" s="144">
        <v>1574</v>
      </c>
      <c r="B4535" s="144" t="s">
        <v>1520</v>
      </c>
      <c r="C4535" s="144" t="s">
        <v>2802</v>
      </c>
      <c r="D4535" s="144" t="s">
        <v>2803</v>
      </c>
      <c r="E4535" s="174">
        <v>1.4</v>
      </c>
    </row>
    <row r="4536" spans="1:5" x14ac:dyDescent="0.2">
      <c r="A4536" s="144">
        <v>1581</v>
      </c>
      <c r="B4536" s="144" t="s">
        <v>4788</v>
      </c>
      <c r="C4536" s="144" t="s">
        <v>2802</v>
      </c>
      <c r="D4536" s="144" t="s">
        <v>2803</v>
      </c>
      <c r="E4536" s="174">
        <v>9.74</v>
      </c>
    </row>
    <row r="4537" spans="1:5" x14ac:dyDescent="0.2">
      <c r="A4537" s="144">
        <v>1575</v>
      </c>
      <c r="B4537" s="144" t="s">
        <v>1521</v>
      </c>
      <c r="C4537" s="144" t="s">
        <v>2802</v>
      </c>
      <c r="D4537" s="144" t="s">
        <v>2803</v>
      </c>
      <c r="E4537" s="174">
        <v>1.66</v>
      </c>
    </row>
    <row r="4538" spans="1:5" x14ac:dyDescent="0.2">
      <c r="A4538" s="144">
        <v>1570</v>
      </c>
      <c r="B4538" s="144" t="s">
        <v>1517</v>
      </c>
      <c r="C4538" s="144" t="s">
        <v>2802</v>
      </c>
      <c r="D4538" s="144" t="s">
        <v>2803</v>
      </c>
      <c r="E4538" s="174">
        <v>0.83</v>
      </c>
    </row>
    <row r="4539" spans="1:5" x14ac:dyDescent="0.2">
      <c r="A4539" s="144">
        <v>1576</v>
      </c>
      <c r="B4539" s="144" t="s">
        <v>4789</v>
      </c>
      <c r="C4539" s="144" t="s">
        <v>2802</v>
      </c>
      <c r="D4539" s="144" t="s">
        <v>2803</v>
      </c>
      <c r="E4539" s="174">
        <v>2.2999999999999998</v>
      </c>
    </row>
    <row r="4540" spans="1:5" x14ac:dyDescent="0.2">
      <c r="A4540" s="144">
        <v>1577</v>
      </c>
      <c r="B4540" s="144" t="s">
        <v>4790</v>
      </c>
      <c r="C4540" s="144" t="s">
        <v>2802</v>
      </c>
      <c r="D4540" s="144" t="s">
        <v>2803</v>
      </c>
      <c r="E4540" s="174">
        <v>2.6</v>
      </c>
    </row>
    <row r="4541" spans="1:5" x14ac:dyDescent="0.2">
      <c r="A4541" s="144">
        <v>1571</v>
      </c>
      <c r="B4541" s="144" t="s">
        <v>1518</v>
      </c>
      <c r="C4541" s="144" t="s">
        <v>2802</v>
      </c>
      <c r="D4541" s="144" t="s">
        <v>2803</v>
      </c>
      <c r="E4541" s="174">
        <v>1.0900000000000001</v>
      </c>
    </row>
    <row r="4542" spans="1:5" x14ac:dyDescent="0.2">
      <c r="A4542" s="144">
        <v>1578</v>
      </c>
      <c r="B4542" s="144" t="s">
        <v>4791</v>
      </c>
      <c r="C4542" s="144" t="s">
        <v>2802</v>
      </c>
      <c r="D4542" s="144" t="s">
        <v>2803</v>
      </c>
      <c r="E4542" s="174">
        <v>4.51</v>
      </c>
    </row>
    <row r="4543" spans="1:5" x14ac:dyDescent="0.2">
      <c r="A4543" s="144">
        <v>1573</v>
      </c>
      <c r="B4543" s="144" t="s">
        <v>1519</v>
      </c>
      <c r="C4543" s="144" t="s">
        <v>2802</v>
      </c>
      <c r="D4543" s="144" t="s">
        <v>2803</v>
      </c>
      <c r="E4543" s="174">
        <v>1.3</v>
      </c>
    </row>
    <row r="4544" spans="1:5" x14ac:dyDescent="0.2">
      <c r="A4544" s="144">
        <v>1579</v>
      </c>
      <c r="B4544" s="144" t="s">
        <v>4792</v>
      </c>
      <c r="C4544" s="144" t="s">
        <v>2802</v>
      </c>
      <c r="D4544" s="144" t="s">
        <v>2803</v>
      </c>
      <c r="E4544" s="174">
        <v>5.62</v>
      </c>
    </row>
    <row r="4545" spans="1:5" x14ac:dyDescent="0.2">
      <c r="A4545" s="144">
        <v>1580</v>
      </c>
      <c r="B4545" s="144" t="s">
        <v>4793</v>
      </c>
      <c r="C4545" s="144" t="s">
        <v>2802</v>
      </c>
      <c r="D4545" s="144" t="s">
        <v>2803</v>
      </c>
      <c r="E4545" s="174">
        <v>6.92</v>
      </c>
    </row>
    <row r="4546" spans="1:5" x14ac:dyDescent="0.2">
      <c r="A4546" s="144">
        <v>39321</v>
      </c>
      <c r="B4546" s="144" t="s">
        <v>4794</v>
      </c>
      <c r="C4546" s="144" t="s">
        <v>2802</v>
      </c>
      <c r="D4546" s="144" t="s">
        <v>2803</v>
      </c>
      <c r="E4546" s="174">
        <v>22.79</v>
      </c>
    </row>
    <row r="4547" spans="1:5" x14ac:dyDescent="0.2">
      <c r="A4547" s="144">
        <v>39319</v>
      </c>
      <c r="B4547" s="144" t="s">
        <v>4795</v>
      </c>
      <c r="C4547" s="144" t="s">
        <v>2802</v>
      </c>
      <c r="D4547" s="144" t="s">
        <v>2803</v>
      </c>
      <c r="E4547" s="174">
        <v>8.9</v>
      </c>
    </row>
    <row r="4548" spans="1:5" x14ac:dyDescent="0.2">
      <c r="A4548" s="144">
        <v>39320</v>
      </c>
      <c r="B4548" s="144" t="s">
        <v>4796</v>
      </c>
      <c r="C4548" s="144" t="s">
        <v>2802</v>
      </c>
      <c r="D4548" s="144" t="s">
        <v>2803</v>
      </c>
      <c r="E4548" s="174">
        <v>14.79</v>
      </c>
    </row>
    <row r="4549" spans="1:5" x14ac:dyDescent="0.2">
      <c r="A4549" s="144">
        <v>1591</v>
      </c>
      <c r="B4549" s="144" t="s">
        <v>4797</v>
      </c>
      <c r="C4549" s="144" t="s">
        <v>2802</v>
      </c>
      <c r="D4549" s="144" t="s">
        <v>2803</v>
      </c>
      <c r="E4549" s="174">
        <v>21.47</v>
      </c>
    </row>
    <row r="4550" spans="1:5" x14ac:dyDescent="0.2">
      <c r="A4550" s="144">
        <v>1547</v>
      </c>
      <c r="B4550" s="144" t="s">
        <v>4798</v>
      </c>
      <c r="C4550" s="144" t="s">
        <v>2802</v>
      </c>
      <c r="D4550" s="144" t="s">
        <v>2803</v>
      </c>
      <c r="E4550" s="174">
        <v>112.51</v>
      </c>
    </row>
    <row r="4551" spans="1:5" x14ac:dyDescent="0.2">
      <c r="A4551" s="144">
        <v>38196</v>
      </c>
      <c r="B4551" s="144" t="s">
        <v>4799</v>
      </c>
      <c r="C4551" s="144" t="s">
        <v>2802</v>
      </c>
      <c r="D4551" s="144" t="s">
        <v>2803</v>
      </c>
      <c r="E4551" s="174">
        <v>21.91</v>
      </c>
    </row>
    <row r="4552" spans="1:5" x14ac:dyDescent="0.2">
      <c r="A4552" s="144">
        <v>1543</v>
      </c>
      <c r="B4552" s="144" t="s">
        <v>4800</v>
      </c>
      <c r="C4552" s="144" t="s">
        <v>2802</v>
      </c>
      <c r="D4552" s="144" t="s">
        <v>2803</v>
      </c>
      <c r="E4552" s="174">
        <v>23.29</v>
      </c>
    </row>
    <row r="4553" spans="1:5" x14ac:dyDescent="0.2">
      <c r="A4553" s="144">
        <v>1585</v>
      </c>
      <c r="B4553" s="144" t="s">
        <v>4801</v>
      </c>
      <c r="C4553" s="144" t="s">
        <v>2802</v>
      </c>
      <c r="D4553" s="144" t="s">
        <v>2803</v>
      </c>
      <c r="E4553" s="174">
        <v>4.51</v>
      </c>
    </row>
    <row r="4554" spans="1:5" x14ac:dyDescent="0.2">
      <c r="A4554" s="144">
        <v>1593</v>
      </c>
      <c r="B4554" s="144" t="s">
        <v>4802</v>
      </c>
      <c r="C4554" s="144" t="s">
        <v>2802</v>
      </c>
      <c r="D4554" s="144" t="s">
        <v>2803</v>
      </c>
      <c r="E4554" s="174">
        <v>23.95</v>
      </c>
    </row>
    <row r="4555" spans="1:5" x14ac:dyDescent="0.2">
      <c r="A4555" s="144">
        <v>11838</v>
      </c>
      <c r="B4555" s="144" t="s">
        <v>4803</v>
      </c>
      <c r="C4555" s="144" t="s">
        <v>2802</v>
      </c>
      <c r="D4555" s="144" t="s">
        <v>2803</v>
      </c>
      <c r="E4555" s="174">
        <v>31.6</v>
      </c>
    </row>
    <row r="4556" spans="1:5" x14ac:dyDescent="0.2">
      <c r="A4556" s="144">
        <v>1594</v>
      </c>
      <c r="B4556" s="144" t="s">
        <v>4804</v>
      </c>
      <c r="C4556" s="144" t="s">
        <v>2802</v>
      </c>
      <c r="D4556" s="144" t="s">
        <v>2803</v>
      </c>
      <c r="E4556" s="174">
        <v>31.95</v>
      </c>
    </row>
    <row r="4557" spans="1:5" x14ac:dyDescent="0.2">
      <c r="A4557" s="144">
        <v>1586</v>
      </c>
      <c r="B4557" s="144" t="s">
        <v>4805</v>
      </c>
      <c r="C4557" s="144" t="s">
        <v>2802</v>
      </c>
      <c r="D4557" s="144" t="s">
        <v>2803</v>
      </c>
      <c r="E4557" s="174">
        <v>5.7</v>
      </c>
    </row>
    <row r="4558" spans="1:5" x14ac:dyDescent="0.2">
      <c r="A4558" s="144">
        <v>11839</v>
      </c>
      <c r="B4558" s="144" t="s">
        <v>4806</v>
      </c>
      <c r="C4558" s="144" t="s">
        <v>2802</v>
      </c>
      <c r="D4558" s="144" t="s">
        <v>2803</v>
      </c>
      <c r="E4558" s="174">
        <v>45.98</v>
      </c>
    </row>
    <row r="4559" spans="1:5" x14ac:dyDescent="0.2">
      <c r="A4559" s="144">
        <v>1587</v>
      </c>
      <c r="B4559" s="144" t="s">
        <v>4807</v>
      </c>
      <c r="C4559" s="144" t="s">
        <v>2802</v>
      </c>
      <c r="D4559" s="144" t="s">
        <v>2803</v>
      </c>
      <c r="E4559" s="174">
        <v>5.81</v>
      </c>
    </row>
    <row r="4560" spans="1:5" x14ac:dyDescent="0.2">
      <c r="A4560" s="144">
        <v>1545</v>
      </c>
      <c r="B4560" s="144" t="s">
        <v>4808</v>
      </c>
      <c r="C4560" s="144" t="s">
        <v>2802</v>
      </c>
      <c r="D4560" s="144" t="s">
        <v>2803</v>
      </c>
      <c r="E4560" s="174">
        <v>55.17</v>
      </c>
    </row>
    <row r="4561" spans="1:5" x14ac:dyDescent="0.2">
      <c r="A4561" s="144">
        <v>1588</v>
      </c>
      <c r="B4561" s="144" t="s">
        <v>4809</v>
      </c>
      <c r="C4561" s="144" t="s">
        <v>2802</v>
      </c>
      <c r="D4561" s="144" t="s">
        <v>2803</v>
      </c>
      <c r="E4561" s="174">
        <v>7.97</v>
      </c>
    </row>
    <row r="4562" spans="1:5" x14ac:dyDescent="0.2">
      <c r="A4562" s="144">
        <v>1535</v>
      </c>
      <c r="B4562" s="144" t="s">
        <v>4810</v>
      </c>
      <c r="C4562" s="144" t="s">
        <v>2802</v>
      </c>
      <c r="D4562" s="144" t="s">
        <v>2803</v>
      </c>
      <c r="E4562" s="174">
        <v>4.59</v>
      </c>
    </row>
    <row r="4563" spans="1:5" x14ac:dyDescent="0.2">
      <c r="A4563" s="144">
        <v>1589</v>
      </c>
      <c r="B4563" s="144" t="s">
        <v>4811</v>
      </c>
      <c r="C4563" s="144" t="s">
        <v>2802</v>
      </c>
      <c r="D4563" s="144" t="s">
        <v>2803</v>
      </c>
      <c r="E4563" s="174">
        <v>8.2200000000000006</v>
      </c>
    </row>
    <row r="4564" spans="1:5" x14ac:dyDescent="0.2">
      <c r="A4564" s="144">
        <v>1546</v>
      </c>
      <c r="B4564" s="144" t="s">
        <v>4812</v>
      </c>
      <c r="C4564" s="144" t="s">
        <v>2802</v>
      </c>
      <c r="D4564" s="144" t="s">
        <v>2803</v>
      </c>
      <c r="E4564" s="174">
        <v>93.11</v>
      </c>
    </row>
    <row r="4565" spans="1:5" x14ac:dyDescent="0.2">
      <c r="A4565" s="144">
        <v>1590</v>
      </c>
      <c r="B4565" s="144" t="s">
        <v>4813</v>
      </c>
      <c r="C4565" s="144" t="s">
        <v>2802</v>
      </c>
      <c r="D4565" s="144" t="s">
        <v>2803</v>
      </c>
      <c r="E4565" s="174">
        <v>14.48</v>
      </c>
    </row>
    <row r="4566" spans="1:5" x14ac:dyDescent="0.2">
      <c r="A4566" s="144">
        <v>1542</v>
      </c>
      <c r="B4566" s="144" t="s">
        <v>4814</v>
      </c>
      <c r="C4566" s="144" t="s">
        <v>2802</v>
      </c>
      <c r="D4566" s="144" t="s">
        <v>2803</v>
      </c>
      <c r="E4566" s="174">
        <v>19.18</v>
      </c>
    </row>
    <row r="4567" spans="1:5" x14ac:dyDescent="0.2">
      <c r="A4567" s="144">
        <v>38415</v>
      </c>
      <c r="B4567" s="144" t="s">
        <v>4815</v>
      </c>
      <c r="C4567" s="144" t="s">
        <v>2802</v>
      </c>
      <c r="D4567" s="144" t="s">
        <v>2803</v>
      </c>
      <c r="E4567" s="174">
        <v>926.07</v>
      </c>
    </row>
    <row r="4568" spans="1:5" x14ac:dyDescent="0.2">
      <c r="A4568" s="144">
        <v>38414</v>
      </c>
      <c r="B4568" s="144" t="s">
        <v>4816</v>
      </c>
      <c r="C4568" s="144" t="s">
        <v>2802</v>
      </c>
      <c r="D4568" s="144" t="s">
        <v>2803</v>
      </c>
      <c r="E4568" s="175">
        <v>1299.75</v>
      </c>
    </row>
    <row r="4569" spans="1:5" x14ac:dyDescent="0.2">
      <c r="A4569" s="144">
        <v>38128</v>
      </c>
      <c r="B4569" s="144" t="s">
        <v>4817</v>
      </c>
      <c r="C4569" s="144" t="s">
        <v>284</v>
      </c>
      <c r="D4569" s="144" t="s">
        <v>2805</v>
      </c>
      <c r="E4569" s="174">
        <v>0.64</v>
      </c>
    </row>
    <row r="4570" spans="1:5" x14ac:dyDescent="0.2">
      <c r="A4570" s="144">
        <v>7253</v>
      </c>
      <c r="B4570" s="144" t="s">
        <v>2581</v>
      </c>
      <c r="C4570" s="144" t="s">
        <v>2889</v>
      </c>
      <c r="D4570" s="144" t="s">
        <v>2803</v>
      </c>
      <c r="E4570" s="174">
        <v>137.13999999999999</v>
      </c>
    </row>
    <row r="4571" spans="1:5" x14ac:dyDescent="0.2">
      <c r="A4571" s="144">
        <v>4806</v>
      </c>
      <c r="B4571" s="144" t="s">
        <v>4818</v>
      </c>
      <c r="C4571" s="144" t="s">
        <v>2809</v>
      </c>
      <c r="D4571" s="144" t="s">
        <v>2803</v>
      </c>
      <c r="E4571" s="174">
        <v>19.09</v>
      </c>
    </row>
    <row r="4572" spans="1:5" x14ac:dyDescent="0.2">
      <c r="A4572" s="144">
        <v>34401</v>
      </c>
      <c r="B4572" s="144" t="s">
        <v>4819</v>
      </c>
      <c r="C4572" s="144" t="s">
        <v>2802</v>
      </c>
      <c r="D4572" s="144" t="s">
        <v>2803</v>
      </c>
      <c r="E4572" s="174">
        <v>2.1</v>
      </c>
    </row>
    <row r="4573" spans="1:5" x14ac:dyDescent="0.2">
      <c r="A4573" s="144">
        <v>7260</v>
      </c>
      <c r="B4573" s="144" t="s">
        <v>4820</v>
      </c>
      <c r="C4573" s="144" t="s">
        <v>2802</v>
      </c>
      <c r="D4573" s="144" t="s">
        <v>2803</v>
      </c>
      <c r="E4573" s="174">
        <v>1.86</v>
      </c>
    </row>
    <row r="4574" spans="1:5" x14ac:dyDescent="0.2">
      <c r="A4574" s="144">
        <v>7256</v>
      </c>
      <c r="B4574" s="144" t="s">
        <v>4821</v>
      </c>
      <c r="C4574" s="144" t="s">
        <v>2802</v>
      </c>
      <c r="D4574" s="144" t="s">
        <v>2803</v>
      </c>
      <c r="E4574" s="174">
        <v>1.84</v>
      </c>
    </row>
    <row r="4575" spans="1:5" x14ac:dyDescent="0.2">
      <c r="A4575" s="144">
        <v>7258</v>
      </c>
      <c r="B4575" s="144" t="s">
        <v>1292</v>
      </c>
      <c r="C4575" s="144" t="s">
        <v>2802</v>
      </c>
      <c r="D4575" s="144" t="s">
        <v>2803</v>
      </c>
      <c r="E4575" s="174">
        <v>0.75</v>
      </c>
    </row>
    <row r="4576" spans="1:5" x14ac:dyDescent="0.2">
      <c r="A4576" s="144">
        <v>34400</v>
      </c>
      <c r="B4576" s="144" t="s">
        <v>4822</v>
      </c>
      <c r="C4576" s="144" t="s">
        <v>2802</v>
      </c>
      <c r="D4576" s="144" t="s">
        <v>2803</v>
      </c>
      <c r="E4576" s="174">
        <v>3.23</v>
      </c>
    </row>
    <row r="4577" spans="1:5" x14ac:dyDescent="0.2">
      <c r="A4577" s="144">
        <v>10617</v>
      </c>
      <c r="B4577" s="144" t="s">
        <v>4823</v>
      </c>
      <c r="C4577" s="144" t="s">
        <v>2802</v>
      </c>
      <c r="D4577" s="144" t="s">
        <v>2803</v>
      </c>
      <c r="E4577" s="174">
        <v>6.18</v>
      </c>
    </row>
    <row r="4578" spans="1:5" x14ac:dyDescent="0.2">
      <c r="A4578" s="144">
        <v>7274</v>
      </c>
      <c r="B4578" s="144" t="s">
        <v>4824</v>
      </c>
      <c r="C4578" s="144" t="s">
        <v>2802</v>
      </c>
      <c r="D4578" s="144" t="s">
        <v>2807</v>
      </c>
      <c r="E4578" s="174">
        <v>67.69</v>
      </c>
    </row>
    <row r="4579" spans="1:5" x14ac:dyDescent="0.2">
      <c r="A4579" s="144">
        <v>11663</v>
      </c>
      <c r="B4579" s="144" t="s">
        <v>4825</v>
      </c>
      <c r="C4579" s="144" t="s">
        <v>2802</v>
      </c>
      <c r="D4579" s="144" t="s">
        <v>2807</v>
      </c>
      <c r="E4579" s="174">
        <v>556.78</v>
      </c>
    </row>
    <row r="4580" spans="1:5" x14ac:dyDescent="0.2">
      <c r="A4580" s="144">
        <v>154</v>
      </c>
      <c r="B4580" s="144" t="s">
        <v>353</v>
      </c>
      <c r="C4580" s="144" t="s">
        <v>261</v>
      </c>
      <c r="D4580" s="144" t="s">
        <v>2803</v>
      </c>
      <c r="E4580" s="174">
        <v>79.790000000000006</v>
      </c>
    </row>
    <row r="4581" spans="1:5" x14ac:dyDescent="0.2">
      <c r="A4581" s="144">
        <v>38121</v>
      </c>
      <c r="B4581" s="144" t="s">
        <v>5457</v>
      </c>
      <c r="C4581" s="144" t="s">
        <v>261</v>
      </c>
      <c r="D4581" s="144" t="s">
        <v>2803</v>
      </c>
      <c r="E4581" s="174">
        <v>20.59</v>
      </c>
    </row>
    <row r="4582" spans="1:5" x14ac:dyDescent="0.2">
      <c r="A4582" s="144">
        <v>43776</v>
      </c>
      <c r="B4582" s="144" t="s">
        <v>5898</v>
      </c>
      <c r="C4582" s="144" t="s">
        <v>261</v>
      </c>
      <c r="D4582" s="144" t="s">
        <v>2803</v>
      </c>
      <c r="E4582" s="174">
        <v>27.86</v>
      </c>
    </row>
    <row r="4583" spans="1:5" x14ac:dyDescent="0.2">
      <c r="A4583" s="144">
        <v>7343</v>
      </c>
      <c r="B4583" s="144" t="s">
        <v>5458</v>
      </c>
      <c r="C4583" s="144" t="s">
        <v>261</v>
      </c>
      <c r="D4583" s="144" t="s">
        <v>2803</v>
      </c>
      <c r="E4583" s="174">
        <v>18.21</v>
      </c>
    </row>
    <row r="4584" spans="1:5" x14ac:dyDescent="0.2">
      <c r="A4584" s="144">
        <v>7348</v>
      </c>
      <c r="B4584" s="144" t="s">
        <v>354</v>
      </c>
      <c r="C4584" s="144" t="s">
        <v>261</v>
      </c>
      <c r="D4584" s="144" t="s">
        <v>2803</v>
      </c>
      <c r="E4584" s="174">
        <v>17.82</v>
      </c>
    </row>
    <row r="4585" spans="1:5" x14ac:dyDescent="0.2">
      <c r="A4585" s="144">
        <v>7313</v>
      </c>
      <c r="B4585" s="144" t="s">
        <v>355</v>
      </c>
      <c r="C4585" s="144" t="s">
        <v>261</v>
      </c>
      <c r="D4585" s="144" t="s">
        <v>2803</v>
      </c>
      <c r="E4585" s="174">
        <v>21.72</v>
      </c>
    </row>
    <row r="4586" spans="1:5" x14ac:dyDescent="0.2">
      <c r="A4586" s="144">
        <v>7319</v>
      </c>
      <c r="B4586" s="144" t="s">
        <v>356</v>
      </c>
      <c r="C4586" s="144" t="s">
        <v>261</v>
      </c>
      <c r="D4586" s="144" t="s">
        <v>2803</v>
      </c>
      <c r="E4586" s="174">
        <v>12.43</v>
      </c>
    </row>
    <row r="4587" spans="1:5" x14ac:dyDescent="0.2">
      <c r="A4587" s="144">
        <v>7314</v>
      </c>
      <c r="B4587" s="144" t="s">
        <v>5459</v>
      </c>
      <c r="C4587" s="144" t="s">
        <v>261</v>
      </c>
      <c r="D4587" s="144" t="s">
        <v>2803</v>
      </c>
      <c r="E4587" s="174">
        <v>81.53</v>
      </c>
    </row>
    <row r="4588" spans="1:5" x14ac:dyDescent="0.2">
      <c r="A4588" s="144">
        <v>7304</v>
      </c>
      <c r="B4588" s="144" t="s">
        <v>5460</v>
      </c>
      <c r="C4588" s="144" t="s">
        <v>261</v>
      </c>
      <c r="D4588" s="144" t="s">
        <v>2803</v>
      </c>
      <c r="E4588" s="174">
        <v>82.56</v>
      </c>
    </row>
    <row r="4589" spans="1:5" x14ac:dyDescent="0.2">
      <c r="A4589" s="144">
        <v>43649</v>
      </c>
      <c r="B4589" s="144" t="s">
        <v>5899</v>
      </c>
      <c r="C4589" s="144" t="s">
        <v>261</v>
      </c>
      <c r="D4589" s="144" t="s">
        <v>2803</v>
      </c>
      <c r="E4589" s="174">
        <v>42.7</v>
      </c>
    </row>
    <row r="4590" spans="1:5" x14ac:dyDescent="0.2">
      <c r="A4590" s="144">
        <v>43650</v>
      </c>
      <c r="B4590" s="144" t="s">
        <v>5900</v>
      </c>
      <c r="C4590" s="144" t="s">
        <v>261</v>
      </c>
      <c r="D4590" s="144" t="s">
        <v>2803</v>
      </c>
      <c r="E4590" s="174">
        <v>40.35</v>
      </c>
    </row>
    <row r="4591" spans="1:5" x14ac:dyDescent="0.2">
      <c r="A4591" s="144">
        <v>7311</v>
      </c>
      <c r="B4591" s="144" t="s">
        <v>357</v>
      </c>
      <c r="C4591" s="144" t="s">
        <v>261</v>
      </c>
      <c r="D4591" s="144" t="s">
        <v>2803</v>
      </c>
      <c r="E4591" s="174">
        <v>41.33</v>
      </c>
    </row>
    <row r="4592" spans="1:5" x14ac:dyDescent="0.2">
      <c r="A4592" s="144">
        <v>7292</v>
      </c>
      <c r="B4592" s="144" t="s">
        <v>358</v>
      </c>
      <c r="C4592" s="144" t="s">
        <v>261</v>
      </c>
      <c r="D4592" s="144" t="s">
        <v>2805</v>
      </c>
      <c r="E4592" s="174">
        <v>40.020000000000003</v>
      </c>
    </row>
    <row r="4593" spans="1:5" x14ac:dyDescent="0.2">
      <c r="A4593" s="144">
        <v>7293</v>
      </c>
      <c r="B4593" s="144" t="s">
        <v>5461</v>
      </c>
      <c r="C4593" s="144" t="s">
        <v>261</v>
      </c>
      <c r="D4593" s="144" t="s">
        <v>2803</v>
      </c>
      <c r="E4593" s="174">
        <v>44.27</v>
      </c>
    </row>
    <row r="4594" spans="1:5" x14ac:dyDescent="0.2">
      <c r="A4594" s="144">
        <v>7306</v>
      </c>
      <c r="B4594" s="144" t="s">
        <v>5462</v>
      </c>
      <c r="C4594" s="144" t="s">
        <v>261</v>
      </c>
      <c r="D4594" s="144" t="s">
        <v>2803</v>
      </c>
      <c r="E4594" s="174">
        <v>48.86</v>
      </c>
    </row>
    <row r="4595" spans="1:5" x14ac:dyDescent="0.2">
      <c r="A4595" s="144">
        <v>7288</v>
      </c>
      <c r="B4595" s="144" t="s">
        <v>359</v>
      </c>
      <c r="C4595" s="144" t="s">
        <v>261</v>
      </c>
      <c r="D4595" s="144" t="s">
        <v>2803</v>
      </c>
      <c r="E4595" s="174">
        <v>40.57</v>
      </c>
    </row>
    <row r="4596" spans="1:5" x14ac:dyDescent="0.2">
      <c r="A4596" s="144">
        <v>43625</v>
      </c>
      <c r="B4596" s="144" t="s">
        <v>5901</v>
      </c>
      <c r="C4596" s="144" t="s">
        <v>261</v>
      </c>
      <c r="D4596" s="144" t="s">
        <v>2803</v>
      </c>
      <c r="E4596" s="174">
        <v>32.76</v>
      </c>
    </row>
    <row r="4597" spans="1:5" x14ac:dyDescent="0.2">
      <c r="A4597" s="144">
        <v>43647</v>
      </c>
      <c r="B4597" s="144" t="s">
        <v>5902</v>
      </c>
      <c r="C4597" s="144" t="s">
        <v>261</v>
      </c>
      <c r="D4597" s="144" t="s">
        <v>2803</v>
      </c>
      <c r="E4597" s="174">
        <v>29.75</v>
      </c>
    </row>
    <row r="4598" spans="1:5" x14ac:dyDescent="0.2">
      <c r="A4598" s="144">
        <v>43648</v>
      </c>
      <c r="B4598" s="144" t="s">
        <v>5903</v>
      </c>
      <c r="C4598" s="144" t="s">
        <v>261</v>
      </c>
      <c r="D4598" s="144" t="s">
        <v>2803</v>
      </c>
      <c r="E4598" s="174">
        <v>28.71</v>
      </c>
    </row>
    <row r="4599" spans="1:5" x14ac:dyDescent="0.2">
      <c r="A4599" s="144">
        <v>35693</v>
      </c>
      <c r="B4599" s="144" t="s">
        <v>4826</v>
      </c>
      <c r="C4599" s="144" t="s">
        <v>261</v>
      </c>
      <c r="D4599" s="144" t="s">
        <v>2803</v>
      </c>
      <c r="E4599" s="174">
        <v>11.08</v>
      </c>
    </row>
    <row r="4600" spans="1:5" x14ac:dyDescent="0.2">
      <c r="A4600" s="144">
        <v>7356</v>
      </c>
      <c r="B4600" s="144" t="s">
        <v>5463</v>
      </c>
      <c r="C4600" s="144" t="s">
        <v>261</v>
      </c>
      <c r="D4600" s="144" t="s">
        <v>2805</v>
      </c>
      <c r="E4600" s="174">
        <v>26.57</v>
      </c>
    </row>
    <row r="4601" spans="1:5" x14ac:dyDescent="0.2">
      <c r="A4601" s="144">
        <v>35692</v>
      </c>
      <c r="B4601" s="144" t="s">
        <v>360</v>
      </c>
      <c r="C4601" s="144" t="s">
        <v>261</v>
      </c>
      <c r="D4601" s="144" t="s">
        <v>2803</v>
      </c>
      <c r="E4601" s="174">
        <v>17.39</v>
      </c>
    </row>
    <row r="4602" spans="1:5" x14ac:dyDescent="0.2">
      <c r="A4602" s="144">
        <v>43624</v>
      </c>
      <c r="B4602" s="144" t="s">
        <v>5904</v>
      </c>
      <c r="C4602" s="144" t="s">
        <v>261</v>
      </c>
      <c r="D4602" s="144" t="s">
        <v>2803</v>
      </c>
      <c r="E4602" s="174">
        <v>32.380000000000003</v>
      </c>
    </row>
    <row r="4603" spans="1:5" x14ac:dyDescent="0.2">
      <c r="A4603" s="144">
        <v>7342</v>
      </c>
      <c r="B4603" s="144" t="s">
        <v>361</v>
      </c>
      <c r="C4603" s="144" t="s">
        <v>284</v>
      </c>
      <c r="D4603" s="144" t="s">
        <v>2803</v>
      </c>
      <c r="E4603" s="174">
        <v>2.38</v>
      </c>
    </row>
    <row r="4604" spans="1:5" x14ac:dyDescent="0.2">
      <c r="A4604" s="144">
        <v>7350</v>
      </c>
      <c r="B4604" s="144" t="s">
        <v>5464</v>
      </c>
      <c r="C4604" s="144" t="s">
        <v>261</v>
      </c>
      <c r="D4604" s="144" t="s">
        <v>2803</v>
      </c>
      <c r="E4604" s="174">
        <v>38.35</v>
      </c>
    </row>
    <row r="4605" spans="1:5" x14ac:dyDescent="0.2">
      <c r="A4605" s="144">
        <v>39574</v>
      </c>
      <c r="B4605" s="144" t="s">
        <v>4827</v>
      </c>
      <c r="C4605" s="144" t="s">
        <v>2802</v>
      </c>
      <c r="D4605" s="144" t="s">
        <v>2803</v>
      </c>
      <c r="E4605" s="174">
        <v>5.1100000000000003</v>
      </c>
    </row>
    <row r="4606" spans="1:5" x14ac:dyDescent="0.2">
      <c r="A4606" s="144">
        <v>11060</v>
      </c>
      <c r="B4606" s="144" t="s">
        <v>4828</v>
      </c>
      <c r="C4606" s="144" t="s">
        <v>2802</v>
      </c>
      <c r="D4606" s="144" t="s">
        <v>2803</v>
      </c>
      <c r="E4606" s="174">
        <v>55.85</v>
      </c>
    </row>
    <row r="4607" spans="1:5" x14ac:dyDescent="0.2">
      <c r="A4607" s="144">
        <v>37401</v>
      </c>
      <c r="B4607" s="144" t="s">
        <v>362</v>
      </c>
      <c r="C4607" s="144" t="s">
        <v>2802</v>
      </c>
      <c r="D4607" s="144" t="s">
        <v>2803</v>
      </c>
      <c r="E4607" s="174">
        <v>39.549999999999997</v>
      </c>
    </row>
    <row r="4608" spans="1:5" x14ac:dyDescent="0.2">
      <c r="A4608" s="144">
        <v>7525</v>
      </c>
      <c r="B4608" s="144" t="s">
        <v>368</v>
      </c>
      <c r="C4608" s="144" t="s">
        <v>2802</v>
      </c>
      <c r="D4608" s="144" t="s">
        <v>2803</v>
      </c>
      <c r="E4608" s="174">
        <v>58.59</v>
      </c>
    </row>
    <row r="4609" spans="1:5" x14ac:dyDescent="0.2">
      <c r="A4609" s="144">
        <v>7524</v>
      </c>
      <c r="B4609" s="144" t="s">
        <v>369</v>
      </c>
      <c r="C4609" s="144" t="s">
        <v>2802</v>
      </c>
      <c r="D4609" s="144" t="s">
        <v>2803</v>
      </c>
      <c r="E4609" s="174">
        <v>55.21</v>
      </c>
    </row>
    <row r="4610" spans="1:5" x14ac:dyDescent="0.2">
      <c r="A4610" s="144">
        <v>38105</v>
      </c>
      <c r="B4610" s="144" t="s">
        <v>370</v>
      </c>
      <c r="C4610" s="144" t="s">
        <v>2802</v>
      </c>
      <c r="D4610" s="144" t="s">
        <v>2803</v>
      </c>
      <c r="E4610" s="174">
        <v>14.18</v>
      </c>
    </row>
    <row r="4611" spans="1:5" x14ac:dyDescent="0.2">
      <c r="A4611" s="144">
        <v>38084</v>
      </c>
      <c r="B4611" s="144" t="s">
        <v>371</v>
      </c>
      <c r="C4611" s="144" t="s">
        <v>2802</v>
      </c>
      <c r="D4611" s="144" t="s">
        <v>2803</v>
      </c>
      <c r="E4611" s="174">
        <v>20.14</v>
      </c>
    </row>
    <row r="4612" spans="1:5" x14ac:dyDescent="0.2">
      <c r="A4612" s="144">
        <v>38103</v>
      </c>
      <c r="B4612" s="144" t="s">
        <v>372</v>
      </c>
      <c r="C4612" s="144" t="s">
        <v>2802</v>
      </c>
      <c r="D4612" s="144" t="s">
        <v>2803</v>
      </c>
      <c r="E4612" s="174">
        <v>21.29</v>
      </c>
    </row>
    <row r="4613" spans="1:5" x14ac:dyDescent="0.2">
      <c r="A4613" s="144">
        <v>38082</v>
      </c>
      <c r="B4613" s="144" t="s">
        <v>373</v>
      </c>
      <c r="C4613" s="144" t="s">
        <v>2802</v>
      </c>
      <c r="D4613" s="144" t="s">
        <v>2803</v>
      </c>
      <c r="E4613" s="174">
        <v>26.23</v>
      </c>
    </row>
    <row r="4614" spans="1:5" x14ac:dyDescent="0.2">
      <c r="A4614" s="144">
        <v>38104</v>
      </c>
      <c r="B4614" s="144" t="s">
        <v>374</v>
      </c>
      <c r="C4614" s="144" t="s">
        <v>2802</v>
      </c>
      <c r="D4614" s="144" t="s">
        <v>2803</v>
      </c>
      <c r="E4614" s="174">
        <v>41.69</v>
      </c>
    </row>
    <row r="4615" spans="1:5" x14ac:dyDescent="0.2">
      <c r="A4615" s="144">
        <v>38083</v>
      </c>
      <c r="B4615" s="144" t="s">
        <v>375</v>
      </c>
      <c r="C4615" s="144" t="s">
        <v>2802</v>
      </c>
      <c r="D4615" s="144" t="s">
        <v>2803</v>
      </c>
      <c r="E4615" s="174">
        <v>46.29</v>
      </c>
    </row>
    <row r="4616" spans="1:5" x14ac:dyDescent="0.2">
      <c r="A4616" s="144">
        <v>38101</v>
      </c>
      <c r="B4616" s="144" t="s">
        <v>363</v>
      </c>
      <c r="C4616" s="144" t="s">
        <v>2802</v>
      </c>
      <c r="D4616" s="144" t="s">
        <v>2803</v>
      </c>
      <c r="E4616" s="174">
        <v>10.130000000000001</v>
      </c>
    </row>
    <row r="4617" spans="1:5" x14ac:dyDescent="0.2">
      <c r="A4617" s="144">
        <v>7528</v>
      </c>
      <c r="B4617" s="144" t="s">
        <v>364</v>
      </c>
      <c r="C4617" s="144" t="s">
        <v>2802</v>
      </c>
      <c r="D4617" s="144" t="s">
        <v>2805</v>
      </c>
      <c r="E4617" s="174">
        <v>11.9</v>
      </c>
    </row>
    <row r="4618" spans="1:5" x14ac:dyDescent="0.2">
      <c r="A4618" s="144">
        <v>12147</v>
      </c>
      <c r="B4618" s="144" t="s">
        <v>365</v>
      </c>
      <c r="C4618" s="144" t="s">
        <v>2802</v>
      </c>
      <c r="D4618" s="144" t="s">
        <v>2803</v>
      </c>
      <c r="E4618" s="174">
        <v>18.14</v>
      </c>
    </row>
    <row r="4619" spans="1:5" x14ac:dyDescent="0.2">
      <c r="A4619" s="144">
        <v>38075</v>
      </c>
      <c r="B4619" s="144" t="s">
        <v>366</v>
      </c>
      <c r="C4619" s="144" t="s">
        <v>2802</v>
      </c>
      <c r="D4619" s="144" t="s">
        <v>2803</v>
      </c>
      <c r="E4619" s="174">
        <v>20.61</v>
      </c>
    </row>
    <row r="4620" spans="1:5" x14ac:dyDescent="0.2">
      <c r="A4620" s="144">
        <v>38102</v>
      </c>
      <c r="B4620" s="144" t="s">
        <v>367</v>
      </c>
      <c r="C4620" s="144" t="s">
        <v>2802</v>
      </c>
      <c r="D4620" s="144" t="s">
        <v>2803</v>
      </c>
      <c r="E4620" s="174">
        <v>12.95</v>
      </c>
    </row>
    <row r="4621" spans="1:5" x14ac:dyDescent="0.2">
      <c r="A4621" s="144">
        <v>38076</v>
      </c>
      <c r="B4621" s="144" t="s">
        <v>376</v>
      </c>
      <c r="C4621" s="144" t="s">
        <v>2802</v>
      </c>
      <c r="D4621" s="144" t="s">
        <v>2803</v>
      </c>
      <c r="E4621" s="174">
        <v>23.11</v>
      </c>
    </row>
    <row r="4622" spans="1:5" x14ac:dyDescent="0.2">
      <c r="A4622" s="144">
        <v>7592</v>
      </c>
      <c r="B4622" s="144" t="s">
        <v>12959</v>
      </c>
      <c r="C4622" s="144" t="s">
        <v>2808</v>
      </c>
      <c r="D4622" s="144" t="s">
        <v>2805</v>
      </c>
      <c r="E4622" s="174">
        <v>18.97</v>
      </c>
    </row>
    <row r="4623" spans="1:5" x14ac:dyDescent="0.2">
      <c r="A4623" s="144">
        <v>40820</v>
      </c>
      <c r="B4623" s="144" t="s">
        <v>2685</v>
      </c>
      <c r="C4623" s="144" t="s">
        <v>2890</v>
      </c>
      <c r="D4623" s="144" t="s">
        <v>2803</v>
      </c>
      <c r="E4623" s="175">
        <v>3377.81</v>
      </c>
    </row>
    <row r="4624" spans="1:5" x14ac:dyDescent="0.2">
      <c r="A4624" s="144">
        <v>11826</v>
      </c>
      <c r="B4624" s="144" t="s">
        <v>5905</v>
      </c>
      <c r="C4624" s="144" t="s">
        <v>2802</v>
      </c>
      <c r="D4624" s="144" t="s">
        <v>2803</v>
      </c>
      <c r="E4624" s="174">
        <v>164.07</v>
      </c>
    </row>
    <row r="4625" spans="1:5" x14ac:dyDescent="0.2">
      <c r="A4625" s="144">
        <v>7606</v>
      </c>
      <c r="B4625" s="144" t="s">
        <v>5906</v>
      </c>
      <c r="C4625" s="144" t="s">
        <v>2802</v>
      </c>
      <c r="D4625" s="144" t="s">
        <v>2803</v>
      </c>
      <c r="E4625" s="174">
        <v>197.31</v>
      </c>
    </row>
    <row r="4626" spans="1:5" x14ac:dyDescent="0.2">
      <c r="A4626" s="144">
        <v>11763</v>
      </c>
      <c r="B4626" s="144" t="s">
        <v>5907</v>
      </c>
      <c r="C4626" s="144" t="s">
        <v>2802</v>
      </c>
      <c r="D4626" s="144" t="s">
        <v>2803</v>
      </c>
      <c r="E4626" s="174">
        <v>430.87</v>
      </c>
    </row>
    <row r="4627" spans="1:5" x14ac:dyDescent="0.2">
      <c r="A4627" s="144">
        <v>11764</v>
      </c>
      <c r="B4627" s="144" t="s">
        <v>5908</v>
      </c>
      <c r="C4627" s="144" t="s">
        <v>2802</v>
      </c>
      <c r="D4627" s="144" t="s">
        <v>2803</v>
      </c>
      <c r="E4627" s="174">
        <v>353.51</v>
      </c>
    </row>
    <row r="4628" spans="1:5" x14ac:dyDescent="0.2">
      <c r="A4628" s="144">
        <v>11829</v>
      </c>
      <c r="B4628" s="144" t="s">
        <v>5909</v>
      </c>
      <c r="C4628" s="144" t="s">
        <v>2802</v>
      </c>
      <c r="D4628" s="144" t="s">
        <v>2803</v>
      </c>
      <c r="E4628" s="174">
        <v>85.44</v>
      </c>
    </row>
    <row r="4629" spans="1:5" x14ac:dyDescent="0.2">
      <c r="A4629" s="144">
        <v>11830</v>
      </c>
      <c r="B4629" s="144" t="s">
        <v>5469</v>
      </c>
      <c r="C4629" s="144" t="s">
        <v>2802</v>
      </c>
      <c r="D4629" s="144" t="s">
        <v>2803</v>
      </c>
      <c r="E4629" s="174">
        <v>92.26</v>
      </c>
    </row>
    <row r="4630" spans="1:5" x14ac:dyDescent="0.2">
      <c r="A4630" s="144">
        <v>11825</v>
      </c>
      <c r="B4630" s="144" t="s">
        <v>5468</v>
      </c>
      <c r="C4630" s="144" t="s">
        <v>2802</v>
      </c>
      <c r="D4630" s="144" t="s">
        <v>2803</v>
      </c>
      <c r="E4630" s="174">
        <v>207.56</v>
      </c>
    </row>
    <row r="4631" spans="1:5" x14ac:dyDescent="0.2">
      <c r="A4631" s="144">
        <v>11767</v>
      </c>
      <c r="B4631" s="144" t="s">
        <v>5910</v>
      </c>
      <c r="C4631" s="144" t="s">
        <v>2802</v>
      </c>
      <c r="D4631" s="144" t="s">
        <v>2803</v>
      </c>
      <c r="E4631" s="174">
        <v>552.83000000000004</v>
      </c>
    </row>
    <row r="4632" spans="1:5" x14ac:dyDescent="0.2">
      <c r="A4632" s="144">
        <v>11766</v>
      </c>
      <c r="B4632" s="144" t="s">
        <v>5911</v>
      </c>
      <c r="C4632" s="144" t="s">
        <v>2802</v>
      </c>
      <c r="D4632" s="144" t="s">
        <v>2803</v>
      </c>
      <c r="E4632" s="174">
        <v>128.87</v>
      </c>
    </row>
    <row r="4633" spans="1:5" x14ac:dyDescent="0.2">
      <c r="A4633" s="144">
        <v>11765</v>
      </c>
      <c r="B4633" s="144" t="s">
        <v>5912</v>
      </c>
      <c r="C4633" s="144" t="s">
        <v>2802</v>
      </c>
      <c r="D4633" s="144" t="s">
        <v>2803</v>
      </c>
      <c r="E4633" s="174">
        <v>235.6</v>
      </c>
    </row>
    <row r="4634" spans="1:5" x14ac:dyDescent="0.2">
      <c r="A4634" s="144">
        <v>11824</v>
      </c>
      <c r="B4634" s="144" t="s">
        <v>5913</v>
      </c>
      <c r="C4634" s="144" t="s">
        <v>2802</v>
      </c>
      <c r="D4634" s="144" t="s">
        <v>2803</v>
      </c>
      <c r="E4634" s="174">
        <v>151.58000000000001</v>
      </c>
    </row>
    <row r="4635" spans="1:5" x14ac:dyDescent="0.2">
      <c r="A4635" s="144">
        <v>44045</v>
      </c>
      <c r="B4635" s="144" t="s">
        <v>12289</v>
      </c>
      <c r="C4635" s="144" t="s">
        <v>2802</v>
      </c>
      <c r="D4635" s="144" t="s">
        <v>2803</v>
      </c>
      <c r="E4635" s="174">
        <v>255.32</v>
      </c>
    </row>
    <row r="4636" spans="1:5" x14ac:dyDescent="0.2">
      <c r="A4636" s="144">
        <v>39702</v>
      </c>
      <c r="B4636" s="144" t="s">
        <v>12290</v>
      </c>
      <c r="C4636" s="144" t="s">
        <v>2802</v>
      </c>
      <c r="D4636" s="144" t="s">
        <v>2803</v>
      </c>
      <c r="E4636" s="175">
        <v>1695.66</v>
      </c>
    </row>
    <row r="4637" spans="1:5" x14ac:dyDescent="0.2">
      <c r="A4637" s="144">
        <v>13415</v>
      </c>
      <c r="B4637" s="144" t="s">
        <v>12291</v>
      </c>
      <c r="C4637" s="144" t="s">
        <v>2802</v>
      </c>
      <c r="D4637" s="144" t="s">
        <v>2805</v>
      </c>
      <c r="E4637" s="174">
        <v>55.67</v>
      </c>
    </row>
    <row r="4638" spans="1:5" x14ac:dyDescent="0.2">
      <c r="A4638" s="144">
        <v>7602</v>
      </c>
      <c r="B4638" s="144" t="s">
        <v>5914</v>
      </c>
      <c r="C4638" s="144" t="s">
        <v>2802</v>
      </c>
      <c r="D4638" s="144" t="s">
        <v>2803</v>
      </c>
      <c r="E4638" s="174">
        <v>35.520000000000003</v>
      </c>
    </row>
    <row r="4639" spans="1:5" x14ac:dyDescent="0.2">
      <c r="A4639" s="144">
        <v>7603</v>
      </c>
      <c r="B4639" s="144" t="s">
        <v>5915</v>
      </c>
      <c r="C4639" s="144" t="s">
        <v>2802</v>
      </c>
      <c r="D4639" s="144" t="s">
        <v>2803</v>
      </c>
      <c r="E4639" s="174">
        <v>30.14</v>
      </c>
    </row>
    <row r="4640" spans="1:5" x14ac:dyDescent="0.2">
      <c r="A4640" s="144">
        <v>11777</v>
      </c>
      <c r="B4640" s="144" t="s">
        <v>4829</v>
      </c>
      <c r="C4640" s="144" t="s">
        <v>2802</v>
      </c>
      <c r="D4640" s="144" t="s">
        <v>2803</v>
      </c>
      <c r="E4640" s="174">
        <v>153.35</v>
      </c>
    </row>
    <row r="4641" spans="1:5" x14ac:dyDescent="0.2">
      <c r="A4641" s="144">
        <v>13417</v>
      </c>
      <c r="B4641" s="144" t="s">
        <v>12292</v>
      </c>
      <c r="C4641" s="144" t="s">
        <v>2802</v>
      </c>
      <c r="D4641" s="144" t="s">
        <v>2803</v>
      </c>
      <c r="E4641" s="174">
        <v>72.5</v>
      </c>
    </row>
    <row r="4642" spans="1:5" x14ac:dyDescent="0.2">
      <c r="A4642" s="144">
        <v>36791</v>
      </c>
      <c r="B4642" s="144" t="s">
        <v>12293</v>
      </c>
      <c r="C4642" s="144" t="s">
        <v>2802</v>
      </c>
      <c r="D4642" s="144" t="s">
        <v>2803</v>
      </c>
      <c r="E4642" s="174">
        <v>108.82</v>
      </c>
    </row>
    <row r="4643" spans="1:5" x14ac:dyDescent="0.2">
      <c r="A4643" s="144">
        <v>36795</v>
      </c>
      <c r="B4643" s="144" t="s">
        <v>12294</v>
      </c>
      <c r="C4643" s="144" t="s">
        <v>2802</v>
      </c>
      <c r="D4643" s="144" t="s">
        <v>2803</v>
      </c>
      <c r="E4643" s="175">
        <v>1375.88</v>
      </c>
    </row>
    <row r="4644" spans="1:5" x14ac:dyDescent="0.2">
      <c r="A4644" s="144">
        <v>36796</v>
      </c>
      <c r="B4644" s="144" t="s">
        <v>12295</v>
      </c>
      <c r="C4644" s="144" t="s">
        <v>2802</v>
      </c>
      <c r="D4644" s="144" t="s">
        <v>2803</v>
      </c>
      <c r="E4644" s="174">
        <v>114.33</v>
      </c>
    </row>
    <row r="4645" spans="1:5" x14ac:dyDescent="0.2">
      <c r="A4645" s="144">
        <v>36792</v>
      </c>
      <c r="B4645" s="144" t="s">
        <v>12296</v>
      </c>
      <c r="C4645" s="144" t="s">
        <v>2802</v>
      </c>
      <c r="D4645" s="144" t="s">
        <v>2803</v>
      </c>
      <c r="E4645" s="174">
        <v>144.83000000000001</v>
      </c>
    </row>
    <row r="4646" spans="1:5" x14ac:dyDescent="0.2">
      <c r="A4646" s="144">
        <v>11773</v>
      </c>
      <c r="B4646" s="144" t="s">
        <v>12297</v>
      </c>
      <c r="C4646" s="144" t="s">
        <v>2802</v>
      </c>
      <c r="D4646" s="144" t="s">
        <v>2803</v>
      </c>
      <c r="E4646" s="174">
        <v>96.41</v>
      </c>
    </row>
    <row r="4647" spans="1:5" x14ac:dyDescent="0.2">
      <c r="A4647" s="144">
        <v>11762</v>
      </c>
      <c r="B4647" s="144" t="s">
        <v>12298</v>
      </c>
      <c r="C4647" s="144" t="s">
        <v>2802</v>
      </c>
      <c r="D4647" s="144" t="s">
        <v>2803</v>
      </c>
      <c r="E4647" s="174">
        <v>45.73</v>
      </c>
    </row>
    <row r="4648" spans="1:5" x14ac:dyDescent="0.2">
      <c r="A4648" s="144">
        <v>7604</v>
      </c>
      <c r="B4648" s="144" t="s">
        <v>12299</v>
      </c>
      <c r="C4648" s="144" t="s">
        <v>2802</v>
      </c>
      <c r="D4648" s="144" t="s">
        <v>2803</v>
      </c>
      <c r="E4648" s="174">
        <v>38.72</v>
      </c>
    </row>
    <row r="4649" spans="1:5" x14ac:dyDescent="0.2">
      <c r="A4649" s="144">
        <v>13984</v>
      </c>
      <c r="B4649" s="144" t="s">
        <v>12300</v>
      </c>
      <c r="C4649" s="144" t="s">
        <v>2802</v>
      </c>
      <c r="D4649" s="144" t="s">
        <v>2803</v>
      </c>
      <c r="E4649" s="174">
        <v>56.27</v>
      </c>
    </row>
    <row r="4650" spans="1:5" x14ac:dyDescent="0.2">
      <c r="A4650" s="144">
        <v>11772</v>
      </c>
      <c r="B4650" s="144" t="s">
        <v>12301</v>
      </c>
      <c r="C4650" s="144" t="s">
        <v>2802</v>
      </c>
      <c r="D4650" s="144" t="s">
        <v>2803</v>
      </c>
      <c r="E4650" s="174">
        <v>96.71</v>
      </c>
    </row>
    <row r="4651" spans="1:5" x14ac:dyDescent="0.2">
      <c r="A4651" s="144">
        <v>13983</v>
      </c>
      <c r="B4651" s="144" t="s">
        <v>12302</v>
      </c>
      <c r="C4651" s="144" t="s">
        <v>2802</v>
      </c>
      <c r="D4651" s="144" t="s">
        <v>2803</v>
      </c>
      <c r="E4651" s="174">
        <v>73.239999999999995</v>
      </c>
    </row>
    <row r="4652" spans="1:5" x14ac:dyDescent="0.2">
      <c r="A4652" s="144">
        <v>13416</v>
      </c>
      <c r="B4652" s="144" t="s">
        <v>12303</v>
      </c>
      <c r="C4652" s="144" t="s">
        <v>2802</v>
      </c>
      <c r="D4652" s="144" t="s">
        <v>2803</v>
      </c>
      <c r="E4652" s="174">
        <v>65.05</v>
      </c>
    </row>
    <row r="4653" spans="1:5" x14ac:dyDescent="0.2">
      <c r="A4653" s="144">
        <v>40329</v>
      </c>
      <c r="B4653" s="144" t="s">
        <v>5916</v>
      </c>
      <c r="C4653" s="144" t="s">
        <v>2802</v>
      </c>
      <c r="D4653" s="144" t="s">
        <v>2805</v>
      </c>
      <c r="E4653" s="174">
        <v>53.54</v>
      </c>
    </row>
    <row r="4654" spans="1:5" x14ac:dyDescent="0.2">
      <c r="A4654" s="144">
        <v>11823</v>
      </c>
      <c r="B4654" s="144" t="s">
        <v>4830</v>
      </c>
      <c r="C4654" s="144" t="s">
        <v>2802</v>
      </c>
      <c r="D4654" s="144" t="s">
        <v>2803</v>
      </c>
      <c r="E4654" s="174">
        <v>22.55</v>
      </c>
    </row>
    <row r="4655" spans="1:5" x14ac:dyDescent="0.2">
      <c r="A4655" s="144">
        <v>11822</v>
      </c>
      <c r="B4655" s="144" t="s">
        <v>4831</v>
      </c>
      <c r="C4655" s="144" t="s">
        <v>2802</v>
      </c>
      <c r="D4655" s="144" t="s">
        <v>2803</v>
      </c>
      <c r="E4655" s="174">
        <v>27.26</v>
      </c>
    </row>
    <row r="4656" spans="1:5" x14ac:dyDescent="0.2">
      <c r="A4656" s="144">
        <v>11831</v>
      </c>
      <c r="B4656" s="144" t="s">
        <v>2364</v>
      </c>
      <c r="C4656" s="144" t="s">
        <v>2802</v>
      </c>
      <c r="D4656" s="144" t="s">
        <v>2803</v>
      </c>
      <c r="E4656" s="174">
        <v>20.69</v>
      </c>
    </row>
    <row r="4657" spans="1:5" x14ac:dyDescent="0.2">
      <c r="A4657" s="144">
        <v>7613</v>
      </c>
      <c r="B4657" s="144" t="s">
        <v>1615</v>
      </c>
      <c r="C4657" s="144" t="s">
        <v>2802</v>
      </c>
      <c r="D4657" s="144" t="s">
        <v>2807</v>
      </c>
      <c r="E4657" s="175">
        <v>111829.37</v>
      </c>
    </row>
    <row r="4658" spans="1:5" x14ac:dyDescent="0.2">
      <c r="A4658" s="144">
        <v>7619</v>
      </c>
      <c r="B4658" s="144" t="s">
        <v>1607</v>
      </c>
      <c r="C4658" s="144" t="s">
        <v>2802</v>
      </c>
      <c r="D4658" s="144" t="s">
        <v>2807</v>
      </c>
      <c r="E4658" s="175">
        <v>17286.419999999998</v>
      </c>
    </row>
    <row r="4659" spans="1:5" x14ac:dyDescent="0.2">
      <c r="A4659" s="144">
        <v>12076</v>
      </c>
      <c r="B4659" s="144" t="s">
        <v>4832</v>
      </c>
      <c r="C4659" s="144" t="s">
        <v>2802</v>
      </c>
      <c r="D4659" s="144" t="s">
        <v>2807</v>
      </c>
      <c r="E4659" s="175">
        <v>7929.55</v>
      </c>
    </row>
    <row r="4660" spans="1:5" x14ac:dyDescent="0.2">
      <c r="A4660" s="144">
        <v>7614</v>
      </c>
      <c r="B4660" s="144" t="s">
        <v>1608</v>
      </c>
      <c r="C4660" s="144" t="s">
        <v>2802</v>
      </c>
      <c r="D4660" s="144" t="s">
        <v>2807</v>
      </c>
      <c r="E4660" s="175">
        <v>21802.3</v>
      </c>
    </row>
    <row r="4661" spans="1:5" x14ac:dyDescent="0.2">
      <c r="A4661" s="144">
        <v>7618</v>
      </c>
      <c r="B4661" s="144" t="s">
        <v>4833</v>
      </c>
      <c r="C4661" s="144" t="s">
        <v>2802</v>
      </c>
      <c r="D4661" s="144" t="s">
        <v>2807</v>
      </c>
      <c r="E4661" s="175">
        <v>141404.34</v>
      </c>
    </row>
    <row r="4662" spans="1:5" x14ac:dyDescent="0.2">
      <c r="A4662" s="144">
        <v>7620</v>
      </c>
      <c r="B4662" s="144" t="s">
        <v>1609</v>
      </c>
      <c r="C4662" s="144" t="s">
        <v>2802</v>
      </c>
      <c r="D4662" s="144" t="s">
        <v>2807</v>
      </c>
      <c r="E4662" s="175">
        <v>30585.42</v>
      </c>
    </row>
    <row r="4663" spans="1:5" x14ac:dyDescent="0.2">
      <c r="A4663" s="144">
        <v>7610</v>
      </c>
      <c r="B4663" s="144" t="s">
        <v>1612</v>
      </c>
      <c r="C4663" s="144" t="s">
        <v>2802</v>
      </c>
      <c r="D4663" s="144" t="s">
        <v>2807</v>
      </c>
      <c r="E4663" s="175">
        <v>9685.3799999999992</v>
      </c>
    </row>
    <row r="4664" spans="1:5" x14ac:dyDescent="0.2">
      <c r="A4664" s="144">
        <v>7615</v>
      </c>
      <c r="B4664" s="144" t="s">
        <v>1610</v>
      </c>
      <c r="C4664" s="144" t="s">
        <v>2802</v>
      </c>
      <c r="D4664" s="144" t="s">
        <v>2807</v>
      </c>
      <c r="E4664" s="175">
        <v>35682.99</v>
      </c>
    </row>
    <row r="4665" spans="1:5" x14ac:dyDescent="0.2">
      <c r="A4665" s="144">
        <v>7617</v>
      </c>
      <c r="B4665" s="144" t="s">
        <v>1613</v>
      </c>
      <c r="C4665" s="144" t="s">
        <v>2802</v>
      </c>
      <c r="D4665" s="144" t="s">
        <v>2807</v>
      </c>
      <c r="E4665" s="175">
        <v>10818.17</v>
      </c>
    </row>
    <row r="4666" spans="1:5" x14ac:dyDescent="0.2">
      <c r="A4666" s="144">
        <v>7616</v>
      </c>
      <c r="B4666" s="144" t="s">
        <v>1611</v>
      </c>
      <c r="C4666" s="144" t="s">
        <v>2802</v>
      </c>
      <c r="D4666" s="144" t="s">
        <v>2807</v>
      </c>
      <c r="E4666" s="175">
        <v>58228.98</v>
      </c>
    </row>
    <row r="4667" spans="1:5" x14ac:dyDescent="0.2">
      <c r="A4667" s="144">
        <v>7611</v>
      </c>
      <c r="B4667" s="144" t="s">
        <v>1606</v>
      </c>
      <c r="C4667" s="144" t="s">
        <v>2802</v>
      </c>
      <c r="D4667" s="144" t="s">
        <v>2807</v>
      </c>
      <c r="E4667" s="175">
        <v>13990</v>
      </c>
    </row>
    <row r="4668" spans="1:5" x14ac:dyDescent="0.2">
      <c r="A4668" s="144">
        <v>7612</v>
      </c>
      <c r="B4668" s="144" t="s">
        <v>1614</v>
      </c>
      <c r="C4668" s="144" t="s">
        <v>2802</v>
      </c>
      <c r="D4668" s="144" t="s">
        <v>2807</v>
      </c>
      <c r="E4668" s="175">
        <v>79871</v>
      </c>
    </row>
    <row r="4669" spans="1:5" x14ac:dyDescent="0.2">
      <c r="A4669" s="144">
        <v>37371</v>
      </c>
      <c r="B4669" s="144" t="s">
        <v>2585</v>
      </c>
      <c r="C4669" s="144" t="s">
        <v>2808</v>
      </c>
      <c r="D4669" s="144" t="s">
        <v>2805</v>
      </c>
      <c r="E4669" s="174">
        <v>1.36</v>
      </c>
    </row>
    <row r="4670" spans="1:5" x14ac:dyDescent="0.2">
      <c r="A4670" s="144">
        <v>40861</v>
      </c>
      <c r="B4670" s="144" t="s">
        <v>2656</v>
      </c>
      <c r="C4670" s="144" t="s">
        <v>2890</v>
      </c>
      <c r="D4670" s="144" t="s">
        <v>2805</v>
      </c>
      <c r="E4670" s="174">
        <v>257.26</v>
      </c>
    </row>
    <row r="4671" spans="1:5" x14ac:dyDescent="0.2">
      <c r="A4671" s="144">
        <v>36510</v>
      </c>
      <c r="B4671" s="144" t="s">
        <v>4834</v>
      </c>
      <c r="C4671" s="144" t="s">
        <v>2802</v>
      </c>
      <c r="D4671" s="144" t="s">
        <v>2807</v>
      </c>
      <c r="E4671" s="175">
        <v>1049541.24</v>
      </c>
    </row>
    <row r="4672" spans="1:5" x14ac:dyDescent="0.2">
      <c r="A4672" s="144">
        <v>25020</v>
      </c>
      <c r="B4672" s="144" t="s">
        <v>4835</v>
      </c>
      <c r="C4672" s="144" t="s">
        <v>2802</v>
      </c>
      <c r="D4672" s="144" t="s">
        <v>2807</v>
      </c>
      <c r="E4672" s="175">
        <v>4323740.6500000004</v>
      </c>
    </row>
    <row r="4673" spans="1:5" x14ac:dyDescent="0.2">
      <c r="A4673" s="144">
        <v>7622</v>
      </c>
      <c r="B4673" s="144" t="s">
        <v>1078</v>
      </c>
      <c r="C4673" s="144" t="s">
        <v>2802</v>
      </c>
      <c r="D4673" s="144" t="s">
        <v>2807</v>
      </c>
      <c r="E4673" s="175">
        <v>1018208.4</v>
      </c>
    </row>
    <row r="4674" spans="1:5" x14ac:dyDescent="0.2">
      <c r="A4674" s="144">
        <v>7624</v>
      </c>
      <c r="B4674" s="144" t="s">
        <v>1097</v>
      </c>
      <c r="C4674" s="144" t="s">
        <v>2802</v>
      </c>
      <c r="D4674" s="144" t="s">
        <v>2807</v>
      </c>
      <c r="E4674" s="175">
        <v>1320000</v>
      </c>
    </row>
    <row r="4675" spans="1:5" x14ac:dyDescent="0.2">
      <c r="A4675" s="144">
        <v>7625</v>
      </c>
      <c r="B4675" s="144" t="s">
        <v>1096</v>
      </c>
      <c r="C4675" s="144" t="s">
        <v>2802</v>
      </c>
      <c r="D4675" s="144" t="s">
        <v>2807</v>
      </c>
      <c r="E4675" s="175">
        <v>1311926.48</v>
      </c>
    </row>
    <row r="4676" spans="1:5" x14ac:dyDescent="0.2">
      <c r="A4676" s="144">
        <v>7623</v>
      </c>
      <c r="B4676" s="144" t="s">
        <v>1098</v>
      </c>
      <c r="C4676" s="144" t="s">
        <v>2802</v>
      </c>
      <c r="D4676" s="144" t="s">
        <v>2807</v>
      </c>
      <c r="E4676" s="175">
        <v>4323740.6500000004</v>
      </c>
    </row>
    <row r="4677" spans="1:5" x14ac:dyDescent="0.2">
      <c r="A4677" s="144">
        <v>36508</v>
      </c>
      <c r="B4677" s="144" t="s">
        <v>4836</v>
      </c>
      <c r="C4677" s="144" t="s">
        <v>2802</v>
      </c>
      <c r="D4677" s="144" t="s">
        <v>2807</v>
      </c>
      <c r="E4677" s="175">
        <v>1944557.73</v>
      </c>
    </row>
    <row r="4678" spans="1:5" x14ac:dyDescent="0.2">
      <c r="A4678" s="144">
        <v>36509</v>
      </c>
      <c r="B4678" s="144" t="s">
        <v>1117</v>
      </c>
      <c r="C4678" s="144" t="s">
        <v>2802</v>
      </c>
      <c r="D4678" s="144" t="s">
        <v>2807</v>
      </c>
      <c r="E4678" s="175">
        <v>1065688</v>
      </c>
    </row>
    <row r="4679" spans="1:5" x14ac:dyDescent="0.2">
      <c r="A4679" s="144">
        <v>13238</v>
      </c>
      <c r="B4679" s="144" t="s">
        <v>4837</v>
      </c>
      <c r="C4679" s="144" t="s">
        <v>2802</v>
      </c>
      <c r="D4679" s="144" t="s">
        <v>2807</v>
      </c>
      <c r="E4679" s="175">
        <v>300280.34999999998</v>
      </c>
    </row>
    <row r="4680" spans="1:5" x14ac:dyDescent="0.2">
      <c r="A4680" s="144">
        <v>36511</v>
      </c>
      <c r="B4680" s="144" t="s">
        <v>1093</v>
      </c>
      <c r="C4680" s="144" t="s">
        <v>2802</v>
      </c>
      <c r="D4680" s="144" t="s">
        <v>2807</v>
      </c>
      <c r="E4680" s="175">
        <v>347943.9</v>
      </c>
    </row>
    <row r="4681" spans="1:5" x14ac:dyDescent="0.2">
      <c r="A4681" s="144">
        <v>36515</v>
      </c>
      <c r="B4681" s="144" t="s">
        <v>4838</v>
      </c>
      <c r="C4681" s="144" t="s">
        <v>2802</v>
      </c>
      <c r="D4681" s="144" t="s">
        <v>2807</v>
      </c>
      <c r="E4681" s="175">
        <v>102476.62</v>
      </c>
    </row>
    <row r="4682" spans="1:5" x14ac:dyDescent="0.2">
      <c r="A4682" s="144">
        <v>10598</v>
      </c>
      <c r="B4682" s="144" t="s">
        <v>4839</v>
      </c>
      <c r="C4682" s="144" t="s">
        <v>2802</v>
      </c>
      <c r="D4682" s="144" t="s">
        <v>2807</v>
      </c>
      <c r="E4682" s="175">
        <v>166181.32999999999</v>
      </c>
    </row>
    <row r="4683" spans="1:5" x14ac:dyDescent="0.2">
      <c r="A4683" s="144">
        <v>7640</v>
      </c>
      <c r="B4683" s="144" t="s">
        <v>1077</v>
      </c>
      <c r="C4683" s="144" t="s">
        <v>2802</v>
      </c>
      <c r="D4683" s="144" t="s">
        <v>2807</v>
      </c>
      <c r="E4683" s="175">
        <v>255000</v>
      </c>
    </row>
    <row r="4684" spans="1:5" x14ac:dyDescent="0.2">
      <c r="A4684" s="144">
        <v>36513</v>
      </c>
      <c r="B4684" s="144" t="s">
        <v>4840</v>
      </c>
      <c r="C4684" s="144" t="s">
        <v>2802</v>
      </c>
      <c r="D4684" s="144" t="s">
        <v>2807</v>
      </c>
      <c r="E4684" s="175">
        <v>245646.01</v>
      </c>
    </row>
    <row r="4685" spans="1:5" x14ac:dyDescent="0.2">
      <c r="A4685" s="144">
        <v>36514</v>
      </c>
      <c r="B4685" s="144" t="s">
        <v>4841</v>
      </c>
      <c r="C4685" s="144" t="s">
        <v>2802</v>
      </c>
      <c r="D4685" s="144" t="s">
        <v>2807</v>
      </c>
      <c r="E4685" s="175">
        <v>274065.40000000002</v>
      </c>
    </row>
    <row r="4686" spans="1:5" x14ac:dyDescent="0.2">
      <c r="A4686" s="144">
        <v>11572</v>
      </c>
      <c r="B4686" s="144" t="s">
        <v>5470</v>
      </c>
      <c r="C4686" s="144" t="s">
        <v>2802</v>
      </c>
      <c r="D4686" s="144" t="s">
        <v>2803</v>
      </c>
      <c r="E4686" s="174">
        <v>29.41</v>
      </c>
    </row>
    <row r="4687" spans="1:5" x14ac:dyDescent="0.2">
      <c r="A4687" s="144">
        <v>36149</v>
      </c>
      <c r="B4687" s="144" t="s">
        <v>4842</v>
      </c>
      <c r="C4687" s="144" t="s">
        <v>2802</v>
      </c>
      <c r="D4687" s="144" t="s">
        <v>2803</v>
      </c>
      <c r="E4687" s="174">
        <v>183.18</v>
      </c>
    </row>
    <row r="4688" spans="1:5" x14ac:dyDescent="0.2">
      <c r="A4688" s="144">
        <v>42407</v>
      </c>
      <c r="B4688" s="144" t="s">
        <v>4843</v>
      </c>
      <c r="C4688" s="144" t="s">
        <v>2809</v>
      </c>
      <c r="D4688" s="144" t="s">
        <v>2803</v>
      </c>
      <c r="E4688" s="174">
        <v>9.02</v>
      </c>
    </row>
    <row r="4689" spans="1:5" x14ac:dyDescent="0.2">
      <c r="A4689" s="144">
        <v>11581</v>
      </c>
      <c r="B4689" s="144" t="s">
        <v>5917</v>
      </c>
      <c r="C4689" s="144" t="s">
        <v>2809</v>
      </c>
      <c r="D4689" s="144" t="s">
        <v>2803</v>
      </c>
      <c r="E4689" s="174">
        <v>19.41</v>
      </c>
    </row>
    <row r="4690" spans="1:5" x14ac:dyDescent="0.2">
      <c r="A4690" s="144">
        <v>43605</v>
      </c>
      <c r="B4690" s="144" t="s">
        <v>5918</v>
      </c>
      <c r="C4690" s="144" t="s">
        <v>2809</v>
      </c>
      <c r="D4690" s="144" t="s">
        <v>2803</v>
      </c>
      <c r="E4690" s="174">
        <v>39.72</v>
      </c>
    </row>
    <row r="4691" spans="1:5" x14ac:dyDescent="0.2">
      <c r="A4691" s="144">
        <v>11580</v>
      </c>
      <c r="B4691" s="144" t="s">
        <v>5919</v>
      </c>
      <c r="C4691" s="144" t="s">
        <v>2809</v>
      </c>
      <c r="D4691" s="144" t="s">
        <v>2803</v>
      </c>
      <c r="E4691" s="174">
        <v>7.79</v>
      </c>
    </row>
    <row r="4692" spans="1:5" x14ac:dyDescent="0.2">
      <c r="A4692" s="144">
        <v>10743</v>
      </c>
      <c r="B4692" s="144" t="s">
        <v>4844</v>
      </c>
      <c r="C4692" s="144" t="s">
        <v>2802</v>
      </c>
      <c r="D4692" s="144" t="s">
        <v>2807</v>
      </c>
      <c r="E4692" s="174">
        <v>634.99</v>
      </c>
    </row>
    <row r="4693" spans="1:5" x14ac:dyDescent="0.2">
      <c r="A4693" s="144">
        <v>39848</v>
      </c>
      <c r="B4693" s="144" t="s">
        <v>1278</v>
      </c>
      <c r="C4693" s="144" t="s">
        <v>2809</v>
      </c>
      <c r="D4693" s="144" t="s">
        <v>2807</v>
      </c>
      <c r="E4693" s="174">
        <v>2</v>
      </c>
    </row>
    <row r="4694" spans="1:5" x14ac:dyDescent="0.2">
      <c r="A4694" s="144">
        <v>20999</v>
      </c>
      <c r="B4694" s="144" t="s">
        <v>4845</v>
      </c>
      <c r="C4694" s="144" t="s">
        <v>2809</v>
      </c>
      <c r="D4694" s="144" t="s">
        <v>2803</v>
      </c>
      <c r="E4694" s="174">
        <v>11.67</v>
      </c>
    </row>
    <row r="4695" spans="1:5" x14ac:dyDescent="0.2">
      <c r="A4695" s="144">
        <v>21001</v>
      </c>
      <c r="B4695" s="144" t="s">
        <v>4846</v>
      </c>
      <c r="C4695" s="144" t="s">
        <v>2809</v>
      </c>
      <c r="D4695" s="144" t="s">
        <v>2805</v>
      </c>
      <c r="E4695" s="174">
        <v>21.78</v>
      </c>
    </row>
    <row r="4696" spans="1:5" x14ac:dyDescent="0.2">
      <c r="A4696" s="144">
        <v>21003</v>
      </c>
      <c r="B4696" s="144" t="s">
        <v>4847</v>
      </c>
      <c r="C4696" s="144" t="s">
        <v>2809</v>
      </c>
      <c r="D4696" s="144" t="s">
        <v>2803</v>
      </c>
      <c r="E4696" s="174">
        <v>35.79</v>
      </c>
    </row>
    <row r="4697" spans="1:5" x14ac:dyDescent="0.2">
      <c r="A4697" s="144">
        <v>21006</v>
      </c>
      <c r="B4697" s="144" t="s">
        <v>4848</v>
      </c>
      <c r="C4697" s="144" t="s">
        <v>2809</v>
      </c>
      <c r="D4697" s="144" t="s">
        <v>2803</v>
      </c>
      <c r="E4697" s="174">
        <v>75.95</v>
      </c>
    </row>
    <row r="4698" spans="1:5" x14ac:dyDescent="0.2">
      <c r="A4698" s="144">
        <v>21019</v>
      </c>
      <c r="B4698" s="144" t="s">
        <v>4849</v>
      </c>
      <c r="C4698" s="144" t="s">
        <v>2809</v>
      </c>
      <c r="D4698" s="144" t="s">
        <v>2803</v>
      </c>
      <c r="E4698" s="174">
        <v>26.4</v>
      </c>
    </row>
    <row r="4699" spans="1:5" x14ac:dyDescent="0.2">
      <c r="A4699" s="144">
        <v>21021</v>
      </c>
      <c r="B4699" s="144" t="s">
        <v>4850</v>
      </c>
      <c r="C4699" s="144" t="s">
        <v>2809</v>
      </c>
      <c r="D4699" s="144" t="s">
        <v>2803</v>
      </c>
      <c r="E4699" s="174">
        <v>41.74</v>
      </c>
    </row>
    <row r="4700" spans="1:5" x14ac:dyDescent="0.2">
      <c r="A4700" s="144">
        <v>21024</v>
      </c>
      <c r="B4700" s="144" t="s">
        <v>4851</v>
      </c>
      <c r="C4700" s="144" t="s">
        <v>2809</v>
      </c>
      <c r="D4700" s="144" t="s">
        <v>2803</v>
      </c>
      <c r="E4700" s="174">
        <v>89.42</v>
      </c>
    </row>
    <row r="4701" spans="1:5" x14ac:dyDescent="0.2">
      <c r="A4701" s="144">
        <v>40624</v>
      </c>
      <c r="B4701" s="144" t="s">
        <v>1719</v>
      </c>
      <c r="C4701" s="144" t="s">
        <v>2809</v>
      </c>
      <c r="D4701" s="144" t="s">
        <v>2807</v>
      </c>
      <c r="E4701" s="174">
        <v>83.19</v>
      </c>
    </row>
    <row r="4702" spans="1:5" x14ac:dyDescent="0.2">
      <c r="A4702" s="144">
        <v>42575</v>
      </c>
      <c r="B4702" s="144" t="s">
        <v>4852</v>
      </c>
      <c r="C4702" s="144" t="s">
        <v>2809</v>
      </c>
      <c r="D4702" s="144" t="s">
        <v>2807</v>
      </c>
      <c r="E4702" s="174">
        <v>76.33</v>
      </c>
    </row>
    <row r="4703" spans="1:5" x14ac:dyDescent="0.2">
      <c r="A4703" s="144">
        <v>13127</v>
      </c>
      <c r="B4703" s="144" t="s">
        <v>1721</v>
      </c>
      <c r="C4703" s="144" t="s">
        <v>2809</v>
      </c>
      <c r="D4703" s="144" t="s">
        <v>2807</v>
      </c>
      <c r="E4703" s="174">
        <v>37.1</v>
      </c>
    </row>
    <row r="4704" spans="1:5" x14ac:dyDescent="0.2">
      <c r="A4704" s="144">
        <v>13137</v>
      </c>
      <c r="B4704" s="144" t="s">
        <v>4853</v>
      </c>
      <c r="C4704" s="144" t="s">
        <v>2809</v>
      </c>
      <c r="D4704" s="144" t="s">
        <v>2807</v>
      </c>
      <c r="E4704" s="174">
        <v>49.24</v>
      </c>
    </row>
    <row r="4705" spans="1:5" x14ac:dyDescent="0.2">
      <c r="A4705" s="144">
        <v>42574</v>
      </c>
      <c r="B4705" s="144" t="s">
        <v>4854</v>
      </c>
      <c r="C4705" s="144" t="s">
        <v>2809</v>
      </c>
      <c r="D4705" s="144" t="s">
        <v>2807</v>
      </c>
      <c r="E4705" s="174">
        <v>56.96</v>
      </c>
    </row>
    <row r="4706" spans="1:5" x14ac:dyDescent="0.2">
      <c r="A4706" s="144">
        <v>20989</v>
      </c>
      <c r="B4706" s="144" t="s">
        <v>4855</v>
      </c>
      <c r="C4706" s="144" t="s">
        <v>2809</v>
      </c>
      <c r="D4706" s="144" t="s">
        <v>2807</v>
      </c>
      <c r="E4706" s="175">
        <v>1763.97</v>
      </c>
    </row>
    <row r="4707" spans="1:5" x14ac:dyDescent="0.2">
      <c r="A4707" s="144">
        <v>21147</v>
      </c>
      <c r="B4707" s="144" t="s">
        <v>1717</v>
      </c>
      <c r="C4707" s="144" t="s">
        <v>2809</v>
      </c>
      <c r="D4707" s="144" t="s">
        <v>2807</v>
      </c>
      <c r="E4707" s="174">
        <v>165.39</v>
      </c>
    </row>
    <row r="4708" spans="1:5" x14ac:dyDescent="0.2">
      <c r="A4708" s="144">
        <v>21148</v>
      </c>
      <c r="B4708" s="144" t="s">
        <v>1716</v>
      </c>
      <c r="C4708" s="144" t="s">
        <v>2809</v>
      </c>
      <c r="D4708" s="144" t="s">
        <v>2807</v>
      </c>
      <c r="E4708" s="174">
        <v>102.08</v>
      </c>
    </row>
    <row r="4709" spans="1:5" x14ac:dyDescent="0.2">
      <c r="A4709" s="144">
        <v>20984</v>
      </c>
      <c r="B4709" s="144" t="s">
        <v>4856</v>
      </c>
      <c r="C4709" s="144" t="s">
        <v>2809</v>
      </c>
      <c r="D4709" s="144" t="s">
        <v>2807</v>
      </c>
      <c r="E4709" s="175">
        <v>3384.71</v>
      </c>
    </row>
    <row r="4710" spans="1:5" x14ac:dyDescent="0.2">
      <c r="A4710" s="144">
        <v>13042</v>
      </c>
      <c r="B4710" s="144" t="s">
        <v>4857</v>
      </c>
      <c r="C4710" s="144" t="s">
        <v>2809</v>
      </c>
      <c r="D4710" s="144" t="s">
        <v>2807</v>
      </c>
      <c r="E4710" s="175">
        <v>1875.63</v>
      </c>
    </row>
    <row r="4711" spans="1:5" x14ac:dyDescent="0.2">
      <c r="A4711" s="144">
        <v>21150</v>
      </c>
      <c r="B4711" s="144" t="s">
        <v>1722</v>
      </c>
      <c r="C4711" s="144" t="s">
        <v>2809</v>
      </c>
      <c r="D4711" s="144" t="s">
        <v>2807</v>
      </c>
      <c r="E4711" s="174">
        <v>50.61</v>
      </c>
    </row>
    <row r="4712" spans="1:5" x14ac:dyDescent="0.2">
      <c r="A4712" s="144">
        <v>13141</v>
      </c>
      <c r="B4712" s="144" t="s">
        <v>4858</v>
      </c>
      <c r="C4712" s="144" t="s">
        <v>2809</v>
      </c>
      <c r="D4712" s="144" t="s">
        <v>2807</v>
      </c>
      <c r="E4712" s="174">
        <v>63.77</v>
      </c>
    </row>
    <row r="4713" spans="1:5" x14ac:dyDescent="0.2">
      <c r="A4713" s="144">
        <v>42576</v>
      </c>
      <c r="B4713" s="144" t="s">
        <v>4859</v>
      </c>
      <c r="C4713" s="144" t="s">
        <v>2809</v>
      </c>
      <c r="D4713" s="144" t="s">
        <v>2807</v>
      </c>
      <c r="E4713" s="174">
        <v>208.23</v>
      </c>
    </row>
    <row r="4714" spans="1:5" x14ac:dyDescent="0.2">
      <c r="A4714" s="144">
        <v>21151</v>
      </c>
      <c r="B4714" s="144" t="s">
        <v>4860</v>
      </c>
      <c r="C4714" s="144" t="s">
        <v>2809</v>
      </c>
      <c r="D4714" s="144" t="s">
        <v>2807</v>
      </c>
      <c r="E4714" s="174">
        <v>302.97000000000003</v>
      </c>
    </row>
    <row r="4715" spans="1:5" x14ac:dyDescent="0.2">
      <c r="A4715" s="144">
        <v>13142</v>
      </c>
      <c r="B4715" s="144" t="s">
        <v>4861</v>
      </c>
      <c r="C4715" s="144" t="s">
        <v>2809</v>
      </c>
      <c r="D4715" s="144" t="s">
        <v>2807</v>
      </c>
      <c r="E4715" s="174">
        <v>433.12</v>
      </c>
    </row>
    <row r="4716" spans="1:5" x14ac:dyDescent="0.2">
      <c r="A4716" s="144">
        <v>42577</v>
      </c>
      <c r="B4716" s="144" t="s">
        <v>4862</v>
      </c>
      <c r="C4716" s="144" t="s">
        <v>2809</v>
      </c>
      <c r="D4716" s="144" t="s">
        <v>2807</v>
      </c>
      <c r="E4716" s="174">
        <v>475.25</v>
      </c>
    </row>
    <row r="4717" spans="1:5" x14ac:dyDescent="0.2">
      <c r="A4717" s="144">
        <v>20994</v>
      </c>
      <c r="B4717" s="144" t="s">
        <v>4863</v>
      </c>
      <c r="C4717" s="144" t="s">
        <v>2809</v>
      </c>
      <c r="D4717" s="144" t="s">
        <v>2807</v>
      </c>
      <c r="E4717" s="174">
        <v>816.63</v>
      </c>
    </row>
    <row r="4718" spans="1:5" x14ac:dyDescent="0.2">
      <c r="A4718" s="144">
        <v>7672</v>
      </c>
      <c r="B4718" s="144" t="s">
        <v>4864</v>
      </c>
      <c r="C4718" s="144" t="s">
        <v>2809</v>
      </c>
      <c r="D4718" s="144" t="s">
        <v>2807</v>
      </c>
      <c r="E4718" s="174">
        <v>534.98</v>
      </c>
    </row>
    <row r="4719" spans="1:5" x14ac:dyDescent="0.2">
      <c r="A4719" s="144">
        <v>20995</v>
      </c>
      <c r="B4719" s="144" t="s">
        <v>4865</v>
      </c>
      <c r="C4719" s="144" t="s">
        <v>2809</v>
      </c>
      <c r="D4719" s="144" t="s">
        <v>2807</v>
      </c>
      <c r="E4719" s="175">
        <v>1073.2</v>
      </c>
    </row>
    <row r="4720" spans="1:5" x14ac:dyDescent="0.2">
      <c r="A4720" s="144">
        <v>7690</v>
      </c>
      <c r="B4720" s="144" t="s">
        <v>4866</v>
      </c>
      <c r="C4720" s="144" t="s">
        <v>2809</v>
      </c>
      <c r="D4720" s="144" t="s">
        <v>2807</v>
      </c>
      <c r="E4720" s="174">
        <v>620.70000000000005</v>
      </c>
    </row>
    <row r="4721" spans="1:5" x14ac:dyDescent="0.2">
      <c r="A4721" s="144">
        <v>20980</v>
      </c>
      <c r="B4721" s="144" t="s">
        <v>4867</v>
      </c>
      <c r="C4721" s="144" t="s">
        <v>2809</v>
      </c>
      <c r="D4721" s="144" t="s">
        <v>2807</v>
      </c>
      <c r="E4721" s="174">
        <v>677.13</v>
      </c>
    </row>
    <row r="4722" spans="1:5" x14ac:dyDescent="0.2">
      <c r="A4722" s="144">
        <v>7661</v>
      </c>
      <c r="B4722" s="144" t="s">
        <v>4868</v>
      </c>
      <c r="C4722" s="144" t="s">
        <v>2809</v>
      </c>
      <c r="D4722" s="144" t="s">
        <v>2807</v>
      </c>
      <c r="E4722" s="174">
        <v>805.5</v>
      </c>
    </row>
    <row r="4723" spans="1:5" x14ac:dyDescent="0.2">
      <c r="A4723" s="144">
        <v>21016</v>
      </c>
      <c r="B4723" s="144" t="s">
        <v>4869</v>
      </c>
      <c r="C4723" s="144" t="s">
        <v>2809</v>
      </c>
      <c r="D4723" s="144" t="s">
        <v>2807</v>
      </c>
      <c r="E4723" s="174">
        <v>205.51</v>
      </c>
    </row>
    <row r="4724" spans="1:5" x14ac:dyDescent="0.2">
      <c r="A4724" s="144">
        <v>21008</v>
      </c>
      <c r="B4724" s="144" t="s">
        <v>1671</v>
      </c>
      <c r="C4724" s="144" t="s">
        <v>2809</v>
      </c>
      <c r="D4724" s="144" t="s">
        <v>2807</v>
      </c>
      <c r="E4724" s="174">
        <v>24.01</v>
      </c>
    </row>
    <row r="4725" spans="1:5" x14ac:dyDescent="0.2">
      <c r="A4725" s="144">
        <v>21009</v>
      </c>
      <c r="B4725" s="144" t="s">
        <v>1321</v>
      </c>
      <c r="C4725" s="144" t="s">
        <v>2809</v>
      </c>
      <c r="D4725" s="144" t="s">
        <v>2807</v>
      </c>
      <c r="E4725" s="174">
        <v>31.26</v>
      </c>
    </row>
    <row r="4726" spans="1:5" x14ac:dyDescent="0.2">
      <c r="A4726" s="144">
        <v>21010</v>
      </c>
      <c r="B4726" s="144" t="s">
        <v>1322</v>
      </c>
      <c r="C4726" s="144" t="s">
        <v>2809</v>
      </c>
      <c r="D4726" s="144" t="s">
        <v>2807</v>
      </c>
      <c r="E4726" s="174">
        <v>41.97</v>
      </c>
    </row>
    <row r="4727" spans="1:5" x14ac:dyDescent="0.2">
      <c r="A4727" s="144">
        <v>21011</v>
      </c>
      <c r="B4727" s="144" t="s">
        <v>1323</v>
      </c>
      <c r="C4727" s="144" t="s">
        <v>2809</v>
      </c>
      <c r="D4727" s="144" t="s">
        <v>2807</v>
      </c>
      <c r="E4727" s="174">
        <v>61.17</v>
      </c>
    </row>
    <row r="4728" spans="1:5" x14ac:dyDescent="0.2">
      <c r="A4728" s="144">
        <v>21012</v>
      </c>
      <c r="B4728" s="144" t="s">
        <v>1324</v>
      </c>
      <c r="C4728" s="144" t="s">
        <v>2809</v>
      </c>
      <c r="D4728" s="144" t="s">
        <v>2807</v>
      </c>
      <c r="E4728" s="174">
        <v>67.599999999999994</v>
      </c>
    </row>
    <row r="4729" spans="1:5" x14ac:dyDescent="0.2">
      <c r="A4729" s="144">
        <v>21013</v>
      </c>
      <c r="B4729" s="144" t="s">
        <v>1325</v>
      </c>
      <c r="C4729" s="144" t="s">
        <v>2809</v>
      </c>
      <c r="D4729" s="144" t="s">
        <v>2807</v>
      </c>
      <c r="E4729" s="174">
        <v>88.21</v>
      </c>
    </row>
    <row r="4730" spans="1:5" x14ac:dyDescent="0.2">
      <c r="A4730" s="144">
        <v>21014</v>
      </c>
      <c r="B4730" s="144" t="s">
        <v>4870</v>
      </c>
      <c r="C4730" s="144" t="s">
        <v>2809</v>
      </c>
      <c r="D4730" s="144" t="s">
        <v>2807</v>
      </c>
      <c r="E4730" s="174">
        <v>123.43</v>
      </c>
    </row>
    <row r="4731" spans="1:5" x14ac:dyDescent="0.2">
      <c r="A4731" s="144">
        <v>21015</v>
      </c>
      <c r="B4731" s="144" t="s">
        <v>4871</v>
      </c>
      <c r="C4731" s="144" t="s">
        <v>2809</v>
      </c>
      <c r="D4731" s="144" t="s">
        <v>2807</v>
      </c>
      <c r="E4731" s="174">
        <v>141.80000000000001</v>
      </c>
    </row>
    <row r="4732" spans="1:5" x14ac:dyDescent="0.2">
      <c r="A4732" s="144">
        <v>7697</v>
      </c>
      <c r="B4732" s="144" t="s">
        <v>1332</v>
      </c>
      <c r="C4732" s="144" t="s">
        <v>2809</v>
      </c>
      <c r="D4732" s="144" t="s">
        <v>2807</v>
      </c>
      <c r="E4732" s="174">
        <v>67.66</v>
      </c>
    </row>
    <row r="4733" spans="1:5" x14ac:dyDescent="0.2">
      <c r="A4733" s="144">
        <v>7698</v>
      </c>
      <c r="B4733" s="144" t="s">
        <v>1718</v>
      </c>
      <c r="C4733" s="144" t="s">
        <v>2809</v>
      </c>
      <c r="D4733" s="144" t="s">
        <v>2807</v>
      </c>
      <c r="E4733" s="174">
        <v>58.25</v>
      </c>
    </row>
    <row r="4734" spans="1:5" x14ac:dyDescent="0.2">
      <c r="A4734" s="144">
        <v>7691</v>
      </c>
      <c r="B4734" s="144" t="s">
        <v>1666</v>
      </c>
      <c r="C4734" s="144" t="s">
        <v>2809</v>
      </c>
      <c r="D4734" s="144" t="s">
        <v>2807</v>
      </c>
      <c r="E4734" s="174">
        <v>24.61</v>
      </c>
    </row>
    <row r="4735" spans="1:5" x14ac:dyDescent="0.2">
      <c r="A4735" s="144">
        <v>40626</v>
      </c>
      <c r="B4735" s="144" t="s">
        <v>1767</v>
      </c>
      <c r="C4735" s="144" t="s">
        <v>2809</v>
      </c>
      <c r="D4735" s="144" t="s">
        <v>2807</v>
      </c>
      <c r="E4735" s="174">
        <v>46.19</v>
      </c>
    </row>
    <row r="4736" spans="1:5" x14ac:dyDescent="0.2">
      <c r="A4736" s="144">
        <v>7701</v>
      </c>
      <c r="B4736" s="144" t="s">
        <v>1714</v>
      </c>
      <c r="C4736" s="144" t="s">
        <v>2809</v>
      </c>
      <c r="D4736" s="144" t="s">
        <v>2807</v>
      </c>
      <c r="E4736" s="174">
        <v>121.09</v>
      </c>
    </row>
    <row r="4737" spans="1:5" x14ac:dyDescent="0.2">
      <c r="A4737" s="144">
        <v>7696</v>
      </c>
      <c r="B4737" s="144" t="s">
        <v>1713</v>
      </c>
      <c r="C4737" s="144" t="s">
        <v>2809</v>
      </c>
      <c r="D4737" s="144" t="s">
        <v>2807</v>
      </c>
      <c r="E4737" s="174">
        <v>97.58</v>
      </c>
    </row>
    <row r="4738" spans="1:5" x14ac:dyDescent="0.2">
      <c r="A4738" s="144">
        <v>7700</v>
      </c>
      <c r="B4738" s="144" t="s">
        <v>1720</v>
      </c>
      <c r="C4738" s="144" t="s">
        <v>2809</v>
      </c>
      <c r="D4738" s="144" t="s">
        <v>2807</v>
      </c>
      <c r="E4738" s="174">
        <v>31.13</v>
      </c>
    </row>
    <row r="4739" spans="1:5" x14ac:dyDescent="0.2">
      <c r="A4739" s="144">
        <v>7694</v>
      </c>
      <c r="B4739" s="144" t="s">
        <v>1715</v>
      </c>
      <c r="C4739" s="144" t="s">
        <v>2809</v>
      </c>
      <c r="D4739" s="144" t="s">
        <v>2807</v>
      </c>
      <c r="E4739" s="174">
        <v>162.94999999999999</v>
      </c>
    </row>
    <row r="4740" spans="1:5" x14ac:dyDescent="0.2">
      <c r="A4740" s="144">
        <v>7693</v>
      </c>
      <c r="B4740" s="144" t="s">
        <v>4872</v>
      </c>
      <c r="C4740" s="144" t="s">
        <v>2809</v>
      </c>
      <c r="D4740" s="144" t="s">
        <v>2807</v>
      </c>
      <c r="E4740" s="174">
        <v>224.42</v>
      </c>
    </row>
    <row r="4741" spans="1:5" x14ac:dyDescent="0.2">
      <c r="A4741" s="144">
        <v>7692</v>
      </c>
      <c r="B4741" s="144" t="s">
        <v>4873</v>
      </c>
      <c r="C4741" s="144" t="s">
        <v>2809</v>
      </c>
      <c r="D4741" s="144" t="s">
        <v>2807</v>
      </c>
      <c r="E4741" s="174">
        <v>335.99</v>
      </c>
    </row>
    <row r="4742" spans="1:5" x14ac:dyDescent="0.2">
      <c r="A4742" s="144">
        <v>7695</v>
      </c>
      <c r="B4742" s="144" t="s">
        <v>4874</v>
      </c>
      <c r="C4742" s="144" t="s">
        <v>2809</v>
      </c>
      <c r="D4742" s="144" t="s">
        <v>2807</v>
      </c>
      <c r="E4742" s="174">
        <v>364.39</v>
      </c>
    </row>
    <row r="4743" spans="1:5" x14ac:dyDescent="0.2">
      <c r="A4743" s="144">
        <v>13356</v>
      </c>
      <c r="B4743" s="144" t="s">
        <v>4875</v>
      </c>
      <c r="C4743" s="144" t="s">
        <v>2809</v>
      </c>
      <c r="D4743" s="144" t="s">
        <v>2807</v>
      </c>
      <c r="E4743" s="174">
        <v>26.42</v>
      </c>
    </row>
    <row r="4744" spans="1:5" x14ac:dyDescent="0.2">
      <c r="A4744" s="144">
        <v>36365</v>
      </c>
      <c r="B4744" s="144" t="s">
        <v>1009</v>
      </c>
      <c r="C4744" s="144" t="s">
        <v>2809</v>
      </c>
      <c r="D4744" s="144" t="s">
        <v>2807</v>
      </c>
      <c r="E4744" s="174">
        <v>41.41</v>
      </c>
    </row>
    <row r="4745" spans="1:5" x14ac:dyDescent="0.2">
      <c r="A4745" s="144">
        <v>41930</v>
      </c>
      <c r="B4745" s="144" t="s">
        <v>1011</v>
      </c>
      <c r="C4745" s="144" t="s">
        <v>2809</v>
      </c>
      <c r="D4745" s="144" t="s">
        <v>2807</v>
      </c>
      <c r="E4745" s="174">
        <v>134.05000000000001</v>
      </c>
    </row>
    <row r="4746" spans="1:5" x14ac:dyDescent="0.2">
      <c r="A4746" s="144">
        <v>41931</v>
      </c>
      <c r="B4746" s="144" t="s">
        <v>1012</v>
      </c>
      <c r="C4746" s="144" t="s">
        <v>2809</v>
      </c>
      <c r="D4746" s="144" t="s">
        <v>2807</v>
      </c>
      <c r="E4746" s="174">
        <v>228.58</v>
      </c>
    </row>
    <row r="4747" spans="1:5" x14ac:dyDescent="0.2">
      <c r="A4747" s="144">
        <v>41932</v>
      </c>
      <c r="B4747" s="144" t="s">
        <v>1013</v>
      </c>
      <c r="C4747" s="144" t="s">
        <v>2809</v>
      </c>
      <c r="D4747" s="144" t="s">
        <v>2807</v>
      </c>
      <c r="E4747" s="174">
        <v>369.21</v>
      </c>
    </row>
    <row r="4748" spans="1:5" x14ac:dyDescent="0.2">
      <c r="A4748" s="144">
        <v>41933</v>
      </c>
      <c r="B4748" s="144" t="s">
        <v>1014</v>
      </c>
      <c r="C4748" s="144" t="s">
        <v>2809</v>
      </c>
      <c r="D4748" s="144" t="s">
        <v>2807</v>
      </c>
      <c r="E4748" s="174">
        <v>457.26</v>
      </c>
    </row>
    <row r="4749" spans="1:5" x14ac:dyDescent="0.2">
      <c r="A4749" s="144">
        <v>41934</v>
      </c>
      <c r="B4749" s="144" t="s">
        <v>1015</v>
      </c>
      <c r="C4749" s="144" t="s">
        <v>2809</v>
      </c>
      <c r="D4749" s="144" t="s">
        <v>2807</v>
      </c>
      <c r="E4749" s="174">
        <v>592.26</v>
      </c>
    </row>
    <row r="4750" spans="1:5" x14ac:dyDescent="0.2">
      <c r="A4750" s="144">
        <v>41936</v>
      </c>
      <c r="B4750" s="144" t="s">
        <v>1010</v>
      </c>
      <c r="C4750" s="144" t="s">
        <v>2809</v>
      </c>
      <c r="D4750" s="144" t="s">
        <v>2807</v>
      </c>
      <c r="E4750" s="174">
        <v>89.3</v>
      </c>
    </row>
    <row r="4751" spans="1:5" x14ac:dyDescent="0.2">
      <c r="A4751" s="144">
        <v>44812</v>
      </c>
      <c r="B4751" s="144" t="s">
        <v>12960</v>
      </c>
      <c r="C4751" s="144" t="s">
        <v>2809</v>
      </c>
      <c r="D4751" s="144" t="s">
        <v>2807</v>
      </c>
      <c r="E4751" s="174">
        <v>409.27</v>
      </c>
    </row>
    <row r="4752" spans="1:5" x14ac:dyDescent="0.2">
      <c r="A4752" s="144">
        <v>41785</v>
      </c>
      <c r="B4752" s="144" t="s">
        <v>5920</v>
      </c>
      <c r="C4752" s="144" t="s">
        <v>2809</v>
      </c>
      <c r="D4752" s="144" t="s">
        <v>2807</v>
      </c>
      <c r="E4752" s="175">
        <v>1516.74</v>
      </c>
    </row>
    <row r="4753" spans="1:5" x14ac:dyDescent="0.2">
      <c r="A4753" s="144">
        <v>41781</v>
      </c>
      <c r="B4753" s="144" t="s">
        <v>5921</v>
      </c>
      <c r="C4753" s="144" t="s">
        <v>2809</v>
      </c>
      <c r="D4753" s="144" t="s">
        <v>2807</v>
      </c>
      <c r="E4753" s="174">
        <v>273.87</v>
      </c>
    </row>
    <row r="4754" spans="1:5" x14ac:dyDescent="0.2">
      <c r="A4754" s="144">
        <v>41783</v>
      </c>
      <c r="B4754" s="144" t="s">
        <v>5922</v>
      </c>
      <c r="C4754" s="144" t="s">
        <v>2809</v>
      </c>
      <c r="D4754" s="144" t="s">
        <v>2807</v>
      </c>
      <c r="E4754" s="174">
        <v>984.59</v>
      </c>
    </row>
    <row r="4755" spans="1:5" x14ac:dyDescent="0.2">
      <c r="A4755" s="144">
        <v>41786</v>
      </c>
      <c r="B4755" s="144" t="s">
        <v>5923</v>
      </c>
      <c r="C4755" s="144" t="s">
        <v>2809</v>
      </c>
      <c r="D4755" s="144" t="s">
        <v>2807</v>
      </c>
      <c r="E4755" s="175">
        <v>2096.2199999999998</v>
      </c>
    </row>
    <row r="4756" spans="1:5" x14ac:dyDescent="0.2">
      <c r="A4756" s="144">
        <v>41779</v>
      </c>
      <c r="B4756" s="144" t="s">
        <v>5924</v>
      </c>
      <c r="C4756" s="144" t="s">
        <v>2809</v>
      </c>
      <c r="D4756" s="144" t="s">
        <v>2807</v>
      </c>
      <c r="E4756" s="174">
        <v>107.86</v>
      </c>
    </row>
    <row r="4757" spans="1:5" x14ac:dyDescent="0.2">
      <c r="A4757" s="144">
        <v>41780</v>
      </c>
      <c r="B4757" s="144" t="s">
        <v>5925</v>
      </c>
      <c r="C4757" s="144" t="s">
        <v>2809</v>
      </c>
      <c r="D4757" s="144" t="s">
        <v>2807</v>
      </c>
      <c r="E4757" s="174">
        <v>168.98</v>
      </c>
    </row>
    <row r="4758" spans="1:5" x14ac:dyDescent="0.2">
      <c r="A4758" s="144">
        <v>41782</v>
      </c>
      <c r="B4758" s="144" t="s">
        <v>5926</v>
      </c>
      <c r="C4758" s="144" t="s">
        <v>2809</v>
      </c>
      <c r="D4758" s="144" t="s">
        <v>2807</v>
      </c>
      <c r="E4758" s="174">
        <v>605.33000000000004</v>
      </c>
    </row>
    <row r="4759" spans="1:5" x14ac:dyDescent="0.2">
      <c r="A4759" s="144">
        <v>38130</v>
      </c>
      <c r="B4759" s="144" t="s">
        <v>1694</v>
      </c>
      <c r="C4759" s="144" t="s">
        <v>2809</v>
      </c>
      <c r="D4759" s="144" t="s">
        <v>2803</v>
      </c>
      <c r="E4759" s="174">
        <v>33.049999999999997</v>
      </c>
    </row>
    <row r="4760" spans="1:5" x14ac:dyDescent="0.2">
      <c r="A4760" s="144">
        <v>21123</v>
      </c>
      <c r="B4760" s="144" t="s">
        <v>1691</v>
      </c>
      <c r="C4760" s="144" t="s">
        <v>2809</v>
      </c>
      <c r="D4760" s="144" t="s">
        <v>2805</v>
      </c>
      <c r="E4760" s="174">
        <v>9.3800000000000008</v>
      </c>
    </row>
    <row r="4761" spans="1:5" x14ac:dyDescent="0.2">
      <c r="A4761" s="144">
        <v>21124</v>
      </c>
      <c r="B4761" s="144" t="s">
        <v>1692</v>
      </c>
      <c r="C4761" s="144" t="s">
        <v>2809</v>
      </c>
      <c r="D4761" s="144" t="s">
        <v>2803</v>
      </c>
      <c r="E4761" s="174">
        <v>16.63</v>
      </c>
    </row>
    <row r="4762" spans="1:5" x14ac:dyDescent="0.2">
      <c r="A4762" s="144">
        <v>21125</v>
      </c>
      <c r="B4762" s="144" t="s">
        <v>1693</v>
      </c>
      <c r="C4762" s="144" t="s">
        <v>2809</v>
      </c>
      <c r="D4762" s="144" t="s">
        <v>2803</v>
      </c>
      <c r="E4762" s="174">
        <v>26.69</v>
      </c>
    </row>
    <row r="4763" spans="1:5" x14ac:dyDescent="0.2">
      <c r="A4763" s="144">
        <v>38028</v>
      </c>
      <c r="B4763" s="144" t="s">
        <v>1696</v>
      </c>
      <c r="C4763" s="144" t="s">
        <v>2809</v>
      </c>
      <c r="D4763" s="144" t="s">
        <v>2803</v>
      </c>
      <c r="E4763" s="174">
        <v>45.29</v>
      </c>
    </row>
    <row r="4764" spans="1:5" x14ac:dyDescent="0.2">
      <c r="A4764" s="144">
        <v>38029</v>
      </c>
      <c r="B4764" s="144" t="s">
        <v>1725</v>
      </c>
      <c r="C4764" s="144" t="s">
        <v>2809</v>
      </c>
      <c r="D4764" s="144" t="s">
        <v>2803</v>
      </c>
      <c r="E4764" s="174">
        <v>69.05</v>
      </c>
    </row>
    <row r="4765" spans="1:5" x14ac:dyDescent="0.2">
      <c r="A4765" s="144">
        <v>38030</v>
      </c>
      <c r="B4765" s="144" t="s">
        <v>1697</v>
      </c>
      <c r="C4765" s="144" t="s">
        <v>2809</v>
      </c>
      <c r="D4765" s="144" t="s">
        <v>2803</v>
      </c>
      <c r="E4765" s="174">
        <v>106.06</v>
      </c>
    </row>
    <row r="4766" spans="1:5" x14ac:dyDescent="0.2">
      <c r="A4766" s="144">
        <v>38031</v>
      </c>
      <c r="B4766" s="144" t="s">
        <v>1698</v>
      </c>
      <c r="C4766" s="144" t="s">
        <v>2809</v>
      </c>
      <c r="D4766" s="144" t="s">
        <v>2803</v>
      </c>
      <c r="E4766" s="174">
        <v>168.07</v>
      </c>
    </row>
    <row r="4767" spans="1:5" x14ac:dyDescent="0.2">
      <c r="A4767" s="144">
        <v>39735</v>
      </c>
      <c r="B4767" s="144" t="s">
        <v>4876</v>
      </c>
      <c r="C4767" s="144" t="s">
        <v>2809</v>
      </c>
      <c r="D4767" s="144" t="s">
        <v>2803</v>
      </c>
      <c r="E4767" s="174">
        <v>127.02</v>
      </c>
    </row>
    <row r="4768" spans="1:5" x14ac:dyDescent="0.2">
      <c r="A4768" s="144">
        <v>39734</v>
      </c>
      <c r="B4768" s="144" t="s">
        <v>1708</v>
      </c>
      <c r="C4768" s="144" t="s">
        <v>2809</v>
      </c>
      <c r="D4768" s="144" t="s">
        <v>2803</v>
      </c>
      <c r="E4768" s="174">
        <v>150.66</v>
      </c>
    </row>
    <row r="4769" spans="1:5" x14ac:dyDescent="0.2">
      <c r="A4769" s="144">
        <v>39736</v>
      </c>
      <c r="B4769" s="144" t="s">
        <v>1709</v>
      </c>
      <c r="C4769" s="144" t="s">
        <v>2809</v>
      </c>
      <c r="D4769" s="144" t="s">
        <v>2803</v>
      </c>
      <c r="E4769" s="174">
        <v>171.95</v>
      </c>
    </row>
    <row r="4770" spans="1:5" x14ac:dyDescent="0.2">
      <c r="A4770" s="144">
        <v>39737</v>
      </c>
      <c r="B4770" s="144" t="s">
        <v>1712</v>
      </c>
      <c r="C4770" s="144" t="s">
        <v>2809</v>
      </c>
      <c r="D4770" s="144" t="s">
        <v>2803</v>
      </c>
      <c r="E4770" s="174">
        <v>23.13</v>
      </c>
    </row>
    <row r="4771" spans="1:5" x14ac:dyDescent="0.2">
      <c r="A4771" s="144">
        <v>39738</v>
      </c>
      <c r="B4771" s="144" t="s">
        <v>1749</v>
      </c>
      <c r="C4771" s="144" t="s">
        <v>2809</v>
      </c>
      <c r="D4771" s="144" t="s">
        <v>2803</v>
      </c>
      <c r="E4771" s="174">
        <v>8.36</v>
      </c>
    </row>
    <row r="4772" spans="1:5" x14ac:dyDescent="0.2">
      <c r="A4772" s="144">
        <v>39739</v>
      </c>
      <c r="B4772" s="144" t="s">
        <v>1707</v>
      </c>
      <c r="C4772" s="144" t="s">
        <v>2809</v>
      </c>
      <c r="D4772" s="144" t="s">
        <v>2803</v>
      </c>
      <c r="E4772" s="174">
        <v>118.91</v>
      </c>
    </row>
    <row r="4773" spans="1:5" x14ac:dyDescent="0.2">
      <c r="A4773" s="144">
        <v>39733</v>
      </c>
      <c r="B4773" s="144" t="s">
        <v>1710</v>
      </c>
      <c r="C4773" s="144" t="s">
        <v>2809</v>
      </c>
      <c r="D4773" s="144" t="s">
        <v>2803</v>
      </c>
      <c r="E4773" s="174">
        <v>205.77</v>
      </c>
    </row>
    <row r="4774" spans="1:5" x14ac:dyDescent="0.2">
      <c r="A4774" s="144">
        <v>39854</v>
      </c>
      <c r="B4774" s="144" t="s">
        <v>1711</v>
      </c>
      <c r="C4774" s="144" t="s">
        <v>2809</v>
      </c>
      <c r="D4774" s="144" t="s">
        <v>2803</v>
      </c>
      <c r="E4774" s="174">
        <v>208.68</v>
      </c>
    </row>
    <row r="4775" spans="1:5" x14ac:dyDescent="0.2">
      <c r="A4775" s="144">
        <v>39740</v>
      </c>
      <c r="B4775" s="144" t="s">
        <v>1706</v>
      </c>
      <c r="C4775" s="144" t="s">
        <v>2809</v>
      </c>
      <c r="D4775" s="144" t="s">
        <v>2803</v>
      </c>
      <c r="E4775" s="174">
        <v>114.18</v>
      </c>
    </row>
    <row r="4776" spans="1:5" x14ac:dyDescent="0.2">
      <c r="A4776" s="144">
        <v>39741</v>
      </c>
      <c r="B4776" s="144" t="s">
        <v>1751</v>
      </c>
      <c r="C4776" s="144" t="s">
        <v>2809</v>
      </c>
      <c r="D4776" s="144" t="s">
        <v>2803</v>
      </c>
      <c r="E4776" s="174">
        <v>21.04</v>
      </c>
    </row>
    <row r="4777" spans="1:5" x14ac:dyDescent="0.2">
      <c r="A4777" s="144">
        <v>39853</v>
      </c>
      <c r="B4777" s="144" t="s">
        <v>1754</v>
      </c>
      <c r="C4777" s="144" t="s">
        <v>2809</v>
      </c>
      <c r="D4777" s="144" t="s">
        <v>2803</v>
      </c>
      <c r="E4777" s="174">
        <v>27.64</v>
      </c>
    </row>
    <row r="4778" spans="1:5" x14ac:dyDescent="0.2">
      <c r="A4778" s="144">
        <v>39742</v>
      </c>
      <c r="B4778" s="144" t="s">
        <v>4877</v>
      </c>
      <c r="C4778" s="144" t="s">
        <v>2809</v>
      </c>
      <c r="D4778" s="144" t="s">
        <v>2803</v>
      </c>
      <c r="E4778" s="174">
        <v>91.78</v>
      </c>
    </row>
    <row r="4779" spans="1:5" x14ac:dyDescent="0.2">
      <c r="A4779" s="144">
        <v>39749</v>
      </c>
      <c r="B4779" s="144" t="s">
        <v>1756</v>
      </c>
      <c r="C4779" s="144" t="s">
        <v>2809</v>
      </c>
      <c r="D4779" s="144" t="s">
        <v>2807</v>
      </c>
      <c r="E4779" s="174">
        <v>104.85</v>
      </c>
    </row>
    <row r="4780" spans="1:5" x14ac:dyDescent="0.2">
      <c r="A4780" s="144">
        <v>39751</v>
      </c>
      <c r="B4780" s="144" t="s">
        <v>1758</v>
      </c>
      <c r="C4780" s="144" t="s">
        <v>2809</v>
      </c>
      <c r="D4780" s="144" t="s">
        <v>2807</v>
      </c>
      <c r="E4780" s="174">
        <v>190.52</v>
      </c>
    </row>
    <row r="4781" spans="1:5" x14ac:dyDescent="0.2">
      <c r="A4781" s="144">
        <v>39750</v>
      </c>
      <c r="B4781" s="144" t="s">
        <v>1757</v>
      </c>
      <c r="C4781" s="144" t="s">
        <v>2809</v>
      </c>
      <c r="D4781" s="144" t="s">
        <v>2807</v>
      </c>
      <c r="E4781" s="174">
        <v>158.36000000000001</v>
      </c>
    </row>
    <row r="4782" spans="1:5" x14ac:dyDescent="0.2">
      <c r="A4782" s="144">
        <v>39747</v>
      </c>
      <c r="B4782" s="144" t="s">
        <v>1759</v>
      </c>
      <c r="C4782" s="144" t="s">
        <v>2809</v>
      </c>
      <c r="D4782" s="144" t="s">
        <v>2807</v>
      </c>
      <c r="E4782" s="174">
        <v>50.94</v>
      </c>
    </row>
    <row r="4783" spans="1:5" x14ac:dyDescent="0.2">
      <c r="A4783" s="144">
        <v>39753</v>
      </c>
      <c r="B4783" s="144" t="s">
        <v>4878</v>
      </c>
      <c r="C4783" s="144" t="s">
        <v>2809</v>
      </c>
      <c r="D4783" s="144" t="s">
        <v>2807</v>
      </c>
      <c r="E4783" s="174">
        <v>350.71</v>
      </c>
    </row>
    <row r="4784" spans="1:5" x14ac:dyDescent="0.2">
      <c r="A4784" s="144">
        <v>39754</v>
      </c>
      <c r="B4784" s="144" t="s">
        <v>4879</v>
      </c>
      <c r="C4784" s="144" t="s">
        <v>2809</v>
      </c>
      <c r="D4784" s="144" t="s">
        <v>2807</v>
      </c>
      <c r="E4784" s="174">
        <v>516.69000000000005</v>
      </c>
    </row>
    <row r="4785" spans="1:5" x14ac:dyDescent="0.2">
      <c r="A4785" s="144">
        <v>39748</v>
      </c>
      <c r="B4785" s="144" t="s">
        <v>1755</v>
      </c>
      <c r="C4785" s="144" t="s">
        <v>2809</v>
      </c>
      <c r="D4785" s="144" t="s">
        <v>2807</v>
      </c>
      <c r="E4785" s="174">
        <v>82.42</v>
      </c>
    </row>
    <row r="4786" spans="1:5" x14ac:dyDescent="0.2">
      <c r="A4786" s="144">
        <v>39755</v>
      </c>
      <c r="B4786" s="144" t="s">
        <v>4880</v>
      </c>
      <c r="C4786" s="144" t="s">
        <v>2809</v>
      </c>
      <c r="D4786" s="144" t="s">
        <v>2807</v>
      </c>
      <c r="E4786" s="174">
        <v>783.42</v>
      </c>
    </row>
    <row r="4787" spans="1:5" x14ac:dyDescent="0.2">
      <c r="A4787" s="144">
        <v>12742</v>
      </c>
      <c r="B4787" s="144" t="s">
        <v>1724</v>
      </c>
      <c r="C4787" s="144" t="s">
        <v>2809</v>
      </c>
      <c r="D4787" s="144" t="s">
        <v>2807</v>
      </c>
      <c r="E4787" s="174">
        <v>620.33000000000004</v>
      </c>
    </row>
    <row r="4788" spans="1:5" x14ac:dyDescent="0.2">
      <c r="A4788" s="144">
        <v>12713</v>
      </c>
      <c r="B4788" s="144" t="s">
        <v>1669</v>
      </c>
      <c r="C4788" s="144" t="s">
        <v>2809</v>
      </c>
      <c r="D4788" s="144" t="s">
        <v>2807</v>
      </c>
      <c r="E4788" s="174">
        <v>32.9</v>
      </c>
    </row>
    <row r="4789" spans="1:5" x14ac:dyDescent="0.2">
      <c r="A4789" s="144">
        <v>12743</v>
      </c>
      <c r="B4789" s="144" t="s">
        <v>1700</v>
      </c>
      <c r="C4789" s="144" t="s">
        <v>2809</v>
      </c>
      <c r="D4789" s="144" t="s">
        <v>2807</v>
      </c>
      <c r="E4789" s="174">
        <v>56.59</v>
      </c>
    </row>
    <row r="4790" spans="1:5" x14ac:dyDescent="0.2">
      <c r="A4790" s="144">
        <v>12744</v>
      </c>
      <c r="B4790" s="144" t="s">
        <v>1701</v>
      </c>
      <c r="C4790" s="144" t="s">
        <v>2809</v>
      </c>
      <c r="D4790" s="144" t="s">
        <v>2807</v>
      </c>
      <c r="E4790" s="174">
        <v>71.83</v>
      </c>
    </row>
    <row r="4791" spans="1:5" x14ac:dyDescent="0.2">
      <c r="A4791" s="144">
        <v>12745</v>
      </c>
      <c r="B4791" s="144" t="s">
        <v>1702</v>
      </c>
      <c r="C4791" s="144" t="s">
        <v>2809</v>
      </c>
      <c r="D4791" s="144" t="s">
        <v>2807</v>
      </c>
      <c r="E4791" s="174">
        <v>104.31</v>
      </c>
    </row>
    <row r="4792" spans="1:5" x14ac:dyDescent="0.2">
      <c r="A4792" s="144">
        <v>12746</v>
      </c>
      <c r="B4792" s="144" t="s">
        <v>1703</v>
      </c>
      <c r="C4792" s="144" t="s">
        <v>2809</v>
      </c>
      <c r="D4792" s="144" t="s">
        <v>2807</v>
      </c>
      <c r="E4792" s="174">
        <v>140.85</v>
      </c>
    </row>
    <row r="4793" spans="1:5" x14ac:dyDescent="0.2">
      <c r="A4793" s="144">
        <v>12747</v>
      </c>
      <c r="B4793" s="144" t="s">
        <v>1704</v>
      </c>
      <c r="C4793" s="144" t="s">
        <v>2809</v>
      </c>
      <c r="D4793" s="144" t="s">
        <v>2807</v>
      </c>
      <c r="E4793" s="174">
        <v>204.27</v>
      </c>
    </row>
    <row r="4794" spans="1:5" x14ac:dyDescent="0.2">
      <c r="A4794" s="144">
        <v>12748</v>
      </c>
      <c r="B4794" s="144" t="s">
        <v>1705</v>
      </c>
      <c r="C4794" s="144" t="s">
        <v>2809</v>
      </c>
      <c r="D4794" s="144" t="s">
        <v>2807</v>
      </c>
      <c r="E4794" s="174">
        <v>287.77999999999997</v>
      </c>
    </row>
    <row r="4795" spans="1:5" x14ac:dyDescent="0.2">
      <c r="A4795" s="144">
        <v>12749</v>
      </c>
      <c r="B4795" s="144" t="s">
        <v>1723</v>
      </c>
      <c r="C4795" s="144" t="s">
        <v>2809</v>
      </c>
      <c r="D4795" s="144" t="s">
        <v>2807</v>
      </c>
      <c r="E4795" s="174">
        <v>420.69</v>
      </c>
    </row>
    <row r="4796" spans="1:5" x14ac:dyDescent="0.2">
      <c r="A4796" s="144">
        <v>39726</v>
      </c>
      <c r="B4796" s="144" t="s">
        <v>1761</v>
      </c>
      <c r="C4796" s="144" t="s">
        <v>2809</v>
      </c>
      <c r="D4796" s="144" t="s">
        <v>2807</v>
      </c>
      <c r="E4796" s="174">
        <v>138.18</v>
      </c>
    </row>
    <row r="4797" spans="1:5" x14ac:dyDescent="0.2">
      <c r="A4797" s="144">
        <v>39728</v>
      </c>
      <c r="B4797" s="144" t="s">
        <v>1763</v>
      </c>
      <c r="C4797" s="144" t="s">
        <v>2809</v>
      </c>
      <c r="D4797" s="144" t="s">
        <v>2807</v>
      </c>
      <c r="E4797" s="174">
        <v>242.85</v>
      </c>
    </row>
    <row r="4798" spans="1:5" x14ac:dyDescent="0.2">
      <c r="A4798" s="144">
        <v>39727</v>
      </c>
      <c r="B4798" s="144" t="s">
        <v>1762</v>
      </c>
      <c r="C4798" s="144" t="s">
        <v>2809</v>
      </c>
      <c r="D4798" s="144" t="s">
        <v>2807</v>
      </c>
      <c r="E4798" s="174">
        <v>199.85</v>
      </c>
    </row>
    <row r="4799" spans="1:5" x14ac:dyDescent="0.2">
      <c r="A4799" s="144">
        <v>39724</v>
      </c>
      <c r="B4799" s="144" t="s">
        <v>1766</v>
      </c>
      <c r="C4799" s="144" t="s">
        <v>2809</v>
      </c>
      <c r="D4799" s="144" t="s">
        <v>2807</v>
      </c>
      <c r="E4799" s="174">
        <v>61.19</v>
      </c>
    </row>
    <row r="4800" spans="1:5" x14ac:dyDescent="0.2">
      <c r="A4800" s="144">
        <v>39729</v>
      </c>
      <c r="B4800" s="144" t="s">
        <v>1764</v>
      </c>
      <c r="C4800" s="144" t="s">
        <v>2809</v>
      </c>
      <c r="D4800" s="144" t="s">
        <v>2807</v>
      </c>
      <c r="E4800" s="174">
        <v>336.3</v>
      </c>
    </row>
    <row r="4801" spans="1:5" x14ac:dyDescent="0.2">
      <c r="A4801" s="144">
        <v>39730</v>
      </c>
      <c r="B4801" s="144" t="s">
        <v>1765</v>
      </c>
      <c r="C4801" s="144" t="s">
        <v>2809</v>
      </c>
      <c r="D4801" s="144" t="s">
        <v>2807</v>
      </c>
      <c r="E4801" s="174">
        <v>436.34</v>
      </c>
    </row>
    <row r="4802" spans="1:5" x14ac:dyDescent="0.2">
      <c r="A4802" s="144">
        <v>39731</v>
      </c>
      <c r="B4802" s="144" t="s">
        <v>4881</v>
      </c>
      <c r="C4802" s="144" t="s">
        <v>2809</v>
      </c>
      <c r="D4802" s="144" t="s">
        <v>2807</v>
      </c>
      <c r="E4802" s="174">
        <v>646.25</v>
      </c>
    </row>
    <row r="4803" spans="1:5" x14ac:dyDescent="0.2">
      <c r="A4803" s="144">
        <v>39725</v>
      </c>
      <c r="B4803" s="144" t="s">
        <v>1760</v>
      </c>
      <c r="C4803" s="144" t="s">
        <v>2809</v>
      </c>
      <c r="D4803" s="144" t="s">
        <v>2807</v>
      </c>
      <c r="E4803" s="174">
        <v>99.73</v>
      </c>
    </row>
    <row r="4804" spans="1:5" x14ac:dyDescent="0.2">
      <c r="A4804" s="144">
        <v>39732</v>
      </c>
      <c r="B4804" s="144" t="s">
        <v>4882</v>
      </c>
      <c r="C4804" s="144" t="s">
        <v>2809</v>
      </c>
      <c r="D4804" s="144" t="s">
        <v>2807</v>
      </c>
      <c r="E4804" s="174">
        <v>951.25</v>
      </c>
    </row>
    <row r="4805" spans="1:5" x14ac:dyDescent="0.2">
      <c r="A4805" s="144">
        <v>39660</v>
      </c>
      <c r="B4805" s="144" t="s">
        <v>1752</v>
      </c>
      <c r="C4805" s="144" t="s">
        <v>2809</v>
      </c>
      <c r="D4805" s="144" t="s">
        <v>2807</v>
      </c>
      <c r="E4805" s="174">
        <v>43.35</v>
      </c>
    </row>
    <row r="4806" spans="1:5" x14ac:dyDescent="0.2">
      <c r="A4806" s="144">
        <v>39662</v>
      </c>
      <c r="B4806" s="144" t="s">
        <v>1748</v>
      </c>
      <c r="C4806" s="144" t="s">
        <v>2809</v>
      </c>
      <c r="D4806" s="144" t="s">
        <v>2807</v>
      </c>
      <c r="E4806" s="174">
        <v>20.77</v>
      </c>
    </row>
    <row r="4807" spans="1:5" x14ac:dyDescent="0.2">
      <c r="A4807" s="144">
        <v>39661</v>
      </c>
      <c r="B4807" s="144" t="s">
        <v>4883</v>
      </c>
      <c r="C4807" s="144" t="s">
        <v>2809</v>
      </c>
      <c r="D4807" s="144" t="s">
        <v>2807</v>
      </c>
      <c r="E4807" s="174">
        <v>14.17</v>
      </c>
    </row>
    <row r="4808" spans="1:5" x14ac:dyDescent="0.2">
      <c r="A4808" s="144">
        <v>39666</v>
      </c>
      <c r="B4808" s="144" t="s">
        <v>4884</v>
      </c>
      <c r="C4808" s="144" t="s">
        <v>2809</v>
      </c>
      <c r="D4808" s="144" t="s">
        <v>2807</v>
      </c>
      <c r="E4808" s="174">
        <v>65.209999999999994</v>
      </c>
    </row>
    <row r="4809" spans="1:5" x14ac:dyDescent="0.2">
      <c r="A4809" s="144">
        <v>39664</v>
      </c>
      <c r="B4809" s="144" t="s">
        <v>1750</v>
      </c>
      <c r="C4809" s="144" t="s">
        <v>2809</v>
      </c>
      <c r="D4809" s="144" t="s">
        <v>2807</v>
      </c>
      <c r="E4809" s="174">
        <v>31.96</v>
      </c>
    </row>
    <row r="4810" spans="1:5" x14ac:dyDescent="0.2">
      <c r="A4810" s="144">
        <v>39663</v>
      </c>
      <c r="B4810" s="144" t="s">
        <v>4885</v>
      </c>
      <c r="C4810" s="144" t="s">
        <v>2809</v>
      </c>
      <c r="D4810" s="144" t="s">
        <v>2807</v>
      </c>
      <c r="E4810" s="174">
        <v>25.55</v>
      </c>
    </row>
    <row r="4811" spans="1:5" x14ac:dyDescent="0.2">
      <c r="A4811" s="144">
        <v>39665</v>
      </c>
      <c r="B4811" s="144" t="s">
        <v>1753</v>
      </c>
      <c r="C4811" s="144" t="s">
        <v>2809</v>
      </c>
      <c r="D4811" s="144" t="s">
        <v>2807</v>
      </c>
      <c r="E4811" s="174">
        <v>53.92</v>
      </c>
    </row>
    <row r="4812" spans="1:5" x14ac:dyDescent="0.2">
      <c r="A4812" s="144">
        <v>39752</v>
      </c>
      <c r="B4812" s="144" t="s">
        <v>4886</v>
      </c>
      <c r="C4812" s="144" t="s">
        <v>2809</v>
      </c>
      <c r="D4812" s="144" t="s">
        <v>2807</v>
      </c>
      <c r="E4812" s="174">
        <v>271.10000000000002</v>
      </c>
    </row>
    <row r="4813" spans="1:5" x14ac:dyDescent="0.2">
      <c r="A4813" s="144">
        <v>7725</v>
      </c>
      <c r="B4813" s="144" t="s">
        <v>1038</v>
      </c>
      <c r="C4813" s="144" t="s">
        <v>2809</v>
      </c>
      <c r="D4813" s="144" t="s">
        <v>2805</v>
      </c>
      <c r="E4813" s="174">
        <v>211.98</v>
      </c>
    </row>
    <row r="4814" spans="1:5" x14ac:dyDescent="0.2">
      <c r="A4814" s="144">
        <v>7753</v>
      </c>
      <c r="B4814" s="144" t="s">
        <v>1042</v>
      </c>
      <c r="C4814" s="144" t="s">
        <v>2809</v>
      </c>
      <c r="D4814" s="144" t="s">
        <v>2803</v>
      </c>
      <c r="E4814" s="174">
        <v>413.27</v>
      </c>
    </row>
    <row r="4815" spans="1:5" x14ac:dyDescent="0.2">
      <c r="A4815" s="144">
        <v>13256</v>
      </c>
      <c r="B4815" s="144" t="s">
        <v>4887</v>
      </c>
      <c r="C4815" s="144" t="s">
        <v>2809</v>
      </c>
      <c r="D4815" s="144" t="s">
        <v>2803</v>
      </c>
      <c r="E4815" s="174">
        <v>578.92999999999995</v>
      </c>
    </row>
    <row r="4816" spans="1:5" x14ac:dyDescent="0.2">
      <c r="A4816" s="144">
        <v>7757</v>
      </c>
      <c r="B4816" s="144" t="s">
        <v>1043</v>
      </c>
      <c r="C4816" s="144" t="s">
        <v>2809</v>
      </c>
      <c r="D4816" s="144" t="s">
        <v>2803</v>
      </c>
      <c r="E4816" s="174">
        <v>617.23</v>
      </c>
    </row>
    <row r="4817" spans="1:5" x14ac:dyDescent="0.2">
      <c r="A4817" s="144">
        <v>7758</v>
      </c>
      <c r="B4817" s="144" t="s">
        <v>1044</v>
      </c>
      <c r="C4817" s="144" t="s">
        <v>2809</v>
      </c>
      <c r="D4817" s="144" t="s">
        <v>2803</v>
      </c>
      <c r="E4817" s="174">
        <v>894.23</v>
      </c>
    </row>
    <row r="4818" spans="1:5" x14ac:dyDescent="0.2">
      <c r="A4818" s="144">
        <v>7759</v>
      </c>
      <c r="B4818" s="144" t="s">
        <v>4888</v>
      </c>
      <c r="C4818" s="144" t="s">
        <v>2809</v>
      </c>
      <c r="D4818" s="144" t="s">
        <v>2803</v>
      </c>
      <c r="E4818" s="175">
        <v>2477.92</v>
      </c>
    </row>
    <row r="4819" spans="1:5" x14ac:dyDescent="0.2">
      <c r="A4819" s="144">
        <v>40334</v>
      </c>
      <c r="B4819" s="144" t="s">
        <v>1045</v>
      </c>
      <c r="C4819" s="144" t="s">
        <v>2809</v>
      </c>
      <c r="D4819" s="144" t="s">
        <v>2803</v>
      </c>
      <c r="E4819" s="174">
        <v>97.08</v>
      </c>
    </row>
    <row r="4820" spans="1:5" x14ac:dyDescent="0.2">
      <c r="A4820" s="144">
        <v>7745</v>
      </c>
      <c r="B4820" s="144" t="s">
        <v>1036</v>
      </c>
      <c r="C4820" s="144" t="s">
        <v>2809</v>
      </c>
      <c r="D4820" s="144" t="s">
        <v>2803</v>
      </c>
      <c r="E4820" s="174">
        <v>109.55</v>
      </c>
    </row>
    <row r="4821" spans="1:5" x14ac:dyDescent="0.2">
      <c r="A4821" s="144">
        <v>7714</v>
      </c>
      <c r="B4821" s="144" t="s">
        <v>1037</v>
      </c>
      <c r="C4821" s="144" t="s">
        <v>2809</v>
      </c>
      <c r="D4821" s="144" t="s">
        <v>2803</v>
      </c>
      <c r="E4821" s="174">
        <v>130.91999999999999</v>
      </c>
    </row>
    <row r="4822" spans="1:5" x14ac:dyDescent="0.2">
      <c r="A4822" s="144">
        <v>7742</v>
      </c>
      <c r="B4822" s="144" t="s">
        <v>1039</v>
      </c>
      <c r="C4822" s="144" t="s">
        <v>2809</v>
      </c>
      <c r="D4822" s="144" t="s">
        <v>2803</v>
      </c>
      <c r="E4822" s="174">
        <v>288.93</v>
      </c>
    </row>
    <row r="4823" spans="1:5" x14ac:dyDescent="0.2">
      <c r="A4823" s="144">
        <v>7750</v>
      </c>
      <c r="B4823" s="144" t="s">
        <v>1040</v>
      </c>
      <c r="C4823" s="144" t="s">
        <v>2809</v>
      </c>
      <c r="D4823" s="144" t="s">
        <v>2803</v>
      </c>
      <c r="E4823" s="174">
        <v>352.7</v>
      </c>
    </row>
    <row r="4824" spans="1:5" x14ac:dyDescent="0.2">
      <c r="A4824" s="144">
        <v>7756</v>
      </c>
      <c r="B4824" s="144" t="s">
        <v>1041</v>
      </c>
      <c r="C4824" s="144" t="s">
        <v>2809</v>
      </c>
      <c r="D4824" s="144" t="s">
        <v>2803</v>
      </c>
      <c r="E4824" s="174">
        <v>405.25</v>
      </c>
    </row>
    <row r="4825" spans="1:5" x14ac:dyDescent="0.2">
      <c r="A4825" s="144">
        <v>7765</v>
      </c>
      <c r="B4825" s="144" t="s">
        <v>4889</v>
      </c>
      <c r="C4825" s="144" t="s">
        <v>2809</v>
      </c>
      <c r="D4825" s="144" t="s">
        <v>2803</v>
      </c>
      <c r="E4825" s="174">
        <v>454.24</v>
      </c>
    </row>
    <row r="4826" spans="1:5" x14ac:dyDescent="0.2">
      <c r="A4826" s="144">
        <v>12569</v>
      </c>
      <c r="B4826" s="144" t="s">
        <v>4890</v>
      </c>
      <c r="C4826" s="144" t="s">
        <v>2809</v>
      </c>
      <c r="D4826" s="144" t="s">
        <v>2803</v>
      </c>
      <c r="E4826" s="174">
        <v>627.03</v>
      </c>
    </row>
    <row r="4827" spans="1:5" x14ac:dyDescent="0.2">
      <c r="A4827" s="144">
        <v>7766</v>
      </c>
      <c r="B4827" s="144" t="s">
        <v>4891</v>
      </c>
      <c r="C4827" s="144" t="s">
        <v>2809</v>
      </c>
      <c r="D4827" s="144" t="s">
        <v>2803</v>
      </c>
      <c r="E4827" s="174">
        <v>666.22</v>
      </c>
    </row>
    <row r="4828" spans="1:5" x14ac:dyDescent="0.2">
      <c r="A4828" s="144">
        <v>7767</v>
      </c>
      <c r="B4828" s="144" t="s">
        <v>4892</v>
      </c>
      <c r="C4828" s="144" t="s">
        <v>2809</v>
      </c>
      <c r="D4828" s="144" t="s">
        <v>2803</v>
      </c>
      <c r="E4828" s="174">
        <v>956.58</v>
      </c>
    </row>
    <row r="4829" spans="1:5" x14ac:dyDescent="0.2">
      <c r="A4829" s="144">
        <v>7727</v>
      </c>
      <c r="B4829" s="144" t="s">
        <v>4893</v>
      </c>
      <c r="C4829" s="144" t="s">
        <v>2809</v>
      </c>
      <c r="D4829" s="144" t="s">
        <v>2803</v>
      </c>
      <c r="E4829" s="175">
        <v>2778.89</v>
      </c>
    </row>
    <row r="4830" spans="1:5" x14ac:dyDescent="0.2">
      <c r="A4830" s="144">
        <v>7760</v>
      </c>
      <c r="B4830" s="144" t="s">
        <v>4894</v>
      </c>
      <c r="C4830" s="144" t="s">
        <v>2809</v>
      </c>
      <c r="D4830" s="144" t="s">
        <v>2803</v>
      </c>
      <c r="E4830" s="174">
        <v>110.44</v>
      </c>
    </row>
    <row r="4831" spans="1:5" x14ac:dyDescent="0.2">
      <c r="A4831" s="144">
        <v>7761</v>
      </c>
      <c r="B4831" s="144" t="s">
        <v>4895</v>
      </c>
      <c r="C4831" s="144" t="s">
        <v>2809</v>
      </c>
      <c r="D4831" s="144" t="s">
        <v>2803</v>
      </c>
      <c r="E4831" s="174">
        <v>115.78</v>
      </c>
    </row>
    <row r="4832" spans="1:5" x14ac:dyDescent="0.2">
      <c r="A4832" s="144">
        <v>7752</v>
      </c>
      <c r="B4832" s="144" t="s">
        <v>4896</v>
      </c>
      <c r="C4832" s="144" t="s">
        <v>2809</v>
      </c>
      <c r="D4832" s="144" t="s">
        <v>2803</v>
      </c>
      <c r="E4832" s="174">
        <v>140.72</v>
      </c>
    </row>
    <row r="4833" spans="1:5" x14ac:dyDescent="0.2">
      <c r="A4833" s="144">
        <v>7762</v>
      </c>
      <c r="B4833" s="144" t="s">
        <v>4897</v>
      </c>
      <c r="C4833" s="144" t="s">
        <v>2809</v>
      </c>
      <c r="D4833" s="144" t="s">
        <v>2803</v>
      </c>
      <c r="E4833" s="174">
        <v>183.92</v>
      </c>
    </row>
    <row r="4834" spans="1:5" x14ac:dyDescent="0.2">
      <c r="A4834" s="144">
        <v>7722</v>
      </c>
      <c r="B4834" s="144" t="s">
        <v>4898</v>
      </c>
      <c r="C4834" s="144" t="s">
        <v>2809</v>
      </c>
      <c r="D4834" s="144" t="s">
        <v>2803</v>
      </c>
      <c r="E4834" s="174">
        <v>281.45</v>
      </c>
    </row>
    <row r="4835" spans="1:5" x14ac:dyDescent="0.2">
      <c r="A4835" s="144">
        <v>7763</v>
      </c>
      <c r="B4835" s="144" t="s">
        <v>4899</v>
      </c>
      <c r="C4835" s="144" t="s">
        <v>2809</v>
      </c>
      <c r="D4835" s="144" t="s">
        <v>2803</v>
      </c>
      <c r="E4835" s="174">
        <v>342.9</v>
      </c>
    </row>
    <row r="4836" spans="1:5" x14ac:dyDescent="0.2">
      <c r="A4836" s="144">
        <v>7764</v>
      </c>
      <c r="B4836" s="144" t="s">
        <v>4900</v>
      </c>
      <c r="C4836" s="144" t="s">
        <v>2809</v>
      </c>
      <c r="D4836" s="144" t="s">
        <v>2803</v>
      </c>
      <c r="E4836" s="174">
        <v>409.7</v>
      </c>
    </row>
    <row r="4837" spans="1:5" x14ac:dyDescent="0.2">
      <c r="A4837" s="144">
        <v>12572</v>
      </c>
      <c r="B4837" s="144" t="s">
        <v>4901</v>
      </c>
      <c r="C4837" s="144" t="s">
        <v>2809</v>
      </c>
      <c r="D4837" s="144" t="s">
        <v>2803</v>
      </c>
      <c r="E4837" s="174">
        <v>578.92999999999995</v>
      </c>
    </row>
    <row r="4838" spans="1:5" x14ac:dyDescent="0.2">
      <c r="A4838" s="144">
        <v>12573</v>
      </c>
      <c r="B4838" s="144" t="s">
        <v>4902</v>
      </c>
      <c r="C4838" s="144" t="s">
        <v>2809</v>
      </c>
      <c r="D4838" s="144" t="s">
        <v>2803</v>
      </c>
      <c r="E4838" s="174">
        <v>761.52</v>
      </c>
    </row>
    <row r="4839" spans="1:5" x14ac:dyDescent="0.2">
      <c r="A4839" s="144">
        <v>12574</v>
      </c>
      <c r="B4839" s="144" t="s">
        <v>4903</v>
      </c>
      <c r="C4839" s="144" t="s">
        <v>2809</v>
      </c>
      <c r="D4839" s="144" t="s">
        <v>2803</v>
      </c>
      <c r="E4839" s="174">
        <v>920.77</v>
      </c>
    </row>
    <row r="4840" spans="1:5" x14ac:dyDescent="0.2">
      <c r="A4840" s="144">
        <v>12575</v>
      </c>
      <c r="B4840" s="144" t="s">
        <v>4904</v>
      </c>
      <c r="C4840" s="144" t="s">
        <v>2809</v>
      </c>
      <c r="D4840" s="144" t="s">
        <v>2803</v>
      </c>
      <c r="E4840" s="175">
        <v>1398.35</v>
      </c>
    </row>
    <row r="4841" spans="1:5" x14ac:dyDescent="0.2">
      <c r="A4841" s="144">
        <v>12576</v>
      </c>
      <c r="B4841" s="144" t="s">
        <v>4905</v>
      </c>
      <c r="C4841" s="144" t="s">
        <v>2809</v>
      </c>
      <c r="D4841" s="144" t="s">
        <v>2803</v>
      </c>
      <c r="E4841" s="174">
        <v>169.22</v>
      </c>
    </row>
    <row r="4842" spans="1:5" x14ac:dyDescent="0.2">
      <c r="A4842" s="144">
        <v>12577</v>
      </c>
      <c r="B4842" s="144" t="s">
        <v>4906</v>
      </c>
      <c r="C4842" s="144" t="s">
        <v>2809</v>
      </c>
      <c r="D4842" s="144" t="s">
        <v>2803</v>
      </c>
      <c r="E4842" s="174">
        <v>228.01</v>
      </c>
    </row>
    <row r="4843" spans="1:5" x14ac:dyDescent="0.2">
      <c r="A4843" s="144">
        <v>12578</v>
      </c>
      <c r="B4843" s="144" t="s">
        <v>4907</v>
      </c>
      <c r="C4843" s="144" t="s">
        <v>2809</v>
      </c>
      <c r="D4843" s="144" t="s">
        <v>2803</v>
      </c>
      <c r="E4843" s="174">
        <v>276.10000000000002</v>
      </c>
    </row>
    <row r="4844" spans="1:5" x14ac:dyDescent="0.2">
      <c r="A4844" s="144">
        <v>12579</v>
      </c>
      <c r="B4844" s="144" t="s">
        <v>4908</v>
      </c>
      <c r="C4844" s="144" t="s">
        <v>2809</v>
      </c>
      <c r="D4844" s="144" t="s">
        <v>2803</v>
      </c>
      <c r="E4844" s="174">
        <v>475.61</v>
      </c>
    </row>
    <row r="4845" spans="1:5" x14ac:dyDescent="0.2">
      <c r="A4845" s="144">
        <v>12580</v>
      </c>
      <c r="B4845" s="144" t="s">
        <v>4909</v>
      </c>
      <c r="C4845" s="144" t="s">
        <v>2809</v>
      </c>
      <c r="D4845" s="144" t="s">
        <v>2803</v>
      </c>
      <c r="E4845" s="174">
        <v>495.57</v>
      </c>
    </row>
    <row r="4846" spans="1:5" x14ac:dyDescent="0.2">
      <c r="A4846" s="144">
        <v>12581</v>
      </c>
      <c r="B4846" s="144" t="s">
        <v>4910</v>
      </c>
      <c r="C4846" s="144" t="s">
        <v>2809</v>
      </c>
      <c r="D4846" s="144" t="s">
        <v>2803</v>
      </c>
      <c r="E4846" s="174">
        <v>530.84</v>
      </c>
    </row>
    <row r="4847" spans="1:5" x14ac:dyDescent="0.2">
      <c r="A4847" s="144">
        <v>7720</v>
      </c>
      <c r="B4847" s="144" t="s">
        <v>1035</v>
      </c>
      <c r="C4847" s="144" t="s">
        <v>2809</v>
      </c>
      <c r="D4847" s="144" t="s">
        <v>2803</v>
      </c>
      <c r="E4847" s="174">
        <v>830.1</v>
      </c>
    </row>
    <row r="4848" spans="1:5" x14ac:dyDescent="0.2">
      <c r="A4848" s="144">
        <v>40335</v>
      </c>
      <c r="B4848" s="144" t="s">
        <v>1028</v>
      </c>
      <c r="C4848" s="144" t="s">
        <v>2809</v>
      </c>
      <c r="D4848" s="144" t="s">
        <v>2803</v>
      </c>
      <c r="E4848" s="174">
        <v>173.68</v>
      </c>
    </row>
    <row r="4849" spans="1:5" x14ac:dyDescent="0.2">
      <c r="A4849" s="144">
        <v>7740</v>
      </c>
      <c r="B4849" s="144" t="s">
        <v>1029</v>
      </c>
      <c r="C4849" s="144" t="s">
        <v>2809</v>
      </c>
      <c r="D4849" s="144" t="s">
        <v>2803</v>
      </c>
      <c r="E4849" s="174">
        <v>178.13</v>
      </c>
    </row>
    <row r="4850" spans="1:5" x14ac:dyDescent="0.2">
      <c r="A4850" s="144">
        <v>7741</v>
      </c>
      <c r="B4850" s="144" t="s">
        <v>1030</v>
      </c>
      <c r="C4850" s="144" t="s">
        <v>2809</v>
      </c>
      <c r="D4850" s="144" t="s">
        <v>2803</v>
      </c>
      <c r="E4850" s="174">
        <v>329.54</v>
      </c>
    </row>
    <row r="4851" spans="1:5" x14ac:dyDescent="0.2">
      <c r="A4851" s="144">
        <v>7774</v>
      </c>
      <c r="B4851" s="144" t="s">
        <v>1031</v>
      </c>
      <c r="C4851" s="144" t="s">
        <v>2809</v>
      </c>
      <c r="D4851" s="144" t="s">
        <v>2803</v>
      </c>
      <c r="E4851" s="174">
        <v>404.36</v>
      </c>
    </row>
    <row r="4852" spans="1:5" x14ac:dyDescent="0.2">
      <c r="A4852" s="144">
        <v>7744</v>
      </c>
      <c r="B4852" s="144" t="s">
        <v>1032</v>
      </c>
      <c r="C4852" s="144" t="s">
        <v>2809</v>
      </c>
      <c r="D4852" s="144" t="s">
        <v>2803</v>
      </c>
      <c r="E4852" s="174">
        <v>528.16</v>
      </c>
    </row>
    <row r="4853" spans="1:5" x14ac:dyDescent="0.2">
      <c r="A4853" s="144">
        <v>7773</v>
      </c>
      <c r="B4853" s="144" t="s">
        <v>1033</v>
      </c>
      <c r="C4853" s="144" t="s">
        <v>2809</v>
      </c>
      <c r="D4853" s="144" t="s">
        <v>2803</v>
      </c>
      <c r="E4853" s="174">
        <v>539.83000000000004</v>
      </c>
    </row>
    <row r="4854" spans="1:5" x14ac:dyDescent="0.2">
      <c r="A4854" s="144">
        <v>7754</v>
      </c>
      <c r="B4854" s="144" t="s">
        <v>1034</v>
      </c>
      <c r="C4854" s="144" t="s">
        <v>2809</v>
      </c>
      <c r="D4854" s="144" t="s">
        <v>2803</v>
      </c>
      <c r="E4854" s="174">
        <v>818.52</v>
      </c>
    </row>
    <row r="4855" spans="1:5" x14ac:dyDescent="0.2">
      <c r="A4855" s="144">
        <v>7735</v>
      </c>
      <c r="B4855" s="144" t="s">
        <v>4911</v>
      </c>
      <c r="C4855" s="144" t="s">
        <v>2809</v>
      </c>
      <c r="D4855" s="144" t="s">
        <v>2803</v>
      </c>
      <c r="E4855" s="175">
        <v>1059.9000000000001</v>
      </c>
    </row>
    <row r="4856" spans="1:5" x14ac:dyDescent="0.2">
      <c r="A4856" s="144">
        <v>7755</v>
      </c>
      <c r="B4856" s="144" t="s">
        <v>4912</v>
      </c>
      <c r="C4856" s="144" t="s">
        <v>2809</v>
      </c>
      <c r="D4856" s="144" t="s">
        <v>2803</v>
      </c>
      <c r="E4856" s="174">
        <v>210.19</v>
      </c>
    </row>
    <row r="4857" spans="1:5" x14ac:dyDescent="0.2">
      <c r="A4857" s="144">
        <v>7776</v>
      </c>
      <c r="B4857" s="144" t="s">
        <v>4913</v>
      </c>
      <c r="C4857" s="144" t="s">
        <v>2809</v>
      </c>
      <c r="D4857" s="144" t="s">
        <v>2803</v>
      </c>
      <c r="E4857" s="174">
        <v>438.21</v>
      </c>
    </row>
    <row r="4858" spans="1:5" x14ac:dyDescent="0.2">
      <c r="A4858" s="144">
        <v>7743</v>
      </c>
      <c r="B4858" s="144" t="s">
        <v>4914</v>
      </c>
      <c r="C4858" s="144" t="s">
        <v>2809</v>
      </c>
      <c r="D4858" s="144" t="s">
        <v>2803</v>
      </c>
      <c r="E4858" s="174">
        <v>464.04</v>
      </c>
    </row>
    <row r="4859" spans="1:5" x14ac:dyDescent="0.2">
      <c r="A4859" s="144">
        <v>7733</v>
      </c>
      <c r="B4859" s="144" t="s">
        <v>4915</v>
      </c>
      <c r="C4859" s="144" t="s">
        <v>2809</v>
      </c>
      <c r="D4859" s="144" t="s">
        <v>2803</v>
      </c>
      <c r="E4859" s="174">
        <v>605.65</v>
      </c>
    </row>
    <row r="4860" spans="1:5" x14ac:dyDescent="0.2">
      <c r="A4860" s="144">
        <v>7775</v>
      </c>
      <c r="B4860" s="144" t="s">
        <v>4916</v>
      </c>
      <c r="C4860" s="144" t="s">
        <v>2809</v>
      </c>
      <c r="D4860" s="144" t="s">
        <v>2803</v>
      </c>
      <c r="E4860" s="174">
        <v>663.55</v>
      </c>
    </row>
    <row r="4861" spans="1:5" x14ac:dyDescent="0.2">
      <c r="A4861" s="144">
        <v>7734</v>
      </c>
      <c r="B4861" s="144" t="s">
        <v>4917</v>
      </c>
      <c r="C4861" s="144" t="s">
        <v>2809</v>
      </c>
      <c r="D4861" s="144" t="s">
        <v>2803</v>
      </c>
      <c r="E4861" s="174">
        <v>939.65</v>
      </c>
    </row>
    <row r="4862" spans="1:5" x14ac:dyDescent="0.2">
      <c r="A4862" s="144">
        <v>37449</v>
      </c>
      <c r="B4862" s="144" t="s">
        <v>4918</v>
      </c>
      <c r="C4862" s="144" t="s">
        <v>2809</v>
      </c>
      <c r="D4862" s="144" t="s">
        <v>2803</v>
      </c>
      <c r="E4862" s="174">
        <v>26.01</v>
      </c>
    </row>
    <row r="4863" spans="1:5" x14ac:dyDescent="0.2">
      <c r="A4863" s="144">
        <v>37450</v>
      </c>
      <c r="B4863" s="144" t="s">
        <v>4919</v>
      </c>
      <c r="C4863" s="144" t="s">
        <v>2809</v>
      </c>
      <c r="D4863" s="144" t="s">
        <v>2803</v>
      </c>
      <c r="E4863" s="174">
        <v>36.409999999999997</v>
      </c>
    </row>
    <row r="4864" spans="1:5" x14ac:dyDescent="0.2">
      <c r="A4864" s="144">
        <v>37451</v>
      </c>
      <c r="B4864" s="144" t="s">
        <v>4920</v>
      </c>
      <c r="C4864" s="144" t="s">
        <v>2809</v>
      </c>
      <c r="D4864" s="144" t="s">
        <v>2803</v>
      </c>
      <c r="E4864" s="174">
        <v>50.84</v>
      </c>
    </row>
    <row r="4865" spans="1:5" x14ac:dyDescent="0.2">
      <c r="A4865" s="144">
        <v>37452</v>
      </c>
      <c r="B4865" s="144" t="s">
        <v>4921</v>
      </c>
      <c r="C4865" s="144" t="s">
        <v>2809</v>
      </c>
      <c r="D4865" s="144" t="s">
        <v>2803</v>
      </c>
      <c r="E4865" s="174">
        <v>73.900000000000006</v>
      </c>
    </row>
    <row r="4866" spans="1:5" x14ac:dyDescent="0.2">
      <c r="A4866" s="144">
        <v>37453</v>
      </c>
      <c r="B4866" s="144" t="s">
        <v>4922</v>
      </c>
      <c r="C4866" s="144" t="s">
        <v>2809</v>
      </c>
      <c r="D4866" s="144" t="s">
        <v>2803</v>
      </c>
      <c r="E4866" s="174">
        <v>85.1</v>
      </c>
    </row>
    <row r="4867" spans="1:5" x14ac:dyDescent="0.2">
      <c r="A4867" s="144">
        <v>7778</v>
      </c>
      <c r="B4867" s="144" t="s">
        <v>4923</v>
      </c>
      <c r="C4867" s="144" t="s">
        <v>2809</v>
      </c>
      <c r="D4867" s="144" t="s">
        <v>2803</v>
      </c>
      <c r="E4867" s="174">
        <v>31.92</v>
      </c>
    </row>
    <row r="4868" spans="1:5" x14ac:dyDescent="0.2">
      <c r="A4868" s="144">
        <v>7796</v>
      </c>
      <c r="B4868" s="144" t="s">
        <v>1046</v>
      </c>
      <c r="C4868" s="144" t="s">
        <v>2809</v>
      </c>
      <c r="D4868" s="144" t="s">
        <v>2805</v>
      </c>
      <c r="E4868" s="174">
        <v>43.75</v>
      </c>
    </row>
    <row r="4869" spans="1:5" x14ac:dyDescent="0.2">
      <c r="A4869" s="144">
        <v>7781</v>
      </c>
      <c r="B4869" s="144" t="s">
        <v>1047</v>
      </c>
      <c r="C4869" s="144" t="s">
        <v>2809</v>
      </c>
      <c r="D4869" s="144" t="s">
        <v>2803</v>
      </c>
      <c r="E4869" s="174">
        <v>51.7</v>
      </c>
    </row>
    <row r="4870" spans="1:5" x14ac:dyDescent="0.2">
      <c r="A4870" s="144">
        <v>7795</v>
      </c>
      <c r="B4870" s="144" t="s">
        <v>1048</v>
      </c>
      <c r="C4870" s="144" t="s">
        <v>2809</v>
      </c>
      <c r="D4870" s="144" t="s">
        <v>2803</v>
      </c>
      <c r="E4870" s="174">
        <v>76.94</v>
      </c>
    </row>
    <row r="4871" spans="1:5" x14ac:dyDescent="0.2">
      <c r="A4871" s="144">
        <v>7791</v>
      </c>
      <c r="B4871" s="144" t="s">
        <v>4924</v>
      </c>
      <c r="C4871" s="144" t="s">
        <v>2809</v>
      </c>
      <c r="D4871" s="144" t="s">
        <v>2803</v>
      </c>
      <c r="E4871" s="174">
        <v>92.11</v>
      </c>
    </row>
    <row r="4872" spans="1:5" x14ac:dyDescent="0.2">
      <c r="A4872" s="144">
        <v>7783</v>
      </c>
      <c r="B4872" s="144" t="s">
        <v>4925</v>
      </c>
      <c r="C4872" s="144" t="s">
        <v>2809</v>
      </c>
      <c r="D4872" s="144" t="s">
        <v>2803</v>
      </c>
      <c r="E4872" s="174">
        <v>32.64</v>
      </c>
    </row>
    <row r="4873" spans="1:5" x14ac:dyDescent="0.2">
      <c r="A4873" s="144">
        <v>7790</v>
      </c>
      <c r="B4873" s="144" t="s">
        <v>4926</v>
      </c>
      <c r="C4873" s="144" t="s">
        <v>2809</v>
      </c>
      <c r="D4873" s="144" t="s">
        <v>2803</v>
      </c>
      <c r="E4873" s="174">
        <v>51.43</v>
      </c>
    </row>
    <row r="4874" spans="1:5" x14ac:dyDescent="0.2">
      <c r="A4874" s="144">
        <v>7785</v>
      </c>
      <c r="B4874" s="144" t="s">
        <v>4927</v>
      </c>
      <c r="C4874" s="144" t="s">
        <v>2809</v>
      </c>
      <c r="D4874" s="144" t="s">
        <v>2803</v>
      </c>
      <c r="E4874" s="174">
        <v>56.75</v>
      </c>
    </row>
    <row r="4875" spans="1:5" x14ac:dyDescent="0.2">
      <c r="A4875" s="144">
        <v>7792</v>
      </c>
      <c r="B4875" s="144" t="s">
        <v>4928</v>
      </c>
      <c r="C4875" s="144" t="s">
        <v>2809</v>
      </c>
      <c r="D4875" s="144" t="s">
        <v>2803</v>
      </c>
      <c r="E4875" s="174">
        <v>80.489999999999995</v>
      </c>
    </row>
    <row r="4876" spans="1:5" x14ac:dyDescent="0.2">
      <c r="A4876" s="144">
        <v>7793</v>
      </c>
      <c r="B4876" s="144" t="s">
        <v>4929</v>
      </c>
      <c r="C4876" s="144" t="s">
        <v>2809</v>
      </c>
      <c r="D4876" s="144" t="s">
        <v>2803</v>
      </c>
      <c r="E4876" s="174">
        <v>95.06</v>
      </c>
    </row>
    <row r="4877" spans="1:5" x14ac:dyDescent="0.2">
      <c r="A4877" s="144">
        <v>13159</v>
      </c>
      <c r="B4877" s="144" t="s">
        <v>4930</v>
      </c>
      <c r="C4877" s="144" t="s">
        <v>2809</v>
      </c>
      <c r="D4877" s="144" t="s">
        <v>2803</v>
      </c>
      <c r="E4877" s="174">
        <v>82.77</v>
      </c>
    </row>
    <row r="4878" spans="1:5" x14ac:dyDescent="0.2">
      <c r="A4878" s="144">
        <v>13168</v>
      </c>
      <c r="B4878" s="144" t="s">
        <v>4931</v>
      </c>
      <c r="C4878" s="144" t="s">
        <v>2809</v>
      </c>
      <c r="D4878" s="144" t="s">
        <v>2803</v>
      </c>
      <c r="E4878" s="174">
        <v>100.5</v>
      </c>
    </row>
    <row r="4879" spans="1:5" x14ac:dyDescent="0.2">
      <c r="A4879" s="144">
        <v>13173</v>
      </c>
      <c r="B4879" s="144" t="s">
        <v>4932</v>
      </c>
      <c r="C4879" s="144" t="s">
        <v>2809</v>
      </c>
      <c r="D4879" s="144" t="s">
        <v>2803</v>
      </c>
      <c r="E4879" s="174">
        <v>135.97</v>
      </c>
    </row>
    <row r="4880" spans="1:5" x14ac:dyDescent="0.2">
      <c r="A4880" s="144">
        <v>12583</v>
      </c>
      <c r="B4880" s="144" t="s">
        <v>1252</v>
      </c>
      <c r="C4880" s="144" t="s">
        <v>2809</v>
      </c>
      <c r="D4880" s="144" t="s">
        <v>2803</v>
      </c>
      <c r="E4880" s="174">
        <v>27.19</v>
      </c>
    </row>
    <row r="4881" spans="1:5" x14ac:dyDescent="0.2">
      <c r="A4881" s="144">
        <v>12584</v>
      </c>
      <c r="B4881" s="144" t="s">
        <v>4933</v>
      </c>
      <c r="C4881" s="144" t="s">
        <v>2809</v>
      </c>
      <c r="D4881" s="144" t="s">
        <v>2803</v>
      </c>
      <c r="E4881" s="174">
        <v>35.47</v>
      </c>
    </row>
    <row r="4882" spans="1:5" x14ac:dyDescent="0.2">
      <c r="A4882" s="144">
        <v>12613</v>
      </c>
      <c r="B4882" s="144" t="s">
        <v>5927</v>
      </c>
      <c r="C4882" s="144" t="s">
        <v>2802</v>
      </c>
      <c r="D4882" s="144" t="s">
        <v>2803</v>
      </c>
      <c r="E4882" s="174">
        <v>24.45</v>
      </c>
    </row>
    <row r="4883" spans="1:5" x14ac:dyDescent="0.2">
      <c r="A4883" s="144">
        <v>1031</v>
      </c>
      <c r="B4883" s="144" t="s">
        <v>4934</v>
      </c>
      <c r="C4883" s="144" t="s">
        <v>2802</v>
      </c>
      <c r="D4883" s="144" t="s">
        <v>2803</v>
      </c>
      <c r="E4883" s="174">
        <v>11.82</v>
      </c>
    </row>
    <row r="4884" spans="1:5" x14ac:dyDescent="0.2">
      <c r="A4884" s="144">
        <v>39707</v>
      </c>
      <c r="B4884" s="144" t="s">
        <v>4935</v>
      </c>
      <c r="C4884" s="144" t="s">
        <v>2809</v>
      </c>
      <c r="D4884" s="144" t="s">
        <v>2803</v>
      </c>
      <c r="E4884" s="174">
        <v>5.07</v>
      </c>
    </row>
    <row r="4885" spans="1:5" x14ac:dyDescent="0.2">
      <c r="A4885" s="144">
        <v>39708</v>
      </c>
      <c r="B4885" s="144" t="s">
        <v>4936</v>
      </c>
      <c r="C4885" s="144" t="s">
        <v>2809</v>
      </c>
      <c r="D4885" s="144" t="s">
        <v>2803</v>
      </c>
      <c r="E4885" s="174">
        <v>4.92</v>
      </c>
    </row>
    <row r="4886" spans="1:5" x14ac:dyDescent="0.2">
      <c r="A4886" s="144">
        <v>39710</v>
      </c>
      <c r="B4886" s="144" t="s">
        <v>4937</v>
      </c>
      <c r="C4886" s="144" t="s">
        <v>2809</v>
      </c>
      <c r="D4886" s="144" t="s">
        <v>2803</v>
      </c>
      <c r="E4886" s="174">
        <v>3.46</v>
      </c>
    </row>
    <row r="4887" spans="1:5" x14ac:dyDescent="0.2">
      <c r="A4887" s="144">
        <v>39709</v>
      </c>
      <c r="B4887" s="144" t="s">
        <v>4938</v>
      </c>
      <c r="C4887" s="144" t="s">
        <v>2809</v>
      </c>
      <c r="D4887" s="144" t="s">
        <v>2803</v>
      </c>
      <c r="E4887" s="174">
        <v>4.8</v>
      </c>
    </row>
    <row r="4888" spans="1:5" x14ac:dyDescent="0.2">
      <c r="A4888" s="144">
        <v>39711</v>
      </c>
      <c r="B4888" s="144" t="s">
        <v>4939</v>
      </c>
      <c r="C4888" s="144" t="s">
        <v>2809</v>
      </c>
      <c r="D4888" s="144" t="s">
        <v>2803</v>
      </c>
      <c r="E4888" s="174">
        <v>5.39</v>
      </c>
    </row>
    <row r="4889" spans="1:5" x14ac:dyDescent="0.2">
      <c r="A4889" s="144">
        <v>39712</v>
      </c>
      <c r="B4889" s="144" t="s">
        <v>4940</v>
      </c>
      <c r="C4889" s="144" t="s">
        <v>2809</v>
      </c>
      <c r="D4889" s="144" t="s">
        <v>2805</v>
      </c>
      <c r="E4889" s="174">
        <v>1.89</v>
      </c>
    </row>
    <row r="4890" spans="1:5" x14ac:dyDescent="0.2">
      <c r="A4890" s="144">
        <v>39713</v>
      </c>
      <c r="B4890" s="144" t="s">
        <v>4941</v>
      </c>
      <c r="C4890" s="144" t="s">
        <v>2809</v>
      </c>
      <c r="D4890" s="144" t="s">
        <v>2803</v>
      </c>
      <c r="E4890" s="174">
        <v>1.49</v>
      </c>
    </row>
    <row r="4891" spans="1:5" x14ac:dyDescent="0.2">
      <c r="A4891" s="144">
        <v>39714</v>
      </c>
      <c r="B4891" s="144" t="s">
        <v>4942</v>
      </c>
      <c r="C4891" s="144" t="s">
        <v>2809</v>
      </c>
      <c r="D4891" s="144" t="s">
        <v>2803</v>
      </c>
      <c r="E4891" s="174">
        <v>3.42</v>
      </c>
    </row>
    <row r="4892" spans="1:5" x14ac:dyDescent="0.2">
      <c r="A4892" s="144">
        <v>39715</v>
      </c>
      <c r="B4892" s="144" t="s">
        <v>4943</v>
      </c>
      <c r="C4892" s="144" t="s">
        <v>2809</v>
      </c>
      <c r="D4892" s="144" t="s">
        <v>2803</v>
      </c>
      <c r="E4892" s="174">
        <v>2.44</v>
      </c>
    </row>
    <row r="4893" spans="1:5" x14ac:dyDescent="0.2">
      <c r="A4893" s="144">
        <v>39716</v>
      </c>
      <c r="B4893" s="144" t="s">
        <v>4944</v>
      </c>
      <c r="C4893" s="144" t="s">
        <v>2809</v>
      </c>
      <c r="D4893" s="144" t="s">
        <v>2803</v>
      </c>
      <c r="E4893" s="174">
        <v>1.85</v>
      </c>
    </row>
    <row r="4894" spans="1:5" x14ac:dyDescent="0.2">
      <c r="A4894" s="144">
        <v>39718</v>
      </c>
      <c r="B4894" s="144" t="s">
        <v>4945</v>
      </c>
      <c r="C4894" s="144" t="s">
        <v>2809</v>
      </c>
      <c r="D4894" s="144" t="s">
        <v>2803</v>
      </c>
      <c r="E4894" s="174">
        <v>3.15</v>
      </c>
    </row>
    <row r="4895" spans="1:5" x14ac:dyDescent="0.2">
      <c r="A4895" s="144">
        <v>9813</v>
      </c>
      <c r="B4895" s="144" t="s">
        <v>4946</v>
      </c>
      <c r="C4895" s="144" t="s">
        <v>2809</v>
      </c>
      <c r="D4895" s="144" t="s">
        <v>2807</v>
      </c>
      <c r="E4895" s="174">
        <v>5.71</v>
      </c>
    </row>
    <row r="4896" spans="1:5" x14ac:dyDescent="0.2">
      <c r="A4896" s="144">
        <v>9815</v>
      </c>
      <c r="B4896" s="144" t="s">
        <v>4947</v>
      </c>
      <c r="C4896" s="144" t="s">
        <v>2809</v>
      </c>
      <c r="D4896" s="144" t="s">
        <v>2807</v>
      </c>
      <c r="E4896" s="174">
        <v>11.27</v>
      </c>
    </row>
    <row r="4897" spans="1:5" x14ac:dyDescent="0.2">
      <c r="A4897" s="144">
        <v>44543</v>
      </c>
      <c r="B4897" s="144" t="s">
        <v>12304</v>
      </c>
      <c r="C4897" s="144" t="s">
        <v>2809</v>
      </c>
      <c r="D4897" s="144" t="s">
        <v>2807</v>
      </c>
      <c r="E4897" s="175">
        <v>5611.02</v>
      </c>
    </row>
    <row r="4898" spans="1:5" x14ac:dyDescent="0.2">
      <c r="A4898" s="144">
        <v>44526</v>
      </c>
      <c r="B4898" s="144" t="s">
        <v>12305</v>
      </c>
      <c r="C4898" s="144" t="s">
        <v>2809</v>
      </c>
      <c r="D4898" s="144" t="s">
        <v>2807</v>
      </c>
      <c r="E4898" s="174">
        <v>137.52000000000001</v>
      </c>
    </row>
    <row r="4899" spans="1:5" x14ac:dyDescent="0.2">
      <c r="A4899" s="144">
        <v>44518</v>
      </c>
      <c r="B4899" s="144" t="s">
        <v>12306</v>
      </c>
      <c r="C4899" s="144" t="s">
        <v>2809</v>
      </c>
      <c r="D4899" s="144" t="s">
        <v>2807</v>
      </c>
      <c r="E4899" s="175">
        <v>4130.8900000000003</v>
      </c>
    </row>
    <row r="4900" spans="1:5" x14ac:dyDescent="0.2">
      <c r="A4900" s="144">
        <v>44544</v>
      </c>
      <c r="B4900" s="144" t="s">
        <v>12307</v>
      </c>
      <c r="C4900" s="144" t="s">
        <v>2809</v>
      </c>
      <c r="D4900" s="144" t="s">
        <v>2807</v>
      </c>
      <c r="E4900" s="175">
        <v>2008.27</v>
      </c>
    </row>
    <row r="4901" spans="1:5" x14ac:dyDescent="0.2">
      <c r="A4901" s="144">
        <v>44545</v>
      </c>
      <c r="B4901" s="144" t="s">
        <v>12308</v>
      </c>
      <c r="C4901" s="144" t="s">
        <v>2809</v>
      </c>
      <c r="D4901" s="144" t="s">
        <v>2807</v>
      </c>
      <c r="E4901" s="174">
        <v>295.18</v>
      </c>
    </row>
    <row r="4902" spans="1:5" x14ac:dyDescent="0.2">
      <c r="A4902" s="144">
        <v>44546</v>
      </c>
      <c r="B4902" s="144" t="s">
        <v>12309</v>
      </c>
      <c r="C4902" s="144" t="s">
        <v>2809</v>
      </c>
      <c r="D4902" s="144" t="s">
        <v>2807</v>
      </c>
      <c r="E4902" s="175">
        <v>1318.31</v>
      </c>
    </row>
    <row r="4903" spans="1:5" x14ac:dyDescent="0.2">
      <c r="A4903" s="144">
        <v>44525</v>
      </c>
      <c r="B4903" s="144" t="s">
        <v>12310</v>
      </c>
      <c r="C4903" s="144" t="s">
        <v>2809</v>
      </c>
      <c r="D4903" s="144" t="s">
        <v>2807</v>
      </c>
      <c r="E4903" s="175">
        <v>5089.16</v>
      </c>
    </row>
    <row r="4904" spans="1:5" x14ac:dyDescent="0.2">
      <c r="A4904" s="144">
        <v>44547</v>
      </c>
      <c r="B4904" s="144" t="s">
        <v>12311</v>
      </c>
      <c r="C4904" s="144" t="s">
        <v>2809</v>
      </c>
      <c r="D4904" s="144" t="s">
        <v>2807</v>
      </c>
      <c r="E4904" s="174">
        <v>460.15</v>
      </c>
    </row>
    <row r="4905" spans="1:5" x14ac:dyDescent="0.2">
      <c r="A4905" s="144">
        <v>44519</v>
      </c>
      <c r="B4905" s="144" t="s">
        <v>12312</v>
      </c>
      <c r="C4905" s="144" t="s">
        <v>2809</v>
      </c>
      <c r="D4905" s="144" t="s">
        <v>2807</v>
      </c>
      <c r="E4905" s="175">
        <v>1127.5</v>
      </c>
    </row>
    <row r="4906" spans="1:5" x14ac:dyDescent="0.2">
      <c r="A4906" s="144">
        <v>44520</v>
      </c>
      <c r="B4906" s="144" t="s">
        <v>12313</v>
      </c>
      <c r="C4906" s="144" t="s">
        <v>2809</v>
      </c>
      <c r="D4906" s="144" t="s">
        <v>2807</v>
      </c>
      <c r="E4906" s="175">
        <v>1816</v>
      </c>
    </row>
    <row r="4907" spans="1:5" x14ac:dyDescent="0.2">
      <c r="A4907" s="144">
        <v>44521</v>
      </c>
      <c r="B4907" s="144" t="s">
        <v>12314</v>
      </c>
      <c r="C4907" s="144" t="s">
        <v>2809</v>
      </c>
      <c r="D4907" s="144" t="s">
        <v>2807</v>
      </c>
      <c r="E4907" s="174">
        <v>29.29</v>
      </c>
    </row>
    <row r="4908" spans="1:5" x14ac:dyDescent="0.2">
      <c r="A4908" s="144">
        <v>44522</v>
      </c>
      <c r="B4908" s="144" t="s">
        <v>12315</v>
      </c>
      <c r="C4908" s="144" t="s">
        <v>2809</v>
      </c>
      <c r="D4908" s="144" t="s">
        <v>2807</v>
      </c>
      <c r="E4908" s="175">
        <v>3188.22</v>
      </c>
    </row>
    <row r="4909" spans="1:5" x14ac:dyDescent="0.2">
      <c r="A4909" s="144">
        <v>44523</v>
      </c>
      <c r="B4909" s="144" t="s">
        <v>12316</v>
      </c>
      <c r="C4909" s="144" t="s">
        <v>2809</v>
      </c>
      <c r="D4909" s="144" t="s">
        <v>2807</v>
      </c>
      <c r="E4909" s="175">
        <v>4741.78</v>
      </c>
    </row>
    <row r="4910" spans="1:5" x14ac:dyDescent="0.2">
      <c r="A4910" s="144">
        <v>44527</v>
      </c>
      <c r="B4910" s="144" t="s">
        <v>12317</v>
      </c>
      <c r="C4910" s="144" t="s">
        <v>2809</v>
      </c>
      <c r="D4910" s="144" t="s">
        <v>2807</v>
      </c>
      <c r="E4910" s="175">
        <v>2377.88</v>
      </c>
    </row>
    <row r="4911" spans="1:5" x14ac:dyDescent="0.2">
      <c r="A4911" s="144">
        <v>44524</v>
      </c>
      <c r="B4911" s="144" t="s">
        <v>12318</v>
      </c>
      <c r="C4911" s="144" t="s">
        <v>2809</v>
      </c>
      <c r="D4911" s="144" t="s">
        <v>2807</v>
      </c>
      <c r="E4911" s="174">
        <v>65.52</v>
      </c>
    </row>
    <row r="4912" spans="1:5" x14ac:dyDescent="0.2">
      <c r="A4912" s="144">
        <v>44542</v>
      </c>
      <c r="B4912" s="144" t="s">
        <v>12319</v>
      </c>
      <c r="C4912" s="144" t="s">
        <v>2809</v>
      </c>
      <c r="D4912" s="144" t="s">
        <v>2807</v>
      </c>
      <c r="E4912" s="175">
        <v>3102.34</v>
      </c>
    </row>
    <row r="4913" spans="1:5" x14ac:dyDescent="0.2">
      <c r="A4913" s="144">
        <v>9876</v>
      </c>
      <c r="B4913" s="144" t="s">
        <v>4948</v>
      </c>
      <c r="C4913" s="144" t="s">
        <v>2809</v>
      </c>
      <c r="D4913" s="144" t="s">
        <v>2803</v>
      </c>
      <c r="E4913" s="174">
        <v>29.07</v>
      </c>
    </row>
    <row r="4914" spans="1:5" x14ac:dyDescent="0.2">
      <c r="A4914" s="144">
        <v>9877</v>
      </c>
      <c r="B4914" s="144" t="s">
        <v>4949</v>
      </c>
      <c r="C4914" s="144" t="s">
        <v>2809</v>
      </c>
      <c r="D4914" s="144" t="s">
        <v>2803</v>
      </c>
      <c r="E4914" s="174">
        <v>101.85</v>
      </c>
    </row>
    <row r="4915" spans="1:5" x14ac:dyDescent="0.2">
      <c r="A4915" s="144">
        <v>9878</v>
      </c>
      <c r="B4915" s="144" t="s">
        <v>4950</v>
      </c>
      <c r="C4915" s="144" t="s">
        <v>2809</v>
      </c>
      <c r="D4915" s="144" t="s">
        <v>2803</v>
      </c>
      <c r="E4915" s="174">
        <v>132.66</v>
      </c>
    </row>
    <row r="4916" spans="1:5" x14ac:dyDescent="0.2">
      <c r="A4916" s="144">
        <v>9879</v>
      </c>
      <c r="B4916" s="144" t="s">
        <v>4951</v>
      </c>
      <c r="C4916" s="144" t="s">
        <v>2809</v>
      </c>
      <c r="D4916" s="144" t="s">
        <v>2803</v>
      </c>
      <c r="E4916" s="174">
        <v>316.64</v>
      </c>
    </row>
    <row r="4917" spans="1:5" x14ac:dyDescent="0.2">
      <c r="A4917" s="144">
        <v>41986</v>
      </c>
      <c r="B4917" s="144" t="s">
        <v>1359</v>
      </c>
      <c r="C4917" s="144" t="s">
        <v>2809</v>
      </c>
      <c r="D4917" s="144" t="s">
        <v>2807</v>
      </c>
      <c r="E4917" s="175">
        <v>3192.52</v>
      </c>
    </row>
    <row r="4918" spans="1:5" x14ac:dyDescent="0.2">
      <c r="A4918" s="144">
        <v>43422</v>
      </c>
      <c r="B4918" s="144" t="s">
        <v>4952</v>
      </c>
      <c r="C4918" s="144" t="s">
        <v>2809</v>
      </c>
      <c r="D4918" s="144" t="s">
        <v>2807</v>
      </c>
      <c r="E4918" s="175">
        <v>3915.31</v>
      </c>
    </row>
    <row r="4919" spans="1:5" x14ac:dyDescent="0.2">
      <c r="A4919" s="144">
        <v>41987</v>
      </c>
      <c r="B4919" s="144" t="s">
        <v>1360</v>
      </c>
      <c r="C4919" s="144" t="s">
        <v>2809</v>
      </c>
      <c r="D4919" s="144" t="s">
        <v>2807</v>
      </c>
      <c r="E4919" s="175">
        <v>4538.17</v>
      </c>
    </row>
    <row r="4920" spans="1:5" x14ac:dyDescent="0.2">
      <c r="A4920" s="144">
        <v>41988</v>
      </c>
      <c r="B4920" s="144" t="s">
        <v>1361</v>
      </c>
      <c r="C4920" s="144" t="s">
        <v>2809</v>
      </c>
      <c r="D4920" s="144" t="s">
        <v>2807</v>
      </c>
      <c r="E4920" s="175">
        <v>5994.28</v>
      </c>
    </row>
    <row r="4921" spans="1:5" x14ac:dyDescent="0.2">
      <c r="A4921" s="144">
        <v>41697</v>
      </c>
      <c r="B4921" s="144" t="s">
        <v>4953</v>
      </c>
      <c r="C4921" s="144" t="s">
        <v>2809</v>
      </c>
      <c r="D4921" s="144" t="s">
        <v>2807</v>
      </c>
      <c r="E4921" s="175">
        <v>1062.47</v>
      </c>
    </row>
    <row r="4922" spans="1:5" x14ac:dyDescent="0.2">
      <c r="A4922" s="144">
        <v>41985</v>
      </c>
      <c r="B4922" s="144" t="s">
        <v>4954</v>
      </c>
      <c r="C4922" s="144" t="s">
        <v>2809</v>
      </c>
      <c r="D4922" s="144" t="s">
        <v>2807</v>
      </c>
      <c r="E4922" s="175">
        <v>1479.73</v>
      </c>
    </row>
    <row r="4923" spans="1:5" x14ac:dyDescent="0.2">
      <c r="A4923" s="144">
        <v>41699</v>
      </c>
      <c r="B4923" s="144" t="s">
        <v>5928</v>
      </c>
      <c r="C4923" s="144" t="s">
        <v>2809</v>
      </c>
      <c r="D4923" s="144" t="s">
        <v>2807</v>
      </c>
      <c r="E4923" s="175">
        <v>2107.06</v>
      </c>
    </row>
    <row r="4924" spans="1:5" x14ac:dyDescent="0.2">
      <c r="A4924" s="144">
        <v>38053</v>
      </c>
      <c r="B4924" s="144" t="s">
        <v>4955</v>
      </c>
      <c r="C4924" s="144" t="s">
        <v>2809</v>
      </c>
      <c r="D4924" s="144" t="s">
        <v>2807</v>
      </c>
      <c r="E4924" s="174">
        <v>23.48</v>
      </c>
    </row>
    <row r="4925" spans="1:5" x14ac:dyDescent="0.2">
      <c r="A4925" s="144">
        <v>38054</v>
      </c>
      <c r="B4925" s="144" t="s">
        <v>4956</v>
      </c>
      <c r="C4925" s="144" t="s">
        <v>2809</v>
      </c>
      <c r="D4925" s="144" t="s">
        <v>2807</v>
      </c>
      <c r="E4925" s="174">
        <v>40.369999999999997</v>
      </c>
    </row>
    <row r="4926" spans="1:5" x14ac:dyDescent="0.2">
      <c r="A4926" s="144">
        <v>38052</v>
      </c>
      <c r="B4926" s="144" t="s">
        <v>4957</v>
      </c>
      <c r="C4926" s="144" t="s">
        <v>2809</v>
      </c>
      <c r="D4926" s="144" t="s">
        <v>2807</v>
      </c>
      <c r="E4926" s="174">
        <v>11.37</v>
      </c>
    </row>
    <row r="4927" spans="1:5" x14ac:dyDescent="0.2">
      <c r="A4927" s="144">
        <v>38051</v>
      </c>
      <c r="B4927" s="144" t="s">
        <v>4958</v>
      </c>
      <c r="C4927" s="144" t="s">
        <v>2809</v>
      </c>
      <c r="D4927" s="144" t="s">
        <v>2807</v>
      </c>
      <c r="E4927" s="174">
        <v>7.09</v>
      </c>
    </row>
    <row r="4928" spans="1:5" x14ac:dyDescent="0.2">
      <c r="A4928" s="144">
        <v>38787</v>
      </c>
      <c r="B4928" s="144" t="s">
        <v>1744</v>
      </c>
      <c r="C4928" s="144" t="s">
        <v>2809</v>
      </c>
      <c r="D4928" s="144" t="s">
        <v>2807</v>
      </c>
      <c r="E4928" s="174">
        <v>6.12</v>
      </c>
    </row>
    <row r="4929" spans="1:5" x14ac:dyDescent="0.2">
      <c r="A4929" s="144">
        <v>38825</v>
      </c>
      <c r="B4929" s="144" t="s">
        <v>1745</v>
      </c>
      <c r="C4929" s="144" t="s">
        <v>2809</v>
      </c>
      <c r="D4929" s="144" t="s">
        <v>2807</v>
      </c>
      <c r="E4929" s="174">
        <v>8.02</v>
      </c>
    </row>
    <row r="4930" spans="1:5" x14ac:dyDescent="0.2">
      <c r="A4930" s="144">
        <v>38826</v>
      </c>
      <c r="B4930" s="144" t="s">
        <v>1746</v>
      </c>
      <c r="C4930" s="144" t="s">
        <v>2809</v>
      </c>
      <c r="D4930" s="144" t="s">
        <v>2807</v>
      </c>
      <c r="E4930" s="174">
        <v>11.88</v>
      </c>
    </row>
    <row r="4931" spans="1:5" x14ac:dyDescent="0.2">
      <c r="A4931" s="144">
        <v>38827</v>
      </c>
      <c r="B4931" s="144" t="s">
        <v>1747</v>
      </c>
      <c r="C4931" s="144" t="s">
        <v>2809</v>
      </c>
      <c r="D4931" s="144" t="s">
        <v>2807</v>
      </c>
      <c r="E4931" s="174">
        <v>19.09</v>
      </c>
    </row>
    <row r="4932" spans="1:5" x14ac:dyDescent="0.2">
      <c r="A4932" s="144">
        <v>38830</v>
      </c>
      <c r="B4932" s="144" t="s">
        <v>1775</v>
      </c>
      <c r="C4932" s="144" t="s">
        <v>2809</v>
      </c>
      <c r="D4932" s="144" t="s">
        <v>2807</v>
      </c>
      <c r="E4932" s="174">
        <v>26.73</v>
      </c>
    </row>
    <row r="4933" spans="1:5" x14ac:dyDescent="0.2">
      <c r="A4933" s="144">
        <v>38828</v>
      </c>
      <c r="B4933" s="144" t="s">
        <v>1773</v>
      </c>
      <c r="C4933" s="144" t="s">
        <v>2809</v>
      </c>
      <c r="D4933" s="144" t="s">
        <v>2807</v>
      </c>
      <c r="E4933" s="174">
        <v>11.79</v>
      </c>
    </row>
    <row r="4934" spans="1:5" x14ac:dyDescent="0.2">
      <c r="A4934" s="144">
        <v>38829</v>
      </c>
      <c r="B4934" s="144" t="s">
        <v>1774</v>
      </c>
      <c r="C4934" s="144" t="s">
        <v>2809</v>
      </c>
      <c r="D4934" s="144" t="s">
        <v>2807</v>
      </c>
      <c r="E4934" s="174">
        <v>19.309999999999999</v>
      </c>
    </row>
    <row r="4935" spans="1:5" x14ac:dyDescent="0.2">
      <c r="A4935" s="144">
        <v>38831</v>
      </c>
      <c r="B4935" s="144" t="s">
        <v>1776</v>
      </c>
      <c r="C4935" s="144" t="s">
        <v>2809</v>
      </c>
      <c r="D4935" s="144" t="s">
        <v>2807</v>
      </c>
      <c r="E4935" s="174">
        <v>37.28</v>
      </c>
    </row>
    <row r="4936" spans="1:5" x14ac:dyDescent="0.2">
      <c r="A4936" s="144">
        <v>36274</v>
      </c>
      <c r="B4936" s="144" t="s">
        <v>1742</v>
      </c>
      <c r="C4936" s="144" t="s">
        <v>2809</v>
      </c>
      <c r="D4936" s="144" t="s">
        <v>2805</v>
      </c>
      <c r="E4936" s="174">
        <v>10.59</v>
      </c>
    </row>
    <row r="4937" spans="1:5" x14ac:dyDescent="0.2">
      <c r="A4937" s="144">
        <v>36278</v>
      </c>
      <c r="B4937" s="144" t="s">
        <v>1726</v>
      </c>
      <c r="C4937" s="144" t="s">
        <v>2809</v>
      </c>
      <c r="D4937" s="144" t="s">
        <v>2803</v>
      </c>
      <c r="E4937" s="174">
        <v>14.37</v>
      </c>
    </row>
    <row r="4938" spans="1:5" x14ac:dyDescent="0.2">
      <c r="A4938" s="144">
        <v>38977</v>
      </c>
      <c r="B4938" s="144" t="s">
        <v>1736</v>
      </c>
      <c r="C4938" s="144" t="s">
        <v>2809</v>
      </c>
      <c r="D4938" s="144" t="s">
        <v>2803</v>
      </c>
      <c r="E4938" s="174">
        <v>218.61</v>
      </c>
    </row>
    <row r="4939" spans="1:5" x14ac:dyDescent="0.2">
      <c r="A4939" s="144">
        <v>38971</v>
      </c>
      <c r="B4939" s="144" t="s">
        <v>1728</v>
      </c>
      <c r="C4939" s="144" t="s">
        <v>2809</v>
      </c>
      <c r="D4939" s="144" t="s">
        <v>2803</v>
      </c>
      <c r="E4939" s="174">
        <v>18.010000000000002</v>
      </c>
    </row>
    <row r="4940" spans="1:5" x14ac:dyDescent="0.2">
      <c r="A4940" s="144">
        <v>38972</v>
      </c>
      <c r="B4940" s="144" t="s">
        <v>1729</v>
      </c>
      <c r="C4940" s="144" t="s">
        <v>2809</v>
      </c>
      <c r="D4940" s="144" t="s">
        <v>2803</v>
      </c>
      <c r="E4940" s="174">
        <v>27.43</v>
      </c>
    </row>
    <row r="4941" spans="1:5" x14ac:dyDescent="0.2">
      <c r="A4941" s="144">
        <v>38973</v>
      </c>
      <c r="B4941" s="144" t="s">
        <v>1732</v>
      </c>
      <c r="C4941" s="144" t="s">
        <v>2809</v>
      </c>
      <c r="D4941" s="144" t="s">
        <v>2803</v>
      </c>
      <c r="E4941" s="174">
        <v>36.28</v>
      </c>
    </row>
    <row r="4942" spans="1:5" x14ac:dyDescent="0.2">
      <c r="A4942" s="144">
        <v>38974</v>
      </c>
      <c r="B4942" s="144" t="s">
        <v>1733</v>
      </c>
      <c r="C4942" s="144" t="s">
        <v>2809</v>
      </c>
      <c r="D4942" s="144" t="s">
        <v>2803</v>
      </c>
      <c r="E4942" s="174">
        <v>52.91</v>
      </c>
    </row>
    <row r="4943" spans="1:5" x14ac:dyDescent="0.2">
      <c r="A4943" s="144">
        <v>38975</v>
      </c>
      <c r="B4943" s="144" t="s">
        <v>1734</v>
      </c>
      <c r="C4943" s="144" t="s">
        <v>2809</v>
      </c>
      <c r="D4943" s="144" t="s">
        <v>2803</v>
      </c>
      <c r="E4943" s="174">
        <v>88.18</v>
      </c>
    </row>
    <row r="4944" spans="1:5" x14ac:dyDescent="0.2">
      <c r="A4944" s="144">
        <v>38976</v>
      </c>
      <c r="B4944" s="144" t="s">
        <v>1735</v>
      </c>
      <c r="C4944" s="144" t="s">
        <v>2809</v>
      </c>
      <c r="D4944" s="144" t="s">
        <v>2803</v>
      </c>
      <c r="E4944" s="174">
        <v>123.67</v>
      </c>
    </row>
    <row r="4945" spans="1:5" x14ac:dyDescent="0.2">
      <c r="A4945" s="144">
        <v>38986</v>
      </c>
      <c r="B4945" s="144" t="s">
        <v>1741</v>
      </c>
      <c r="C4945" s="144" t="s">
        <v>2809</v>
      </c>
      <c r="D4945" s="144" t="s">
        <v>2803</v>
      </c>
      <c r="E4945" s="174">
        <v>248.88</v>
      </c>
    </row>
    <row r="4946" spans="1:5" x14ac:dyDescent="0.2">
      <c r="A4946" s="144">
        <v>38978</v>
      </c>
      <c r="B4946" s="144" t="s">
        <v>1743</v>
      </c>
      <c r="C4946" s="144" t="s">
        <v>2809</v>
      </c>
      <c r="D4946" s="144" t="s">
        <v>2803</v>
      </c>
      <c r="E4946" s="174">
        <v>10.59</v>
      </c>
    </row>
    <row r="4947" spans="1:5" x14ac:dyDescent="0.2">
      <c r="A4947" s="144">
        <v>38979</v>
      </c>
      <c r="B4947" s="144" t="s">
        <v>1727</v>
      </c>
      <c r="C4947" s="144" t="s">
        <v>2809</v>
      </c>
      <c r="D4947" s="144" t="s">
        <v>2803</v>
      </c>
      <c r="E4947" s="174">
        <v>14.37</v>
      </c>
    </row>
    <row r="4948" spans="1:5" x14ac:dyDescent="0.2">
      <c r="A4948" s="144">
        <v>38980</v>
      </c>
      <c r="B4948" s="144" t="s">
        <v>1730</v>
      </c>
      <c r="C4948" s="144" t="s">
        <v>2809</v>
      </c>
      <c r="D4948" s="144" t="s">
        <v>2803</v>
      </c>
      <c r="E4948" s="174">
        <v>24.02</v>
      </c>
    </row>
    <row r="4949" spans="1:5" x14ac:dyDescent="0.2">
      <c r="A4949" s="144">
        <v>38981</v>
      </c>
      <c r="B4949" s="144" t="s">
        <v>1731</v>
      </c>
      <c r="C4949" s="144" t="s">
        <v>2809</v>
      </c>
      <c r="D4949" s="144" t="s">
        <v>2803</v>
      </c>
      <c r="E4949" s="174">
        <v>33.25</v>
      </c>
    </row>
    <row r="4950" spans="1:5" x14ac:dyDescent="0.2">
      <c r="A4950" s="144">
        <v>38982</v>
      </c>
      <c r="B4950" s="144" t="s">
        <v>1737</v>
      </c>
      <c r="C4950" s="144" t="s">
        <v>2809</v>
      </c>
      <c r="D4950" s="144" t="s">
        <v>2803</v>
      </c>
      <c r="E4950" s="174">
        <v>48.39</v>
      </c>
    </row>
    <row r="4951" spans="1:5" x14ac:dyDescent="0.2">
      <c r="A4951" s="144">
        <v>38983</v>
      </c>
      <c r="B4951" s="144" t="s">
        <v>1738</v>
      </c>
      <c r="C4951" s="144" t="s">
        <v>2809</v>
      </c>
      <c r="D4951" s="144" t="s">
        <v>2803</v>
      </c>
      <c r="E4951" s="174">
        <v>64.16</v>
      </c>
    </row>
    <row r="4952" spans="1:5" x14ac:dyDescent="0.2">
      <c r="A4952" s="144">
        <v>38984</v>
      </c>
      <c r="B4952" s="144" t="s">
        <v>1739</v>
      </c>
      <c r="C4952" s="144" t="s">
        <v>2809</v>
      </c>
      <c r="D4952" s="144" t="s">
        <v>2803</v>
      </c>
      <c r="E4952" s="174">
        <v>123.75</v>
      </c>
    </row>
    <row r="4953" spans="1:5" x14ac:dyDescent="0.2">
      <c r="A4953" s="144">
        <v>38985</v>
      </c>
      <c r="B4953" s="144" t="s">
        <v>1740</v>
      </c>
      <c r="C4953" s="144" t="s">
        <v>2809</v>
      </c>
      <c r="D4953" s="144" t="s">
        <v>2803</v>
      </c>
      <c r="E4953" s="174">
        <v>183.2</v>
      </c>
    </row>
    <row r="4954" spans="1:5" x14ac:dyDescent="0.2">
      <c r="A4954" s="144">
        <v>9836</v>
      </c>
      <c r="B4954" s="144" t="s">
        <v>1260</v>
      </c>
      <c r="C4954" s="144" t="s">
        <v>2809</v>
      </c>
      <c r="D4954" s="144" t="s">
        <v>2805</v>
      </c>
      <c r="E4954" s="174">
        <v>18.96</v>
      </c>
    </row>
    <row r="4955" spans="1:5" x14ac:dyDescent="0.2">
      <c r="A4955" s="144">
        <v>20065</v>
      </c>
      <c r="B4955" s="144" t="s">
        <v>1699</v>
      </c>
      <c r="C4955" s="144" t="s">
        <v>2809</v>
      </c>
      <c r="D4955" s="144" t="s">
        <v>2803</v>
      </c>
      <c r="E4955" s="174">
        <v>48.5</v>
      </c>
    </row>
    <row r="4956" spans="1:5" x14ac:dyDescent="0.2">
      <c r="A4956" s="144">
        <v>9835</v>
      </c>
      <c r="B4956" s="144" t="s">
        <v>1695</v>
      </c>
      <c r="C4956" s="144" t="s">
        <v>2809</v>
      </c>
      <c r="D4956" s="144" t="s">
        <v>2803</v>
      </c>
      <c r="E4956" s="174">
        <v>6.84</v>
      </c>
    </row>
    <row r="4957" spans="1:5" x14ac:dyDescent="0.2">
      <c r="A4957" s="144">
        <v>38032</v>
      </c>
      <c r="B4957" s="144" t="s">
        <v>1017</v>
      </c>
      <c r="C4957" s="144" t="s">
        <v>2809</v>
      </c>
      <c r="D4957" s="144" t="s">
        <v>2807</v>
      </c>
      <c r="E4957" s="174">
        <v>69.239999999999995</v>
      </c>
    </row>
    <row r="4958" spans="1:5" x14ac:dyDescent="0.2">
      <c r="A4958" s="144">
        <v>38033</v>
      </c>
      <c r="B4958" s="144" t="s">
        <v>1019</v>
      </c>
      <c r="C4958" s="144" t="s">
        <v>2809</v>
      </c>
      <c r="D4958" s="144" t="s">
        <v>2807</v>
      </c>
      <c r="E4958" s="174">
        <v>113.3</v>
      </c>
    </row>
    <row r="4959" spans="1:5" x14ac:dyDescent="0.2">
      <c r="A4959" s="144">
        <v>38034</v>
      </c>
      <c r="B4959" s="144" t="s">
        <v>1021</v>
      </c>
      <c r="C4959" s="144" t="s">
        <v>2809</v>
      </c>
      <c r="D4959" s="144" t="s">
        <v>2807</v>
      </c>
      <c r="E4959" s="174">
        <v>187.42</v>
      </c>
    </row>
    <row r="4960" spans="1:5" x14ac:dyDescent="0.2">
      <c r="A4960" s="144">
        <v>38035</v>
      </c>
      <c r="B4960" s="144" t="s">
        <v>1023</v>
      </c>
      <c r="C4960" s="144" t="s">
        <v>2809</v>
      </c>
      <c r="D4960" s="144" t="s">
        <v>2807</v>
      </c>
      <c r="E4960" s="174">
        <v>261.17</v>
      </c>
    </row>
    <row r="4961" spans="1:5" x14ac:dyDescent="0.2">
      <c r="A4961" s="144">
        <v>38036</v>
      </c>
      <c r="B4961" s="144" t="s">
        <v>1025</v>
      </c>
      <c r="C4961" s="144" t="s">
        <v>2809</v>
      </c>
      <c r="D4961" s="144" t="s">
        <v>2807</v>
      </c>
      <c r="E4961" s="174">
        <v>368.53</v>
      </c>
    </row>
    <row r="4962" spans="1:5" x14ac:dyDescent="0.2">
      <c r="A4962" s="144">
        <v>38037</v>
      </c>
      <c r="B4962" s="144" t="s">
        <v>1027</v>
      </c>
      <c r="C4962" s="144" t="s">
        <v>2809</v>
      </c>
      <c r="D4962" s="144" t="s">
        <v>2807</v>
      </c>
      <c r="E4962" s="174">
        <v>427.31</v>
      </c>
    </row>
    <row r="4963" spans="1:5" x14ac:dyDescent="0.2">
      <c r="A4963" s="144">
        <v>9850</v>
      </c>
      <c r="B4963" s="144" t="s">
        <v>4959</v>
      </c>
      <c r="C4963" s="144" t="s">
        <v>2809</v>
      </c>
      <c r="D4963" s="144" t="s">
        <v>2807</v>
      </c>
      <c r="E4963" s="174">
        <v>186</v>
      </c>
    </row>
    <row r="4964" spans="1:5" x14ac:dyDescent="0.2">
      <c r="A4964" s="144">
        <v>9853</v>
      </c>
      <c r="B4964" s="144" t="s">
        <v>4960</v>
      </c>
      <c r="C4964" s="144" t="s">
        <v>2809</v>
      </c>
      <c r="D4964" s="144" t="s">
        <v>2807</v>
      </c>
      <c r="E4964" s="174">
        <v>330.76</v>
      </c>
    </row>
    <row r="4965" spans="1:5" x14ac:dyDescent="0.2">
      <c r="A4965" s="144">
        <v>9854</v>
      </c>
      <c r="B4965" s="144" t="s">
        <v>4961</v>
      </c>
      <c r="C4965" s="144" t="s">
        <v>2809</v>
      </c>
      <c r="D4965" s="144" t="s">
        <v>2807</v>
      </c>
      <c r="E4965" s="174">
        <v>144.91999999999999</v>
      </c>
    </row>
    <row r="4966" spans="1:5" x14ac:dyDescent="0.2">
      <c r="A4966" s="144">
        <v>9851</v>
      </c>
      <c r="B4966" s="144" t="s">
        <v>4962</v>
      </c>
      <c r="C4966" s="144" t="s">
        <v>2809</v>
      </c>
      <c r="D4966" s="144" t="s">
        <v>2807</v>
      </c>
      <c r="E4966" s="174">
        <v>251.3</v>
      </c>
    </row>
    <row r="4967" spans="1:5" x14ac:dyDescent="0.2">
      <c r="A4967" s="144">
        <v>9855</v>
      </c>
      <c r="B4967" s="144" t="s">
        <v>4963</v>
      </c>
      <c r="C4967" s="144" t="s">
        <v>2809</v>
      </c>
      <c r="D4967" s="144" t="s">
        <v>2807</v>
      </c>
      <c r="E4967" s="174">
        <v>420.33</v>
      </c>
    </row>
    <row r="4968" spans="1:5" x14ac:dyDescent="0.2">
      <c r="A4968" s="144">
        <v>9825</v>
      </c>
      <c r="B4968" s="144" t="s">
        <v>4964</v>
      </c>
      <c r="C4968" s="144" t="s">
        <v>2809</v>
      </c>
      <c r="D4968" s="144" t="s">
        <v>2807</v>
      </c>
      <c r="E4968" s="174">
        <v>57.29</v>
      </c>
    </row>
    <row r="4969" spans="1:5" x14ac:dyDescent="0.2">
      <c r="A4969" s="144">
        <v>9828</v>
      </c>
      <c r="B4969" s="144" t="s">
        <v>4965</v>
      </c>
      <c r="C4969" s="144" t="s">
        <v>2809</v>
      </c>
      <c r="D4969" s="144" t="s">
        <v>2807</v>
      </c>
      <c r="E4969" s="174">
        <v>154.16</v>
      </c>
    </row>
    <row r="4970" spans="1:5" x14ac:dyDescent="0.2">
      <c r="A4970" s="144">
        <v>9829</v>
      </c>
      <c r="B4970" s="144" t="s">
        <v>4966</v>
      </c>
      <c r="C4970" s="144" t="s">
        <v>2809</v>
      </c>
      <c r="D4970" s="144" t="s">
        <v>2807</v>
      </c>
      <c r="E4970" s="174">
        <v>261.27</v>
      </c>
    </row>
    <row r="4971" spans="1:5" x14ac:dyDescent="0.2">
      <c r="A4971" s="144">
        <v>9826</v>
      </c>
      <c r="B4971" s="144" t="s">
        <v>4967</v>
      </c>
      <c r="C4971" s="144" t="s">
        <v>2809</v>
      </c>
      <c r="D4971" s="144" t="s">
        <v>2807</v>
      </c>
      <c r="E4971" s="174">
        <v>397.74</v>
      </c>
    </row>
    <row r="4972" spans="1:5" x14ac:dyDescent="0.2">
      <c r="A4972" s="144">
        <v>9827</v>
      </c>
      <c r="B4972" s="144" t="s">
        <v>4968</v>
      </c>
      <c r="C4972" s="144" t="s">
        <v>2809</v>
      </c>
      <c r="D4972" s="144" t="s">
        <v>2807</v>
      </c>
      <c r="E4972" s="174">
        <v>564.79</v>
      </c>
    </row>
    <row r="4973" spans="1:5" x14ac:dyDescent="0.2">
      <c r="A4973" s="144">
        <v>36374</v>
      </c>
      <c r="B4973" s="144" t="s">
        <v>4969</v>
      </c>
      <c r="C4973" s="144" t="s">
        <v>2809</v>
      </c>
      <c r="D4973" s="144" t="s">
        <v>2807</v>
      </c>
      <c r="E4973" s="174">
        <v>68.66</v>
      </c>
    </row>
    <row r="4974" spans="1:5" x14ac:dyDescent="0.2">
      <c r="A4974" s="144">
        <v>36084</v>
      </c>
      <c r="B4974" s="144" t="s">
        <v>4970</v>
      </c>
      <c r="C4974" s="144" t="s">
        <v>2809</v>
      </c>
      <c r="D4974" s="144" t="s">
        <v>2807</v>
      </c>
      <c r="E4974" s="174">
        <v>20.34</v>
      </c>
    </row>
    <row r="4975" spans="1:5" x14ac:dyDescent="0.2">
      <c r="A4975" s="144">
        <v>36373</v>
      </c>
      <c r="B4975" s="144" t="s">
        <v>4971</v>
      </c>
      <c r="C4975" s="144" t="s">
        <v>2809</v>
      </c>
      <c r="D4975" s="144" t="s">
        <v>2807</v>
      </c>
      <c r="E4975" s="174">
        <v>42.24</v>
      </c>
    </row>
    <row r="4976" spans="1:5" x14ac:dyDescent="0.2">
      <c r="A4976" s="144">
        <v>36377</v>
      </c>
      <c r="B4976" s="144" t="s">
        <v>4972</v>
      </c>
      <c r="C4976" s="144" t="s">
        <v>2809</v>
      </c>
      <c r="D4976" s="144" t="s">
        <v>2807</v>
      </c>
      <c r="E4976" s="174">
        <v>82.36</v>
      </c>
    </row>
    <row r="4977" spans="1:5" x14ac:dyDescent="0.2">
      <c r="A4977" s="144">
        <v>36375</v>
      </c>
      <c r="B4977" s="144" t="s">
        <v>4973</v>
      </c>
      <c r="C4977" s="144" t="s">
        <v>2809</v>
      </c>
      <c r="D4977" s="144" t="s">
        <v>2807</v>
      </c>
      <c r="E4977" s="174">
        <v>25.1</v>
      </c>
    </row>
    <row r="4978" spans="1:5" x14ac:dyDescent="0.2">
      <c r="A4978" s="144">
        <v>36376</v>
      </c>
      <c r="B4978" s="144" t="s">
        <v>4974</v>
      </c>
      <c r="C4978" s="144" t="s">
        <v>2809</v>
      </c>
      <c r="D4978" s="144" t="s">
        <v>2807</v>
      </c>
      <c r="E4978" s="174">
        <v>49.29</v>
      </c>
    </row>
    <row r="4979" spans="1:5" x14ac:dyDescent="0.2">
      <c r="A4979" s="144">
        <v>36380</v>
      </c>
      <c r="B4979" s="144" t="s">
        <v>4975</v>
      </c>
      <c r="C4979" s="144" t="s">
        <v>2809</v>
      </c>
      <c r="D4979" s="144" t="s">
        <v>2807</v>
      </c>
      <c r="E4979" s="174">
        <v>102.98</v>
      </c>
    </row>
    <row r="4980" spans="1:5" x14ac:dyDescent="0.2">
      <c r="A4980" s="144">
        <v>36378</v>
      </c>
      <c r="B4980" s="144" t="s">
        <v>4976</v>
      </c>
      <c r="C4980" s="144" t="s">
        <v>2809</v>
      </c>
      <c r="D4980" s="144" t="s">
        <v>2807</v>
      </c>
      <c r="E4980" s="174">
        <v>30.86</v>
      </c>
    </row>
    <row r="4981" spans="1:5" x14ac:dyDescent="0.2">
      <c r="A4981" s="144">
        <v>36379</v>
      </c>
      <c r="B4981" s="144" t="s">
        <v>4977</v>
      </c>
      <c r="C4981" s="144" t="s">
        <v>2809</v>
      </c>
      <c r="D4981" s="144" t="s">
        <v>2807</v>
      </c>
      <c r="E4981" s="174">
        <v>62.2</v>
      </c>
    </row>
    <row r="4982" spans="1:5" x14ac:dyDescent="0.2">
      <c r="A4982" s="144">
        <v>9859</v>
      </c>
      <c r="B4982" s="144" t="s">
        <v>4978</v>
      </c>
      <c r="C4982" s="144" t="s">
        <v>2809</v>
      </c>
      <c r="D4982" s="144" t="s">
        <v>2803</v>
      </c>
      <c r="E4982" s="174">
        <v>12.64</v>
      </c>
    </row>
    <row r="4983" spans="1:5" x14ac:dyDescent="0.2">
      <c r="A4983" s="144">
        <v>9838</v>
      </c>
      <c r="B4983" s="144" t="s">
        <v>1261</v>
      </c>
      <c r="C4983" s="144" t="s">
        <v>2809</v>
      </c>
      <c r="D4983" s="144" t="s">
        <v>2803</v>
      </c>
      <c r="E4983" s="174">
        <v>11.64</v>
      </c>
    </row>
    <row r="4984" spans="1:5" x14ac:dyDescent="0.2">
      <c r="A4984" s="144">
        <v>9837</v>
      </c>
      <c r="B4984" s="144" t="s">
        <v>1259</v>
      </c>
      <c r="C4984" s="144" t="s">
        <v>2809</v>
      </c>
      <c r="D4984" s="144" t="s">
        <v>2803</v>
      </c>
      <c r="E4984" s="174">
        <v>16.8</v>
      </c>
    </row>
    <row r="4985" spans="1:5" x14ac:dyDescent="0.2">
      <c r="A4985" s="144">
        <v>9833</v>
      </c>
      <c r="B4985" s="144" t="s">
        <v>1244</v>
      </c>
      <c r="C4985" s="144" t="s">
        <v>2809</v>
      </c>
      <c r="D4985" s="144" t="s">
        <v>2807</v>
      </c>
      <c r="E4985" s="174">
        <v>13.19</v>
      </c>
    </row>
    <row r="4986" spans="1:5" x14ac:dyDescent="0.2">
      <c r="A4986" s="144">
        <v>9830</v>
      </c>
      <c r="B4986" s="144" t="s">
        <v>4979</v>
      </c>
      <c r="C4986" s="144" t="s">
        <v>2809</v>
      </c>
      <c r="D4986" s="144" t="s">
        <v>2807</v>
      </c>
      <c r="E4986" s="174">
        <v>7.06</v>
      </c>
    </row>
    <row r="4987" spans="1:5" x14ac:dyDescent="0.2">
      <c r="A4987" s="144">
        <v>9834</v>
      </c>
      <c r="B4987" s="144" t="s">
        <v>1253</v>
      </c>
      <c r="C4987" s="144" t="s">
        <v>2809</v>
      </c>
      <c r="D4987" s="144" t="s">
        <v>2807</v>
      </c>
      <c r="E4987" s="174">
        <v>36.72</v>
      </c>
    </row>
    <row r="4988" spans="1:5" x14ac:dyDescent="0.2">
      <c r="A4988" s="144">
        <v>9863</v>
      </c>
      <c r="B4988" s="144" t="s">
        <v>4980</v>
      </c>
      <c r="C4988" s="144" t="s">
        <v>2809</v>
      </c>
      <c r="D4988" s="144" t="s">
        <v>2803</v>
      </c>
      <c r="E4988" s="174">
        <v>91.25</v>
      </c>
    </row>
    <row r="4989" spans="1:5" x14ac:dyDescent="0.2">
      <c r="A4989" s="144">
        <v>9860</v>
      </c>
      <c r="B4989" s="144" t="s">
        <v>4981</v>
      </c>
      <c r="C4989" s="144" t="s">
        <v>2809</v>
      </c>
      <c r="D4989" s="144" t="s">
        <v>2803</v>
      </c>
      <c r="E4989" s="174">
        <v>58.58</v>
      </c>
    </row>
    <row r="4990" spans="1:5" x14ac:dyDescent="0.2">
      <c r="A4990" s="144">
        <v>9862</v>
      </c>
      <c r="B4990" s="144" t="s">
        <v>4982</v>
      </c>
      <c r="C4990" s="144" t="s">
        <v>2809</v>
      </c>
      <c r="D4990" s="144" t="s">
        <v>2803</v>
      </c>
      <c r="E4990" s="174">
        <v>41.34</v>
      </c>
    </row>
    <row r="4991" spans="1:5" x14ac:dyDescent="0.2">
      <c r="A4991" s="144">
        <v>9861</v>
      </c>
      <c r="B4991" s="144" t="s">
        <v>4983</v>
      </c>
      <c r="C4991" s="144" t="s">
        <v>2809</v>
      </c>
      <c r="D4991" s="144" t="s">
        <v>2803</v>
      </c>
      <c r="E4991" s="174">
        <v>33.22</v>
      </c>
    </row>
    <row r="4992" spans="1:5" x14ac:dyDescent="0.2">
      <c r="A4992" s="144">
        <v>9856</v>
      </c>
      <c r="B4992" s="144" t="s">
        <v>4984</v>
      </c>
      <c r="C4992" s="144" t="s">
        <v>2809</v>
      </c>
      <c r="D4992" s="144" t="s">
        <v>2803</v>
      </c>
      <c r="E4992" s="174">
        <v>8.93</v>
      </c>
    </row>
    <row r="4993" spans="1:5" x14ac:dyDescent="0.2">
      <c r="A4993" s="144">
        <v>9866</v>
      </c>
      <c r="B4993" s="144" t="s">
        <v>4985</v>
      </c>
      <c r="C4993" s="144" t="s">
        <v>2809</v>
      </c>
      <c r="D4993" s="144" t="s">
        <v>2803</v>
      </c>
      <c r="E4993" s="174">
        <v>24.54</v>
      </c>
    </row>
    <row r="4994" spans="1:5" x14ac:dyDescent="0.2">
      <c r="A4994" s="144">
        <v>9857</v>
      </c>
      <c r="B4994" s="144" t="s">
        <v>4986</v>
      </c>
      <c r="C4994" s="144" t="s">
        <v>2809</v>
      </c>
      <c r="D4994" s="144" t="s">
        <v>2803</v>
      </c>
      <c r="E4994" s="174">
        <v>118.01</v>
      </c>
    </row>
    <row r="4995" spans="1:5" x14ac:dyDescent="0.2">
      <c r="A4995" s="144">
        <v>9864</v>
      </c>
      <c r="B4995" s="144" t="s">
        <v>4987</v>
      </c>
      <c r="C4995" s="144" t="s">
        <v>2809</v>
      </c>
      <c r="D4995" s="144" t="s">
        <v>2803</v>
      </c>
      <c r="E4995" s="174">
        <v>142.47</v>
      </c>
    </row>
    <row r="4996" spans="1:5" x14ac:dyDescent="0.2">
      <c r="A4996" s="144">
        <v>9865</v>
      </c>
      <c r="B4996" s="144" t="s">
        <v>4988</v>
      </c>
      <c r="C4996" s="144" t="s">
        <v>2809</v>
      </c>
      <c r="D4996" s="144" t="s">
        <v>2803</v>
      </c>
      <c r="E4996" s="174">
        <v>204.89</v>
      </c>
    </row>
    <row r="4997" spans="1:5" x14ac:dyDescent="0.2">
      <c r="A4997" s="144">
        <v>9858</v>
      </c>
      <c r="B4997" s="144" t="s">
        <v>4989</v>
      </c>
      <c r="C4997" s="144" t="s">
        <v>2809</v>
      </c>
      <c r="D4997" s="144" t="s">
        <v>2803</v>
      </c>
      <c r="E4997" s="174">
        <v>214.8</v>
      </c>
    </row>
    <row r="4998" spans="1:5" x14ac:dyDescent="0.2">
      <c r="A4998" s="144">
        <v>9841</v>
      </c>
      <c r="B4998" s="144" t="s">
        <v>5929</v>
      </c>
      <c r="C4998" s="144" t="s">
        <v>2809</v>
      </c>
      <c r="D4998" s="144" t="s">
        <v>2803</v>
      </c>
      <c r="E4998" s="174">
        <v>46.79</v>
      </c>
    </row>
    <row r="4999" spans="1:5" x14ac:dyDescent="0.2">
      <c r="A4999" s="144">
        <v>9840</v>
      </c>
      <c r="B4999" s="144" t="s">
        <v>5930</v>
      </c>
      <c r="C4999" s="144" t="s">
        <v>2809</v>
      </c>
      <c r="D4999" s="144" t="s">
        <v>2803</v>
      </c>
      <c r="E4999" s="174">
        <v>95.1</v>
      </c>
    </row>
    <row r="5000" spans="1:5" x14ac:dyDescent="0.2">
      <c r="A5000" s="144">
        <v>20067</v>
      </c>
      <c r="B5000" s="144" t="s">
        <v>5931</v>
      </c>
      <c r="C5000" s="144" t="s">
        <v>2809</v>
      </c>
      <c r="D5000" s="144" t="s">
        <v>2803</v>
      </c>
      <c r="E5000" s="174">
        <v>16.34</v>
      </c>
    </row>
    <row r="5001" spans="1:5" x14ac:dyDescent="0.2">
      <c r="A5001" s="144">
        <v>20068</v>
      </c>
      <c r="B5001" s="144" t="s">
        <v>5932</v>
      </c>
      <c r="C5001" s="144" t="s">
        <v>2809</v>
      </c>
      <c r="D5001" s="144" t="s">
        <v>2803</v>
      </c>
      <c r="E5001" s="174">
        <v>20.38</v>
      </c>
    </row>
    <row r="5002" spans="1:5" x14ac:dyDescent="0.2">
      <c r="A5002" s="144">
        <v>9839</v>
      </c>
      <c r="B5002" s="144" t="s">
        <v>5933</v>
      </c>
      <c r="C5002" s="144" t="s">
        <v>2809</v>
      </c>
      <c r="D5002" s="144" t="s">
        <v>2803</v>
      </c>
      <c r="E5002" s="174">
        <v>26.71</v>
      </c>
    </row>
    <row r="5003" spans="1:5" x14ac:dyDescent="0.2">
      <c r="A5003" s="144">
        <v>9870</v>
      </c>
      <c r="B5003" s="144" t="s">
        <v>5934</v>
      </c>
      <c r="C5003" s="144" t="s">
        <v>2809</v>
      </c>
      <c r="D5003" s="144" t="s">
        <v>2803</v>
      </c>
      <c r="E5003" s="174">
        <v>99.5</v>
      </c>
    </row>
    <row r="5004" spans="1:5" x14ac:dyDescent="0.2">
      <c r="A5004" s="144">
        <v>9867</v>
      </c>
      <c r="B5004" s="144" t="s">
        <v>1683</v>
      </c>
      <c r="C5004" s="144" t="s">
        <v>2809</v>
      </c>
      <c r="D5004" s="144" t="s">
        <v>2803</v>
      </c>
      <c r="E5004" s="174">
        <v>3.66</v>
      </c>
    </row>
    <row r="5005" spans="1:5" x14ac:dyDescent="0.2">
      <c r="A5005" s="144">
        <v>9868</v>
      </c>
      <c r="B5005" s="144" t="s">
        <v>1685</v>
      </c>
      <c r="C5005" s="144" t="s">
        <v>2809</v>
      </c>
      <c r="D5005" s="144" t="s">
        <v>2805</v>
      </c>
      <c r="E5005" s="174">
        <v>4.6900000000000004</v>
      </c>
    </row>
    <row r="5006" spans="1:5" x14ac:dyDescent="0.2">
      <c r="A5006" s="144">
        <v>9869</v>
      </c>
      <c r="B5006" s="144" t="s">
        <v>1686</v>
      </c>
      <c r="C5006" s="144" t="s">
        <v>2809</v>
      </c>
      <c r="D5006" s="144" t="s">
        <v>2803</v>
      </c>
      <c r="E5006" s="174">
        <v>10.53</v>
      </c>
    </row>
    <row r="5007" spans="1:5" x14ac:dyDescent="0.2">
      <c r="A5007" s="144">
        <v>9874</v>
      </c>
      <c r="B5007" s="144" t="s">
        <v>1687</v>
      </c>
      <c r="C5007" s="144" t="s">
        <v>2809</v>
      </c>
      <c r="D5007" s="144" t="s">
        <v>2803</v>
      </c>
      <c r="E5007" s="174">
        <v>15.33</v>
      </c>
    </row>
    <row r="5008" spans="1:5" x14ac:dyDescent="0.2">
      <c r="A5008" s="144">
        <v>9875</v>
      </c>
      <c r="B5008" s="144" t="s">
        <v>1358</v>
      </c>
      <c r="C5008" s="144" t="s">
        <v>2809</v>
      </c>
      <c r="D5008" s="144" t="s">
        <v>2803</v>
      </c>
      <c r="E5008" s="174">
        <v>17.559999999999999</v>
      </c>
    </row>
    <row r="5009" spans="1:5" x14ac:dyDescent="0.2">
      <c r="A5009" s="144">
        <v>9873</v>
      </c>
      <c r="B5009" s="144" t="s">
        <v>1688</v>
      </c>
      <c r="C5009" s="144" t="s">
        <v>2809</v>
      </c>
      <c r="D5009" s="144" t="s">
        <v>2803</v>
      </c>
      <c r="E5009" s="174">
        <v>29.63</v>
      </c>
    </row>
    <row r="5010" spans="1:5" x14ac:dyDescent="0.2">
      <c r="A5010" s="144">
        <v>9871</v>
      </c>
      <c r="B5010" s="144" t="s">
        <v>1689</v>
      </c>
      <c r="C5010" s="144" t="s">
        <v>2809</v>
      </c>
      <c r="D5010" s="144" t="s">
        <v>2803</v>
      </c>
      <c r="E5010" s="174">
        <v>49.64</v>
      </c>
    </row>
    <row r="5011" spans="1:5" x14ac:dyDescent="0.2">
      <c r="A5011" s="144">
        <v>9872</v>
      </c>
      <c r="B5011" s="144" t="s">
        <v>1690</v>
      </c>
      <c r="C5011" s="144" t="s">
        <v>2809</v>
      </c>
      <c r="D5011" s="144" t="s">
        <v>2803</v>
      </c>
      <c r="E5011" s="174">
        <v>62.02</v>
      </c>
    </row>
    <row r="5012" spans="1:5" x14ac:dyDescent="0.2">
      <c r="A5012" s="144">
        <v>7667</v>
      </c>
      <c r="B5012" s="144" t="s">
        <v>4990</v>
      </c>
      <c r="C5012" s="144" t="s">
        <v>2809</v>
      </c>
      <c r="D5012" s="144" t="s">
        <v>2807</v>
      </c>
      <c r="E5012" s="175">
        <v>3013.13</v>
      </c>
    </row>
    <row r="5013" spans="1:5" x14ac:dyDescent="0.2">
      <c r="A5013" s="144">
        <v>7660</v>
      </c>
      <c r="B5013" s="144" t="s">
        <v>4991</v>
      </c>
      <c r="C5013" s="144" t="s">
        <v>2809</v>
      </c>
      <c r="D5013" s="144" t="s">
        <v>2807</v>
      </c>
      <c r="E5013" s="175">
        <v>3841.03</v>
      </c>
    </row>
    <row r="5014" spans="1:5" x14ac:dyDescent="0.2">
      <c r="A5014" s="144">
        <v>7676</v>
      </c>
      <c r="B5014" s="144" t="s">
        <v>4992</v>
      </c>
      <c r="C5014" s="144" t="s">
        <v>2809</v>
      </c>
      <c r="D5014" s="144" t="s">
        <v>2807</v>
      </c>
      <c r="E5014" s="175">
        <v>3884.92</v>
      </c>
    </row>
    <row r="5015" spans="1:5" x14ac:dyDescent="0.2">
      <c r="A5015" s="144">
        <v>12426</v>
      </c>
      <c r="B5015" s="144" t="s">
        <v>4993</v>
      </c>
      <c r="C5015" s="144" t="s">
        <v>2802</v>
      </c>
      <c r="D5015" s="144" t="s">
        <v>2807</v>
      </c>
      <c r="E5015" s="174">
        <v>47.61</v>
      </c>
    </row>
    <row r="5016" spans="1:5" x14ac:dyDescent="0.2">
      <c r="A5016" s="144">
        <v>12425</v>
      </c>
      <c r="B5016" s="144" t="s">
        <v>4994</v>
      </c>
      <c r="C5016" s="144" t="s">
        <v>2802</v>
      </c>
      <c r="D5016" s="144" t="s">
        <v>2807</v>
      </c>
      <c r="E5016" s="174">
        <v>65.41</v>
      </c>
    </row>
    <row r="5017" spans="1:5" x14ac:dyDescent="0.2">
      <c r="A5017" s="144">
        <v>12427</v>
      </c>
      <c r="B5017" s="144" t="s">
        <v>4995</v>
      </c>
      <c r="C5017" s="144" t="s">
        <v>2802</v>
      </c>
      <c r="D5017" s="144" t="s">
        <v>2807</v>
      </c>
      <c r="E5017" s="174">
        <v>271.51</v>
      </c>
    </row>
    <row r="5018" spans="1:5" x14ac:dyDescent="0.2">
      <c r="A5018" s="144">
        <v>12428</v>
      </c>
      <c r="B5018" s="144" t="s">
        <v>4996</v>
      </c>
      <c r="C5018" s="144" t="s">
        <v>2802</v>
      </c>
      <c r="D5018" s="144" t="s">
        <v>2807</v>
      </c>
      <c r="E5018" s="174">
        <v>174.27</v>
      </c>
    </row>
    <row r="5019" spans="1:5" x14ac:dyDescent="0.2">
      <c r="A5019" s="144">
        <v>12430</v>
      </c>
      <c r="B5019" s="144" t="s">
        <v>4997</v>
      </c>
      <c r="C5019" s="144" t="s">
        <v>2802</v>
      </c>
      <c r="D5019" s="144" t="s">
        <v>2807</v>
      </c>
      <c r="E5019" s="174">
        <v>58.37</v>
      </c>
    </row>
    <row r="5020" spans="1:5" x14ac:dyDescent="0.2">
      <c r="A5020" s="144">
        <v>12429</v>
      </c>
      <c r="B5020" s="144" t="s">
        <v>4998</v>
      </c>
      <c r="C5020" s="144" t="s">
        <v>2802</v>
      </c>
      <c r="D5020" s="144" t="s">
        <v>2807</v>
      </c>
      <c r="E5020" s="174">
        <v>439.04</v>
      </c>
    </row>
    <row r="5021" spans="1:5" x14ac:dyDescent="0.2">
      <c r="A5021" s="144">
        <v>12431</v>
      </c>
      <c r="B5021" s="144" t="s">
        <v>4999</v>
      </c>
      <c r="C5021" s="144" t="s">
        <v>2802</v>
      </c>
      <c r="D5021" s="144" t="s">
        <v>2807</v>
      </c>
      <c r="E5021" s="174">
        <v>747.17</v>
      </c>
    </row>
    <row r="5022" spans="1:5" x14ac:dyDescent="0.2">
      <c r="A5022" s="144">
        <v>12432</v>
      </c>
      <c r="B5022" s="144" t="s">
        <v>5000</v>
      </c>
      <c r="C5022" s="144" t="s">
        <v>2802</v>
      </c>
      <c r="D5022" s="144" t="s">
        <v>2807</v>
      </c>
      <c r="E5022" s="174">
        <v>153.66999999999999</v>
      </c>
    </row>
    <row r="5023" spans="1:5" x14ac:dyDescent="0.2">
      <c r="A5023" s="144">
        <v>12434</v>
      </c>
      <c r="B5023" s="144" t="s">
        <v>5001</v>
      </c>
      <c r="C5023" s="144" t="s">
        <v>2802</v>
      </c>
      <c r="D5023" s="144" t="s">
        <v>2807</v>
      </c>
      <c r="E5023" s="174">
        <v>50.07</v>
      </c>
    </row>
    <row r="5024" spans="1:5" x14ac:dyDescent="0.2">
      <c r="A5024" s="144">
        <v>12433</v>
      </c>
      <c r="B5024" s="144" t="s">
        <v>5002</v>
      </c>
      <c r="C5024" s="144" t="s">
        <v>2802</v>
      </c>
      <c r="D5024" s="144" t="s">
        <v>2807</v>
      </c>
      <c r="E5024" s="174">
        <v>97.83</v>
      </c>
    </row>
    <row r="5025" spans="1:5" x14ac:dyDescent="0.2">
      <c r="A5025" s="144">
        <v>12435</v>
      </c>
      <c r="B5025" s="144" t="s">
        <v>5003</v>
      </c>
      <c r="C5025" s="144" t="s">
        <v>2802</v>
      </c>
      <c r="D5025" s="144" t="s">
        <v>2807</v>
      </c>
      <c r="E5025" s="174">
        <v>302.75</v>
      </c>
    </row>
    <row r="5026" spans="1:5" x14ac:dyDescent="0.2">
      <c r="A5026" s="144">
        <v>12437</v>
      </c>
      <c r="B5026" s="144" t="s">
        <v>5004</v>
      </c>
      <c r="C5026" s="144" t="s">
        <v>2802</v>
      </c>
      <c r="D5026" s="144" t="s">
        <v>2807</v>
      </c>
      <c r="E5026" s="174">
        <v>244.51</v>
      </c>
    </row>
    <row r="5027" spans="1:5" x14ac:dyDescent="0.2">
      <c r="A5027" s="144">
        <v>12439</v>
      </c>
      <c r="B5027" s="144" t="s">
        <v>5005</v>
      </c>
      <c r="C5027" s="144" t="s">
        <v>2802</v>
      </c>
      <c r="D5027" s="144" t="s">
        <v>2807</v>
      </c>
      <c r="E5027" s="174">
        <v>78.47</v>
      </c>
    </row>
    <row r="5028" spans="1:5" x14ac:dyDescent="0.2">
      <c r="A5028" s="144">
        <v>12438</v>
      </c>
      <c r="B5028" s="144" t="s">
        <v>5006</v>
      </c>
      <c r="C5028" s="144" t="s">
        <v>2802</v>
      </c>
      <c r="D5028" s="144" t="s">
        <v>2807</v>
      </c>
      <c r="E5028" s="174">
        <v>442.49</v>
      </c>
    </row>
    <row r="5029" spans="1:5" x14ac:dyDescent="0.2">
      <c r="A5029" s="144">
        <v>12436</v>
      </c>
      <c r="B5029" s="144" t="s">
        <v>5007</v>
      </c>
      <c r="C5029" s="144" t="s">
        <v>2802</v>
      </c>
      <c r="D5029" s="144" t="s">
        <v>2807</v>
      </c>
      <c r="E5029" s="174">
        <v>558.95000000000005</v>
      </c>
    </row>
    <row r="5030" spans="1:5" x14ac:dyDescent="0.2">
      <c r="A5030" s="144">
        <v>36357</v>
      </c>
      <c r="B5030" s="144" t="s">
        <v>5008</v>
      </c>
      <c r="C5030" s="144" t="s">
        <v>2802</v>
      </c>
      <c r="D5030" s="144" t="s">
        <v>2803</v>
      </c>
      <c r="E5030" s="174">
        <v>188.4</v>
      </c>
    </row>
    <row r="5031" spans="1:5" x14ac:dyDescent="0.2">
      <c r="A5031" s="144">
        <v>12424</v>
      </c>
      <c r="B5031" s="144" t="s">
        <v>5009</v>
      </c>
      <c r="C5031" s="144" t="s">
        <v>2802</v>
      </c>
      <c r="D5031" s="144" t="s">
        <v>2807</v>
      </c>
      <c r="E5031" s="174">
        <v>100.72</v>
      </c>
    </row>
    <row r="5032" spans="1:5" x14ac:dyDescent="0.2">
      <c r="A5032" s="144">
        <v>12440</v>
      </c>
      <c r="B5032" s="144" t="s">
        <v>5010</v>
      </c>
      <c r="C5032" s="144" t="s">
        <v>2802</v>
      </c>
      <c r="D5032" s="144" t="s">
        <v>2807</v>
      </c>
      <c r="E5032" s="174">
        <v>97.35</v>
      </c>
    </row>
    <row r="5033" spans="1:5" x14ac:dyDescent="0.2">
      <c r="A5033" s="144">
        <v>9884</v>
      </c>
      <c r="B5033" s="144" t="s">
        <v>2065</v>
      </c>
      <c r="C5033" s="144" t="s">
        <v>2802</v>
      </c>
      <c r="D5033" s="144" t="s">
        <v>2807</v>
      </c>
      <c r="E5033" s="174">
        <v>72.62</v>
      </c>
    </row>
    <row r="5034" spans="1:5" x14ac:dyDescent="0.2">
      <c r="A5034" s="144">
        <v>9888</v>
      </c>
      <c r="B5034" s="144" t="s">
        <v>2064</v>
      </c>
      <c r="C5034" s="144" t="s">
        <v>2802</v>
      </c>
      <c r="D5034" s="144" t="s">
        <v>2807</v>
      </c>
      <c r="E5034" s="174">
        <v>58.34</v>
      </c>
    </row>
    <row r="5035" spans="1:5" x14ac:dyDescent="0.2">
      <c r="A5035" s="144">
        <v>9883</v>
      </c>
      <c r="B5035" s="144" t="s">
        <v>1667</v>
      </c>
      <c r="C5035" s="144" t="s">
        <v>2802</v>
      </c>
      <c r="D5035" s="144" t="s">
        <v>2807</v>
      </c>
      <c r="E5035" s="174">
        <v>25.46</v>
      </c>
    </row>
    <row r="5036" spans="1:5" x14ac:dyDescent="0.2">
      <c r="A5036" s="144">
        <v>9886</v>
      </c>
      <c r="B5036" s="144" t="s">
        <v>1772</v>
      </c>
      <c r="C5036" s="144" t="s">
        <v>2802</v>
      </c>
      <c r="D5036" s="144" t="s">
        <v>2807</v>
      </c>
      <c r="E5036" s="174">
        <v>34.869999999999997</v>
      </c>
    </row>
    <row r="5037" spans="1:5" x14ac:dyDescent="0.2">
      <c r="A5037" s="144">
        <v>9889</v>
      </c>
      <c r="B5037" s="144" t="s">
        <v>2062</v>
      </c>
      <c r="C5037" s="144" t="s">
        <v>2802</v>
      </c>
      <c r="D5037" s="144" t="s">
        <v>2807</v>
      </c>
      <c r="E5037" s="174">
        <v>176.67</v>
      </c>
    </row>
    <row r="5038" spans="1:5" x14ac:dyDescent="0.2">
      <c r="A5038" s="144">
        <v>9887</v>
      </c>
      <c r="B5038" s="144" t="s">
        <v>2061</v>
      </c>
      <c r="C5038" s="144" t="s">
        <v>2802</v>
      </c>
      <c r="D5038" s="144" t="s">
        <v>2807</v>
      </c>
      <c r="E5038" s="174">
        <v>106.78</v>
      </c>
    </row>
    <row r="5039" spans="1:5" x14ac:dyDescent="0.2">
      <c r="A5039" s="144">
        <v>9885</v>
      </c>
      <c r="B5039" s="144" t="s">
        <v>2066</v>
      </c>
      <c r="C5039" s="144" t="s">
        <v>2802</v>
      </c>
      <c r="D5039" s="144" t="s">
        <v>2807</v>
      </c>
      <c r="E5039" s="174">
        <v>33.71</v>
      </c>
    </row>
    <row r="5040" spans="1:5" x14ac:dyDescent="0.2">
      <c r="A5040" s="144">
        <v>9890</v>
      </c>
      <c r="B5040" s="144" t="s">
        <v>2063</v>
      </c>
      <c r="C5040" s="144" t="s">
        <v>2802</v>
      </c>
      <c r="D5040" s="144" t="s">
        <v>2807</v>
      </c>
      <c r="E5040" s="174">
        <v>273.7</v>
      </c>
    </row>
    <row r="5041" spans="1:5" x14ac:dyDescent="0.2">
      <c r="A5041" s="144">
        <v>9891</v>
      </c>
      <c r="B5041" s="144" t="s">
        <v>1781</v>
      </c>
      <c r="C5041" s="144" t="s">
        <v>2802</v>
      </c>
      <c r="D5041" s="144" t="s">
        <v>2807</v>
      </c>
      <c r="E5041" s="174">
        <v>384.23</v>
      </c>
    </row>
    <row r="5042" spans="1:5" x14ac:dyDescent="0.2">
      <c r="A5042" s="144">
        <v>39292</v>
      </c>
      <c r="B5042" s="144" t="s">
        <v>2214</v>
      </c>
      <c r="C5042" s="144" t="s">
        <v>2802</v>
      </c>
      <c r="D5042" s="144" t="s">
        <v>2807</v>
      </c>
      <c r="E5042" s="174">
        <v>8.27</v>
      </c>
    </row>
    <row r="5043" spans="1:5" x14ac:dyDescent="0.2">
      <c r="A5043" s="144">
        <v>39293</v>
      </c>
      <c r="B5043" s="144" t="s">
        <v>2218</v>
      </c>
      <c r="C5043" s="144" t="s">
        <v>2802</v>
      </c>
      <c r="D5043" s="144" t="s">
        <v>2807</v>
      </c>
      <c r="E5043" s="174">
        <v>13.35</v>
      </c>
    </row>
    <row r="5044" spans="1:5" x14ac:dyDescent="0.2">
      <c r="A5044" s="144">
        <v>39294</v>
      </c>
      <c r="B5044" s="144" t="s">
        <v>2219</v>
      </c>
      <c r="C5044" s="144" t="s">
        <v>2802</v>
      </c>
      <c r="D5044" s="144" t="s">
        <v>2807</v>
      </c>
      <c r="E5044" s="174">
        <v>13.35</v>
      </c>
    </row>
    <row r="5045" spans="1:5" x14ac:dyDescent="0.2">
      <c r="A5045" s="144">
        <v>39295</v>
      </c>
      <c r="B5045" s="144" t="s">
        <v>2222</v>
      </c>
      <c r="C5045" s="144" t="s">
        <v>2802</v>
      </c>
      <c r="D5045" s="144" t="s">
        <v>2807</v>
      </c>
      <c r="E5045" s="174">
        <v>22.76</v>
      </c>
    </row>
    <row r="5046" spans="1:5" x14ac:dyDescent="0.2">
      <c r="A5046" s="144">
        <v>36313</v>
      </c>
      <c r="B5046" s="144" t="s">
        <v>5011</v>
      </c>
      <c r="C5046" s="144" t="s">
        <v>2802</v>
      </c>
      <c r="D5046" s="144" t="s">
        <v>2803</v>
      </c>
      <c r="E5046" s="174">
        <v>44.67</v>
      </c>
    </row>
    <row r="5047" spans="1:5" x14ac:dyDescent="0.2">
      <c r="A5047" s="144">
        <v>36316</v>
      </c>
      <c r="B5047" s="144" t="s">
        <v>5012</v>
      </c>
      <c r="C5047" s="144" t="s">
        <v>2802</v>
      </c>
      <c r="D5047" s="144" t="s">
        <v>2803</v>
      </c>
      <c r="E5047" s="174">
        <v>54.16</v>
      </c>
    </row>
    <row r="5048" spans="1:5" x14ac:dyDescent="0.2">
      <c r="A5048" s="144">
        <v>64</v>
      </c>
      <c r="B5048" s="144" t="s">
        <v>5013</v>
      </c>
      <c r="C5048" s="144" t="s">
        <v>2802</v>
      </c>
      <c r="D5048" s="144" t="s">
        <v>2807</v>
      </c>
      <c r="E5048" s="174">
        <v>5.99</v>
      </c>
    </row>
    <row r="5049" spans="1:5" x14ac:dyDescent="0.2">
      <c r="A5049" s="144">
        <v>37423</v>
      </c>
      <c r="B5049" s="144" t="s">
        <v>5014</v>
      </c>
      <c r="C5049" s="144" t="s">
        <v>2802</v>
      </c>
      <c r="D5049" s="144" t="s">
        <v>2807</v>
      </c>
      <c r="E5049" s="174">
        <v>14.81</v>
      </c>
    </row>
    <row r="5050" spans="1:5" x14ac:dyDescent="0.2">
      <c r="A5050" s="144">
        <v>39296</v>
      </c>
      <c r="B5050" s="144" t="s">
        <v>2208</v>
      </c>
      <c r="C5050" s="144" t="s">
        <v>2802</v>
      </c>
      <c r="D5050" s="144" t="s">
        <v>2807</v>
      </c>
      <c r="E5050" s="174">
        <v>6.39</v>
      </c>
    </row>
    <row r="5051" spans="1:5" x14ac:dyDescent="0.2">
      <c r="A5051" s="144">
        <v>39297</v>
      </c>
      <c r="B5051" s="144" t="s">
        <v>2211</v>
      </c>
      <c r="C5051" s="144" t="s">
        <v>2802</v>
      </c>
      <c r="D5051" s="144" t="s">
        <v>2807</v>
      </c>
      <c r="E5051" s="174">
        <v>9.1300000000000008</v>
      </c>
    </row>
    <row r="5052" spans="1:5" x14ac:dyDescent="0.2">
      <c r="A5052" s="144">
        <v>39298</v>
      </c>
      <c r="B5052" s="144" t="s">
        <v>2215</v>
      </c>
      <c r="C5052" s="144" t="s">
        <v>2802</v>
      </c>
      <c r="D5052" s="144" t="s">
        <v>2807</v>
      </c>
      <c r="E5052" s="174">
        <v>16.09</v>
      </c>
    </row>
    <row r="5053" spans="1:5" x14ac:dyDescent="0.2">
      <c r="A5053" s="144">
        <v>39299</v>
      </c>
      <c r="B5053" s="144" t="s">
        <v>2220</v>
      </c>
      <c r="C5053" s="144" t="s">
        <v>2802</v>
      </c>
      <c r="D5053" s="144" t="s">
        <v>2807</v>
      </c>
      <c r="E5053" s="174">
        <v>27.39</v>
      </c>
    </row>
    <row r="5054" spans="1:5" x14ac:dyDescent="0.2">
      <c r="A5054" s="144">
        <v>9892</v>
      </c>
      <c r="B5054" s="144" t="s">
        <v>5015</v>
      </c>
      <c r="C5054" s="144" t="s">
        <v>2802</v>
      </c>
      <c r="D5054" s="144" t="s">
        <v>2803</v>
      </c>
      <c r="E5054" s="174">
        <v>7.97</v>
      </c>
    </row>
    <row r="5055" spans="1:5" x14ac:dyDescent="0.2">
      <c r="A5055" s="144">
        <v>9893</v>
      </c>
      <c r="B5055" s="144" t="s">
        <v>5016</v>
      </c>
      <c r="C5055" s="144" t="s">
        <v>2802</v>
      </c>
      <c r="D5055" s="144" t="s">
        <v>2803</v>
      </c>
      <c r="E5055" s="174">
        <v>108.22</v>
      </c>
    </row>
    <row r="5056" spans="1:5" x14ac:dyDescent="0.2">
      <c r="A5056" s="144">
        <v>9901</v>
      </c>
      <c r="B5056" s="144" t="s">
        <v>5017</v>
      </c>
      <c r="C5056" s="144" t="s">
        <v>2802</v>
      </c>
      <c r="D5056" s="144" t="s">
        <v>2803</v>
      </c>
      <c r="E5056" s="174">
        <v>48.03</v>
      </c>
    </row>
    <row r="5057" spans="1:5" x14ac:dyDescent="0.2">
      <c r="A5057" s="144">
        <v>9896</v>
      </c>
      <c r="B5057" s="144" t="s">
        <v>5018</v>
      </c>
      <c r="C5057" s="144" t="s">
        <v>2802</v>
      </c>
      <c r="D5057" s="144" t="s">
        <v>2803</v>
      </c>
      <c r="E5057" s="174">
        <v>43.28</v>
      </c>
    </row>
    <row r="5058" spans="1:5" x14ac:dyDescent="0.2">
      <c r="A5058" s="144">
        <v>9900</v>
      </c>
      <c r="B5058" s="144" t="s">
        <v>5019</v>
      </c>
      <c r="C5058" s="144" t="s">
        <v>2802</v>
      </c>
      <c r="D5058" s="144" t="s">
        <v>2803</v>
      </c>
      <c r="E5058" s="174">
        <v>26.26</v>
      </c>
    </row>
    <row r="5059" spans="1:5" x14ac:dyDescent="0.2">
      <c r="A5059" s="144">
        <v>9898</v>
      </c>
      <c r="B5059" s="144" t="s">
        <v>5020</v>
      </c>
      <c r="C5059" s="144" t="s">
        <v>2802</v>
      </c>
      <c r="D5059" s="144" t="s">
        <v>2803</v>
      </c>
      <c r="E5059" s="174">
        <v>222.54</v>
      </c>
    </row>
    <row r="5060" spans="1:5" x14ac:dyDescent="0.2">
      <c r="A5060" s="144">
        <v>9899</v>
      </c>
      <c r="B5060" s="144" t="s">
        <v>5021</v>
      </c>
      <c r="C5060" s="144" t="s">
        <v>2802</v>
      </c>
      <c r="D5060" s="144" t="s">
        <v>2803</v>
      </c>
      <c r="E5060" s="174">
        <v>14.34</v>
      </c>
    </row>
    <row r="5061" spans="1:5" x14ac:dyDescent="0.2">
      <c r="A5061" s="144">
        <v>9902</v>
      </c>
      <c r="B5061" s="144" t="s">
        <v>5022</v>
      </c>
      <c r="C5061" s="144" t="s">
        <v>2802</v>
      </c>
      <c r="D5061" s="144" t="s">
        <v>2803</v>
      </c>
      <c r="E5061" s="174">
        <v>281.81</v>
      </c>
    </row>
    <row r="5062" spans="1:5" x14ac:dyDescent="0.2">
      <c r="A5062" s="144">
        <v>9908</v>
      </c>
      <c r="B5062" s="144" t="s">
        <v>5023</v>
      </c>
      <c r="C5062" s="144" t="s">
        <v>2802</v>
      </c>
      <c r="D5062" s="144" t="s">
        <v>2803</v>
      </c>
      <c r="E5062" s="174">
        <v>561.89</v>
      </c>
    </row>
    <row r="5063" spans="1:5" x14ac:dyDescent="0.2">
      <c r="A5063" s="144">
        <v>9905</v>
      </c>
      <c r="B5063" s="144" t="s">
        <v>1811</v>
      </c>
      <c r="C5063" s="144" t="s">
        <v>2802</v>
      </c>
      <c r="D5063" s="144" t="s">
        <v>2803</v>
      </c>
      <c r="E5063" s="174">
        <v>9.39</v>
      </c>
    </row>
    <row r="5064" spans="1:5" x14ac:dyDescent="0.2">
      <c r="A5064" s="144">
        <v>9906</v>
      </c>
      <c r="B5064" s="144" t="s">
        <v>1818</v>
      </c>
      <c r="C5064" s="144" t="s">
        <v>2802</v>
      </c>
      <c r="D5064" s="144" t="s">
        <v>2803</v>
      </c>
      <c r="E5064" s="174">
        <v>11.25</v>
      </c>
    </row>
    <row r="5065" spans="1:5" x14ac:dyDescent="0.2">
      <c r="A5065" s="144">
        <v>9895</v>
      </c>
      <c r="B5065" s="144" t="s">
        <v>1826</v>
      </c>
      <c r="C5065" s="144" t="s">
        <v>2802</v>
      </c>
      <c r="D5065" s="144" t="s">
        <v>2803</v>
      </c>
      <c r="E5065" s="174">
        <v>18.45</v>
      </c>
    </row>
    <row r="5066" spans="1:5" x14ac:dyDescent="0.2">
      <c r="A5066" s="144">
        <v>9894</v>
      </c>
      <c r="B5066" s="144" t="s">
        <v>1863</v>
      </c>
      <c r="C5066" s="144" t="s">
        <v>2802</v>
      </c>
      <c r="D5066" s="144" t="s">
        <v>2803</v>
      </c>
      <c r="E5066" s="174">
        <v>35.96</v>
      </c>
    </row>
    <row r="5067" spans="1:5" x14ac:dyDescent="0.2">
      <c r="A5067" s="144">
        <v>9897</v>
      </c>
      <c r="B5067" s="144" t="s">
        <v>1871</v>
      </c>
      <c r="C5067" s="144" t="s">
        <v>2802</v>
      </c>
      <c r="D5067" s="144" t="s">
        <v>2803</v>
      </c>
      <c r="E5067" s="174">
        <v>38.93</v>
      </c>
    </row>
    <row r="5068" spans="1:5" x14ac:dyDescent="0.2">
      <c r="A5068" s="144">
        <v>9910</v>
      </c>
      <c r="B5068" s="144" t="s">
        <v>1877</v>
      </c>
      <c r="C5068" s="144" t="s">
        <v>2802</v>
      </c>
      <c r="D5068" s="144" t="s">
        <v>2803</v>
      </c>
      <c r="E5068" s="174">
        <v>97.99</v>
      </c>
    </row>
    <row r="5069" spans="1:5" x14ac:dyDescent="0.2">
      <c r="A5069" s="144">
        <v>9909</v>
      </c>
      <c r="B5069" s="144" t="s">
        <v>1880</v>
      </c>
      <c r="C5069" s="144" t="s">
        <v>2802</v>
      </c>
      <c r="D5069" s="144" t="s">
        <v>2803</v>
      </c>
      <c r="E5069" s="174">
        <v>197.74</v>
      </c>
    </row>
    <row r="5070" spans="1:5" x14ac:dyDescent="0.2">
      <c r="A5070" s="144">
        <v>9907</v>
      </c>
      <c r="B5070" s="144" t="s">
        <v>1883</v>
      </c>
      <c r="C5070" s="144" t="s">
        <v>2802</v>
      </c>
      <c r="D5070" s="144" t="s">
        <v>2803</v>
      </c>
      <c r="E5070" s="174">
        <v>304.04000000000002</v>
      </c>
    </row>
    <row r="5071" spans="1:5" x14ac:dyDescent="0.2">
      <c r="A5071" s="144">
        <v>20973</v>
      </c>
      <c r="B5071" s="144" t="s">
        <v>377</v>
      </c>
      <c r="C5071" s="144" t="s">
        <v>2802</v>
      </c>
      <c r="D5071" s="144" t="s">
        <v>2803</v>
      </c>
      <c r="E5071" s="174">
        <v>97.98</v>
      </c>
    </row>
    <row r="5072" spans="1:5" x14ac:dyDescent="0.2">
      <c r="A5072" s="144">
        <v>20974</v>
      </c>
      <c r="B5072" s="144" t="s">
        <v>378</v>
      </c>
      <c r="C5072" s="144" t="s">
        <v>2802</v>
      </c>
      <c r="D5072" s="144" t="s">
        <v>2803</v>
      </c>
      <c r="E5072" s="174">
        <v>140.19</v>
      </c>
    </row>
    <row r="5073" spans="1:5" x14ac:dyDescent="0.2">
      <c r="A5073" s="144">
        <v>37989</v>
      </c>
      <c r="B5073" s="144" t="s">
        <v>1913</v>
      </c>
      <c r="C5073" s="144" t="s">
        <v>2802</v>
      </c>
      <c r="D5073" s="144" t="s">
        <v>2803</v>
      </c>
      <c r="E5073" s="174">
        <v>11.33</v>
      </c>
    </row>
    <row r="5074" spans="1:5" x14ac:dyDescent="0.2">
      <c r="A5074" s="144">
        <v>37990</v>
      </c>
      <c r="B5074" s="144" t="s">
        <v>1920</v>
      </c>
      <c r="C5074" s="144" t="s">
        <v>2802</v>
      </c>
      <c r="D5074" s="144" t="s">
        <v>2803</v>
      </c>
      <c r="E5074" s="174">
        <v>13.17</v>
      </c>
    </row>
    <row r="5075" spans="1:5" x14ac:dyDescent="0.2">
      <c r="A5075" s="144">
        <v>37991</v>
      </c>
      <c r="B5075" s="144" t="s">
        <v>1928</v>
      </c>
      <c r="C5075" s="144" t="s">
        <v>2802</v>
      </c>
      <c r="D5075" s="144" t="s">
        <v>2803</v>
      </c>
      <c r="E5075" s="174">
        <v>20.83</v>
      </c>
    </row>
    <row r="5076" spans="1:5" x14ac:dyDescent="0.2">
      <c r="A5076" s="144">
        <v>37992</v>
      </c>
      <c r="B5076" s="144" t="s">
        <v>1933</v>
      </c>
      <c r="C5076" s="144" t="s">
        <v>2802</v>
      </c>
      <c r="D5076" s="144" t="s">
        <v>2803</v>
      </c>
      <c r="E5076" s="174">
        <v>31.82</v>
      </c>
    </row>
    <row r="5077" spans="1:5" x14ac:dyDescent="0.2">
      <c r="A5077" s="144">
        <v>37993</v>
      </c>
      <c r="B5077" s="144" t="s">
        <v>1988</v>
      </c>
      <c r="C5077" s="144" t="s">
        <v>2802</v>
      </c>
      <c r="D5077" s="144" t="s">
        <v>2803</v>
      </c>
      <c r="E5077" s="174">
        <v>47.22</v>
      </c>
    </row>
    <row r="5078" spans="1:5" x14ac:dyDescent="0.2">
      <c r="A5078" s="144">
        <v>37994</v>
      </c>
      <c r="B5078" s="144" t="s">
        <v>1993</v>
      </c>
      <c r="C5078" s="144" t="s">
        <v>2802</v>
      </c>
      <c r="D5078" s="144" t="s">
        <v>2803</v>
      </c>
      <c r="E5078" s="174">
        <v>113.48</v>
      </c>
    </row>
    <row r="5079" spans="1:5" x14ac:dyDescent="0.2">
      <c r="A5079" s="144">
        <v>37995</v>
      </c>
      <c r="B5079" s="144" t="s">
        <v>1995</v>
      </c>
      <c r="C5079" s="144" t="s">
        <v>2802</v>
      </c>
      <c r="D5079" s="144" t="s">
        <v>2803</v>
      </c>
      <c r="E5079" s="174">
        <v>164.71</v>
      </c>
    </row>
    <row r="5080" spans="1:5" x14ac:dyDescent="0.2">
      <c r="A5080" s="144">
        <v>37996</v>
      </c>
      <c r="B5080" s="144" t="s">
        <v>1997</v>
      </c>
      <c r="C5080" s="144" t="s">
        <v>2802</v>
      </c>
      <c r="D5080" s="144" t="s">
        <v>2803</v>
      </c>
      <c r="E5080" s="174">
        <v>242.85</v>
      </c>
    </row>
    <row r="5081" spans="1:5" x14ac:dyDescent="0.2">
      <c r="A5081" s="144">
        <v>13883</v>
      </c>
      <c r="B5081" s="144" t="s">
        <v>5024</v>
      </c>
      <c r="C5081" s="144" t="s">
        <v>2802</v>
      </c>
      <c r="D5081" s="144" t="s">
        <v>2807</v>
      </c>
      <c r="E5081" s="175">
        <v>140440.38</v>
      </c>
    </row>
    <row r="5082" spans="1:5" x14ac:dyDescent="0.2">
      <c r="A5082" s="144">
        <v>38604</v>
      </c>
      <c r="B5082" s="144" t="s">
        <v>1175</v>
      </c>
      <c r="C5082" s="144" t="s">
        <v>2802</v>
      </c>
      <c r="D5082" s="144" t="s">
        <v>2807</v>
      </c>
      <c r="E5082" s="175">
        <v>174916.63</v>
      </c>
    </row>
    <row r="5083" spans="1:5" x14ac:dyDescent="0.2">
      <c r="A5083" s="144">
        <v>10601</v>
      </c>
      <c r="B5083" s="144" t="s">
        <v>1194</v>
      </c>
      <c r="C5083" s="144" t="s">
        <v>2802</v>
      </c>
      <c r="D5083" s="144" t="s">
        <v>2807</v>
      </c>
      <c r="E5083" s="175">
        <v>3402477.42</v>
      </c>
    </row>
    <row r="5084" spans="1:5" x14ac:dyDescent="0.2">
      <c r="A5084" s="144">
        <v>44469</v>
      </c>
      <c r="B5084" s="144" t="s">
        <v>5935</v>
      </c>
      <c r="C5084" s="144" t="s">
        <v>2802</v>
      </c>
      <c r="D5084" s="144" t="s">
        <v>2807</v>
      </c>
      <c r="E5084" s="175">
        <v>8958602.9700000007</v>
      </c>
    </row>
    <row r="5085" spans="1:5" x14ac:dyDescent="0.2">
      <c r="A5085" s="144">
        <v>13894</v>
      </c>
      <c r="B5085" s="144" t="s">
        <v>5025</v>
      </c>
      <c r="C5085" s="144" t="s">
        <v>2802</v>
      </c>
      <c r="D5085" s="144" t="s">
        <v>2807</v>
      </c>
      <c r="E5085" s="175">
        <v>392649.25</v>
      </c>
    </row>
    <row r="5086" spans="1:5" x14ac:dyDescent="0.2">
      <c r="A5086" s="144">
        <v>13895</v>
      </c>
      <c r="B5086" s="144" t="s">
        <v>5026</v>
      </c>
      <c r="C5086" s="144" t="s">
        <v>2802</v>
      </c>
      <c r="D5086" s="144" t="s">
        <v>2807</v>
      </c>
      <c r="E5086" s="175">
        <v>527982.35</v>
      </c>
    </row>
    <row r="5087" spans="1:5" x14ac:dyDescent="0.2">
      <c r="A5087" s="144">
        <v>13892</v>
      </c>
      <c r="B5087" s="144" t="s">
        <v>5027</v>
      </c>
      <c r="C5087" s="144" t="s">
        <v>2802</v>
      </c>
      <c r="D5087" s="144" t="s">
        <v>2807</v>
      </c>
      <c r="E5087" s="175">
        <v>647029.46</v>
      </c>
    </row>
    <row r="5088" spans="1:5" x14ac:dyDescent="0.2">
      <c r="A5088" s="144">
        <v>9914</v>
      </c>
      <c r="B5088" s="144" t="s">
        <v>1094</v>
      </c>
      <c r="C5088" s="144" t="s">
        <v>2802</v>
      </c>
      <c r="D5088" s="144" t="s">
        <v>2807</v>
      </c>
      <c r="E5088" s="175">
        <v>700000</v>
      </c>
    </row>
    <row r="5089" spans="1:5" x14ac:dyDescent="0.2">
      <c r="A5089" s="144">
        <v>36485</v>
      </c>
      <c r="B5089" s="144" t="s">
        <v>1083</v>
      </c>
      <c r="C5089" s="144" t="s">
        <v>2802</v>
      </c>
      <c r="D5089" s="144" t="s">
        <v>2807</v>
      </c>
      <c r="E5089" s="175">
        <v>719825.43</v>
      </c>
    </row>
    <row r="5090" spans="1:5" x14ac:dyDescent="0.2">
      <c r="A5090" s="144">
        <v>9912</v>
      </c>
      <c r="B5090" s="144" t="s">
        <v>1174</v>
      </c>
      <c r="C5090" s="144" t="s">
        <v>2802</v>
      </c>
      <c r="D5090" s="144" t="s">
        <v>2807</v>
      </c>
      <c r="E5090" s="175">
        <v>2770000</v>
      </c>
    </row>
    <row r="5091" spans="1:5" x14ac:dyDescent="0.2">
      <c r="A5091" s="144">
        <v>9921</v>
      </c>
      <c r="B5091" s="144" t="s">
        <v>1075</v>
      </c>
      <c r="C5091" s="144" t="s">
        <v>2802</v>
      </c>
      <c r="D5091" s="144" t="s">
        <v>2807</v>
      </c>
      <c r="E5091" s="175">
        <v>1428897.02</v>
      </c>
    </row>
    <row r="5092" spans="1:5" x14ac:dyDescent="0.2">
      <c r="A5092" s="144">
        <v>21112</v>
      </c>
      <c r="B5092" s="144" t="s">
        <v>379</v>
      </c>
      <c r="C5092" s="144" t="s">
        <v>2802</v>
      </c>
      <c r="D5092" s="144" t="s">
        <v>2803</v>
      </c>
      <c r="E5092" s="174">
        <v>236.37</v>
      </c>
    </row>
    <row r="5093" spans="1:5" x14ac:dyDescent="0.2">
      <c r="A5093" s="144">
        <v>10228</v>
      </c>
      <c r="B5093" s="144" t="s">
        <v>2428</v>
      </c>
      <c r="C5093" s="144" t="s">
        <v>2802</v>
      </c>
      <c r="D5093" s="144" t="s">
        <v>2805</v>
      </c>
      <c r="E5093" s="174">
        <v>274.58999999999997</v>
      </c>
    </row>
    <row r="5094" spans="1:5" x14ac:dyDescent="0.2">
      <c r="A5094" s="144">
        <v>11781</v>
      </c>
      <c r="B5094" s="144" t="s">
        <v>5028</v>
      </c>
      <c r="C5094" s="144" t="s">
        <v>2802</v>
      </c>
      <c r="D5094" s="144" t="s">
        <v>2803</v>
      </c>
      <c r="E5094" s="174">
        <v>222.45</v>
      </c>
    </row>
    <row r="5095" spans="1:5" x14ac:dyDescent="0.2">
      <c r="A5095" s="144">
        <v>37588</v>
      </c>
      <c r="B5095" s="144" t="s">
        <v>5936</v>
      </c>
      <c r="C5095" s="144" t="s">
        <v>2802</v>
      </c>
      <c r="D5095" s="144" t="s">
        <v>2803</v>
      </c>
      <c r="E5095" s="174">
        <v>53.69</v>
      </c>
    </row>
    <row r="5096" spans="1:5" x14ac:dyDescent="0.2">
      <c r="A5096" s="144">
        <v>11746</v>
      </c>
      <c r="B5096" s="144" t="s">
        <v>380</v>
      </c>
      <c r="C5096" s="144" t="s">
        <v>2802</v>
      </c>
      <c r="D5096" s="144" t="s">
        <v>2803</v>
      </c>
      <c r="E5096" s="174">
        <v>76.66</v>
      </c>
    </row>
    <row r="5097" spans="1:5" x14ac:dyDescent="0.2">
      <c r="A5097" s="144">
        <v>11751</v>
      </c>
      <c r="B5097" s="144" t="s">
        <v>381</v>
      </c>
      <c r="C5097" s="144" t="s">
        <v>2802</v>
      </c>
      <c r="D5097" s="144" t="s">
        <v>2803</v>
      </c>
      <c r="E5097" s="174">
        <v>137.68</v>
      </c>
    </row>
    <row r="5098" spans="1:5" x14ac:dyDescent="0.2">
      <c r="A5098" s="144">
        <v>11750</v>
      </c>
      <c r="B5098" s="144" t="s">
        <v>382</v>
      </c>
      <c r="C5098" s="144" t="s">
        <v>2802</v>
      </c>
      <c r="D5098" s="144" t="s">
        <v>2803</v>
      </c>
      <c r="E5098" s="174">
        <v>114.26</v>
      </c>
    </row>
    <row r="5099" spans="1:5" x14ac:dyDescent="0.2">
      <c r="A5099" s="144">
        <v>11748</v>
      </c>
      <c r="B5099" s="144" t="s">
        <v>383</v>
      </c>
      <c r="C5099" s="144" t="s">
        <v>2802</v>
      </c>
      <c r="D5099" s="144" t="s">
        <v>2803</v>
      </c>
      <c r="E5099" s="174">
        <v>49.19</v>
      </c>
    </row>
    <row r="5100" spans="1:5" x14ac:dyDescent="0.2">
      <c r="A5100" s="144">
        <v>11747</v>
      </c>
      <c r="B5100" s="144" t="s">
        <v>384</v>
      </c>
      <c r="C5100" s="144" t="s">
        <v>2802</v>
      </c>
      <c r="D5100" s="144" t="s">
        <v>2803</v>
      </c>
      <c r="E5100" s="174">
        <v>212.31</v>
      </c>
    </row>
    <row r="5101" spans="1:5" x14ac:dyDescent="0.2">
      <c r="A5101" s="144">
        <v>11749</v>
      </c>
      <c r="B5101" s="144" t="s">
        <v>385</v>
      </c>
      <c r="C5101" s="144" t="s">
        <v>2802</v>
      </c>
      <c r="D5101" s="144" t="s">
        <v>2803</v>
      </c>
      <c r="E5101" s="174">
        <v>56.78</v>
      </c>
    </row>
    <row r="5102" spans="1:5" x14ac:dyDescent="0.2">
      <c r="A5102" s="144">
        <v>10236</v>
      </c>
      <c r="B5102" s="144" t="s">
        <v>2443</v>
      </c>
      <c r="C5102" s="144" t="s">
        <v>2802</v>
      </c>
      <c r="D5102" s="144" t="s">
        <v>2807</v>
      </c>
      <c r="E5102" s="174">
        <v>105.85</v>
      </c>
    </row>
    <row r="5103" spans="1:5" x14ac:dyDescent="0.2">
      <c r="A5103" s="144">
        <v>10233</v>
      </c>
      <c r="B5103" s="144" t="s">
        <v>2445</v>
      </c>
      <c r="C5103" s="144" t="s">
        <v>2802</v>
      </c>
      <c r="D5103" s="144" t="s">
        <v>2807</v>
      </c>
      <c r="E5103" s="174">
        <v>99.19</v>
      </c>
    </row>
    <row r="5104" spans="1:5" x14ac:dyDescent="0.2">
      <c r="A5104" s="144">
        <v>10234</v>
      </c>
      <c r="B5104" s="144" t="s">
        <v>5029</v>
      </c>
      <c r="C5104" s="144" t="s">
        <v>2802</v>
      </c>
      <c r="D5104" s="144" t="s">
        <v>2807</v>
      </c>
      <c r="E5104" s="174">
        <v>62.48</v>
      </c>
    </row>
    <row r="5105" spans="1:5" x14ac:dyDescent="0.2">
      <c r="A5105" s="144">
        <v>10231</v>
      </c>
      <c r="B5105" s="144" t="s">
        <v>2439</v>
      </c>
      <c r="C5105" s="144" t="s">
        <v>2802</v>
      </c>
      <c r="D5105" s="144" t="s">
        <v>2807</v>
      </c>
      <c r="E5105" s="174">
        <v>286.54000000000002</v>
      </c>
    </row>
    <row r="5106" spans="1:5" x14ac:dyDescent="0.2">
      <c r="A5106" s="144">
        <v>10232</v>
      </c>
      <c r="B5106" s="144" t="s">
        <v>2441</v>
      </c>
      <c r="C5106" s="144" t="s">
        <v>2802</v>
      </c>
      <c r="D5106" s="144" t="s">
        <v>2807</v>
      </c>
      <c r="E5106" s="174">
        <v>160.34</v>
      </c>
    </row>
    <row r="5107" spans="1:5" x14ac:dyDescent="0.2">
      <c r="A5107" s="144">
        <v>10229</v>
      </c>
      <c r="B5107" s="144" t="s">
        <v>5030</v>
      </c>
      <c r="C5107" s="144" t="s">
        <v>2802</v>
      </c>
      <c r="D5107" s="144" t="s">
        <v>2807</v>
      </c>
      <c r="E5107" s="174">
        <v>56.51</v>
      </c>
    </row>
    <row r="5108" spans="1:5" x14ac:dyDescent="0.2">
      <c r="A5108" s="144">
        <v>10235</v>
      </c>
      <c r="B5108" s="144" t="s">
        <v>5031</v>
      </c>
      <c r="C5108" s="144" t="s">
        <v>2802</v>
      </c>
      <c r="D5108" s="144" t="s">
        <v>2807</v>
      </c>
      <c r="E5108" s="174">
        <v>392.81</v>
      </c>
    </row>
    <row r="5109" spans="1:5" x14ac:dyDescent="0.2">
      <c r="A5109" s="144">
        <v>10230</v>
      </c>
      <c r="B5109" s="144" t="s">
        <v>5032</v>
      </c>
      <c r="C5109" s="144" t="s">
        <v>2802</v>
      </c>
      <c r="D5109" s="144" t="s">
        <v>2807</v>
      </c>
      <c r="E5109" s="174">
        <v>691.31</v>
      </c>
    </row>
    <row r="5110" spans="1:5" x14ac:dyDescent="0.2">
      <c r="A5110" s="144">
        <v>10409</v>
      </c>
      <c r="B5110" s="144" t="s">
        <v>2415</v>
      </c>
      <c r="C5110" s="144" t="s">
        <v>2802</v>
      </c>
      <c r="D5110" s="144" t="s">
        <v>2807</v>
      </c>
      <c r="E5110" s="174">
        <v>205.38</v>
      </c>
    </row>
    <row r="5111" spans="1:5" x14ac:dyDescent="0.2">
      <c r="A5111" s="144">
        <v>10411</v>
      </c>
      <c r="B5111" s="144" t="s">
        <v>2414</v>
      </c>
      <c r="C5111" s="144" t="s">
        <v>2802</v>
      </c>
      <c r="D5111" s="144" t="s">
        <v>2807</v>
      </c>
      <c r="E5111" s="174">
        <v>183.77</v>
      </c>
    </row>
    <row r="5112" spans="1:5" x14ac:dyDescent="0.2">
      <c r="A5112" s="144">
        <v>10404</v>
      </c>
      <c r="B5112" s="144" t="s">
        <v>5033</v>
      </c>
      <c r="C5112" s="144" t="s">
        <v>2802</v>
      </c>
      <c r="D5112" s="144" t="s">
        <v>2807</v>
      </c>
      <c r="E5112" s="174">
        <v>74.53</v>
      </c>
    </row>
    <row r="5113" spans="1:5" x14ac:dyDescent="0.2">
      <c r="A5113" s="144">
        <v>10410</v>
      </c>
      <c r="B5113" s="144" t="s">
        <v>2413</v>
      </c>
      <c r="C5113" s="144" t="s">
        <v>2802</v>
      </c>
      <c r="D5113" s="144" t="s">
        <v>2807</v>
      </c>
      <c r="E5113" s="174">
        <v>122.76</v>
      </c>
    </row>
    <row r="5114" spans="1:5" x14ac:dyDescent="0.2">
      <c r="A5114" s="144">
        <v>10405</v>
      </c>
      <c r="B5114" s="144" t="s">
        <v>2417</v>
      </c>
      <c r="C5114" s="144" t="s">
        <v>2802</v>
      </c>
      <c r="D5114" s="144" t="s">
        <v>2807</v>
      </c>
      <c r="E5114" s="174">
        <v>411.48</v>
      </c>
    </row>
    <row r="5115" spans="1:5" x14ac:dyDescent="0.2">
      <c r="A5115" s="144">
        <v>10408</v>
      </c>
      <c r="B5115" s="144" t="s">
        <v>2416</v>
      </c>
      <c r="C5115" s="144" t="s">
        <v>2802</v>
      </c>
      <c r="D5115" s="144" t="s">
        <v>2807</v>
      </c>
      <c r="E5115" s="174">
        <v>287.74</v>
      </c>
    </row>
    <row r="5116" spans="1:5" x14ac:dyDescent="0.2">
      <c r="A5116" s="144">
        <v>10412</v>
      </c>
      <c r="B5116" s="144" t="s">
        <v>2412</v>
      </c>
      <c r="C5116" s="144" t="s">
        <v>2802</v>
      </c>
      <c r="D5116" s="144" t="s">
        <v>2807</v>
      </c>
      <c r="E5116" s="174">
        <v>90.32</v>
      </c>
    </row>
    <row r="5117" spans="1:5" x14ac:dyDescent="0.2">
      <c r="A5117" s="144">
        <v>10406</v>
      </c>
      <c r="B5117" s="144" t="s">
        <v>2418</v>
      </c>
      <c r="C5117" s="144" t="s">
        <v>2802</v>
      </c>
      <c r="D5117" s="144" t="s">
        <v>2807</v>
      </c>
      <c r="E5117" s="174">
        <v>568.34</v>
      </c>
    </row>
    <row r="5118" spans="1:5" x14ac:dyDescent="0.2">
      <c r="A5118" s="144">
        <v>10407</v>
      </c>
      <c r="B5118" s="144" t="s">
        <v>2419</v>
      </c>
      <c r="C5118" s="144" t="s">
        <v>2802</v>
      </c>
      <c r="D5118" s="144" t="s">
        <v>2807</v>
      </c>
      <c r="E5118" s="174">
        <v>881.5</v>
      </c>
    </row>
    <row r="5119" spans="1:5" x14ac:dyDescent="0.2">
      <c r="A5119" s="144">
        <v>10416</v>
      </c>
      <c r="B5119" s="144" t="s">
        <v>2424</v>
      </c>
      <c r="C5119" s="144" t="s">
        <v>2802</v>
      </c>
      <c r="D5119" s="144" t="s">
        <v>2807</v>
      </c>
      <c r="E5119" s="174">
        <v>109.34</v>
      </c>
    </row>
    <row r="5120" spans="1:5" x14ac:dyDescent="0.2">
      <c r="A5120" s="144">
        <v>10419</v>
      </c>
      <c r="B5120" s="144" t="s">
        <v>2423</v>
      </c>
      <c r="C5120" s="144" t="s">
        <v>2802</v>
      </c>
      <c r="D5120" s="144" t="s">
        <v>2807</v>
      </c>
      <c r="E5120" s="174">
        <v>94.9</v>
      </c>
    </row>
    <row r="5121" spans="1:5" x14ac:dyDescent="0.2">
      <c r="A5121" s="144">
        <v>21092</v>
      </c>
      <c r="B5121" s="144" t="s">
        <v>2420</v>
      </c>
      <c r="C5121" s="144" t="s">
        <v>2802</v>
      </c>
      <c r="D5121" s="144" t="s">
        <v>2807</v>
      </c>
      <c r="E5121" s="174">
        <v>54.26</v>
      </c>
    </row>
    <row r="5122" spans="1:5" x14ac:dyDescent="0.2">
      <c r="A5122" s="144">
        <v>10418</v>
      </c>
      <c r="B5122" s="144" t="s">
        <v>2422</v>
      </c>
      <c r="C5122" s="144" t="s">
        <v>2802</v>
      </c>
      <c r="D5122" s="144" t="s">
        <v>2807</v>
      </c>
      <c r="E5122" s="174">
        <v>63.26</v>
      </c>
    </row>
    <row r="5123" spans="1:5" x14ac:dyDescent="0.2">
      <c r="A5123" s="144">
        <v>12657</v>
      </c>
      <c r="B5123" s="144" t="s">
        <v>5034</v>
      </c>
      <c r="C5123" s="144" t="s">
        <v>2802</v>
      </c>
      <c r="D5123" s="144" t="s">
        <v>2807</v>
      </c>
      <c r="E5123" s="174">
        <v>255.28</v>
      </c>
    </row>
    <row r="5124" spans="1:5" x14ac:dyDescent="0.2">
      <c r="A5124" s="144">
        <v>10417</v>
      </c>
      <c r="B5124" s="144" t="s">
        <v>2425</v>
      </c>
      <c r="C5124" s="144" t="s">
        <v>2802</v>
      </c>
      <c r="D5124" s="144" t="s">
        <v>2807</v>
      </c>
      <c r="E5124" s="174">
        <v>159.31</v>
      </c>
    </row>
    <row r="5125" spans="1:5" x14ac:dyDescent="0.2">
      <c r="A5125" s="144">
        <v>10413</v>
      </c>
      <c r="B5125" s="144" t="s">
        <v>2421</v>
      </c>
      <c r="C5125" s="144" t="s">
        <v>2802</v>
      </c>
      <c r="D5125" s="144" t="s">
        <v>2807</v>
      </c>
      <c r="E5125" s="174">
        <v>57.9</v>
      </c>
    </row>
    <row r="5126" spans="1:5" x14ac:dyDescent="0.2">
      <c r="A5126" s="144">
        <v>10414</v>
      </c>
      <c r="B5126" s="144" t="s">
        <v>2426</v>
      </c>
      <c r="C5126" s="144" t="s">
        <v>2802</v>
      </c>
      <c r="D5126" s="144" t="s">
        <v>2807</v>
      </c>
      <c r="E5126" s="174">
        <v>348.61</v>
      </c>
    </row>
    <row r="5127" spans="1:5" x14ac:dyDescent="0.2">
      <c r="A5127" s="144">
        <v>10415</v>
      </c>
      <c r="B5127" s="144" t="s">
        <v>2427</v>
      </c>
      <c r="C5127" s="144" t="s">
        <v>2802</v>
      </c>
      <c r="D5127" s="144" t="s">
        <v>2807</v>
      </c>
      <c r="E5127" s="174">
        <v>605.03</v>
      </c>
    </row>
    <row r="5128" spans="1:5" x14ac:dyDescent="0.2">
      <c r="A5128" s="144">
        <v>38643</v>
      </c>
      <c r="B5128" s="144" t="s">
        <v>5035</v>
      </c>
      <c r="C5128" s="144" t="s">
        <v>2802</v>
      </c>
      <c r="D5128" s="144" t="s">
        <v>2803</v>
      </c>
      <c r="E5128" s="174">
        <v>42.67</v>
      </c>
    </row>
    <row r="5129" spans="1:5" x14ac:dyDescent="0.2">
      <c r="A5129" s="144">
        <v>6157</v>
      </c>
      <c r="B5129" s="144" t="s">
        <v>2350</v>
      </c>
      <c r="C5129" s="144" t="s">
        <v>2802</v>
      </c>
      <c r="D5129" s="144" t="s">
        <v>2803</v>
      </c>
      <c r="E5129" s="174">
        <v>58.29</v>
      </c>
    </row>
    <row r="5130" spans="1:5" x14ac:dyDescent="0.2">
      <c r="A5130" s="144">
        <v>6152</v>
      </c>
      <c r="B5130" s="144" t="s">
        <v>5036</v>
      </c>
      <c r="C5130" s="144" t="s">
        <v>2802</v>
      </c>
      <c r="D5130" s="144" t="s">
        <v>2803</v>
      </c>
      <c r="E5130" s="174">
        <v>3.12</v>
      </c>
    </row>
    <row r="5131" spans="1:5" x14ac:dyDescent="0.2">
      <c r="A5131" s="144">
        <v>6158</v>
      </c>
      <c r="B5131" s="144" t="s">
        <v>5037</v>
      </c>
      <c r="C5131" s="144" t="s">
        <v>2802</v>
      </c>
      <c r="D5131" s="144" t="s">
        <v>2803</v>
      </c>
      <c r="E5131" s="174">
        <v>3.77</v>
      </c>
    </row>
    <row r="5132" spans="1:5" x14ac:dyDescent="0.2">
      <c r="A5132" s="144">
        <v>6153</v>
      </c>
      <c r="B5132" s="144" t="s">
        <v>2351</v>
      </c>
      <c r="C5132" s="144" t="s">
        <v>2802</v>
      </c>
      <c r="D5132" s="144" t="s">
        <v>2803</v>
      </c>
      <c r="E5132" s="174">
        <v>2.94</v>
      </c>
    </row>
    <row r="5133" spans="1:5" x14ac:dyDescent="0.2">
      <c r="A5133" s="144">
        <v>6156</v>
      </c>
      <c r="B5133" s="144" t="s">
        <v>5038</v>
      </c>
      <c r="C5133" s="144" t="s">
        <v>2802</v>
      </c>
      <c r="D5133" s="144" t="s">
        <v>2803</v>
      </c>
      <c r="E5133" s="174">
        <v>3.72</v>
      </c>
    </row>
    <row r="5134" spans="1:5" x14ac:dyDescent="0.2">
      <c r="A5134" s="144">
        <v>6154</v>
      </c>
      <c r="B5134" s="144" t="s">
        <v>5039</v>
      </c>
      <c r="C5134" s="144" t="s">
        <v>2802</v>
      </c>
      <c r="D5134" s="144" t="s">
        <v>2803</v>
      </c>
      <c r="E5134" s="174">
        <v>7.01</v>
      </c>
    </row>
    <row r="5135" spans="1:5" x14ac:dyDescent="0.2">
      <c r="A5135" s="144">
        <v>6155</v>
      </c>
      <c r="B5135" s="144" t="s">
        <v>2352</v>
      </c>
      <c r="C5135" s="144" t="s">
        <v>2802</v>
      </c>
      <c r="D5135" s="144" t="s">
        <v>2803</v>
      </c>
      <c r="E5135" s="174">
        <v>14.5</v>
      </c>
    </row>
    <row r="5136" spans="1:5" x14ac:dyDescent="0.2">
      <c r="A5136" s="144">
        <v>43595</v>
      </c>
      <c r="B5136" s="144" t="s">
        <v>5937</v>
      </c>
      <c r="C5136" s="144" t="s">
        <v>2802</v>
      </c>
      <c r="D5136" s="144" t="s">
        <v>2803</v>
      </c>
      <c r="E5136" s="174">
        <v>17.59</v>
      </c>
    </row>
    <row r="5137" spans="1:5" x14ac:dyDescent="0.2">
      <c r="A5137" s="144">
        <v>43596</v>
      </c>
      <c r="B5137" s="144" t="s">
        <v>5938</v>
      </c>
      <c r="C5137" s="144" t="s">
        <v>2802</v>
      </c>
      <c r="D5137" s="144" t="s">
        <v>2803</v>
      </c>
      <c r="E5137" s="174">
        <v>20.329999999999998</v>
      </c>
    </row>
    <row r="5138" spans="1:5" x14ac:dyDescent="0.2">
      <c r="A5138" s="144">
        <v>38108</v>
      </c>
      <c r="B5138" s="144" t="s">
        <v>5040</v>
      </c>
      <c r="C5138" s="144" t="s">
        <v>2802</v>
      </c>
      <c r="D5138" s="144" t="s">
        <v>2803</v>
      </c>
      <c r="E5138" s="174">
        <v>61.97</v>
      </c>
    </row>
    <row r="5139" spans="1:5" x14ac:dyDescent="0.2">
      <c r="A5139" s="144">
        <v>38087</v>
      </c>
      <c r="B5139" s="144" t="s">
        <v>5041</v>
      </c>
      <c r="C5139" s="144" t="s">
        <v>2802</v>
      </c>
      <c r="D5139" s="144" t="s">
        <v>2803</v>
      </c>
      <c r="E5139" s="174">
        <v>79.709999999999994</v>
      </c>
    </row>
    <row r="5140" spans="1:5" x14ac:dyDescent="0.2">
      <c r="A5140" s="144">
        <v>38109</v>
      </c>
      <c r="B5140" s="144" t="s">
        <v>1527</v>
      </c>
      <c r="C5140" s="144" t="s">
        <v>2802</v>
      </c>
      <c r="D5140" s="144" t="s">
        <v>2803</v>
      </c>
      <c r="E5140" s="174">
        <v>99.05</v>
      </c>
    </row>
    <row r="5141" spans="1:5" x14ac:dyDescent="0.2">
      <c r="A5141" s="144">
        <v>38088</v>
      </c>
      <c r="B5141" s="144" t="s">
        <v>5042</v>
      </c>
      <c r="C5141" s="144" t="s">
        <v>2802</v>
      </c>
      <c r="D5141" s="144" t="s">
        <v>2803</v>
      </c>
      <c r="E5141" s="174">
        <v>104.15</v>
      </c>
    </row>
    <row r="5142" spans="1:5" x14ac:dyDescent="0.2">
      <c r="A5142" s="144">
        <v>38110</v>
      </c>
      <c r="B5142" s="144" t="s">
        <v>5043</v>
      </c>
      <c r="C5142" s="144" t="s">
        <v>2802</v>
      </c>
      <c r="D5142" s="144" t="s">
        <v>2803</v>
      </c>
      <c r="E5142" s="174">
        <v>38.1</v>
      </c>
    </row>
    <row r="5143" spans="1:5" x14ac:dyDescent="0.2">
      <c r="A5143" s="144">
        <v>38089</v>
      </c>
      <c r="B5143" s="144" t="s">
        <v>5044</v>
      </c>
      <c r="C5143" s="144" t="s">
        <v>2802</v>
      </c>
      <c r="D5143" s="144" t="s">
        <v>2803</v>
      </c>
      <c r="E5143" s="174">
        <v>66.39</v>
      </c>
    </row>
    <row r="5144" spans="1:5" x14ac:dyDescent="0.2">
      <c r="A5144" s="144">
        <v>38111</v>
      </c>
      <c r="B5144" s="144" t="s">
        <v>5045</v>
      </c>
      <c r="C5144" s="144" t="s">
        <v>2802</v>
      </c>
      <c r="D5144" s="144" t="s">
        <v>2803</v>
      </c>
      <c r="E5144" s="174">
        <v>42.61</v>
      </c>
    </row>
    <row r="5145" spans="1:5" x14ac:dyDescent="0.2">
      <c r="A5145" s="144">
        <v>38090</v>
      </c>
      <c r="B5145" s="144" t="s">
        <v>5046</v>
      </c>
      <c r="C5145" s="144" t="s">
        <v>2802</v>
      </c>
      <c r="D5145" s="144" t="s">
        <v>2803</v>
      </c>
      <c r="E5145" s="174">
        <v>68.62</v>
      </c>
    </row>
    <row r="5146" spans="1:5" x14ac:dyDescent="0.2">
      <c r="A5146" s="144">
        <v>13726</v>
      </c>
      <c r="B5146" s="144" t="s">
        <v>1095</v>
      </c>
      <c r="C5146" s="144" t="s">
        <v>2802</v>
      </c>
      <c r="D5146" s="144" t="s">
        <v>2807</v>
      </c>
      <c r="E5146" s="175">
        <v>90586.73</v>
      </c>
    </row>
    <row r="5147" spans="1:5" x14ac:dyDescent="0.2">
      <c r="A5147" s="144">
        <v>38400</v>
      </c>
      <c r="B5147" s="144" t="s">
        <v>5047</v>
      </c>
      <c r="C5147" s="144" t="s">
        <v>2802</v>
      </c>
      <c r="D5147" s="144" t="s">
        <v>2803</v>
      </c>
      <c r="E5147" s="174">
        <v>20.09</v>
      </c>
    </row>
    <row r="5148" spans="1:5" x14ac:dyDescent="0.2">
      <c r="A5148" s="144">
        <v>12627</v>
      </c>
      <c r="B5148" s="144" t="s">
        <v>1226</v>
      </c>
      <c r="C5148" s="144" t="s">
        <v>2802</v>
      </c>
      <c r="D5148" s="144" t="s">
        <v>2807</v>
      </c>
      <c r="E5148" s="174">
        <v>0.54</v>
      </c>
    </row>
    <row r="5149" spans="1:5" x14ac:dyDescent="0.2">
      <c r="A5149" s="144">
        <v>39996</v>
      </c>
      <c r="B5149" s="144" t="s">
        <v>1565</v>
      </c>
      <c r="C5149" s="144" t="s">
        <v>2809</v>
      </c>
      <c r="D5149" s="144" t="s">
        <v>2803</v>
      </c>
      <c r="E5149" s="174">
        <v>3.84</v>
      </c>
    </row>
    <row r="5150" spans="1:5" x14ac:dyDescent="0.2">
      <c r="A5150" s="144">
        <v>10478</v>
      </c>
      <c r="B5150" s="144" t="s">
        <v>12320</v>
      </c>
      <c r="C5150" s="144" t="s">
        <v>261</v>
      </c>
      <c r="D5150" s="144" t="s">
        <v>2805</v>
      </c>
      <c r="E5150" s="174">
        <v>37.36</v>
      </c>
    </row>
    <row r="5151" spans="1:5" x14ac:dyDescent="0.2">
      <c r="A5151" s="144">
        <v>10481</v>
      </c>
      <c r="B5151" s="144" t="s">
        <v>12321</v>
      </c>
      <c r="C5151" s="144" t="s">
        <v>261</v>
      </c>
      <c r="D5151" s="144" t="s">
        <v>2803</v>
      </c>
      <c r="E5151" s="174">
        <v>33.22</v>
      </c>
    </row>
    <row r="5152" spans="1:5" x14ac:dyDescent="0.2">
      <c r="A5152" s="144">
        <v>10475</v>
      </c>
      <c r="B5152" s="144" t="s">
        <v>12322</v>
      </c>
      <c r="C5152" s="144" t="s">
        <v>261</v>
      </c>
      <c r="D5152" s="144" t="s">
        <v>2803</v>
      </c>
      <c r="E5152" s="174">
        <v>32.15</v>
      </c>
    </row>
    <row r="5153" spans="1:5" x14ac:dyDescent="0.2">
      <c r="A5153" s="144">
        <v>4031</v>
      </c>
      <c r="B5153" s="144" t="s">
        <v>5048</v>
      </c>
      <c r="C5153" s="144" t="s">
        <v>2804</v>
      </c>
      <c r="D5153" s="144" t="s">
        <v>2803</v>
      </c>
      <c r="E5153" s="174">
        <v>30.9</v>
      </c>
    </row>
    <row r="5154" spans="1:5" x14ac:dyDescent="0.2">
      <c r="A5154" s="144">
        <v>4030</v>
      </c>
      <c r="B5154" s="144" t="s">
        <v>1412</v>
      </c>
      <c r="C5154" s="144" t="s">
        <v>2804</v>
      </c>
      <c r="D5154" s="144" t="s">
        <v>2803</v>
      </c>
      <c r="E5154" s="174">
        <v>6.57</v>
      </c>
    </row>
    <row r="5155" spans="1:5" x14ac:dyDescent="0.2">
      <c r="A5155" s="144">
        <v>39399</v>
      </c>
      <c r="B5155" s="144" t="s">
        <v>5049</v>
      </c>
      <c r="C5155" s="144" t="s">
        <v>2802</v>
      </c>
      <c r="D5155" s="144" t="s">
        <v>2807</v>
      </c>
      <c r="E5155" s="175">
        <v>1690.69</v>
      </c>
    </row>
    <row r="5156" spans="1:5" x14ac:dyDescent="0.2">
      <c r="A5156" s="144">
        <v>39400</v>
      </c>
      <c r="B5156" s="144" t="s">
        <v>5050</v>
      </c>
      <c r="C5156" s="144" t="s">
        <v>2802</v>
      </c>
      <c r="D5156" s="144" t="s">
        <v>2807</v>
      </c>
      <c r="E5156" s="175">
        <v>1837.7</v>
      </c>
    </row>
    <row r="5157" spans="1:5" x14ac:dyDescent="0.2">
      <c r="A5157" s="144">
        <v>39401</v>
      </c>
      <c r="B5157" s="144" t="s">
        <v>5051</v>
      </c>
      <c r="C5157" s="144" t="s">
        <v>2802</v>
      </c>
      <c r="D5157" s="144" t="s">
        <v>2807</v>
      </c>
      <c r="E5157" s="175">
        <v>2061.46</v>
      </c>
    </row>
    <row r="5158" spans="1:5" x14ac:dyDescent="0.2">
      <c r="A5158" s="144">
        <v>11652</v>
      </c>
      <c r="B5158" s="144" t="s">
        <v>5052</v>
      </c>
      <c r="C5158" s="144" t="s">
        <v>2802</v>
      </c>
      <c r="D5158" s="144" t="s">
        <v>2807</v>
      </c>
      <c r="E5158" s="175">
        <v>4435</v>
      </c>
    </row>
    <row r="5159" spans="1:5" x14ac:dyDescent="0.2">
      <c r="A5159" s="144">
        <v>13896</v>
      </c>
      <c r="B5159" s="144" t="s">
        <v>1131</v>
      </c>
      <c r="C5159" s="144" t="s">
        <v>2802</v>
      </c>
      <c r="D5159" s="144" t="s">
        <v>2807</v>
      </c>
      <c r="E5159" s="175">
        <v>3978.58</v>
      </c>
    </row>
    <row r="5160" spans="1:5" x14ac:dyDescent="0.2">
      <c r="A5160" s="144">
        <v>13475</v>
      </c>
      <c r="B5160" s="144" t="s">
        <v>5053</v>
      </c>
      <c r="C5160" s="144" t="s">
        <v>2802</v>
      </c>
      <c r="D5160" s="144" t="s">
        <v>2807</v>
      </c>
      <c r="E5160" s="175">
        <v>4846.3900000000003</v>
      </c>
    </row>
    <row r="5161" spans="1:5" x14ac:dyDescent="0.2">
      <c r="A5161" s="144">
        <v>44491</v>
      </c>
      <c r="B5161" s="144" t="s">
        <v>12323</v>
      </c>
      <c r="C5161" s="144" t="s">
        <v>2802</v>
      </c>
      <c r="D5161" s="144" t="s">
        <v>2807</v>
      </c>
      <c r="E5161" s="175">
        <v>4853435.17</v>
      </c>
    </row>
    <row r="5162" spans="1:5" x14ac:dyDescent="0.2">
      <c r="A5162" s="144">
        <v>44470</v>
      </c>
      <c r="B5162" s="144" t="s">
        <v>5939</v>
      </c>
      <c r="C5162" s="144" t="s">
        <v>2802</v>
      </c>
      <c r="D5162" s="144" t="s">
        <v>2807</v>
      </c>
      <c r="E5162" s="175">
        <v>2043239.87</v>
      </c>
    </row>
    <row r="5163" spans="1:5" x14ac:dyDescent="0.2">
      <c r="A5163" s="144">
        <v>13476</v>
      </c>
      <c r="B5163" s="144" t="s">
        <v>5054</v>
      </c>
      <c r="C5163" s="144" t="s">
        <v>2802</v>
      </c>
      <c r="D5163" s="144" t="s">
        <v>2807</v>
      </c>
      <c r="E5163" s="175">
        <v>2058046.1</v>
      </c>
    </row>
    <row r="5164" spans="1:5" x14ac:dyDescent="0.2">
      <c r="A5164" s="144">
        <v>10488</v>
      </c>
      <c r="B5164" s="144" t="s">
        <v>1076</v>
      </c>
      <c r="C5164" s="144" t="s">
        <v>2802</v>
      </c>
      <c r="D5164" s="144" t="s">
        <v>2807</v>
      </c>
      <c r="E5164" s="175">
        <v>2493345</v>
      </c>
    </row>
    <row r="5165" spans="1:5" x14ac:dyDescent="0.2">
      <c r="A5165" s="144">
        <v>13606</v>
      </c>
      <c r="B5165" s="144" t="s">
        <v>5055</v>
      </c>
      <c r="C5165" s="144" t="s">
        <v>2802</v>
      </c>
      <c r="D5165" s="144" t="s">
        <v>2807</v>
      </c>
      <c r="E5165" s="175">
        <v>2209068.0099999998</v>
      </c>
    </row>
    <row r="5166" spans="1:5" x14ac:dyDescent="0.2">
      <c r="A5166" s="144">
        <v>10489</v>
      </c>
      <c r="B5166" s="144" t="s">
        <v>12324</v>
      </c>
      <c r="C5166" s="144" t="s">
        <v>2808</v>
      </c>
      <c r="D5166" s="144" t="s">
        <v>2803</v>
      </c>
      <c r="E5166" s="174">
        <v>17.059999999999999</v>
      </c>
    </row>
    <row r="5167" spans="1:5" x14ac:dyDescent="0.2">
      <c r="A5167" s="144">
        <v>41073</v>
      </c>
      <c r="B5167" s="144" t="s">
        <v>2781</v>
      </c>
      <c r="C5167" s="144" t="s">
        <v>2890</v>
      </c>
      <c r="D5167" s="144" t="s">
        <v>2803</v>
      </c>
      <c r="E5167" s="175">
        <v>3038.48</v>
      </c>
    </row>
    <row r="5168" spans="1:5" x14ac:dyDescent="0.2">
      <c r="A5168" s="144">
        <v>34391</v>
      </c>
      <c r="B5168" s="144" t="s">
        <v>1329</v>
      </c>
      <c r="C5168" s="144" t="s">
        <v>2804</v>
      </c>
      <c r="D5168" s="144" t="s">
        <v>2803</v>
      </c>
      <c r="E5168" s="174">
        <v>473.55</v>
      </c>
    </row>
    <row r="5169" spans="1:5" x14ac:dyDescent="0.2">
      <c r="A5169" s="144">
        <v>10496</v>
      </c>
      <c r="B5169" s="144" t="s">
        <v>5056</v>
      </c>
      <c r="C5169" s="144" t="s">
        <v>2804</v>
      </c>
      <c r="D5169" s="144" t="s">
        <v>2803</v>
      </c>
      <c r="E5169" s="174">
        <v>412.22</v>
      </c>
    </row>
    <row r="5170" spans="1:5" x14ac:dyDescent="0.2">
      <c r="A5170" s="144">
        <v>10497</v>
      </c>
      <c r="B5170" s="144" t="s">
        <v>5057</v>
      </c>
      <c r="C5170" s="144" t="s">
        <v>2804</v>
      </c>
      <c r="D5170" s="144" t="s">
        <v>2803</v>
      </c>
      <c r="E5170" s="175">
        <v>1071.77</v>
      </c>
    </row>
    <row r="5171" spans="1:5" x14ac:dyDescent="0.2">
      <c r="A5171" s="144">
        <v>10504</v>
      </c>
      <c r="B5171" s="144" t="s">
        <v>5058</v>
      </c>
      <c r="C5171" s="144" t="s">
        <v>2804</v>
      </c>
      <c r="D5171" s="144" t="s">
        <v>2803</v>
      </c>
      <c r="E5171" s="175">
        <v>1253.1500000000001</v>
      </c>
    </row>
    <row r="5172" spans="1:5" x14ac:dyDescent="0.2">
      <c r="A5172" s="144">
        <v>34390</v>
      </c>
      <c r="B5172" s="144" t="s">
        <v>5059</v>
      </c>
      <c r="C5172" s="144" t="s">
        <v>2804</v>
      </c>
      <c r="D5172" s="144" t="s">
        <v>2803</v>
      </c>
      <c r="E5172" s="174">
        <v>369.35</v>
      </c>
    </row>
    <row r="5173" spans="1:5" x14ac:dyDescent="0.2">
      <c r="A5173" s="144">
        <v>34389</v>
      </c>
      <c r="B5173" s="144" t="s">
        <v>5060</v>
      </c>
      <c r="C5173" s="144" t="s">
        <v>2804</v>
      </c>
      <c r="D5173" s="144" t="s">
        <v>2803</v>
      </c>
      <c r="E5173" s="174">
        <v>115.42</v>
      </c>
    </row>
    <row r="5174" spans="1:5" x14ac:dyDescent="0.2">
      <c r="A5174" s="144">
        <v>34388</v>
      </c>
      <c r="B5174" s="144" t="s">
        <v>5061</v>
      </c>
      <c r="C5174" s="144" t="s">
        <v>2804</v>
      </c>
      <c r="D5174" s="144" t="s">
        <v>2803</v>
      </c>
      <c r="E5174" s="174">
        <v>164.03</v>
      </c>
    </row>
    <row r="5175" spans="1:5" x14ac:dyDescent="0.2">
      <c r="A5175" s="144">
        <v>34387</v>
      </c>
      <c r="B5175" s="144" t="s">
        <v>5062</v>
      </c>
      <c r="C5175" s="144" t="s">
        <v>2804</v>
      </c>
      <c r="D5175" s="144" t="s">
        <v>2803</v>
      </c>
      <c r="E5175" s="174">
        <v>266.29000000000002</v>
      </c>
    </row>
    <row r="5176" spans="1:5" x14ac:dyDescent="0.2">
      <c r="A5176" s="144">
        <v>11188</v>
      </c>
      <c r="B5176" s="144" t="s">
        <v>1349</v>
      </c>
      <c r="C5176" s="144" t="s">
        <v>2804</v>
      </c>
      <c r="D5176" s="144" t="s">
        <v>2803</v>
      </c>
      <c r="E5176" s="174">
        <v>131.91</v>
      </c>
    </row>
    <row r="5177" spans="1:5" x14ac:dyDescent="0.2">
      <c r="A5177" s="144">
        <v>11189</v>
      </c>
      <c r="B5177" s="144" t="s">
        <v>1350</v>
      </c>
      <c r="C5177" s="144" t="s">
        <v>2804</v>
      </c>
      <c r="D5177" s="144" t="s">
        <v>2803</v>
      </c>
      <c r="E5177" s="174">
        <v>197.86</v>
      </c>
    </row>
    <row r="5178" spans="1:5" x14ac:dyDescent="0.2">
      <c r="A5178" s="144">
        <v>21107</v>
      </c>
      <c r="B5178" s="144" t="s">
        <v>5063</v>
      </c>
      <c r="C5178" s="144" t="s">
        <v>2804</v>
      </c>
      <c r="D5178" s="144" t="s">
        <v>2803</v>
      </c>
      <c r="E5178" s="174">
        <v>142.38</v>
      </c>
    </row>
    <row r="5179" spans="1:5" x14ac:dyDescent="0.2">
      <c r="A5179" s="144">
        <v>34386</v>
      </c>
      <c r="B5179" s="144" t="s">
        <v>388</v>
      </c>
      <c r="C5179" s="144" t="s">
        <v>2804</v>
      </c>
      <c r="D5179" s="144" t="s">
        <v>2803</v>
      </c>
      <c r="E5179" s="174">
        <v>247.33</v>
      </c>
    </row>
    <row r="5180" spans="1:5" x14ac:dyDescent="0.2">
      <c r="A5180" s="144">
        <v>10490</v>
      </c>
      <c r="B5180" s="144" t="s">
        <v>1340</v>
      </c>
      <c r="C5180" s="144" t="s">
        <v>2804</v>
      </c>
      <c r="D5180" s="144" t="s">
        <v>2805</v>
      </c>
      <c r="E5180" s="174">
        <v>74.2</v>
      </c>
    </row>
    <row r="5181" spans="1:5" x14ac:dyDescent="0.2">
      <c r="A5181" s="144">
        <v>10492</v>
      </c>
      <c r="B5181" s="144" t="s">
        <v>1341</v>
      </c>
      <c r="C5181" s="144" t="s">
        <v>2804</v>
      </c>
      <c r="D5181" s="144" t="s">
        <v>2803</v>
      </c>
      <c r="E5181" s="174">
        <v>98.93</v>
      </c>
    </row>
    <row r="5182" spans="1:5" x14ac:dyDescent="0.2">
      <c r="A5182" s="144">
        <v>10493</v>
      </c>
      <c r="B5182" s="144" t="s">
        <v>1348</v>
      </c>
      <c r="C5182" s="144" t="s">
        <v>2804</v>
      </c>
      <c r="D5182" s="144" t="s">
        <v>2803</v>
      </c>
      <c r="E5182" s="174">
        <v>115.42</v>
      </c>
    </row>
    <row r="5183" spans="1:5" x14ac:dyDescent="0.2">
      <c r="A5183" s="144">
        <v>10491</v>
      </c>
      <c r="B5183" s="144" t="s">
        <v>389</v>
      </c>
      <c r="C5183" s="144" t="s">
        <v>2804</v>
      </c>
      <c r="D5183" s="144" t="s">
        <v>2803</v>
      </c>
      <c r="E5183" s="174">
        <v>140.15</v>
      </c>
    </row>
    <row r="5184" spans="1:5" x14ac:dyDescent="0.2">
      <c r="A5184" s="144">
        <v>34385</v>
      </c>
      <c r="B5184" s="144" t="s">
        <v>390</v>
      </c>
      <c r="C5184" s="144" t="s">
        <v>2804</v>
      </c>
      <c r="D5184" s="144" t="s">
        <v>2803</v>
      </c>
      <c r="E5184" s="174">
        <v>204.46</v>
      </c>
    </row>
    <row r="5185" spans="1:5" x14ac:dyDescent="0.2">
      <c r="A5185" s="144">
        <v>10499</v>
      </c>
      <c r="B5185" s="144" t="s">
        <v>1342</v>
      </c>
      <c r="C5185" s="144" t="s">
        <v>2804</v>
      </c>
      <c r="D5185" s="144" t="s">
        <v>2803</v>
      </c>
      <c r="E5185" s="174">
        <v>82.44</v>
      </c>
    </row>
    <row r="5186" spans="1:5" x14ac:dyDescent="0.2">
      <c r="A5186" s="144">
        <v>34384</v>
      </c>
      <c r="B5186" s="144" t="s">
        <v>5064</v>
      </c>
      <c r="C5186" s="144" t="s">
        <v>2804</v>
      </c>
      <c r="D5186" s="144" t="s">
        <v>2803</v>
      </c>
      <c r="E5186" s="174">
        <v>247.33</v>
      </c>
    </row>
    <row r="5187" spans="1:5" x14ac:dyDescent="0.2">
      <c r="A5187" s="144">
        <v>11185</v>
      </c>
      <c r="B5187" s="144" t="s">
        <v>1343</v>
      </c>
      <c r="C5187" s="144" t="s">
        <v>2804</v>
      </c>
      <c r="D5187" s="144" t="s">
        <v>2803</v>
      </c>
      <c r="E5187" s="174">
        <v>255.57</v>
      </c>
    </row>
    <row r="5188" spans="1:5" x14ac:dyDescent="0.2">
      <c r="A5188" s="144">
        <v>10507</v>
      </c>
      <c r="B5188" s="144" t="s">
        <v>391</v>
      </c>
      <c r="C5188" s="144" t="s">
        <v>2804</v>
      </c>
      <c r="D5188" s="144" t="s">
        <v>2803</v>
      </c>
      <c r="E5188" s="174">
        <v>232.06</v>
      </c>
    </row>
    <row r="5189" spans="1:5" x14ac:dyDescent="0.2">
      <c r="A5189" s="144">
        <v>10505</v>
      </c>
      <c r="B5189" s="144" t="s">
        <v>392</v>
      </c>
      <c r="C5189" s="144" t="s">
        <v>2804</v>
      </c>
      <c r="D5189" s="144" t="s">
        <v>2803</v>
      </c>
      <c r="E5189" s="174">
        <v>136.93</v>
      </c>
    </row>
    <row r="5190" spans="1:5" x14ac:dyDescent="0.2">
      <c r="A5190" s="144">
        <v>10506</v>
      </c>
      <c r="B5190" s="144" t="s">
        <v>393</v>
      </c>
      <c r="C5190" s="144" t="s">
        <v>2804</v>
      </c>
      <c r="D5190" s="144" t="s">
        <v>2803</v>
      </c>
      <c r="E5190" s="174">
        <v>178.75</v>
      </c>
    </row>
    <row r="5191" spans="1:5" x14ac:dyDescent="0.2">
      <c r="A5191" s="144">
        <v>5031</v>
      </c>
      <c r="B5191" s="144" t="s">
        <v>394</v>
      </c>
      <c r="C5191" s="144" t="s">
        <v>2804</v>
      </c>
      <c r="D5191" s="144" t="s">
        <v>2805</v>
      </c>
      <c r="E5191" s="174">
        <v>251</v>
      </c>
    </row>
    <row r="5192" spans="1:5" x14ac:dyDescent="0.2">
      <c r="A5192" s="144">
        <v>10502</v>
      </c>
      <c r="B5192" s="144" t="s">
        <v>5065</v>
      </c>
      <c r="C5192" s="144" t="s">
        <v>2804</v>
      </c>
      <c r="D5192" s="144" t="s">
        <v>2803</v>
      </c>
      <c r="E5192" s="174">
        <v>292.47000000000003</v>
      </c>
    </row>
    <row r="5193" spans="1:5" x14ac:dyDescent="0.2">
      <c r="A5193" s="144">
        <v>10501</v>
      </c>
      <c r="B5193" s="144" t="s">
        <v>5066</v>
      </c>
      <c r="C5193" s="144" t="s">
        <v>2804</v>
      </c>
      <c r="D5193" s="144" t="s">
        <v>2803</v>
      </c>
      <c r="E5193" s="174">
        <v>165.24</v>
      </c>
    </row>
    <row r="5194" spans="1:5" x14ac:dyDescent="0.2">
      <c r="A5194" s="144">
        <v>10503</v>
      </c>
      <c r="B5194" s="144" t="s">
        <v>5067</v>
      </c>
      <c r="C5194" s="144" t="s">
        <v>2804</v>
      </c>
      <c r="D5194" s="144" t="s">
        <v>2803</v>
      </c>
      <c r="E5194" s="174">
        <v>223.23</v>
      </c>
    </row>
    <row r="5195" spans="1:5" x14ac:dyDescent="0.2">
      <c r="A5195" s="144">
        <v>4500</v>
      </c>
      <c r="B5195" s="144" t="s">
        <v>5940</v>
      </c>
      <c r="C5195" s="144" t="s">
        <v>2809</v>
      </c>
      <c r="D5195" s="144" t="s">
        <v>2803</v>
      </c>
      <c r="E5195" s="174">
        <v>17.440000000000001</v>
      </c>
    </row>
    <row r="5196" spans="1:5" x14ac:dyDescent="0.2">
      <c r="A5196" s="144">
        <v>4448</v>
      </c>
      <c r="B5196" s="144" t="s">
        <v>5941</v>
      </c>
      <c r="C5196" s="144" t="s">
        <v>2809</v>
      </c>
      <c r="D5196" s="144" t="s">
        <v>2803</v>
      </c>
      <c r="E5196" s="174">
        <v>23.95</v>
      </c>
    </row>
    <row r="5197" spans="1:5" x14ac:dyDescent="0.2">
      <c r="A5197" s="144">
        <v>20213</v>
      </c>
      <c r="B5197" s="144" t="s">
        <v>5942</v>
      </c>
      <c r="C5197" s="144" t="s">
        <v>2809</v>
      </c>
      <c r="D5197" s="144" t="s">
        <v>2803</v>
      </c>
      <c r="E5197" s="174">
        <v>30.53</v>
      </c>
    </row>
    <row r="5198" spans="1:5" x14ac:dyDescent="0.2">
      <c r="A5198" s="144">
        <v>20211</v>
      </c>
      <c r="B5198" s="144" t="s">
        <v>5943</v>
      </c>
      <c r="C5198" s="144" t="s">
        <v>2809</v>
      </c>
      <c r="D5198" s="144" t="s">
        <v>2803</v>
      </c>
      <c r="E5198" s="174">
        <v>40.43</v>
      </c>
    </row>
    <row r="5199" spans="1:5" x14ac:dyDescent="0.2">
      <c r="A5199" s="144">
        <v>40270</v>
      </c>
      <c r="B5199" s="144" t="s">
        <v>1368</v>
      </c>
      <c r="C5199" s="144" t="s">
        <v>2809</v>
      </c>
      <c r="D5199" s="144" t="s">
        <v>2807</v>
      </c>
      <c r="E5199" s="174">
        <v>89.01</v>
      </c>
    </row>
    <row r="5200" spans="1:5" x14ac:dyDescent="0.2">
      <c r="A5200" s="144">
        <v>4425</v>
      </c>
      <c r="B5200" s="144" t="s">
        <v>5944</v>
      </c>
      <c r="C5200" s="144" t="s">
        <v>2809</v>
      </c>
      <c r="D5200" s="144" t="s">
        <v>2803</v>
      </c>
      <c r="E5200" s="174">
        <v>33.42</v>
      </c>
    </row>
    <row r="5201" spans="1:5" x14ac:dyDescent="0.2">
      <c r="A5201" s="144">
        <v>4472</v>
      </c>
      <c r="B5201" s="144" t="s">
        <v>5945</v>
      </c>
      <c r="C5201" s="144" t="s">
        <v>2809</v>
      </c>
      <c r="D5201" s="144" t="s">
        <v>2803</v>
      </c>
      <c r="E5201" s="174">
        <v>41.75</v>
      </c>
    </row>
    <row r="5202" spans="1:5" x14ac:dyDescent="0.2">
      <c r="A5202" s="144">
        <v>35272</v>
      </c>
      <c r="B5202" s="144" t="s">
        <v>5946</v>
      </c>
      <c r="C5202" s="144" t="s">
        <v>2809</v>
      </c>
      <c r="D5202" s="144" t="s">
        <v>2803</v>
      </c>
      <c r="E5202" s="174">
        <v>60.35</v>
      </c>
    </row>
    <row r="5203" spans="1:5" x14ac:dyDescent="0.2">
      <c r="A5203" s="144">
        <v>4481</v>
      </c>
      <c r="B5203" s="144" t="s">
        <v>5947</v>
      </c>
      <c r="C5203" s="144" t="s">
        <v>2809</v>
      </c>
      <c r="D5203" s="144" t="s">
        <v>2803</v>
      </c>
      <c r="E5203" s="174">
        <v>64.599999999999994</v>
      </c>
    </row>
    <row r="5204" spans="1:5" x14ac:dyDescent="0.2">
      <c r="A5204" s="144">
        <v>34345</v>
      </c>
      <c r="B5204" s="144" t="s">
        <v>2686</v>
      </c>
      <c r="C5204" s="144" t="s">
        <v>2808</v>
      </c>
      <c r="D5204" s="144" t="s">
        <v>2803</v>
      </c>
      <c r="E5204" s="174">
        <v>12.39</v>
      </c>
    </row>
    <row r="5205" spans="1:5" x14ac:dyDescent="0.2">
      <c r="A5205" s="144">
        <v>41096</v>
      </c>
      <c r="B5205" s="144" t="s">
        <v>2782</v>
      </c>
      <c r="C5205" s="144" t="s">
        <v>2890</v>
      </c>
      <c r="D5205" s="144" t="s">
        <v>2803</v>
      </c>
      <c r="E5205" s="175">
        <v>2206.98</v>
      </c>
    </row>
    <row r="5206" spans="1:5" x14ac:dyDescent="0.2">
      <c r="A5206" s="144">
        <v>41776</v>
      </c>
      <c r="B5206" s="144" t="s">
        <v>2643</v>
      </c>
      <c r="C5206" s="144" t="s">
        <v>2808</v>
      </c>
      <c r="D5206" s="144" t="s">
        <v>2803</v>
      </c>
      <c r="E5206" s="174">
        <v>17</v>
      </c>
    </row>
    <row r="5207" spans="1:5" x14ac:dyDescent="0.2">
      <c r="A5207" s="144" t="s">
        <v>1004</v>
      </c>
    </row>
    <row r="5208" spans="1:5" x14ac:dyDescent="0.2">
      <c r="A5208" s="144" t="s">
        <v>12961</v>
      </c>
    </row>
  </sheetData>
  <mergeCells count="1">
    <mergeCell ref="A1:B1"/>
  </mergeCells>
  <printOptions horizontalCentered="1"/>
  <pageMargins left="0.55118110236220474" right="0.55118110236220474" top="1.2598425196850394" bottom="0.98425196850393704" header="0" footer="0"/>
  <pageSetup paperSize="9" scale="60" fitToHeight="0" orientation="portrait"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0BC2A-590C-4FB0-9299-7454F57A3E87}">
  <sheetPr>
    <tabColor rgb="FF7030A0"/>
    <pageSetUpPr fitToPage="1"/>
  </sheetPr>
  <dimension ref="A1:M7448"/>
  <sheetViews>
    <sheetView view="pageBreakPreview" topLeftCell="A6431" zoomScale="60" zoomScaleNormal="100" workbookViewId="0">
      <selection activeCell="A33" sqref="A33:J33"/>
    </sheetView>
  </sheetViews>
  <sheetFormatPr defaultRowHeight="12.75" x14ac:dyDescent="0.2"/>
  <cols>
    <col min="1" max="1" width="26.42578125" style="144" customWidth="1"/>
    <col min="2" max="2" width="188.5703125" style="144" customWidth="1"/>
    <col min="3" max="3" width="11.140625" style="144" customWidth="1"/>
    <col min="4" max="4" width="25.42578125" style="144" customWidth="1"/>
    <col min="5" max="5" width="15.28515625" style="144" customWidth="1"/>
    <col min="6" max="6" width="48.7109375" style="144" customWidth="1"/>
    <col min="7" max="7" width="24.5703125" style="144" customWidth="1"/>
    <col min="8" max="8" width="48.7109375" style="144" customWidth="1"/>
    <col min="9" max="9" width="8.140625" style="144" customWidth="1"/>
    <col min="10" max="10" width="38.7109375" style="144" customWidth="1"/>
    <col min="11" max="11" width="21.140625" style="144" customWidth="1"/>
    <col min="12" max="12" width="82" style="144" customWidth="1"/>
    <col min="13" max="256" width="9.140625" style="144"/>
    <col min="257" max="257" width="70.28515625" style="144" customWidth="1"/>
    <col min="258" max="258" width="17.5703125" style="144" customWidth="1"/>
    <col min="259" max="259" width="70.28515625" style="144" customWidth="1"/>
    <col min="260" max="260" width="17.5703125" style="144" customWidth="1"/>
    <col min="261" max="261" width="15.28515625" style="144" customWidth="1"/>
    <col min="262" max="262" width="48.7109375" style="144" customWidth="1"/>
    <col min="263" max="263" width="24.5703125" style="144" customWidth="1"/>
    <col min="264" max="264" width="48.7109375" style="144" customWidth="1"/>
    <col min="265" max="265" width="8.140625" style="144" customWidth="1"/>
    <col min="266" max="266" width="38.7109375" style="144" customWidth="1"/>
    <col min="267" max="267" width="21.140625" style="144" customWidth="1"/>
    <col min="268" max="268" width="82" style="144" customWidth="1"/>
    <col min="269" max="512" width="9.140625" style="144"/>
    <col min="513" max="513" width="70.28515625" style="144" customWidth="1"/>
    <col min="514" max="514" width="17.5703125" style="144" customWidth="1"/>
    <col min="515" max="515" width="70.28515625" style="144" customWidth="1"/>
    <col min="516" max="516" width="17.5703125" style="144" customWidth="1"/>
    <col min="517" max="517" width="15.28515625" style="144" customWidth="1"/>
    <col min="518" max="518" width="48.7109375" style="144" customWidth="1"/>
    <col min="519" max="519" width="24.5703125" style="144" customWidth="1"/>
    <col min="520" max="520" width="48.7109375" style="144" customWidth="1"/>
    <col min="521" max="521" width="8.140625" style="144" customWidth="1"/>
    <col min="522" max="522" width="38.7109375" style="144" customWidth="1"/>
    <col min="523" max="523" width="21.140625" style="144" customWidth="1"/>
    <col min="524" max="524" width="82" style="144" customWidth="1"/>
    <col min="525" max="768" width="9.140625" style="144"/>
    <col min="769" max="769" width="70.28515625" style="144" customWidth="1"/>
    <col min="770" max="770" width="17.5703125" style="144" customWidth="1"/>
    <col min="771" max="771" width="70.28515625" style="144" customWidth="1"/>
    <col min="772" max="772" width="17.5703125" style="144" customWidth="1"/>
    <col min="773" max="773" width="15.28515625" style="144" customWidth="1"/>
    <col min="774" max="774" width="48.7109375" style="144" customWidth="1"/>
    <col min="775" max="775" width="24.5703125" style="144" customWidth="1"/>
    <col min="776" max="776" width="48.7109375" style="144" customWidth="1"/>
    <col min="777" max="777" width="8.140625" style="144" customWidth="1"/>
    <col min="778" max="778" width="38.7109375" style="144" customWidth="1"/>
    <col min="779" max="779" width="21.140625" style="144" customWidth="1"/>
    <col min="780" max="780" width="82" style="144" customWidth="1"/>
    <col min="781" max="1024" width="9.140625" style="144"/>
    <col min="1025" max="1025" width="70.28515625" style="144" customWidth="1"/>
    <col min="1026" max="1026" width="17.5703125" style="144" customWidth="1"/>
    <col min="1027" max="1027" width="70.28515625" style="144" customWidth="1"/>
    <col min="1028" max="1028" width="17.5703125" style="144" customWidth="1"/>
    <col min="1029" max="1029" width="15.28515625" style="144" customWidth="1"/>
    <col min="1030" max="1030" width="48.7109375" style="144" customWidth="1"/>
    <col min="1031" max="1031" width="24.5703125" style="144" customWidth="1"/>
    <col min="1032" max="1032" width="48.7109375" style="144" customWidth="1"/>
    <col min="1033" max="1033" width="8.140625" style="144" customWidth="1"/>
    <col min="1034" max="1034" width="38.7109375" style="144" customWidth="1"/>
    <col min="1035" max="1035" width="21.140625" style="144" customWidth="1"/>
    <col min="1036" max="1036" width="82" style="144" customWidth="1"/>
    <col min="1037" max="1280" width="9.140625" style="144"/>
    <col min="1281" max="1281" width="70.28515625" style="144" customWidth="1"/>
    <col min="1282" max="1282" width="17.5703125" style="144" customWidth="1"/>
    <col min="1283" max="1283" width="70.28515625" style="144" customWidth="1"/>
    <col min="1284" max="1284" width="17.5703125" style="144" customWidth="1"/>
    <col min="1285" max="1285" width="15.28515625" style="144" customWidth="1"/>
    <col min="1286" max="1286" width="48.7109375" style="144" customWidth="1"/>
    <col min="1287" max="1287" width="24.5703125" style="144" customWidth="1"/>
    <col min="1288" max="1288" width="48.7109375" style="144" customWidth="1"/>
    <col min="1289" max="1289" width="8.140625" style="144" customWidth="1"/>
    <col min="1290" max="1290" width="38.7109375" style="144" customWidth="1"/>
    <col min="1291" max="1291" width="21.140625" style="144" customWidth="1"/>
    <col min="1292" max="1292" width="82" style="144" customWidth="1"/>
    <col min="1293" max="1536" width="9.140625" style="144"/>
    <col min="1537" max="1537" width="70.28515625" style="144" customWidth="1"/>
    <col min="1538" max="1538" width="17.5703125" style="144" customWidth="1"/>
    <col min="1539" max="1539" width="70.28515625" style="144" customWidth="1"/>
    <col min="1540" max="1540" width="17.5703125" style="144" customWidth="1"/>
    <col min="1541" max="1541" width="15.28515625" style="144" customWidth="1"/>
    <col min="1542" max="1542" width="48.7109375" style="144" customWidth="1"/>
    <col min="1543" max="1543" width="24.5703125" style="144" customWidth="1"/>
    <col min="1544" max="1544" width="48.7109375" style="144" customWidth="1"/>
    <col min="1545" max="1545" width="8.140625" style="144" customWidth="1"/>
    <col min="1546" max="1546" width="38.7109375" style="144" customWidth="1"/>
    <col min="1547" max="1547" width="21.140625" style="144" customWidth="1"/>
    <col min="1548" max="1548" width="82" style="144" customWidth="1"/>
    <col min="1549" max="1792" width="9.140625" style="144"/>
    <col min="1793" max="1793" width="70.28515625" style="144" customWidth="1"/>
    <col min="1794" max="1794" width="17.5703125" style="144" customWidth="1"/>
    <col min="1795" max="1795" width="70.28515625" style="144" customWidth="1"/>
    <col min="1796" max="1796" width="17.5703125" style="144" customWidth="1"/>
    <col min="1797" max="1797" width="15.28515625" style="144" customWidth="1"/>
    <col min="1798" max="1798" width="48.7109375" style="144" customWidth="1"/>
    <col min="1799" max="1799" width="24.5703125" style="144" customWidth="1"/>
    <col min="1800" max="1800" width="48.7109375" style="144" customWidth="1"/>
    <col min="1801" max="1801" width="8.140625" style="144" customWidth="1"/>
    <col min="1802" max="1802" width="38.7109375" style="144" customWidth="1"/>
    <col min="1803" max="1803" width="21.140625" style="144" customWidth="1"/>
    <col min="1804" max="1804" width="82" style="144" customWidth="1"/>
    <col min="1805" max="2048" width="9.140625" style="144"/>
    <col min="2049" max="2049" width="70.28515625" style="144" customWidth="1"/>
    <col min="2050" max="2050" width="17.5703125" style="144" customWidth="1"/>
    <col min="2051" max="2051" width="70.28515625" style="144" customWidth="1"/>
    <col min="2052" max="2052" width="17.5703125" style="144" customWidth="1"/>
    <col min="2053" max="2053" width="15.28515625" style="144" customWidth="1"/>
    <col min="2054" max="2054" width="48.7109375" style="144" customWidth="1"/>
    <col min="2055" max="2055" width="24.5703125" style="144" customWidth="1"/>
    <col min="2056" max="2056" width="48.7109375" style="144" customWidth="1"/>
    <col min="2057" max="2057" width="8.140625" style="144" customWidth="1"/>
    <col min="2058" max="2058" width="38.7109375" style="144" customWidth="1"/>
    <col min="2059" max="2059" width="21.140625" style="144" customWidth="1"/>
    <col min="2060" max="2060" width="82" style="144" customWidth="1"/>
    <col min="2061" max="2304" width="9.140625" style="144"/>
    <col min="2305" max="2305" width="70.28515625" style="144" customWidth="1"/>
    <col min="2306" max="2306" width="17.5703125" style="144" customWidth="1"/>
    <col min="2307" max="2307" width="70.28515625" style="144" customWidth="1"/>
    <col min="2308" max="2308" width="17.5703125" style="144" customWidth="1"/>
    <col min="2309" max="2309" width="15.28515625" style="144" customWidth="1"/>
    <col min="2310" max="2310" width="48.7109375" style="144" customWidth="1"/>
    <col min="2311" max="2311" width="24.5703125" style="144" customWidth="1"/>
    <col min="2312" max="2312" width="48.7109375" style="144" customWidth="1"/>
    <col min="2313" max="2313" width="8.140625" style="144" customWidth="1"/>
    <col min="2314" max="2314" width="38.7109375" style="144" customWidth="1"/>
    <col min="2315" max="2315" width="21.140625" style="144" customWidth="1"/>
    <col min="2316" max="2316" width="82" style="144" customWidth="1"/>
    <col min="2317" max="2560" width="9.140625" style="144"/>
    <col min="2561" max="2561" width="70.28515625" style="144" customWidth="1"/>
    <col min="2562" max="2562" width="17.5703125" style="144" customWidth="1"/>
    <col min="2563" max="2563" width="70.28515625" style="144" customWidth="1"/>
    <col min="2564" max="2564" width="17.5703125" style="144" customWidth="1"/>
    <col min="2565" max="2565" width="15.28515625" style="144" customWidth="1"/>
    <col min="2566" max="2566" width="48.7109375" style="144" customWidth="1"/>
    <col min="2567" max="2567" width="24.5703125" style="144" customWidth="1"/>
    <col min="2568" max="2568" width="48.7109375" style="144" customWidth="1"/>
    <col min="2569" max="2569" width="8.140625" style="144" customWidth="1"/>
    <col min="2570" max="2570" width="38.7109375" style="144" customWidth="1"/>
    <col min="2571" max="2571" width="21.140625" style="144" customWidth="1"/>
    <col min="2572" max="2572" width="82" style="144" customWidth="1"/>
    <col min="2573" max="2816" width="9.140625" style="144"/>
    <col min="2817" max="2817" width="70.28515625" style="144" customWidth="1"/>
    <col min="2818" max="2818" width="17.5703125" style="144" customWidth="1"/>
    <col min="2819" max="2819" width="70.28515625" style="144" customWidth="1"/>
    <col min="2820" max="2820" width="17.5703125" style="144" customWidth="1"/>
    <col min="2821" max="2821" width="15.28515625" style="144" customWidth="1"/>
    <col min="2822" max="2822" width="48.7109375" style="144" customWidth="1"/>
    <col min="2823" max="2823" width="24.5703125" style="144" customWidth="1"/>
    <col min="2824" max="2824" width="48.7109375" style="144" customWidth="1"/>
    <col min="2825" max="2825" width="8.140625" style="144" customWidth="1"/>
    <col min="2826" max="2826" width="38.7109375" style="144" customWidth="1"/>
    <col min="2827" max="2827" width="21.140625" style="144" customWidth="1"/>
    <col min="2828" max="2828" width="82" style="144" customWidth="1"/>
    <col min="2829" max="3072" width="9.140625" style="144"/>
    <col min="3073" max="3073" width="70.28515625" style="144" customWidth="1"/>
    <col min="3074" max="3074" width="17.5703125" style="144" customWidth="1"/>
    <col min="3075" max="3075" width="70.28515625" style="144" customWidth="1"/>
    <col min="3076" max="3076" width="17.5703125" style="144" customWidth="1"/>
    <col min="3077" max="3077" width="15.28515625" style="144" customWidth="1"/>
    <col min="3078" max="3078" width="48.7109375" style="144" customWidth="1"/>
    <col min="3079" max="3079" width="24.5703125" style="144" customWidth="1"/>
    <col min="3080" max="3080" width="48.7109375" style="144" customWidth="1"/>
    <col min="3081" max="3081" width="8.140625" style="144" customWidth="1"/>
    <col min="3082" max="3082" width="38.7109375" style="144" customWidth="1"/>
    <col min="3083" max="3083" width="21.140625" style="144" customWidth="1"/>
    <col min="3084" max="3084" width="82" style="144" customWidth="1"/>
    <col min="3085" max="3328" width="9.140625" style="144"/>
    <col min="3329" max="3329" width="70.28515625" style="144" customWidth="1"/>
    <col min="3330" max="3330" width="17.5703125" style="144" customWidth="1"/>
    <col min="3331" max="3331" width="70.28515625" style="144" customWidth="1"/>
    <col min="3332" max="3332" width="17.5703125" style="144" customWidth="1"/>
    <col min="3333" max="3333" width="15.28515625" style="144" customWidth="1"/>
    <col min="3334" max="3334" width="48.7109375" style="144" customWidth="1"/>
    <col min="3335" max="3335" width="24.5703125" style="144" customWidth="1"/>
    <col min="3336" max="3336" width="48.7109375" style="144" customWidth="1"/>
    <col min="3337" max="3337" width="8.140625" style="144" customWidth="1"/>
    <col min="3338" max="3338" width="38.7109375" style="144" customWidth="1"/>
    <col min="3339" max="3339" width="21.140625" style="144" customWidth="1"/>
    <col min="3340" max="3340" width="82" style="144" customWidth="1"/>
    <col min="3341" max="3584" width="9.140625" style="144"/>
    <col min="3585" max="3585" width="70.28515625" style="144" customWidth="1"/>
    <col min="3586" max="3586" width="17.5703125" style="144" customWidth="1"/>
    <col min="3587" max="3587" width="70.28515625" style="144" customWidth="1"/>
    <col min="3588" max="3588" width="17.5703125" style="144" customWidth="1"/>
    <col min="3589" max="3589" width="15.28515625" style="144" customWidth="1"/>
    <col min="3590" max="3590" width="48.7109375" style="144" customWidth="1"/>
    <col min="3591" max="3591" width="24.5703125" style="144" customWidth="1"/>
    <col min="3592" max="3592" width="48.7109375" style="144" customWidth="1"/>
    <col min="3593" max="3593" width="8.140625" style="144" customWidth="1"/>
    <col min="3594" max="3594" width="38.7109375" style="144" customWidth="1"/>
    <col min="3595" max="3595" width="21.140625" style="144" customWidth="1"/>
    <col min="3596" max="3596" width="82" style="144" customWidth="1"/>
    <col min="3597" max="3840" width="9.140625" style="144"/>
    <col min="3841" max="3841" width="70.28515625" style="144" customWidth="1"/>
    <col min="3842" max="3842" width="17.5703125" style="144" customWidth="1"/>
    <col min="3843" max="3843" width="70.28515625" style="144" customWidth="1"/>
    <col min="3844" max="3844" width="17.5703125" style="144" customWidth="1"/>
    <col min="3845" max="3845" width="15.28515625" style="144" customWidth="1"/>
    <col min="3846" max="3846" width="48.7109375" style="144" customWidth="1"/>
    <col min="3847" max="3847" width="24.5703125" style="144" customWidth="1"/>
    <col min="3848" max="3848" width="48.7109375" style="144" customWidth="1"/>
    <col min="3849" max="3849" width="8.140625" style="144" customWidth="1"/>
    <col min="3850" max="3850" width="38.7109375" style="144" customWidth="1"/>
    <col min="3851" max="3851" width="21.140625" style="144" customWidth="1"/>
    <col min="3852" max="3852" width="82" style="144" customWidth="1"/>
    <col min="3853" max="4096" width="9.140625" style="144"/>
    <col min="4097" max="4097" width="70.28515625" style="144" customWidth="1"/>
    <col min="4098" max="4098" width="17.5703125" style="144" customWidth="1"/>
    <col min="4099" max="4099" width="70.28515625" style="144" customWidth="1"/>
    <col min="4100" max="4100" width="17.5703125" style="144" customWidth="1"/>
    <col min="4101" max="4101" width="15.28515625" style="144" customWidth="1"/>
    <col min="4102" max="4102" width="48.7109375" style="144" customWidth="1"/>
    <col min="4103" max="4103" width="24.5703125" style="144" customWidth="1"/>
    <col min="4104" max="4104" width="48.7109375" style="144" customWidth="1"/>
    <col min="4105" max="4105" width="8.140625" style="144" customWidth="1"/>
    <col min="4106" max="4106" width="38.7109375" style="144" customWidth="1"/>
    <col min="4107" max="4107" width="21.140625" style="144" customWidth="1"/>
    <col min="4108" max="4108" width="82" style="144" customWidth="1"/>
    <col min="4109" max="4352" width="9.140625" style="144"/>
    <col min="4353" max="4353" width="70.28515625" style="144" customWidth="1"/>
    <col min="4354" max="4354" width="17.5703125" style="144" customWidth="1"/>
    <col min="4355" max="4355" width="70.28515625" style="144" customWidth="1"/>
    <col min="4356" max="4356" width="17.5703125" style="144" customWidth="1"/>
    <col min="4357" max="4357" width="15.28515625" style="144" customWidth="1"/>
    <col min="4358" max="4358" width="48.7109375" style="144" customWidth="1"/>
    <col min="4359" max="4359" width="24.5703125" style="144" customWidth="1"/>
    <col min="4360" max="4360" width="48.7109375" style="144" customWidth="1"/>
    <col min="4361" max="4361" width="8.140625" style="144" customWidth="1"/>
    <col min="4362" max="4362" width="38.7109375" style="144" customWidth="1"/>
    <col min="4363" max="4363" width="21.140625" style="144" customWidth="1"/>
    <col min="4364" max="4364" width="82" style="144" customWidth="1"/>
    <col min="4365" max="4608" width="9.140625" style="144"/>
    <col min="4609" max="4609" width="70.28515625" style="144" customWidth="1"/>
    <col min="4610" max="4610" width="17.5703125" style="144" customWidth="1"/>
    <col min="4611" max="4611" width="70.28515625" style="144" customWidth="1"/>
    <col min="4612" max="4612" width="17.5703125" style="144" customWidth="1"/>
    <col min="4613" max="4613" width="15.28515625" style="144" customWidth="1"/>
    <col min="4614" max="4614" width="48.7109375" style="144" customWidth="1"/>
    <col min="4615" max="4615" width="24.5703125" style="144" customWidth="1"/>
    <col min="4616" max="4616" width="48.7109375" style="144" customWidth="1"/>
    <col min="4617" max="4617" width="8.140625" style="144" customWidth="1"/>
    <col min="4618" max="4618" width="38.7109375" style="144" customWidth="1"/>
    <col min="4619" max="4619" width="21.140625" style="144" customWidth="1"/>
    <col min="4620" max="4620" width="82" style="144" customWidth="1"/>
    <col min="4621" max="4864" width="9.140625" style="144"/>
    <col min="4865" max="4865" width="70.28515625" style="144" customWidth="1"/>
    <col min="4866" max="4866" width="17.5703125" style="144" customWidth="1"/>
    <col min="4867" max="4867" width="70.28515625" style="144" customWidth="1"/>
    <col min="4868" max="4868" width="17.5703125" style="144" customWidth="1"/>
    <col min="4869" max="4869" width="15.28515625" style="144" customWidth="1"/>
    <col min="4870" max="4870" width="48.7109375" style="144" customWidth="1"/>
    <col min="4871" max="4871" width="24.5703125" style="144" customWidth="1"/>
    <col min="4872" max="4872" width="48.7109375" style="144" customWidth="1"/>
    <col min="4873" max="4873" width="8.140625" style="144" customWidth="1"/>
    <col min="4874" max="4874" width="38.7109375" style="144" customWidth="1"/>
    <col min="4875" max="4875" width="21.140625" style="144" customWidth="1"/>
    <col min="4876" max="4876" width="82" style="144" customWidth="1"/>
    <col min="4877" max="5120" width="9.140625" style="144"/>
    <col min="5121" max="5121" width="70.28515625" style="144" customWidth="1"/>
    <col min="5122" max="5122" width="17.5703125" style="144" customWidth="1"/>
    <col min="5123" max="5123" width="70.28515625" style="144" customWidth="1"/>
    <col min="5124" max="5124" width="17.5703125" style="144" customWidth="1"/>
    <col min="5125" max="5125" width="15.28515625" style="144" customWidth="1"/>
    <col min="5126" max="5126" width="48.7109375" style="144" customWidth="1"/>
    <col min="5127" max="5127" width="24.5703125" style="144" customWidth="1"/>
    <col min="5128" max="5128" width="48.7109375" style="144" customWidth="1"/>
    <col min="5129" max="5129" width="8.140625" style="144" customWidth="1"/>
    <col min="5130" max="5130" width="38.7109375" style="144" customWidth="1"/>
    <col min="5131" max="5131" width="21.140625" style="144" customWidth="1"/>
    <col min="5132" max="5132" width="82" style="144" customWidth="1"/>
    <col min="5133" max="5376" width="9.140625" style="144"/>
    <col min="5377" max="5377" width="70.28515625" style="144" customWidth="1"/>
    <col min="5378" max="5378" width="17.5703125" style="144" customWidth="1"/>
    <col min="5379" max="5379" width="70.28515625" style="144" customWidth="1"/>
    <col min="5380" max="5380" width="17.5703125" style="144" customWidth="1"/>
    <col min="5381" max="5381" width="15.28515625" style="144" customWidth="1"/>
    <col min="5382" max="5382" width="48.7109375" style="144" customWidth="1"/>
    <col min="5383" max="5383" width="24.5703125" style="144" customWidth="1"/>
    <col min="5384" max="5384" width="48.7109375" style="144" customWidth="1"/>
    <col min="5385" max="5385" width="8.140625" style="144" customWidth="1"/>
    <col min="5386" max="5386" width="38.7109375" style="144" customWidth="1"/>
    <col min="5387" max="5387" width="21.140625" style="144" customWidth="1"/>
    <col min="5388" max="5388" width="82" style="144" customWidth="1"/>
    <col min="5389" max="5632" width="9.140625" style="144"/>
    <col min="5633" max="5633" width="70.28515625" style="144" customWidth="1"/>
    <col min="5634" max="5634" width="17.5703125" style="144" customWidth="1"/>
    <col min="5635" max="5635" width="70.28515625" style="144" customWidth="1"/>
    <col min="5636" max="5636" width="17.5703125" style="144" customWidth="1"/>
    <col min="5637" max="5637" width="15.28515625" style="144" customWidth="1"/>
    <col min="5638" max="5638" width="48.7109375" style="144" customWidth="1"/>
    <col min="5639" max="5639" width="24.5703125" style="144" customWidth="1"/>
    <col min="5640" max="5640" width="48.7109375" style="144" customWidth="1"/>
    <col min="5641" max="5641" width="8.140625" style="144" customWidth="1"/>
    <col min="5642" max="5642" width="38.7109375" style="144" customWidth="1"/>
    <col min="5643" max="5643" width="21.140625" style="144" customWidth="1"/>
    <col min="5644" max="5644" width="82" style="144" customWidth="1"/>
    <col min="5645" max="5888" width="9.140625" style="144"/>
    <col min="5889" max="5889" width="70.28515625" style="144" customWidth="1"/>
    <col min="5890" max="5890" width="17.5703125" style="144" customWidth="1"/>
    <col min="5891" max="5891" width="70.28515625" style="144" customWidth="1"/>
    <col min="5892" max="5892" width="17.5703125" style="144" customWidth="1"/>
    <col min="5893" max="5893" width="15.28515625" style="144" customWidth="1"/>
    <col min="5894" max="5894" width="48.7109375" style="144" customWidth="1"/>
    <col min="5895" max="5895" width="24.5703125" style="144" customWidth="1"/>
    <col min="5896" max="5896" width="48.7109375" style="144" customWidth="1"/>
    <col min="5897" max="5897" width="8.140625" style="144" customWidth="1"/>
    <col min="5898" max="5898" width="38.7109375" style="144" customWidth="1"/>
    <col min="5899" max="5899" width="21.140625" style="144" customWidth="1"/>
    <col min="5900" max="5900" width="82" style="144" customWidth="1"/>
    <col min="5901" max="6144" width="9.140625" style="144"/>
    <col min="6145" max="6145" width="70.28515625" style="144" customWidth="1"/>
    <col min="6146" max="6146" width="17.5703125" style="144" customWidth="1"/>
    <col min="6147" max="6147" width="70.28515625" style="144" customWidth="1"/>
    <col min="6148" max="6148" width="17.5703125" style="144" customWidth="1"/>
    <col min="6149" max="6149" width="15.28515625" style="144" customWidth="1"/>
    <col min="6150" max="6150" width="48.7109375" style="144" customWidth="1"/>
    <col min="6151" max="6151" width="24.5703125" style="144" customWidth="1"/>
    <col min="6152" max="6152" width="48.7109375" style="144" customWidth="1"/>
    <col min="6153" max="6153" width="8.140625" style="144" customWidth="1"/>
    <col min="6154" max="6154" width="38.7109375" style="144" customWidth="1"/>
    <col min="6155" max="6155" width="21.140625" style="144" customWidth="1"/>
    <col min="6156" max="6156" width="82" style="144" customWidth="1"/>
    <col min="6157" max="6400" width="9.140625" style="144"/>
    <col min="6401" max="6401" width="70.28515625" style="144" customWidth="1"/>
    <col min="6402" max="6402" width="17.5703125" style="144" customWidth="1"/>
    <col min="6403" max="6403" width="70.28515625" style="144" customWidth="1"/>
    <col min="6404" max="6404" width="17.5703125" style="144" customWidth="1"/>
    <col min="6405" max="6405" width="15.28515625" style="144" customWidth="1"/>
    <col min="6406" max="6406" width="48.7109375" style="144" customWidth="1"/>
    <col min="6407" max="6407" width="24.5703125" style="144" customWidth="1"/>
    <col min="6408" max="6408" width="48.7109375" style="144" customWidth="1"/>
    <col min="6409" max="6409" width="8.140625" style="144" customWidth="1"/>
    <col min="6410" max="6410" width="38.7109375" style="144" customWidth="1"/>
    <col min="6411" max="6411" width="21.140625" style="144" customWidth="1"/>
    <col min="6412" max="6412" width="82" style="144" customWidth="1"/>
    <col min="6413" max="6656" width="9.140625" style="144"/>
    <col min="6657" max="6657" width="70.28515625" style="144" customWidth="1"/>
    <col min="6658" max="6658" width="17.5703125" style="144" customWidth="1"/>
    <col min="6659" max="6659" width="70.28515625" style="144" customWidth="1"/>
    <col min="6660" max="6660" width="17.5703125" style="144" customWidth="1"/>
    <col min="6661" max="6661" width="15.28515625" style="144" customWidth="1"/>
    <col min="6662" max="6662" width="48.7109375" style="144" customWidth="1"/>
    <col min="6663" max="6663" width="24.5703125" style="144" customWidth="1"/>
    <col min="6664" max="6664" width="48.7109375" style="144" customWidth="1"/>
    <col min="6665" max="6665" width="8.140625" style="144" customWidth="1"/>
    <col min="6666" max="6666" width="38.7109375" style="144" customWidth="1"/>
    <col min="6667" max="6667" width="21.140625" style="144" customWidth="1"/>
    <col min="6668" max="6668" width="82" style="144" customWidth="1"/>
    <col min="6669" max="6912" width="9.140625" style="144"/>
    <col min="6913" max="6913" width="70.28515625" style="144" customWidth="1"/>
    <col min="6914" max="6914" width="17.5703125" style="144" customWidth="1"/>
    <col min="6915" max="6915" width="70.28515625" style="144" customWidth="1"/>
    <col min="6916" max="6916" width="17.5703125" style="144" customWidth="1"/>
    <col min="6917" max="6917" width="15.28515625" style="144" customWidth="1"/>
    <col min="6918" max="6918" width="48.7109375" style="144" customWidth="1"/>
    <col min="6919" max="6919" width="24.5703125" style="144" customWidth="1"/>
    <col min="6920" max="6920" width="48.7109375" style="144" customWidth="1"/>
    <col min="6921" max="6921" width="8.140625" style="144" customWidth="1"/>
    <col min="6922" max="6922" width="38.7109375" style="144" customWidth="1"/>
    <col min="6923" max="6923" width="21.140625" style="144" customWidth="1"/>
    <col min="6924" max="6924" width="82" style="144" customWidth="1"/>
    <col min="6925" max="7168" width="9.140625" style="144"/>
    <col min="7169" max="7169" width="70.28515625" style="144" customWidth="1"/>
    <col min="7170" max="7170" width="17.5703125" style="144" customWidth="1"/>
    <col min="7171" max="7171" width="70.28515625" style="144" customWidth="1"/>
    <col min="7172" max="7172" width="17.5703125" style="144" customWidth="1"/>
    <col min="7173" max="7173" width="15.28515625" style="144" customWidth="1"/>
    <col min="7174" max="7174" width="48.7109375" style="144" customWidth="1"/>
    <col min="7175" max="7175" width="24.5703125" style="144" customWidth="1"/>
    <col min="7176" max="7176" width="48.7109375" style="144" customWidth="1"/>
    <col min="7177" max="7177" width="8.140625" style="144" customWidth="1"/>
    <col min="7178" max="7178" width="38.7109375" style="144" customWidth="1"/>
    <col min="7179" max="7179" width="21.140625" style="144" customWidth="1"/>
    <col min="7180" max="7180" width="82" style="144" customWidth="1"/>
    <col min="7181" max="7424" width="9.140625" style="144"/>
    <col min="7425" max="7425" width="70.28515625" style="144" customWidth="1"/>
    <col min="7426" max="7426" width="17.5703125" style="144" customWidth="1"/>
    <col min="7427" max="7427" width="70.28515625" style="144" customWidth="1"/>
    <col min="7428" max="7428" width="17.5703125" style="144" customWidth="1"/>
    <col min="7429" max="7429" width="15.28515625" style="144" customWidth="1"/>
    <col min="7430" max="7430" width="48.7109375" style="144" customWidth="1"/>
    <col min="7431" max="7431" width="24.5703125" style="144" customWidth="1"/>
    <col min="7432" max="7432" width="48.7109375" style="144" customWidth="1"/>
    <col min="7433" max="7433" width="8.140625" style="144" customWidth="1"/>
    <col min="7434" max="7434" width="38.7109375" style="144" customWidth="1"/>
    <col min="7435" max="7435" width="21.140625" style="144" customWidth="1"/>
    <col min="7436" max="7436" width="82" style="144" customWidth="1"/>
    <col min="7437" max="7680" width="9.140625" style="144"/>
    <col min="7681" max="7681" width="70.28515625" style="144" customWidth="1"/>
    <col min="7682" max="7682" width="17.5703125" style="144" customWidth="1"/>
    <col min="7683" max="7683" width="70.28515625" style="144" customWidth="1"/>
    <col min="7684" max="7684" width="17.5703125" style="144" customWidth="1"/>
    <col min="7685" max="7685" width="15.28515625" style="144" customWidth="1"/>
    <col min="7686" max="7686" width="48.7109375" style="144" customWidth="1"/>
    <col min="7687" max="7687" width="24.5703125" style="144" customWidth="1"/>
    <col min="7688" max="7688" width="48.7109375" style="144" customWidth="1"/>
    <col min="7689" max="7689" width="8.140625" style="144" customWidth="1"/>
    <col min="7690" max="7690" width="38.7109375" style="144" customWidth="1"/>
    <col min="7691" max="7691" width="21.140625" style="144" customWidth="1"/>
    <col min="7692" max="7692" width="82" style="144" customWidth="1"/>
    <col min="7693" max="7936" width="9.140625" style="144"/>
    <col min="7937" max="7937" width="70.28515625" style="144" customWidth="1"/>
    <col min="7938" max="7938" width="17.5703125" style="144" customWidth="1"/>
    <col min="7939" max="7939" width="70.28515625" style="144" customWidth="1"/>
    <col min="7940" max="7940" width="17.5703125" style="144" customWidth="1"/>
    <col min="7941" max="7941" width="15.28515625" style="144" customWidth="1"/>
    <col min="7942" max="7942" width="48.7109375" style="144" customWidth="1"/>
    <col min="7943" max="7943" width="24.5703125" style="144" customWidth="1"/>
    <col min="7944" max="7944" width="48.7109375" style="144" customWidth="1"/>
    <col min="7945" max="7945" width="8.140625" style="144" customWidth="1"/>
    <col min="7946" max="7946" width="38.7109375" style="144" customWidth="1"/>
    <col min="7947" max="7947" width="21.140625" style="144" customWidth="1"/>
    <col min="7948" max="7948" width="82" style="144" customWidth="1"/>
    <col min="7949" max="8192" width="9.140625" style="144"/>
    <col min="8193" max="8193" width="70.28515625" style="144" customWidth="1"/>
    <col min="8194" max="8194" width="17.5703125" style="144" customWidth="1"/>
    <col min="8195" max="8195" width="70.28515625" style="144" customWidth="1"/>
    <col min="8196" max="8196" width="17.5703125" style="144" customWidth="1"/>
    <col min="8197" max="8197" width="15.28515625" style="144" customWidth="1"/>
    <col min="8198" max="8198" width="48.7109375" style="144" customWidth="1"/>
    <col min="8199" max="8199" width="24.5703125" style="144" customWidth="1"/>
    <col min="8200" max="8200" width="48.7109375" style="144" customWidth="1"/>
    <col min="8201" max="8201" width="8.140625" style="144" customWidth="1"/>
    <col min="8202" max="8202" width="38.7109375" style="144" customWidth="1"/>
    <col min="8203" max="8203" width="21.140625" style="144" customWidth="1"/>
    <col min="8204" max="8204" width="82" style="144" customWidth="1"/>
    <col min="8205" max="8448" width="9.140625" style="144"/>
    <col min="8449" max="8449" width="70.28515625" style="144" customWidth="1"/>
    <col min="8450" max="8450" width="17.5703125" style="144" customWidth="1"/>
    <col min="8451" max="8451" width="70.28515625" style="144" customWidth="1"/>
    <col min="8452" max="8452" width="17.5703125" style="144" customWidth="1"/>
    <col min="8453" max="8453" width="15.28515625" style="144" customWidth="1"/>
    <col min="8454" max="8454" width="48.7109375" style="144" customWidth="1"/>
    <col min="8455" max="8455" width="24.5703125" style="144" customWidth="1"/>
    <col min="8456" max="8456" width="48.7109375" style="144" customWidth="1"/>
    <col min="8457" max="8457" width="8.140625" style="144" customWidth="1"/>
    <col min="8458" max="8458" width="38.7109375" style="144" customWidth="1"/>
    <col min="8459" max="8459" width="21.140625" style="144" customWidth="1"/>
    <col min="8460" max="8460" width="82" style="144" customWidth="1"/>
    <col min="8461" max="8704" width="9.140625" style="144"/>
    <col min="8705" max="8705" width="70.28515625" style="144" customWidth="1"/>
    <col min="8706" max="8706" width="17.5703125" style="144" customWidth="1"/>
    <col min="8707" max="8707" width="70.28515625" style="144" customWidth="1"/>
    <col min="8708" max="8708" width="17.5703125" style="144" customWidth="1"/>
    <col min="8709" max="8709" width="15.28515625" style="144" customWidth="1"/>
    <col min="8710" max="8710" width="48.7109375" style="144" customWidth="1"/>
    <col min="8711" max="8711" width="24.5703125" style="144" customWidth="1"/>
    <col min="8712" max="8712" width="48.7109375" style="144" customWidth="1"/>
    <col min="8713" max="8713" width="8.140625" style="144" customWidth="1"/>
    <col min="8714" max="8714" width="38.7109375" style="144" customWidth="1"/>
    <col min="8715" max="8715" width="21.140625" style="144" customWidth="1"/>
    <col min="8716" max="8716" width="82" style="144" customWidth="1"/>
    <col min="8717" max="8960" width="9.140625" style="144"/>
    <col min="8961" max="8961" width="70.28515625" style="144" customWidth="1"/>
    <col min="8962" max="8962" width="17.5703125" style="144" customWidth="1"/>
    <col min="8963" max="8963" width="70.28515625" style="144" customWidth="1"/>
    <col min="8964" max="8964" width="17.5703125" style="144" customWidth="1"/>
    <col min="8965" max="8965" width="15.28515625" style="144" customWidth="1"/>
    <col min="8966" max="8966" width="48.7109375" style="144" customWidth="1"/>
    <col min="8967" max="8967" width="24.5703125" style="144" customWidth="1"/>
    <col min="8968" max="8968" width="48.7109375" style="144" customWidth="1"/>
    <col min="8969" max="8969" width="8.140625" style="144" customWidth="1"/>
    <col min="8970" max="8970" width="38.7109375" style="144" customWidth="1"/>
    <col min="8971" max="8971" width="21.140625" style="144" customWidth="1"/>
    <col min="8972" max="8972" width="82" style="144" customWidth="1"/>
    <col min="8973" max="9216" width="9.140625" style="144"/>
    <col min="9217" max="9217" width="70.28515625" style="144" customWidth="1"/>
    <col min="9218" max="9218" width="17.5703125" style="144" customWidth="1"/>
    <col min="9219" max="9219" width="70.28515625" style="144" customWidth="1"/>
    <col min="9220" max="9220" width="17.5703125" style="144" customWidth="1"/>
    <col min="9221" max="9221" width="15.28515625" style="144" customWidth="1"/>
    <col min="9222" max="9222" width="48.7109375" style="144" customWidth="1"/>
    <col min="9223" max="9223" width="24.5703125" style="144" customWidth="1"/>
    <col min="9224" max="9224" width="48.7109375" style="144" customWidth="1"/>
    <col min="9225" max="9225" width="8.140625" style="144" customWidth="1"/>
    <col min="9226" max="9226" width="38.7109375" style="144" customWidth="1"/>
    <col min="9227" max="9227" width="21.140625" style="144" customWidth="1"/>
    <col min="9228" max="9228" width="82" style="144" customWidth="1"/>
    <col min="9229" max="9472" width="9.140625" style="144"/>
    <col min="9473" max="9473" width="70.28515625" style="144" customWidth="1"/>
    <col min="9474" max="9474" width="17.5703125" style="144" customWidth="1"/>
    <col min="9475" max="9475" width="70.28515625" style="144" customWidth="1"/>
    <col min="9476" max="9476" width="17.5703125" style="144" customWidth="1"/>
    <col min="9477" max="9477" width="15.28515625" style="144" customWidth="1"/>
    <col min="9478" max="9478" width="48.7109375" style="144" customWidth="1"/>
    <col min="9479" max="9479" width="24.5703125" style="144" customWidth="1"/>
    <col min="9480" max="9480" width="48.7109375" style="144" customWidth="1"/>
    <col min="9481" max="9481" width="8.140625" style="144" customWidth="1"/>
    <col min="9482" max="9482" width="38.7109375" style="144" customWidth="1"/>
    <col min="9483" max="9483" width="21.140625" style="144" customWidth="1"/>
    <col min="9484" max="9484" width="82" style="144" customWidth="1"/>
    <col min="9485" max="9728" width="9.140625" style="144"/>
    <col min="9729" max="9729" width="70.28515625" style="144" customWidth="1"/>
    <col min="9730" max="9730" width="17.5703125" style="144" customWidth="1"/>
    <col min="9731" max="9731" width="70.28515625" style="144" customWidth="1"/>
    <col min="9732" max="9732" width="17.5703125" style="144" customWidth="1"/>
    <col min="9733" max="9733" width="15.28515625" style="144" customWidth="1"/>
    <col min="9734" max="9734" width="48.7109375" style="144" customWidth="1"/>
    <col min="9735" max="9735" width="24.5703125" style="144" customWidth="1"/>
    <col min="9736" max="9736" width="48.7109375" style="144" customWidth="1"/>
    <col min="9737" max="9737" width="8.140625" style="144" customWidth="1"/>
    <col min="9738" max="9738" width="38.7109375" style="144" customWidth="1"/>
    <col min="9739" max="9739" width="21.140625" style="144" customWidth="1"/>
    <col min="9740" max="9740" width="82" style="144" customWidth="1"/>
    <col min="9741" max="9984" width="9.140625" style="144"/>
    <col min="9985" max="9985" width="70.28515625" style="144" customWidth="1"/>
    <col min="9986" max="9986" width="17.5703125" style="144" customWidth="1"/>
    <col min="9987" max="9987" width="70.28515625" style="144" customWidth="1"/>
    <col min="9988" max="9988" width="17.5703125" style="144" customWidth="1"/>
    <col min="9989" max="9989" width="15.28515625" style="144" customWidth="1"/>
    <col min="9990" max="9990" width="48.7109375" style="144" customWidth="1"/>
    <col min="9991" max="9991" width="24.5703125" style="144" customWidth="1"/>
    <col min="9992" max="9992" width="48.7109375" style="144" customWidth="1"/>
    <col min="9993" max="9993" width="8.140625" style="144" customWidth="1"/>
    <col min="9994" max="9994" width="38.7109375" style="144" customWidth="1"/>
    <col min="9995" max="9995" width="21.140625" style="144" customWidth="1"/>
    <col min="9996" max="9996" width="82" style="144" customWidth="1"/>
    <col min="9997" max="10240" width="9.140625" style="144"/>
    <col min="10241" max="10241" width="70.28515625" style="144" customWidth="1"/>
    <col min="10242" max="10242" width="17.5703125" style="144" customWidth="1"/>
    <col min="10243" max="10243" width="70.28515625" style="144" customWidth="1"/>
    <col min="10244" max="10244" width="17.5703125" style="144" customWidth="1"/>
    <col min="10245" max="10245" width="15.28515625" style="144" customWidth="1"/>
    <col min="10246" max="10246" width="48.7109375" style="144" customWidth="1"/>
    <col min="10247" max="10247" width="24.5703125" style="144" customWidth="1"/>
    <col min="10248" max="10248" width="48.7109375" style="144" customWidth="1"/>
    <col min="10249" max="10249" width="8.140625" style="144" customWidth="1"/>
    <col min="10250" max="10250" width="38.7109375" style="144" customWidth="1"/>
    <col min="10251" max="10251" width="21.140625" style="144" customWidth="1"/>
    <col min="10252" max="10252" width="82" style="144" customWidth="1"/>
    <col min="10253" max="10496" width="9.140625" style="144"/>
    <col min="10497" max="10497" width="70.28515625" style="144" customWidth="1"/>
    <col min="10498" max="10498" width="17.5703125" style="144" customWidth="1"/>
    <col min="10499" max="10499" width="70.28515625" style="144" customWidth="1"/>
    <col min="10500" max="10500" width="17.5703125" style="144" customWidth="1"/>
    <col min="10501" max="10501" width="15.28515625" style="144" customWidth="1"/>
    <col min="10502" max="10502" width="48.7109375" style="144" customWidth="1"/>
    <col min="10503" max="10503" width="24.5703125" style="144" customWidth="1"/>
    <col min="10504" max="10504" width="48.7109375" style="144" customWidth="1"/>
    <col min="10505" max="10505" width="8.140625" style="144" customWidth="1"/>
    <col min="10506" max="10506" width="38.7109375" style="144" customWidth="1"/>
    <col min="10507" max="10507" width="21.140625" style="144" customWidth="1"/>
    <col min="10508" max="10508" width="82" style="144" customWidth="1"/>
    <col min="10509" max="10752" width="9.140625" style="144"/>
    <col min="10753" max="10753" width="70.28515625" style="144" customWidth="1"/>
    <col min="10754" max="10754" width="17.5703125" style="144" customWidth="1"/>
    <col min="10755" max="10755" width="70.28515625" style="144" customWidth="1"/>
    <col min="10756" max="10756" width="17.5703125" style="144" customWidth="1"/>
    <col min="10757" max="10757" width="15.28515625" style="144" customWidth="1"/>
    <col min="10758" max="10758" width="48.7109375" style="144" customWidth="1"/>
    <col min="10759" max="10759" width="24.5703125" style="144" customWidth="1"/>
    <col min="10760" max="10760" width="48.7109375" style="144" customWidth="1"/>
    <col min="10761" max="10761" width="8.140625" style="144" customWidth="1"/>
    <col min="10762" max="10762" width="38.7109375" style="144" customWidth="1"/>
    <col min="10763" max="10763" width="21.140625" style="144" customWidth="1"/>
    <col min="10764" max="10764" width="82" style="144" customWidth="1"/>
    <col min="10765" max="11008" width="9.140625" style="144"/>
    <col min="11009" max="11009" width="70.28515625" style="144" customWidth="1"/>
    <col min="11010" max="11010" width="17.5703125" style="144" customWidth="1"/>
    <col min="11011" max="11011" width="70.28515625" style="144" customWidth="1"/>
    <col min="11012" max="11012" width="17.5703125" style="144" customWidth="1"/>
    <col min="11013" max="11013" width="15.28515625" style="144" customWidth="1"/>
    <col min="11014" max="11014" width="48.7109375" style="144" customWidth="1"/>
    <col min="11015" max="11015" width="24.5703125" style="144" customWidth="1"/>
    <col min="11016" max="11016" width="48.7109375" style="144" customWidth="1"/>
    <col min="11017" max="11017" width="8.140625" style="144" customWidth="1"/>
    <col min="11018" max="11018" width="38.7109375" style="144" customWidth="1"/>
    <col min="11019" max="11019" width="21.140625" style="144" customWidth="1"/>
    <col min="11020" max="11020" width="82" style="144" customWidth="1"/>
    <col min="11021" max="11264" width="9.140625" style="144"/>
    <col min="11265" max="11265" width="70.28515625" style="144" customWidth="1"/>
    <col min="11266" max="11266" width="17.5703125" style="144" customWidth="1"/>
    <col min="11267" max="11267" width="70.28515625" style="144" customWidth="1"/>
    <col min="11268" max="11268" width="17.5703125" style="144" customWidth="1"/>
    <col min="11269" max="11269" width="15.28515625" style="144" customWidth="1"/>
    <col min="11270" max="11270" width="48.7109375" style="144" customWidth="1"/>
    <col min="11271" max="11271" width="24.5703125" style="144" customWidth="1"/>
    <col min="11272" max="11272" width="48.7109375" style="144" customWidth="1"/>
    <col min="11273" max="11273" width="8.140625" style="144" customWidth="1"/>
    <col min="11274" max="11274" width="38.7109375" style="144" customWidth="1"/>
    <col min="11275" max="11275" width="21.140625" style="144" customWidth="1"/>
    <col min="11276" max="11276" width="82" style="144" customWidth="1"/>
    <col min="11277" max="11520" width="9.140625" style="144"/>
    <col min="11521" max="11521" width="70.28515625" style="144" customWidth="1"/>
    <col min="11522" max="11522" width="17.5703125" style="144" customWidth="1"/>
    <col min="11523" max="11523" width="70.28515625" style="144" customWidth="1"/>
    <col min="11524" max="11524" width="17.5703125" style="144" customWidth="1"/>
    <col min="11525" max="11525" width="15.28515625" style="144" customWidth="1"/>
    <col min="11526" max="11526" width="48.7109375" style="144" customWidth="1"/>
    <col min="11527" max="11527" width="24.5703125" style="144" customWidth="1"/>
    <col min="11528" max="11528" width="48.7109375" style="144" customWidth="1"/>
    <col min="11529" max="11529" width="8.140625" style="144" customWidth="1"/>
    <col min="11530" max="11530" width="38.7109375" style="144" customWidth="1"/>
    <col min="11531" max="11531" width="21.140625" style="144" customWidth="1"/>
    <col min="11532" max="11532" width="82" style="144" customWidth="1"/>
    <col min="11533" max="11776" width="9.140625" style="144"/>
    <col min="11777" max="11777" width="70.28515625" style="144" customWidth="1"/>
    <col min="11778" max="11778" width="17.5703125" style="144" customWidth="1"/>
    <col min="11779" max="11779" width="70.28515625" style="144" customWidth="1"/>
    <col min="11780" max="11780" width="17.5703125" style="144" customWidth="1"/>
    <col min="11781" max="11781" width="15.28515625" style="144" customWidth="1"/>
    <col min="11782" max="11782" width="48.7109375" style="144" customWidth="1"/>
    <col min="11783" max="11783" width="24.5703125" style="144" customWidth="1"/>
    <col min="11784" max="11784" width="48.7109375" style="144" customWidth="1"/>
    <col min="11785" max="11785" width="8.140625" style="144" customWidth="1"/>
    <col min="11786" max="11786" width="38.7109375" style="144" customWidth="1"/>
    <col min="11787" max="11787" width="21.140625" style="144" customWidth="1"/>
    <col min="11788" max="11788" width="82" style="144" customWidth="1"/>
    <col min="11789" max="12032" width="9.140625" style="144"/>
    <col min="12033" max="12033" width="70.28515625" style="144" customWidth="1"/>
    <col min="12034" max="12034" width="17.5703125" style="144" customWidth="1"/>
    <col min="12035" max="12035" width="70.28515625" style="144" customWidth="1"/>
    <col min="12036" max="12036" width="17.5703125" style="144" customWidth="1"/>
    <col min="12037" max="12037" width="15.28515625" style="144" customWidth="1"/>
    <col min="12038" max="12038" width="48.7109375" style="144" customWidth="1"/>
    <col min="12039" max="12039" width="24.5703125" style="144" customWidth="1"/>
    <col min="12040" max="12040" width="48.7109375" style="144" customWidth="1"/>
    <col min="12041" max="12041" width="8.140625" style="144" customWidth="1"/>
    <col min="12042" max="12042" width="38.7109375" style="144" customWidth="1"/>
    <col min="12043" max="12043" width="21.140625" style="144" customWidth="1"/>
    <col min="12044" max="12044" width="82" style="144" customWidth="1"/>
    <col min="12045" max="12288" width="9.140625" style="144"/>
    <col min="12289" max="12289" width="70.28515625" style="144" customWidth="1"/>
    <col min="12290" max="12290" width="17.5703125" style="144" customWidth="1"/>
    <col min="12291" max="12291" width="70.28515625" style="144" customWidth="1"/>
    <col min="12292" max="12292" width="17.5703125" style="144" customWidth="1"/>
    <col min="12293" max="12293" width="15.28515625" style="144" customWidth="1"/>
    <col min="12294" max="12294" width="48.7109375" style="144" customWidth="1"/>
    <col min="12295" max="12295" width="24.5703125" style="144" customWidth="1"/>
    <col min="12296" max="12296" width="48.7109375" style="144" customWidth="1"/>
    <col min="12297" max="12297" width="8.140625" style="144" customWidth="1"/>
    <col min="12298" max="12298" width="38.7109375" style="144" customWidth="1"/>
    <col min="12299" max="12299" width="21.140625" style="144" customWidth="1"/>
    <col min="12300" max="12300" width="82" style="144" customWidth="1"/>
    <col min="12301" max="12544" width="9.140625" style="144"/>
    <col min="12545" max="12545" width="70.28515625" style="144" customWidth="1"/>
    <col min="12546" max="12546" width="17.5703125" style="144" customWidth="1"/>
    <col min="12547" max="12547" width="70.28515625" style="144" customWidth="1"/>
    <col min="12548" max="12548" width="17.5703125" style="144" customWidth="1"/>
    <col min="12549" max="12549" width="15.28515625" style="144" customWidth="1"/>
    <col min="12550" max="12550" width="48.7109375" style="144" customWidth="1"/>
    <col min="12551" max="12551" width="24.5703125" style="144" customWidth="1"/>
    <col min="12552" max="12552" width="48.7109375" style="144" customWidth="1"/>
    <col min="12553" max="12553" width="8.140625" style="144" customWidth="1"/>
    <col min="12554" max="12554" width="38.7109375" style="144" customWidth="1"/>
    <col min="12555" max="12555" width="21.140625" style="144" customWidth="1"/>
    <col min="12556" max="12556" width="82" style="144" customWidth="1"/>
    <col min="12557" max="12800" width="9.140625" style="144"/>
    <col min="12801" max="12801" width="70.28515625" style="144" customWidth="1"/>
    <col min="12802" max="12802" width="17.5703125" style="144" customWidth="1"/>
    <col min="12803" max="12803" width="70.28515625" style="144" customWidth="1"/>
    <col min="12804" max="12804" width="17.5703125" style="144" customWidth="1"/>
    <col min="12805" max="12805" width="15.28515625" style="144" customWidth="1"/>
    <col min="12806" max="12806" width="48.7109375" style="144" customWidth="1"/>
    <col min="12807" max="12807" width="24.5703125" style="144" customWidth="1"/>
    <col min="12808" max="12808" width="48.7109375" style="144" customWidth="1"/>
    <col min="12809" max="12809" width="8.140625" style="144" customWidth="1"/>
    <col min="12810" max="12810" width="38.7109375" style="144" customWidth="1"/>
    <col min="12811" max="12811" width="21.140625" style="144" customWidth="1"/>
    <col min="12812" max="12812" width="82" style="144" customWidth="1"/>
    <col min="12813" max="13056" width="9.140625" style="144"/>
    <col min="13057" max="13057" width="70.28515625" style="144" customWidth="1"/>
    <col min="13058" max="13058" width="17.5703125" style="144" customWidth="1"/>
    <col min="13059" max="13059" width="70.28515625" style="144" customWidth="1"/>
    <col min="13060" max="13060" width="17.5703125" style="144" customWidth="1"/>
    <col min="13061" max="13061" width="15.28515625" style="144" customWidth="1"/>
    <col min="13062" max="13062" width="48.7109375" style="144" customWidth="1"/>
    <col min="13063" max="13063" width="24.5703125" style="144" customWidth="1"/>
    <col min="13064" max="13064" width="48.7109375" style="144" customWidth="1"/>
    <col min="13065" max="13065" width="8.140625" style="144" customWidth="1"/>
    <col min="13066" max="13066" width="38.7109375" style="144" customWidth="1"/>
    <col min="13067" max="13067" width="21.140625" style="144" customWidth="1"/>
    <col min="13068" max="13068" width="82" style="144" customWidth="1"/>
    <col min="13069" max="13312" width="9.140625" style="144"/>
    <col min="13313" max="13313" width="70.28515625" style="144" customWidth="1"/>
    <col min="13314" max="13314" width="17.5703125" style="144" customWidth="1"/>
    <col min="13315" max="13315" width="70.28515625" style="144" customWidth="1"/>
    <col min="13316" max="13316" width="17.5703125" style="144" customWidth="1"/>
    <col min="13317" max="13317" width="15.28515625" style="144" customWidth="1"/>
    <col min="13318" max="13318" width="48.7109375" style="144" customWidth="1"/>
    <col min="13319" max="13319" width="24.5703125" style="144" customWidth="1"/>
    <col min="13320" max="13320" width="48.7109375" style="144" customWidth="1"/>
    <col min="13321" max="13321" width="8.140625" style="144" customWidth="1"/>
    <col min="13322" max="13322" width="38.7109375" style="144" customWidth="1"/>
    <col min="13323" max="13323" width="21.140625" style="144" customWidth="1"/>
    <col min="13324" max="13324" width="82" style="144" customWidth="1"/>
    <col min="13325" max="13568" width="9.140625" style="144"/>
    <col min="13569" max="13569" width="70.28515625" style="144" customWidth="1"/>
    <col min="13570" max="13570" width="17.5703125" style="144" customWidth="1"/>
    <col min="13571" max="13571" width="70.28515625" style="144" customWidth="1"/>
    <col min="13572" max="13572" width="17.5703125" style="144" customWidth="1"/>
    <col min="13573" max="13573" width="15.28515625" style="144" customWidth="1"/>
    <col min="13574" max="13574" width="48.7109375" style="144" customWidth="1"/>
    <col min="13575" max="13575" width="24.5703125" style="144" customWidth="1"/>
    <col min="13576" max="13576" width="48.7109375" style="144" customWidth="1"/>
    <col min="13577" max="13577" width="8.140625" style="144" customWidth="1"/>
    <col min="13578" max="13578" width="38.7109375" style="144" customWidth="1"/>
    <col min="13579" max="13579" width="21.140625" style="144" customWidth="1"/>
    <col min="13580" max="13580" width="82" style="144" customWidth="1"/>
    <col min="13581" max="13824" width="9.140625" style="144"/>
    <col min="13825" max="13825" width="70.28515625" style="144" customWidth="1"/>
    <col min="13826" max="13826" width="17.5703125" style="144" customWidth="1"/>
    <col min="13827" max="13827" width="70.28515625" style="144" customWidth="1"/>
    <col min="13828" max="13828" width="17.5703125" style="144" customWidth="1"/>
    <col min="13829" max="13829" width="15.28515625" style="144" customWidth="1"/>
    <col min="13830" max="13830" width="48.7109375" style="144" customWidth="1"/>
    <col min="13831" max="13831" width="24.5703125" style="144" customWidth="1"/>
    <col min="13832" max="13832" width="48.7109375" style="144" customWidth="1"/>
    <col min="13833" max="13833" width="8.140625" style="144" customWidth="1"/>
    <col min="13834" max="13834" width="38.7109375" style="144" customWidth="1"/>
    <col min="13835" max="13835" width="21.140625" style="144" customWidth="1"/>
    <col min="13836" max="13836" width="82" style="144" customWidth="1"/>
    <col min="13837" max="14080" width="9.140625" style="144"/>
    <col min="14081" max="14081" width="70.28515625" style="144" customWidth="1"/>
    <col min="14082" max="14082" width="17.5703125" style="144" customWidth="1"/>
    <col min="14083" max="14083" width="70.28515625" style="144" customWidth="1"/>
    <col min="14084" max="14084" width="17.5703125" style="144" customWidth="1"/>
    <col min="14085" max="14085" width="15.28515625" style="144" customWidth="1"/>
    <col min="14086" max="14086" width="48.7109375" style="144" customWidth="1"/>
    <col min="14087" max="14087" width="24.5703125" style="144" customWidth="1"/>
    <col min="14088" max="14088" width="48.7109375" style="144" customWidth="1"/>
    <col min="14089" max="14089" width="8.140625" style="144" customWidth="1"/>
    <col min="14090" max="14090" width="38.7109375" style="144" customWidth="1"/>
    <col min="14091" max="14091" width="21.140625" style="144" customWidth="1"/>
    <col min="14092" max="14092" width="82" style="144" customWidth="1"/>
    <col min="14093" max="14336" width="9.140625" style="144"/>
    <col min="14337" max="14337" width="70.28515625" style="144" customWidth="1"/>
    <col min="14338" max="14338" width="17.5703125" style="144" customWidth="1"/>
    <col min="14339" max="14339" width="70.28515625" style="144" customWidth="1"/>
    <col min="14340" max="14340" width="17.5703125" style="144" customWidth="1"/>
    <col min="14341" max="14341" width="15.28515625" style="144" customWidth="1"/>
    <col min="14342" max="14342" width="48.7109375" style="144" customWidth="1"/>
    <col min="14343" max="14343" width="24.5703125" style="144" customWidth="1"/>
    <col min="14344" max="14344" width="48.7109375" style="144" customWidth="1"/>
    <col min="14345" max="14345" width="8.140625" style="144" customWidth="1"/>
    <col min="14346" max="14346" width="38.7109375" style="144" customWidth="1"/>
    <col min="14347" max="14347" width="21.140625" style="144" customWidth="1"/>
    <col min="14348" max="14348" width="82" style="144" customWidth="1"/>
    <col min="14349" max="14592" width="9.140625" style="144"/>
    <col min="14593" max="14593" width="70.28515625" style="144" customWidth="1"/>
    <col min="14594" max="14594" width="17.5703125" style="144" customWidth="1"/>
    <col min="14595" max="14595" width="70.28515625" style="144" customWidth="1"/>
    <col min="14596" max="14596" width="17.5703125" style="144" customWidth="1"/>
    <col min="14597" max="14597" width="15.28515625" style="144" customWidth="1"/>
    <col min="14598" max="14598" width="48.7109375" style="144" customWidth="1"/>
    <col min="14599" max="14599" width="24.5703125" style="144" customWidth="1"/>
    <col min="14600" max="14600" width="48.7109375" style="144" customWidth="1"/>
    <col min="14601" max="14601" width="8.140625" style="144" customWidth="1"/>
    <col min="14602" max="14602" width="38.7109375" style="144" customWidth="1"/>
    <col min="14603" max="14603" width="21.140625" style="144" customWidth="1"/>
    <col min="14604" max="14604" width="82" style="144" customWidth="1"/>
    <col min="14605" max="14848" width="9.140625" style="144"/>
    <col min="14849" max="14849" width="70.28515625" style="144" customWidth="1"/>
    <col min="14850" max="14850" width="17.5703125" style="144" customWidth="1"/>
    <col min="14851" max="14851" width="70.28515625" style="144" customWidth="1"/>
    <col min="14852" max="14852" width="17.5703125" style="144" customWidth="1"/>
    <col min="14853" max="14853" width="15.28515625" style="144" customWidth="1"/>
    <col min="14854" max="14854" width="48.7109375" style="144" customWidth="1"/>
    <col min="14855" max="14855" width="24.5703125" style="144" customWidth="1"/>
    <col min="14856" max="14856" width="48.7109375" style="144" customWidth="1"/>
    <col min="14857" max="14857" width="8.140625" style="144" customWidth="1"/>
    <col min="14858" max="14858" width="38.7109375" style="144" customWidth="1"/>
    <col min="14859" max="14859" width="21.140625" style="144" customWidth="1"/>
    <col min="14860" max="14860" width="82" style="144" customWidth="1"/>
    <col min="14861" max="15104" width="9.140625" style="144"/>
    <col min="15105" max="15105" width="70.28515625" style="144" customWidth="1"/>
    <col min="15106" max="15106" width="17.5703125" style="144" customWidth="1"/>
    <col min="15107" max="15107" width="70.28515625" style="144" customWidth="1"/>
    <col min="15108" max="15108" width="17.5703125" style="144" customWidth="1"/>
    <col min="15109" max="15109" width="15.28515625" style="144" customWidth="1"/>
    <col min="15110" max="15110" width="48.7109375" style="144" customWidth="1"/>
    <col min="15111" max="15111" width="24.5703125" style="144" customWidth="1"/>
    <col min="15112" max="15112" width="48.7109375" style="144" customWidth="1"/>
    <col min="15113" max="15113" width="8.140625" style="144" customWidth="1"/>
    <col min="15114" max="15114" width="38.7109375" style="144" customWidth="1"/>
    <col min="15115" max="15115" width="21.140625" style="144" customWidth="1"/>
    <col min="15116" max="15116" width="82" style="144" customWidth="1"/>
    <col min="15117" max="15360" width="9.140625" style="144"/>
    <col min="15361" max="15361" width="70.28515625" style="144" customWidth="1"/>
    <col min="15362" max="15362" width="17.5703125" style="144" customWidth="1"/>
    <col min="15363" max="15363" width="70.28515625" style="144" customWidth="1"/>
    <col min="15364" max="15364" width="17.5703125" style="144" customWidth="1"/>
    <col min="15365" max="15365" width="15.28515625" style="144" customWidth="1"/>
    <col min="15366" max="15366" width="48.7109375" style="144" customWidth="1"/>
    <col min="15367" max="15367" width="24.5703125" style="144" customWidth="1"/>
    <col min="15368" max="15368" width="48.7109375" style="144" customWidth="1"/>
    <col min="15369" max="15369" width="8.140625" style="144" customWidth="1"/>
    <col min="15370" max="15370" width="38.7109375" style="144" customWidth="1"/>
    <col min="15371" max="15371" width="21.140625" style="144" customWidth="1"/>
    <col min="15372" max="15372" width="82" style="144" customWidth="1"/>
    <col min="15373" max="15616" width="9.140625" style="144"/>
    <col min="15617" max="15617" width="70.28515625" style="144" customWidth="1"/>
    <col min="15618" max="15618" width="17.5703125" style="144" customWidth="1"/>
    <col min="15619" max="15619" width="70.28515625" style="144" customWidth="1"/>
    <col min="15620" max="15620" width="17.5703125" style="144" customWidth="1"/>
    <col min="15621" max="15621" width="15.28515625" style="144" customWidth="1"/>
    <col min="15622" max="15622" width="48.7109375" style="144" customWidth="1"/>
    <col min="15623" max="15623" width="24.5703125" style="144" customWidth="1"/>
    <col min="15624" max="15624" width="48.7109375" style="144" customWidth="1"/>
    <col min="15625" max="15625" width="8.140625" style="144" customWidth="1"/>
    <col min="15626" max="15626" width="38.7109375" style="144" customWidth="1"/>
    <col min="15627" max="15627" width="21.140625" style="144" customWidth="1"/>
    <col min="15628" max="15628" width="82" style="144" customWidth="1"/>
    <col min="15629" max="15872" width="9.140625" style="144"/>
    <col min="15873" max="15873" width="70.28515625" style="144" customWidth="1"/>
    <col min="15874" max="15874" width="17.5703125" style="144" customWidth="1"/>
    <col min="15875" max="15875" width="70.28515625" style="144" customWidth="1"/>
    <col min="15876" max="15876" width="17.5703125" style="144" customWidth="1"/>
    <col min="15877" max="15877" width="15.28515625" style="144" customWidth="1"/>
    <col min="15878" max="15878" width="48.7109375" style="144" customWidth="1"/>
    <col min="15879" max="15879" width="24.5703125" style="144" customWidth="1"/>
    <col min="15880" max="15880" width="48.7109375" style="144" customWidth="1"/>
    <col min="15881" max="15881" width="8.140625" style="144" customWidth="1"/>
    <col min="15882" max="15882" width="38.7109375" style="144" customWidth="1"/>
    <col min="15883" max="15883" width="21.140625" style="144" customWidth="1"/>
    <col min="15884" max="15884" width="82" style="144" customWidth="1"/>
    <col min="15885" max="16128" width="9.140625" style="144"/>
    <col min="16129" max="16129" width="70.28515625" style="144" customWidth="1"/>
    <col min="16130" max="16130" width="17.5703125" style="144" customWidth="1"/>
    <col min="16131" max="16131" width="70.28515625" style="144" customWidth="1"/>
    <col min="16132" max="16132" width="17.5703125" style="144" customWidth="1"/>
    <col min="16133" max="16133" width="15.28515625" style="144" customWidth="1"/>
    <col min="16134" max="16134" width="48.7109375" style="144" customWidth="1"/>
    <col min="16135" max="16135" width="24.5703125" style="144" customWidth="1"/>
    <col min="16136" max="16136" width="48.7109375" style="144" customWidth="1"/>
    <col min="16137" max="16137" width="8.140625" style="144" customWidth="1"/>
    <col min="16138" max="16138" width="38.7109375" style="144" customWidth="1"/>
    <col min="16139" max="16139" width="21.140625" style="144" customWidth="1"/>
    <col min="16140" max="16140" width="82" style="144" customWidth="1"/>
    <col min="16141" max="16384" width="9.140625" style="144"/>
  </cols>
  <sheetData>
    <row r="1" spans="1:13" ht="13.5" x14ac:dyDescent="0.25">
      <c r="A1" s="859" t="s">
        <v>15964</v>
      </c>
      <c r="B1" s="860"/>
      <c r="C1" s="860"/>
      <c r="D1" s="860"/>
      <c r="E1" s="860"/>
      <c r="F1" s="860"/>
      <c r="G1" s="860"/>
      <c r="H1" s="860"/>
      <c r="I1" s="860"/>
      <c r="J1" s="860"/>
      <c r="K1" s="860"/>
      <c r="L1" s="860"/>
      <c r="M1" s="860"/>
    </row>
    <row r="2" spans="1:13" ht="13.5" x14ac:dyDescent="0.25">
      <c r="A2" s="859" t="s">
        <v>5984</v>
      </c>
      <c r="B2" s="860"/>
      <c r="C2" s="860"/>
      <c r="D2" s="860"/>
      <c r="E2" s="860"/>
      <c r="F2" s="860"/>
      <c r="G2" s="860"/>
      <c r="H2" s="860"/>
      <c r="I2" s="860"/>
      <c r="J2" s="860"/>
      <c r="K2" s="860"/>
      <c r="L2" s="860"/>
      <c r="M2" s="860"/>
    </row>
    <row r="3" spans="1:13" ht="13.5" x14ac:dyDescent="0.25">
      <c r="A3" s="859" t="s">
        <v>12962</v>
      </c>
      <c r="B3" s="860"/>
      <c r="C3" s="860"/>
      <c r="D3" s="860"/>
      <c r="E3" s="860"/>
      <c r="F3" s="860"/>
      <c r="G3" s="860"/>
      <c r="H3" s="860"/>
      <c r="I3" s="860"/>
      <c r="J3" s="860"/>
      <c r="K3" s="860"/>
      <c r="L3" s="860"/>
      <c r="M3" s="860"/>
    </row>
    <row r="4" spans="1:13" ht="13.5" x14ac:dyDescent="0.25">
      <c r="A4" s="116"/>
    </row>
    <row r="5" spans="1:13" ht="13.5" x14ac:dyDescent="0.25">
      <c r="A5" s="116"/>
    </row>
    <row r="7" spans="1:13" ht="13.5" x14ac:dyDescent="0.25">
      <c r="A7" s="80" t="s">
        <v>5985</v>
      </c>
      <c r="B7" s="80" t="s">
        <v>5986</v>
      </c>
      <c r="C7" s="80" t="s">
        <v>397</v>
      </c>
      <c r="D7" s="80" t="s">
        <v>5987</v>
      </c>
      <c r="E7" s="80" t="s">
        <v>5988</v>
      </c>
      <c r="F7" s="80" t="s">
        <v>5989</v>
      </c>
    </row>
    <row r="8" spans="1:13" ht="13.5" x14ac:dyDescent="0.25">
      <c r="A8" s="80">
        <v>97141</v>
      </c>
      <c r="B8" s="80" t="s">
        <v>5990</v>
      </c>
      <c r="C8" s="80" t="s">
        <v>1005</v>
      </c>
      <c r="D8" s="80" t="s">
        <v>5991</v>
      </c>
      <c r="E8" s="110">
        <v>7.17</v>
      </c>
      <c r="F8" s="80" t="s">
        <v>5992</v>
      </c>
    </row>
    <row r="9" spans="1:13" ht="13.5" x14ac:dyDescent="0.25">
      <c r="A9" s="80">
        <v>97142</v>
      </c>
      <c r="B9" s="80" t="s">
        <v>5993</v>
      </c>
      <c r="C9" s="80" t="s">
        <v>1005</v>
      </c>
      <c r="D9" s="80" t="s">
        <v>5991</v>
      </c>
      <c r="E9" s="110">
        <v>7.94</v>
      </c>
      <c r="F9" s="80" t="s">
        <v>5992</v>
      </c>
    </row>
    <row r="10" spans="1:13" ht="13.5" x14ac:dyDescent="0.25">
      <c r="A10" s="80">
        <v>97143</v>
      </c>
      <c r="B10" s="80" t="s">
        <v>5994</v>
      </c>
      <c r="C10" s="80" t="s">
        <v>1005</v>
      </c>
      <c r="D10" s="80" t="s">
        <v>5991</v>
      </c>
      <c r="E10" s="110">
        <v>9.94</v>
      </c>
      <c r="F10" s="80" t="s">
        <v>5992</v>
      </c>
    </row>
    <row r="11" spans="1:13" ht="13.5" x14ac:dyDescent="0.25">
      <c r="A11" s="80">
        <v>97144</v>
      </c>
      <c r="B11" s="80" t="s">
        <v>5995</v>
      </c>
      <c r="C11" s="80" t="s">
        <v>1005</v>
      </c>
      <c r="D11" s="80" t="s">
        <v>5991</v>
      </c>
      <c r="E11" s="110">
        <v>11.9</v>
      </c>
      <c r="F11" s="80" t="s">
        <v>5992</v>
      </c>
    </row>
    <row r="12" spans="1:13" ht="13.5" x14ac:dyDescent="0.25">
      <c r="A12" s="80">
        <v>97145</v>
      </c>
      <c r="B12" s="80" t="s">
        <v>5996</v>
      </c>
      <c r="C12" s="80" t="s">
        <v>1005</v>
      </c>
      <c r="D12" s="80" t="s">
        <v>5991</v>
      </c>
      <c r="E12" s="110">
        <v>13.92</v>
      </c>
      <c r="F12" s="80" t="s">
        <v>5992</v>
      </c>
    </row>
    <row r="13" spans="1:13" ht="13.5" x14ac:dyDescent="0.25">
      <c r="A13" s="80">
        <v>97146</v>
      </c>
      <c r="B13" s="80" t="s">
        <v>5997</v>
      </c>
      <c r="C13" s="80" t="s">
        <v>1005</v>
      </c>
      <c r="D13" s="80" t="s">
        <v>5991</v>
      </c>
      <c r="E13" s="110">
        <v>15.91</v>
      </c>
      <c r="F13" s="80" t="s">
        <v>5992</v>
      </c>
    </row>
    <row r="14" spans="1:13" ht="13.5" x14ac:dyDescent="0.25">
      <c r="A14" s="80">
        <v>97147</v>
      </c>
      <c r="B14" s="80" t="s">
        <v>5998</v>
      </c>
      <c r="C14" s="80" t="s">
        <v>1005</v>
      </c>
      <c r="D14" s="80" t="s">
        <v>5991</v>
      </c>
      <c r="E14" s="110">
        <v>17.93</v>
      </c>
      <c r="F14" s="80" t="s">
        <v>5992</v>
      </c>
    </row>
    <row r="15" spans="1:13" ht="13.5" x14ac:dyDescent="0.25">
      <c r="A15" s="80">
        <v>97148</v>
      </c>
      <c r="B15" s="80" t="s">
        <v>5999</v>
      </c>
      <c r="C15" s="80" t="s">
        <v>1005</v>
      </c>
      <c r="D15" s="80" t="s">
        <v>5991</v>
      </c>
      <c r="E15" s="110">
        <v>19.920000000000002</v>
      </c>
      <c r="F15" s="80" t="s">
        <v>5992</v>
      </c>
    </row>
    <row r="16" spans="1:13" ht="13.5" x14ac:dyDescent="0.25">
      <c r="A16" s="80">
        <v>97149</v>
      </c>
      <c r="B16" s="80" t="s">
        <v>6000</v>
      </c>
      <c r="C16" s="80" t="s">
        <v>1005</v>
      </c>
      <c r="D16" s="80" t="s">
        <v>5991</v>
      </c>
      <c r="E16" s="110">
        <v>21.95</v>
      </c>
      <c r="F16" s="80" t="s">
        <v>5992</v>
      </c>
    </row>
    <row r="17" spans="1:9" ht="13.5" x14ac:dyDescent="0.25">
      <c r="A17" s="80">
        <v>97150</v>
      </c>
      <c r="B17" s="80" t="s">
        <v>6001</v>
      </c>
      <c r="C17" s="80" t="s">
        <v>1005</v>
      </c>
      <c r="D17" s="80" t="s">
        <v>5991</v>
      </c>
      <c r="E17" s="110">
        <v>28.86</v>
      </c>
      <c r="F17" s="80" t="s">
        <v>5992</v>
      </c>
    </row>
    <row r="18" spans="1:9" ht="13.5" x14ac:dyDescent="0.25">
      <c r="A18" s="80">
        <v>97151</v>
      </c>
      <c r="B18" s="80" t="s">
        <v>6002</v>
      </c>
      <c r="C18" s="80" t="s">
        <v>1005</v>
      </c>
      <c r="D18" s="80" t="s">
        <v>5991</v>
      </c>
      <c r="E18" s="110">
        <v>33.619999999999997</v>
      </c>
      <c r="F18" s="80" t="s">
        <v>5992</v>
      </c>
      <c r="I18" s="80"/>
    </row>
    <row r="19" spans="1:9" ht="13.5" x14ac:dyDescent="0.25">
      <c r="A19" s="80">
        <v>97152</v>
      </c>
      <c r="B19" s="80" t="s">
        <v>6003</v>
      </c>
      <c r="C19" s="80" t="s">
        <v>1005</v>
      </c>
      <c r="D19" s="80" t="s">
        <v>5991</v>
      </c>
      <c r="E19" s="110">
        <v>38.1</v>
      </c>
      <c r="F19" s="80" t="s">
        <v>5992</v>
      </c>
      <c r="I19" s="80"/>
    </row>
    <row r="20" spans="1:9" ht="13.5" x14ac:dyDescent="0.25">
      <c r="A20" s="80">
        <v>97153</v>
      </c>
      <c r="B20" s="80" t="s">
        <v>6004</v>
      </c>
      <c r="C20" s="80" t="s">
        <v>1005</v>
      </c>
      <c r="D20" s="80" t="s">
        <v>5991</v>
      </c>
      <c r="E20" s="110">
        <v>42.75</v>
      </c>
      <c r="F20" s="80" t="s">
        <v>5992</v>
      </c>
      <c r="I20" s="80"/>
    </row>
    <row r="21" spans="1:9" ht="13.5" x14ac:dyDescent="0.25">
      <c r="A21" s="80">
        <v>97154</v>
      </c>
      <c r="B21" s="80" t="s">
        <v>6005</v>
      </c>
      <c r="C21" s="80" t="s">
        <v>1005</v>
      </c>
      <c r="D21" s="80" t="s">
        <v>5991</v>
      </c>
      <c r="E21" s="110">
        <v>47.44</v>
      </c>
      <c r="F21" s="80" t="s">
        <v>5992</v>
      </c>
      <c r="I21" s="80"/>
    </row>
    <row r="22" spans="1:9" ht="13.5" x14ac:dyDescent="0.25">
      <c r="A22" s="80">
        <v>97155</v>
      </c>
      <c r="B22" s="80" t="s">
        <v>6006</v>
      </c>
      <c r="C22" s="80" t="s">
        <v>1005</v>
      </c>
      <c r="D22" s="80" t="s">
        <v>5991</v>
      </c>
      <c r="E22" s="110">
        <v>52.13</v>
      </c>
      <c r="F22" s="80" t="s">
        <v>5992</v>
      </c>
      <c r="I22" s="80"/>
    </row>
    <row r="23" spans="1:9" ht="13.5" x14ac:dyDescent="0.25">
      <c r="A23" s="80">
        <v>97156</v>
      </c>
      <c r="B23" s="80" t="s">
        <v>6007</v>
      </c>
      <c r="C23" s="80" t="s">
        <v>1005</v>
      </c>
      <c r="D23" s="80" t="s">
        <v>5991</v>
      </c>
      <c r="E23" s="110">
        <v>61.94</v>
      </c>
      <c r="F23" s="80" t="s">
        <v>5992</v>
      </c>
      <c r="I23" s="80"/>
    </row>
    <row r="24" spans="1:9" ht="13.5" x14ac:dyDescent="0.25">
      <c r="A24" s="80">
        <v>97157</v>
      </c>
      <c r="B24" s="80" t="s">
        <v>6008</v>
      </c>
      <c r="C24" s="80" t="s">
        <v>1005</v>
      </c>
      <c r="D24" s="80" t="s">
        <v>5991</v>
      </c>
      <c r="E24" s="110">
        <v>4.43</v>
      </c>
      <c r="F24" s="80" t="s">
        <v>5992</v>
      </c>
      <c r="I24" s="80"/>
    </row>
    <row r="25" spans="1:9" ht="13.5" x14ac:dyDescent="0.25">
      <c r="A25" s="80">
        <v>97158</v>
      </c>
      <c r="B25" s="80" t="s">
        <v>6009</v>
      </c>
      <c r="C25" s="80" t="s">
        <v>1005</v>
      </c>
      <c r="D25" s="80" t="s">
        <v>5991</v>
      </c>
      <c r="E25" s="110">
        <v>4.92</v>
      </c>
      <c r="F25" s="80" t="s">
        <v>5992</v>
      </c>
      <c r="I25" s="80"/>
    </row>
    <row r="26" spans="1:9" ht="13.5" x14ac:dyDescent="0.25">
      <c r="A26" s="80">
        <v>97159</v>
      </c>
      <c r="B26" s="80" t="s">
        <v>6010</v>
      </c>
      <c r="C26" s="80" t="s">
        <v>1005</v>
      </c>
      <c r="D26" s="80" t="s">
        <v>5991</v>
      </c>
      <c r="E26" s="110">
        <v>6.17</v>
      </c>
      <c r="F26" s="80" t="s">
        <v>5992</v>
      </c>
      <c r="I26" s="80"/>
    </row>
    <row r="27" spans="1:9" ht="13.5" x14ac:dyDescent="0.25">
      <c r="A27" s="80">
        <v>97160</v>
      </c>
      <c r="B27" s="80" t="s">
        <v>6011</v>
      </c>
      <c r="C27" s="80" t="s">
        <v>1005</v>
      </c>
      <c r="D27" s="80" t="s">
        <v>5991</v>
      </c>
      <c r="E27" s="110">
        <v>7.37</v>
      </c>
      <c r="F27" s="80" t="s">
        <v>5992</v>
      </c>
      <c r="I27" s="80"/>
    </row>
    <row r="28" spans="1:9" ht="13.5" x14ac:dyDescent="0.25">
      <c r="A28" s="80">
        <v>97161</v>
      </c>
      <c r="B28" s="80" t="s">
        <v>6012</v>
      </c>
      <c r="C28" s="80" t="s">
        <v>1005</v>
      </c>
      <c r="D28" s="80" t="s">
        <v>5991</v>
      </c>
      <c r="E28" s="110">
        <v>8.64</v>
      </c>
      <c r="F28" s="80" t="s">
        <v>5992</v>
      </c>
      <c r="I28" s="80"/>
    </row>
    <row r="29" spans="1:9" ht="13.5" x14ac:dyDescent="0.25">
      <c r="A29" s="80">
        <v>97162</v>
      </c>
      <c r="B29" s="80" t="s">
        <v>6013</v>
      </c>
      <c r="C29" s="80" t="s">
        <v>1005</v>
      </c>
      <c r="D29" s="80" t="s">
        <v>5991</v>
      </c>
      <c r="E29" s="110">
        <v>9.89</v>
      </c>
      <c r="F29" s="80" t="s">
        <v>5992</v>
      </c>
      <c r="I29" s="80"/>
    </row>
    <row r="30" spans="1:9" ht="13.5" x14ac:dyDescent="0.25">
      <c r="A30" s="80">
        <v>97163</v>
      </c>
      <c r="B30" s="80" t="s">
        <v>6014</v>
      </c>
      <c r="C30" s="80" t="s">
        <v>1005</v>
      </c>
      <c r="D30" s="80" t="s">
        <v>5991</v>
      </c>
      <c r="E30" s="110">
        <v>11.16</v>
      </c>
      <c r="F30" s="80" t="s">
        <v>5992</v>
      </c>
      <c r="I30" s="80"/>
    </row>
    <row r="31" spans="1:9" ht="13.5" x14ac:dyDescent="0.25">
      <c r="A31" s="80">
        <v>97164</v>
      </c>
      <c r="B31" s="80" t="s">
        <v>6015</v>
      </c>
      <c r="C31" s="80" t="s">
        <v>1005</v>
      </c>
      <c r="D31" s="80" t="s">
        <v>5991</v>
      </c>
      <c r="E31" s="110">
        <v>12.4</v>
      </c>
      <c r="F31" s="80" t="s">
        <v>5992</v>
      </c>
      <c r="I31" s="80"/>
    </row>
    <row r="32" spans="1:9" ht="13.5" x14ac:dyDescent="0.25">
      <c r="A32" s="80">
        <v>97165</v>
      </c>
      <c r="B32" s="80" t="s">
        <v>6016</v>
      </c>
      <c r="C32" s="80" t="s">
        <v>1005</v>
      </c>
      <c r="D32" s="80" t="s">
        <v>5991</v>
      </c>
      <c r="E32" s="110">
        <v>13.68</v>
      </c>
      <c r="F32" s="80" t="s">
        <v>5992</v>
      </c>
      <c r="I32" s="80"/>
    </row>
    <row r="33" spans="1:9" ht="13.5" x14ac:dyDescent="0.25">
      <c r="A33" s="80">
        <v>97166</v>
      </c>
      <c r="B33" s="80" t="s">
        <v>6017</v>
      </c>
      <c r="C33" s="80" t="s">
        <v>1005</v>
      </c>
      <c r="D33" s="80" t="s">
        <v>5991</v>
      </c>
      <c r="E33" s="110">
        <v>17.95</v>
      </c>
      <c r="F33" s="80" t="s">
        <v>5992</v>
      </c>
      <c r="I33" s="80"/>
    </row>
    <row r="34" spans="1:9" ht="13.5" x14ac:dyDescent="0.25">
      <c r="A34" s="80">
        <v>97167</v>
      </c>
      <c r="B34" s="80" t="s">
        <v>6018</v>
      </c>
      <c r="C34" s="80" t="s">
        <v>1005</v>
      </c>
      <c r="D34" s="80" t="s">
        <v>5991</v>
      </c>
      <c r="E34" s="110">
        <v>20.93</v>
      </c>
      <c r="F34" s="80" t="s">
        <v>5992</v>
      </c>
      <c r="I34" s="80"/>
    </row>
    <row r="35" spans="1:9" ht="13.5" x14ac:dyDescent="0.25">
      <c r="A35" s="80">
        <v>97168</v>
      </c>
      <c r="B35" s="80" t="s">
        <v>6019</v>
      </c>
      <c r="C35" s="80" t="s">
        <v>1005</v>
      </c>
      <c r="D35" s="80" t="s">
        <v>5991</v>
      </c>
      <c r="E35" s="110">
        <v>23.63</v>
      </c>
      <c r="F35" s="80" t="s">
        <v>5992</v>
      </c>
      <c r="I35" s="80"/>
    </row>
    <row r="36" spans="1:9" ht="13.5" x14ac:dyDescent="0.25">
      <c r="A36" s="80">
        <v>97169</v>
      </c>
      <c r="B36" s="80" t="s">
        <v>6020</v>
      </c>
      <c r="C36" s="80" t="s">
        <v>1005</v>
      </c>
      <c r="D36" s="80" t="s">
        <v>5991</v>
      </c>
      <c r="E36" s="110">
        <v>26.51</v>
      </c>
      <c r="F36" s="80" t="s">
        <v>5992</v>
      </c>
      <c r="I36" s="80"/>
    </row>
    <row r="37" spans="1:9" ht="13.5" x14ac:dyDescent="0.25">
      <c r="A37" s="80">
        <v>97170</v>
      </c>
      <c r="B37" s="80" t="s">
        <v>6021</v>
      </c>
      <c r="C37" s="80" t="s">
        <v>1005</v>
      </c>
      <c r="D37" s="80" t="s">
        <v>5991</v>
      </c>
      <c r="E37" s="110">
        <v>29.42</v>
      </c>
      <c r="F37" s="80" t="s">
        <v>5992</v>
      </c>
      <c r="I37" s="80"/>
    </row>
    <row r="38" spans="1:9" ht="13.5" x14ac:dyDescent="0.25">
      <c r="A38" s="80">
        <v>97171</v>
      </c>
      <c r="B38" s="80" t="s">
        <v>6022</v>
      </c>
      <c r="C38" s="80" t="s">
        <v>1005</v>
      </c>
      <c r="D38" s="80" t="s">
        <v>5991</v>
      </c>
      <c r="E38" s="110">
        <v>32.35</v>
      </c>
      <c r="F38" s="80" t="s">
        <v>5992</v>
      </c>
      <c r="I38" s="80"/>
    </row>
    <row r="39" spans="1:9" ht="13.5" x14ac:dyDescent="0.25">
      <c r="A39" s="80">
        <v>97172</v>
      </c>
      <c r="B39" s="80" t="s">
        <v>6023</v>
      </c>
      <c r="C39" s="80" t="s">
        <v>1005</v>
      </c>
      <c r="D39" s="80" t="s">
        <v>5991</v>
      </c>
      <c r="E39" s="110">
        <v>38.619999999999997</v>
      </c>
      <c r="F39" s="80" t="s">
        <v>5992</v>
      </c>
      <c r="I39" s="80"/>
    </row>
    <row r="40" spans="1:9" ht="13.5" x14ac:dyDescent="0.25">
      <c r="A40" s="80">
        <v>97173</v>
      </c>
      <c r="B40" s="80" t="s">
        <v>6024</v>
      </c>
      <c r="C40" s="80" t="s">
        <v>1005</v>
      </c>
      <c r="D40" s="80" t="s">
        <v>5991</v>
      </c>
      <c r="E40" s="110">
        <v>34.47</v>
      </c>
      <c r="F40" s="80" t="s">
        <v>5992</v>
      </c>
      <c r="I40" s="80"/>
    </row>
    <row r="41" spans="1:9" ht="13.5" x14ac:dyDescent="0.25">
      <c r="A41" s="80">
        <v>97174</v>
      </c>
      <c r="B41" s="80" t="s">
        <v>6025</v>
      </c>
      <c r="C41" s="80" t="s">
        <v>1005</v>
      </c>
      <c r="D41" s="80" t="s">
        <v>5991</v>
      </c>
      <c r="E41" s="110">
        <v>39.950000000000003</v>
      </c>
      <c r="F41" s="80" t="s">
        <v>5992</v>
      </c>
      <c r="I41" s="80"/>
    </row>
    <row r="42" spans="1:9" ht="13.5" x14ac:dyDescent="0.25">
      <c r="A42" s="80">
        <v>97175</v>
      </c>
      <c r="B42" s="80" t="s">
        <v>6026</v>
      </c>
      <c r="C42" s="80" t="s">
        <v>1005</v>
      </c>
      <c r="D42" s="80" t="s">
        <v>5991</v>
      </c>
      <c r="E42" s="110">
        <v>45.41</v>
      </c>
      <c r="F42" s="80" t="s">
        <v>5992</v>
      </c>
      <c r="I42" s="80"/>
    </row>
    <row r="43" spans="1:9" ht="13.5" x14ac:dyDescent="0.25">
      <c r="A43" s="80">
        <v>97176</v>
      </c>
      <c r="B43" s="80" t="s">
        <v>6027</v>
      </c>
      <c r="C43" s="80" t="s">
        <v>1005</v>
      </c>
      <c r="D43" s="80" t="s">
        <v>5991</v>
      </c>
      <c r="E43" s="110">
        <v>50.88</v>
      </c>
      <c r="F43" s="80" t="s">
        <v>5992</v>
      </c>
      <c r="I43" s="80"/>
    </row>
    <row r="44" spans="1:9" ht="13.5" x14ac:dyDescent="0.25">
      <c r="A44" s="80">
        <v>97177</v>
      </c>
      <c r="B44" s="80" t="s">
        <v>6028</v>
      </c>
      <c r="C44" s="80" t="s">
        <v>1005</v>
      </c>
      <c r="D44" s="80" t="s">
        <v>5991</v>
      </c>
      <c r="E44" s="110">
        <v>61.84</v>
      </c>
      <c r="F44" s="80" t="s">
        <v>5992</v>
      </c>
      <c r="I44" s="80"/>
    </row>
    <row r="45" spans="1:9" ht="13.5" x14ac:dyDescent="0.25">
      <c r="A45" s="80">
        <v>97178</v>
      </c>
      <c r="B45" s="80" t="s">
        <v>6029</v>
      </c>
      <c r="C45" s="80" t="s">
        <v>1005</v>
      </c>
      <c r="D45" s="80" t="s">
        <v>5991</v>
      </c>
      <c r="E45" s="110">
        <v>72.78</v>
      </c>
      <c r="F45" s="80" t="s">
        <v>5992</v>
      </c>
      <c r="I45" s="80"/>
    </row>
    <row r="46" spans="1:9" ht="13.5" x14ac:dyDescent="0.25">
      <c r="A46" s="80">
        <v>97179</v>
      </c>
      <c r="B46" s="80" t="s">
        <v>6030</v>
      </c>
      <c r="C46" s="80" t="s">
        <v>1005</v>
      </c>
      <c r="D46" s="80" t="s">
        <v>5991</v>
      </c>
      <c r="E46" s="110">
        <v>83.72</v>
      </c>
      <c r="F46" s="80" t="s">
        <v>5992</v>
      </c>
      <c r="I46" s="80"/>
    </row>
    <row r="47" spans="1:9" ht="13.5" x14ac:dyDescent="0.25">
      <c r="A47" s="80">
        <v>97180</v>
      </c>
      <c r="B47" s="80" t="s">
        <v>6031</v>
      </c>
      <c r="C47" s="80" t="s">
        <v>1005</v>
      </c>
      <c r="D47" s="80" t="s">
        <v>5991</v>
      </c>
      <c r="E47" s="110">
        <v>94.67</v>
      </c>
      <c r="F47" s="80" t="s">
        <v>5992</v>
      </c>
      <c r="I47" s="80"/>
    </row>
    <row r="48" spans="1:9" ht="13.5" x14ac:dyDescent="0.25">
      <c r="A48" s="80">
        <v>97181</v>
      </c>
      <c r="B48" s="80" t="s">
        <v>6032</v>
      </c>
      <c r="C48" s="80" t="s">
        <v>1005</v>
      </c>
      <c r="D48" s="80" t="s">
        <v>5991</v>
      </c>
      <c r="E48" s="110">
        <v>110.43</v>
      </c>
      <c r="F48" s="80" t="s">
        <v>5992</v>
      </c>
      <c r="I48" s="80"/>
    </row>
    <row r="49" spans="1:9" ht="13.5" x14ac:dyDescent="0.25">
      <c r="A49" s="80">
        <v>97182</v>
      </c>
      <c r="B49" s="80" t="s">
        <v>6033</v>
      </c>
      <c r="C49" s="80" t="s">
        <v>1005</v>
      </c>
      <c r="D49" s="80" t="s">
        <v>5991</v>
      </c>
      <c r="E49" s="110">
        <v>121.89</v>
      </c>
      <c r="F49" s="80" t="s">
        <v>5992</v>
      </c>
      <c r="I49" s="80"/>
    </row>
    <row r="50" spans="1:9" ht="13.5" x14ac:dyDescent="0.25">
      <c r="A50" s="80">
        <v>97183</v>
      </c>
      <c r="B50" s="80" t="s">
        <v>6034</v>
      </c>
      <c r="C50" s="80" t="s">
        <v>1005</v>
      </c>
      <c r="D50" s="80" t="s">
        <v>5991</v>
      </c>
      <c r="E50" s="110">
        <v>28.28</v>
      </c>
      <c r="F50" s="80" t="s">
        <v>5992</v>
      </c>
      <c r="I50" s="80"/>
    </row>
    <row r="51" spans="1:9" ht="13.5" x14ac:dyDescent="0.25">
      <c r="A51" s="80">
        <v>97184</v>
      </c>
      <c r="B51" s="80" t="s">
        <v>6035</v>
      </c>
      <c r="C51" s="80" t="s">
        <v>1005</v>
      </c>
      <c r="D51" s="80" t="s">
        <v>5991</v>
      </c>
      <c r="E51" s="110">
        <v>32.83</v>
      </c>
      <c r="F51" s="80" t="s">
        <v>5992</v>
      </c>
      <c r="I51" s="80"/>
    </row>
    <row r="52" spans="1:9" ht="13.5" x14ac:dyDescent="0.25">
      <c r="A52" s="80">
        <v>97185</v>
      </c>
      <c r="B52" s="80" t="s">
        <v>6036</v>
      </c>
      <c r="C52" s="80" t="s">
        <v>1005</v>
      </c>
      <c r="D52" s="80" t="s">
        <v>5991</v>
      </c>
      <c r="E52" s="110">
        <v>37.380000000000003</v>
      </c>
      <c r="F52" s="80" t="s">
        <v>5992</v>
      </c>
      <c r="I52" s="80"/>
    </row>
    <row r="53" spans="1:9" ht="13.5" x14ac:dyDescent="0.25">
      <c r="A53" s="80">
        <v>97186</v>
      </c>
      <c r="B53" s="80" t="s">
        <v>6037</v>
      </c>
      <c r="C53" s="80" t="s">
        <v>1005</v>
      </c>
      <c r="D53" s="80" t="s">
        <v>5991</v>
      </c>
      <c r="E53" s="110">
        <v>41.92</v>
      </c>
      <c r="F53" s="80" t="s">
        <v>5992</v>
      </c>
      <c r="I53" s="80"/>
    </row>
    <row r="54" spans="1:9" ht="13.5" x14ac:dyDescent="0.25">
      <c r="A54" s="80">
        <v>97187</v>
      </c>
      <c r="B54" s="80" t="s">
        <v>6038</v>
      </c>
      <c r="C54" s="80" t="s">
        <v>1005</v>
      </c>
      <c r="D54" s="80" t="s">
        <v>5991</v>
      </c>
      <c r="E54" s="110">
        <v>51.03</v>
      </c>
      <c r="F54" s="80" t="s">
        <v>5992</v>
      </c>
      <c r="I54" s="80"/>
    </row>
    <row r="55" spans="1:9" ht="13.5" x14ac:dyDescent="0.25">
      <c r="A55" s="80">
        <v>97188</v>
      </c>
      <c r="B55" s="80" t="s">
        <v>6039</v>
      </c>
      <c r="C55" s="80" t="s">
        <v>1005</v>
      </c>
      <c r="D55" s="80" t="s">
        <v>5991</v>
      </c>
      <c r="E55" s="110">
        <v>60.13</v>
      </c>
      <c r="F55" s="80" t="s">
        <v>5992</v>
      </c>
      <c r="I55" s="80"/>
    </row>
    <row r="56" spans="1:9" ht="13.5" x14ac:dyDescent="0.25">
      <c r="A56" s="80">
        <v>97189</v>
      </c>
      <c r="B56" s="80" t="s">
        <v>6040</v>
      </c>
      <c r="C56" s="80" t="s">
        <v>1005</v>
      </c>
      <c r="D56" s="80" t="s">
        <v>5991</v>
      </c>
      <c r="E56" s="110">
        <v>69.22</v>
      </c>
      <c r="F56" s="80" t="s">
        <v>5992</v>
      </c>
      <c r="I56" s="80"/>
    </row>
    <row r="57" spans="1:9" ht="13.5" x14ac:dyDescent="0.25">
      <c r="A57" s="80">
        <v>97190</v>
      </c>
      <c r="B57" s="80" t="s">
        <v>6041</v>
      </c>
      <c r="C57" s="80" t="s">
        <v>1005</v>
      </c>
      <c r="D57" s="80" t="s">
        <v>5991</v>
      </c>
      <c r="E57" s="110">
        <v>78.319999999999993</v>
      </c>
      <c r="F57" s="80" t="s">
        <v>5992</v>
      </c>
      <c r="I57" s="80"/>
    </row>
    <row r="58" spans="1:9" ht="13.5" x14ac:dyDescent="0.25">
      <c r="A58" s="80">
        <v>97191</v>
      </c>
      <c r="B58" s="80" t="s">
        <v>6042</v>
      </c>
      <c r="C58" s="80" t="s">
        <v>1005</v>
      </c>
      <c r="D58" s="80" t="s">
        <v>5991</v>
      </c>
      <c r="E58" s="110">
        <v>91.09</v>
      </c>
      <c r="F58" s="80" t="s">
        <v>5992</v>
      </c>
      <c r="I58" s="80"/>
    </row>
    <row r="59" spans="1:9" ht="13.5" x14ac:dyDescent="0.25">
      <c r="A59" s="80">
        <v>97192</v>
      </c>
      <c r="B59" s="80" t="s">
        <v>6043</v>
      </c>
      <c r="C59" s="80" t="s">
        <v>1005</v>
      </c>
      <c r="D59" s="80" t="s">
        <v>5991</v>
      </c>
      <c r="E59" s="110">
        <v>100.56</v>
      </c>
      <c r="F59" s="80" t="s">
        <v>5992</v>
      </c>
      <c r="I59" s="80"/>
    </row>
    <row r="60" spans="1:9" ht="13.5" x14ac:dyDescent="0.25">
      <c r="A60" s="80">
        <v>90694</v>
      </c>
      <c r="B60" s="80" t="s">
        <v>6044</v>
      </c>
      <c r="C60" s="80" t="s">
        <v>1005</v>
      </c>
      <c r="D60" s="80" t="s">
        <v>5991</v>
      </c>
      <c r="E60" s="110">
        <v>46.48</v>
      </c>
      <c r="F60" s="80" t="s">
        <v>5992</v>
      </c>
      <c r="I60" s="80"/>
    </row>
    <row r="61" spans="1:9" ht="13.5" x14ac:dyDescent="0.25">
      <c r="A61" s="80">
        <v>90695</v>
      </c>
      <c r="B61" s="80" t="s">
        <v>6045</v>
      </c>
      <c r="C61" s="80" t="s">
        <v>1005</v>
      </c>
      <c r="D61" s="80" t="s">
        <v>5991</v>
      </c>
      <c r="E61" s="110">
        <v>97.38</v>
      </c>
      <c r="F61" s="80" t="s">
        <v>5992</v>
      </c>
      <c r="I61" s="80"/>
    </row>
    <row r="62" spans="1:9" ht="13.5" x14ac:dyDescent="0.25">
      <c r="A62" s="80">
        <v>90696</v>
      </c>
      <c r="B62" s="80" t="s">
        <v>6046</v>
      </c>
      <c r="C62" s="80" t="s">
        <v>1005</v>
      </c>
      <c r="D62" s="80" t="s">
        <v>5991</v>
      </c>
      <c r="E62" s="110">
        <v>144.93</v>
      </c>
      <c r="F62" s="80" t="s">
        <v>5992</v>
      </c>
      <c r="I62" s="80"/>
    </row>
    <row r="63" spans="1:9" ht="13.5" x14ac:dyDescent="0.25">
      <c r="A63" s="80">
        <v>90697</v>
      </c>
      <c r="B63" s="80" t="s">
        <v>6047</v>
      </c>
      <c r="C63" s="80" t="s">
        <v>1005</v>
      </c>
      <c r="D63" s="80" t="s">
        <v>5991</v>
      </c>
      <c r="E63" s="110">
        <v>244.8</v>
      </c>
      <c r="F63" s="80" t="s">
        <v>5992</v>
      </c>
      <c r="I63" s="80"/>
    </row>
    <row r="64" spans="1:9" ht="13.5" x14ac:dyDescent="0.25">
      <c r="A64" s="80">
        <v>90698</v>
      </c>
      <c r="B64" s="80" t="s">
        <v>6048</v>
      </c>
      <c r="C64" s="80" t="s">
        <v>1005</v>
      </c>
      <c r="D64" s="80" t="s">
        <v>5991</v>
      </c>
      <c r="E64" s="110">
        <v>393.09</v>
      </c>
      <c r="F64" s="80" t="s">
        <v>5992</v>
      </c>
      <c r="I64" s="80"/>
    </row>
    <row r="65" spans="1:9" ht="13.5" x14ac:dyDescent="0.25">
      <c r="A65" s="80">
        <v>90699</v>
      </c>
      <c r="B65" s="80" t="s">
        <v>6049</v>
      </c>
      <c r="C65" s="80" t="s">
        <v>1005</v>
      </c>
      <c r="D65" s="80" t="s">
        <v>5991</v>
      </c>
      <c r="E65" s="110">
        <v>486.16</v>
      </c>
      <c r="F65" s="80" t="s">
        <v>5992</v>
      </c>
      <c r="I65" s="80"/>
    </row>
    <row r="66" spans="1:9" ht="13.5" x14ac:dyDescent="0.25">
      <c r="A66" s="80">
        <v>90700</v>
      </c>
      <c r="B66" s="80" t="s">
        <v>6050</v>
      </c>
      <c r="C66" s="80" t="s">
        <v>1005</v>
      </c>
      <c r="D66" s="80" t="s">
        <v>5991</v>
      </c>
      <c r="E66" s="110">
        <v>630.83000000000004</v>
      </c>
      <c r="F66" s="80" t="s">
        <v>5992</v>
      </c>
      <c r="I66" s="80"/>
    </row>
    <row r="67" spans="1:9" ht="13.5" x14ac:dyDescent="0.25">
      <c r="A67" s="80">
        <v>90701</v>
      </c>
      <c r="B67" s="80" t="s">
        <v>6051</v>
      </c>
      <c r="C67" s="80" t="s">
        <v>1005</v>
      </c>
      <c r="D67" s="80" t="s">
        <v>5991</v>
      </c>
      <c r="E67" s="110">
        <v>78.7</v>
      </c>
      <c r="F67" s="80" t="s">
        <v>5992</v>
      </c>
      <c r="I67" s="80"/>
    </row>
    <row r="68" spans="1:9" ht="13.5" x14ac:dyDescent="0.25">
      <c r="A68" s="80">
        <v>90702</v>
      </c>
      <c r="B68" s="80" t="s">
        <v>6052</v>
      </c>
      <c r="C68" s="80" t="s">
        <v>1005</v>
      </c>
      <c r="D68" s="80" t="s">
        <v>5991</v>
      </c>
      <c r="E68" s="110">
        <v>126.57</v>
      </c>
      <c r="F68" s="80" t="s">
        <v>5992</v>
      </c>
      <c r="I68" s="80"/>
    </row>
    <row r="69" spans="1:9" ht="13.5" x14ac:dyDescent="0.25">
      <c r="A69" s="80">
        <v>90703</v>
      </c>
      <c r="B69" s="80" t="s">
        <v>6053</v>
      </c>
      <c r="C69" s="80" t="s">
        <v>1005</v>
      </c>
      <c r="D69" s="80" t="s">
        <v>5991</v>
      </c>
      <c r="E69" s="110">
        <v>209.64</v>
      </c>
      <c r="F69" s="80" t="s">
        <v>5992</v>
      </c>
      <c r="I69" s="80"/>
    </row>
    <row r="70" spans="1:9" ht="13.5" x14ac:dyDescent="0.25">
      <c r="A70" s="80">
        <v>90704</v>
      </c>
      <c r="B70" s="80" t="s">
        <v>6054</v>
      </c>
      <c r="C70" s="80" t="s">
        <v>1005</v>
      </c>
      <c r="D70" s="80" t="s">
        <v>5991</v>
      </c>
      <c r="E70" s="110">
        <v>297.17</v>
      </c>
      <c r="F70" s="80" t="s">
        <v>5992</v>
      </c>
      <c r="I70" s="80"/>
    </row>
    <row r="71" spans="1:9" ht="13.5" x14ac:dyDescent="0.25">
      <c r="A71" s="80">
        <v>90705</v>
      </c>
      <c r="B71" s="80" t="s">
        <v>6055</v>
      </c>
      <c r="C71" s="80" t="s">
        <v>1005</v>
      </c>
      <c r="D71" s="80" t="s">
        <v>5991</v>
      </c>
      <c r="E71" s="110">
        <v>405.86</v>
      </c>
      <c r="F71" s="80" t="s">
        <v>5992</v>
      </c>
      <c r="I71" s="80"/>
    </row>
    <row r="72" spans="1:9" ht="13.5" x14ac:dyDescent="0.25">
      <c r="A72" s="80">
        <v>90706</v>
      </c>
      <c r="B72" s="80" t="s">
        <v>6056</v>
      </c>
      <c r="C72" s="80" t="s">
        <v>1005</v>
      </c>
      <c r="D72" s="80" t="s">
        <v>5991</v>
      </c>
      <c r="E72" s="110">
        <v>475.9</v>
      </c>
      <c r="F72" s="80" t="s">
        <v>5992</v>
      </c>
      <c r="I72" s="80"/>
    </row>
    <row r="73" spans="1:9" ht="13.5" x14ac:dyDescent="0.25">
      <c r="A73" s="80">
        <v>90708</v>
      </c>
      <c r="B73" s="80" t="s">
        <v>6057</v>
      </c>
      <c r="C73" s="80" t="s">
        <v>1005</v>
      </c>
      <c r="D73" s="80" t="s">
        <v>5991</v>
      </c>
      <c r="E73" s="110">
        <v>653.25</v>
      </c>
      <c r="F73" s="80" t="s">
        <v>5992</v>
      </c>
      <c r="I73" s="80"/>
    </row>
    <row r="74" spans="1:9" ht="13.5" x14ac:dyDescent="0.25">
      <c r="A74" s="80">
        <v>90724</v>
      </c>
      <c r="B74" s="80" t="s">
        <v>6058</v>
      </c>
      <c r="C74" s="80" t="s">
        <v>1006</v>
      </c>
      <c r="D74" s="80" t="s">
        <v>6059</v>
      </c>
      <c r="E74" s="110">
        <v>19.53</v>
      </c>
      <c r="F74" s="80" t="s">
        <v>5992</v>
      </c>
      <c r="I74" s="80"/>
    </row>
    <row r="75" spans="1:9" ht="13.5" x14ac:dyDescent="0.25">
      <c r="A75" s="80">
        <v>90725</v>
      </c>
      <c r="B75" s="80" t="s">
        <v>6060</v>
      </c>
      <c r="C75" s="80" t="s">
        <v>1006</v>
      </c>
      <c r="D75" s="80" t="s">
        <v>6059</v>
      </c>
      <c r="E75" s="110">
        <v>24.09</v>
      </c>
      <c r="F75" s="80" t="s">
        <v>5992</v>
      </c>
      <c r="I75" s="80"/>
    </row>
    <row r="76" spans="1:9" ht="13.5" x14ac:dyDescent="0.25">
      <c r="A76" s="80">
        <v>90726</v>
      </c>
      <c r="B76" s="80" t="s">
        <v>6061</v>
      </c>
      <c r="C76" s="80" t="s">
        <v>1006</v>
      </c>
      <c r="D76" s="80" t="s">
        <v>6059</v>
      </c>
      <c r="E76" s="110">
        <v>28.7</v>
      </c>
      <c r="F76" s="80" t="s">
        <v>5992</v>
      </c>
      <c r="I76" s="80"/>
    </row>
    <row r="77" spans="1:9" ht="13.5" x14ac:dyDescent="0.25">
      <c r="A77" s="80">
        <v>90727</v>
      </c>
      <c r="B77" s="80" t="s">
        <v>6062</v>
      </c>
      <c r="C77" s="80" t="s">
        <v>1006</v>
      </c>
      <c r="D77" s="80" t="s">
        <v>6059</v>
      </c>
      <c r="E77" s="110">
        <v>33.24</v>
      </c>
      <c r="F77" s="80" t="s">
        <v>5992</v>
      </c>
      <c r="I77" s="80"/>
    </row>
    <row r="78" spans="1:9" ht="13.5" x14ac:dyDescent="0.25">
      <c r="A78" s="80">
        <v>90728</v>
      </c>
      <c r="B78" s="80" t="s">
        <v>6063</v>
      </c>
      <c r="C78" s="80" t="s">
        <v>1006</v>
      </c>
      <c r="D78" s="80" t="s">
        <v>6059</v>
      </c>
      <c r="E78" s="110">
        <v>37.79</v>
      </c>
      <c r="F78" s="80" t="s">
        <v>5992</v>
      </c>
      <c r="I78" s="80"/>
    </row>
    <row r="79" spans="1:9" ht="13.5" x14ac:dyDescent="0.25">
      <c r="A79" s="80">
        <v>90729</v>
      </c>
      <c r="B79" s="80" t="s">
        <v>6064</v>
      </c>
      <c r="C79" s="80" t="s">
        <v>1006</v>
      </c>
      <c r="D79" s="80" t="s">
        <v>6059</v>
      </c>
      <c r="E79" s="110">
        <v>42.33</v>
      </c>
      <c r="F79" s="80" t="s">
        <v>5992</v>
      </c>
      <c r="I79" s="80"/>
    </row>
    <row r="80" spans="1:9" ht="13.5" x14ac:dyDescent="0.25">
      <c r="A80" s="80">
        <v>90730</v>
      </c>
      <c r="B80" s="80" t="s">
        <v>6065</v>
      </c>
      <c r="C80" s="80" t="s">
        <v>1006</v>
      </c>
      <c r="D80" s="80" t="s">
        <v>6059</v>
      </c>
      <c r="E80" s="110">
        <v>46.87</v>
      </c>
      <c r="F80" s="80" t="s">
        <v>5992</v>
      </c>
      <c r="I80" s="80"/>
    </row>
    <row r="81" spans="1:9" ht="13.5" x14ac:dyDescent="0.25">
      <c r="A81" s="80">
        <v>90731</v>
      </c>
      <c r="B81" s="80" t="s">
        <v>6066</v>
      </c>
      <c r="C81" s="80" t="s">
        <v>1006</v>
      </c>
      <c r="D81" s="80" t="s">
        <v>6059</v>
      </c>
      <c r="E81" s="110">
        <v>51.42</v>
      </c>
      <c r="F81" s="80" t="s">
        <v>5992</v>
      </c>
      <c r="I81" s="80"/>
    </row>
    <row r="82" spans="1:9" ht="13.5" x14ac:dyDescent="0.25">
      <c r="A82" s="80">
        <v>90732</v>
      </c>
      <c r="B82" s="80" t="s">
        <v>6067</v>
      </c>
      <c r="C82" s="80" t="s">
        <v>1006</v>
      </c>
      <c r="D82" s="80" t="s">
        <v>6059</v>
      </c>
      <c r="E82" s="110">
        <v>65.06</v>
      </c>
      <c r="F82" s="80" t="s">
        <v>5992</v>
      </c>
      <c r="I82" s="80"/>
    </row>
    <row r="83" spans="1:9" ht="13.5" x14ac:dyDescent="0.25">
      <c r="A83" s="80">
        <v>90733</v>
      </c>
      <c r="B83" s="80" t="s">
        <v>6068</v>
      </c>
      <c r="C83" s="80" t="s">
        <v>1005</v>
      </c>
      <c r="D83" s="80" t="s">
        <v>6059</v>
      </c>
      <c r="E83" s="110">
        <v>2.71</v>
      </c>
      <c r="F83" s="80" t="s">
        <v>5992</v>
      </c>
      <c r="I83" s="80"/>
    </row>
    <row r="84" spans="1:9" ht="13.5" x14ac:dyDescent="0.25">
      <c r="A84" s="80">
        <v>90734</v>
      </c>
      <c r="B84" s="80" t="s">
        <v>6069</v>
      </c>
      <c r="C84" s="80" t="s">
        <v>1005</v>
      </c>
      <c r="D84" s="80" t="s">
        <v>6059</v>
      </c>
      <c r="E84" s="110">
        <v>3.21</v>
      </c>
      <c r="F84" s="80" t="s">
        <v>5992</v>
      </c>
      <c r="I84" s="80"/>
    </row>
    <row r="85" spans="1:9" ht="13.5" x14ac:dyDescent="0.25">
      <c r="A85" s="80">
        <v>90735</v>
      </c>
      <c r="B85" s="80" t="s">
        <v>6070</v>
      </c>
      <c r="C85" s="80" t="s">
        <v>1005</v>
      </c>
      <c r="D85" s="80" t="s">
        <v>6059</v>
      </c>
      <c r="E85" s="110">
        <v>3.71</v>
      </c>
      <c r="F85" s="80" t="s">
        <v>5992</v>
      </c>
      <c r="I85" s="80"/>
    </row>
    <row r="86" spans="1:9" ht="13.5" x14ac:dyDescent="0.25">
      <c r="A86" s="80">
        <v>90736</v>
      </c>
      <c r="B86" s="80" t="s">
        <v>6071</v>
      </c>
      <c r="C86" s="80" t="s">
        <v>1005</v>
      </c>
      <c r="D86" s="80" t="s">
        <v>6059</v>
      </c>
      <c r="E86" s="110">
        <v>4.21</v>
      </c>
      <c r="F86" s="80" t="s">
        <v>5992</v>
      </c>
    </row>
    <row r="87" spans="1:9" ht="13.5" x14ac:dyDescent="0.25">
      <c r="A87" s="80">
        <v>90737</v>
      </c>
      <c r="B87" s="80" t="s">
        <v>6072</v>
      </c>
      <c r="C87" s="80" t="s">
        <v>1005</v>
      </c>
      <c r="D87" s="80" t="s">
        <v>6059</v>
      </c>
      <c r="E87" s="110">
        <v>4.71</v>
      </c>
      <c r="F87" s="80" t="s">
        <v>5992</v>
      </c>
    </row>
    <row r="88" spans="1:9" ht="13.5" x14ac:dyDescent="0.25">
      <c r="A88" s="80">
        <v>90738</v>
      </c>
      <c r="B88" s="80" t="s">
        <v>6073</v>
      </c>
      <c r="C88" s="80" t="s">
        <v>1005</v>
      </c>
      <c r="D88" s="80" t="s">
        <v>6059</v>
      </c>
      <c r="E88" s="110">
        <v>5.21</v>
      </c>
      <c r="F88" s="80" t="s">
        <v>5992</v>
      </c>
    </row>
    <row r="89" spans="1:9" ht="13.5" x14ac:dyDescent="0.25">
      <c r="A89" s="80">
        <v>90739</v>
      </c>
      <c r="B89" s="80" t="s">
        <v>6074</v>
      </c>
      <c r="C89" s="80" t="s">
        <v>1005</v>
      </c>
      <c r="D89" s="80" t="s">
        <v>5991</v>
      </c>
      <c r="E89" s="110">
        <v>8.01</v>
      </c>
      <c r="F89" s="80" t="s">
        <v>5992</v>
      </c>
    </row>
    <row r="90" spans="1:9" ht="13.5" x14ac:dyDescent="0.25">
      <c r="A90" s="80">
        <v>90740</v>
      </c>
      <c r="B90" s="80" t="s">
        <v>6075</v>
      </c>
      <c r="C90" s="80" t="s">
        <v>1005</v>
      </c>
      <c r="D90" s="80" t="s">
        <v>6059</v>
      </c>
      <c r="E90" s="110">
        <v>3.57</v>
      </c>
      <c r="F90" s="80" t="s">
        <v>5992</v>
      </c>
    </row>
    <row r="91" spans="1:9" ht="13.5" x14ac:dyDescent="0.25">
      <c r="A91" s="80">
        <v>90741</v>
      </c>
      <c r="B91" s="80" t="s">
        <v>6076</v>
      </c>
      <c r="C91" s="80" t="s">
        <v>1005</v>
      </c>
      <c r="D91" s="80" t="s">
        <v>6059</v>
      </c>
      <c r="E91" s="110">
        <v>4.08</v>
      </c>
      <c r="F91" s="80" t="s">
        <v>5992</v>
      </c>
    </row>
    <row r="92" spans="1:9" ht="13.5" x14ac:dyDescent="0.25">
      <c r="A92" s="80">
        <v>90742</v>
      </c>
      <c r="B92" s="80" t="s">
        <v>6077</v>
      </c>
      <c r="C92" s="80" t="s">
        <v>1005</v>
      </c>
      <c r="D92" s="80" t="s">
        <v>6059</v>
      </c>
      <c r="E92" s="110">
        <v>4.58</v>
      </c>
      <c r="F92" s="80" t="s">
        <v>5992</v>
      </c>
    </row>
    <row r="93" spans="1:9" ht="13.5" x14ac:dyDescent="0.25">
      <c r="A93" s="80">
        <v>90743</v>
      </c>
      <c r="B93" s="80" t="s">
        <v>6078</v>
      </c>
      <c r="C93" s="80" t="s">
        <v>1005</v>
      </c>
      <c r="D93" s="80" t="s">
        <v>6059</v>
      </c>
      <c r="E93" s="110">
        <v>5.08</v>
      </c>
      <c r="F93" s="80" t="s">
        <v>5992</v>
      </c>
    </row>
    <row r="94" spans="1:9" ht="13.5" x14ac:dyDescent="0.25">
      <c r="A94" s="80">
        <v>90744</v>
      </c>
      <c r="B94" s="80" t="s">
        <v>6079</v>
      </c>
      <c r="C94" s="80" t="s">
        <v>1005</v>
      </c>
      <c r="D94" s="80" t="s">
        <v>6059</v>
      </c>
      <c r="E94" s="110">
        <v>5.58</v>
      </c>
      <c r="F94" s="80" t="s">
        <v>5992</v>
      </c>
    </row>
    <row r="95" spans="1:9" ht="13.5" x14ac:dyDescent="0.25">
      <c r="A95" s="80">
        <v>90745</v>
      </c>
      <c r="B95" s="80" t="s">
        <v>6080</v>
      </c>
      <c r="C95" s="80" t="s">
        <v>1005</v>
      </c>
      <c r="D95" s="80" t="s">
        <v>5991</v>
      </c>
      <c r="E95" s="110">
        <v>8.94</v>
      </c>
      <c r="F95" s="80" t="s">
        <v>5992</v>
      </c>
    </row>
    <row r="96" spans="1:9" ht="13.5" x14ac:dyDescent="0.25">
      <c r="A96" s="80">
        <v>90746</v>
      </c>
      <c r="B96" s="80" t="s">
        <v>6081</v>
      </c>
      <c r="C96" s="80" t="s">
        <v>1005</v>
      </c>
      <c r="D96" s="80" t="s">
        <v>6059</v>
      </c>
      <c r="E96" s="110">
        <v>2.92</v>
      </c>
      <c r="F96" s="80" t="s">
        <v>5992</v>
      </c>
    </row>
    <row r="97" spans="1:6" ht="13.5" x14ac:dyDescent="0.25">
      <c r="A97" s="80">
        <v>90747</v>
      </c>
      <c r="B97" s="80" t="s">
        <v>6082</v>
      </c>
      <c r="C97" s="80" t="s">
        <v>1005</v>
      </c>
      <c r="D97" s="80" t="s">
        <v>5991</v>
      </c>
      <c r="E97" s="110">
        <v>15.68</v>
      </c>
      <c r="F97" s="80" t="s">
        <v>5992</v>
      </c>
    </row>
    <row r="98" spans="1:6" ht="13.5" x14ac:dyDescent="0.25">
      <c r="A98" s="80">
        <v>94869</v>
      </c>
      <c r="B98" s="80" t="s">
        <v>6083</v>
      </c>
      <c r="C98" s="80" t="s">
        <v>1005</v>
      </c>
      <c r="D98" s="80" t="s">
        <v>5991</v>
      </c>
      <c r="E98" s="110">
        <v>115.04</v>
      </c>
      <c r="F98" s="80" t="s">
        <v>5992</v>
      </c>
    </row>
    <row r="99" spans="1:6" ht="13.5" x14ac:dyDescent="0.25">
      <c r="A99" s="80">
        <v>94870</v>
      </c>
      <c r="B99" s="80" t="s">
        <v>6084</v>
      </c>
      <c r="C99" s="80" t="s">
        <v>1005</v>
      </c>
      <c r="D99" s="80" t="s">
        <v>6059</v>
      </c>
      <c r="E99" s="110">
        <v>1.79</v>
      </c>
      <c r="F99" s="80" t="s">
        <v>5992</v>
      </c>
    </row>
    <row r="100" spans="1:6" ht="13.5" x14ac:dyDescent="0.25">
      <c r="A100" s="80">
        <v>94871</v>
      </c>
      <c r="B100" s="80" t="s">
        <v>6085</v>
      </c>
      <c r="C100" s="80" t="s">
        <v>1005</v>
      </c>
      <c r="D100" s="80" t="s">
        <v>5991</v>
      </c>
      <c r="E100" s="110">
        <v>179.86</v>
      </c>
      <c r="F100" s="80" t="s">
        <v>5992</v>
      </c>
    </row>
    <row r="101" spans="1:6" ht="13.5" x14ac:dyDescent="0.25">
      <c r="A101" s="80">
        <v>94872</v>
      </c>
      <c r="B101" s="80" t="s">
        <v>6086</v>
      </c>
      <c r="C101" s="80" t="s">
        <v>1005</v>
      </c>
      <c r="D101" s="80" t="s">
        <v>6059</v>
      </c>
      <c r="E101" s="110">
        <v>2.44</v>
      </c>
      <c r="F101" s="80" t="s">
        <v>5992</v>
      </c>
    </row>
    <row r="102" spans="1:6" ht="13.5" x14ac:dyDescent="0.25">
      <c r="A102" s="80">
        <v>94875</v>
      </c>
      <c r="B102" s="80" t="s">
        <v>6087</v>
      </c>
      <c r="C102" s="80" t="s">
        <v>1005</v>
      </c>
      <c r="D102" s="80" t="s">
        <v>5991</v>
      </c>
      <c r="E102" s="111">
        <v>1060.51</v>
      </c>
      <c r="F102" s="80" t="s">
        <v>5992</v>
      </c>
    </row>
    <row r="103" spans="1:6" ht="13.5" x14ac:dyDescent="0.25">
      <c r="A103" s="80">
        <v>94876</v>
      </c>
      <c r="B103" s="80" t="s">
        <v>6088</v>
      </c>
      <c r="C103" s="80" t="s">
        <v>1005</v>
      </c>
      <c r="D103" s="80" t="s">
        <v>5991</v>
      </c>
      <c r="E103" s="110">
        <v>26.7</v>
      </c>
      <c r="F103" s="80" t="s">
        <v>5992</v>
      </c>
    </row>
    <row r="104" spans="1:6" ht="13.5" x14ac:dyDescent="0.25">
      <c r="A104" s="80">
        <v>94878</v>
      </c>
      <c r="B104" s="80" t="s">
        <v>6089</v>
      </c>
      <c r="C104" s="80" t="s">
        <v>1005</v>
      </c>
      <c r="D104" s="80" t="s">
        <v>5991</v>
      </c>
      <c r="E104" s="110">
        <v>30.83</v>
      </c>
      <c r="F104" s="80" t="s">
        <v>5992</v>
      </c>
    </row>
    <row r="105" spans="1:6" ht="13.5" x14ac:dyDescent="0.25">
      <c r="A105" s="80">
        <v>94879</v>
      </c>
      <c r="B105" s="80" t="s">
        <v>6090</v>
      </c>
      <c r="C105" s="80" t="s">
        <v>1005</v>
      </c>
      <c r="D105" s="80" t="s">
        <v>5991</v>
      </c>
      <c r="E105" s="111">
        <v>1632.62</v>
      </c>
      <c r="F105" s="80" t="s">
        <v>5992</v>
      </c>
    </row>
    <row r="106" spans="1:6" ht="13.5" x14ac:dyDescent="0.25">
      <c r="A106" s="80">
        <v>94880</v>
      </c>
      <c r="B106" s="80" t="s">
        <v>6091</v>
      </c>
      <c r="C106" s="80" t="s">
        <v>1005</v>
      </c>
      <c r="D106" s="80" t="s">
        <v>5991</v>
      </c>
      <c r="E106" s="110">
        <v>40.049999999999997</v>
      </c>
      <c r="F106" s="80" t="s">
        <v>5992</v>
      </c>
    </row>
    <row r="107" spans="1:6" ht="13.5" x14ac:dyDescent="0.25">
      <c r="A107" s="80">
        <v>94881</v>
      </c>
      <c r="B107" s="80" t="s">
        <v>6092</v>
      </c>
      <c r="C107" s="80" t="s">
        <v>1005</v>
      </c>
      <c r="D107" s="80" t="s">
        <v>5991</v>
      </c>
      <c r="E107" s="111">
        <v>2247.4299999999998</v>
      </c>
      <c r="F107" s="80" t="s">
        <v>5992</v>
      </c>
    </row>
    <row r="108" spans="1:6" ht="13.5" x14ac:dyDescent="0.25">
      <c r="A108" s="80">
        <v>94882</v>
      </c>
      <c r="B108" s="80" t="s">
        <v>6093</v>
      </c>
      <c r="C108" s="80" t="s">
        <v>1005</v>
      </c>
      <c r="D108" s="80" t="s">
        <v>5991</v>
      </c>
      <c r="E108" s="110">
        <v>46.4</v>
      </c>
      <c r="F108" s="80" t="s">
        <v>5992</v>
      </c>
    </row>
    <row r="109" spans="1:6" ht="13.5" x14ac:dyDescent="0.25">
      <c r="A109" s="80">
        <v>94884</v>
      </c>
      <c r="B109" s="80" t="s">
        <v>6094</v>
      </c>
      <c r="C109" s="80" t="s">
        <v>1005</v>
      </c>
      <c r="D109" s="80" t="s">
        <v>5991</v>
      </c>
      <c r="E109" s="110">
        <v>59.29</v>
      </c>
      <c r="F109" s="80" t="s">
        <v>5992</v>
      </c>
    </row>
    <row r="110" spans="1:6" ht="13.5" x14ac:dyDescent="0.25">
      <c r="A110" s="80">
        <v>97121</v>
      </c>
      <c r="B110" s="80" t="s">
        <v>6095</v>
      </c>
      <c r="C110" s="80" t="s">
        <v>1005</v>
      </c>
      <c r="D110" s="80" t="s">
        <v>6059</v>
      </c>
      <c r="E110" s="110">
        <v>1.65</v>
      </c>
      <c r="F110" s="80" t="s">
        <v>5992</v>
      </c>
    </row>
    <row r="111" spans="1:6" ht="13.5" x14ac:dyDescent="0.25">
      <c r="A111" s="80">
        <v>97122</v>
      </c>
      <c r="B111" s="80" t="s">
        <v>6096</v>
      </c>
      <c r="C111" s="80" t="s">
        <v>1005</v>
      </c>
      <c r="D111" s="80" t="s">
        <v>6059</v>
      </c>
      <c r="E111" s="110">
        <v>2.2999999999999998</v>
      </c>
      <c r="F111" s="80" t="s">
        <v>5992</v>
      </c>
    </row>
    <row r="112" spans="1:6" ht="13.5" x14ac:dyDescent="0.25">
      <c r="A112" s="80">
        <v>97123</v>
      </c>
      <c r="B112" s="80" t="s">
        <v>6097</v>
      </c>
      <c r="C112" s="80" t="s">
        <v>1005</v>
      </c>
      <c r="D112" s="80" t="s">
        <v>6059</v>
      </c>
      <c r="E112" s="110">
        <v>2.92</v>
      </c>
      <c r="F112" s="80" t="s">
        <v>5992</v>
      </c>
    </row>
    <row r="113" spans="1:6" ht="13.5" x14ac:dyDescent="0.25">
      <c r="A113" s="80">
        <v>97124</v>
      </c>
      <c r="B113" s="80" t="s">
        <v>6098</v>
      </c>
      <c r="C113" s="80" t="s">
        <v>1005</v>
      </c>
      <c r="D113" s="80" t="s">
        <v>6059</v>
      </c>
      <c r="E113" s="110">
        <v>0.75</v>
      </c>
      <c r="F113" s="80" t="s">
        <v>5992</v>
      </c>
    </row>
    <row r="114" spans="1:6" ht="13.5" x14ac:dyDescent="0.25">
      <c r="A114" s="80">
        <v>97125</v>
      </c>
      <c r="B114" s="80" t="s">
        <v>6099</v>
      </c>
      <c r="C114" s="80" t="s">
        <v>1005</v>
      </c>
      <c r="D114" s="80" t="s">
        <v>6059</v>
      </c>
      <c r="E114" s="110">
        <v>1.07</v>
      </c>
      <c r="F114" s="80" t="s">
        <v>5992</v>
      </c>
    </row>
    <row r="115" spans="1:6" ht="13.5" x14ac:dyDescent="0.25">
      <c r="A115" s="80">
        <v>97126</v>
      </c>
      <c r="B115" s="80" t="s">
        <v>6100</v>
      </c>
      <c r="C115" s="80" t="s">
        <v>1005</v>
      </c>
      <c r="D115" s="80" t="s">
        <v>6059</v>
      </c>
      <c r="E115" s="110">
        <v>1.36</v>
      </c>
      <c r="F115" s="80" t="s">
        <v>5992</v>
      </c>
    </row>
    <row r="116" spans="1:6" ht="13.5" x14ac:dyDescent="0.25">
      <c r="A116" s="80">
        <v>102264</v>
      </c>
      <c r="B116" s="80" t="s">
        <v>6101</v>
      </c>
      <c r="C116" s="80" t="s">
        <v>1005</v>
      </c>
      <c r="D116" s="80" t="s">
        <v>6059</v>
      </c>
      <c r="E116" s="110">
        <v>23.54</v>
      </c>
      <c r="F116" s="80" t="s">
        <v>5992</v>
      </c>
    </row>
    <row r="117" spans="1:6" ht="13.5" x14ac:dyDescent="0.25">
      <c r="A117" s="80">
        <v>102265</v>
      </c>
      <c r="B117" s="80" t="s">
        <v>6102</v>
      </c>
      <c r="C117" s="80" t="s">
        <v>1006</v>
      </c>
      <c r="D117" s="80" t="s">
        <v>6059</v>
      </c>
      <c r="E117" s="110">
        <v>83.24</v>
      </c>
      <c r="F117" s="80" t="s">
        <v>5992</v>
      </c>
    </row>
    <row r="118" spans="1:6" ht="13.5" x14ac:dyDescent="0.25">
      <c r="A118" s="80">
        <v>102266</v>
      </c>
      <c r="B118" s="80" t="s">
        <v>6103</v>
      </c>
      <c r="C118" s="80" t="s">
        <v>1006</v>
      </c>
      <c r="D118" s="80" t="s">
        <v>6059</v>
      </c>
      <c r="E118" s="110">
        <v>92.33</v>
      </c>
      <c r="F118" s="80" t="s">
        <v>5992</v>
      </c>
    </row>
    <row r="119" spans="1:6" ht="13.5" x14ac:dyDescent="0.25">
      <c r="A119" s="80">
        <v>102267</v>
      </c>
      <c r="B119" s="80" t="s">
        <v>6104</v>
      </c>
      <c r="C119" s="80" t="s">
        <v>1006</v>
      </c>
      <c r="D119" s="80" t="s">
        <v>6059</v>
      </c>
      <c r="E119" s="110">
        <v>106.03</v>
      </c>
      <c r="F119" s="80" t="s">
        <v>5992</v>
      </c>
    </row>
    <row r="120" spans="1:6" ht="13.5" x14ac:dyDescent="0.25">
      <c r="A120" s="80">
        <v>102268</v>
      </c>
      <c r="B120" s="80" t="s">
        <v>6105</v>
      </c>
      <c r="C120" s="80" t="s">
        <v>1006</v>
      </c>
      <c r="D120" s="80" t="s">
        <v>6059</v>
      </c>
      <c r="E120" s="110">
        <v>119.67</v>
      </c>
      <c r="F120" s="80" t="s">
        <v>5992</v>
      </c>
    </row>
    <row r="121" spans="1:6" ht="13.5" x14ac:dyDescent="0.25">
      <c r="A121" s="80">
        <v>102269</v>
      </c>
      <c r="B121" s="80" t="s">
        <v>6106</v>
      </c>
      <c r="C121" s="80" t="s">
        <v>1006</v>
      </c>
      <c r="D121" s="80" t="s">
        <v>6059</v>
      </c>
      <c r="E121" s="110">
        <v>146.94999999999999</v>
      </c>
      <c r="F121" s="80" t="s">
        <v>5992</v>
      </c>
    </row>
    <row r="122" spans="1:6" ht="13.5" x14ac:dyDescent="0.25">
      <c r="A122" s="80">
        <v>92833</v>
      </c>
      <c r="B122" s="80" t="s">
        <v>6107</v>
      </c>
      <c r="C122" s="80" t="s">
        <v>1005</v>
      </c>
      <c r="D122" s="80" t="s">
        <v>5991</v>
      </c>
      <c r="E122" s="110">
        <v>199.89</v>
      </c>
      <c r="F122" s="80" t="s">
        <v>5992</v>
      </c>
    </row>
    <row r="123" spans="1:6" ht="13.5" x14ac:dyDescent="0.25">
      <c r="A123" s="80">
        <v>92834</v>
      </c>
      <c r="B123" s="80" t="s">
        <v>6108</v>
      </c>
      <c r="C123" s="80" t="s">
        <v>1005</v>
      </c>
      <c r="D123" s="80" t="s">
        <v>5991</v>
      </c>
      <c r="E123" s="110">
        <v>8.1999999999999993</v>
      </c>
      <c r="F123" s="80" t="s">
        <v>5992</v>
      </c>
    </row>
    <row r="124" spans="1:6" ht="13.5" x14ac:dyDescent="0.25">
      <c r="A124" s="80">
        <v>92835</v>
      </c>
      <c r="B124" s="80" t="s">
        <v>6109</v>
      </c>
      <c r="C124" s="80" t="s">
        <v>1005</v>
      </c>
      <c r="D124" s="80" t="s">
        <v>5991</v>
      </c>
      <c r="E124" s="110">
        <v>209.21</v>
      </c>
      <c r="F124" s="80" t="s">
        <v>5992</v>
      </c>
    </row>
    <row r="125" spans="1:6" ht="13.5" x14ac:dyDescent="0.25">
      <c r="A125" s="80">
        <v>92836</v>
      </c>
      <c r="B125" s="80" t="s">
        <v>6110</v>
      </c>
      <c r="C125" s="80" t="s">
        <v>1005</v>
      </c>
      <c r="D125" s="80" t="s">
        <v>5991</v>
      </c>
      <c r="E125" s="110">
        <v>10.47</v>
      </c>
      <c r="F125" s="80" t="s">
        <v>5992</v>
      </c>
    </row>
    <row r="126" spans="1:6" ht="13.5" x14ac:dyDescent="0.25">
      <c r="A126" s="80">
        <v>92837</v>
      </c>
      <c r="B126" s="80" t="s">
        <v>6111</v>
      </c>
      <c r="C126" s="80" t="s">
        <v>1005</v>
      </c>
      <c r="D126" s="80" t="s">
        <v>5991</v>
      </c>
      <c r="E126" s="110">
        <v>370.19</v>
      </c>
      <c r="F126" s="80" t="s">
        <v>5992</v>
      </c>
    </row>
    <row r="127" spans="1:6" ht="13.5" x14ac:dyDescent="0.25">
      <c r="A127" s="80">
        <v>92838</v>
      </c>
      <c r="B127" s="80" t="s">
        <v>6112</v>
      </c>
      <c r="C127" s="80" t="s">
        <v>1005</v>
      </c>
      <c r="D127" s="80" t="s">
        <v>5991</v>
      </c>
      <c r="E127" s="110">
        <v>12.55</v>
      </c>
      <c r="F127" s="80" t="s">
        <v>5992</v>
      </c>
    </row>
    <row r="128" spans="1:6" ht="13.5" x14ac:dyDescent="0.25">
      <c r="A128" s="80">
        <v>92839</v>
      </c>
      <c r="B128" s="80" t="s">
        <v>6113</v>
      </c>
      <c r="C128" s="80" t="s">
        <v>1005</v>
      </c>
      <c r="D128" s="80" t="s">
        <v>5991</v>
      </c>
      <c r="E128" s="110">
        <v>452.99</v>
      </c>
      <c r="F128" s="80" t="s">
        <v>5992</v>
      </c>
    </row>
    <row r="129" spans="1:6" ht="13.5" x14ac:dyDescent="0.25">
      <c r="A129" s="80">
        <v>92840</v>
      </c>
      <c r="B129" s="80" t="s">
        <v>6114</v>
      </c>
      <c r="C129" s="80" t="s">
        <v>1005</v>
      </c>
      <c r="D129" s="80" t="s">
        <v>5991</v>
      </c>
      <c r="E129" s="110">
        <v>14.89</v>
      </c>
      <c r="F129" s="80" t="s">
        <v>5992</v>
      </c>
    </row>
    <row r="130" spans="1:6" ht="13.5" x14ac:dyDescent="0.25">
      <c r="A130" s="80">
        <v>92841</v>
      </c>
      <c r="B130" s="80" t="s">
        <v>6115</v>
      </c>
      <c r="C130" s="80" t="s">
        <v>1005</v>
      </c>
      <c r="D130" s="80" t="s">
        <v>5991</v>
      </c>
      <c r="E130" s="110">
        <v>590.42999999999995</v>
      </c>
      <c r="F130" s="80" t="s">
        <v>5992</v>
      </c>
    </row>
    <row r="131" spans="1:6" ht="13.5" x14ac:dyDescent="0.25">
      <c r="A131" s="80">
        <v>92842</v>
      </c>
      <c r="B131" s="80" t="s">
        <v>6116</v>
      </c>
      <c r="C131" s="80" t="s">
        <v>1005</v>
      </c>
      <c r="D131" s="80" t="s">
        <v>5991</v>
      </c>
      <c r="E131" s="110">
        <v>16.97</v>
      </c>
      <c r="F131" s="80" t="s">
        <v>5992</v>
      </c>
    </row>
    <row r="132" spans="1:6" ht="13.5" x14ac:dyDescent="0.25">
      <c r="A132" s="80">
        <v>92843</v>
      </c>
      <c r="B132" s="80" t="s">
        <v>6117</v>
      </c>
      <c r="C132" s="80" t="s">
        <v>1005</v>
      </c>
      <c r="D132" s="80" t="s">
        <v>5991</v>
      </c>
      <c r="E132" s="110">
        <v>611.64</v>
      </c>
      <c r="F132" s="80" t="s">
        <v>5992</v>
      </c>
    </row>
    <row r="133" spans="1:6" ht="13.5" x14ac:dyDescent="0.25">
      <c r="A133" s="80">
        <v>92844</v>
      </c>
      <c r="B133" s="80" t="s">
        <v>6118</v>
      </c>
      <c r="C133" s="80" t="s">
        <v>1005</v>
      </c>
      <c r="D133" s="80" t="s">
        <v>5991</v>
      </c>
      <c r="E133" s="110">
        <v>19.32</v>
      </c>
      <c r="F133" s="80" t="s">
        <v>5992</v>
      </c>
    </row>
    <row r="134" spans="1:6" ht="13.5" x14ac:dyDescent="0.25">
      <c r="A134" s="80">
        <v>92845</v>
      </c>
      <c r="B134" s="80" t="s">
        <v>6119</v>
      </c>
      <c r="C134" s="80" t="s">
        <v>1005</v>
      </c>
      <c r="D134" s="80" t="s">
        <v>5991</v>
      </c>
      <c r="E134" s="110">
        <v>906.57</v>
      </c>
      <c r="F134" s="80" t="s">
        <v>5992</v>
      </c>
    </row>
    <row r="135" spans="1:6" ht="13.5" x14ac:dyDescent="0.25">
      <c r="A135" s="80">
        <v>92846</v>
      </c>
      <c r="B135" s="80" t="s">
        <v>6120</v>
      </c>
      <c r="C135" s="80" t="s">
        <v>1005</v>
      </c>
      <c r="D135" s="80" t="s">
        <v>5991</v>
      </c>
      <c r="E135" s="110">
        <v>21.4</v>
      </c>
      <c r="F135" s="80" t="s">
        <v>5992</v>
      </c>
    </row>
    <row r="136" spans="1:6" ht="13.5" x14ac:dyDescent="0.25">
      <c r="A136" s="80">
        <v>92847</v>
      </c>
      <c r="B136" s="80" t="s">
        <v>6121</v>
      </c>
      <c r="C136" s="80" t="s">
        <v>1005</v>
      </c>
      <c r="D136" s="80" t="s">
        <v>5991</v>
      </c>
      <c r="E136" s="110">
        <v>931.65</v>
      </c>
      <c r="F136" s="80" t="s">
        <v>5992</v>
      </c>
    </row>
    <row r="137" spans="1:6" ht="13.5" x14ac:dyDescent="0.25">
      <c r="A137" s="80">
        <v>92848</v>
      </c>
      <c r="B137" s="80" t="s">
        <v>6122</v>
      </c>
      <c r="C137" s="80" t="s">
        <v>1005</v>
      </c>
      <c r="D137" s="80" t="s">
        <v>5991</v>
      </c>
      <c r="E137" s="110">
        <v>23.75</v>
      </c>
      <c r="F137" s="80" t="s">
        <v>5992</v>
      </c>
    </row>
    <row r="138" spans="1:6" ht="13.5" x14ac:dyDescent="0.25">
      <c r="A138" s="80">
        <v>92849</v>
      </c>
      <c r="B138" s="80" t="s">
        <v>6123</v>
      </c>
      <c r="C138" s="80" t="s">
        <v>1005</v>
      </c>
      <c r="D138" s="80" t="s">
        <v>5991</v>
      </c>
      <c r="E138" s="110">
        <v>207.2</v>
      </c>
      <c r="F138" s="80" t="s">
        <v>5992</v>
      </c>
    </row>
    <row r="139" spans="1:6" ht="13.5" x14ac:dyDescent="0.25">
      <c r="A139" s="80">
        <v>92850</v>
      </c>
      <c r="B139" s="80" t="s">
        <v>6124</v>
      </c>
      <c r="C139" s="80" t="s">
        <v>1005</v>
      </c>
      <c r="D139" s="80" t="s">
        <v>5991</v>
      </c>
      <c r="E139" s="110">
        <v>15.51</v>
      </c>
      <c r="F139" s="80" t="s">
        <v>5992</v>
      </c>
    </row>
    <row r="140" spans="1:6" ht="13.5" x14ac:dyDescent="0.25">
      <c r="A140" s="80">
        <v>92851</v>
      </c>
      <c r="B140" s="80" t="s">
        <v>6125</v>
      </c>
      <c r="C140" s="80" t="s">
        <v>1005</v>
      </c>
      <c r="D140" s="80" t="s">
        <v>5991</v>
      </c>
      <c r="E140" s="110">
        <v>218.3</v>
      </c>
      <c r="F140" s="80" t="s">
        <v>5992</v>
      </c>
    </row>
    <row r="141" spans="1:6" ht="13.5" x14ac:dyDescent="0.25">
      <c r="A141" s="80">
        <v>92852</v>
      </c>
      <c r="B141" s="80" t="s">
        <v>6126</v>
      </c>
      <c r="C141" s="80" t="s">
        <v>1005</v>
      </c>
      <c r="D141" s="80" t="s">
        <v>5991</v>
      </c>
      <c r="E141" s="110">
        <v>19.559999999999999</v>
      </c>
      <c r="F141" s="80" t="s">
        <v>5992</v>
      </c>
    </row>
    <row r="142" spans="1:6" ht="13.5" x14ac:dyDescent="0.25">
      <c r="A142" s="80">
        <v>92853</v>
      </c>
      <c r="B142" s="80" t="s">
        <v>6127</v>
      </c>
      <c r="C142" s="80" t="s">
        <v>1005</v>
      </c>
      <c r="D142" s="80" t="s">
        <v>5991</v>
      </c>
      <c r="E142" s="110">
        <v>381.46</v>
      </c>
      <c r="F142" s="80" t="s">
        <v>5992</v>
      </c>
    </row>
    <row r="143" spans="1:6" ht="13.5" x14ac:dyDescent="0.25">
      <c r="A143" s="80">
        <v>92854</v>
      </c>
      <c r="B143" s="80" t="s">
        <v>6128</v>
      </c>
      <c r="C143" s="80" t="s">
        <v>1005</v>
      </c>
      <c r="D143" s="80" t="s">
        <v>5991</v>
      </c>
      <c r="E143" s="110">
        <v>23.82</v>
      </c>
      <c r="F143" s="80" t="s">
        <v>5992</v>
      </c>
    </row>
    <row r="144" spans="1:6" ht="13.5" x14ac:dyDescent="0.25">
      <c r="A144" s="80">
        <v>92855</v>
      </c>
      <c r="B144" s="80" t="s">
        <v>6129</v>
      </c>
      <c r="C144" s="80" t="s">
        <v>1005</v>
      </c>
      <c r="D144" s="80" t="s">
        <v>5991</v>
      </c>
      <c r="E144" s="110">
        <v>466.19</v>
      </c>
      <c r="F144" s="80" t="s">
        <v>5992</v>
      </c>
    </row>
    <row r="145" spans="1:6" ht="13.5" x14ac:dyDescent="0.25">
      <c r="A145" s="80">
        <v>92856</v>
      </c>
      <c r="B145" s="80" t="s">
        <v>6130</v>
      </c>
      <c r="C145" s="80" t="s">
        <v>1005</v>
      </c>
      <c r="D145" s="80" t="s">
        <v>5991</v>
      </c>
      <c r="E145" s="110">
        <v>28.09</v>
      </c>
      <c r="F145" s="80" t="s">
        <v>5992</v>
      </c>
    </row>
    <row r="146" spans="1:6" ht="13.5" x14ac:dyDescent="0.25">
      <c r="A146" s="80">
        <v>92857</v>
      </c>
      <c r="B146" s="80" t="s">
        <v>6131</v>
      </c>
      <c r="C146" s="80" t="s">
        <v>1005</v>
      </c>
      <c r="D146" s="80" t="s">
        <v>5991</v>
      </c>
      <c r="E146" s="110">
        <v>605.58000000000004</v>
      </c>
      <c r="F146" s="80" t="s">
        <v>5992</v>
      </c>
    </row>
    <row r="147" spans="1:6" ht="13.5" x14ac:dyDescent="0.25">
      <c r="A147" s="80">
        <v>92858</v>
      </c>
      <c r="B147" s="80" t="s">
        <v>6132</v>
      </c>
      <c r="C147" s="80" t="s">
        <v>1005</v>
      </c>
      <c r="D147" s="80" t="s">
        <v>5991</v>
      </c>
      <c r="E147" s="110">
        <v>32.119999999999997</v>
      </c>
      <c r="F147" s="80" t="s">
        <v>5992</v>
      </c>
    </row>
    <row r="148" spans="1:6" ht="13.5" x14ac:dyDescent="0.25">
      <c r="A148" s="80">
        <v>92859</v>
      </c>
      <c r="B148" s="80" t="s">
        <v>6133</v>
      </c>
      <c r="C148" s="80" t="s">
        <v>1005</v>
      </c>
      <c r="D148" s="80" t="s">
        <v>5991</v>
      </c>
      <c r="E148" s="110">
        <v>628.79999999999995</v>
      </c>
      <c r="F148" s="80" t="s">
        <v>5992</v>
      </c>
    </row>
    <row r="149" spans="1:6" ht="13.5" x14ac:dyDescent="0.25">
      <c r="A149" s="80">
        <v>92860</v>
      </c>
      <c r="B149" s="80" t="s">
        <v>6134</v>
      </c>
      <c r="C149" s="80" t="s">
        <v>1005</v>
      </c>
      <c r="D149" s="80" t="s">
        <v>5991</v>
      </c>
      <c r="E149" s="110">
        <v>36.479999999999997</v>
      </c>
      <c r="F149" s="80" t="s">
        <v>5992</v>
      </c>
    </row>
    <row r="150" spans="1:6" ht="13.5" x14ac:dyDescent="0.25">
      <c r="A150" s="80">
        <v>92861</v>
      </c>
      <c r="B150" s="80" t="s">
        <v>6135</v>
      </c>
      <c r="C150" s="80" t="s">
        <v>1005</v>
      </c>
      <c r="D150" s="80" t="s">
        <v>5991</v>
      </c>
      <c r="E150" s="110">
        <v>925.91</v>
      </c>
      <c r="F150" s="80" t="s">
        <v>5992</v>
      </c>
    </row>
    <row r="151" spans="1:6" ht="13.5" x14ac:dyDescent="0.25">
      <c r="A151" s="80">
        <v>92862</v>
      </c>
      <c r="B151" s="80" t="s">
        <v>6136</v>
      </c>
      <c r="C151" s="80" t="s">
        <v>1005</v>
      </c>
      <c r="D151" s="80" t="s">
        <v>5991</v>
      </c>
      <c r="E151" s="110">
        <v>40.74</v>
      </c>
      <c r="F151" s="80" t="s">
        <v>5992</v>
      </c>
    </row>
    <row r="152" spans="1:6" ht="13.5" x14ac:dyDescent="0.25">
      <c r="A152" s="80">
        <v>92863</v>
      </c>
      <c r="B152" s="80" t="s">
        <v>6137</v>
      </c>
      <c r="C152" s="80" t="s">
        <v>1005</v>
      </c>
      <c r="D152" s="80" t="s">
        <v>5991</v>
      </c>
      <c r="E152" s="110">
        <v>952.9</v>
      </c>
      <c r="F152" s="80" t="s">
        <v>5992</v>
      </c>
    </row>
    <row r="153" spans="1:6" ht="13.5" x14ac:dyDescent="0.25">
      <c r="A153" s="80">
        <v>92864</v>
      </c>
      <c r="B153" s="80" t="s">
        <v>6138</v>
      </c>
      <c r="C153" s="80" t="s">
        <v>1005</v>
      </c>
      <c r="D153" s="80" t="s">
        <v>5991</v>
      </c>
      <c r="E153" s="110">
        <v>45</v>
      </c>
      <c r="F153" s="80" t="s">
        <v>5992</v>
      </c>
    </row>
    <row r="154" spans="1:6" ht="13.5" x14ac:dyDescent="0.25">
      <c r="A154" s="80">
        <v>92210</v>
      </c>
      <c r="B154" s="80" t="s">
        <v>6139</v>
      </c>
      <c r="C154" s="80" t="s">
        <v>1005</v>
      </c>
      <c r="D154" s="80" t="s">
        <v>5991</v>
      </c>
      <c r="E154" s="110">
        <v>160.37</v>
      </c>
      <c r="F154" s="80" t="s">
        <v>5992</v>
      </c>
    </row>
    <row r="155" spans="1:6" ht="13.5" x14ac:dyDescent="0.25">
      <c r="A155" s="80">
        <v>92211</v>
      </c>
      <c r="B155" s="80" t="s">
        <v>6140</v>
      </c>
      <c r="C155" s="80" t="s">
        <v>1005</v>
      </c>
      <c r="D155" s="80" t="s">
        <v>5991</v>
      </c>
      <c r="E155" s="110">
        <v>192.73</v>
      </c>
      <c r="F155" s="80" t="s">
        <v>5992</v>
      </c>
    </row>
    <row r="156" spans="1:6" ht="13.5" x14ac:dyDescent="0.25">
      <c r="A156" s="80">
        <v>92212</v>
      </c>
      <c r="B156" s="80" t="s">
        <v>6141</v>
      </c>
      <c r="C156" s="80" t="s">
        <v>1005</v>
      </c>
      <c r="D156" s="80" t="s">
        <v>5991</v>
      </c>
      <c r="E156" s="110">
        <v>287.42</v>
      </c>
      <c r="F156" s="80" t="s">
        <v>5992</v>
      </c>
    </row>
    <row r="157" spans="1:6" ht="13.5" x14ac:dyDescent="0.25">
      <c r="A157" s="80">
        <v>92213</v>
      </c>
      <c r="B157" s="80" t="s">
        <v>6142</v>
      </c>
      <c r="C157" s="80" t="s">
        <v>1005</v>
      </c>
      <c r="D157" s="80" t="s">
        <v>5991</v>
      </c>
      <c r="E157" s="110">
        <v>377.68</v>
      </c>
      <c r="F157" s="80" t="s">
        <v>5992</v>
      </c>
    </row>
    <row r="158" spans="1:6" ht="13.5" x14ac:dyDescent="0.25">
      <c r="A158" s="80">
        <v>92214</v>
      </c>
      <c r="B158" s="80" t="s">
        <v>6143</v>
      </c>
      <c r="C158" s="80" t="s">
        <v>1005</v>
      </c>
      <c r="D158" s="80" t="s">
        <v>5991</v>
      </c>
      <c r="E158" s="110">
        <v>456.55</v>
      </c>
      <c r="F158" s="80" t="s">
        <v>5992</v>
      </c>
    </row>
    <row r="159" spans="1:6" ht="13.5" x14ac:dyDescent="0.25">
      <c r="A159" s="80">
        <v>92215</v>
      </c>
      <c r="B159" s="80" t="s">
        <v>6144</v>
      </c>
      <c r="C159" s="80" t="s">
        <v>1005</v>
      </c>
      <c r="D159" s="80" t="s">
        <v>5991</v>
      </c>
      <c r="E159" s="110">
        <v>524.53</v>
      </c>
      <c r="F159" s="80" t="s">
        <v>5992</v>
      </c>
    </row>
    <row r="160" spans="1:6" ht="13.5" x14ac:dyDescent="0.25">
      <c r="A160" s="80">
        <v>92216</v>
      </c>
      <c r="B160" s="80" t="s">
        <v>6145</v>
      </c>
      <c r="C160" s="80" t="s">
        <v>1005</v>
      </c>
      <c r="D160" s="80" t="s">
        <v>5991</v>
      </c>
      <c r="E160" s="110">
        <v>548.99</v>
      </c>
      <c r="F160" s="80" t="s">
        <v>5992</v>
      </c>
    </row>
    <row r="161" spans="1:6" ht="13.5" x14ac:dyDescent="0.25">
      <c r="A161" s="80">
        <v>92219</v>
      </c>
      <c r="B161" s="80" t="s">
        <v>6146</v>
      </c>
      <c r="C161" s="80" t="s">
        <v>1005</v>
      </c>
      <c r="D161" s="80" t="s">
        <v>5991</v>
      </c>
      <c r="E161" s="110">
        <v>169.45</v>
      </c>
      <c r="F161" s="80" t="s">
        <v>5992</v>
      </c>
    </row>
    <row r="162" spans="1:6" ht="13.5" x14ac:dyDescent="0.25">
      <c r="A162" s="80">
        <v>92220</v>
      </c>
      <c r="B162" s="80" t="s">
        <v>6147</v>
      </c>
      <c r="C162" s="80" t="s">
        <v>1005</v>
      </c>
      <c r="D162" s="80" t="s">
        <v>5991</v>
      </c>
      <c r="E162" s="110">
        <v>204</v>
      </c>
      <c r="F162" s="80" t="s">
        <v>5992</v>
      </c>
    </row>
    <row r="163" spans="1:6" ht="13.5" x14ac:dyDescent="0.25">
      <c r="A163" s="80">
        <v>92221</v>
      </c>
      <c r="B163" s="80" t="s">
        <v>6148</v>
      </c>
      <c r="C163" s="80" t="s">
        <v>1005</v>
      </c>
      <c r="D163" s="80" t="s">
        <v>5991</v>
      </c>
      <c r="E163" s="110">
        <v>300.62</v>
      </c>
      <c r="F163" s="80" t="s">
        <v>5992</v>
      </c>
    </row>
    <row r="164" spans="1:6" ht="13.5" x14ac:dyDescent="0.25">
      <c r="A164" s="80">
        <v>92222</v>
      </c>
      <c r="B164" s="80" t="s">
        <v>6149</v>
      </c>
      <c r="C164" s="80" t="s">
        <v>1005</v>
      </c>
      <c r="D164" s="80" t="s">
        <v>5991</v>
      </c>
      <c r="E164" s="110">
        <v>393.06</v>
      </c>
      <c r="F164" s="80" t="s">
        <v>5992</v>
      </c>
    </row>
    <row r="165" spans="1:6" ht="13.5" x14ac:dyDescent="0.25">
      <c r="A165" s="80">
        <v>92223</v>
      </c>
      <c r="B165" s="80" t="s">
        <v>6150</v>
      </c>
      <c r="C165" s="80" t="s">
        <v>1005</v>
      </c>
      <c r="D165" s="80" t="s">
        <v>5991</v>
      </c>
      <c r="E165" s="110">
        <v>473.71</v>
      </c>
      <c r="F165" s="80" t="s">
        <v>5992</v>
      </c>
    </row>
    <row r="166" spans="1:6" ht="13.5" x14ac:dyDescent="0.25">
      <c r="A166" s="80">
        <v>92224</v>
      </c>
      <c r="B166" s="80" t="s">
        <v>6151</v>
      </c>
      <c r="C166" s="80" t="s">
        <v>1005</v>
      </c>
      <c r="D166" s="80" t="s">
        <v>5991</v>
      </c>
      <c r="E166" s="110">
        <v>543.58000000000004</v>
      </c>
      <c r="F166" s="80" t="s">
        <v>5992</v>
      </c>
    </row>
    <row r="167" spans="1:6" ht="13.5" x14ac:dyDescent="0.25">
      <c r="A167" s="80">
        <v>92226</v>
      </c>
      <c r="B167" s="80" t="s">
        <v>6152</v>
      </c>
      <c r="C167" s="80" t="s">
        <v>1005</v>
      </c>
      <c r="D167" s="80" t="s">
        <v>5991</v>
      </c>
      <c r="E167" s="110">
        <v>570.33000000000004</v>
      </c>
      <c r="F167" s="80" t="s">
        <v>5992</v>
      </c>
    </row>
    <row r="168" spans="1:6" ht="13.5" x14ac:dyDescent="0.25">
      <c r="A168" s="80">
        <v>92808</v>
      </c>
      <c r="B168" s="80" t="s">
        <v>6153</v>
      </c>
      <c r="C168" s="80" t="s">
        <v>1005</v>
      </c>
      <c r="D168" s="80" t="s">
        <v>5991</v>
      </c>
      <c r="E168" s="110">
        <v>36.99</v>
      </c>
      <c r="F168" s="80" t="s">
        <v>5992</v>
      </c>
    </row>
    <row r="169" spans="1:6" ht="13.5" x14ac:dyDescent="0.25">
      <c r="A169" s="80">
        <v>92809</v>
      </c>
      <c r="B169" s="80" t="s">
        <v>6154</v>
      </c>
      <c r="C169" s="80" t="s">
        <v>1005</v>
      </c>
      <c r="D169" s="80" t="s">
        <v>5991</v>
      </c>
      <c r="E169" s="110">
        <v>47.54</v>
      </c>
      <c r="F169" s="80" t="s">
        <v>5992</v>
      </c>
    </row>
    <row r="170" spans="1:6" ht="13.5" x14ac:dyDescent="0.25">
      <c r="A170" s="80">
        <v>92810</v>
      </c>
      <c r="B170" s="80" t="s">
        <v>6155</v>
      </c>
      <c r="C170" s="80" t="s">
        <v>1005</v>
      </c>
      <c r="D170" s="80" t="s">
        <v>5991</v>
      </c>
      <c r="E170" s="110">
        <v>57.89</v>
      </c>
      <c r="F170" s="80" t="s">
        <v>5992</v>
      </c>
    </row>
    <row r="171" spans="1:6" ht="13.5" x14ac:dyDescent="0.25">
      <c r="A171" s="80">
        <v>92811</v>
      </c>
      <c r="B171" s="80" t="s">
        <v>6156</v>
      </c>
      <c r="C171" s="80" t="s">
        <v>1005</v>
      </c>
      <c r="D171" s="80" t="s">
        <v>5991</v>
      </c>
      <c r="E171" s="110">
        <v>69.09</v>
      </c>
      <c r="F171" s="80" t="s">
        <v>5992</v>
      </c>
    </row>
    <row r="172" spans="1:6" ht="13.5" x14ac:dyDescent="0.25">
      <c r="A172" s="80">
        <v>92812</v>
      </c>
      <c r="B172" s="80" t="s">
        <v>6157</v>
      </c>
      <c r="C172" s="80" t="s">
        <v>1005</v>
      </c>
      <c r="D172" s="80" t="s">
        <v>5991</v>
      </c>
      <c r="E172" s="110">
        <v>80.09</v>
      </c>
      <c r="F172" s="80" t="s">
        <v>5992</v>
      </c>
    </row>
    <row r="173" spans="1:6" ht="13.5" x14ac:dyDescent="0.25">
      <c r="A173" s="80">
        <v>92813</v>
      </c>
      <c r="B173" s="80" t="s">
        <v>6158</v>
      </c>
      <c r="C173" s="80" t="s">
        <v>1005</v>
      </c>
      <c r="D173" s="80" t="s">
        <v>5991</v>
      </c>
      <c r="E173" s="110">
        <v>93.27</v>
      </c>
      <c r="F173" s="80" t="s">
        <v>5992</v>
      </c>
    </row>
    <row r="174" spans="1:6" ht="13.5" x14ac:dyDescent="0.25">
      <c r="A174" s="80">
        <v>92814</v>
      </c>
      <c r="B174" s="80" t="s">
        <v>6159</v>
      </c>
      <c r="C174" s="80" t="s">
        <v>1005</v>
      </c>
      <c r="D174" s="80" t="s">
        <v>5991</v>
      </c>
      <c r="E174" s="110">
        <v>107.13</v>
      </c>
      <c r="F174" s="80" t="s">
        <v>5992</v>
      </c>
    </row>
    <row r="175" spans="1:6" ht="13.5" x14ac:dyDescent="0.25">
      <c r="A175" s="80">
        <v>92815</v>
      </c>
      <c r="B175" s="80" t="s">
        <v>6160</v>
      </c>
      <c r="C175" s="80" t="s">
        <v>1005</v>
      </c>
      <c r="D175" s="80" t="s">
        <v>5991</v>
      </c>
      <c r="E175" s="110">
        <v>123.33</v>
      </c>
      <c r="F175" s="80" t="s">
        <v>5992</v>
      </c>
    </row>
    <row r="176" spans="1:6" ht="13.5" x14ac:dyDescent="0.25">
      <c r="A176" s="80">
        <v>92816</v>
      </c>
      <c r="B176" s="80" t="s">
        <v>6161</v>
      </c>
      <c r="C176" s="80" t="s">
        <v>1005</v>
      </c>
      <c r="D176" s="80" t="s">
        <v>5991</v>
      </c>
      <c r="E176" s="110">
        <v>790.06</v>
      </c>
      <c r="F176" s="80" t="s">
        <v>5992</v>
      </c>
    </row>
    <row r="177" spans="1:6" ht="13.5" x14ac:dyDescent="0.25">
      <c r="A177" s="80">
        <v>92817</v>
      </c>
      <c r="B177" s="80" t="s">
        <v>6162</v>
      </c>
      <c r="C177" s="80" t="s">
        <v>1005</v>
      </c>
      <c r="D177" s="80" t="s">
        <v>5991</v>
      </c>
      <c r="E177" s="110">
        <v>154.32</v>
      </c>
      <c r="F177" s="80" t="s">
        <v>5992</v>
      </c>
    </row>
    <row r="178" spans="1:6" ht="13.5" x14ac:dyDescent="0.25">
      <c r="A178" s="80">
        <v>92818</v>
      </c>
      <c r="B178" s="80" t="s">
        <v>6163</v>
      </c>
      <c r="C178" s="80" t="s">
        <v>1005</v>
      </c>
      <c r="D178" s="80" t="s">
        <v>5991</v>
      </c>
      <c r="E178" s="111">
        <v>1128.78</v>
      </c>
      <c r="F178" s="80" t="s">
        <v>5992</v>
      </c>
    </row>
    <row r="179" spans="1:6" ht="13.5" x14ac:dyDescent="0.25">
      <c r="A179" s="80">
        <v>92819</v>
      </c>
      <c r="B179" s="80" t="s">
        <v>6164</v>
      </c>
      <c r="C179" s="80" t="s">
        <v>1005</v>
      </c>
      <c r="D179" s="80" t="s">
        <v>5991</v>
      </c>
      <c r="E179" s="110">
        <v>207.73</v>
      </c>
      <c r="F179" s="80" t="s">
        <v>5992</v>
      </c>
    </row>
    <row r="180" spans="1:6" ht="13.5" x14ac:dyDescent="0.25">
      <c r="A180" s="80">
        <v>92820</v>
      </c>
      <c r="B180" s="80" t="s">
        <v>6165</v>
      </c>
      <c r="C180" s="80" t="s">
        <v>1005</v>
      </c>
      <c r="D180" s="80" t="s">
        <v>5991</v>
      </c>
      <c r="E180" s="110">
        <v>44.11</v>
      </c>
      <c r="F180" s="80" t="s">
        <v>5992</v>
      </c>
    </row>
    <row r="181" spans="1:6" ht="13.5" x14ac:dyDescent="0.25">
      <c r="A181" s="80">
        <v>92821</v>
      </c>
      <c r="B181" s="80" t="s">
        <v>6166</v>
      </c>
      <c r="C181" s="80" t="s">
        <v>1005</v>
      </c>
      <c r="D181" s="80" t="s">
        <v>5991</v>
      </c>
      <c r="E181" s="110">
        <v>56.62</v>
      </c>
      <c r="F181" s="80" t="s">
        <v>5992</v>
      </c>
    </row>
    <row r="182" spans="1:6" ht="13.5" x14ac:dyDescent="0.25">
      <c r="A182" s="80">
        <v>92822</v>
      </c>
      <c r="B182" s="80" t="s">
        <v>6167</v>
      </c>
      <c r="C182" s="80" t="s">
        <v>1005</v>
      </c>
      <c r="D182" s="80" t="s">
        <v>5991</v>
      </c>
      <c r="E182" s="110">
        <v>69.16</v>
      </c>
      <c r="F182" s="80" t="s">
        <v>5992</v>
      </c>
    </row>
    <row r="183" spans="1:6" ht="13.5" x14ac:dyDescent="0.25">
      <c r="A183" s="80">
        <v>92824</v>
      </c>
      <c r="B183" s="80" t="s">
        <v>6168</v>
      </c>
      <c r="C183" s="80" t="s">
        <v>1005</v>
      </c>
      <c r="D183" s="80" t="s">
        <v>5991</v>
      </c>
      <c r="E183" s="110">
        <v>82.29</v>
      </c>
      <c r="F183" s="80" t="s">
        <v>5992</v>
      </c>
    </row>
    <row r="184" spans="1:6" ht="13.5" x14ac:dyDescent="0.25">
      <c r="A184" s="80">
        <v>92825</v>
      </c>
      <c r="B184" s="80" t="s">
        <v>6169</v>
      </c>
      <c r="C184" s="80" t="s">
        <v>1005</v>
      </c>
      <c r="D184" s="80" t="s">
        <v>5991</v>
      </c>
      <c r="E184" s="110">
        <v>95.47</v>
      </c>
      <c r="F184" s="80" t="s">
        <v>5992</v>
      </c>
    </row>
    <row r="185" spans="1:6" ht="13.5" x14ac:dyDescent="0.25">
      <c r="A185" s="80">
        <v>92826</v>
      </c>
      <c r="B185" s="80" t="s">
        <v>6170</v>
      </c>
      <c r="C185" s="80" t="s">
        <v>1005</v>
      </c>
      <c r="D185" s="80" t="s">
        <v>5991</v>
      </c>
      <c r="E185" s="110">
        <v>110.43</v>
      </c>
      <c r="F185" s="80" t="s">
        <v>5992</v>
      </c>
    </row>
    <row r="186" spans="1:6" ht="13.5" x14ac:dyDescent="0.25">
      <c r="A186" s="80">
        <v>92827</v>
      </c>
      <c r="B186" s="80" t="s">
        <v>6171</v>
      </c>
      <c r="C186" s="80" t="s">
        <v>1005</v>
      </c>
      <c r="D186" s="80" t="s">
        <v>5991</v>
      </c>
      <c r="E186" s="110">
        <v>126.18</v>
      </c>
      <c r="F186" s="80" t="s">
        <v>5992</v>
      </c>
    </row>
    <row r="187" spans="1:6" ht="13.5" x14ac:dyDescent="0.25">
      <c r="A187" s="80">
        <v>92828</v>
      </c>
      <c r="B187" s="80" t="s">
        <v>6172</v>
      </c>
      <c r="C187" s="80" t="s">
        <v>1005</v>
      </c>
      <c r="D187" s="80" t="s">
        <v>5991</v>
      </c>
      <c r="E187" s="110">
        <v>144.66999999999999</v>
      </c>
      <c r="F187" s="80" t="s">
        <v>5992</v>
      </c>
    </row>
    <row r="188" spans="1:6" ht="13.5" x14ac:dyDescent="0.25">
      <c r="A188" s="80">
        <v>92829</v>
      </c>
      <c r="B188" s="80" t="s">
        <v>6173</v>
      </c>
      <c r="C188" s="80" t="s">
        <v>1005</v>
      </c>
      <c r="D188" s="80" t="s">
        <v>5991</v>
      </c>
      <c r="E188" s="110">
        <v>815.19</v>
      </c>
      <c r="F188" s="80" t="s">
        <v>5992</v>
      </c>
    </row>
    <row r="189" spans="1:6" ht="13.5" x14ac:dyDescent="0.25">
      <c r="A189" s="80">
        <v>92830</v>
      </c>
      <c r="B189" s="80" t="s">
        <v>6174</v>
      </c>
      <c r="C189" s="80" t="s">
        <v>1005</v>
      </c>
      <c r="D189" s="80" t="s">
        <v>5991</v>
      </c>
      <c r="E189" s="110">
        <v>179.45</v>
      </c>
      <c r="F189" s="80" t="s">
        <v>5992</v>
      </c>
    </row>
    <row r="190" spans="1:6" ht="13.5" x14ac:dyDescent="0.25">
      <c r="A190" s="80">
        <v>92831</v>
      </c>
      <c r="B190" s="80" t="s">
        <v>6175</v>
      </c>
      <c r="C190" s="80" t="s">
        <v>1005</v>
      </c>
      <c r="D190" s="80" t="s">
        <v>5991</v>
      </c>
      <c r="E190" s="111">
        <v>1159.6199999999999</v>
      </c>
      <c r="F190" s="80" t="s">
        <v>5992</v>
      </c>
    </row>
    <row r="191" spans="1:6" ht="13.5" x14ac:dyDescent="0.25">
      <c r="A191" s="80">
        <v>92832</v>
      </c>
      <c r="B191" s="80" t="s">
        <v>6176</v>
      </c>
      <c r="C191" s="80" t="s">
        <v>1005</v>
      </c>
      <c r="D191" s="80" t="s">
        <v>5991</v>
      </c>
      <c r="E191" s="110">
        <v>238.57</v>
      </c>
      <c r="F191" s="80" t="s">
        <v>5992</v>
      </c>
    </row>
    <row r="192" spans="1:6" ht="13.5" x14ac:dyDescent="0.25">
      <c r="A192" s="80">
        <v>95565</v>
      </c>
      <c r="B192" s="80" t="s">
        <v>6177</v>
      </c>
      <c r="C192" s="80" t="s">
        <v>1005</v>
      </c>
      <c r="D192" s="80" t="s">
        <v>5991</v>
      </c>
      <c r="E192" s="110">
        <v>136.97999999999999</v>
      </c>
      <c r="F192" s="80" t="s">
        <v>5992</v>
      </c>
    </row>
    <row r="193" spans="1:6" ht="13.5" x14ac:dyDescent="0.25">
      <c r="A193" s="80">
        <v>95566</v>
      </c>
      <c r="B193" s="80" t="s">
        <v>6178</v>
      </c>
      <c r="C193" s="80" t="s">
        <v>1005</v>
      </c>
      <c r="D193" s="80" t="s">
        <v>5991</v>
      </c>
      <c r="E193" s="110">
        <v>144.1</v>
      </c>
      <c r="F193" s="80" t="s">
        <v>5992</v>
      </c>
    </row>
    <row r="194" spans="1:6" ht="13.5" x14ac:dyDescent="0.25">
      <c r="A194" s="80">
        <v>95567</v>
      </c>
      <c r="B194" s="80" t="s">
        <v>6179</v>
      </c>
      <c r="C194" s="80" t="s">
        <v>1005</v>
      </c>
      <c r="D194" s="80" t="s">
        <v>5991</v>
      </c>
      <c r="E194" s="110">
        <v>82.05</v>
      </c>
      <c r="F194" s="80" t="s">
        <v>5992</v>
      </c>
    </row>
    <row r="195" spans="1:6" ht="13.5" x14ac:dyDescent="0.25">
      <c r="A195" s="80">
        <v>95568</v>
      </c>
      <c r="B195" s="80" t="s">
        <v>6180</v>
      </c>
      <c r="C195" s="80" t="s">
        <v>1005</v>
      </c>
      <c r="D195" s="80" t="s">
        <v>5991</v>
      </c>
      <c r="E195" s="110">
        <v>100.79</v>
      </c>
      <c r="F195" s="80" t="s">
        <v>5992</v>
      </c>
    </row>
    <row r="196" spans="1:6" ht="13.5" x14ac:dyDescent="0.25">
      <c r="A196" s="80">
        <v>95569</v>
      </c>
      <c r="B196" s="80" t="s">
        <v>6181</v>
      </c>
      <c r="C196" s="80" t="s">
        <v>1005</v>
      </c>
      <c r="D196" s="80" t="s">
        <v>5991</v>
      </c>
      <c r="E196" s="110">
        <v>137.13</v>
      </c>
      <c r="F196" s="80" t="s">
        <v>5992</v>
      </c>
    </row>
    <row r="197" spans="1:6" ht="13.5" x14ac:dyDescent="0.25">
      <c r="A197" s="80">
        <v>95570</v>
      </c>
      <c r="B197" s="80" t="s">
        <v>6182</v>
      </c>
      <c r="C197" s="80" t="s">
        <v>1005</v>
      </c>
      <c r="D197" s="80" t="s">
        <v>5991</v>
      </c>
      <c r="E197" s="110">
        <v>89.17</v>
      </c>
      <c r="F197" s="80" t="s">
        <v>5992</v>
      </c>
    </row>
    <row r="198" spans="1:6" ht="13.5" x14ac:dyDescent="0.25">
      <c r="A198" s="80">
        <v>95571</v>
      </c>
      <c r="B198" s="80" t="s">
        <v>6183</v>
      </c>
      <c r="C198" s="80" t="s">
        <v>1005</v>
      </c>
      <c r="D198" s="80" t="s">
        <v>5991</v>
      </c>
      <c r="E198" s="110">
        <v>109.87</v>
      </c>
      <c r="F198" s="80" t="s">
        <v>5992</v>
      </c>
    </row>
    <row r="199" spans="1:6" ht="13.5" x14ac:dyDescent="0.25">
      <c r="A199" s="80">
        <v>95572</v>
      </c>
      <c r="B199" s="80" t="s">
        <v>6184</v>
      </c>
      <c r="C199" s="80" t="s">
        <v>1005</v>
      </c>
      <c r="D199" s="80" t="s">
        <v>5991</v>
      </c>
      <c r="E199" s="110">
        <v>148.4</v>
      </c>
      <c r="F199" s="80" t="s">
        <v>5992</v>
      </c>
    </row>
    <row r="200" spans="1:6" ht="13.5" x14ac:dyDescent="0.25">
      <c r="A200" s="80">
        <v>97127</v>
      </c>
      <c r="B200" s="80" t="s">
        <v>6185</v>
      </c>
      <c r="C200" s="80" t="s">
        <v>1005</v>
      </c>
      <c r="D200" s="80" t="s">
        <v>6059</v>
      </c>
      <c r="E200" s="110">
        <v>4.21</v>
      </c>
      <c r="F200" s="80" t="s">
        <v>5992</v>
      </c>
    </row>
    <row r="201" spans="1:6" ht="13.5" x14ac:dyDescent="0.25">
      <c r="A201" s="80">
        <v>97128</v>
      </c>
      <c r="B201" s="80" t="s">
        <v>6186</v>
      </c>
      <c r="C201" s="80" t="s">
        <v>1005</v>
      </c>
      <c r="D201" s="80" t="s">
        <v>5991</v>
      </c>
      <c r="E201" s="110">
        <v>8.7200000000000006</v>
      </c>
      <c r="F201" s="80" t="s">
        <v>5992</v>
      </c>
    </row>
    <row r="202" spans="1:6" ht="13.5" x14ac:dyDescent="0.25">
      <c r="A202" s="80">
        <v>97129</v>
      </c>
      <c r="B202" s="80" t="s">
        <v>6187</v>
      </c>
      <c r="C202" s="80" t="s">
        <v>1005</v>
      </c>
      <c r="D202" s="80" t="s">
        <v>5991</v>
      </c>
      <c r="E202" s="110">
        <v>10.72</v>
      </c>
      <c r="F202" s="80" t="s">
        <v>5992</v>
      </c>
    </row>
    <row r="203" spans="1:6" ht="13.5" x14ac:dyDescent="0.25">
      <c r="A203" s="80">
        <v>97130</v>
      </c>
      <c r="B203" s="80" t="s">
        <v>6188</v>
      </c>
      <c r="C203" s="80" t="s">
        <v>1005</v>
      </c>
      <c r="D203" s="80" t="s">
        <v>5991</v>
      </c>
      <c r="E203" s="110">
        <v>12.74</v>
      </c>
      <c r="F203" s="80" t="s">
        <v>5992</v>
      </c>
    </row>
    <row r="204" spans="1:6" ht="13.5" x14ac:dyDescent="0.25">
      <c r="A204" s="80">
        <v>97131</v>
      </c>
      <c r="B204" s="80" t="s">
        <v>6189</v>
      </c>
      <c r="C204" s="80" t="s">
        <v>1005</v>
      </c>
      <c r="D204" s="80" t="s">
        <v>5991</v>
      </c>
      <c r="E204" s="110">
        <v>14.74</v>
      </c>
      <c r="F204" s="80" t="s">
        <v>5992</v>
      </c>
    </row>
    <row r="205" spans="1:6" ht="13.5" x14ac:dyDescent="0.25">
      <c r="A205" s="80">
        <v>97132</v>
      </c>
      <c r="B205" s="80" t="s">
        <v>6190</v>
      </c>
      <c r="C205" s="80" t="s">
        <v>1005</v>
      </c>
      <c r="D205" s="80" t="s">
        <v>5991</v>
      </c>
      <c r="E205" s="110">
        <v>16.73</v>
      </c>
      <c r="F205" s="80" t="s">
        <v>5992</v>
      </c>
    </row>
    <row r="206" spans="1:6" ht="13.5" x14ac:dyDescent="0.25">
      <c r="A206" s="80">
        <v>97133</v>
      </c>
      <c r="B206" s="80" t="s">
        <v>6191</v>
      </c>
      <c r="C206" s="80" t="s">
        <v>1005</v>
      </c>
      <c r="D206" s="80" t="s">
        <v>5991</v>
      </c>
      <c r="E206" s="110">
        <v>20.73</v>
      </c>
      <c r="F206" s="80" t="s">
        <v>5992</v>
      </c>
    </row>
    <row r="207" spans="1:6" ht="13.5" x14ac:dyDescent="0.25">
      <c r="A207" s="80">
        <v>97134</v>
      </c>
      <c r="B207" s="80" t="s">
        <v>6192</v>
      </c>
      <c r="C207" s="80" t="s">
        <v>1005</v>
      </c>
      <c r="D207" s="80" t="s">
        <v>6059</v>
      </c>
      <c r="E207" s="110">
        <v>1.98</v>
      </c>
      <c r="F207" s="80" t="s">
        <v>5992</v>
      </c>
    </row>
    <row r="208" spans="1:6" ht="13.5" x14ac:dyDescent="0.25">
      <c r="A208" s="80">
        <v>97135</v>
      </c>
      <c r="B208" s="80" t="s">
        <v>6193</v>
      </c>
      <c r="C208" s="80" t="s">
        <v>1005</v>
      </c>
      <c r="D208" s="80" t="s">
        <v>5991</v>
      </c>
      <c r="E208" s="110">
        <v>4.5999999999999996</v>
      </c>
      <c r="F208" s="80" t="s">
        <v>5992</v>
      </c>
    </row>
    <row r="209" spans="1:6" ht="13.5" x14ac:dyDescent="0.25">
      <c r="A209" s="80">
        <v>97136</v>
      </c>
      <c r="B209" s="80" t="s">
        <v>6194</v>
      </c>
      <c r="C209" s="80" t="s">
        <v>1005</v>
      </c>
      <c r="D209" s="80" t="s">
        <v>5991</v>
      </c>
      <c r="E209" s="110">
        <v>5.66</v>
      </c>
      <c r="F209" s="80" t="s">
        <v>5992</v>
      </c>
    </row>
    <row r="210" spans="1:6" ht="13.5" x14ac:dyDescent="0.25">
      <c r="A210" s="80">
        <v>97137</v>
      </c>
      <c r="B210" s="80" t="s">
        <v>6195</v>
      </c>
      <c r="C210" s="80" t="s">
        <v>1005</v>
      </c>
      <c r="D210" s="80" t="s">
        <v>5991</v>
      </c>
      <c r="E210" s="110">
        <v>6.73</v>
      </c>
      <c r="F210" s="80" t="s">
        <v>5992</v>
      </c>
    </row>
    <row r="211" spans="1:6" ht="13.5" x14ac:dyDescent="0.25">
      <c r="A211" s="80">
        <v>97138</v>
      </c>
      <c r="B211" s="80" t="s">
        <v>6196</v>
      </c>
      <c r="C211" s="80" t="s">
        <v>1005</v>
      </c>
      <c r="D211" s="80" t="s">
        <v>5991</v>
      </c>
      <c r="E211" s="110">
        <v>7.78</v>
      </c>
      <c r="F211" s="80" t="s">
        <v>5992</v>
      </c>
    </row>
    <row r="212" spans="1:6" ht="13.5" x14ac:dyDescent="0.25">
      <c r="A212" s="80">
        <v>97139</v>
      </c>
      <c r="B212" s="80" t="s">
        <v>6197</v>
      </c>
      <c r="C212" s="80" t="s">
        <v>1005</v>
      </c>
      <c r="D212" s="80" t="s">
        <v>5991</v>
      </c>
      <c r="E212" s="110">
        <v>8.84</v>
      </c>
      <c r="F212" s="80" t="s">
        <v>5992</v>
      </c>
    </row>
    <row r="213" spans="1:6" ht="13.5" x14ac:dyDescent="0.25">
      <c r="A213" s="80">
        <v>97140</v>
      </c>
      <c r="B213" s="80" t="s">
        <v>6198</v>
      </c>
      <c r="C213" s="80" t="s">
        <v>1005</v>
      </c>
      <c r="D213" s="80" t="s">
        <v>5991</v>
      </c>
      <c r="E213" s="110">
        <v>10.95</v>
      </c>
      <c r="F213" s="80" t="s">
        <v>5992</v>
      </c>
    </row>
    <row r="214" spans="1:6" ht="13.5" x14ac:dyDescent="0.25">
      <c r="A214" s="80">
        <v>103089</v>
      </c>
      <c r="B214" s="80" t="s">
        <v>6199</v>
      </c>
      <c r="C214" s="80" t="s">
        <v>1005</v>
      </c>
      <c r="D214" s="80" t="s">
        <v>5991</v>
      </c>
      <c r="E214" s="110">
        <v>10.17</v>
      </c>
      <c r="F214" s="80" t="s">
        <v>5992</v>
      </c>
    </row>
    <row r="215" spans="1:6" ht="13.5" x14ac:dyDescent="0.25">
      <c r="A215" s="80">
        <v>103090</v>
      </c>
      <c r="B215" s="80" t="s">
        <v>6200</v>
      </c>
      <c r="C215" s="80" t="s">
        <v>1005</v>
      </c>
      <c r="D215" s="80" t="s">
        <v>5991</v>
      </c>
      <c r="E215" s="110">
        <v>12.12</v>
      </c>
      <c r="F215" s="80" t="s">
        <v>5992</v>
      </c>
    </row>
    <row r="216" spans="1:6" ht="13.5" x14ac:dyDescent="0.25">
      <c r="A216" s="80">
        <v>103091</v>
      </c>
      <c r="B216" s="80" t="s">
        <v>6201</v>
      </c>
      <c r="C216" s="80" t="s">
        <v>1005</v>
      </c>
      <c r="D216" s="80" t="s">
        <v>5991</v>
      </c>
      <c r="E216" s="110">
        <v>17.04</v>
      </c>
      <c r="F216" s="80" t="s">
        <v>5992</v>
      </c>
    </row>
    <row r="217" spans="1:6" ht="13.5" x14ac:dyDescent="0.25">
      <c r="A217" s="80">
        <v>103092</v>
      </c>
      <c r="B217" s="80" t="s">
        <v>6202</v>
      </c>
      <c r="C217" s="80" t="s">
        <v>1005</v>
      </c>
      <c r="D217" s="80" t="s">
        <v>5991</v>
      </c>
      <c r="E217" s="110">
        <v>21.96</v>
      </c>
      <c r="F217" s="80" t="s">
        <v>5992</v>
      </c>
    </row>
    <row r="218" spans="1:6" ht="13.5" x14ac:dyDescent="0.25">
      <c r="A218" s="80">
        <v>103093</v>
      </c>
      <c r="B218" s="80" t="s">
        <v>6203</v>
      </c>
      <c r="C218" s="80" t="s">
        <v>1005</v>
      </c>
      <c r="D218" s="80" t="s">
        <v>5991</v>
      </c>
      <c r="E218" s="110">
        <v>33.57</v>
      </c>
      <c r="F218" s="80" t="s">
        <v>5992</v>
      </c>
    </row>
    <row r="219" spans="1:6" ht="13.5" x14ac:dyDescent="0.25">
      <c r="A219" s="80">
        <v>103094</v>
      </c>
      <c r="B219" s="80" t="s">
        <v>6204</v>
      </c>
      <c r="C219" s="80" t="s">
        <v>1005</v>
      </c>
      <c r="D219" s="80" t="s">
        <v>5991</v>
      </c>
      <c r="E219" s="110">
        <v>38.520000000000003</v>
      </c>
      <c r="F219" s="80" t="s">
        <v>5992</v>
      </c>
    </row>
    <row r="220" spans="1:6" ht="13.5" x14ac:dyDescent="0.25">
      <c r="A220" s="80">
        <v>103095</v>
      </c>
      <c r="B220" s="80" t="s">
        <v>6205</v>
      </c>
      <c r="C220" s="80" t="s">
        <v>1005</v>
      </c>
      <c r="D220" s="80" t="s">
        <v>5991</v>
      </c>
      <c r="E220" s="110">
        <v>50.1</v>
      </c>
      <c r="F220" s="80" t="s">
        <v>5992</v>
      </c>
    </row>
    <row r="221" spans="1:6" ht="13.5" x14ac:dyDescent="0.25">
      <c r="A221" s="80">
        <v>103096</v>
      </c>
      <c r="B221" s="80" t="s">
        <v>6206</v>
      </c>
      <c r="C221" s="80" t="s">
        <v>1005</v>
      </c>
      <c r="D221" s="80" t="s">
        <v>5991</v>
      </c>
      <c r="E221" s="110">
        <v>55.05</v>
      </c>
      <c r="F221" s="80" t="s">
        <v>5992</v>
      </c>
    </row>
    <row r="222" spans="1:6" ht="13.5" x14ac:dyDescent="0.25">
      <c r="A222" s="80">
        <v>103097</v>
      </c>
      <c r="B222" s="80" t="s">
        <v>6207</v>
      </c>
      <c r="C222" s="80" t="s">
        <v>1005</v>
      </c>
      <c r="D222" s="80" t="s">
        <v>5991</v>
      </c>
      <c r="E222" s="110">
        <v>66.63</v>
      </c>
      <c r="F222" s="80" t="s">
        <v>5992</v>
      </c>
    </row>
    <row r="223" spans="1:6" ht="13.5" x14ac:dyDescent="0.25">
      <c r="A223" s="80">
        <v>103098</v>
      </c>
      <c r="B223" s="80" t="s">
        <v>6208</v>
      </c>
      <c r="C223" s="80" t="s">
        <v>1005</v>
      </c>
      <c r="D223" s="80" t="s">
        <v>5991</v>
      </c>
      <c r="E223" s="110">
        <v>71.58</v>
      </c>
      <c r="F223" s="80" t="s">
        <v>5992</v>
      </c>
    </row>
    <row r="224" spans="1:6" ht="13.5" x14ac:dyDescent="0.25">
      <c r="A224" s="80">
        <v>103099</v>
      </c>
      <c r="B224" s="80" t="s">
        <v>6209</v>
      </c>
      <c r="C224" s="80" t="s">
        <v>1005</v>
      </c>
      <c r="D224" s="80" t="s">
        <v>5991</v>
      </c>
      <c r="E224" s="110">
        <v>81.400000000000006</v>
      </c>
      <c r="F224" s="80" t="s">
        <v>5992</v>
      </c>
    </row>
    <row r="225" spans="1:6" ht="13.5" x14ac:dyDescent="0.25">
      <c r="A225" s="80">
        <v>103100</v>
      </c>
      <c r="B225" s="80" t="s">
        <v>6210</v>
      </c>
      <c r="C225" s="80" t="s">
        <v>1005</v>
      </c>
      <c r="D225" s="80" t="s">
        <v>5991</v>
      </c>
      <c r="E225" s="110">
        <v>86.86</v>
      </c>
      <c r="F225" s="80" t="s">
        <v>5992</v>
      </c>
    </row>
    <row r="226" spans="1:6" ht="13.5" x14ac:dyDescent="0.25">
      <c r="A226" s="80">
        <v>103101</v>
      </c>
      <c r="B226" s="80" t="s">
        <v>6211</v>
      </c>
      <c r="C226" s="80" t="s">
        <v>1005</v>
      </c>
      <c r="D226" s="80" t="s">
        <v>5991</v>
      </c>
      <c r="E226" s="110">
        <v>95.66</v>
      </c>
      <c r="F226" s="80" t="s">
        <v>5992</v>
      </c>
    </row>
    <row r="227" spans="1:6" ht="13.5" x14ac:dyDescent="0.25">
      <c r="A227" s="80">
        <v>103102</v>
      </c>
      <c r="B227" s="80" t="s">
        <v>6212</v>
      </c>
      <c r="C227" s="80" t="s">
        <v>1005</v>
      </c>
      <c r="D227" s="80" t="s">
        <v>5991</v>
      </c>
      <c r="E227" s="110">
        <v>110.15</v>
      </c>
      <c r="F227" s="80" t="s">
        <v>5992</v>
      </c>
    </row>
    <row r="228" spans="1:6" ht="13.5" x14ac:dyDescent="0.25">
      <c r="A228" s="80">
        <v>103103</v>
      </c>
      <c r="B228" s="80" t="s">
        <v>6213</v>
      </c>
      <c r="C228" s="80" t="s">
        <v>1005</v>
      </c>
      <c r="D228" s="80" t="s">
        <v>5991</v>
      </c>
      <c r="E228" s="110">
        <v>118.95</v>
      </c>
      <c r="F228" s="80" t="s">
        <v>5992</v>
      </c>
    </row>
    <row r="229" spans="1:6" ht="13.5" x14ac:dyDescent="0.25">
      <c r="A229" s="80">
        <v>103104</v>
      </c>
      <c r="B229" s="80" t="s">
        <v>6214</v>
      </c>
      <c r="C229" s="80" t="s">
        <v>1005</v>
      </c>
      <c r="D229" s="80" t="s">
        <v>5991</v>
      </c>
      <c r="E229" s="110">
        <v>142.26</v>
      </c>
      <c r="F229" s="80" t="s">
        <v>5992</v>
      </c>
    </row>
    <row r="230" spans="1:6" ht="13.5" x14ac:dyDescent="0.25">
      <c r="A230" s="80">
        <v>103105</v>
      </c>
      <c r="B230" s="80" t="s">
        <v>6215</v>
      </c>
      <c r="C230" s="80" t="s">
        <v>1006</v>
      </c>
      <c r="D230" s="80" t="s">
        <v>5991</v>
      </c>
      <c r="E230" s="110">
        <v>43.08</v>
      </c>
      <c r="F230" s="80" t="s">
        <v>5992</v>
      </c>
    </row>
    <row r="231" spans="1:6" ht="13.5" x14ac:dyDescent="0.25">
      <c r="A231" s="80">
        <v>103106</v>
      </c>
      <c r="B231" s="80" t="s">
        <v>6216</v>
      </c>
      <c r="C231" s="80" t="s">
        <v>1006</v>
      </c>
      <c r="D231" s="80" t="s">
        <v>5991</v>
      </c>
      <c r="E231" s="110">
        <v>51.35</v>
      </c>
      <c r="F231" s="80" t="s">
        <v>5992</v>
      </c>
    </row>
    <row r="232" spans="1:6" ht="13.5" x14ac:dyDescent="0.25">
      <c r="A232" s="80">
        <v>103107</v>
      </c>
      <c r="B232" s="80" t="s">
        <v>6217</v>
      </c>
      <c r="C232" s="80" t="s">
        <v>1006</v>
      </c>
      <c r="D232" s="80" t="s">
        <v>5991</v>
      </c>
      <c r="E232" s="110">
        <v>71.98</v>
      </c>
      <c r="F232" s="80" t="s">
        <v>5992</v>
      </c>
    </row>
    <row r="233" spans="1:6" ht="13.5" x14ac:dyDescent="0.25">
      <c r="A233" s="80">
        <v>103108</v>
      </c>
      <c r="B233" s="80" t="s">
        <v>6218</v>
      </c>
      <c r="C233" s="80" t="s">
        <v>1006</v>
      </c>
      <c r="D233" s="80" t="s">
        <v>5991</v>
      </c>
      <c r="E233" s="110">
        <v>92.65</v>
      </c>
      <c r="F233" s="80" t="s">
        <v>5992</v>
      </c>
    </row>
    <row r="234" spans="1:6" ht="13.5" x14ac:dyDescent="0.25">
      <c r="A234" s="80">
        <v>103109</v>
      </c>
      <c r="B234" s="80" t="s">
        <v>6219</v>
      </c>
      <c r="C234" s="80" t="s">
        <v>1006</v>
      </c>
      <c r="D234" s="80" t="s">
        <v>5991</v>
      </c>
      <c r="E234" s="110">
        <v>152.08000000000001</v>
      </c>
      <c r="F234" s="80" t="s">
        <v>5992</v>
      </c>
    </row>
    <row r="235" spans="1:6" ht="13.5" x14ac:dyDescent="0.25">
      <c r="A235" s="80">
        <v>103110</v>
      </c>
      <c r="B235" s="80" t="s">
        <v>6220</v>
      </c>
      <c r="C235" s="80" t="s">
        <v>1006</v>
      </c>
      <c r="D235" s="80" t="s">
        <v>5991</v>
      </c>
      <c r="E235" s="110">
        <v>172.73</v>
      </c>
      <c r="F235" s="80" t="s">
        <v>5992</v>
      </c>
    </row>
    <row r="236" spans="1:6" ht="13.5" x14ac:dyDescent="0.25">
      <c r="A236" s="80">
        <v>103111</v>
      </c>
      <c r="B236" s="80" t="s">
        <v>6221</v>
      </c>
      <c r="C236" s="80" t="s">
        <v>1006</v>
      </c>
      <c r="D236" s="80" t="s">
        <v>5991</v>
      </c>
      <c r="E236" s="110">
        <v>232.16</v>
      </c>
      <c r="F236" s="80" t="s">
        <v>5992</v>
      </c>
    </row>
    <row r="237" spans="1:6" ht="13.5" x14ac:dyDescent="0.25">
      <c r="A237" s="80">
        <v>103112</v>
      </c>
      <c r="B237" s="80" t="s">
        <v>6222</v>
      </c>
      <c r="C237" s="80" t="s">
        <v>1006</v>
      </c>
      <c r="D237" s="80" t="s">
        <v>5991</v>
      </c>
      <c r="E237" s="110">
        <v>252.82</v>
      </c>
      <c r="F237" s="80" t="s">
        <v>5992</v>
      </c>
    </row>
    <row r="238" spans="1:6" ht="13.5" x14ac:dyDescent="0.25">
      <c r="A238" s="80">
        <v>103113</v>
      </c>
      <c r="B238" s="80" t="s">
        <v>6223</v>
      </c>
      <c r="C238" s="80" t="s">
        <v>1006</v>
      </c>
      <c r="D238" s="80" t="s">
        <v>5991</v>
      </c>
      <c r="E238" s="110">
        <v>312.25</v>
      </c>
      <c r="F238" s="80" t="s">
        <v>5992</v>
      </c>
    </row>
    <row r="239" spans="1:6" ht="13.5" x14ac:dyDescent="0.25">
      <c r="A239" s="80">
        <v>103114</v>
      </c>
      <c r="B239" s="80" t="s">
        <v>6224</v>
      </c>
      <c r="C239" s="80" t="s">
        <v>1006</v>
      </c>
      <c r="D239" s="80" t="s">
        <v>5991</v>
      </c>
      <c r="E239" s="110">
        <v>332.9</v>
      </c>
      <c r="F239" s="80" t="s">
        <v>5992</v>
      </c>
    </row>
    <row r="240" spans="1:6" ht="13.5" x14ac:dyDescent="0.25">
      <c r="A240" s="80">
        <v>103115</v>
      </c>
      <c r="B240" s="80" t="s">
        <v>6225</v>
      </c>
      <c r="C240" s="80" t="s">
        <v>1006</v>
      </c>
      <c r="D240" s="80" t="s">
        <v>5991</v>
      </c>
      <c r="E240" s="110">
        <v>374.19</v>
      </c>
      <c r="F240" s="80" t="s">
        <v>5992</v>
      </c>
    </row>
    <row r="241" spans="1:6" ht="13.5" x14ac:dyDescent="0.25">
      <c r="A241" s="80">
        <v>103116</v>
      </c>
      <c r="B241" s="80" t="s">
        <v>6226</v>
      </c>
      <c r="C241" s="80" t="s">
        <v>1006</v>
      </c>
      <c r="D241" s="80" t="s">
        <v>5991</v>
      </c>
      <c r="E241" s="110">
        <v>454.29</v>
      </c>
      <c r="F241" s="80" t="s">
        <v>5992</v>
      </c>
    </row>
    <row r="242" spans="1:6" ht="13.5" x14ac:dyDescent="0.25">
      <c r="A242" s="80">
        <v>103117</v>
      </c>
      <c r="B242" s="80" t="s">
        <v>6227</v>
      </c>
      <c r="C242" s="80" t="s">
        <v>1006</v>
      </c>
      <c r="D242" s="80" t="s">
        <v>5991</v>
      </c>
      <c r="E242" s="110">
        <v>495.57</v>
      </c>
      <c r="F242" s="80" t="s">
        <v>5992</v>
      </c>
    </row>
    <row r="243" spans="1:6" ht="13.5" x14ac:dyDescent="0.25">
      <c r="A243" s="80">
        <v>103118</v>
      </c>
      <c r="B243" s="80" t="s">
        <v>6228</v>
      </c>
      <c r="C243" s="80" t="s">
        <v>1006</v>
      </c>
      <c r="D243" s="80" t="s">
        <v>5991</v>
      </c>
      <c r="E243" s="110">
        <v>575.66</v>
      </c>
      <c r="F243" s="80" t="s">
        <v>5992</v>
      </c>
    </row>
    <row r="244" spans="1:6" ht="13.5" x14ac:dyDescent="0.25">
      <c r="A244" s="80">
        <v>103119</v>
      </c>
      <c r="B244" s="80" t="s">
        <v>6229</v>
      </c>
      <c r="C244" s="80" t="s">
        <v>1006</v>
      </c>
      <c r="D244" s="80" t="s">
        <v>5991</v>
      </c>
      <c r="E244" s="110">
        <v>616.97</v>
      </c>
      <c r="F244" s="80" t="s">
        <v>5992</v>
      </c>
    </row>
    <row r="245" spans="1:6" ht="13.5" x14ac:dyDescent="0.25">
      <c r="A245" s="80">
        <v>103120</v>
      </c>
      <c r="B245" s="80" t="s">
        <v>6230</v>
      </c>
      <c r="C245" s="80" t="s">
        <v>1006</v>
      </c>
      <c r="D245" s="80" t="s">
        <v>5991</v>
      </c>
      <c r="E245" s="110">
        <v>738.34</v>
      </c>
      <c r="F245" s="80" t="s">
        <v>5992</v>
      </c>
    </row>
    <row r="246" spans="1:6" ht="13.5" x14ac:dyDescent="0.25">
      <c r="A246" s="80">
        <v>103121</v>
      </c>
      <c r="B246" s="80" t="s">
        <v>6231</v>
      </c>
      <c r="C246" s="80" t="s">
        <v>1006</v>
      </c>
      <c r="D246" s="80" t="s">
        <v>5991</v>
      </c>
      <c r="E246" s="110">
        <v>56.46</v>
      </c>
      <c r="F246" s="80" t="s">
        <v>5992</v>
      </c>
    </row>
    <row r="247" spans="1:6" ht="13.5" x14ac:dyDescent="0.25">
      <c r="A247" s="80">
        <v>103122</v>
      </c>
      <c r="B247" s="80" t="s">
        <v>6232</v>
      </c>
      <c r="C247" s="80" t="s">
        <v>1006</v>
      </c>
      <c r="D247" s="80" t="s">
        <v>5991</v>
      </c>
      <c r="E247" s="110">
        <v>68.849999999999994</v>
      </c>
      <c r="F247" s="80" t="s">
        <v>5992</v>
      </c>
    </row>
    <row r="248" spans="1:6" ht="13.5" x14ac:dyDescent="0.25">
      <c r="A248" s="80">
        <v>103123</v>
      </c>
      <c r="B248" s="80" t="s">
        <v>6233</v>
      </c>
      <c r="C248" s="80" t="s">
        <v>1006</v>
      </c>
      <c r="D248" s="80" t="s">
        <v>5991</v>
      </c>
      <c r="E248" s="110">
        <v>99.81</v>
      </c>
      <c r="F248" s="80" t="s">
        <v>5992</v>
      </c>
    </row>
    <row r="249" spans="1:6" ht="13.5" x14ac:dyDescent="0.25">
      <c r="A249" s="80">
        <v>103124</v>
      </c>
      <c r="B249" s="80" t="s">
        <v>6234</v>
      </c>
      <c r="C249" s="80" t="s">
        <v>1006</v>
      </c>
      <c r="D249" s="80" t="s">
        <v>5991</v>
      </c>
      <c r="E249" s="110">
        <v>130.77000000000001</v>
      </c>
      <c r="F249" s="80" t="s">
        <v>5992</v>
      </c>
    </row>
    <row r="250" spans="1:6" ht="13.5" x14ac:dyDescent="0.25">
      <c r="A250" s="80">
        <v>103125</v>
      </c>
      <c r="B250" s="80" t="s">
        <v>6235</v>
      </c>
      <c r="C250" s="80" t="s">
        <v>1006</v>
      </c>
      <c r="D250" s="80" t="s">
        <v>5991</v>
      </c>
      <c r="E250" s="110">
        <v>219.96</v>
      </c>
      <c r="F250" s="80" t="s">
        <v>5992</v>
      </c>
    </row>
    <row r="251" spans="1:6" ht="13.5" x14ac:dyDescent="0.25">
      <c r="A251" s="80">
        <v>103126</v>
      </c>
      <c r="B251" s="80" t="s">
        <v>6236</v>
      </c>
      <c r="C251" s="80" t="s">
        <v>1006</v>
      </c>
      <c r="D251" s="80" t="s">
        <v>5991</v>
      </c>
      <c r="E251" s="110">
        <v>250.91</v>
      </c>
      <c r="F251" s="80" t="s">
        <v>5992</v>
      </c>
    </row>
    <row r="252" spans="1:6" ht="13.5" x14ac:dyDescent="0.25">
      <c r="A252" s="80">
        <v>103127</v>
      </c>
      <c r="B252" s="80" t="s">
        <v>6237</v>
      </c>
      <c r="C252" s="80" t="s">
        <v>1006</v>
      </c>
      <c r="D252" s="80" t="s">
        <v>5991</v>
      </c>
      <c r="E252" s="110">
        <v>340.09</v>
      </c>
      <c r="F252" s="80" t="s">
        <v>5992</v>
      </c>
    </row>
    <row r="253" spans="1:6" ht="13.5" x14ac:dyDescent="0.25">
      <c r="A253" s="80">
        <v>103128</v>
      </c>
      <c r="B253" s="80" t="s">
        <v>6238</v>
      </c>
      <c r="C253" s="80" t="s">
        <v>1006</v>
      </c>
      <c r="D253" s="80" t="s">
        <v>5991</v>
      </c>
      <c r="E253" s="110">
        <v>371.04</v>
      </c>
      <c r="F253" s="80" t="s">
        <v>5992</v>
      </c>
    </row>
    <row r="254" spans="1:6" ht="13.5" x14ac:dyDescent="0.25">
      <c r="A254" s="80">
        <v>103129</v>
      </c>
      <c r="B254" s="80" t="s">
        <v>6239</v>
      </c>
      <c r="C254" s="80" t="s">
        <v>1006</v>
      </c>
      <c r="D254" s="80" t="s">
        <v>5991</v>
      </c>
      <c r="E254" s="110">
        <v>460.22</v>
      </c>
      <c r="F254" s="80" t="s">
        <v>5992</v>
      </c>
    </row>
    <row r="255" spans="1:6" ht="13.5" x14ac:dyDescent="0.25">
      <c r="A255" s="80">
        <v>103130</v>
      </c>
      <c r="B255" s="80" t="s">
        <v>6240</v>
      </c>
      <c r="C255" s="80" t="s">
        <v>1006</v>
      </c>
      <c r="D255" s="80" t="s">
        <v>5991</v>
      </c>
      <c r="E255" s="110">
        <v>491.18</v>
      </c>
      <c r="F255" s="80" t="s">
        <v>5992</v>
      </c>
    </row>
    <row r="256" spans="1:6" ht="13.5" x14ac:dyDescent="0.25">
      <c r="A256" s="80">
        <v>103131</v>
      </c>
      <c r="B256" s="80" t="s">
        <v>6241</v>
      </c>
      <c r="C256" s="80" t="s">
        <v>1006</v>
      </c>
      <c r="D256" s="80" t="s">
        <v>5991</v>
      </c>
      <c r="E256" s="110">
        <v>553.1</v>
      </c>
      <c r="F256" s="80" t="s">
        <v>5992</v>
      </c>
    </row>
    <row r="257" spans="1:6" ht="13.5" x14ac:dyDescent="0.25">
      <c r="A257" s="80">
        <v>103132</v>
      </c>
      <c r="B257" s="80" t="s">
        <v>6242</v>
      </c>
      <c r="C257" s="80" t="s">
        <v>1006</v>
      </c>
      <c r="D257" s="80" t="s">
        <v>5991</v>
      </c>
      <c r="E257" s="110">
        <v>673.24</v>
      </c>
      <c r="F257" s="80" t="s">
        <v>5992</v>
      </c>
    </row>
    <row r="258" spans="1:6" ht="13.5" x14ac:dyDescent="0.25">
      <c r="A258" s="80">
        <v>103133</v>
      </c>
      <c r="B258" s="80" t="s">
        <v>6243</v>
      </c>
      <c r="C258" s="80" t="s">
        <v>1006</v>
      </c>
      <c r="D258" s="80" t="s">
        <v>5991</v>
      </c>
      <c r="E258" s="110">
        <v>735.18</v>
      </c>
      <c r="F258" s="80" t="s">
        <v>5992</v>
      </c>
    </row>
    <row r="259" spans="1:6" ht="13.5" x14ac:dyDescent="0.25">
      <c r="A259" s="80">
        <v>103134</v>
      </c>
      <c r="B259" s="80" t="s">
        <v>6244</v>
      </c>
      <c r="C259" s="80" t="s">
        <v>1006</v>
      </c>
      <c r="D259" s="80" t="s">
        <v>5991</v>
      </c>
      <c r="E259" s="110">
        <v>855.32</v>
      </c>
      <c r="F259" s="80" t="s">
        <v>5992</v>
      </c>
    </row>
    <row r="260" spans="1:6" ht="13.5" x14ac:dyDescent="0.25">
      <c r="A260" s="80">
        <v>103135</v>
      </c>
      <c r="B260" s="80" t="s">
        <v>6245</v>
      </c>
      <c r="C260" s="80" t="s">
        <v>1006</v>
      </c>
      <c r="D260" s="80" t="s">
        <v>5991</v>
      </c>
      <c r="E260" s="110">
        <v>917.26</v>
      </c>
      <c r="F260" s="80" t="s">
        <v>5992</v>
      </c>
    </row>
    <row r="261" spans="1:6" ht="13.5" x14ac:dyDescent="0.25">
      <c r="A261" s="80">
        <v>103136</v>
      </c>
      <c r="B261" s="80" t="s">
        <v>6246</v>
      </c>
      <c r="C261" s="80" t="s">
        <v>1006</v>
      </c>
      <c r="D261" s="80" t="s">
        <v>5991</v>
      </c>
      <c r="E261" s="111">
        <v>1099.33</v>
      </c>
      <c r="F261" s="80" t="s">
        <v>5992</v>
      </c>
    </row>
    <row r="262" spans="1:6" ht="13.5" x14ac:dyDescent="0.25">
      <c r="A262" s="80">
        <v>103137</v>
      </c>
      <c r="B262" s="80" t="s">
        <v>6247</v>
      </c>
      <c r="C262" s="80" t="s">
        <v>1006</v>
      </c>
      <c r="D262" s="80" t="s">
        <v>5991</v>
      </c>
      <c r="E262" s="110">
        <v>29.74</v>
      </c>
      <c r="F262" s="80" t="s">
        <v>5992</v>
      </c>
    </row>
    <row r="263" spans="1:6" ht="13.5" x14ac:dyDescent="0.25">
      <c r="A263" s="80">
        <v>103138</v>
      </c>
      <c r="B263" s="80" t="s">
        <v>6248</v>
      </c>
      <c r="C263" s="80" t="s">
        <v>1006</v>
      </c>
      <c r="D263" s="80" t="s">
        <v>5991</v>
      </c>
      <c r="E263" s="110">
        <v>33.86</v>
      </c>
      <c r="F263" s="80" t="s">
        <v>5992</v>
      </c>
    </row>
    <row r="264" spans="1:6" ht="13.5" x14ac:dyDescent="0.25">
      <c r="A264" s="80">
        <v>103139</v>
      </c>
      <c r="B264" s="80" t="s">
        <v>6249</v>
      </c>
      <c r="C264" s="80" t="s">
        <v>1006</v>
      </c>
      <c r="D264" s="80" t="s">
        <v>5991</v>
      </c>
      <c r="E264" s="110">
        <v>44.18</v>
      </c>
      <c r="F264" s="80" t="s">
        <v>5992</v>
      </c>
    </row>
    <row r="265" spans="1:6" ht="13.5" x14ac:dyDescent="0.25">
      <c r="A265" s="80">
        <v>103140</v>
      </c>
      <c r="B265" s="80" t="s">
        <v>6250</v>
      </c>
      <c r="C265" s="80" t="s">
        <v>1006</v>
      </c>
      <c r="D265" s="80" t="s">
        <v>5991</v>
      </c>
      <c r="E265" s="110">
        <v>54.5</v>
      </c>
      <c r="F265" s="80" t="s">
        <v>5992</v>
      </c>
    </row>
    <row r="266" spans="1:6" ht="13.5" x14ac:dyDescent="0.25">
      <c r="A266" s="80">
        <v>103141</v>
      </c>
      <c r="B266" s="80" t="s">
        <v>6251</v>
      </c>
      <c r="C266" s="80" t="s">
        <v>1006</v>
      </c>
      <c r="D266" s="80" t="s">
        <v>5991</v>
      </c>
      <c r="E266" s="110">
        <v>84.24</v>
      </c>
      <c r="F266" s="80" t="s">
        <v>5992</v>
      </c>
    </row>
    <row r="267" spans="1:6" ht="13.5" x14ac:dyDescent="0.25">
      <c r="A267" s="80">
        <v>103142</v>
      </c>
      <c r="B267" s="80" t="s">
        <v>6252</v>
      </c>
      <c r="C267" s="80" t="s">
        <v>1006</v>
      </c>
      <c r="D267" s="80" t="s">
        <v>5991</v>
      </c>
      <c r="E267" s="110">
        <v>94.54</v>
      </c>
      <c r="F267" s="80" t="s">
        <v>5992</v>
      </c>
    </row>
    <row r="268" spans="1:6" ht="13.5" x14ac:dyDescent="0.25">
      <c r="A268" s="80">
        <v>103143</v>
      </c>
      <c r="B268" s="80" t="s">
        <v>6253</v>
      </c>
      <c r="C268" s="80" t="s">
        <v>1006</v>
      </c>
      <c r="D268" s="80" t="s">
        <v>5991</v>
      </c>
      <c r="E268" s="110">
        <v>124.28</v>
      </c>
      <c r="F268" s="80" t="s">
        <v>5992</v>
      </c>
    </row>
    <row r="269" spans="1:6" ht="13.5" x14ac:dyDescent="0.25">
      <c r="A269" s="80">
        <v>103144</v>
      </c>
      <c r="B269" s="80" t="s">
        <v>6254</v>
      </c>
      <c r="C269" s="80" t="s">
        <v>1006</v>
      </c>
      <c r="D269" s="80" t="s">
        <v>5991</v>
      </c>
      <c r="E269" s="110">
        <v>134.58000000000001</v>
      </c>
      <c r="F269" s="80" t="s">
        <v>5992</v>
      </c>
    </row>
    <row r="270" spans="1:6" ht="13.5" x14ac:dyDescent="0.25">
      <c r="A270" s="80">
        <v>103145</v>
      </c>
      <c r="B270" s="80" t="s">
        <v>6255</v>
      </c>
      <c r="C270" s="80" t="s">
        <v>1006</v>
      </c>
      <c r="D270" s="80" t="s">
        <v>5991</v>
      </c>
      <c r="E270" s="110">
        <v>164.32</v>
      </c>
      <c r="F270" s="80" t="s">
        <v>5992</v>
      </c>
    </row>
    <row r="271" spans="1:6" ht="13.5" x14ac:dyDescent="0.25">
      <c r="A271" s="80">
        <v>103146</v>
      </c>
      <c r="B271" s="80" t="s">
        <v>6256</v>
      </c>
      <c r="C271" s="80" t="s">
        <v>1006</v>
      </c>
      <c r="D271" s="80" t="s">
        <v>5991</v>
      </c>
      <c r="E271" s="110">
        <v>174.62</v>
      </c>
      <c r="F271" s="80" t="s">
        <v>5992</v>
      </c>
    </row>
    <row r="272" spans="1:6" ht="13.5" x14ac:dyDescent="0.25">
      <c r="A272" s="80">
        <v>103147</v>
      </c>
      <c r="B272" s="80" t="s">
        <v>6257</v>
      </c>
      <c r="C272" s="80" t="s">
        <v>1006</v>
      </c>
      <c r="D272" s="80" t="s">
        <v>5991</v>
      </c>
      <c r="E272" s="110">
        <v>195.29</v>
      </c>
      <c r="F272" s="80" t="s">
        <v>5992</v>
      </c>
    </row>
    <row r="273" spans="1:6" ht="13.5" x14ac:dyDescent="0.25">
      <c r="A273" s="80">
        <v>103148</v>
      </c>
      <c r="B273" s="80" t="s">
        <v>6258</v>
      </c>
      <c r="C273" s="80" t="s">
        <v>1006</v>
      </c>
      <c r="D273" s="80" t="s">
        <v>5991</v>
      </c>
      <c r="E273" s="110">
        <v>235.32</v>
      </c>
      <c r="F273" s="80" t="s">
        <v>5992</v>
      </c>
    </row>
    <row r="274" spans="1:6" ht="13.5" x14ac:dyDescent="0.25">
      <c r="A274" s="80">
        <v>103149</v>
      </c>
      <c r="B274" s="80" t="s">
        <v>6259</v>
      </c>
      <c r="C274" s="80" t="s">
        <v>1006</v>
      </c>
      <c r="D274" s="80" t="s">
        <v>5991</v>
      </c>
      <c r="E274" s="110">
        <v>255.97</v>
      </c>
      <c r="F274" s="80" t="s">
        <v>5992</v>
      </c>
    </row>
    <row r="275" spans="1:6" ht="13.5" x14ac:dyDescent="0.25">
      <c r="A275" s="80">
        <v>103150</v>
      </c>
      <c r="B275" s="80" t="s">
        <v>6260</v>
      </c>
      <c r="C275" s="80" t="s">
        <v>1006</v>
      </c>
      <c r="D275" s="80" t="s">
        <v>5991</v>
      </c>
      <c r="E275" s="110">
        <v>295.95</v>
      </c>
      <c r="F275" s="80" t="s">
        <v>5992</v>
      </c>
    </row>
    <row r="276" spans="1:6" ht="13.5" x14ac:dyDescent="0.25">
      <c r="A276" s="80">
        <v>103151</v>
      </c>
      <c r="B276" s="80" t="s">
        <v>6261</v>
      </c>
      <c r="C276" s="80" t="s">
        <v>1006</v>
      </c>
      <c r="D276" s="80" t="s">
        <v>5991</v>
      </c>
      <c r="E276" s="110">
        <v>316.66000000000003</v>
      </c>
      <c r="F276" s="80" t="s">
        <v>5992</v>
      </c>
    </row>
    <row r="277" spans="1:6" ht="13.5" x14ac:dyDescent="0.25">
      <c r="A277" s="80">
        <v>103152</v>
      </c>
      <c r="B277" s="80" t="s">
        <v>6262</v>
      </c>
      <c r="C277" s="80" t="s">
        <v>1006</v>
      </c>
      <c r="D277" s="80" t="s">
        <v>5991</v>
      </c>
      <c r="E277" s="110">
        <v>377.36</v>
      </c>
      <c r="F277" s="80" t="s">
        <v>5992</v>
      </c>
    </row>
    <row r="278" spans="1:6" ht="13.5" x14ac:dyDescent="0.25">
      <c r="A278" s="80">
        <v>103372</v>
      </c>
      <c r="B278" s="80" t="s">
        <v>12325</v>
      </c>
      <c r="C278" s="80" t="s">
        <v>1005</v>
      </c>
      <c r="D278" s="80" t="s">
        <v>5991</v>
      </c>
      <c r="E278" s="110">
        <v>5.89</v>
      </c>
      <c r="F278" s="80" t="s">
        <v>5992</v>
      </c>
    </row>
    <row r="279" spans="1:6" ht="13.5" x14ac:dyDescent="0.25">
      <c r="A279" s="80">
        <v>103373</v>
      </c>
      <c r="B279" s="80" t="s">
        <v>12326</v>
      </c>
      <c r="C279" s="80" t="s">
        <v>1005</v>
      </c>
      <c r="D279" s="80" t="s">
        <v>5991</v>
      </c>
      <c r="E279" s="110">
        <v>11.55</v>
      </c>
      <c r="F279" s="80" t="s">
        <v>5992</v>
      </c>
    </row>
    <row r="280" spans="1:6" ht="13.5" x14ac:dyDescent="0.25">
      <c r="A280" s="80">
        <v>103376</v>
      </c>
      <c r="B280" s="80" t="s">
        <v>12327</v>
      </c>
      <c r="C280" s="80" t="s">
        <v>1005</v>
      </c>
      <c r="D280" s="80" t="s">
        <v>5991</v>
      </c>
      <c r="E280" s="110">
        <v>138.51</v>
      </c>
      <c r="F280" s="80" t="s">
        <v>5992</v>
      </c>
    </row>
    <row r="281" spans="1:6" ht="13.5" x14ac:dyDescent="0.25">
      <c r="A281" s="80">
        <v>103377</v>
      </c>
      <c r="B281" s="80" t="s">
        <v>12328</v>
      </c>
      <c r="C281" s="80" t="s">
        <v>1005</v>
      </c>
      <c r="D281" s="80" t="s">
        <v>5991</v>
      </c>
      <c r="E281" s="110">
        <v>296.62</v>
      </c>
      <c r="F281" s="80" t="s">
        <v>5992</v>
      </c>
    </row>
    <row r="282" spans="1:6" ht="13.5" x14ac:dyDescent="0.25">
      <c r="A282" s="80">
        <v>103379</v>
      </c>
      <c r="B282" s="80" t="s">
        <v>12329</v>
      </c>
      <c r="C282" s="80" t="s">
        <v>1005</v>
      </c>
      <c r="D282" s="80" t="s">
        <v>5991</v>
      </c>
      <c r="E282" s="110">
        <v>461.96</v>
      </c>
      <c r="F282" s="80" t="s">
        <v>5992</v>
      </c>
    </row>
    <row r="283" spans="1:6" ht="13.5" x14ac:dyDescent="0.25">
      <c r="A283" s="80">
        <v>103383</v>
      </c>
      <c r="B283" s="80" t="s">
        <v>12330</v>
      </c>
      <c r="C283" s="80" t="s">
        <v>1005</v>
      </c>
      <c r="D283" s="80" t="s">
        <v>5991</v>
      </c>
      <c r="E283" s="111">
        <v>1132.79</v>
      </c>
      <c r="F283" s="80" t="s">
        <v>5992</v>
      </c>
    </row>
    <row r="284" spans="1:6" ht="13.5" x14ac:dyDescent="0.25">
      <c r="A284" s="80">
        <v>103385</v>
      </c>
      <c r="B284" s="80" t="s">
        <v>12331</v>
      </c>
      <c r="C284" s="80" t="s">
        <v>1005</v>
      </c>
      <c r="D284" s="80" t="s">
        <v>5991</v>
      </c>
      <c r="E284" s="111">
        <v>1826.12</v>
      </c>
      <c r="F284" s="80" t="s">
        <v>5992</v>
      </c>
    </row>
    <row r="285" spans="1:6" ht="13.5" x14ac:dyDescent="0.25">
      <c r="A285" s="80">
        <v>103387</v>
      </c>
      <c r="B285" s="80" t="s">
        <v>12332</v>
      </c>
      <c r="C285" s="80" t="s">
        <v>1005</v>
      </c>
      <c r="D285" s="80" t="s">
        <v>5991</v>
      </c>
      <c r="E285" s="111">
        <v>3204.03</v>
      </c>
      <c r="F285" s="80" t="s">
        <v>5992</v>
      </c>
    </row>
    <row r="286" spans="1:6" ht="13.5" x14ac:dyDescent="0.25">
      <c r="A286" s="80">
        <v>103389</v>
      </c>
      <c r="B286" s="80" t="s">
        <v>12333</v>
      </c>
      <c r="C286" s="80" t="s">
        <v>1005</v>
      </c>
      <c r="D286" s="80" t="s">
        <v>5991</v>
      </c>
      <c r="E286" s="111">
        <v>4764.99</v>
      </c>
      <c r="F286" s="80" t="s">
        <v>5992</v>
      </c>
    </row>
    <row r="287" spans="1:6" ht="13.5" x14ac:dyDescent="0.25">
      <c r="A287" s="80">
        <v>103391</v>
      </c>
      <c r="B287" s="80" t="s">
        <v>12334</v>
      </c>
      <c r="C287" s="80" t="s">
        <v>1005</v>
      </c>
      <c r="D287" s="80" t="s">
        <v>5991</v>
      </c>
      <c r="E287" s="111">
        <v>3135.25</v>
      </c>
      <c r="F287" s="80" t="s">
        <v>5992</v>
      </c>
    </row>
    <row r="288" spans="1:6" ht="13.5" x14ac:dyDescent="0.25">
      <c r="A288" s="80">
        <v>103392</v>
      </c>
      <c r="B288" s="80" t="s">
        <v>12335</v>
      </c>
      <c r="C288" s="80" t="s">
        <v>1005</v>
      </c>
      <c r="D288" s="80" t="s">
        <v>5991</v>
      </c>
      <c r="E288" s="111">
        <v>5127.75</v>
      </c>
      <c r="F288" s="80" t="s">
        <v>5992</v>
      </c>
    </row>
    <row r="289" spans="1:6" ht="13.5" x14ac:dyDescent="0.25">
      <c r="A289" s="80">
        <v>103393</v>
      </c>
      <c r="B289" s="80" t="s">
        <v>12336</v>
      </c>
      <c r="C289" s="80" t="s">
        <v>1005</v>
      </c>
      <c r="D289" s="80" t="s">
        <v>5991</v>
      </c>
      <c r="E289" s="111">
        <v>5655.31</v>
      </c>
      <c r="F289" s="80" t="s">
        <v>5992</v>
      </c>
    </row>
    <row r="290" spans="1:6" ht="13.5" x14ac:dyDescent="0.25">
      <c r="A290" s="80">
        <v>103394</v>
      </c>
      <c r="B290" s="80" t="s">
        <v>12337</v>
      </c>
      <c r="C290" s="80" t="s">
        <v>1005</v>
      </c>
      <c r="D290" s="80" t="s">
        <v>5991</v>
      </c>
      <c r="E290" s="111">
        <v>4186.58</v>
      </c>
      <c r="F290" s="80" t="s">
        <v>5992</v>
      </c>
    </row>
    <row r="291" spans="1:6" ht="13.5" x14ac:dyDescent="0.25">
      <c r="A291" s="80">
        <v>103395</v>
      </c>
      <c r="B291" s="80" t="s">
        <v>12338</v>
      </c>
      <c r="C291" s="80" t="s">
        <v>1005</v>
      </c>
      <c r="D291" s="80" t="s">
        <v>5991</v>
      </c>
      <c r="E291" s="111">
        <v>2075.34</v>
      </c>
      <c r="F291" s="80" t="s">
        <v>5992</v>
      </c>
    </row>
    <row r="292" spans="1:6" ht="13.5" x14ac:dyDescent="0.25">
      <c r="A292" s="80">
        <v>103396</v>
      </c>
      <c r="B292" s="80" t="s">
        <v>12339</v>
      </c>
      <c r="C292" s="80" t="s">
        <v>1005</v>
      </c>
      <c r="D292" s="80" t="s">
        <v>5991</v>
      </c>
      <c r="E292" s="111">
        <v>1396.78</v>
      </c>
      <c r="F292" s="80" t="s">
        <v>5992</v>
      </c>
    </row>
    <row r="293" spans="1:6" ht="13.5" x14ac:dyDescent="0.25">
      <c r="A293" s="80">
        <v>103397</v>
      </c>
      <c r="B293" s="80" t="s">
        <v>12340</v>
      </c>
      <c r="C293" s="80" t="s">
        <v>1006</v>
      </c>
      <c r="D293" s="80" t="s">
        <v>6059</v>
      </c>
      <c r="E293" s="110">
        <v>3.1</v>
      </c>
      <c r="F293" s="80" t="s">
        <v>5992</v>
      </c>
    </row>
    <row r="294" spans="1:6" ht="13.5" x14ac:dyDescent="0.25">
      <c r="A294" s="80">
        <v>103398</v>
      </c>
      <c r="B294" s="80" t="s">
        <v>12341</v>
      </c>
      <c r="C294" s="80" t="s">
        <v>1006</v>
      </c>
      <c r="D294" s="80" t="s">
        <v>6059</v>
      </c>
      <c r="E294" s="110">
        <v>4.96</v>
      </c>
      <c r="F294" s="80" t="s">
        <v>5992</v>
      </c>
    </row>
    <row r="295" spans="1:6" ht="13.5" x14ac:dyDescent="0.25">
      <c r="A295" s="80">
        <v>103399</v>
      </c>
      <c r="B295" s="80" t="s">
        <v>12342</v>
      </c>
      <c r="C295" s="80" t="s">
        <v>1006</v>
      </c>
      <c r="D295" s="80" t="s">
        <v>6059</v>
      </c>
      <c r="E295" s="110">
        <v>9.7799999999999994</v>
      </c>
      <c r="F295" s="80" t="s">
        <v>5992</v>
      </c>
    </row>
    <row r="296" spans="1:6" ht="13.5" x14ac:dyDescent="0.25">
      <c r="A296" s="80">
        <v>103400</v>
      </c>
      <c r="B296" s="80" t="s">
        <v>12343</v>
      </c>
      <c r="C296" s="80" t="s">
        <v>1006</v>
      </c>
      <c r="D296" s="80" t="s">
        <v>6059</v>
      </c>
      <c r="E296" s="110">
        <v>13.96</v>
      </c>
      <c r="F296" s="80" t="s">
        <v>5992</v>
      </c>
    </row>
    <row r="297" spans="1:6" ht="13.5" x14ac:dyDescent="0.25">
      <c r="A297" s="80">
        <v>103401</v>
      </c>
      <c r="B297" s="80" t="s">
        <v>12344</v>
      </c>
      <c r="C297" s="80" t="s">
        <v>1006</v>
      </c>
      <c r="D297" s="80" t="s">
        <v>6059</v>
      </c>
      <c r="E297" s="110">
        <v>17.07</v>
      </c>
      <c r="F297" s="80" t="s">
        <v>5992</v>
      </c>
    </row>
    <row r="298" spans="1:6" ht="13.5" x14ac:dyDescent="0.25">
      <c r="A298" s="80">
        <v>103402</v>
      </c>
      <c r="B298" s="80" t="s">
        <v>12345</v>
      </c>
      <c r="C298" s="80" t="s">
        <v>1006</v>
      </c>
      <c r="D298" s="80" t="s">
        <v>6059</v>
      </c>
      <c r="E298" s="110">
        <v>24.83</v>
      </c>
      <c r="F298" s="80" t="s">
        <v>5992</v>
      </c>
    </row>
    <row r="299" spans="1:6" ht="13.5" x14ac:dyDescent="0.25">
      <c r="A299" s="80">
        <v>103403</v>
      </c>
      <c r="B299" s="80" t="s">
        <v>12346</v>
      </c>
      <c r="C299" s="80" t="s">
        <v>1006</v>
      </c>
      <c r="D299" s="80" t="s">
        <v>6059</v>
      </c>
      <c r="E299" s="110">
        <v>27.94</v>
      </c>
      <c r="F299" s="80" t="s">
        <v>5992</v>
      </c>
    </row>
    <row r="300" spans="1:6" ht="13.5" x14ac:dyDescent="0.25">
      <c r="A300" s="80">
        <v>103404</v>
      </c>
      <c r="B300" s="80" t="s">
        <v>12347</v>
      </c>
      <c r="C300" s="80" t="s">
        <v>1006</v>
      </c>
      <c r="D300" s="80" t="s">
        <v>6059</v>
      </c>
      <c r="E300" s="110">
        <v>31.04</v>
      </c>
      <c r="F300" s="80" t="s">
        <v>5992</v>
      </c>
    </row>
    <row r="301" spans="1:6" ht="13.5" x14ac:dyDescent="0.25">
      <c r="A301" s="80">
        <v>103405</v>
      </c>
      <c r="B301" s="80" t="s">
        <v>12348</v>
      </c>
      <c r="C301" s="80" t="s">
        <v>1006</v>
      </c>
      <c r="D301" s="80" t="s">
        <v>6059</v>
      </c>
      <c r="E301" s="110">
        <v>34.92</v>
      </c>
      <c r="F301" s="80" t="s">
        <v>5992</v>
      </c>
    </row>
    <row r="302" spans="1:6" ht="13.5" x14ac:dyDescent="0.25">
      <c r="A302" s="80">
        <v>103406</v>
      </c>
      <c r="B302" s="80" t="s">
        <v>12349</v>
      </c>
      <c r="C302" s="80" t="s">
        <v>1006</v>
      </c>
      <c r="D302" s="80" t="s">
        <v>6059</v>
      </c>
      <c r="E302" s="110">
        <v>38.799999999999997</v>
      </c>
      <c r="F302" s="80" t="s">
        <v>5992</v>
      </c>
    </row>
    <row r="303" spans="1:6" ht="13.5" x14ac:dyDescent="0.25">
      <c r="A303" s="80">
        <v>103407</v>
      </c>
      <c r="B303" s="80" t="s">
        <v>12350</v>
      </c>
      <c r="C303" s="80" t="s">
        <v>1006</v>
      </c>
      <c r="D303" s="80" t="s">
        <v>6059</v>
      </c>
      <c r="E303" s="110">
        <v>43.46</v>
      </c>
      <c r="F303" s="80" t="s">
        <v>5992</v>
      </c>
    </row>
    <row r="304" spans="1:6" ht="13.5" x14ac:dyDescent="0.25">
      <c r="A304" s="80">
        <v>103408</v>
      </c>
      <c r="B304" s="80" t="s">
        <v>12351</v>
      </c>
      <c r="C304" s="80" t="s">
        <v>1006</v>
      </c>
      <c r="D304" s="80" t="s">
        <v>6059</v>
      </c>
      <c r="E304" s="110">
        <v>48.9</v>
      </c>
      <c r="F304" s="80" t="s">
        <v>5992</v>
      </c>
    </row>
    <row r="305" spans="1:6" ht="13.5" x14ac:dyDescent="0.25">
      <c r="A305" s="80">
        <v>103409</v>
      </c>
      <c r="B305" s="80" t="s">
        <v>12352</v>
      </c>
      <c r="C305" s="80" t="s">
        <v>1006</v>
      </c>
      <c r="D305" s="80" t="s">
        <v>6059</v>
      </c>
      <c r="E305" s="110">
        <v>55.1</v>
      </c>
      <c r="F305" s="80" t="s">
        <v>5992</v>
      </c>
    </row>
    <row r="306" spans="1:6" ht="13.5" x14ac:dyDescent="0.25">
      <c r="A306" s="80">
        <v>103410</v>
      </c>
      <c r="B306" s="80" t="s">
        <v>12353</v>
      </c>
      <c r="C306" s="80" t="s">
        <v>1006</v>
      </c>
      <c r="D306" s="80" t="s">
        <v>6059</v>
      </c>
      <c r="E306" s="110">
        <v>62.09</v>
      </c>
      <c r="F306" s="80" t="s">
        <v>5992</v>
      </c>
    </row>
    <row r="307" spans="1:6" ht="13.5" x14ac:dyDescent="0.25">
      <c r="A307" s="80">
        <v>103411</v>
      </c>
      <c r="B307" s="80" t="s">
        <v>12354</v>
      </c>
      <c r="C307" s="80" t="s">
        <v>1006</v>
      </c>
      <c r="D307" s="80" t="s">
        <v>6059</v>
      </c>
      <c r="E307" s="110">
        <v>6.2</v>
      </c>
      <c r="F307" s="80" t="s">
        <v>5992</v>
      </c>
    </row>
    <row r="308" spans="1:6" ht="13.5" x14ac:dyDescent="0.25">
      <c r="A308" s="80">
        <v>103412</v>
      </c>
      <c r="B308" s="80" t="s">
        <v>12355</v>
      </c>
      <c r="C308" s="80" t="s">
        <v>1006</v>
      </c>
      <c r="D308" s="80" t="s">
        <v>6059</v>
      </c>
      <c r="E308" s="110">
        <v>9.93</v>
      </c>
      <c r="F308" s="80" t="s">
        <v>5992</v>
      </c>
    </row>
    <row r="309" spans="1:6" ht="13.5" x14ac:dyDescent="0.25">
      <c r="A309" s="80">
        <v>103413</v>
      </c>
      <c r="B309" s="80" t="s">
        <v>12356</v>
      </c>
      <c r="C309" s="80" t="s">
        <v>1006</v>
      </c>
      <c r="D309" s="80" t="s">
        <v>6059</v>
      </c>
      <c r="E309" s="110">
        <v>19.55</v>
      </c>
      <c r="F309" s="80" t="s">
        <v>5992</v>
      </c>
    </row>
    <row r="310" spans="1:6" ht="13.5" x14ac:dyDescent="0.25">
      <c r="A310" s="80">
        <v>103414</v>
      </c>
      <c r="B310" s="80" t="s">
        <v>12357</v>
      </c>
      <c r="C310" s="80" t="s">
        <v>1006</v>
      </c>
      <c r="D310" s="80" t="s">
        <v>6059</v>
      </c>
      <c r="E310" s="110">
        <v>27.94</v>
      </c>
      <c r="F310" s="80" t="s">
        <v>5992</v>
      </c>
    </row>
    <row r="311" spans="1:6" ht="13.5" x14ac:dyDescent="0.25">
      <c r="A311" s="80">
        <v>103415</v>
      </c>
      <c r="B311" s="80" t="s">
        <v>12358</v>
      </c>
      <c r="C311" s="80" t="s">
        <v>1006</v>
      </c>
      <c r="D311" s="80" t="s">
        <v>6059</v>
      </c>
      <c r="E311" s="110">
        <v>34.14</v>
      </c>
      <c r="F311" s="80" t="s">
        <v>5992</v>
      </c>
    </row>
    <row r="312" spans="1:6" ht="13.5" x14ac:dyDescent="0.25">
      <c r="A312" s="80">
        <v>103416</v>
      </c>
      <c r="B312" s="80" t="s">
        <v>12359</v>
      </c>
      <c r="C312" s="80" t="s">
        <v>1006</v>
      </c>
      <c r="D312" s="80" t="s">
        <v>6059</v>
      </c>
      <c r="E312" s="110">
        <v>49.67</v>
      </c>
      <c r="F312" s="80" t="s">
        <v>5992</v>
      </c>
    </row>
    <row r="313" spans="1:6" ht="13.5" x14ac:dyDescent="0.25">
      <c r="A313" s="80">
        <v>103417</v>
      </c>
      <c r="B313" s="80" t="s">
        <v>12360</v>
      </c>
      <c r="C313" s="80" t="s">
        <v>1006</v>
      </c>
      <c r="D313" s="80" t="s">
        <v>6059</v>
      </c>
      <c r="E313" s="110">
        <v>55.88</v>
      </c>
      <c r="F313" s="80" t="s">
        <v>5992</v>
      </c>
    </row>
    <row r="314" spans="1:6" ht="13.5" x14ac:dyDescent="0.25">
      <c r="A314" s="80">
        <v>103418</v>
      </c>
      <c r="B314" s="80" t="s">
        <v>12361</v>
      </c>
      <c r="C314" s="80" t="s">
        <v>1006</v>
      </c>
      <c r="D314" s="80" t="s">
        <v>6059</v>
      </c>
      <c r="E314" s="110">
        <v>62.09</v>
      </c>
      <c r="F314" s="80" t="s">
        <v>5992</v>
      </c>
    </row>
    <row r="315" spans="1:6" ht="13.5" x14ac:dyDescent="0.25">
      <c r="A315" s="80">
        <v>103419</v>
      </c>
      <c r="B315" s="80" t="s">
        <v>12362</v>
      </c>
      <c r="C315" s="80" t="s">
        <v>1006</v>
      </c>
      <c r="D315" s="80" t="s">
        <v>6059</v>
      </c>
      <c r="E315" s="110">
        <v>69.849999999999994</v>
      </c>
      <c r="F315" s="80" t="s">
        <v>5992</v>
      </c>
    </row>
    <row r="316" spans="1:6" ht="13.5" x14ac:dyDescent="0.25">
      <c r="A316" s="80">
        <v>103420</v>
      </c>
      <c r="B316" s="80" t="s">
        <v>12363</v>
      </c>
      <c r="C316" s="80" t="s">
        <v>1006</v>
      </c>
      <c r="D316" s="80" t="s">
        <v>6059</v>
      </c>
      <c r="E316" s="110">
        <v>77.61</v>
      </c>
      <c r="F316" s="80" t="s">
        <v>5992</v>
      </c>
    </row>
    <row r="317" spans="1:6" ht="13.5" x14ac:dyDescent="0.25">
      <c r="A317" s="80">
        <v>103421</v>
      </c>
      <c r="B317" s="80" t="s">
        <v>12364</v>
      </c>
      <c r="C317" s="80" t="s">
        <v>1006</v>
      </c>
      <c r="D317" s="80" t="s">
        <v>6059</v>
      </c>
      <c r="E317" s="110">
        <v>86.93</v>
      </c>
      <c r="F317" s="80" t="s">
        <v>5992</v>
      </c>
    </row>
    <row r="318" spans="1:6" ht="13.5" x14ac:dyDescent="0.25">
      <c r="A318" s="80">
        <v>103422</v>
      </c>
      <c r="B318" s="80" t="s">
        <v>12365</v>
      </c>
      <c r="C318" s="80" t="s">
        <v>1006</v>
      </c>
      <c r="D318" s="80" t="s">
        <v>6059</v>
      </c>
      <c r="E318" s="110">
        <v>97.8</v>
      </c>
      <c r="F318" s="80" t="s">
        <v>5992</v>
      </c>
    </row>
    <row r="319" spans="1:6" ht="13.5" x14ac:dyDescent="0.25">
      <c r="A319" s="80">
        <v>103423</v>
      </c>
      <c r="B319" s="80" t="s">
        <v>12366</v>
      </c>
      <c r="C319" s="80" t="s">
        <v>1006</v>
      </c>
      <c r="D319" s="80" t="s">
        <v>6059</v>
      </c>
      <c r="E319" s="110">
        <v>110.22</v>
      </c>
      <c r="F319" s="80" t="s">
        <v>5992</v>
      </c>
    </row>
    <row r="320" spans="1:6" ht="13.5" x14ac:dyDescent="0.25">
      <c r="A320" s="80">
        <v>103424</v>
      </c>
      <c r="B320" s="80" t="s">
        <v>12367</v>
      </c>
      <c r="C320" s="80" t="s">
        <v>1006</v>
      </c>
      <c r="D320" s="80" t="s">
        <v>6059</v>
      </c>
      <c r="E320" s="110">
        <v>124.2</v>
      </c>
      <c r="F320" s="80" t="s">
        <v>5992</v>
      </c>
    </row>
    <row r="321" spans="1:6" ht="13.5" x14ac:dyDescent="0.25">
      <c r="A321" s="80">
        <v>103425</v>
      </c>
      <c r="B321" s="80" t="s">
        <v>12368</v>
      </c>
      <c r="C321" s="80" t="s">
        <v>1006</v>
      </c>
      <c r="D321" s="80" t="s">
        <v>5991</v>
      </c>
      <c r="E321" s="110">
        <v>16.04</v>
      </c>
      <c r="F321" s="80" t="s">
        <v>5992</v>
      </c>
    </row>
    <row r="322" spans="1:6" ht="13.5" x14ac:dyDescent="0.25">
      <c r="A322" s="80">
        <v>103426</v>
      </c>
      <c r="B322" s="80" t="s">
        <v>12369</v>
      </c>
      <c r="C322" s="80" t="s">
        <v>1006</v>
      </c>
      <c r="D322" s="80" t="s">
        <v>5991</v>
      </c>
      <c r="E322" s="110">
        <v>18.91</v>
      </c>
      <c r="F322" s="80" t="s">
        <v>5992</v>
      </c>
    </row>
    <row r="323" spans="1:6" ht="13.5" x14ac:dyDescent="0.25">
      <c r="A323" s="80">
        <v>103427</v>
      </c>
      <c r="B323" s="80" t="s">
        <v>12370</v>
      </c>
      <c r="C323" s="80" t="s">
        <v>1006</v>
      </c>
      <c r="D323" s="80" t="s">
        <v>5991</v>
      </c>
      <c r="E323" s="110">
        <v>37.94</v>
      </c>
      <c r="F323" s="80" t="s">
        <v>5992</v>
      </c>
    </row>
    <row r="324" spans="1:6" ht="13.5" x14ac:dyDescent="0.25">
      <c r="A324" s="80">
        <v>103428</v>
      </c>
      <c r="B324" s="80" t="s">
        <v>12371</v>
      </c>
      <c r="C324" s="80" t="s">
        <v>1006</v>
      </c>
      <c r="D324" s="80" t="s">
        <v>5991</v>
      </c>
      <c r="E324" s="110">
        <v>262.54000000000002</v>
      </c>
      <c r="F324" s="80" t="s">
        <v>5992</v>
      </c>
    </row>
    <row r="325" spans="1:6" ht="13.5" x14ac:dyDescent="0.25">
      <c r="A325" s="80">
        <v>103429</v>
      </c>
      <c r="B325" s="80" t="s">
        <v>12372</v>
      </c>
      <c r="C325" s="80" t="s">
        <v>1006</v>
      </c>
      <c r="D325" s="80" t="s">
        <v>5991</v>
      </c>
      <c r="E325" s="111">
        <v>2989.52</v>
      </c>
      <c r="F325" s="80" t="s">
        <v>5992</v>
      </c>
    </row>
    <row r="326" spans="1:6" ht="13.5" x14ac:dyDescent="0.25">
      <c r="A326" s="80">
        <v>103430</v>
      </c>
      <c r="B326" s="80" t="s">
        <v>12373</v>
      </c>
      <c r="C326" s="80" t="s">
        <v>1006</v>
      </c>
      <c r="D326" s="80" t="s">
        <v>5991</v>
      </c>
      <c r="E326" s="110">
        <v>34.93</v>
      </c>
      <c r="F326" s="80" t="s">
        <v>5992</v>
      </c>
    </row>
    <row r="327" spans="1:6" ht="13.5" x14ac:dyDescent="0.25">
      <c r="A327" s="80">
        <v>103431</v>
      </c>
      <c r="B327" s="80" t="s">
        <v>12374</v>
      </c>
      <c r="C327" s="80" t="s">
        <v>1006</v>
      </c>
      <c r="D327" s="80" t="s">
        <v>5991</v>
      </c>
      <c r="E327" s="110">
        <v>60.93</v>
      </c>
      <c r="F327" s="80" t="s">
        <v>5992</v>
      </c>
    </row>
    <row r="328" spans="1:6" ht="13.5" x14ac:dyDescent="0.25">
      <c r="A328" s="80">
        <v>103432</v>
      </c>
      <c r="B328" s="80" t="s">
        <v>12375</v>
      </c>
      <c r="C328" s="80" t="s">
        <v>1006</v>
      </c>
      <c r="D328" s="80" t="s">
        <v>5991</v>
      </c>
      <c r="E328" s="111">
        <v>1698.28</v>
      </c>
      <c r="F328" s="80" t="s">
        <v>5992</v>
      </c>
    </row>
    <row r="329" spans="1:6" ht="13.5" x14ac:dyDescent="0.25">
      <c r="A329" s="80">
        <v>103433</v>
      </c>
      <c r="B329" s="80" t="s">
        <v>12376</v>
      </c>
      <c r="C329" s="80" t="s">
        <v>1006</v>
      </c>
      <c r="D329" s="80" t="s">
        <v>5991</v>
      </c>
      <c r="E329" s="110">
        <v>35.06</v>
      </c>
      <c r="F329" s="80" t="s">
        <v>5992</v>
      </c>
    </row>
    <row r="330" spans="1:6" ht="13.5" x14ac:dyDescent="0.25">
      <c r="A330" s="80">
        <v>103434</v>
      </c>
      <c r="B330" s="80" t="s">
        <v>12377</v>
      </c>
      <c r="C330" s="80" t="s">
        <v>1006</v>
      </c>
      <c r="D330" s="80" t="s">
        <v>5991</v>
      </c>
      <c r="E330" s="110">
        <v>48.31</v>
      </c>
      <c r="F330" s="80" t="s">
        <v>5992</v>
      </c>
    </row>
    <row r="331" spans="1:6" ht="13.5" x14ac:dyDescent="0.25">
      <c r="A331" s="80">
        <v>103435</v>
      </c>
      <c r="B331" s="80" t="s">
        <v>12378</v>
      </c>
      <c r="C331" s="80" t="s">
        <v>1006</v>
      </c>
      <c r="D331" s="80" t="s">
        <v>5991</v>
      </c>
      <c r="E331" s="110">
        <v>89.74</v>
      </c>
      <c r="F331" s="80" t="s">
        <v>5992</v>
      </c>
    </row>
    <row r="332" spans="1:6" ht="13.5" x14ac:dyDescent="0.25">
      <c r="A332" s="80">
        <v>103436</v>
      </c>
      <c r="B332" s="80" t="s">
        <v>12379</v>
      </c>
      <c r="C332" s="80" t="s">
        <v>1006</v>
      </c>
      <c r="D332" s="80" t="s">
        <v>5991</v>
      </c>
      <c r="E332" s="111">
        <v>2408.75</v>
      </c>
      <c r="F332" s="80" t="s">
        <v>5992</v>
      </c>
    </row>
    <row r="333" spans="1:6" ht="13.5" x14ac:dyDescent="0.25">
      <c r="A333" s="80">
        <v>103437</v>
      </c>
      <c r="B333" s="80" t="s">
        <v>12380</v>
      </c>
      <c r="C333" s="80" t="s">
        <v>1006</v>
      </c>
      <c r="D333" s="80" t="s">
        <v>5991</v>
      </c>
      <c r="E333" s="110">
        <v>186.38</v>
      </c>
      <c r="F333" s="80" t="s">
        <v>5992</v>
      </c>
    </row>
    <row r="334" spans="1:6" ht="13.5" x14ac:dyDescent="0.25">
      <c r="A334" s="80">
        <v>103438</v>
      </c>
      <c r="B334" s="80" t="s">
        <v>12381</v>
      </c>
      <c r="C334" s="80" t="s">
        <v>1006</v>
      </c>
      <c r="D334" s="80" t="s">
        <v>5991</v>
      </c>
      <c r="E334" s="110">
        <v>186.38</v>
      </c>
      <c r="F334" s="80" t="s">
        <v>5992</v>
      </c>
    </row>
    <row r="335" spans="1:6" ht="13.5" x14ac:dyDescent="0.25">
      <c r="A335" s="80">
        <v>103439</v>
      </c>
      <c r="B335" s="80" t="s">
        <v>12382</v>
      </c>
      <c r="C335" s="80" t="s">
        <v>1006</v>
      </c>
      <c r="D335" s="80" t="s">
        <v>5991</v>
      </c>
      <c r="E335" s="110">
        <v>220.48</v>
      </c>
      <c r="F335" s="80" t="s">
        <v>5992</v>
      </c>
    </row>
    <row r="336" spans="1:6" ht="13.5" x14ac:dyDescent="0.25">
      <c r="A336" s="80">
        <v>103440</v>
      </c>
      <c r="B336" s="80" t="s">
        <v>12383</v>
      </c>
      <c r="C336" s="80" t="s">
        <v>1006</v>
      </c>
      <c r="D336" s="80" t="s">
        <v>5991</v>
      </c>
      <c r="E336" s="110">
        <v>415.28</v>
      </c>
      <c r="F336" s="80" t="s">
        <v>5992</v>
      </c>
    </row>
    <row r="337" spans="1:6" ht="13.5" x14ac:dyDescent="0.25">
      <c r="A337" s="80">
        <v>103441</v>
      </c>
      <c r="B337" s="80" t="s">
        <v>12384</v>
      </c>
      <c r="C337" s="80" t="s">
        <v>1006</v>
      </c>
      <c r="D337" s="80" t="s">
        <v>5991</v>
      </c>
      <c r="E337" s="110">
        <v>420.81</v>
      </c>
      <c r="F337" s="80" t="s">
        <v>5992</v>
      </c>
    </row>
    <row r="338" spans="1:6" ht="13.5" x14ac:dyDescent="0.25">
      <c r="A338" s="80">
        <v>103442</v>
      </c>
      <c r="B338" s="80" t="s">
        <v>12385</v>
      </c>
      <c r="C338" s="80" t="s">
        <v>1006</v>
      </c>
      <c r="D338" s="80" t="s">
        <v>5991</v>
      </c>
      <c r="E338" s="110">
        <v>554.13</v>
      </c>
      <c r="F338" s="80" t="s">
        <v>5992</v>
      </c>
    </row>
    <row r="339" spans="1:6" ht="13.5" x14ac:dyDescent="0.25">
      <c r="A339" s="80">
        <v>93206</v>
      </c>
      <c r="B339" s="80" t="s">
        <v>6263</v>
      </c>
      <c r="C339" s="80" t="s">
        <v>6264</v>
      </c>
      <c r="D339" s="80" t="s">
        <v>5991</v>
      </c>
      <c r="E339" s="111">
        <v>1150.8599999999999</v>
      </c>
      <c r="F339" s="80" t="s">
        <v>5992</v>
      </c>
    </row>
    <row r="340" spans="1:6" ht="13.5" x14ac:dyDescent="0.25">
      <c r="A340" s="80">
        <v>93207</v>
      </c>
      <c r="B340" s="80" t="s">
        <v>6265</v>
      </c>
      <c r="C340" s="80" t="s">
        <v>6264</v>
      </c>
      <c r="D340" s="80" t="s">
        <v>5991</v>
      </c>
      <c r="E340" s="111">
        <v>1191.46</v>
      </c>
      <c r="F340" s="80" t="s">
        <v>5992</v>
      </c>
    </row>
    <row r="341" spans="1:6" ht="13.5" x14ac:dyDescent="0.25">
      <c r="A341" s="80">
        <v>93208</v>
      </c>
      <c r="B341" s="80" t="s">
        <v>6266</v>
      </c>
      <c r="C341" s="80" t="s">
        <v>6264</v>
      </c>
      <c r="D341" s="80" t="s">
        <v>5991</v>
      </c>
      <c r="E341" s="110">
        <v>964.37</v>
      </c>
      <c r="F341" s="80" t="s">
        <v>5992</v>
      </c>
    </row>
    <row r="342" spans="1:6" ht="13.5" x14ac:dyDescent="0.25">
      <c r="A342" s="80">
        <v>93209</v>
      </c>
      <c r="B342" s="80" t="s">
        <v>6267</v>
      </c>
      <c r="C342" s="80" t="s">
        <v>6264</v>
      </c>
      <c r="D342" s="80" t="s">
        <v>5991</v>
      </c>
      <c r="E342" s="110">
        <v>948.91</v>
      </c>
      <c r="F342" s="80" t="s">
        <v>5992</v>
      </c>
    </row>
    <row r="343" spans="1:6" ht="13.5" x14ac:dyDescent="0.25">
      <c r="A343" s="80">
        <v>93210</v>
      </c>
      <c r="B343" s="80" t="s">
        <v>6268</v>
      </c>
      <c r="C343" s="80" t="s">
        <v>6264</v>
      </c>
      <c r="D343" s="80" t="s">
        <v>5991</v>
      </c>
      <c r="E343" s="110">
        <v>611.64</v>
      </c>
      <c r="F343" s="80" t="s">
        <v>5992</v>
      </c>
    </row>
    <row r="344" spans="1:6" ht="13.5" x14ac:dyDescent="0.25">
      <c r="A344" s="80">
        <v>93211</v>
      </c>
      <c r="B344" s="80" t="s">
        <v>6269</v>
      </c>
      <c r="C344" s="80" t="s">
        <v>6264</v>
      </c>
      <c r="D344" s="80" t="s">
        <v>5991</v>
      </c>
      <c r="E344" s="110">
        <v>591.41</v>
      </c>
      <c r="F344" s="80" t="s">
        <v>5992</v>
      </c>
    </row>
    <row r="345" spans="1:6" ht="13.5" x14ac:dyDescent="0.25">
      <c r="A345" s="80">
        <v>93212</v>
      </c>
      <c r="B345" s="80" t="s">
        <v>6270</v>
      </c>
      <c r="C345" s="80" t="s">
        <v>6264</v>
      </c>
      <c r="D345" s="80" t="s">
        <v>5991</v>
      </c>
      <c r="E345" s="111">
        <v>1031.32</v>
      </c>
      <c r="F345" s="80" t="s">
        <v>5992</v>
      </c>
    </row>
    <row r="346" spans="1:6" ht="13.5" x14ac:dyDescent="0.25">
      <c r="A346" s="80">
        <v>93213</v>
      </c>
      <c r="B346" s="80" t="s">
        <v>6271</v>
      </c>
      <c r="C346" s="80" t="s">
        <v>6264</v>
      </c>
      <c r="D346" s="80" t="s">
        <v>5991</v>
      </c>
      <c r="E346" s="111">
        <v>1005.03</v>
      </c>
      <c r="F346" s="80" t="s">
        <v>5992</v>
      </c>
    </row>
    <row r="347" spans="1:6" ht="13.5" x14ac:dyDescent="0.25">
      <c r="A347" s="80">
        <v>93214</v>
      </c>
      <c r="B347" s="80" t="s">
        <v>6272</v>
      </c>
      <c r="C347" s="80" t="s">
        <v>1006</v>
      </c>
      <c r="D347" s="80" t="s">
        <v>6059</v>
      </c>
      <c r="E347" s="111">
        <v>6908.93</v>
      </c>
      <c r="F347" s="80" t="s">
        <v>5992</v>
      </c>
    </row>
    <row r="348" spans="1:6" ht="13.5" x14ac:dyDescent="0.25">
      <c r="A348" s="80">
        <v>93243</v>
      </c>
      <c r="B348" s="80" t="s">
        <v>6273</v>
      </c>
      <c r="C348" s="80" t="s">
        <v>1006</v>
      </c>
      <c r="D348" s="80" t="s">
        <v>6059</v>
      </c>
      <c r="E348" s="111">
        <v>10596.36</v>
      </c>
      <c r="F348" s="80" t="s">
        <v>5992</v>
      </c>
    </row>
    <row r="349" spans="1:6" ht="13.5" x14ac:dyDescent="0.25">
      <c r="A349" s="80">
        <v>93582</v>
      </c>
      <c r="B349" s="80" t="s">
        <v>6274</v>
      </c>
      <c r="C349" s="80" t="s">
        <v>6264</v>
      </c>
      <c r="D349" s="80" t="s">
        <v>5991</v>
      </c>
      <c r="E349" s="110">
        <v>294.12</v>
      </c>
      <c r="F349" s="80" t="s">
        <v>5992</v>
      </c>
    </row>
    <row r="350" spans="1:6" ht="13.5" x14ac:dyDescent="0.25">
      <c r="A350" s="80">
        <v>93583</v>
      </c>
      <c r="B350" s="80" t="s">
        <v>6275</v>
      </c>
      <c r="C350" s="80" t="s">
        <v>6264</v>
      </c>
      <c r="D350" s="80" t="s">
        <v>5991</v>
      </c>
      <c r="E350" s="110">
        <v>475.72</v>
      </c>
      <c r="F350" s="80" t="s">
        <v>5992</v>
      </c>
    </row>
    <row r="351" spans="1:6" ht="13.5" x14ac:dyDescent="0.25">
      <c r="A351" s="80">
        <v>93584</v>
      </c>
      <c r="B351" s="80" t="s">
        <v>6276</v>
      </c>
      <c r="C351" s="80" t="s">
        <v>6264</v>
      </c>
      <c r="D351" s="80" t="s">
        <v>5991</v>
      </c>
      <c r="E351" s="110">
        <v>961.75</v>
      </c>
      <c r="F351" s="80" t="s">
        <v>5992</v>
      </c>
    </row>
    <row r="352" spans="1:6" ht="13.5" x14ac:dyDescent="0.25">
      <c r="A352" s="80">
        <v>93585</v>
      </c>
      <c r="B352" s="80" t="s">
        <v>6277</v>
      </c>
      <c r="C352" s="80" t="s">
        <v>6264</v>
      </c>
      <c r="D352" s="80" t="s">
        <v>5991</v>
      </c>
      <c r="E352" s="111">
        <v>1320.47</v>
      </c>
      <c r="F352" s="80" t="s">
        <v>5992</v>
      </c>
    </row>
    <row r="353" spans="1:6" ht="13.5" x14ac:dyDescent="0.25">
      <c r="A353" s="80">
        <v>98441</v>
      </c>
      <c r="B353" s="80" t="s">
        <v>6278</v>
      </c>
      <c r="C353" s="80" t="s">
        <v>6264</v>
      </c>
      <c r="D353" s="80" t="s">
        <v>6059</v>
      </c>
      <c r="E353" s="110">
        <v>161.88999999999999</v>
      </c>
      <c r="F353" s="80" t="s">
        <v>5992</v>
      </c>
    </row>
    <row r="354" spans="1:6" ht="13.5" x14ac:dyDescent="0.25">
      <c r="A354" s="80">
        <v>98442</v>
      </c>
      <c r="B354" s="80" t="s">
        <v>6279</v>
      </c>
      <c r="C354" s="80" t="s">
        <v>6264</v>
      </c>
      <c r="D354" s="80" t="s">
        <v>6059</v>
      </c>
      <c r="E354" s="110">
        <v>164.78</v>
      </c>
      <c r="F354" s="80" t="s">
        <v>5992</v>
      </c>
    </row>
    <row r="355" spans="1:6" ht="13.5" x14ac:dyDescent="0.25">
      <c r="A355" s="80">
        <v>98443</v>
      </c>
      <c r="B355" s="80" t="s">
        <v>6280</v>
      </c>
      <c r="C355" s="80" t="s">
        <v>6264</v>
      </c>
      <c r="D355" s="80" t="s">
        <v>6059</v>
      </c>
      <c r="E355" s="110">
        <v>143.37</v>
      </c>
      <c r="F355" s="80" t="s">
        <v>5992</v>
      </c>
    </row>
    <row r="356" spans="1:6" ht="13.5" x14ac:dyDescent="0.25">
      <c r="A356" s="80">
        <v>98444</v>
      </c>
      <c r="B356" s="80" t="s">
        <v>6281</v>
      </c>
      <c r="C356" s="80" t="s">
        <v>6264</v>
      </c>
      <c r="D356" s="80" t="s">
        <v>6059</v>
      </c>
      <c r="E356" s="110">
        <v>145.43</v>
      </c>
      <c r="F356" s="80" t="s">
        <v>5992</v>
      </c>
    </row>
    <row r="357" spans="1:6" ht="13.5" x14ac:dyDescent="0.25">
      <c r="A357" s="80">
        <v>98445</v>
      </c>
      <c r="B357" s="80" t="s">
        <v>6282</v>
      </c>
      <c r="C357" s="80" t="s">
        <v>6264</v>
      </c>
      <c r="D357" s="80" t="s">
        <v>6059</v>
      </c>
      <c r="E357" s="110">
        <v>194.63</v>
      </c>
      <c r="F357" s="80" t="s">
        <v>5992</v>
      </c>
    </row>
    <row r="358" spans="1:6" ht="13.5" x14ac:dyDescent="0.25">
      <c r="A358" s="80">
        <v>98446</v>
      </c>
      <c r="B358" s="80" t="s">
        <v>6283</v>
      </c>
      <c r="C358" s="80" t="s">
        <v>6264</v>
      </c>
      <c r="D358" s="80" t="s">
        <v>6059</v>
      </c>
      <c r="E358" s="110">
        <v>247.81</v>
      </c>
      <c r="F358" s="80" t="s">
        <v>5992</v>
      </c>
    </row>
    <row r="359" spans="1:6" ht="13.5" x14ac:dyDescent="0.25">
      <c r="A359" s="80">
        <v>98447</v>
      </c>
      <c r="B359" s="80" t="s">
        <v>6284</v>
      </c>
      <c r="C359" s="80" t="s">
        <v>6264</v>
      </c>
      <c r="D359" s="80" t="s">
        <v>6059</v>
      </c>
      <c r="E359" s="110">
        <v>168.67</v>
      </c>
      <c r="F359" s="80" t="s">
        <v>5992</v>
      </c>
    </row>
    <row r="360" spans="1:6" ht="13.5" x14ac:dyDescent="0.25">
      <c r="A360" s="80">
        <v>98448</v>
      </c>
      <c r="B360" s="80" t="s">
        <v>6285</v>
      </c>
      <c r="C360" s="80" t="s">
        <v>6264</v>
      </c>
      <c r="D360" s="80" t="s">
        <v>6059</v>
      </c>
      <c r="E360" s="110">
        <v>210.44</v>
      </c>
      <c r="F360" s="80" t="s">
        <v>5992</v>
      </c>
    </row>
    <row r="361" spans="1:6" ht="13.5" x14ac:dyDescent="0.25">
      <c r="A361" s="80">
        <v>98449</v>
      </c>
      <c r="B361" s="80" t="s">
        <v>6286</v>
      </c>
      <c r="C361" s="80" t="s">
        <v>6264</v>
      </c>
      <c r="D361" s="80" t="s">
        <v>6059</v>
      </c>
      <c r="E361" s="110">
        <v>204.11</v>
      </c>
      <c r="F361" s="80" t="s">
        <v>5992</v>
      </c>
    </row>
    <row r="362" spans="1:6" ht="13.5" x14ac:dyDescent="0.25">
      <c r="A362" s="80">
        <v>98450</v>
      </c>
      <c r="B362" s="80" t="s">
        <v>6287</v>
      </c>
      <c r="C362" s="80" t="s">
        <v>6264</v>
      </c>
      <c r="D362" s="80" t="s">
        <v>6059</v>
      </c>
      <c r="E362" s="110">
        <v>208.31</v>
      </c>
      <c r="F362" s="80" t="s">
        <v>5992</v>
      </c>
    </row>
    <row r="363" spans="1:6" ht="13.5" x14ac:dyDescent="0.25">
      <c r="A363" s="80">
        <v>98451</v>
      </c>
      <c r="B363" s="80" t="s">
        <v>6288</v>
      </c>
      <c r="C363" s="80" t="s">
        <v>6264</v>
      </c>
      <c r="D363" s="80" t="s">
        <v>6059</v>
      </c>
      <c r="E363" s="110">
        <v>183.12</v>
      </c>
      <c r="F363" s="80" t="s">
        <v>5992</v>
      </c>
    </row>
    <row r="364" spans="1:6" ht="13.5" x14ac:dyDescent="0.25">
      <c r="A364" s="80">
        <v>98452</v>
      </c>
      <c r="B364" s="80" t="s">
        <v>6289</v>
      </c>
      <c r="C364" s="80" t="s">
        <v>6264</v>
      </c>
      <c r="D364" s="80" t="s">
        <v>6059</v>
      </c>
      <c r="E364" s="110">
        <v>185.66</v>
      </c>
      <c r="F364" s="80" t="s">
        <v>5992</v>
      </c>
    </row>
    <row r="365" spans="1:6" ht="13.5" x14ac:dyDescent="0.25">
      <c r="A365" s="80">
        <v>98453</v>
      </c>
      <c r="B365" s="80" t="s">
        <v>6290</v>
      </c>
      <c r="C365" s="80" t="s">
        <v>6264</v>
      </c>
      <c r="D365" s="80" t="s">
        <v>6059</v>
      </c>
      <c r="E365" s="110">
        <v>241.81</v>
      </c>
      <c r="F365" s="80" t="s">
        <v>5992</v>
      </c>
    </row>
    <row r="366" spans="1:6" ht="13.5" x14ac:dyDescent="0.25">
      <c r="A366" s="80">
        <v>98454</v>
      </c>
      <c r="B366" s="80" t="s">
        <v>6291</v>
      </c>
      <c r="C366" s="80" t="s">
        <v>6264</v>
      </c>
      <c r="D366" s="80" t="s">
        <v>6059</v>
      </c>
      <c r="E366" s="110">
        <v>307.02</v>
      </c>
      <c r="F366" s="80" t="s">
        <v>5992</v>
      </c>
    </row>
    <row r="367" spans="1:6" ht="13.5" x14ac:dyDescent="0.25">
      <c r="A367" s="80">
        <v>98455</v>
      </c>
      <c r="B367" s="80" t="s">
        <v>6292</v>
      </c>
      <c r="C367" s="80" t="s">
        <v>6264</v>
      </c>
      <c r="D367" s="80" t="s">
        <v>6059</v>
      </c>
      <c r="E367" s="110">
        <v>213.38</v>
      </c>
      <c r="F367" s="80" t="s">
        <v>5992</v>
      </c>
    </row>
    <row r="368" spans="1:6" ht="13.5" x14ac:dyDescent="0.25">
      <c r="A368" s="80">
        <v>98456</v>
      </c>
      <c r="B368" s="80" t="s">
        <v>6293</v>
      </c>
      <c r="C368" s="80" t="s">
        <v>6264</v>
      </c>
      <c r="D368" s="80" t="s">
        <v>6059</v>
      </c>
      <c r="E368" s="110">
        <v>266.36</v>
      </c>
      <c r="F368" s="80" t="s">
        <v>5992</v>
      </c>
    </row>
    <row r="369" spans="1:6" ht="13.5" x14ac:dyDescent="0.25">
      <c r="A369" s="80">
        <v>98458</v>
      </c>
      <c r="B369" s="80" t="s">
        <v>6294</v>
      </c>
      <c r="C369" s="80" t="s">
        <v>6264</v>
      </c>
      <c r="D369" s="80" t="s">
        <v>6059</v>
      </c>
      <c r="E369" s="110">
        <v>157.04</v>
      </c>
      <c r="F369" s="80" t="s">
        <v>5992</v>
      </c>
    </row>
    <row r="370" spans="1:6" ht="13.5" x14ac:dyDescent="0.25">
      <c r="A370" s="80">
        <v>98459</v>
      </c>
      <c r="B370" s="80" t="s">
        <v>1059</v>
      </c>
      <c r="C370" s="80" t="s">
        <v>6264</v>
      </c>
      <c r="D370" s="80" t="s">
        <v>6059</v>
      </c>
      <c r="E370" s="110">
        <v>135.81</v>
      </c>
      <c r="F370" s="80" t="s">
        <v>5992</v>
      </c>
    </row>
    <row r="371" spans="1:6" ht="13.5" x14ac:dyDescent="0.25">
      <c r="A371" s="80">
        <v>98460</v>
      </c>
      <c r="B371" s="80" t="s">
        <v>6295</v>
      </c>
      <c r="C371" s="80" t="s">
        <v>6264</v>
      </c>
      <c r="D371" s="80" t="s">
        <v>6059</v>
      </c>
      <c r="E371" s="110">
        <v>194.06</v>
      </c>
      <c r="F371" s="80" t="s">
        <v>5992</v>
      </c>
    </row>
    <row r="372" spans="1:6" ht="13.5" x14ac:dyDescent="0.25">
      <c r="A372" s="80">
        <v>98461</v>
      </c>
      <c r="B372" s="80" t="s">
        <v>6296</v>
      </c>
      <c r="C372" s="80" t="s">
        <v>1006</v>
      </c>
      <c r="D372" s="80" t="s">
        <v>6059</v>
      </c>
      <c r="E372" s="111">
        <v>6015.31</v>
      </c>
      <c r="F372" s="80" t="s">
        <v>5992</v>
      </c>
    </row>
    <row r="373" spans="1:6" ht="13.5" x14ac:dyDescent="0.25">
      <c r="A373" s="80">
        <v>98462</v>
      </c>
      <c r="B373" s="80" t="s">
        <v>6297</v>
      </c>
      <c r="C373" s="80" t="s">
        <v>1006</v>
      </c>
      <c r="D373" s="80" t="s">
        <v>6059</v>
      </c>
      <c r="E373" s="111">
        <v>9078</v>
      </c>
      <c r="F373" s="80" t="s">
        <v>5992</v>
      </c>
    </row>
    <row r="374" spans="1:6" ht="13.5" x14ac:dyDescent="0.25">
      <c r="A374" s="80">
        <v>5631</v>
      </c>
      <c r="B374" s="80" t="s">
        <v>6298</v>
      </c>
      <c r="C374" s="80" t="s">
        <v>6299</v>
      </c>
      <c r="D374" s="80" t="s">
        <v>5991</v>
      </c>
      <c r="E374" s="110">
        <v>213.27</v>
      </c>
      <c r="F374" s="80" t="s">
        <v>5992</v>
      </c>
    </row>
    <row r="375" spans="1:6" ht="13.5" x14ac:dyDescent="0.25">
      <c r="A375" s="80">
        <v>5678</v>
      </c>
      <c r="B375" s="80" t="s">
        <v>6300</v>
      </c>
      <c r="C375" s="80" t="s">
        <v>6299</v>
      </c>
      <c r="D375" s="80" t="s">
        <v>5991</v>
      </c>
      <c r="E375" s="110">
        <v>141.43</v>
      </c>
      <c r="F375" s="80" t="s">
        <v>5992</v>
      </c>
    </row>
    <row r="376" spans="1:6" ht="13.5" x14ac:dyDescent="0.25">
      <c r="A376" s="80">
        <v>5680</v>
      </c>
      <c r="B376" s="80" t="s">
        <v>442</v>
      </c>
      <c r="C376" s="80" t="s">
        <v>6299</v>
      </c>
      <c r="D376" s="80" t="s">
        <v>5991</v>
      </c>
      <c r="E376" s="110">
        <v>128.79</v>
      </c>
      <c r="F376" s="80" t="s">
        <v>5992</v>
      </c>
    </row>
    <row r="377" spans="1:6" ht="13.5" x14ac:dyDescent="0.25">
      <c r="A377" s="80">
        <v>5684</v>
      </c>
      <c r="B377" s="80" t="s">
        <v>6301</v>
      </c>
      <c r="C377" s="80" t="s">
        <v>6299</v>
      </c>
      <c r="D377" s="80" t="s">
        <v>5991</v>
      </c>
      <c r="E377" s="110">
        <v>159.88999999999999</v>
      </c>
      <c r="F377" s="80" t="s">
        <v>5992</v>
      </c>
    </row>
    <row r="378" spans="1:6" ht="13.5" x14ac:dyDescent="0.25">
      <c r="A378" s="80">
        <v>5689</v>
      </c>
      <c r="B378" s="80" t="s">
        <v>6302</v>
      </c>
      <c r="C378" s="80" t="s">
        <v>6299</v>
      </c>
      <c r="D378" s="80" t="s">
        <v>5991</v>
      </c>
      <c r="E378" s="110">
        <v>8.0500000000000007</v>
      </c>
      <c r="F378" s="80" t="s">
        <v>5992</v>
      </c>
    </row>
    <row r="379" spans="1:6" ht="13.5" x14ac:dyDescent="0.25">
      <c r="A379" s="80">
        <v>5795</v>
      </c>
      <c r="B379" s="80" t="s">
        <v>6303</v>
      </c>
      <c r="C379" s="80" t="s">
        <v>6299</v>
      </c>
      <c r="D379" s="80" t="s">
        <v>6059</v>
      </c>
      <c r="E379" s="110">
        <v>21.37</v>
      </c>
      <c r="F379" s="80" t="s">
        <v>5992</v>
      </c>
    </row>
    <row r="380" spans="1:6" ht="13.5" x14ac:dyDescent="0.25">
      <c r="A380" s="80">
        <v>5811</v>
      </c>
      <c r="B380" s="80" t="s">
        <v>6304</v>
      </c>
      <c r="C380" s="80" t="s">
        <v>6299</v>
      </c>
      <c r="D380" s="80" t="s">
        <v>5991</v>
      </c>
      <c r="E380" s="110">
        <v>197.98</v>
      </c>
      <c r="F380" s="80" t="s">
        <v>5992</v>
      </c>
    </row>
    <row r="381" spans="1:6" ht="13.5" x14ac:dyDescent="0.25">
      <c r="A381" s="80">
        <v>5823</v>
      </c>
      <c r="B381" s="80" t="s">
        <v>6305</v>
      </c>
      <c r="C381" s="80" t="s">
        <v>6299</v>
      </c>
      <c r="D381" s="80" t="s">
        <v>5991</v>
      </c>
      <c r="E381" s="110">
        <v>175.49</v>
      </c>
      <c r="F381" s="80" t="s">
        <v>5992</v>
      </c>
    </row>
    <row r="382" spans="1:6" ht="13.5" x14ac:dyDescent="0.25">
      <c r="A382" s="80">
        <v>5824</v>
      </c>
      <c r="B382" s="80" t="s">
        <v>6306</v>
      </c>
      <c r="C382" s="80" t="s">
        <v>6299</v>
      </c>
      <c r="D382" s="80" t="s">
        <v>5991</v>
      </c>
      <c r="E382" s="110">
        <v>214.43</v>
      </c>
      <c r="F382" s="80" t="s">
        <v>5992</v>
      </c>
    </row>
    <row r="383" spans="1:6" ht="13.5" x14ac:dyDescent="0.25">
      <c r="A383" s="80">
        <v>5835</v>
      </c>
      <c r="B383" s="80" t="s">
        <v>6307</v>
      </c>
      <c r="C383" s="80" t="s">
        <v>6299</v>
      </c>
      <c r="D383" s="80" t="s">
        <v>5991</v>
      </c>
      <c r="E383" s="110">
        <v>406.48</v>
      </c>
      <c r="F383" s="80" t="s">
        <v>5992</v>
      </c>
    </row>
    <row r="384" spans="1:6" ht="13.5" x14ac:dyDescent="0.25">
      <c r="A384" s="80">
        <v>5839</v>
      </c>
      <c r="B384" s="80" t="s">
        <v>6308</v>
      </c>
      <c r="C384" s="80" t="s">
        <v>6299</v>
      </c>
      <c r="D384" s="80" t="s">
        <v>5991</v>
      </c>
      <c r="E384" s="110">
        <v>12.09</v>
      </c>
      <c r="F384" s="80" t="s">
        <v>5992</v>
      </c>
    </row>
    <row r="385" spans="1:6" ht="13.5" x14ac:dyDescent="0.25">
      <c r="A385" s="80">
        <v>5843</v>
      </c>
      <c r="B385" s="80" t="s">
        <v>6309</v>
      </c>
      <c r="C385" s="80" t="s">
        <v>6299</v>
      </c>
      <c r="D385" s="80" t="s">
        <v>5991</v>
      </c>
      <c r="E385" s="110">
        <v>175.8</v>
      </c>
      <c r="F385" s="80" t="s">
        <v>5992</v>
      </c>
    </row>
    <row r="386" spans="1:6" ht="13.5" x14ac:dyDescent="0.25">
      <c r="A386" s="80">
        <v>5847</v>
      </c>
      <c r="B386" s="80" t="s">
        <v>450</v>
      </c>
      <c r="C386" s="80" t="s">
        <v>6299</v>
      </c>
      <c r="D386" s="80" t="s">
        <v>5991</v>
      </c>
      <c r="E386" s="110">
        <v>268.82</v>
      </c>
      <c r="F386" s="80" t="s">
        <v>5992</v>
      </c>
    </row>
    <row r="387" spans="1:6" ht="13.5" x14ac:dyDescent="0.25">
      <c r="A387" s="80">
        <v>5851</v>
      </c>
      <c r="B387" s="80" t="s">
        <v>6310</v>
      </c>
      <c r="C387" s="80" t="s">
        <v>6299</v>
      </c>
      <c r="D387" s="80" t="s">
        <v>5991</v>
      </c>
      <c r="E387" s="110">
        <v>254.58</v>
      </c>
      <c r="F387" s="80" t="s">
        <v>5992</v>
      </c>
    </row>
    <row r="388" spans="1:6" ht="13.5" x14ac:dyDescent="0.25">
      <c r="A388" s="80">
        <v>5855</v>
      </c>
      <c r="B388" s="80" t="s">
        <v>6311</v>
      </c>
      <c r="C388" s="80" t="s">
        <v>6299</v>
      </c>
      <c r="D388" s="80" t="s">
        <v>5991</v>
      </c>
      <c r="E388" s="110">
        <v>683.7</v>
      </c>
      <c r="F388" s="80" t="s">
        <v>5992</v>
      </c>
    </row>
    <row r="389" spans="1:6" ht="13.5" x14ac:dyDescent="0.25">
      <c r="A389" s="80">
        <v>5863</v>
      </c>
      <c r="B389" s="80" t="s">
        <v>6312</v>
      </c>
      <c r="C389" s="80" t="s">
        <v>6299</v>
      </c>
      <c r="D389" s="80" t="s">
        <v>5991</v>
      </c>
      <c r="E389" s="110">
        <v>21.98</v>
      </c>
      <c r="F389" s="80" t="s">
        <v>5992</v>
      </c>
    </row>
    <row r="390" spans="1:6" ht="13.5" x14ac:dyDescent="0.25">
      <c r="A390" s="80">
        <v>5867</v>
      </c>
      <c r="B390" s="80" t="s">
        <v>6313</v>
      </c>
      <c r="C390" s="80" t="s">
        <v>6299</v>
      </c>
      <c r="D390" s="80" t="s">
        <v>5991</v>
      </c>
      <c r="E390" s="110">
        <v>156.96</v>
      </c>
      <c r="F390" s="80" t="s">
        <v>5992</v>
      </c>
    </row>
    <row r="391" spans="1:6" ht="13.5" x14ac:dyDescent="0.25">
      <c r="A391" s="80">
        <v>5875</v>
      </c>
      <c r="B391" s="80" t="s">
        <v>6314</v>
      </c>
      <c r="C391" s="80" t="s">
        <v>6299</v>
      </c>
      <c r="D391" s="80" t="s">
        <v>5991</v>
      </c>
      <c r="E391" s="110">
        <v>128.27000000000001</v>
      </c>
      <c r="F391" s="80" t="s">
        <v>5992</v>
      </c>
    </row>
    <row r="392" spans="1:6" ht="13.5" x14ac:dyDescent="0.25">
      <c r="A392" s="80">
        <v>5879</v>
      </c>
      <c r="B392" s="80" t="s">
        <v>6315</v>
      </c>
      <c r="C392" s="80" t="s">
        <v>6299</v>
      </c>
      <c r="D392" s="80" t="s">
        <v>5991</v>
      </c>
      <c r="E392" s="110">
        <v>132.38</v>
      </c>
      <c r="F392" s="80" t="s">
        <v>5992</v>
      </c>
    </row>
    <row r="393" spans="1:6" ht="13.5" x14ac:dyDescent="0.25">
      <c r="A393" s="80">
        <v>5882</v>
      </c>
      <c r="B393" s="80" t="s">
        <v>6316</v>
      </c>
      <c r="C393" s="80" t="s">
        <v>6299</v>
      </c>
      <c r="D393" s="80" t="s">
        <v>5991</v>
      </c>
      <c r="E393" s="110">
        <v>126.92</v>
      </c>
      <c r="F393" s="80" t="s">
        <v>5992</v>
      </c>
    </row>
    <row r="394" spans="1:6" ht="13.5" x14ac:dyDescent="0.25">
      <c r="A394" s="80">
        <v>5890</v>
      </c>
      <c r="B394" s="80" t="s">
        <v>6317</v>
      </c>
      <c r="C394" s="80" t="s">
        <v>6299</v>
      </c>
      <c r="D394" s="80" t="s">
        <v>5991</v>
      </c>
      <c r="E394" s="110">
        <v>203.03</v>
      </c>
      <c r="F394" s="80" t="s">
        <v>5992</v>
      </c>
    </row>
    <row r="395" spans="1:6" ht="13.5" x14ac:dyDescent="0.25">
      <c r="A395" s="80">
        <v>5894</v>
      </c>
      <c r="B395" s="80" t="s">
        <v>6318</v>
      </c>
      <c r="C395" s="80" t="s">
        <v>6299</v>
      </c>
      <c r="D395" s="80" t="s">
        <v>5991</v>
      </c>
      <c r="E395" s="110">
        <v>210.56</v>
      </c>
      <c r="F395" s="80" t="s">
        <v>5992</v>
      </c>
    </row>
    <row r="396" spans="1:6" ht="13.5" x14ac:dyDescent="0.25">
      <c r="A396" s="80">
        <v>5901</v>
      </c>
      <c r="B396" s="80" t="s">
        <v>6319</v>
      </c>
      <c r="C396" s="80" t="s">
        <v>6299</v>
      </c>
      <c r="D396" s="80" t="s">
        <v>5991</v>
      </c>
      <c r="E396" s="110">
        <v>327.16000000000003</v>
      </c>
      <c r="F396" s="80" t="s">
        <v>5992</v>
      </c>
    </row>
    <row r="397" spans="1:6" ht="13.5" x14ac:dyDescent="0.25">
      <c r="A397" s="80">
        <v>5909</v>
      </c>
      <c r="B397" s="80" t="s">
        <v>6320</v>
      </c>
      <c r="C397" s="80" t="s">
        <v>6299</v>
      </c>
      <c r="D397" s="80" t="s">
        <v>5991</v>
      </c>
      <c r="E397" s="110">
        <v>31.29</v>
      </c>
      <c r="F397" s="80" t="s">
        <v>5992</v>
      </c>
    </row>
    <row r="398" spans="1:6" ht="13.5" x14ac:dyDescent="0.25">
      <c r="A398" s="80">
        <v>5921</v>
      </c>
      <c r="B398" s="80" t="s">
        <v>6321</v>
      </c>
      <c r="C398" s="80" t="s">
        <v>6299</v>
      </c>
      <c r="D398" s="80" t="s">
        <v>5991</v>
      </c>
      <c r="E398" s="110">
        <v>6.31</v>
      </c>
      <c r="F398" s="80" t="s">
        <v>5992</v>
      </c>
    </row>
    <row r="399" spans="1:6" ht="13.5" x14ac:dyDescent="0.25">
      <c r="A399" s="80">
        <v>5928</v>
      </c>
      <c r="B399" s="80" t="s">
        <v>6322</v>
      </c>
      <c r="C399" s="80" t="s">
        <v>6299</v>
      </c>
      <c r="D399" s="80" t="s">
        <v>5991</v>
      </c>
      <c r="E399" s="110">
        <v>278.79000000000002</v>
      </c>
      <c r="F399" s="80" t="s">
        <v>5992</v>
      </c>
    </row>
    <row r="400" spans="1:6" ht="13.5" x14ac:dyDescent="0.25">
      <c r="A400" s="80">
        <v>5932</v>
      </c>
      <c r="B400" s="80" t="s">
        <v>6323</v>
      </c>
      <c r="C400" s="80" t="s">
        <v>6299</v>
      </c>
      <c r="D400" s="80" t="s">
        <v>5991</v>
      </c>
      <c r="E400" s="110">
        <v>238.51</v>
      </c>
      <c r="F400" s="80" t="s">
        <v>5992</v>
      </c>
    </row>
    <row r="401" spans="1:6" ht="13.5" x14ac:dyDescent="0.25">
      <c r="A401" s="80">
        <v>5940</v>
      </c>
      <c r="B401" s="80" t="s">
        <v>6324</v>
      </c>
      <c r="C401" s="80" t="s">
        <v>6299</v>
      </c>
      <c r="D401" s="80" t="s">
        <v>5991</v>
      </c>
      <c r="E401" s="110">
        <v>175.63</v>
      </c>
      <c r="F401" s="80" t="s">
        <v>5992</v>
      </c>
    </row>
    <row r="402" spans="1:6" ht="13.5" x14ac:dyDescent="0.25">
      <c r="A402" s="80">
        <v>5944</v>
      </c>
      <c r="B402" s="80" t="s">
        <v>6325</v>
      </c>
      <c r="C402" s="80" t="s">
        <v>6299</v>
      </c>
      <c r="D402" s="80" t="s">
        <v>5991</v>
      </c>
      <c r="E402" s="110">
        <v>218.52</v>
      </c>
      <c r="F402" s="80" t="s">
        <v>5992</v>
      </c>
    </row>
    <row r="403" spans="1:6" ht="13.5" x14ac:dyDescent="0.25">
      <c r="A403" s="80">
        <v>5953</v>
      </c>
      <c r="B403" s="80" t="s">
        <v>6326</v>
      </c>
      <c r="C403" s="80" t="s">
        <v>6299</v>
      </c>
      <c r="D403" s="80" t="s">
        <v>5991</v>
      </c>
      <c r="E403" s="110">
        <v>66.77</v>
      </c>
      <c r="F403" s="80" t="s">
        <v>5992</v>
      </c>
    </row>
    <row r="404" spans="1:6" ht="13.5" x14ac:dyDescent="0.25">
      <c r="A404" s="80">
        <v>6259</v>
      </c>
      <c r="B404" s="80" t="s">
        <v>6327</v>
      </c>
      <c r="C404" s="80" t="s">
        <v>6299</v>
      </c>
      <c r="D404" s="80" t="s">
        <v>5991</v>
      </c>
      <c r="E404" s="110">
        <v>264.49</v>
      </c>
      <c r="F404" s="80" t="s">
        <v>5992</v>
      </c>
    </row>
    <row r="405" spans="1:6" ht="13.5" x14ac:dyDescent="0.25">
      <c r="A405" s="80">
        <v>6879</v>
      </c>
      <c r="B405" s="80" t="s">
        <v>6328</v>
      </c>
      <c r="C405" s="80" t="s">
        <v>6299</v>
      </c>
      <c r="D405" s="80" t="s">
        <v>5991</v>
      </c>
      <c r="E405" s="110">
        <v>209.66</v>
      </c>
      <c r="F405" s="80" t="s">
        <v>5992</v>
      </c>
    </row>
    <row r="406" spans="1:6" ht="13.5" x14ac:dyDescent="0.25">
      <c r="A406" s="80">
        <v>7030</v>
      </c>
      <c r="B406" s="80" t="s">
        <v>6329</v>
      </c>
      <c r="C406" s="80" t="s">
        <v>6299</v>
      </c>
      <c r="D406" s="80" t="s">
        <v>5991</v>
      </c>
      <c r="E406" s="110">
        <v>318.56</v>
      </c>
      <c r="F406" s="80" t="s">
        <v>5992</v>
      </c>
    </row>
    <row r="407" spans="1:6" ht="13.5" x14ac:dyDescent="0.25">
      <c r="A407" s="80">
        <v>7042</v>
      </c>
      <c r="B407" s="80" t="s">
        <v>6330</v>
      </c>
      <c r="C407" s="80" t="s">
        <v>6299</v>
      </c>
      <c r="D407" s="80" t="s">
        <v>6059</v>
      </c>
      <c r="E407" s="110">
        <v>31.01</v>
      </c>
      <c r="F407" s="80" t="s">
        <v>5992</v>
      </c>
    </row>
    <row r="408" spans="1:6" ht="13.5" x14ac:dyDescent="0.25">
      <c r="A408" s="80">
        <v>7049</v>
      </c>
      <c r="B408" s="80" t="s">
        <v>6331</v>
      </c>
      <c r="C408" s="80" t="s">
        <v>6299</v>
      </c>
      <c r="D408" s="80" t="s">
        <v>5991</v>
      </c>
      <c r="E408" s="110">
        <v>226.59</v>
      </c>
      <c r="F408" s="80" t="s">
        <v>5992</v>
      </c>
    </row>
    <row r="409" spans="1:6" ht="13.5" x14ac:dyDescent="0.25">
      <c r="A409" s="80">
        <v>67826</v>
      </c>
      <c r="B409" s="80" t="s">
        <v>6332</v>
      </c>
      <c r="C409" s="80" t="s">
        <v>6299</v>
      </c>
      <c r="D409" s="80" t="s">
        <v>5991</v>
      </c>
      <c r="E409" s="110">
        <v>176.22</v>
      </c>
      <c r="F409" s="80" t="s">
        <v>5992</v>
      </c>
    </row>
    <row r="410" spans="1:6" ht="13.5" x14ac:dyDescent="0.25">
      <c r="A410" s="80">
        <v>73417</v>
      </c>
      <c r="B410" s="80" t="s">
        <v>6333</v>
      </c>
      <c r="C410" s="80" t="s">
        <v>6299</v>
      </c>
      <c r="D410" s="80" t="s">
        <v>5991</v>
      </c>
      <c r="E410" s="110">
        <v>225.65</v>
      </c>
      <c r="F410" s="80" t="s">
        <v>5992</v>
      </c>
    </row>
    <row r="411" spans="1:6" ht="13.5" x14ac:dyDescent="0.25">
      <c r="A411" s="80">
        <v>73436</v>
      </c>
      <c r="B411" s="80" t="s">
        <v>6334</v>
      </c>
      <c r="C411" s="80" t="s">
        <v>6299</v>
      </c>
      <c r="D411" s="80" t="s">
        <v>5991</v>
      </c>
      <c r="E411" s="110">
        <v>199.72</v>
      </c>
      <c r="F411" s="80" t="s">
        <v>5992</v>
      </c>
    </row>
    <row r="412" spans="1:6" ht="13.5" x14ac:dyDescent="0.25">
      <c r="A412" s="80">
        <v>73467</v>
      </c>
      <c r="B412" s="80" t="s">
        <v>6335</v>
      </c>
      <c r="C412" s="80" t="s">
        <v>6299</v>
      </c>
      <c r="D412" s="80" t="s">
        <v>5991</v>
      </c>
      <c r="E412" s="110">
        <v>167.58</v>
      </c>
      <c r="F412" s="80" t="s">
        <v>5992</v>
      </c>
    </row>
    <row r="413" spans="1:6" ht="13.5" x14ac:dyDescent="0.25">
      <c r="A413" s="80">
        <v>73536</v>
      </c>
      <c r="B413" s="80" t="s">
        <v>6336</v>
      </c>
      <c r="C413" s="80" t="s">
        <v>6299</v>
      </c>
      <c r="D413" s="80" t="s">
        <v>6059</v>
      </c>
      <c r="E413" s="110">
        <v>26.25</v>
      </c>
      <c r="F413" s="80" t="s">
        <v>5992</v>
      </c>
    </row>
    <row r="414" spans="1:6" ht="13.5" x14ac:dyDescent="0.25">
      <c r="A414" s="80">
        <v>83362</v>
      </c>
      <c r="B414" s="80" t="s">
        <v>6337</v>
      </c>
      <c r="C414" s="80" t="s">
        <v>6299</v>
      </c>
      <c r="D414" s="80" t="s">
        <v>5991</v>
      </c>
      <c r="E414" s="110">
        <v>273.69</v>
      </c>
      <c r="F414" s="80" t="s">
        <v>5992</v>
      </c>
    </row>
    <row r="415" spans="1:6" ht="13.5" x14ac:dyDescent="0.25">
      <c r="A415" s="80">
        <v>83765</v>
      </c>
      <c r="B415" s="80" t="s">
        <v>6338</v>
      </c>
      <c r="C415" s="80" t="s">
        <v>6299</v>
      </c>
      <c r="D415" s="80" t="s">
        <v>5991</v>
      </c>
      <c r="E415" s="110">
        <v>101.9</v>
      </c>
      <c r="F415" s="80" t="s">
        <v>5992</v>
      </c>
    </row>
    <row r="416" spans="1:6" ht="13.5" x14ac:dyDescent="0.25">
      <c r="A416" s="80">
        <v>87445</v>
      </c>
      <c r="B416" s="80" t="s">
        <v>6339</v>
      </c>
      <c r="C416" s="80" t="s">
        <v>6299</v>
      </c>
      <c r="D416" s="80" t="s">
        <v>6059</v>
      </c>
      <c r="E416" s="110">
        <v>6.15</v>
      </c>
      <c r="F416" s="80" t="s">
        <v>5992</v>
      </c>
    </row>
    <row r="417" spans="1:6" ht="13.5" x14ac:dyDescent="0.25">
      <c r="A417" s="80">
        <v>88386</v>
      </c>
      <c r="B417" s="80" t="s">
        <v>6340</v>
      </c>
      <c r="C417" s="80" t="s">
        <v>6299</v>
      </c>
      <c r="D417" s="80" t="s">
        <v>6059</v>
      </c>
      <c r="E417" s="110">
        <v>3.81</v>
      </c>
      <c r="F417" s="80" t="s">
        <v>5992</v>
      </c>
    </row>
    <row r="418" spans="1:6" ht="13.5" x14ac:dyDescent="0.25">
      <c r="A418" s="80">
        <v>88393</v>
      </c>
      <c r="B418" s="80" t="s">
        <v>6341</v>
      </c>
      <c r="C418" s="80" t="s">
        <v>6299</v>
      </c>
      <c r="D418" s="80" t="s">
        <v>6059</v>
      </c>
      <c r="E418" s="110">
        <v>5.07</v>
      </c>
      <c r="F418" s="80" t="s">
        <v>5992</v>
      </c>
    </row>
    <row r="419" spans="1:6" ht="13.5" x14ac:dyDescent="0.25">
      <c r="A419" s="80">
        <v>88399</v>
      </c>
      <c r="B419" s="80" t="s">
        <v>6342</v>
      </c>
      <c r="C419" s="80" t="s">
        <v>6299</v>
      </c>
      <c r="D419" s="80" t="s">
        <v>6059</v>
      </c>
      <c r="E419" s="110">
        <v>2.99</v>
      </c>
      <c r="F419" s="80" t="s">
        <v>5992</v>
      </c>
    </row>
    <row r="420" spans="1:6" ht="13.5" x14ac:dyDescent="0.25">
      <c r="A420" s="80">
        <v>88418</v>
      </c>
      <c r="B420" s="80" t="s">
        <v>6343</v>
      </c>
      <c r="C420" s="80" t="s">
        <v>6299</v>
      </c>
      <c r="D420" s="80" t="s">
        <v>6059</v>
      </c>
      <c r="E420" s="110">
        <v>14.17</v>
      </c>
      <c r="F420" s="80" t="s">
        <v>5992</v>
      </c>
    </row>
    <row r="421" spans="1:6" ht="13.5" x14ac:dyDescent="0.25">
      <c r="A421" s="80">
        <v>88433</v>
      </c>
      <c r="B421" s="80" t="s">
        <v>6344</v>
      </c>
      <c r="C421" s="80" t="s">
        <v>6299</v>
      </c>
      <c r="D421" s="80" t="s">
        <v>6059</v>
      </c>
      <c r="E421" s="110">
        <v>18.59</v>
      </c>
      <c r="F421" s="80" t="s">
        <v>5992</v>
      </c>
    </row>
    <row r="422" spans="1:6" ht="13.5" x14ac:dyDescent="0.25">
      <c r="A422" s="80">
        <v>88830</v>
      </c>
      <c r="B422" s="80" t="s">
        <v>6345</v>
      </c>
      <c r="C422" s="80" t="s">
        <v>6299</v>
      </c>
      <c r="D422" s="80" t="s">
        <v>6059</v>
      </c>
      <c r="E422" s="110">
        <v>1.47</v>
      </c>
      <c r="F422" s="80" t="s">
        <v>5992</v>
      </c>
    </row>
    <row r="423" spans="1:6" ht="13.5" x14ac:dyDescent="0.25">
      <c r="A423" s="80">
        <v>88843</v>
      </c>
      <c r="B423" s="80" t="s">
        <v>6346</v>
      </c>
      <c r="C423" s="80" t="s">
        <v>6299</v>
      </c>
      <c r="D423" s="80" t="s">
        <v>5991</v>
      </c>
      <c r="E423" s="110">
        <v>212</v>
      </c>
      <c r="F423" s="80" t="s">
        <v>5992</v>
      </c>
    </row>
    <row r="424" spans="1:6" ht="13.5" x14ac:dyDescent="0.25">
      <c r="A424" s="80">
        <v>88907</v>
      </c>
      <c r="B424" s="80" t="s">
        <v>6347</v>
      </c>
      <c r="C424" s="80" t="s">
        <v>6299</v>
      </c>
      <c r="D424" s="80" t="s">
        <v>5991</v>
      </c>
      <c r="E424" s="110">
        <v>256.62</v>
      </c>
      <c r="F424" s="80" t="s">
        <v>5992</v>
      </c>
    </row>
    <row r="425" spans="1:6" ht="13.5" x14ac:dyDescent="0.25">
      <c r="A425" s="80">
        <v>89021</v>
      </c>
      <c r="B425" s="80" t="s">
        <v>6348</v>
      </c>
      <c r="C425" s="80" t="s">
        <v>6299</v>
      </c>
      <c r="D425" s="80" t="s">
        <v>5991</v>
      </c>
      <c r="E425" s="110">
        <v>1.83</v>
      </c>
      <c r="F425" s="80" t="s">
        <v>5992</v>
      </c>
    </row>
    <row r="426" spans="1:6" ht="13.5" x14ac:dyDescent="0.25">
      <c r="A426" s="80">
        <v>89028</v>
      </c>
      <c r="B426" s="80" t="s">
        <v>6349</v>
      </c>
      <c r="C426" s="80" t="s">
        <v>6299</v>
      </c>
      <c r="D426" s="80" t="s">
        <v>5991</v>
      </c>
      <c r="E426" s="110">
        <v>295.56</v>
      </c>
      <c r="F426" s="80" t="s">
        <v>5992</v>
      </c>
    </row>
    <row r="427" spans="1:6" ht="13.5" x14ac:dyDescent="0.25">
      <c r="A427" s="80">
        <v>89032</v>
      </c>
      <c r="B427" s="80" t="s">
        <v>6350</v>
      </c>
      <c r="C427" s="80" t="s">
        <v>6299</v>
      </c>
      <c r="D427" s="80" t="s">
        <v>5991</v>
      </c>
      <c r="E427" s="110">
        <v>188.73</v>
      </c>
      <c r="F427" s="80" t="s">
        <v>5992</v>
      </c>
    </row>
    <row r="428" spans="1:6" ht="13.5" x14ac:dyDescent="0.25">
      <c r="A428" s="80">
        <v>89035</v>
      </c>
      <c r="B428" s="80" t="s">
        <v>6351</v>
      </c>
      <c r="C428" s="80" t="s">
        <v>6299</v>
      </c>
      <c r="D428" s="80" t="s">
        <v>5991</v>
      </c>
      <c r="E428" s="110">
        <v>129.56</v>
      </c>
      <c r="F428" s="80" t="s">
        <v>5992</v>
      </c>
    </row>
    <row r="429" spans="1:6" ht="13.5" x14ac:dyDescent="0.25">
      <c r="A429" s="80">
        <v>89225</v>
      </c>
      <c r="B429" s="80" t="s">
        <v>6352</v>
      </c>
      <c r="C429" s="80" t="s">
        <v>6299</v>
      </c>
      <c r="D429" s="80" t="s">
        <v>6059</v>
      </c>
      <c r="E429" s="110">
        <v>4.5599999999999996</v>
      </c>
      <c r="F429" s="80" t="s">
        <v>5992</v>
      </c>
    </row>
    <row r="430" spans="1:6" ht="13.5" x14ac:dyDescent="0.25">
      <c r="A430" s="80">
        <v>89234</v>
      </c>
      <c r="B430" s="80" t="s">
        <v>6353</v>
      </c>
      <c r="C430" s="80" t="s">
        <v>6299</v>
      </c>
      <c r="D430" s="80" t="s">
        <v>5991</v>
      </c>
      <c r="E430" s="110">
        <v>631.47</v>
      </c>
      <c r="F430" s="80" t="s">
        <v>5992</v>
      </c>
    </row>
    <row r="431" spans="1:6" ht="13.5" x14ac:dyDescent="0.25">
      <c r="A431" s="80">
        <v>89242</v>
      </c>
      <c r="B431" s="80" t="s">
        <v>6354</v>
      </c>
      <c r="C431" s="80" t="s">
        <v>6299</v>
      </c>
      <c r="D431" s="80" t="s">
        <v>5991</v>
      </c>
      <c r="E431" s="111">
        <v>1508.09</v>
      </c>
      <c r="F431" s="80" t="s">
        <v>5992</v>
      </c>
    </row>
    <row r="432" spans="1:6" ht="13.5" x14ac:dyDescent="0.25">
      <c r="A432" s="80">
        <v>89250</v>
      </c>
      <c r="B432" s="80" t="s">
        <v>6355</v>
      </c>
      <c r="C432" s="80" t="s">
        <v>6299</v>
      </c>
      <c r="D432" s="80" t="s">
        <v>5991</v>
      </c>
      <c r="E432" s="111">
        <v>1304.51</v>
      </c>
      <c r="F432" s="80" t="s">
        <v>5992</v>
      </c>
    </row>
    <row r="433" spans="1:6" ht="13.5" x14ac:dyDescent="0.25">
      <c r="A433" s="80">
        <v>89257</v>
      </c>
      <c r="B433" s="80" t="s">
        <v>6356</v>
      </c>
      <c r="C433" s="80" t="s">
        <v>6299</v>
      </c>
      <c r="D433" s="80" t="s">
        <v>5991</v>
      </c>
      <c r="E433" s="110">
        <v>351.2</v>
      </c>
      <c r="F433" s="80" t="s">
        <v>5992</v>
      </c>
    </row>
    <row r="434" spans="1:6" ht="13.5" x14ac:dyDescent="0.25">
      <c r="A434" s="80">
        <v>89272</v>
      </c>
      <c r="B434" s="80" t="s">
        <v>6357</v>
      </c>
      <c r="C434" s="80" t="s">
        <v>6299</v>
      </c>
      <c r="D434" s="80" t="s">
        <v>5991</v>
      </c>
      <c r="E434" s="110">
        <v>201.1</v>
      </c>
      <c r="F434" s="80" t="s">
        <v>5992</v>
      </c>
    </row>
    <row r="435" spans="1:6" ht="13.5" x14ac:dyDescent="0.25">
      <c r="A435" s="80">
        <v>89278</v>
      </c>
      <c r="B435" s="80" t="s">
        <v>6358</v>
      </c>
      <c r="C435" s="80" t="s">
        <v>6299</v>
      </c>
      <c r="D435" s="80" t="s">
        <v>6059</v>
      </c>
      <c r="E435" s="110">
        <v>14.16</v>
      </c>
      <c r="F435" s="80" t="s">
        <v>5992</v>
      </c>
    </row>
    <row r="436" spans="1:6" ht="13.5" x14ac:dyDescent="0.25">
      <c r="A436" s="80">
        <v>89843</v>
      </c>
      <c r="B436" s="80" t="s">
        <v>6359</v>
      </c>
      <c r="C436" s="80" t="s">
        <v>6299</v>
      </c>
      <c r="D436" s="80" t="s">
        <v>5991</v>
      </c>
      <c r="E436" s="110">
        <v>212.05</v>
      </c>
      <c r="F436" s="80" t="s">
        <v>5992</v>
      </c>
    </row>
    <row r="437" spans="1:6" ht="13.5" x14ac:dyDescent="0.25">
      <c r="A437" s="80">
        <v>89876</v>
      </c>
      <c r="B437" s="80" t="s">
        <v>6360</v>
      </c>
      <c r="C437" s="80" t="s">
        <v>6299</v>
      </c>
      <c r="D437" s="80" t="s">
        <v>5991</v>
      </c>
      <c r="E437" s="110">
        <v>325.16000000000003</v>
      </c>
      <c r="F437" s="80" t="s">
        <v>5992</v>
      </c>
    </row>
    <row r="438" spans="1:6" ht="13.5" x14ac:dyDescent="0.25">
      <c r="A438" s="80">
        <v>89883</v>
      </c>
      <c r="B438" s="80" t="s">
        <v>6361</v>
      </c>
      <c r="C438" s="80" t="s">
        <v>6299</v>
      </c>
      <c r="D438" s="80" t="s">
        <v>5991</v>
      </c>
      <c r="E438" s="110">
        <v>364.27</v>
      </c>
      <c r="F438" s="80" t="s">
        <v>5992</v>
      </c>
    </row>
    <row r="439" spans="1:6" ht="13.5" x14ac:dyDescent="0.25">
      <c r="A439" s="80">
        <v>90586</v>
      </c>
      <c r="B439" s="80" t="s">
        <v>6362</v>
      </c>
      <c r="C439" s="80" t="s">
        <v>6299</v>
      </c>
      <c r="D439" s="80" t="s">
        <v>5991</v>
      </c>
      <c r="E439" s="110">
        <v>1.24</v>
      </c>
      <c r="F439" s="80" t="s">
        <v>5992</v>
      </c>
    </row>
    <row r="440" spans="1:6" ht="13.5" x14ac:dyDescent="0.25">
      <c r="A440" s="80">
        <v>90625</v>
      </c>
      <c r="B440" s="80" t="s">
        <v>6363</v>
      </c>
      <c r="C440" s="80" t="s">
        <v>6299</v>
      </c>
      <c r="D440" s="80" t="s">
        <v>6059</v>
      </c>
      <c r="E440" s="110">
        <v>5.28</v>
      </c>
      <c r="F440" s="80" t="s">
        <v>5992</v>
      </c>
    </row>
    <row r="441" spans="1:6" ht="13.5" x14ac:dyDescent="0.25">
      <c r="A441" s="80">
        <v>90631</v>
      </c>
      <c r="B441" s="80" t="s">
        <v>6364</v>
      </c>
      <c r="C441" s="80" t="s">
        <v>6299</v>
      </c>
      <c r="D441" s="80" t="s">
        <v>5991</v>
      </c>
      <c r="E441" s="110">
        <v>134.94999999999999</v>
      </c>
      <c r="F441" s="80" t="s">
        <v>5992</v>
      </c>
    </row>
    <row r="442" spans="1:6" ht="13.5" x14ac:dyDescent="0.25">
      <c r="A442" s="80">
        <v>90637</v>
      </c>
      <c r="B442" s="80" t="s">
        <v>6365</v>
      </c>
      <c r="C442" s="80" t="s">
        <v>6299</v>
      </c>
      <c r="D442" s="80" t="s">
        <v>6059</v>
      </c>
      <c r="E442" s="110">
        <v>13.25</v>
      </c>
      <c r="F442" s="80" t="s">
        <v>5992</v>
      </c>
    </row>
    <row r="443" spans="1:6" ht="13.5" x14ac:dyDescent="0.25">
      <c r="A443" s="80">
        <v>90643</v>
      </c>
      <c r="B443" s="80" t="s">
        <v>6366</v>
      </c>
      <c r="C443" s="80" t="s">
        <v>6299</v>
      </c>
      <c r="D443" s="80" t="s">
        <v>6059</v>
      </c>
      <c r="E443" s="110">
        <v>29.64</v>
      </c>
      <c r="F443" s="80" t="s">
        <v>5992</v>
      </c>
    </row>
    <row r="444" spans="1:6" ht="13.5" x14ac:dyDescent="0.25">
      <c r="A444" s="80">
        <v>90650</v>
      </c>
      <c r="B444" s="80" t="s">
        <v>6367</v>
      </c>
      <c r="C444" s="80" t="s">
        <v>6299</v>
      </c>
      <c r="D444" s="80" t="s">
        <v>6059</v>
      </c>
      <c r="E444" s="110">
        <v>7.3</v>
      </c>
      <c r="F444" s="80" t="s">
        <v>5992</v>
      </c>
    </row>
    <row r="445" spans="1:6" ht="13.5" x14ac:dyDescent="0.25">
      <c r="A445" s="80">
        <v>90656</v>
      </c>
      <c r="B445" s="80" t="s">
        <v>6368</v>
      </c>
      <c r="C445" s="80" t="s">
        <v>6299</v>
      </c>
      <c r="D445" s="80" t="s">
        <v>6059</v>
      </c>
      <c r="E445" s="110">
        <v>13.04</v>
      </c>
      <c r="F445" s="80" t="s">
        <v>5992</v>
      </c>
    </row>
    <row r="446" spans="1:6" ht="13.5" x14ac:dyDescent="0.25">
      <c r="A446" s="80">
        <v>90662</v>
      </c>
      <c r="B446" s="80" t="s">
        <v>6369</v>
      </c>
      <c r="C446" s="80" t="s">
        <v>6299</v>
      </c>
      <c r="D446" s="80" t="s">
        <v>6059</v>
      </c>
      <c r="E446" s="110">
        <v>13.71</v>
      </c>
      <c r="F446" s="80" t="s">
        <v>5992</v>
      </c>
    </row>
    <row r="447" spans="1:6" ht="13.5" x14ac:dyDescent="0.25">
      <c r="A447" s="80">
        <v>90668</v>
      </c>
      <c r="B447" s="80" t="s">
        <v>6370</v>
      </c>
      <c r="C447" s="80" t="s">
        <v>6299</v>
      </c>
      <c r="D447" s="80" t="s">
        <v>5991</v>
      </c>
      <c r="E447" s="110">
        <v>31.64</v>
      </c>
      <c r="F447" s="80" t="s">
        <v>5992</v>
      </c>
    </row>
    <row r="448" spans="1:6" ht="13.5" x14ac:dyDescent="0.25">
      <c r="A448" s="80">
        <v>90674</v>
      </c>
      <c r="B448" s="80" t="s">
        <v>6371</v>
      </c>
      <c r="C448" s="80" t="s">
        <v>6299</v>
      </c>
      <c r="D448" s="80" t="s">
        <v>5991</v>
      </c>
      <c r="E448" s="110">
        <v>693.4</v>
      </c>
      <c r="F448" s="80" t="s">
        <v>5992</v>
      </c>
    </row>
    <row r="449" spans="1:6" ht="13.5" x14ac:dyDescent="0.25">
      <c r="A449" s="80">
        <v>90680</v>
      </c>
      <c r="B449" s="80" t="s">
        <v>6372</v>
      </c>
      <c r="C449" s="80" t="s">
        <v>6299</v>
      </c>
      <c r="D449" s="80" t="s">
        <v>5991</v>
      </c>
      <c r="E449" s="110">
        <v>401.34</v>
      </c>
      <c r="F449" s="80" t="s">
        <v>5992</v>
      </c>
    </row>
    <row r="450" spans="1:6" ht="13.5" x14ac:dyDescent="0.25">
      <c r="A450" s="80">
        <v>90686</v>
      </c>
      <c r="B450" s="80" t="s">
        <v>6373</v>
      </c>
      <c r="C450" s="80" t="s">
        <v>6299</v>
      </c>
      <c r="D450" s="80" t="s">
        <v>5991</v>
      </c>
      <c r="E450" s="110">
        <v>152.97</v>
      </c>
      <c r="F450" s="80" t="s">
        <v>5992</v>
      </c>
    </row>
    <row r="451" spans="1:6" ht="13.5" x14ac:dyDescent="0.25">
      <c r="A451" s="80">
        <v>90692</v>
      </c>
      <c r="B451" s="80" t="s">
        <v>6374</v>
      </c>
      <c r="C451" s="80" t="s">
        <v>6299</v>
      </c>
      <c r="D451" s="80" t="s">
        <v>5991</v>
      </c>
      <c r="E451" s="110">
        <v>111.22</v>
      </c>
      <c r="F451" s="80" t="s">
        <v>5992</v>
      </c>
    </row>
    <row r="452" spans="1:6" ht="13.5" x14ac:dyDescent="0.25">
      <c r="A452" s="80">
        <v>90964</v>
      </c>
      <c r="B452" s="80" t="s">
        <v>6375</v>
      </c>
      <c r="C452" s="80" t="s">
        <v>6299</v>
      </c>
      <c r="D452" s="80" t="s">
        <v>5991</v>
      </c>
      <c r="E452" s="110">
        <v>31.58</v>
      </c>
      <c r="F452" s="80" t="s">
        <v>5992</v>
      </c>
    </row>
    <row r="453" spans="1:6" ht="13.5" x14ac:dyDescent="0.25">
      <c r="A453" s="80">
        <v>90972</v>
      </c>
      <c r="B453" s="80" t="s">
        <v>6376</v>
      </c>
      <c r="C453" s="80" t="s">
        <v>6299</v>
      </c>
      <c r="D453" s="80" t="s">
        <v>5991</v>
      </c>
      <c r="E453" s="110">
        <v>86.4</v>
      </c>
      <c r="F453" s="80" t="s">
        <v>5992</v>
      </c>
    </row>
    <row r="454" spans="1:6" ht="13.5" x14ac:dyDescent="0.25">
      <c r="A454" s="80">
        <v>90979</v>
      </c>
      <c r="B454" s="80" t="s">
        <v>6377</v>
      </c>
      <c r="C454" s="80" t="s">
        <v>6299</v>
      </c>
      <c r="D454" s="80" t="s">
        <v>5991</v>
      </c>
      <c r="E454" s="110">
        <v>223.41</v>
      </c>
      <c r="F454" s="80" t="s">
        <v>5992</v>
      </c>
    </row>
    <row r="455" spans="1:6" ht="13.5" x14ac:dyDescent="0.25">
      <c r="A455" s="80">
        <v>90991</v>
      </c>
      <c r="B455" s="80" t="s">
        <v>6378</v>
      </c>
      <c r="C455" s="80" t="s">
        <v>6299</v>
      </c>
      <c r="D455" s="80" t="s">
        <v>5991</v>
      </c>
      <c r="E455" s="110">
        <v>207.34</v>
      </c>
      <c r="F455" s="80" t="s">
        <v>5992</v>
      </c>
    </row>
    <row r="456" spans="1:6" ht="13.5" x14ac:dyDescent="0.25">
      <c r="A456" s="80">
        <v>90999</v>
      </c>
      <c r="B456" s="80" t="s">
        <v>6379</v>
      </c>
      <c r="C456" s="80" t="s">
        <v>6299</v>
      </c>
      <c r="D456" s="80" t="s">
        <v>5991</v>
      </c>
      <c r="E456" s="110">
        <v>115</v>
      </c>
      <c r="F456" s="80" t="s">
        <v>5992</v>
      </c>
    </row>
    <row r="457" spans="1:6" ht="13.5" x14ac:dyDescent="0.25">
      <c r="A457" s="80">
        <v>91031</v>
      </c>
      <c r="B457" s="80" t="s">
        <v>6380</v>
      </c>
      <c r="C457" s="80" t="s">
        <v>6299</v>
      </c>
      <c r="D457" s="80" t="s">
        <v>5991</v>
      </c>
      <c r="E457" s="110">
        <v>260.47000000000003</v>
      </c>
      <c r="F457" s="80" t="s">
        <v>5992</v>
      </c>
    </row>
    <row r="458" spans="1:6" ht="13.5" x14ac:dyDescent="0.25">
      <c r="A458" s="80">
        <v>91277</v>
      </c>
      <c r="B458" s="80" t="s">
        <v>6381</v>
      </c>
      <c r="C458" s="80" t="s">
        <v>6299</v>
      </c>
      <c r="D458" s="80" t="s">
        <v>5991</v>
      </c>
      <c r="E458" s="110">
        <v>11.99</v>
      </c>
      <c r="F458" s="80" t="s">
        <v>5992</v>
      </c>
    </row>
    <row r="459" spans="1:6" ht="13.5" x14ac:dyDescent="0.25">
      <c r="A459" s="80">
        <v>91283</v>
      </c>
      <c r="B459" s="80" t="s">
        <v>6382</v>
      </c>
      <c r="C459" s="80" t="s">
        <v>6299</v>
      </c>
      <c r="D459" s="80" t="s">
        <v>6059</v>
      </c>
      <c r="E459" s="110">
        <v>12.61</v>
      </c>
      <c r="F459" s="80" t="s">
        <v>5992</v>
      </c>
    </row>
    <row r="460" spans="1:6" ht="13.5" x14ac:dyDescent="0.25">
      <c r="A460" s="80">
        <v>91386</v>
      </c>
      <c r="B460" s="80" t="s">
        <v>6383</v>
      </c>
      <c r="C460" s="80" t="s">
        <v>6299</v>
      </c>
      <c r="D460" s="80" t="s">
        <v>5991</v>
      </c>
      <c r="E460" s="110">
        <v>264.83</v>
      </c>
      <c r="F460" s="80" t="s">
        <v>5992</v>
      </c>
    </row>
    <row r="461" spans="1:6" ht="13.5" x14ac:dyDescent="0.25">
      <c r="A461" s="80">
        <v>91533</v>
      </c>
      <c r="B461" s="80" t="s">
        <v>6384</v>
      </c>
      <c r="C461" s="80" t="s">
        <v>6299</v>
      </c>
      <c r="D461" s="80" t="s">
        <v>5991</v>
      </c>
      <c r="E461" s="110">
        <v>27.92</v>
      </c>
      <c r="F461" s="80" t="s">
        <v>5992</v>
      </c>
    </row>
    <row r="462" spans="1:6" ht="13.5" x14ac:dyDescent="0.25">
      <c r="A462" s="80">
        <v>91634</v>
      </c>
      <c r="B462" s="80" t="s">
        <v>6385</v>
      </c>
      <c r="C462" s="80" t="s">
        <v>6299</v>
      </c>
      <c r="D462" s="80" t="s">
        <v>5991</v>
      </c>
      <c r="E462" s="110">
        <v>235.11</v>
      </c>
      <c r="F462" s="80" t="s">
        <v>5992</v>
      </c>
    </row>
    <row r="463" spans="1:6" ht="13.5" x14ac:dyDescent="0.25">
      <c r="A463" s="80">
        <v>91645</v>
      </c>
      <c r="B463" s="80" t="s">
        <v>6386</v>
      </c>
      <c r="C463" s="80" t="s">
        <v>6299</v>
      </c>
      <c r="D463" s="80" t="s">
        <v>5991</v>
      </c>
      <c r="E463" s="110">
        <v>485.15</v>
      </c>
      <c r="F463" s="80" t="s">
        <v>5992</v>
      </c>
    </row>
    <row r="464" spans="1:6" ht="13.5" x14ac:dyDescent="0.25">
      <c r="A464" s="80">
        <v>91692</v>
      </c>
      <c r="B464" s="80" t="s">
        <v>448</v>
      </c>
      <c r="C464" s="80" t="s">
        <v>6299</v>
      </c>
      <c r="D464" s="80" t="s">
        <v>6059</v>
      </c>
      <c r="E464" s="110">
        <v>19.309999999999999</v>
      </c>
      <c r="F464" s="80" t="s">
        <v>5992</v>
      </c>
    </row>
    <row r="465" spans="1:6" ht="13.5" x14ac:dyDescent="0.25">
      <c r="A465" s="80">
        <v>92043</v>
      </c>
      <c r="B465" s="80" t="s">
        <v>6387</v>
      </c>
      <c r="C465" s="80" t="s">
        <v>6299</v>
      </c>
      <c r="D465" s="80" t="s">
        <v>5991</v>
      </c>
      <c r="E465" s="110">
        <v>13.57</v>
      </c>
      <c r="F465" s="80" t="s">
        <v>5992</v>
      </c>
    </row>
    <row r="466" spans="1:6" ht="13.5" x14ac:dyDescent="0.25">
      <c r="A466" s="80">
        <v>92106</v>
      </c>
      <c r="B466" s="80" t="s">
        <v>6388</v>
      </c>
      <c r="C466" s="80" t="s">
        <v>6299</v>
      </c>
      <c r="D466" s="80" t="s">
        <v>5991</v>
      </c>
      <c r="E466" s="110">
        <v>349.99</v>
      </c>
      <c r="F466" s="80" t="s">
        <v>5992</v>
      </c>
    </row>
    <row r="467" spans="1:6" ht="13.5" x14ac:dyDescent="0.25">
      <c r="A467" s="80">
        <v>92112</v>
      </c>
      <c r="B467" s="80" t="s">
        <v>6389</v>
      </c>
      <c r="C467" s="80" t="s">
        <v>6299</v>
      </c>
      <c r="D467" s="80" t="s">
        <v>6059</v>
      </c>
      <c r="E467" s="110">
        <v>2.65</v>
      </c>
      <c r="F467" s="80" t="s">
        <v>5992</v>
      </c>
    </row>
    <row r="468" spans="1:6" ht="13.5" x14ac:dyDescent="0.25">
      <c r="A468" s="80">
        <v>92118</v>
      </c>
      <c r="B468" s="80" t="s">
        <v>6390</v>
      </c>
      <c r="C468" s="80" t="s">
        <v>6299</v>
      </c>
      <c r="D468" s="80" t="s">
        <v>6059</v>
      </c>
      <c r="E468" s="110">
        <v>0.26</v>
      </c>
      <c r="F468" s="80" t="s">
        <v>5992</v>
      </c>
    </row>
    <row r="469" spans="1:6" ht="13.5" x14ac:dyDescent="0.25">
      <c r="A469" s="80">
        <v>92138</v>
      </c>
      <c r="B469" s="80" t="s">
        <v>6391</v>
      </c>
      <c r="C469" s="80" t="s">
        <v>6299</v>
      </c>
      <c r="D469" s="80" t="s">
        <v>6059</v>
      </c>
      <c r="E469" s="110">
        <v>91.42</v>
      </c>
      <c r="F469" s="80" t="s">
        <v>5992</v>
      </c>
    </row>
    <row r="470" spans="1:6" ht="13.5" x14ac:dyDescent="0.25">
      <c r="A470" s="80">
        <v>92145</v>
      </c>
      <c r="B470" s="80" t="s">
        <v>6392</v>
      </c>
      <c r="C470" s="80" t="s">
        <v>6299</v>
      </c>
      <c r="D470" s="80" t="s">
        <v>6059</v>
      </c>
      <c r="E470" s="110">
        <v>79.64</v>
      </c>
      <c r="F470" s="80" t="s">
        <v>5992</v>
      </c>
    </row>
    <row r="471" spans="1:6" ht="13.5" x14ac:dyDescent="0.25">
      <c r="A471" s="80">
        <v>92242</v>
      </c>
      <c r="B471" s="80" t="s">
        <v>6393</v>
      </c>
      <c r="C471" s="80" t="s">
        <v>6299</v>
      </c>
      <c r="D471" s="80" t="s">
        <v>5991</v>
      </c>
      <c r="E471" s="110">
        <v>428.01</v>
      </c>
      <c r="F471" s="80" t="s">
        <v>5992</v>
      </c>
    </row>
    <row r="472" spans="1:6" ht="13.5" x14ac:dyDescent="0.25">
      <c r="A472" s="80">
        <v>92716</v>
      </c>
      <c r="B472" s="80" t="s">
        <v>6394</v>
      </c>
      <c r="C472" s="80" t="s">
        <v>6299</v>
      </c>
      <c r="D472" s="80" t="s">
        <v>5991</v>
      </c>
      <c r="E472" s="110">
        <v>22.95</v>
      </c>
      <c r="F472" s="80" t="s">
        <v>5992</v>
      </c>
    </row>
    <row r="473" spans="1:6" ht="13.5" x14ac:dyDescent="0.25">
      <c r="A473" s="80">
        <v>92960</v>
      </c>
      <c r="B473" s="80" t="s">
        <v>6395</v>
      </c>
      <c r="C473" s="80" t="s">
        <v>6299</v>
      </c>
      <c r="D473" s="80" t="s">
        <v>5991</v>
      </c>
      <c r="E473" s="110">
        <v>21.09</v>
      </c>
      <c r="F473" s="80" t="s">
        <v>5992</v>
      </c>
    </row>
    <row r="474" spans="1:6" ht="13.5" x14ac:dyDescent="0.25">
      <c r="A474" s="80">
        <v>92966</v>
      </c>
      <c r="B474" s="80" t="s">
        <v>6396</v>
      </c>
      <c r="C474" s="80" t="s">
        <v>6299</v>
      </c>
      <c r="D474" s="80" t="s">
        <v>6059</v>
      </c>
      <c r="E474" s="110">
        <v>21.44</v>
      </c>
      <c r="F474" s="80" t="s">
        <v>5992</v>
      </c>
    </row>
    <row r="475" spans="1:6" ht="13.5" x14ac:dyDescent="0.25">
      <c r="A475" s="80">
        <v>93224</v>
      </c>
      <c r="B475" s="80" t="s">
        <v>6397</v>
      </c>
      <c r="C475" s="80" t="s">
        <v>6299</v>
      </c>
      <c r="D475" s="80" t="s">
        <v>5991</v>
      </c>
      <c r="E475" s="111">
        <v>1032.28</v>
      </c>
      <c r="F475" s="80" t="s">
        <v>5992</v>
      </c>
    </row>
    <row r="476" spans="1:6" ht="13.5" x14ac:dyDescent="0.25">
      <c r="A476" s="80">
        <v>93233</v>
      </c>
      <c r="B476" s="80" t="s">
        <v>6398</v>
      </c>
      <c r="C476" s="80" t="s">
        <v>6299</v>
      </c>
      <c r="D476" s="80" t="s">
        <v>6059</v>
      </c>
      <c r="E476" s="110">
        <v>11.52</v>
      </c>
      <c r="F476" s="80" t="s">
        <v>5992</v>
      </c>
    </row>
    <row r="477" spans="1:6" ht="13.5" x14ac:dyDescent="0.25">
      <c r="A477" s="80">
        <v>93272</v>
      </c>
      <c r="B477" s="80" t="s">
        <v>6399</v>
      </c>
      <c r="C477" s="80" t="s">
        <v>6299</v>
      </c>
      <c r="D477" s="80" t="s">
        <v>5991</v>
      </c>
      <c r="E477" s="110">
        <v>125.82</v>
      </c>
      <c r="F477" s="80" t="s">
        <v>5992</v>
      </c>
    </row>
    <row r="478" spans="1:6" ht="13.5" x14ac:dyDescent="0.25">
      <c r="A478" s="80">
        <v>93281</v>
      </c>
      <c r="B478" s="80" t="s">
        <v>6400</v>
      </c>
      <c r="C478" s="80" t="s">
        <v>6299</v>
      </c>
      <c r="D478" s="80" t="s">
        <v>5991</v>
      </c>
      <c r="E478" s="110">
        <v>19.5</v>
      </c>
      <c r="F478" s="80" t="s">
        <v>5992</v>
      </c>
    </row>
    <row r="479" spans="1:6" ht="13.5" x14ac:dyDescent="0.25">
      <c r="A479" s="80">
        <v>93287</v>
      </c>
      <c r="B479" s="80" t="s">
        <v>6401</v>
      </c>
      <c r="C479" s="80" t="s">
        <v>6299</v>
      </c>
      <c r="D479" s="80" t="s">
        <v>5991</v>
      </c>
      <c r="E479" s="110">
        <v>310.02999999999997</v>
      </c>
      <c r="F479" s="80" t="s">
        <v>5992</v>
      </c>
    </row>
    <row r="480" spans="1:6" ht="13.5" x14ac:dyDescent="0.25">
      <c r="A480" s="80">
        <v>93402</v>
      </c>
      <c r="B480" s="80" t="s">
        <v>6402</v>
      </c>
      <c r="C480" s="80" t="s">
        <v>6299</v>
      </c>
      <c r="D480" s="80" t="s">
        <v>5991</v>
      </c>
      <c r="E480" s="110">
        <v>273.23</v>
      </c>
      <c r="F480" s="80" t="s">
        <v>5992</v>
      </c>
    </row>
    <row r="481" spans="1:6" ht="13.5" x14ac:dyDescent="0.25">
      <c r="A481" s="80">
        <v>93408</v>
      </c>
      <c r="B481" s="80" t="s">
        <v>6403</v>
      </c>
      <c r="C481" s="80" t="s">
        <v>6299</v>
      </c>
      <c r="D481" s="80" t="s">
        <v>5991</v>
      </c>
      <c r="E481" s="110">
        <v>91.42</v>
      </c>
      <c r="F481" s="80" t="s">
        <v>5992</v>
      </c>
    </row>
    <row r="482" spans="1:6" ht="13.5" x14ac:dyDescent="0.25">
      <c r="A482" s="80">
        <v>93415</v>
      </c>
      <c r="B482" s="80" t="s">
        <v>6404</v>
      </c>
      <c r="C482" s="80" t="s">
        <v>6299</v>
      </c>
      <c r="D482" s="80" t="s">
        <v>5991</v>
      </c>
      <c r="E482" s="110">
        <v>19.239999999999998</v>
      </c>
      <c r="F482" s="80" t="s">
        <v>5992</v>
      </c>
    </row>
    <row r="483" spans="1:6" ht="13.5" x14ac:dyDescent="0.25">
      <c r="A483" s="80">
        <v>93421</v>
      </c>
      <c r="B483" s="80" t="s">
        <v>6405</v>
      </c>
      <c r="C483" s="80" t="s">
        <v>6299</v>
      </c>
      <c r="D483" s="80" t="s">
        <v>5991</v>
      </c>
      <c r="E483" s="110">
        <v>88.68</v>
      </c>
      <c r="F483" s="80" t="s">
        <v>5992</v>
      </c>
    </row>
    <row r="484" spans="1:6" ht="13.5" x14ac:dyDescent="0.25">
      <c r="A484" s="80">
        <v>93427</v>
      </c>
      <c r="B484" s="80" t="s">
        <v>6406</v>
      </c>
      <c r="C484" s="80" t="s">
        <v>6299</v>
      </c>
      <c r="D484" s="80" t="s">
        <v>5991</v>
      </c>
      <c r="E484" s="110">
        <v>203.95</v>
      </c>
      <c r="F484" s="80" t="s">
        <v>5992</v>
      </c>
    </row>
    <row r="485" spans="1:6" ht="13.5" x14ac:dyDescent="0.25">
      <c r="A485" s="80">
        <v>93433</v>
      </c>
      <c r="B485" s="80" t="s">
        <v>6407</v>
      </c>
      <c r="C485" s="80" t="s">
        <v>6299</v>
      </c>
      <c r="D485" s="80" t="s">
        <v>5991</v>
      </c>
      <c r="E485" s="111">
        <v>3845.39</v>
      </c>
      <c r="F485" s="80" t="s">
        <v>5992</v>
      </c>
    </row>
    <row r="486" spans="1:6" ht="13.5" x14ac:dyDescent="0.25">
      <c r="A486" s="80">
        <v>93439</v>
      </c>
      <c r="B486" s="80" t="s">
        <v>6408</v>
      </c>
      <c r="C486" s="80" t="s">
        <v>6299</v>
      </c>
      <c r="D486" s="80" t="s">
        <v>5991</v>
      </c>
      <c r="E486" s="110">
        <v>138.77000000000001</v>
      </c>
      <c r="F486" s="80" t="s">
        <v>5992</v>
      </c>
    </row>
    <row r="487" spans="1:6" ht="13.5" x14ac:dyDescent="0.25">
      <c r="A487" s="80">
        <v>95121</v>
      </c>
      <c r="B487" s="80" t="s">
        <v>6409</v>
      </c>
      <c r="C487" s="80" t="s">
        <v>6299</v>
      </c>
      <c r="D487" s="80" t="s">
        <v>5991</v>
      </c>
      <c r="E487" s="110">
        <v>272.86</v>
      </c>
      <c r="F487" s="80" t="s">
        <v>5992</v>
      </c>
    </row>
    <row r="488" spans="1:6" ht="13.5" x14ac:dyDescent="0.25">
      <c r="A488" s="80">
        <v>95127</v>
      </c>
      <c r="B488" s="80" t="s">
        <v>6410</v>
      </c>
      <c r="C488" s="80" t="s">
        <v>6299</v>
      </c>
      <c r="D488" s="80" t="s">
        <v>5991</v>
      </c>
      <c r="E488" s="110">
        <v>238.64</v>
      </c>
      <c r="F488" s="80" t="s">
        <v>5992</v>
      </c>
    </row>
    <row r="489" spans="1:6" ht="13.5" x14ac:dyDescent="0.25">
      <c r="A489" s="80">
        <v>95133</v>
      </c>
      <c r="B489" s="80" t="s">
        <v>6411</v>
      </c>
      <c r="C489" s="80" t="s">
        <v>6299</v>
      </c>
      <c r="D489" s="80" t="s">
        <v>5991</v>
      </c>
      <c r="E489" s="110">
        <v>182.02</v>
      </c>
      <c r="F489" s="80" t="s">
        <v>5992</v>
      </c>
    </row>
    <row r="490" spans="1:6" ht="13.5" x14ac:dyDescent="0.25">
      <c r="A490" s="80">
        <v>95139</v>
      </c>
      <c r="B490" s="80" t="s">
        <v>6412</v>
      </c>
      <c r="C490" s="80" t="s">
        <v>6299</v>
      </c>
      <c r="D490" s="80" t="s">
        <v>5991</v>
      </c>
      <c r="E490" s="110">
        <v>0.05</v>
      </c>
      <c r="F490" s="80" t="s">
        <v>5992</v>
      </c>
    </row>
    <row r="491" spans="1:6" ht="13.5" x14ac:dyDescent="0.25">
      <c r="A491" s="80">
        <v>95212</v>
      </c>
      <c r="B491" s="80" t="s">
        <v>6413</v>
      </c>
      <c r="C491" s="80" t="s">
        <v>6299</v>
      </c>
      <c r="D491" s="80" t="s">
        <v>5991</v>
      </c>
      <c r="E491" s="110">
        <v>139.4</v>
      </c>
      <c r="F491" s="80" t="s">
        <v>5992</v>
      </c>
    </row>
    <row r="492" spans="1:6" ht="13.5" x14ac:dyDescent="0.25">
      <c r="A492" s="80">
        <v>95258</v>
      </c>
      <c r="B492" s="80" t="s">
        <v>6414</v>
      </c>
      <c r="C492" s="80" t="s">
        <v>6299</v>
      </c>
      <c r="D492" s="80" t="s">
        <v>6059</v>
      </c>
      <c r="E492" s="110">
        <v>21.06</v>
      </c>
      <c r="F492" s="80" t="s">
        <v>5992</v>
      </c>
    </row>
    <row r="493" spans="1:6" ht="13.5" x14ac:dyDescent="0.25">
      <c r="A493" s="80">
        <v>95264</v>
      </c>
      <c r="B493" s="80" t="s">
        <v>6415</v>
      </c>
      <c r="C493" s="80" t="s">
        <v>6299</v>
      </c>
      <c r="D493" s="80" t="s">
        <v>5991</v>
      </c>
      <c r="E493" s="110">
        <v>7.59</v>
      </c>
      <c r="F493" s="80" t="s">
        <v>5992</v>
      </c>
    </row>
    <row r="494" spans="1:6" ht="13.5" x14ac:dyDescent="0.25">
      <c r="A494" s="80">
        <v>95270</v>
      </c>
      <c r="B494" s="80" t="s">
        <v>6416</v>
      </c>
      <c r="C494" s="80" t="s">
        <v>6299</v>
      </c>
      <c r="D494" s="80" t="s">
        <v>5991</v>
      </c>
      <c r="E494" s="110">
        <v>11.72</v>
      </c>
      <c r="F494" s="80" t="s">
        <v>5992</v>
      </c>
    </row>
    <row r="495" spans="1:6" ht="13.5" x14ac:dyDescent="0.25">
      <c r="A495" s="80">
        <v>95276</v>
      </c>
      <c r="B495" s="80" t="s">
        <v>6417</v>
      </c>
      <c r="C495" s="80" t="s">
        <v>6299</v>
      </c>
      <c r="D495" s="80" t="s">
        <v>5991</v>
      </c>
      <c r="E495" s="110">
        <v>2.27</v>
      </c>
      <c r="F495" s="80" t="s">
        <v>5992</v>
      </c>
    </row>
    <row r="496" spans="1:6" ht="13.5" x14ac:dyDescent="0.25">
      <c r="A496" s="80">
        <v>95282</v>
      </c>
      <c r="B496" s="80" t="s">
        <v>6418</v>
      </c>
      <c r="C496" s="80" t="s">
        <v>6299</v>
      </c>
      <c r="D496" s="80" t="s">
        <v>5991</v>
      </c>
      <c r="E496" s="110">
        <v>11.91</v>
      </c>
      <c r="F496" s="80" t="s">
        <v>5992</v>
      </c>
    </row>
    <row r="497" spans="1:6" ht="13.5" x14ac:dyDescent="0.25">
      <c r="A497" s="80">
        <v>95620</v>
      </c>
      <c r="B497" s="80" t="s">
        <v>6419</v>
      </c>
      <c r="C497" s="80" t="s">
        <v>6299</v>
      </c>
      <c r="D497" s="80" t="s">
        <v>6059</v>
      </c>
      <c r="E497" s="110">
        <v>20.64</v>
      </c>
      <c r="F497" s="80" t="s">
        <v>5992</v>
      </c>
    </row>
    <row r="498" spans="1:6" ht="13.5" x14ac:dyDescent="0.25">
      <c r="A498" s="80">
        <v>95631</v>
      </c>
      <c r="B498" s="80" t="s">
        <v>6420</v>
      </c>
      <c r="C498" s="80" t="s">
        <v>6299</v>
      </c>
      <c r="D498" s="80" t="s">
        <v>5991</v>
      </c>
      <c r="E498" s="110">
        <v>234.58</v>
      </c>
      <c r="F498" s="80" t="s">
        <v>5992</v>
      </c>
    </row>
    <row r="499" spans="1:6" ht="13.5" x14ac:dyDescent="0.25">
      <c r="A499" s="80">
        <v>95702</v>
      </c>
      <c r="B499" s="80" t="s">
        <v>6421</v>
      </c>
      <c r="C499" s="80" t="s">
        <v>6299</v>
      </c>
      <c r="D499" s="80" t="s">
        <v>6059</v>
      </c>
      <c r="E499" s="110">
        <v>28</v>
      </c>
      <c r="F499" s="80" t="s">
        <v>5992</v>
      </c>
    </row>
    <row r="500" spans="1:6" ht="13.5" x14ac:dyDescent="0.25">
      <c r="A500" s="80">
        <v>95708</v>
      </c>
      <c r="B500" s="80" t="s">
        <v>6422</v>
      </c>
      <c r="C500" s="80" t="s">
        <v>6299</v>
      </c>
      <c r="D500" s="80" t="s">
        <v>5991</v>
      </c>
      <c r="E500" s="110">
        <v>131.6</v>
      </c>
      <c r="F500" s="80" t="s">
        <v>5992</v>
      </c>
    </row>
    <row r="501" spans="1:6" ht="13.5" x14ac:dyDescent="0.25">
      <c r="A501" s="80">
        <v>95714</v>
      </c>
      <c r="B501" s="80" t="s">
        <v>6423</v>
      </c>
      <c r="C501" s="80" t="s">
        <v>6299</v>
      </c>
      <c r="D501" s="80" t="s">
        <v>5991</v>
      </c>
      <c r="E501" s="110">
        <v>263.44</v>
      </c>
      <c r="F501" s="80" t="s">
        <v>5992</v>
      </c>
    </row>
    <row r="502" spans="1:6" ht="13.5" x14ac:dyDescent="0.25">
      <c r="A502" s="80">
        <v>95720</v>
      </c>
      <c r="B502" s="80" t="s">
        <v>6424</v>
      </c>
      <c r="C502" s="80" t="s">
        <v>6299</v>
      </c>
      <c r="D502" s="80" t="s">
        <v>5991</v>
      </c>
      <c r="E502" s="110">
        <v>258.47000000000003</v>
      </c>
      <c r="F502" s="80" t="s">
        <v>5992</v>
      </c>
    </row>
    <row r="503" spans="1:6" ht="13.5" x14ac:dyDescent="0.25">
      <c r="A503" s="80">
        <v>95872</v>
      </c>
      <c r="B503" s="80" t="s">
        <v>6425</v>
      </c>
      <c r="C503" s="80" t="s">
        <v>6299</v>
      </c>
      <c r="D503" s="80" t="s">
        <v>5991</v>
      </c>
      <c r="E503" s="110">
        <v>346.26</v>
      </c>
      <c r="F503" s="80" t="s">
        <v>5992</v>
      </c>
    </row>
    <row r="504" spans="1:6" ht="13.5" x14ac:dyDescent="0.25">
      <c r="A504" s="80">
        <v>96013</v>
      </c>
      <c r="B504" s="80" t="s">
        <v>6426</v>
      </c>
      <c r="C504" s="80" t="s">
        <v>6299</v>
      </c>
      <c r="D504" s="80" t="s">
        <v>5991</v>
      </c>
      <c r="E504" s="110">
        <v>186.57</v>
      </c>
      <c r="F504" s="80" t="s">
        <v>5992</v>
      </c>
    </row>
    <row r="505" spans="1:6" ht="13.5" x14ac:dyDescent="0.25">
      <c r="A505" s="80">
        <v>96020</v>
      </c>
      <c r="B505" s="80" t="s">
        <v>6427</v>
      </c>
      <c r="C505" s="80" t="s">
        <v>6299</v>
      </c>
      <c r="D505" s="80" t="s">
        <v>5991</v>
      </c>
      <c r="E505" s="110">
        <v>185.96</v>
      </c>
      <c r="F505" s="80" t="s">
        <v>5992</v>
      </c>
    </row>
    <row r="506" spans="1:6" ht="13.5" x14ac:dyDescent="0.25">
      <c r="A506" s="80">
        <v>96028</v>
      </c>
      <c r="B506" s="80" t="s">
        <v>449</v>
      </c>
      <c r="C506" s="80" t="s">
        <v>6299</v>
      </c>
      <c r="D506" s="80" t="s">
        <v>5991</v>
      </c>
      <c r="E506" s="110">
        <v>139.72</v>
      </c>
      <c r="F506" s="80" t="s">
        <v>5992</v>
      </c>
    </row>
    <row r="507" spans="1:6" ht="13.5" x14ac:dyDescent="0.25">
      <c r="A507" s="80">
        <v>96035</v>
      </c>
      <c r="B507" s="80" t="s">
        <v>6428</v>
      </c>
      <c r="C507" s="80" t="s">
        <v>6299</v>
      </c>
      <c r="D507" s="80" t="s">
        <v>5991</v>
      </c>
      <c r="E507" s="110">
        <v>275.38</v>
      </c>
      <c r="F507" s="80" t="s">
        <v>5992</v>
      </c>
    </row>
    <row r="508" spans="1:6" ht="13.5" x14ac:dyDescent="0.25">
      <c r="A508" s="80">
        <v>96157</v>
      </c>
      <c r="B508" s="80" t="s">
        <v>6429</v>
      </c>
      <c r="C508" s="80" t="s">
        <v>6299</v>
      </c>
      <c r="D508" s="80" t="s">
        <v>5991</v>
      </c>
      <c r="E508" s="110">
        <v>140.33000000000001</v>
      </c>
      <c r="F508" s="80" t="s">
        <v>5992</v>
      </c>
    </row>
    <row r="509" spans="1:6" ht="13.5" x14ac:dyDescent="0.25">
      <c r="A509" s="80">
        <v>96158</v>
      </c>
      <c r="B509" s="80" t="s">
        <v>6430</v>
      </c>
      <c r="C509" s="80" t="s">
        <v>6299</v>
      </c>
      <c r="D509" s="80" t="s">
        <v>5991</v>
      </c>
      <c r="E509" s="110">
        <v>128.24</v>
      </c>
      <c r="F509" s="80" t="s">
        <v>5992</v>
      </c>
    </row>
    <row r="510" spans="1:6" ht="13.5" x14ac:dyDescent="0.25">
      <c r="A510" s="80">
        <v>96245</v>
      </c>
      <c r="B510" s="80" t="s">
        <v>6431</v>
      </c>
      <c r="C510" s="80" t="s">
        <v>6299</v>
      </c>
      <c r="D510" s="80" t="s">
        <v>5991</v>
      </c>
      <c r="E510" s="110">
        <v>89.9</v>
      </c>
      <c r="F510" s="80" t="s">
        <v>5992</v>
      </c>
    </row>
    <row r="511" spans="1:6" ht="13.5" x14ac:dyDescent="0.25">
      <c r="A511" s="80">
        <v>96463</v>
      </c>
      <c r="B511" s="80" t="s">
        <v>6432</v>
      </c>
      <c r="C511" s="80" t="s">
        <v>6299</v>
      </c>
      <c r="D511" s="80" t="s">
        <v>5991</v>
      </c>
      <c r="E511" s="110">
        <v>215.96</v>
      </c>
      <c r="F511" s="80" t="s">
        <v>5992</v>
      </c>
    </row>
    <row r="512" spans="1:6" ht="13.5" x14ac:dyDescent="0.25">
      <c r="A512" s="80">
        <v>98764</v>
      </c>
      <c r="B512" s="80" t="s">
        <v>6433</v>
      </c>
      <c r="C512" s="80" t="s">
        <v>6299</v>
      </c>
      <c r="D512" s="80" t="s">
        <v>6059</v>
      </c>
      <c r="E512" s="110">
        <v>2.71</v>
      </c>
      <c r="F512" s="80" t="s">
        <v>5992</v>
      </c>
    </row>
    <row r="513" spans="1:6" ht="13.5" x14ac:dyDescent="0.25">
      <c r="A513" s="80">
        <v>99833</v>
      </c>
      <c r="B513" s="80" t="s">
        <v>6434</v>
      </c>
      <c r="C513" s="80" t="s">
        <v>6299</v>
      </c>
      <c r="D513" s="80" t="s">
        <v>5991</v>
      </c>
      <c r="E513" s="110">
        <v>2.91</v>
      </c>
      <c r="F513" s="80" t="s">
        <v>5992</v>
      </c>
    </row>
    <row r="514" spans="1:6" ht="13.5" x14ac:dyDescent="0.25">
      <c r="A514" s="80">
        <v>100641</v>
      </c>
      <c r="B514" s="80" t="s">
        <v>6435</v>
      </c>
      <c r="C514" s="80" t="s">
        <v>6299</v>
      </c>
      <c r="D514" s="80" t="s">
        <v>5991</v>
      </c>
      <c r="E514" s="110">
        <v>532.04999999999995</v>
      </c>
      <c r="F514" s="80" t="s">
        <v>5992</v>
      </c>
    </row>
    <row r="515" spans="1:6" ht="13.5" x14ac:dyDescent="0.25">
      <c r="A515" s="80">
        <v>100647</v>
      </c>
      <c r="B515" s="80" t="s">
        <v>6436</v>
      </c>
      <c r="C515" s="80" t="s">
        <v>6299</v>
      </c>
      <c r="D515" s="80" t="s">
        <v>5991</v>
      </c>
      <c r="E515" s="111">
        <v>1208.69</v>
      </c>
      <c r="F515" s="80" t="s">
        <v>5992</v>
      </c>
    </row>
    <row r="516" spans="1:6" ht="13.5" x14ac:dyDescent="0.25">
      <c r="A516" s="80">
        <v>102275</v>
      </c>
      <c r="B516" s="80" t="s">
        <v>6437</v>
      </c>
      <c r="C516" s="80" t="s">
        <v>6299</v>
      </c>
      <c r="D516" s="80" t="s">
        <v>6059</v>
      </c>
      <c r="E516" s="110">
        <v>20.82</v>
      </c>
      <c r="F516" s="80" t="s">
        <v>5992</v>
      </c>
    </row>
    <row r="517" spans="1:6" ht="13.5" x14ac:dyDescent="0.25">
      <c r="A517" s="80">
        <v>104091</v>
      </c>
      <c r="B517" s="80" t="s">
        <v>12963</v>
      </c>
      <c r="C517" s="80" t="s">
        <v>6299</v>
      </c>
      <c r="D517" s="80" t="s">
        <v>6059</v>
      </c>
      <c r="E517" s="110">
        <v>0.56999999999999995</v>
      </c>
      <c r="F517" s="80" t="s">
        <v>5992</v>
      </c>
    </row>
    <row r="518" spans="1:6" ht="13.5" x14ac:dyDescent="0.25">
      <c r="A518" s="80">
        <v>104097</v>
      </c>
      <c r="B518" s="80" t="s">
        <v>12964</v>
      </c>
      <c r="C518" s="80" t="s">
        <v>6299</v>
      </c>
      <c r="D518" s="80" t="s">
        <v>6059</v>
      </c>
      <c r="E518" s="110">
        <v>0.79</v>
      </c>
      <c r="F518" s="80" t="s">
        <v>5992</v>
      </c>
    </row>
    <row r="519" spans="1:6" ht="13.5" x14ac:dyDescent="0.25">
      <c r="A519" s="80">
        <v>5632</v>
      </c>
      <c r="B519" s="80" t="s">
        <v>6438</v>
      </c>
      <c r="C519" s="80" t="s">
        <v>6439</v>
      </c>
      <c r="D519" s="80" t="s">
        <v>5991</v>
      </c>
      <c r="E519" s="110">
        <v>76.45</v>
      </c>
      <c r="F519" s="80" t="s">
        <v>5992</v>
      </c>
    </row>
    <row r="520" spans="1:6" ht="13.5" x14ac:dyDescent="0.25">
      <c r="A520" s="80">
        <v>5679</v>
      </c>
      <c r="B520" s="80" t="s">
        <v>6440</v>
      </c>
      <c r="C520" s="80" t="s">
        <v>6439</v>
      </c>
      <c r="D520" s="80" t="s">
        <v>5991</v>
      </c>
      <c r="E520" s="110">
        <v>49.9</v>
      </c>
      <c r="F520" s="80" t="s">
        <v>5992</v>
      </c>
    </row>
    <row r="521" spans="1:6" ht="13.5" x14ac:dyDescent="0.25">
      <c r="A521" s="80">
        <v>5681</v>
      </c>
      <c r="B521" s="80" t="s">
        <v>6441</v>
      </c>
      <c r="C521" s="80" t="s">
        <v>6439</v>
      </c>
      <c r="D521" s="80" t="s">
        <v>5991</v>
      </c>
      <c r="E521" s="110">
        <v>46.86</v>
      </c>
      <c r="F521" s="80" t="s">
        <v>5992</v>
      </c>
    </row>
    <row r="522" spans="1:6" ht="13.5" x14ac:dyDescent="0.25">
      <c r="A522" s="80">
        <v>5685</v>
      </c>
      <c r="B522" s="80" t="s">
        <v>6442</v>
      </c>
      <c r="C522" s="80" t="s">
        <v>6439</v>
      </c>
      <c r="D522" s="80" t="s">
        <v>5991</v>
      </c>
      <c r="E522" s="110">
        <v>53.18</v>
      </c>
      <c r="F522" s="80" t="s">
        <v>5992</v>
      </c>
    </row>
    <row r="523" spans="1:6" ht="13.5" x14ac:dyDescent="0.25">
      <c r="A523" s="80">
        <v>5690</v>
      </c>
      <c r="B523" s="80" t="s">
        <v>6443</v>
      </c>
      <c r="C523" s="80" t="s">
        <v>6439</v>
      </c>
      <c r="D523" s="80" t="s">
        <v>5991</v>
      </c>
      <c r="E523" s="110">
        <v>5</v>
      </c>
      <c r="F523" s="80" t="s">
        <v>5992</v>
      </c>
    </row>
    <row r="524" spans="1:6" ht="13.5" x14ac:dyDescent="0.25">
      <c r="A524" s="80">
        <v>5806</v>
      </c>
      <c r="B524" s="80" t="s">
        <v>6444</v>
      </c>
      <c r="C524" s="80" t="s">
        <v>6439</v>
      </c>
      <c r="D524" s="80" t="s">
        <v>6059</v>
      </c>
      <c r="E524" s="110">
        <v>0.26</v>
      </c>
      <c r="F524" s="80" t="s">
        <v>5992</v>
      </c>
    </row>
    <row r="525" spans="1:6" ht="13.5" x14ac:dyDescent="0.25">
      <c r="A525" s="80">
        <v>5826</v>
      </c>
      <c r="B525" s="80" t="s">
        <v>6445</v>
      </c>
      <c r="C525" s="80" t="s">
        <v>6439</v>
      </c>
      <c r="D525" s="80" t="s">
        <v>5991</v>
      </c>
      <c r="E525" s="110">
        <v>43.04</v>
      </c>
      <c r="F525" s="80" t="s">
        <v>5992</v>
      </c>
    </row>
    <row r="526" spans="1:6" ht="13.5" x14ac:dyDescent="0.25">
      <c r="A526" s="80">
        <v>5829</v>
      </c>
      <c r="B526" s="80" t="s">
        <v>6446</v>
      </c>
      <c r="C526" s="80" t="s">
        <v>6439</v>
      </c>
      <c r="D526" s="80" t="s">
        <v>5991</v>
      </c>
      <c r="E526" s="110">
        <v>127.17</v>
      </c>
      <c r="F526" s="80" t="s">
        <v>5992</v>
      </c>
    </row>
    <row r="527" spans="1:6" ht="13.5" x14ac:dyDescent="0.25">
      <c r="A527" s="80">
        <v>5837</v>
      </c>
      <c r="B527" s="80" t="s">
        <v>6447</v>
      </c>
      <c r="C527" s="80" t="s">
        <v>6439</v>
      </c>
      <c r="D527" s="80" t="s">
        <v>5991</v>
      </c>
      <c r="E527" s="110">
        <v>139.33000000000001</v>
      </c>
      <c r="F527" s="80" t="s">
        <v>5992</v>
      </c>
    </row>
    <row r="528" spans="1:6" ht="13.5" x14ac:dyDescent="0.25">
      <c r="A528" s="80">
        <v>5841</v>
      </c>
      <c r="B528" s="80" t="s">
        <v>6448</v>
      </c>
      <c r="C528" s="80" t="s">
        <v>6439</v>
      </c>
      <c r="D528" s="80" t="s">
        <v>5991</v>
      </c>
      <c r="E528" s="110">
        <v>5.75</v>
      </c>
      <c r="F528" s="80" t="s">
        <v>5992</v>
      </c>
    </row>
    <row r="529" spans="1:6" ht="13.5" x14ac:dyDescent="0.25">
      <c r="A529" s="80">
        <v>5845</v>
      </c>
      <c r="B529" s="80" t="s">
        <v>6449</v>
      </c>
      <c r="C529" s="80" t="s">
        <v>6439</v>
      </c>
      <c r="D529" s="80" t="s">
        <v>5991</v>
      </c>
      <c r="E529" s="110">
        <v>39.5</v>
      </c>
      <c r="F529" s="80" t="s">
        <v>5992</v>
      </c>
    </row>
    <row r="530" spans="1:6" ht="13.5" x14ac:dyDescent="0.25">
      <c r="A530" s="80">
        <v>5849</v>
      </c>
      <c r="B530" s="80" t="s">
        <v>6450</v>
      </c>
      <c r="C530" s="80" t="s">
        <v>6439</v>
      </c>
      <c r="D530" s="80" t="s">
        <v>5991</v>
      </c>
      <c r="E530" s="110">
        <v>68.37</v>
      </c>
      <c r="F530" s="80" t="s">
        <v>5992</v>
      </c>
    </row>
    <row r="531" spans="1:6" ht="13.5" x14ac:dyDescent="0.25">
      <c r="A531" s="80">
        <v>5853</v>
      </c>
      <c r="B531" s="80" t="s">
        <v>6451</v>
      </c>
      <c r="C531" s="80" t="s">
        <v>6439</v>
      </c>
      <c r="D531" s="80" t="s">
        <v>5991</v>
      </c>
      <c r="E531" s="110">
        <v>68.680000000000007</v>
      </c>
      <c r="F531" s="80" t="s">
        <v>5992</v>
      </c>
    </row>
    <row r="532" spans="1:6" ht="13.5" x14ac:dyDescent="0.25">
      <c r="A532" s="80">
        <v>5857</v>
      </c>
      <c r="B532" s="80" t="s">
        <v>6452</v>
      </c>
      <c r="C532" s="80" t="s">
        <v>6439</v>
      </c>
      <c r="D532" s="80" t="s">
        <v>5991</v>
      </c>
      <c r="E532" s="110">
        <v>183.11</v>
      </c>
      <c r="F532" s="80" t="s">
        <v>5992</v>
      </c>
    </row>
    <row r="533" spans="1:6" ht="13.5" x14ac:dyDescent="0.25">
      <c r="A533" s="80">
        <v>5865</v>
      </c>
      <c r="B533" s="80" t="s">
        <v>6453</v>
      </c>
      <c r="C533" s="80" t="s">
        <v>6439</v>
      </c>
      <c r="D533" s="80" t="s">
        <v>5991</v>
      </c>
      <c r="E533" s="110">
        <v>10.47</v>
      </c>
      <c r="F533" s="80" t="s">
        <v>5992</v>
      </c>
    </row>
    <row r="534" spans="1:6" ht="13.5" x14ac:dyDescent="0.25">
      <c r="A534" s="80">
        <v>5869</v>
      </c>
      <c r="B534" s="80" t="s">
        <v>6454</v>
      </c>
      <c r="C534" s="80" t="s">
        <v>6439</v>
      </c>
      <c r="D534" s="80" t="s">
        <v>5991</v>
      </c>
      <c r="E534" s="110">
        <v>61.09</v>
      </c>
      <c r="F534" s="80" t="s">
        <v>5992</v>
      </c>
    </row>
    <row r="535" spans="1:6" ht="13.5" x14ac:dyDescent="0.25">
      <c r="A535" s="80">
        <v>5877</v>
      </c>
      <c r="B535" s="80" t="s">
        <v>6455</v>
      </c>
      <c r="C535" s="80" t="s">
        <v>6439</v>
      </c>
      <c r="D535" s="80" t="s">
        <v>5991</v>
      </c>
      <c r="E535" s="110">
        <v>48.94</v>
      </c>
      <c r="F535" s="80" t="s">
        <v>5992</v>
      </c>
    </row>
    <row r="536" spans="1:6" ht="13.5" x14ac:dyDescent="0.25">
      <c r="A536" s="80">
        <v>5881</v>
      </c>
      <c r="B536" s="80" t="s">
        <v>6456</v>
      </c>
      <c r="C536" s="80" t="s">
        <v>6439</v>
      </c>
      <c r="D536" s="80" t="s">
        <v>5991</v>
      </c>
      <c r="E536" s="110">
        <v>65.900000000000006</v>
      </c>
      <c r="F536" s="80" t="s">
        <v>5992</v>
      </c>
    </row>
    <row r="537" spans="1:6" ht="13.5" x14ac:dyDescent="0.25">
      <c r="A537" s="80">
        <v>5884</v>
      </c>
      <c r="B537" s="80" t="s">
        <v>6457</v>
      </c>
      <c r="C537" s="80" t="s">
        <v>6439</v>
      </c>
      <c r="D537" s="80" t="s">
        <v>5991</v>
      </c>
      <c r="E537" s="110">
        <v>47.55</v>
      </c>
      <c r="F537" s="80" t="s">
        <v>5992</v>
      </c>
    </row>
    <row r="538" spans="1:6" ht="13.5" x14ac:dyDescent="0.25">
      <c r="A538" s="80">
        <v>5892</v>
      </c>
      <c r="B538" s="80" t="s">
        <v>6458</v>
      </c>
      <c r="C538" s="80" t="s">
        <v>6439</v>
      </c>
      <c r="D538" s="80" t="s">
        <v>5991</v>
      </c>
      <c r="E538" s="110">
        <v>39.17</v>
      </c>
      <c r="F538" s="80" t="s">
        <v>5992</v>
      </c>
    </row>
    <row r="539" spans="1:6" ht="13.5" x14ac:dyDescent="0.25">
      <c r="A539" s="80">
        <v>5896</v>
      </c>
      <c r="B539" s="80" t="s">
        <v>6459</v>
      </c>
      <c r="C539" s="80" t="s">
        <v>6439</v>
      </c>
      <c r="D539" s="80" t="s">
        <v>5991</v>
      </c>
      <c r="E539" s="110">
        <v>41.12</v>
      </c>
      <c r="F539" s="80" t="s">
        <v>5992</v>
      </c>
    </row>
    <row r="540" spans="1:6" ht="13.5" x14ac:dyDescent="0.25">
      <c r="A540" s="80">
        <v>5903</v>
      </c>
      <c r="B540" s="80" t="s">
        <v>6460</v>
      </c>
      <c r="C540" s="80" t="s">
        <v>6439</v>
      </c>
      <c r="D540" s="80" t="s">
        <v>5991</v>
      </c>
      <c r="E540" s="110">
        <v>52.8</v>
      </c>
      <c r="F540" s="80" t="s">
        <v>5992</v>
      </c>
    </row>
    <row r="541" spans="1:6" ht="13.5" x14ac:dyDescent="0.25">
      <c r="A541" s="80">
        <v>5911</v>
      </c>
      <c r="B541" s="80" t="s">
        <v>6461</v>
      </c>
      <c r="C541" s="80" t="s">
        <v>6439</v>
      </c>
      <c r="D541" s="80" t="s">
        <v>5991</v>
      </c>
      <c r="E541" s="110">
        <v>22.68</v>
      </c>
      <c r="F541" s="80" t="s">
        <v>5992</v>
      </c>
    </row>
    <row r="542" spans="1:6" ht="13.5" x14ac:dyDescent="0.25">
      <c r="A542" s="80">
        <v>5923</v>
      </c>
      <c r="B542" s="80" t="s">
        <v>6462</v>
      </c>
      <c r="C542" s="80" t="s">
        <v>6439</v>
      </c>
      <c r="D542" s="80" t="s">
        <v>5991</v>
      </c>
      <c r="E542" s="110">
        <v>3.92</v>
      </c>
      <c r="F542" s="80" t="s">
        <v>5992</v>
      </c>
    </row>
    <row r="543" spans="1:6" ht="13.5" x14ac:dyDescent="0.25">
      <c r="A543" s="80">
        <v>5930</v>
      </c>
      <c r="B543" s="80" t="s">
        <v>6463</v>
      </c>
      <c r="C543" s="80" t="s">
        <v>6439</v>
      </c>
      <c r="D543" s="80" t="s">
        <v>5991</v>
      </c>
      <c r="E543" s="110">
        <v>49.74</v>
      </c>
      <c r="F543" s="80" t="s">
        <v>5992</v>
      </c>
    </row>
    <row r="544" spans="1:6" ht="13.5" x14ac:dyDescent="0.25">
      <c r="A544" s="80">
        <v>5934</v>
      </c>
      <c r="B544" s="80" t="s">
        <v>6464</v>
      </c>
      <c r="C544" s="80" t="s">
        <v>6439</v>
      </c>
      <c r="D544" s="80" t="s">
        <v>5991</v>
      </c>
      <c r="E544" s="110">
        <v>72.650000000000006</v>
      </c>
      <c r="F544" s="80" t="s">
        <v>5992</v>
      </c>
    </row>
    <row r="545" spans="1:6" ht="13.5" x14ac:dyDescent="0.25">
      <c r="A545" s="80">
        <v>5942</v>
      </c>
      <c r="B545" s="80" t="s">
        <v>6465</v>
      </c>
      <c r="C545" s="80" t="s">
        <v>6439</v>
      </c>
      <c r="D545" s="80" t="s">
        <v>5991</v>
      </c>
      <c r="E545" s="110">
        <v>59.28</v>
      </c>
      <c r="F545" s="80" t="s">
        <v>5992</v>
      </c>
    </row>
    <row r="546" spans="1:6" ht="13.5" x14ac:dyDescent="0.25">
      <c r="A546" s="80">
        <v>5946</v>
      </c>
      <c r="B546" s="80" t="s">
        <v>6466</v>
      </c>
      <c r="C546" s="80" t="s">
        <v>6439</v>
      </c>
      <c r="D546" s="80" t="s">
        <v>5991</v>
      </c>
      <c r="E546" s="110">
        <v>74.400000000000006</v>
      </c>
      <c r="F546" s="80" t="s">
        <v>5992</v>
      </c>
    </row>
    <row r="547" spans="1:6" ht="13.5" x14ac:dyDescent="0.25">
      <c r="A547" s="80">
        <v>5952</v>
      </c>
      <c r="B547" s="80" t="s">
        <v>6467</v>
      </c>
      <c r="C547" s="80" t="s">
        <v>6439</v>
      </c>
      <c r="D547" s="80" t="s">
        <v>6059</v>
      </c>
      <c r="E547" s="110">
        <v>19.97</v>
      </c>
      <c r="F547" s="80" t="s">
        <v>5992</v>
      </c>
    </row>
    <row r="548" spans="1:6" ht="13.5" x14ac:dyDescent="0.25">
      <c r="A548" s="80">
        <v>5954</v>
      </c>
      <c r="B548" s="80" t="s">
        <v>6468</v>
      </c>
      <c r="C548" s="80" t="s">
        <v>6439</v>
      </c>
      <c r="D548" s="80" t="s">
        <v>5991</v>
      </c>
      <c r="E548" s="110">
        <v>4.8600000000000003</v>
      </c>
      <c r="F548" s="80" t="s">
        <v>5992</v>
      </c>
    </row>
    <row r="549" spans="1:6" ht="13.5" x14ac:dyDescent="0.25">
      <c r="A549" s="80">
        <v>5961</v>
      </c>
      <c r="B549" s="80" t="s">
        <v>6469</v>
      </c>
      <c r="C549" s="80" t="s">
        <v>6439</v>
      </c>
      <c r="D549" s="80" t="s">
        <v>5991</v>
      </c>
      <c r="E549" s="110">
        <v>43.38</v>
      </c>
      <c r="F549" s="80" t="s">
        <v>5992</v>
      </c>
    </row>
    <row r="550" spans="1:6" ht="13.5" x14ac:dyDescent="0.25">
      <c r="A550" s="80">
        <v>6260</v>
      </c>
      <c r="B550" s="80" t="s">
        <v>6470</v>
      </c>
      <c r="C550" s="80" t="s">
        <v>6439</v>
      </c>
      <c r="D550" s="80" t="s">
        <v>5991</v>
      </c>
      <c r="E550" s="110">
        <v>43.53</v>
      </c>
      <c r="F550" s="80" t="s">
        <v>5992</v>
      </c>
    </row>
    <row r="551" spans="1:6" ht="13.5" x14ac:dyDescent="0.25">
      <c r="A551" s="80">
        <v>6880</v>
      </c>
      <c r="B551" s="80" t="s">
        <v>6471</v>
      </c>
      <c r="C551" s="80" t="s">
        <v>6439</v>
      </c>
      <c r="D551" s="80" t="s">
        <v>5991</v>
      </c>
      <c r="E551" s="110">
        <v>72.72</v>
      </c>
      <c r="F551" s="80" t="s">
        <v>5992</v>
      </c>
    </row>
    <row r="552" spans="1:6" ht="13.5" x14ac:dyDescent="0.25">
      <c r="A552" s="80">
        <v>7031</v>
      </c>
      <c r="B552" s="80" t="s">
        <v>6472</v>
      </c>
      <c r="C552" s="80" t="s">
        <v>6439</v>
      </c>
      <c r="D552" s="80" t="s">
        <v>5991</v>
      </c>
      <c r="E552" s="110">
        <v>6.3</v>
      </c>
      <c r="F552" s="80" t="s">
        <v>5992</v>
      </c>
    </row>
    <row r="553" spans="1:6" ht="13.5" x14ac:dyDescent="0.25">
      <c r="A553" s="80">
        <v>7043</v>
      </c>
      <c r="B553" s="80" t="s">
        <v>6473</v>
      </c>
      <c r="C553" s="80" t="s">
        <v>6439</v>
      </c>
      <c r="D553" s="80" t="s">
        <v>6059</v>
      </c>
      <c r="E553" s="110">
        <v>0.33</v>
      </c>
      <c r="F553" s="80" t="s">
        <v>5992</v>
      </c>
    </row>
    <row r="554" spans="1:6" ht="13.5" x14ac:dyDescent="0.25">
      <c r="A554" s="80">
        <v>7050</v>
      </c>
      <c r="B554" s="80" t="s">
        <v>6474</v>
      </c>
      <c r="C554" s="80" t="s">
        <v>6439</v>
      </c>
      <c r="D554" s="80" t="s">
        <v>5991</v>
      </c>
      <c r="E554" s="110">
        <v>66.59</v>
      </c>
      <c r="F554" s="80" t="s">
        <v>5992</v>
      </c>
    </row>
    <row r="555" spans="1:6" ht="13.5" x14ac:dyDescent="0.25">
      <c r="A555" s="80">
        <v>67827</v>
      </c>
      <c r="B555" s="80" t="s">
        <v>6475</v>
      </c>
      <c r="C555" s="80" t="s">
        <v>6439</v>
      </c>
      <c r="D555" s="80" t="s">
        <v>5991</v>
      </c>
      <c r="E555" s="110">
        <v>44.25</v>
      </c>
      <c r="F555" s="80" t="s">
        <v>5992</v>
      </c>
    </row>
    <row r="556" spans="1:6" ht="13.5" x14ac:dyDescent="0.25">
      <c r="A556" s="80">
        <v>73395</v>
      </c>
      <c r="B556" s="80" t="s">
        <v>6476</v>
      </c>
      <c r="C556" s="80" t="s">
        <v>6439</v>
      </c>
      <c r="D556" s="80" t="s">
        <v>5991</v>
      </c>
      <c r="E556" s="110">
        <v>7.42</v>
      </c>
      <c r="F556" s="80" t="s">
        <v>5992</v>
      </c>
    </row>
    <row r="557" spans="1:6" ht="13.5" x14ac:dyDescent="0.25">
      <c r="A557" s="80">
        <v>83766</v>
      </c>
      <c r="B557" s="80" t="s">
        <v>6477</v>
      </c>
      <c r="C557" s="80" t="s">
        <v>6439</v>
      </c>
      <c r="D557" s="80" t="s">
        <v>5991</v>
      </c>
      <c r="E557" s="110">
        <v>34.17</v>
      </c>
      <c r="F557" s="80" t="s">
        <v>5992</v>
      </c>
    </row>
    <row r="558" spans="1:6" ht="13.5" x14ac:dyDescent="0.25">
      <c r="A558" s="80">
        <v>84013</v>
      </c>
      <c r="B558" s="80" t="s">
        <v>6478</v>
      </c>
      <c r="C558" s="80" t="s">
        <v>6439</v>
      </c>
      <c r="D558" s="80" t="s">
        <v>5991</v>
      </c>
      <c r="E558" s="110">
        <v>73.959999999999994</v>
      </c>
      <c r="F558" s="80" t="s">
        <v>5992</v>
      </c>
    </row>
    <row r="559" spans="1:6" ht="13.5" x14ac:dyDescent="0.25">
      <c r="A559" s="80">
        <v>87446</v>
      </c>
      <c r="B559" s="80" t="s">
        <v>6479</v>
      </c>
      <c r="C559" s="80" t="s">
        <v>6439</v>
      </c>
      <c r="D559" s="80" t="s">
        <v>6059</v>
      </c>
      <c r="E559" s="110">
        <v>0.53</v>
      </c>
      <c r="F559" s="80" t="s">
        <v>5992</v>
      </c>
    </row>
    <row r="560" spans="1:6" ht="13.5" x14ac:dyDescent="0.25">
      <c r="A560" s="80">
        <v>88392</v>
      </c>
      <c r="B560" s="80" t="s">
        <v>6480</v>
      </c>
      <c r="C560" s="80" t="s">
        <v>6439</v>
      </c>
      <c r="D560" s="80" t="s">
        <v>6059</v>
      </c>
      <c r="E560" s="110">
        <v>1.04</v>
      </c>
      <c r="F560" s="80" t="s">
        <v>5992</v>
      </c>
    </row>
    <row r="561" spans="1:6" ht="13.5" x14ac:dyDescent="0.25">
      <c r="A561" s="80">
        <v>88398</v>
      </c>
      <c r="B561" s="80" t="s">
        <v>6481</v>
      </c>
      <c r="C561" s="80" t="s">
        <v>6439</v>
      </c>
      <c r="D561" s="80" t="s">
        <v>6059</v>
      </c>
      <c r="E561" s="110">
        <v>1.24</v>
      </c>
      <c r="F561" s="80" t="s">
        <v>5992</v>
      </c>
    </row>
    <row r="562" spans="1:6" ht="13.5" x14ac:dyDescent="0.25">
      <c r="A562" s="80">
        <v>88404</v>
      </c>
      <c r="B562" s="80" t="s">
        <v>6482</v>
      </c>
      <c r="C562" s="80" t="s">
        <v>6439</v>
      </c>
      <c r="D562" s="80" t="s">
        <v>6059</v>
      </c>
      <c r="E562" s="110">
        <v>0.98</v>
      </c>
      <c r="F562" s="80" t="s">
        <v>5992</v>
      </c>
    </row>
    <row r="563" spans="1:6" ht="13.5" x14ac:dyDescent="0.25">
      <c r="A563" s="80">
        <v>88430</v>
      </c>
      <c r="B563" s="80" t="s">
        <v>6483</v>
      </c>
      <c r="C563" s="80" t="s">
        <v>6439</v>
      </c>
      <c r="D563" s="80" t="s">
        <v>6059</v>
      </c>
      <c r="E563" s="110">
        <v>6.41</v>
      </c>
      <c r="F563" s="80" t="s">
        <v>5992</v>
      </c>
    </row>
    <row r="564" spans="1:6" ht="13.5" x14ac:dyDescent="0.25">
      <c r="A564" s="80">
        <v>88438</v>
      </c>
      <c r="B564" s="80" t="s">
        <v>6484</v>
      </c>
      <c r="C564" s="80" t="s">
        <v>6439</v>
      </c>
      <c r="D564" s="80" t="s">
        <v>6059</v>
      </c>
      <c r="E564" s="110">
        <v>8.5</v>
      </c>
      <c r="F564" s="80" t="s">
        <v>5992</v>
      </c>
    </row>
    <row r="565" spans="1:6" ht="13.5" x14ac:dyDescent="0.25">
      <c r="A565" s="80">
        <v>88831</v>
      </c>
      <c r="B565" s="80" t="s">
        <v>6485</v>
      </c>
      <c r="C565" s="80" t="s">
        <v>6439</v>
      </c>
      <c r="D565" s="80" t="s">
        <v>6587</v>
      </c>
      <c r="E565" s="110">
        <v>0.39</v>
      </c>
      <c r="F565" s="80" t="s">
        <v>5992</v>
      </c>
    </row>
    <row r="566" spans="1:6" ht="13.5" x14ac:dyDescent="0.25">
      <c r="A566" s="80">
        <v>88844</v>
      </c>
      <c r="B566" s="80" t="s">
        <v>6486</v>
      </c>
      <c r="C566" s="80" t="s">
        <v>6439</v>
      </c>
      <c r="D566" s="80" t="s">
        <v>5991</v>
      </c>
      <c r="E566" s="110">
        <v>58.98</v>
      </c>
      <c r="F566" s="80" t="s">
        <v>5992</v>
      </c>
    </row>
    <row r="567" spans="1:6" ht="13.5" x14ac:dyDescent="0.25">
      <c r="A567" s="80">
        <v>88908</v>
      </c>
      <c r="B567" s="80" t="s">
        <v>6487</v>
      </c>
      <c r="C567" s="80" t="s">
        <v>6439</v>
      </c>
      <c r="D567" s="80" t="s">
        <v>5991</v>
      </c>
      <c r="E567" s="110">
        <v>82.52</v>
      </c>
      <c r="F567" s="80" t="s">
        <v>5992</v>
      </c>
    </row>
    <row r="568" spans="1:6" ht="13.5" x14ac:dyDescent="0.25">
      <c r="A568" s="80">
        <v>89022</v>
      </c>
      <c r="B568" s="80" t="s">
        <v>6488</v>
      </c>
      <c r="C568" s="80" t="s">
        <v>6439</v>
      </c>
      <c r="D568" s="80" t="s">
        <v>5991</v>
      </c>
      <c r="E568" s="110">
        <v>0.38</v>
      </c>
      <c r="F568" s="80" t="s">
        <v>5992</v>
      </c>
    </row>
    <row r="569" spans="1:6" ht="13.5" x14ac:dyDescent="0.25">
      <c r="A569" s="80">
        <v>89027</v>
      </c>
      <c r="B569" s="80" t="s">
        <v>6489</v>
      </c>
      <c r="C569" s="80" t="s">
        <v>6439</v>
      </c>
      <c r="D569" s="80" t="s">
        <v>5991</v>
      </c>
      <c r="E569" s="110">
        <v>5.12</v>
      </c>
      <c r="F569" s="80" t="s">
        <v>5992</v>
      </c>
    </row>
    <row r="570" spans="1:6" ht="13.5" x14ac:dyDescent="0.25">
      <c r="A570" s="80">
        <v>89031</v>
      </c>
      <c r="B570" s="80" t="s">
        <v>6490</v>
      </c>
      <c r="C570" s="80" t="s">
        <v>6439</v>
      </c>
      <c r="D570" s="80" t="s">
        <v>5991</v>
      </c>
      <c r="E570" s="110">
        <v>57.17</v>
      </c>
      <c r="F570" s="80" t="s">
        <v>5992</v>
      </c>
    </row>
    <row r="571" spans="1:6" ht="13.5" x14ac:dyDescent="0.25">
      <c r="A571" s="80">
        <v>89036</v>
      </c>
      <c r="B571" s="80" t="s">
        <v>6491</v>
      </c>
      <c r="C571" s="80" t="s">
        <v>6439</v>
      </c>
      <c r="D571" s="80" t="s">
        <v>5991</v>
      </c>
      <c r="E571" s="110">
        <v>33.86</v>
      </c>
      <c r="F571" s="80" t="s">
        <v>5992</v>
      </c>
    </row>
    <row r="572" spans="1:6" ht="13.5" x14ac:dyDescent="0.25">
      <c r="A572" s="80">
        <v>89218</v>
      </c>
      <c r="B572" s="80" t="s">
        <v>6492</v>
      </c>
      <c r="C572" s="80" t="s">
        <v>6439</v>
      </c>
      <c r="D572" s="80" t="s">
        <v>5991</v>
      </c>
      <c r="E572" s="110">
        <v>73.41</v>
      </c>
      <c r="F572" s="80" t="s">
        <v>5992</v>
      </c>
    </row>
    <row r="573" spans="1:6" ht="13.5" x14ac:dyDescent="0.25">
      <c r="A573" s="80">
        <v>89226</v>
      </c>
      <c r="B573" s="80" t="s">
        <v>6493</v>
      </c>
      <c r="C573" s="80" t="s">
        <v>6439</v>
      </c>
      <c r="D573" s="80" t="s">
        <v>6059</v>
      </c>
      <c r="E573" s="110">
        <v>1.6</v>
      </c>
      <c r="F573" s="80" t="s">
        <v>5992</v>
      </c>
    </row>
    <row r="574" spans="1:6" ht="13.5" x14ac:dyDescent="0.25">
      <c r="A574" s="80">
        <v>89235</v>
      </c>
      <c r="B574" s="80" t="s">
        <v>6494</v>
      </c>
      <c r="C574" s="80" t="s">
        <v>6439</v>
      </c>
      <c r="D574" s="80" t="s">
        <v>5991</v>
      </c>
      <c r="E574" s="110">
        <v>182.8</v>
      </c>
      <c r="F574" s="80" t="s">
        <v>5992</v>
      </c>
    </row>
    <row r="575" spans="1:6" ht="13.5" x14ac:dyDescent="0.25">
      <c r="A575" s="80">
        <v>89243</v>
      </c>
      <c r="B575" s="80" t="s">
        <v>6495</v>
      </c>
      <c r="C575" s="80" t="s">
        <v>6439</v>
      </c>
      <c r="D575" s="80" t="s">
        <v>5991</v>
      </c>
      <c r="E575" s="110">
        <v>398.11</v>
      </c>
      <c r="F575" s="80" t="s">
        <v>5992</v>
      </c>
    </row>
    <row r="576" spans="1:6" ht="13.5" x14ac:dyDescent="0.25">
      <c r="A576" s="80">
        <v>89251</v>
      </c>
      <c r="B576" s="80" t="s">
        <v>6496</v>
      </c>
      <c r="C576" s="80" t="s">
        <v>6439</v>
      </c>
      <c r="D576" s="80" t="s">
        <v>5991</v>
      </c>
      <c r="E576" s="110">
        <v>348.77</v>
      </c>
      <c r="F576" s="80" t="s">
        <v>5992</v>
      </c>
    </row>
    <row r="577" spans="1:6" ht="13.5" x14ac:dyDescent="0.25">
      <c r="A577" s="80">
        <v>89258</v>
      </c>
      <c r="B577" s="80" t="s">
        <v>6497</v>
      </c>
      <c r="C577" s="80" t="s">
        <v>6439</v>
      </c>
      <c r="D577" s="80" t="s">
        <v>5991</v>
      </c>
      <c r="E577" s="110">
        <v>118.08</v>
      </c>
      <c r="F577" s="80" t="s">
        <v>5992</v>
      </c>
    </row>
    <row r="578" spans="1:6" ht="13.5" x14ac:dyDescent="0.25">
      <c r="A578" s="80">
        <v>89273</v>
      </c>
      <c r="B578" s="80" t="s">
        <v>6498</v>
      </c>
      <c r="C578" s="80" t="s">
        <v>6439</v>
      </c>
      <c r="D578" s="80" t="s">
        <v>5991</v>
      </c>
      <c r="E578" s="110">
        <v>85.17</v>
      </c>
      <c r="F578" s="80" t="s">
        <v>5992</v>
      </c>
    </row>
    <row r="579" spans="1:6" ht="13.5" x14ac:dyDescent="0.25">
      <c r="A579" s="80">
        <v>89279</v>
      </c>
      <c r="B579" s="80" t="s">
        <v>6499</v>
      </c>
      <c r="C579" s="80" t="s">
        <v>6439</v>
      </c>
      <c r="D579" s="80" t="s">
        <v>6059</v>
      </c>
      <c r="E579" s="110">
        <v>1.94</v>
      </c>
      <c r="F579" s="80" t="s">
        <v>5992</v>
      </c>
    </row>
    <row r="580" spans="1:6" ht="13.5" x14ac:dyDescent="0.25">
      <c r="A580" s="80">
        <v>89877</v>
      </c>
      <c r="B580" s="80" t="s">
        <v>6500</v>
      </c>
      <c r="C580" s="80" t="s">
        <v>6439</v>
      </c>
      <c r="D580" s="80" t="s">
        <v>5991</v>
      </c>
      <c r="E580" s="110">
        <v>60.14</v>
      </c>
      <c r="F580" s="80" t="s">
        <v>5992</v>
      </c>
    </row>
    <row r="581" spans="1:6" ht="13.5" x14ac:dyDescent="0.25">
      <c r="A581" s="80">
        <v>89884</v>
      </c>
      <c r="B581" s="80" t="s">
        <v>6501</v>
      </c>
      <c r="C581" s="80" t="s">
        <v>6439</v>
      </c>
      <c r="D581" s="80" t="s">
        <v>5991</v>
      </c>
      <c r="E581" s="110">
        <v>63.17</v>
      </c>
      <c r="F581" s="80" t="s">
        <v>5992</v>
      </c>
    </row>
    <row r="582" spans="1:6" ht="13.5" x14ac:dyDescent="0.25">
      <c r="A582" s="80">
        <v>90587</v>
      </c>
      <c r="B582" s="80" t="s">
        <v>6502</v>
      </c>
      <c r="C582" s="80" t="s">
        <v>6439</v>
      </c>
      <c r="D582" s="80" t="s">
        <v>5991</v>
      </c>
      <c r="E582" s="110">
        <v>0.56000000000000005</v>
      </c>
      <c r="F582" s="80" t="s">
        <v>5992</v>
      </c>
    </row>
    <row r="583" spans="1:6" ht="13.5" x14ac:dyDescent="0.25">
      <c r="A583" s="80">
        <v>90626</v>
      </c>
      <c r="B583" s="80" t="s">
        <v>6503</v>
      </c>
      <c r="C583" s="80" t="s">
        <v>6439</v>
      </c>
      <c r="D583" s="80" t="s">
        <v>6059</v>
      </c>
      <c r="E583" s="110">
        <v>1.66</v>
      </c>
      <c r="F583" s="80" t="s">
        <v>5992</v>
      </c>
    </row>
    <row r="584" spans="1:6" ht="13.5" x14ac:dyDescent="0.25">
      <c r="A584" s="80">
        <v>90632</v>
      </c>
      <c r="B584" s="80" t="s">
        <v>6504</v>
      </c>
      <c r="C584" s="80" t="s">
        <v>6439</v>
      </c>
      <c r="D584" s="80" t="s">
        <v>5991</v>
      </c>
      <c r="E584" s="110">
        <v>73.489999999999995</v>
      </c>
      <c r="F584" s="80" t="s">
        <v>5992</v>
      </c>
    </row>
    <row r="585" spans="1:6" ht="13.5" x14ac:dyDescent="0.25">
      <c r="A585" s="80">
        <v>90638</v>
      </c>
      <c r="B585" s="80" t="s">
        <v>6505</v>
      </c>
      <c r="C585" s="80" t="s">
        <v>6439</v>
      </c>
      <c r="D585" s="80" t="s">
        <v>6059</v>
      </c>
      <c r="E585" s="110">
        <v>4.93</v>
      </c>
      <c r="F585" s="80" t="s">
        <v>5992</v>
      </c>
    </row>
    <row r="586" spans="1:6" ht="13.5" x14ac:dyDescent="0.25">
      <c r="A586" s="80">
        <v>90644</v>
      </c>
      <c r="B586" s="80" t="s">
        <v>6506</v>
      </c>
      <c r="C586" s="80" t="s">
        <v>6439</v>
      </c>
      <c r="D586" s="80" t="s">
        <v>6059</v>
      </c>
      <c r="E586" s="110">
        <v>7.37</v>
      </c>
      <c r="F586" s="80" t="s">
        <v>5992</v>
      </c>
    </row>
    <row r="587" spans="1:6" ht="13.5" x14ac:dyDescent="0.25">
      <c r="A587" s="80">
        <v>90651</v>
      </c>
      <c r="B587" s="80" t="s">
        <v>6507</v>
      </c>
      <c r="C587" s="80" t="s">
        <v>6439</v>
      </c>
      <c r="D587" s="80" t="s">
        <v>6059</v>
      </c>
      <c r="E587" s="110">
        <v>0.95</v>
      </c>
      <c r="F587" s="80" t="s">
        <v>5992</v>
      </c>
    </row>
    <row r="588" spans="1:6" ht="13.5" x14ac:dyDescent="0.25">
      <c r="A588" s="80">
        <v>90657</v>
      </c>
      <c r="B588" s="80" t="s">
        <v>6508</v>
      </c>
      <c r="C588" s="80" t="s">
        <v>6439</v>
      </c>
      <c r="D588" s="80" t="s">
        <v>6059</v>
      </c>
      <c r="E588" s="110">
        <v>4.79</v>
      </c>
      <c r="F588" s="80" t="s">
        <v>5992</v>
      </c>
    </row>
    <row r="589" spans="1:6" ht="13.5" x14ac:dyDescent="0.25">
      <c r="A589" s="80">
        <v>90663</v>
      </c>
      <c r="B589" s="80" t="s">
        <v>6509</v>
      </c>
      <c r="C589" s="80" t="s">
        <v>6439</v>
      </c>
      <c r="D589" s="80" t="s">
        <v>6059</v>
      </c>
      <c r="E589" s="110">
        <v>5.13</v>
      </c>
      <c r="F589" s="80" t="s">
        <v>5992</v>
      </c>
    </row>
    <row r="590" spans="1:6" ht="13.5" x14ac:dyDescent="0.25">
      <c r="A590" s="80">
        <v>90669</v>
      </c>
      <c r="B590" s="80" t="s">
        <v>6510</v>
      </c>
      <c r="C590" s="80" t="s">
        <v>6439</v>
      </c>
      <c r="D590" s="80" t="s">
        <v>5991</v>
      </c>
      <c r="E590" s="110">
        <v>6.52</v>
      </c>
      <c r="F590" s="80" t="s">
        <v>5992</v>
      </c>
    </row>
    <row r="591" spans="1:6" ht="13.5" x14ac:dyDescent="0.25">
      <c r="A591" s="80">
        <v>90675</v>
      </c>
      <c r="B591" s="80" t="s">
        <v>6511</v>
      </c>
      <c r="C591" s="80" t="s">
        <v>6439</v>
      </c>
      <c r="D591" s="80" t="s">
        <v>5991</v>
      </c>
      <c r="E591" s="110">
        <v>271.63</v>
      </c>
      <c r="F591" s="80" t="s">
        <v>5992</v>
      </c>
    </row>
    <row r="592" spans="1:6" ht="13.5" x14ac:dyDescent="0.25">
      <c r="A592" s="80">
        <v>90681</v>
      </c>
      <c r="B592" s="80" t="s">
        <v>6512</v>
      </c>
      <c r="C592" s="80" t="s">
        <v>6439</v>
      </c>
      <c r="D592" s="80" t="s">
        <v>5991</v>
      </c>
      <c r="E592" s="110">
        <v>149.96</v>
      </c>
      <c r="F592" s="80" t="s">
        <v>5992</v>
      </c>
    </row>
    <row r="593" spans="1:6" ht="13.5" x14ac:dyDescent="0.25">
      <c r="A593" s="80">
        <v>90687</v>
      </c>
      <c r="B593" s="80" t="s">
        <v>6513</v>
      </c>
      <c r="C593" s="80" t="s">
        <v>6439</v>
      </c>
      <c r="D593" s="80" t="s">
        <v>5991</v>
      </c>
      <c r="E593" s="110">
        <v>52.79</v>
      </c>
      <c r="F593" s="80" t="s">
        <v>5992</v>
      </c>
    </row>
    <row r="594" spans="1:6" ht="13.5" x14ac:dyDescent="0.25">
      <c r="A594" s="80">
        <v>90693</v>
      </c>
      <c r="B594" s="80" t="s">
        <v>6514</v>
      </c>
      <c r="C594" s="80" t="s">
        <v>6439</v>
      </c>
      <c r="D594" s="80" t="s">
        <v>5991</v>
      </c>
      <c r="E594" s="110">
        <v>40.42</v>
      </c>
      <c r="F594" s="80" t="s">
        <v>5992</v>
      </c>
    </row>
    <row r="595" spans="1:6" ht="13.5" x14ac:dyDescent="0.25">
      <c r="A595" s="80">
        <v>90965</v>
      </c>
      <c r="B595" s="80" t="s">
        <v>6515</v>
      </c>
      <c r="C595" s="80" t="s">
        <v>6439</v>
      </c>
      <c r="D595" s="80" t="s">
        <v>5991</v>
      </c>
      <c r="E595" s="110">
        <v>6.49</v>
      </c>
      <c r="F595" s="80" t="s">
        <v>5992</v>
      </c>
    </row>
    <row r="596" spans="1:6" ht="13.5" x14ac:dyDescent="0.25">
      <c r="A596" s="80">
        <v>90973</v>
      </c>
      <c r="B596" s="80" t="s">
        <v>6516</v>
      </c>
      <c r="C596" s="80" t="s">
        <v>6439</v>
      </c>
      <c r="D596" s="80" t="s">
        <v>5991</v>
      </c>
      <c r="E596" s="110">
        <v>6.51</v>
      </c>
      <c r="F596" s="80" t="s">
        <v>5992</v>
      </c>
    </row>
    <row r="597" spans="1:6" ht="13.5" x14ac:dyDescent="0.25">
      <c r="A597" s="80">
        <v>90982</v>
      </c>
      <c r="B597" s="80" t="s">
        <v>6517</v>
      </c>
      <c r="C597" s="80" t="s">
        <v>6439</v>
      </c>
      <c r="D597" s="80" t="s">
        <v>5991</v>
      </c>
      <c r="E597" s="110">
        <v>16.54</v>
      </c>
      <c r="F597" s="80" t="s">
        <v>5992</v>
      </c>
    </row>
    <row r="598" spans="1:6" ht="13.5" x14ac:dyDescent="0.25">
      <c r="A598" s="80">
        <v>91001</v>
      </c>
      <c r="B598" s="80" t="s">
        <v>6518</v>
      </c>
      <c r="C598" s="80" t="s">
        <v>6439</v>
      </c>
      <c r="D598" s="80" t="s">
        <v>5991</v>
      </c>
      <c r="E598" s="110">
        <v>7.72</v>
      </c>
      <c r="F598" s="80" t="s">
        <v>5992</v>
      </c>
    </row>
    <row r="599" spans="1:6" ht="13.5" x14ac:dyDescent="0.25">
      <c r="A599" s="80">
        <v>91032</v>
      </c>
      <c r="B599" s="80" t="s">
        <v>6519</v>
      </c>
      <c r="C599" s="80" t="s">
        <v>6439</v>
      </c>
      <c r="D599" s="80" t="s">
        <v>5991</v>
      </c>
      <c r="E599" s="110">
        <v>47.16</v>
      </c>
      <c r="F599" s="80" t="s">
        <v>5992</v>
      </c>
    </row>
    <row r="600" spans="1:6" ht="13.5" x14ac:dyDescent="0.25">
      <c r="A600" s="80">
        <v>91278</v>
      </c>
      <c r="B600" s="80" t="s">
        <v>6520</v>
      </c>
      <c r="C600" s="80" t="s">
        <v>6439</v>
      </c>
      <c r="D600" s="80" t="s">
        <v>5991</v>
      </c>
      <c r="E600" s="110">
        <v>0.57999999999999996</v>
      </c>
      <c r="F600" s="80" t="s">
        <v>5992</v>
      </c>
    </row>
    <row r="601" spans="1:6" ht="13.5" x14ac:dyDescent="0.25">
      <c r="A601" s="80">
        <v>91285</v>
      </c>
      <c r="B601" s="80" t="s">
        <v>6521</v>
      </c>
      <c r="C601" s="80" t="s">
        <v>6439</v>
      </c>
      <c r="D601" s="80" t="s">
        <v>6059</v>
      </c>
      <c r="E601" s="110">
        <v>0.83</v>
      </c>
      <c r="F601" s="80" t="s">
        <v>5992</v>
      </c>
    </row>
    <row r="602" spans="1:6" ht="13.5" x14ac:dyDescent="0.25">
      <c r="A602" s="80">
        <v>91387</v>
      </c>
      <c r="B602" s="80" t="s">
        <v>6522</v>
      </c>
      <c r="C602" s="80" t="s">
        <v>6439</v>
      </c>
      <c r="D602" s="80" t="s">
        <v>5991</v>
      </c>
      <c r="E602" s="110">
        <v>51.25</v>
      </c>
      <c r="F602" s="80" t="s">
        <v>5992</v>
      </c>
    </row>
    <row r="603" spans="1:6" ht="13.5" x14ac:dyDescent="0.25">
      <c r="A603" s="80">
        <v>91395</v>
      </c>
      <c r="B603" s="80" t="s">
        <v>6523</v>
      </c>
      <c r="C603" s="80" t="s">
        <v>6439</v>
      </c>
      <c r="D603" s="80" t="s">
        <v>5991</v>
      </c>
      <c r="E603" s="110">
        <v>40.96</v>
      </c>
      <c r="F603" s="80" t="s">
        <v>5992</v>
      </c>
    </row>
    <row r="604" spans="1:6" ht="13.5" x14ac:dyDescent="0.25">
      <c r="A604" s="80">
        <v>91486</v>
      </c>
      <c r="B604" s="80" t="s">
        <v>6524</v>
      </c>
      <c r="C604" s="80" t="s">
        <v>6439</v>
      </c>
      <c r="D604" s="80" t="s">
        <v>5991</v>
      </c>
      <c r="E604" s="110">
        <v>50.33</v>
      </c>
      <c r="F604" s="80" t="s">
        <v>5992</v>
      </c>
    </row>
    <row r="605" spans="1:6" ht="13.5" x14ac:dyDescent="0.25">
      <c r="A605" s="80">
        <v>91534</v>
      </c>
      <c r="B605" s="80" t="s">
        <v>6525</v>
      </c>
      <c r="C605" s="80" t="s">
        <v>6439</v>
      </c>
      <c r="D605" s="80" t="s">
        <v>5991</v>
      </c>
      <c r="E605" s="110">
        <v>19.27</v>
      </c>
      <c r="F605" s="80" t="s">
        <v>5992</v>
      </c>
    </row>
    <row r="606" spans="1:6" ht="13.5" x14ac:dyDescent="0.25">
      <c r="A606" s="80">
        <v>91635</v>
      </c>
      <c r="B606" s="80" t="s">
        <v>6526</v>
      </c>
      <c r="C606" s="80" t="s">
        <v>6439</v>
      </c>
      <c r="D606" s="80" t="s">
        <v>5991</v>
      </c>
      <c r="E606" s="110">
        <v>43.17</v>
      </c>
      <c r="F606" s="80" t="s">
        <v>5992</v>
      </c>
    </row>
    <row r="607" spans="1:6" ht="13.5" x14ac:dyDescent="0.25">
      <c r="A607" s="80">
        <v>91646</v>
      </c>
      <c r="B607" s="80" t="s">
        <v>6527</v>
      </c>
      <c r="C607" s="80" t="s">
        <v>6439</v>
      </c>
      <c r="D607" s="80" t="s">
        <v>5991</v>
      </c>
      <c r="E607" s="110">
        <v>67.25</v>
      </c>
      <c r="F607" s="80" t="s">
        <v>5992</v>
      </c>
    </row>
    <row r="608" spans="1:6" ht="13.5" x14ac:dyDescent="0.25">
      <c r="A608" s="80">
        <v>91693</v>
      </c>
      <c r="B608" s="80" t="s">
        <v>6528</v>
      </c>
      <c r="C608" s="80" t="s">
        <v>6439</v>
      </c>
      <c r="D608" s="80" t="s">
        <v>6059</v>
      </c>
      <c r="E608" s="110">
        <v>18.489999999999998</v>
      </c>
      <c r="F608" s="80" t="s">
        <v>5992</v>
      </c>
    </row>
    <row r="609" spans="1:6" ht="13.5" x14ac:dyDescent="0.25">
      <c r="A609" s="80">
        <v>92044</v>
      </c>
      <c r="B609" s="80" t="s">
        <v>6529</v>
      </c>
      <c r="C609" s="80" t="s">
        <v>6439</v>
      </c>
      <c r="D609" s="80" t="s">
        <v>5991</v>
      </c>
      <c r="E609" s="110">
        <v>7.73</v>
      </c>
      <c r="F609" s="80" t="s">
        <v>5992</v>
      </c>
    </row>
    <row r="610" spans="1:6" ht="13.5" x14ac:dyDescent="0.25">
      <c r="A610" s="80">
        <v>92107</v>
      </c>
      <c r="B610" s="80" t="s">
        <v>6530</v>
      </c>
      <c r="C610" s="80" t="s">
        <v>6439</v>
      </c>
      <c r="D610" s="80" t="s">
        <v>5991</v>
      </c>
      <c r="E610" s="110">
        <v>64.16</v>
      </c>
      <c r="F610" s="80" t="s">
        <v>5992</v>
      </c>
    </row>
    <row r="611" spans="1:6" ht="13.5" x14ac:dyDescent="0.25">
      <c r="A611" s="80">
        <v>92113</v>
      </c>
      <c r="B611" s="80" t="s">
        <v>6531</v>
      </c>
      <c r="C611" s="80" t="s">
        <v>6439</v>
      </c>
      <c r="D611" s="80" t="s">
        <v>6059</v>
      </c>
      <c r="E611" s="110">
        <v>1.1499999999999999</v>
      </c>
      <c r="F611" s="80" t="s">
        <v>5992</v>
      </c>
    </row>
    <row r="612" spans="1:6" ht="13.5" x14ac:dyDescent="0.25">
      <c r="A612" s="80">
        <v>92119</v>
      </c>
      <c r="B612" s="80" t="s">
        <v>6532</v>
      </c>
      <c r="C612" s="80" t="s">
        <v>6439</v>
      </c>
      <c r="D612" s="80" t="s">
        <v>6059</v>
      </c>
      <c r="E612" s="110">
        <v>0.12</v>
      </c>
      <c r="F612" s="80" t="s">
        <v>5992</v>
      </c>
    </row>
    <row r="613" spans="1:6" ht="13.5" x14ac:dyDescent="0.25">
      <c r="A613" s="80">
        <v>92139</v>
      </c>
      <c r="B613" s="80" t="s">
        <v>6533</v>
      </c>
      <c r="C613" s="80" t="s">
        <v>6439</v>
      </c>
      <c r="D613" s="80" t="s">
        <v>6059</v>
      </c>
      <c r="E613" s="110">
        <v>33.93</v>
      </c>
      <c r="F613" s="80" t="s">
        <v>5992</v>
      </c>
    </row>
    <row r="614" spans="1:6" ht="13.5" x14ac:dyDescent="0.25">
      <c r="A614" s="80">
        <v>92146</v>
      </c>
      <c r="B614" s="80" t="s">
        <v>6534</v>
      </c>
      <c r="C614" s="80" t="s">
        <v>6439</v>
      </c>
      <c r="D614" s="80" t="s">
        <v>6059</v>
      </c>
      <c r="E614" s="110">
        <v>24.03</v>
      </c>
      <c r="F614" s="80" t="s">
        <v>5992</v>
      </c>
    </row>
    <row r="615" spans="1:6" ht="13.5" x14ac:dyDescent="0.25">
      <c r="A615" s="80">
        <v>92243</v>
      </c>
      <c r="B615" s="80" t="s">
        <v>6535</v>
      </c>
      <c r="C615" s="80" t="s">
        <v>6439</v>
      </c>
      <c r="D615" s="80" t="s">
        <v>5991</v>
      </c>
      <c r="E615" s="110">
        <v>55.59</v>
      </c>
      <c r="F615" s="80" t="s">
        <v>5992</v>
      </c>
    </row>
    <row r="616" spans="1:6" ht="13.5" x14ac:dyDescent="0.25">
      <c r="A616" s="80">
        <v>92717</v>
      </c>
      <c r="B616" s="80" t="s">
        <v>6536</v>
      </c>
      <c r="C616" s="80" t="s">
        <v>6439</v>
      </c>
      <c r="D616" s="80" t="s">
        <v>6059</v>
      </c>
      <c r="E616" s="110">
        <v>0.19</v>
      </c>
      <c r="F616" s="80" t="s">
        <v>5992</v>
      </c>
    </row>
    <row r="617" spans="1:6" ht="13.5" x14ac:dyDescent="0.25">
      <c r="A617" s="80">
        <v>92961</v>
      </c>
      <c r="B617" s="80" t="s">
        <v>6537</v>
      </c>
      <c r="C617" s="80" t="s">
        <v>6439</v>
      </c>
      <c r="D617" s="80" t="s">
        <v>5991</v>
      </c>
      <c r="E617" s="110">
        <v>5.04</v>
      </c>
      <c r="F617" s="80" t="s">
        <v>5992</v>
      </c>
    </row>
    <row r="618" spans="1:6" ht="13.5" x14ac:dyDescent="0.25">
      <c r="A618" s="80">
        <v>92967</v>
      </c>
      <c r="B618" s="80" t="s">
        <v>6538</v>
      </c>
      <c r="C618" s="80" t="s">
        <v>6439</v>
      </c>
      <c r="D618" s="80" t="s">
        <v>6059</v>
      </c>
      <c r="E618" s="110">
        <v>20</v>
      </c>
      <c r="F618" s="80" t="s">
        <v>5992</v>
      </c>
    </row>
    <row r="619" spans="1:6" ht="13.5" x14ac:dyDescent="0.25">
      <c r="A619" s="80">
        <v>93225</v>
      </c>
      <c r="B619" s="80" t="s">
        <v>6539</v>
      </c>
      <c r="C619" s="80" t="s">
        <v>6439</v>
      </c>
      <c r="D619" s="80" t="s">
        <v>5991</v>
      </c>
      <c r="E619" s="110">
        <v>412.15</v>
      </c>
      <c r="F619" s="80" t="s">
        <v>5992</v>
      </c>
    </row>
    <row r="620" spans="1:6" ht="13.5" x14ac:dyDescent="0.25">
      <c r="A620" s="80">
        <v>93234</v>
      </c>
      <c r="B620" s="80" t="s">
        <v>6540</v>
      </c>
      <c r="C620" s="80" t="s">
        <v>6439</v>
      </c>
      <c r="D620" s="80" t="s">
        <v>6059</v>
      </c>
      <c r="E620" s="110">
        <v>0.49</v>
      </c>
      <c r="F620" s="80" t="s">
        <v>5992</v>
      </c>
    </row>
    <row r="621" spans="1:6" ht="13.5" x14ac:dyDescent="0.25">
      <c r="A621" s="80">
        <v>93244</v>
      </c>
      <c r="B621" s="80" t="s">
        <v>6541</v>
      </c>
      <c r="C621" s="80" t="s">
        <v>6439</v>
      </c>
      <c r="D621" s="80" t="s">
        <v>5991</v>
      </c>
      <c r="E621" s="110">
        <v>54.56</v>
      </c>
      <c r="F621" s="80" t="s">
        <v>5992</v>
      </c>
    </row>
    <row r="622" spans="1:6" ht="13.5" x14ac:dyDescent="0.25">
      <c r="A622" s="80">
        <v>93274</v>
      </c>
      <c r="B622" s="80" t="s">
        <v>6542</v>
      </c>
      <c r="C622" s="80" t="s">
        <v>6439</v>
      </c>
      <c r="D622" s="80" t="s">
        <v>5991</v>
      </c>
      <c r="E622" s="110">
        <v>70.09</v>
      </c>
      <c r="F622" s="80" t="s">
        <v>5992</v>
      </c>
    </row>
    <row r="623" spans="1:6" ht="13.5" x14ac:dyDescent="0.25">
      <c r="A623" s="80">
        <v>93282</v>
      </c>
      <c r="B623" s="80" t="s">
        <v>6543</v>
      </c>
      <c r="C623" s="80" t="s">
        <v>6439</v>
      </c>
      <c r="D623" s="80" t="s">
        <v>5991</v>
      </c>
      <c r="E623" s="110">
        <v>18.78</v>
      </c>
      <c r="F623" s="80" t="s">
        <v>5992</v>
      </c>
    </row>
    <row r="624" spans="1:6" ht="13.5" x14ac:dyDescent="0.25">
      <c r="A624" s="80">
        <v>93288</v>
      </c>
      <c r="B624" s="80" t="s">
        <v>6544</v>
      </c>
      <c r="C624" s="80" t="s">
        <v>6439</v>
      </c>
      <c r="D624" s="80" t="s">
        <v>5991</v>
      </c>
      <c r="E624" s="110">
        <v>146.76</v>
      </c>
      <c r="F624" s="80" t="s">
        <v>5992</v>
      </c>
    </row>
    <row r="625" spans="1:6" ht="13.5" x14ac:dyDescent="0.25">
      <c r="A625" s="80">
        <v>93403</v>
      </c>
      <c r="B625" s="80" t="s">
        <v>6545</v>
      </c>
      <c r="C625" s="80" t="s">
        <v>6439</v>
      </c>
      <c r="D625" s="80" t="s">
        <v>5991</v>
      </c>
      <c r="E625" s="110">
        <v>46.97</v>
      </c>
      <c r="F625" s="80" t="s">
        <v>5992</v>
      </c>
    </row>
    <row r="626" spans="1:6" ht="13.5" x14ac:dyDescent="0.25">
      <c r="A626" s="80">
        <v>93409</v>
      </c>
      <c r="B626" s="80" t="s">
        <v>6546</v>
      </c>
      <c r="C626" s="80" t="s">
        <v>6439</v>
      </c>
      <c r="D626" s="80" t="s">
        <v>5991</v>
      </c>
      <c r="E626" s="110">
        <v>27.41</v>
      </c>
      <c r="F626" s="80" t="s">
        <v>5992</v>
      </c>
    </row>
    <row r="627" spans="1:6" ht="13.5" x14ac:dyDescent="0.25">
      <c r="A627" s="80">
        <v>93416</v>
      </c>
      <c r="B627" s="80" t="s">
        <v>6547</v>
      </c>
      <c r="C627" s="80" t="s">
        <v>6439</v>
      </c>
      <c r="D627" s="80" t="s">
        <v>5991</v>
      </c>
      <c r="E627" s="110">
        <v>0.35</v>
      </c>
      <c r="F627" s="80" t="s">
        <v>5992</v>
      </c>
    </row>
    <row r="628" spans="1:6" ht="13.5" x14ac:dyDescent="0.25">
      <c r="A628" s="80">
        <v>93422</v>
      </c>
      <c r="B628" s="80" t="s">
        <v>6548</v>
      </c>
      <c r="C628" s="80" t="s">
        <v>6439</v>
      </c>
      <c r="D628" s="80" t="s">
        <v>5991</v>
      </c>
      <c r="E628" s="110">
        <v>4.67</v>
      </c>
      <c r="F628" s="80" t="s">
        <v>5992</v>
      </c>
    </row>
    <row r="629" spans="1:6" ht="13.5" x14ac:dyDescent="0.25">
      <c r="A629" s="80">
        <v>93428</v>
      </c>
      <c r="B629" s="80" t="s">
        <v>6549</v>
      </c>
      <c r="C629" s="80" t="s">
        <v>6439</v>
      </c>
      <c r="D629" s="80" t="s">
        <v>5991</v>
      </c>
      <c r="E629" s="110">
        <v>6.6</v>
      </c>
      <c r="F629" s="80" t="s">
        <v>5992</v>
      </c>
    </row>
    <row r="630" spans="1:6" ht="13.5" x14ac:dyDescent="0.25">
      <c r="A630" s="80">
        <v>93434</v>
      </c>
      <c r="B630" s="80" t="s">
        <v>6550</v>
      </c>
      <c r="C630" s="80" t="s">
        <v>6439</v>
      </c>
      <c r="D630" s="80" t="s">
        <v>5991</v>
      </c>
      <c r="E630" s="110">
        <v>220.88</v>
      </c>
      <c r="F630" s="80" t="s">
        <v>5992</v>
      </c>
    </row>
    <row r="631" spans="1:6" ht="13.5" x14ac:dyDescent="0.25">
      <c r="A631" s="80">
        <v>93440</v>
      </c>
      <c r="B631" s="80" t="s">
        <v>6551</v>
      </c>
      <c r="C631" s="80" t="s">
        <v>6439</v>
      </c>
      <c r="D631" s="80" t="s">
        <v>5991</v>
      </c>
      <c r="E631" s="110">
        <v>97.38</v>
      </c>
      <c r="F631" s="80" t="s">
        <v>5992</v>
      </c>
    </row>
    <row r="632" spans="1:6" ht="13.5" x14ac:dyDescent="0.25">
      <c r="A632" s="80">
        <v>95122</v>
      </c>
      <c r="B632" s="80" t="s">
        <v>6552</v>
      </c>
      <c r="C632" s="80" t="s">
        <v>6439</v>
      </c>
      <c r="D632" s="80" t="s">
        <v>5991</v>
      </c>
      <c r="E632" s="110">
        <v>165.72</v>
      </c>
      <c r="F632" s="80" t="s">
        <v>5992</v>
      </c>
    </row>
    <row r="633" spans="1:6" ht="13.5" x14ac:dyDescent="0.25">
      <c r="A633" s="80">
        <v>95128</v>
      </c>
      <c r="B633" s="80" t="s">
        <v>6553</v>
      </c>
      <c r="C633" s="80" t="s">
        <v>6439</v>
      </c>
      <c r="D633" s="80" t="s">
        <v>5991</v>
      </c>
      <c r="E633" s="110">
        <v>40.79</v>
      </c>
      <c r="F633" s="80" t="s">
        <v>5992</v>
      </c>
    </row>
    <row r="634" spans="1:6" ht="13.5" x14ac:dyDescent="0.25">
      <c r="A634" s="80">
        <v>95140</v>
      </c>
      <c r="B634" s="80" t="s">
        <v>6554</v>
      </c>
      <c r="C634" s="80" t="s">
        <v>6439</v>
      </c>
      <c r="D634" s="80" t="s">
        <v>5991</v>
      </c>
      <c r="E634" s="110">
        <v>0.03</v>
      </c>
      <c r="F634" s="80" t="s">
        <v>5992</v>
      </c>
    </row>
    <row r="635" spans="1:6" ht="13.5" x14ac:dyDescent="0.25">
      <c r="A635" s="80">
        <v>95213</v>
      </c>
      <c r="B635" s="80" t="s">
        <v>6555</v>
      </c>
      <c r="C635" s="80" t="s">
        <v>6439</v>
      </c>
      <c r="D635" s="80" t="s">
        <v>5991</v>
      </c>
      <c r="E635" s="110">
        <v>76.959999999999994</v>
      </c>
      <c r="F635" s="80" t="s">
        <v>5992</v>
      </c>
    </row>
    <row r="636" spans="1:6" ht="13.5" x14ac:dyDescent="0.25">
      <c r="A636" s="80">
        <v>95259</v>
      </c>
      <c r="B636" s="80" t="s">
        <v>6556</v>
      </c>
      <c r="C636" s="80" t="s">
        <v>6439</v>
      </c>
      <c r="D636" s="80" t="s">
        <v>6059</v>
      </c>
      <c r="E636" s="110">
        <v>19.82</v>
      </c>
      <c r="F636" s="80" t="s">
        <v>5992</v>
      </c>
    </row>
    <row r="637" spans="1:6" ht="13.5" x14ac:dyDescent="0.25">
      <c r="A637" s="80">
        <v>95265</v>
      </c>
      <c r="B637" s="80" t="s">
        <v>6557</v>
      </c>
      <c r="C637" s="80" t="s">
        <v>6439</v>
      </c>
      <c r="D637" s="80" t="s">
        <v>5991</v>
      </c>
      <c r="E637" s="110">
        <v>0.72</v>
      </c>
      <c r="F637" s="80" t="s">
        <v>5992</v>
      </c>
    </row>
    <row r="638" spans="1:6" ht="13.5" x14ac:dyDescent="0.25">
      <c r="A638" s="80">
        <v>95271</v>
      </c>
      <c r="B638" s="80" t="s">
        <v>6558</v>
      </c>
      <c r="C638" s="80" t="s">
        <v>6439</v>
      </c>
      <c r="D638" s="80" t="s">
        <v>5991</v>
      </c>
      <c r="E638" s="110">
        <v>0.5</v>
      </c>
      <c r="F638" s="80" t="s">
        <v>5992</v>
      </c>
    </row>
    <row r="639" spans="1:6" ht="13.5" x14ac:dyDescent="0.25">
      <c r="A639" s="80">
        <v>95277</v>
      </c>
      <c r="B639" s="80" t="s">
        <v>6559</v>
      </c>
      <c r="C639" s="80" t="s">
        <v>6439</v>
      </c>
      <c r="D639" s="80" t="s">
        <v>5991</v>
      </c>
      <c r="E639" s="110">
        <v>0.5</v>
      </c>
      <c r="F639" s="80" t="s">
        <v>5992</v>
      </c>
    </row>
    <row r="640" spans="1:6" ht="13.5" x14ac:dyDescent="0.25">
      <c r="A640" s="80">
        <v>95283</v>
      </c>
      <c r="B640" s="80" t="s">
        <v>6560</v>
      </c>
      <c r="C640" s="80" t="s">
        <v>6439</v>
      </c>
      <c r="D640" s="80" t="s">
        <v>5991</v>
      </c>
      <c r="E640" s="110">
        <v>0.6</v>
      </c>
      <c r="F640" s="80" t="s">
        <v>5992</v>
      </c>
    </row>
    <row r="641" spans="1:6" ht="13.5" x14ac:dyDescent="0.25">
      <c r="A641" s="80">
        <v>95621</v>
      </c>
      <c r="B641" s="80" t="s">
        <v>6561</v>
      </c>
      <c r="C641" s="80" t="s">
        <v>6439</v>
      </c>
      <c r="D641" s="80" t="s">
        <v>6059</v>
      </c>
      <c r="E641" s="110">
        <v>19.62</v>
      </c>
      <c r="F641" s="80" t="s">
        <v>5992</v>
      </c>
    </row>
    <row r="642" spans="1:6" ht="13.5" x14ac:dyDescent="0.25">
      <c r="A642" s="80">
        <v>95632</v>
      </c>
      <c r="B642" s="80" t="s">
        <v>6562</v>
      </c>
      <c r="C642" s="80" t="s">
        <v>6439</v>
      </c>
      <c r="D642" s="80" t="s">
        <v>5991</v>
      </c>
      <c r="E642" s="110">
        <v>70.400000000000006</v>
      </c>
      <c r="F642" s="80" t="s">
        <v>5992</v>
      </c>
    </row>
    <row r="643" spans="1:6" ht="13.5" x14ac:dyDescent="0.25">
      <c r="A643" s="80">
        <v>95703</v>
      </c>
      <c r="B643" s="80" t="s">
        <v>6563</v>
      </c>
      <c r="C643" s="80" t="s">
        <v>6439</v>
      </c>
      <c r="D643" s="80" t="s">
        <v>6059</v>
      </c>
      <c r="E643" s="110">
        <v>22.11</v>
      </c>
      <c r="F643" s="80" t="s">
        <v>5992</v>
      </c>
    </row>
    <row r="644" spans="1:6" ht="13.5" x14ac:dyDescent="0.25">
      <c r="A644" s="80">
        <v>95709</v>
      </c>
      <c r="B644" s="80" t="s">
        <v>6564</v>
      </c>
      <c r="C644" s="80" t="s">
        <v>6439</v>
      </c>
      <c r="D644" s="80" t="s">
        <v>5991</v>
      </c>
      <c r="E644" s="110">
        <v>71.2</v>
      </c>
      <c r="F644" s="80" t="s">
        <v>5992</v>
      </c>
    </row>
    <row r="645" spans="1:6" ht="13.5" x14ac:dyDescent="0.25">
      <c r="A645" s="80">
        <v>95715</v>
      </c>
      <c r="B645" s="80" t="s">
        <v>6565</v>
      </c>
      <c r="C645" s="80" t="s">
        <v>6439</v>
      </c>
      <c r="D645" s="80" t="s">
        <v>5991</v>
      </c>
      <c r="E645" s="110">
        <v>85.77</v>
      </c>
      <c r="F645" s="80" t="s">
        <v>5992</v>
      </c>
    </row>
    <row r="646" spans="1:6" ht="13.5" x14ac:dyDescent="0.25">
      <c r="A646" s="80">
        <v>95721</v>
      </c>
      <c r="B646" s="80" t="s">
        <v>6566</v>
      </c>
      <c r="C646" s="80" t="s">
        <v>6439</v>
      </c>
      <c r="D646" s="80" t="s">
        <v>5991</v>
      </c>
      <c r="E646" s="110">
        <v>83.4</v>
      </c>
      <c r="F646" s="80" t="s">
        <v>5992</v>
      </c>
    </row>
    <row r="647" spans="1:6" ht="13.5" x14ac:dyDescent="0.25">
      <c r="A647" s="80">
        <v>95873</v>
      </c>
      <c r="B647" s="80" t="s">
        <v>6567</v>
      </c>
      <c r="C647" s="80" t="s">
        <v>6439</v>
      </c>
      <c r="D647" s="80" t="s">
        <v>5991</v>
      </c>
      <c r="E647" s="110">
        <v>10.57</v>
      </c>
      <c r="F647" s="80" t="s">
        <v>5992</v>
      </c>
    </row>
    <row r="648" spans="1:6" ht="13.5" x14ac:dyDescent="0.25">
      <c r="A648" s="80">
        <v>96014</v>
      </c>
      <c r="B648" s="80" t="s">
        <v>6568</v>
      </c>
      <c r="C648" s="80" t="s">
        <v>6439</v>
      </c>
      <c r="D648" s="80" t="s">
        <v>5991</v>
      </c>
      <c r="E648" s="110">
        <v>44.99</v>
      </c>
      <c r="F648" s="80" t="s">
        <v>5992</v>
      </c>
    </row>
    <row r="649" spans="1:6" ht="13.5" x14ac:dyDescent="0.25">
      <c r="A649" s="80">
        <v>96021</v>
      </c>
      <c r="B649" s="80" t="s">
        <v>6569</v>
      </c>
      <c r="C649" s="80" t="s">
        <v>6439</v>
      </c>
      <c r="D649" s="80" t="s">
        <v>5991</v>
      </c>
      <c r="E649" s="110">
        <v>44.68</v>
      </c>
      <c r="F649" s="80" t="s">
        <v>5992</v>
      </c>
    </row>
    <row r="650" spans="1:6" ht="13.5" x14ac:dyDescent="0.25">
      <c r="A650" s="80">
        <v>96029</v>
      </c>
      <c r="B650" s="80" t="s">
        <v>6570</v>
      </c>
      <c r="C650" s="80" t="s">
        <v>6439</v>
      </c>
      <c r="D650" s="80" t="s">
        <v>5991</v>
      </c>
      <c r="E650" s="110">
        <v>39.04</v>
      </c>
      <c r="F650" s="80" t="s">
        <v>5992</v>
      </c>
    </row>
    <row r="651" spans="1:6" ht="13.5" x14ac:dyDescent="0.25">
      <c r="A651" s="80">
        <v>96036</v>
      </c>
      <c r="B651" s="80" t="s">
        <v>6571</v>
      </c>
      <c r="C651" s="80" t="s">
        <v>6439</v>
      </c>
      <c r="D651" s="80" t="s">
        <v>5991</v>
      </c>
      <c r="E651" s="110">
        <v>56.94</v>
      </c>
      <c r="F651" s="80" t="s">
        <v>5992</v>
      </c>
    </row>
    <row r="652" spans="1:6" ht="13.5" x14ac:dyDescent="0.25">
      <c r="A652" s="80">
        <v>96155</v>
      </c>
      <c r="B652" s="80" t="s">
        <v>6572</v>
      </c>
      <c r="C652" s="80" t="s">
        <v>6439</v>
      </c>
      <c r="D652" s="80" t="s">
        <v>5991</v>
      </c>
      <c r="E652" s="110">
        <v>39.35</v>
      </c>
      <c r="F652" s="80" t="s">
        <v>5992</v>
      </c>
    </row>
    <row r="653" spans="1:6" ht="13.5" x14ac:dyDescent="0.25">
      <c r="A653" s="80">
        <v>96156</v>
      </c>
      <c r="B653" s="80" t="s">
        <v>6573</v>
      </c>
      <c r="C653" s="80" t="s">
        <v>6439</v>
      </c>
      <c r="D653" s="80" t="s">
        <v>5991</v>
      </c>
      <c r="E653" s="110">
        <v>48.39</v>
      </c>
      <c r="F653" s="80" t="s">
        <v>5992</v>
      </c>
    </row>
    <row r="654" spans="1:6" ht="13.5" x14ac:dyDescent="0.25">
      <c r="A654" s="80">
        <v>96159</v>
      </c>
      <c r="B654" s="80" t="s">
        <v>6574</v>
      </c>
      <c r="C654" s="80" t="s">
        <v>6439</v>
      </c>
      <c r="D654" s="80" t="s">
        <v>5991</v>
      </c>
      <c r="E654" s="110">
        <v>82.32</v>
      </c>
      <c r="F654" s="80" t="s">
        <v>5992</v>
      </c>
    </row>
    <row r="655" spans="1:6" ht="13.5" x14ac:dyDescent="0.25">
      <c r="A655" s="80">
        <v>96246</v>
      </c>
      <c r="B655" s="80" t="s">
        <v>6575</v>
      </c>
      <c r="C655" s="80" t="s">
        <v>6439</v>
      </c>
      <c r="D655" s="80" t="s">
        <v>5991</v>
      </c>
      <c r="E655" s="110">
        <v>44.58</v>
      </c>
      <c r="F655" s="80" t="s">
        <v>5992</v>
      </c>
    </row>
    <row r="656" spans="1:6" ht="13.5" x14ac:dyDescent="0.25">
      <c r="A656" s="80">
        <v>96464</v>
      </c>
      <c r="B656" s="80" t="s">
        <v>6576</v>
      </c>
      <c r="C656" s="80" t="s">
        <v>6439</v>
      </c>
      <c r="D656" s="80" t="s">
        <v>5991</v>
      </c>
      <c r="E656" s="110">
        <v>76.06</v>
      </c>
      <c r="F656" s="80" t="s">
        <v>5992</v>
      </c>
    </row>
    <row r="657" spans="1:6" ht="13.5" x14ac:dyDescent="0.25">
      <c r="A657" s="80">
        <v>98765</v>
      </c>
      <c r="B657" s="80" t="s">
        <v>6577</v>
      </c>
      <c r="C657" s="80" t="s">
        <v>6439</v>
      </c>
      <c r="D657" s="80" t="s">
        <v>6587</v>
      </c>
      <c r="E657" s="110">
        <v>0.06</v>
      </c>
      <c r="F657" s="80" t="s">
        <v>5992</v>
      </c>
    </row>
    <row r="658" spans="1:6" ht="13.5" x14ac:dyDescent="0.25">
      <c r="A658" s="80">
        <v>99834</v>
      </c>
      <c r="B658" s="80" t="s">
        <v>6578</v>
      </c>
      <c r="C658" s="80" t="s">
        <v>6439</v>
      </c>
      <c r="D658" s="80" t="s">
        <v>5991</v>
      </c>
      <c r="E658" s="110">
        <v>0.21</v>
      </c>
      <c r="F658" s="80" t="s">
        <v>5992</v>
      </c>
    </row>
    <row r="659" spans="1:6" ht="13.5" x14ac:dyDescent="0.25">
      <c r="A659" s="80">
        <v>100642</v>
      </c>
      <c r="B659" s="80" t="s">
        <v>6579</v>
      </c>
      <c r="C659" s="80" t="s">
        <v>6439</v>
      </c>
      <c r="D659" s="80" t="s">
        <v>5991</v>
      </c>
      <c r="E659" s="110">
        <v>180</v>
      </c>
      <c r="F659" s="80" t="s">
        <v>5992</v>
      </c>
    </row>
    <row r="660" spans="1:6" ht="13.5" x14ac:dyDescent="0.25">
      <c r="A660" s="80">
        <v>100648</v>
      </c>
      <c r="B660" s="80" t="s">
        <v>6580</v>
      </c>
      <c r="C660" s="80" t="s">
        <v>6439</v>
      </c>
      <c r="D660" s="80" t="s">
        <v>5991</v>
      </c>
      <c r="E660" s="110">
        <v>442.26</v>
      </c>
      <c r="F660" s="80" t="s">
        <v>5992</v>
      </c>
    </row>
    <row r="661" spans="1:6" ht="13.5" x14ac:dyDescent="0.25">
      <c r="A661" s="80">
        <v>102274</v>
      </c>
      <c r="B661" s="80" t="s">
        <v>6581</v>
      </c>
      <c r="C661" s="80" t="s">
        <v>6439</v>
      </c>
      <c r="D661" s="80" t="s">
        <v>6059</v>
      </c>
      <c r="E661" s="110">
        <v>19.260000000000002</v>
      </c>
      <c r="F661" s="80" t="s">
        <v>5992</v>
      </c>
    </row>
    <row r="662" spans="1:6" ht="13.5" x14ac:dyDescent="0.25">
      <c r="A662" s="80">
        <v>104092</v>
      </c>
      <c r="B662" s="80" t="s">
        <v>12965</v>
      </c>
      <c r="C662" s="80" t="s">
        <v>6439</v>
      </c>
      <c r="D662" s="80" t="s">
        <v>6059</v>
      </c>
      <c r="E662" s="110">
        <v>0.12</v>
      </c>
      <c r="F662" s="80" t="s">
        <v>5992</v>
      </c>
    </row>
    <row r="663" spans="1:6" ht="13.5" x14ac:dyDescent="0.25">
      <c r="A663" s="80">
        <v>104098</v>
      </c>
      <c r="B663" s="80" t="s">
        <v>12966</v>
      </c>
      <c r="C663" s="80" t="s">
        <v>6439</v>
      </c>
      <c r="D663" s="80" t="s">
        <v>6059</v>
      </c>
      <c r="E663" s="110">
        <v>0.17</v>
      </c>
      <c r="F663" s="80" t="s">
        <v>5992</v>
      </c>
    </row>
    <row r="664" spans="1:6" ht="13.5" x14ac:dyDescent="0.25">
      <c r="A664" s="80">
        <v>5089</v>
      </c>
      <c r="B664" s="80" t="s">
        <v>6582</v>
      </c>
      <c r="C664" s="80" t="s">
        <v>440</v>
      </c>
      <c r="D664" s="80" t="s">
        <v>5991</v>
      </c>
      <c r="E664" s="110">
        <v>39.659999999999997</v>
      </c>
      <c r="F664" s="80" t="s">
        <v>5992</v>
      </c>
    </row>
    <row r="665" spans="1:6" ht="13.5" x14ac:dyDescent="0.25">
      <c r="A665" s="80">
        <v>5627</v>
      </c>
      <c r="B665" s="80" t="s">
        <v>6583</v>
      </c>
      <c r="C665" s="80" t="s">
        <v>440</v>
      </c>
      <c r="D665" s="80" t="s">
        <v>5991</v>
      </c>
      <c r="E665" s="110">
        <v>47.6</v>
      </c>
      <c r="F665" s="80" t="s">
        <v>5992</v>
      </c>
    </row>
    <row r="666" spans="1:6" ht="13.5" x14ac:dyDescent="0.25">
      <c r="A666" s="80">
        <v>5628</v>
      </c>
      <c r="B666" s="80" t="s">
        <v>6584</v>
      </c>
      <c r="C666" s="80" t="s">
        <v>440</v>
      </c>
      <c r="D666" s="80" t="s">
        <v>5991</v>
      </c>
      <c r="E666" s="110">
        <v>6.46</v>
      </c>
      <c r="F666" s="80" t="s">
        <v>5992</v>
      </c>
    </row>
    <row r="667" spans="1:6" ht="13.5" x14ac:dyDescent="0.25">
      <c r="A667" s="80">
        <v>5629</v>
      </c>
      <c r="B667" s="80" t="s">
        <v>6585</v>
      </c>
      <c r="C667" s="80" t="s">
        <v>440</v>
      </c>
      <c r="D667" s="80" t="s">
        <v>5991</v>
      </c>
      <c r="E667" s="110">
        <v>59.5</v>
      </c>
      <c r="F667" s="80" t="s">
        <v>5992</v>
      </c>
    </row>
    <row r="668" spans="1:6" ht="13.5" x14ac:dyDescent="0.25">
      <c r="A668" s="80">
        <v>5630</v>
      </c>
      <c r="B668" s="80" t="s">
        <v>6586</v>
      </c>
      <c r="C668" s="80" t="s">
        <v>440</v>
      </c>
      <c r="D668" s="80" t="s">
        <v>6587</v>
      </c>
      <c r="E668" s="110">
        <v>77.319999999999993</v>
      </c>
      <c r="F668" s="80" t="s">
        <v>5992</v>
      </c>
    </row>
    <row r="669" spans="1:6" ht="13.5" x14ac:dyDescent="0.25">
      <c r="A669" s="80">
        <v>5658</v>
      </c>
      <c r="B669" s="80" t="s">
        <v>6588</v>
      </c>
      <c r="C669" s="80" t="s">
        <v>440</v>
      </c>
      <c r="D669" s="80" t="s">
        <v>5991</v>
      </c>
      <c r="E669" s="110">
        <v>3.05</v>
      </c>
      <c r="F669" s="80" t="s">
        <v>5992</v>
      </c>
    </row>
    <row r="670" spans="1:6" ht="13.5" x14ac:dyDescent="0.25">
      <c r="A670" s="80">
        <v>5664</v>
      </c>
      <c r="B670" s="80" t="s">
        <v>6589</v>
      </c>
      <c r="C670" s="80" t="s">
        <v>440</v>
      </c>
      <c r="D670" s="80" t="s">
        <v>5991</v>
      </c>
      <c r="E670" s="110">
        <v>30.29</v>
      </c>
      <c r="F670" s="80" t="s">
        <v>5992</v>
      </c>
    </row>
    <row r="671" spans="1:6" ht="13.5" x14ac:dyDescent="0.25">
      <c r="A671" s="80">
        <v>5667</v>
      </c>
      <c r="B671" s="80" t="s">
        <v>6590</v>
      </c>
      <c r="C671" s="80" t="s">
        <v>440</v>
      </c>
      <c r="D671" s="80" t="s">
        <v>5991</v>
      </c>
      <c r="E671" s="110">
        <v>26.94</v>
      </c>
      <c r="F671" s="80" t="s">
        <v>5992</v>
      </c>
    </row>
    <row r="672" spans="1:6" ht="13.5" x14ac:dyDescent="0.25">
      <c r="A672" s="80">
        <v>5668</v>
      </c>
      <c r="B672" s="80" t="s">
        <v>6591</v>
      </c>
      <c r="C672" s="80" t="s">
        <v>440</v>
      </c>
      <c r="D672" s="80" t="s">
        <v>6587</v>
      </c>
      <c r="E672" s="110">
        <v>54.99</v>
      </c>
      <c r="F672" s="80" t="s">
        <v>5992</v>
      </c>
    </row>
    <row r="673" spans="1:6" ht="13.5" x14ac:dyDescent="0.25">
      <c r="A673" s="80">
        <v>5674</v>
      </c>
      <c r="B673" s="80" t="s">
        <v>443</v>
      </c>
      <c r="C673" s="80" t="s">
        <v>440</v>
      </c>
      <c r="D673" s="80" t="s">
        <v>5991</v>
      </c>
      <c r="E673" s="110">
        <v>38.15</v>
      </c>
      <c r="F673" s="80" t="s">
        <v>5992</v>
      </c>
    </row>
    <row r="674" spans="1:6" ht="13.5" x14ac:dyDescent="0.25">
      <c r="A674" s="80">
        <v>5692</v>
      </c>
      <c r="B674" s="80" t="s">
        <v>6592</v>
      </c>
      <c r="C674" s="80" t="s">
        <v>440</v>
      </c>
      <c r="D674" s="80" t="s">
        <v>6059</v>
      </c>
      <c r="E674" s="110">
        <v>0.26</v>
      </c>
      <c r="F674" s="80" t="s">
        <v>5992</v>
      </c>
    </row>
    <row r="675" spans="1:6" ht="13.5" x14ac:dyDescent="0.25">
      <c r="A675" s="80">
        <v>5693</v>
      </c>
      <c r="B675" s="80" t="s">
        <v>6593</v>
      </c>
      <c r="C675" s="80" t="s">
        <v>440</v>
      </c>
      <c r="D675" s="80" t="s">
        <v>6587</v>
      </c>
      <c r="E675" s="110">
        <v>25.73</v>
      </c>
      <c r="F675" s="80" t="s">
        <v>5992</v>
      </c>
    </row>
    <row r="676" spans="1:6" ht="13.5" x14ac:dyDescent="0.25">
      <c r="A676" s="80">
        <v>5695</v>
      </c>
      <c r="B676" s="80" t="s">
        <v>6594</v>
      </c>
      <c r="C676" s="80" t="s">
        <v>440</v>
      </c>
      <c r="D676" s="80" t="s">
        <v>5991</v>
      </c>
      <c r="E676" s="110">
        <v>33.049999999999997</v>
      </c>
      <c r="F676" s="80" t="s">
        <v>5992</v>
      </c>
    </row>
    <row r="677" spans="1:6" ht="13.5" x14ac:dyDescent="0.25">
      <c r="A677" s="80">
        <v>5703</v>
      </c>
      <c r="B677" s="80" t="s">
        <v>6595</v>
      </c>
      <c r="C677" s="80" t="s">
        <v>440</v>
      </c>
      <c r="D677" s="80" t="s">
        <v>6059</v>
      </c>
      <c r="E677" s="110">
        <v>13.32</v>
      </c>
      <c r="F677" s="80" t="s">
        <v>5992</v>
      </c>
    </row>
    <row r="678" spans="1:6" ht="13.5" x14ac:dyDescent="0.25">
      <c r="A678" s="80">
        <v>5705</v>
      </c>
      <c r="B678" s="80" t="s">
        <v>6596</v>
      </c>
      <c r="C678" s="80" t="s">
        <v>440</v>
      </c>
      <c r="D678" s="80" t="s">
        <v>5991</v>
      </c>
      <c r="E678" s="110">
        <v>31.6</v>
      </c>
      <c r="F678" s="80" t="s">
        <v>5992</v>
      </c>
    </row>
    <row r="679" spans="1:6" ht="13.5" x14ac:dyDescent="0.25">
      <c r="A679" s="80">
        <v>5707</v>
      </c>
      <c r="B679" s="80" t="s">
        <v>6597</v>
      </c>
      <c r="C679" s="80" t="s">
        <v>440</v>
      </c>
      <c r="D679" s="80" t="s">
        <v>5991</v>
      </c>
      <c r="E679" s="110">
        <v>71.44</v>
      </c>
      <c r="F679" s="80" t="s">
        <v>5992</v>
      </c>
    </row>
    <row r="680" spans="1:6" ht="13.5" x14ac:dyDescent="0.25">
      <c r="A680" s="80">
        <v>5710</v>
      </c>
      <c r="B680" s="80" t="s">
        <v>6598</v>
      </c>
      <c r="C680" s="80" t="s">
        <v>440</v>
      </c>
      <c r="D680" s="80" t="s">
        <v>5991</v>
      </c>
      <c r="E680" s="110">
        <v>160.32</v>
      </c>
      <c r="F680" s="80" t="s">
        <v>5992</v>
      </c>
    </row>
    <row r="681" spans="1:6" ht="13.5" x14ac:dyDescent="0.25">
      <c r="A681" s="80">
        <v>5711</v>
      </c>
      <c r="B681" s="80" t="s">
        <v>6599</v>
      </c>
      <c r="C681" s="80" t="s">
        <v>440</v>
      </c>
      <c r="D681" s="80" t="s">
        <v>6587</v>
      </c>
      <c r="E681" s="110">
        <v>106.83</v>
      </c>
      <c r="F681" s="80" t="s">
        <v>5992</v>
      </c>
    </row>
    <row r="682" spans="1:6" ht="13.5" x14ac:dyDescent="0.25">
      <c r="A682" s="80">
        <v>5714</v>
      </c>
      <c r="B682" s="80" t="s">
        <v>6600</v>
      </c>
      <c r="C682" s="80" t="s">
        <v>440</v>
      </c>
      <c r="D682" s="80" t="s">
        <v>5991</v>
      </c>
      <c r="E682" s="110">
        <v>14.86</v>
      </c>
      <c r="F682" s="80" t="s">
        <v>5992</v>
      </c>
    </row>
    <row r="683" spans="1:6" ht="13.5" x14ac:dyDescent="0.25">
      <c r="A683" s="80">
        <v>5715</v>
      </c>
      <c r="B683" s="80" t="s">
        <v>6601</v>
      </c>
      <c r="C683" s="80" t="s">
        <v>440</v>
      </c>
      <c r="D683" s="80" t="s">
        <v>6587</v>
      </c>
      <c r="E683" s="110">
        <v>80.84</v>
      </c>
      <c r="F683" s="80" t="s">
        <v>5992</v>
      </c>
    </row>
    <row r="684" spans="1:6" ht="13.5" x14ac:dyDescent="0.25">
      <c r="A684" s="80">
        <v>5718</v>
      </c>
      <c r="B684" s="80" t="s">
        <v>6602</v>
      </c>
      <c r="C684" s="80" t="s">
        <v>440</v>
      </c>
      <c r="D684" s="80" t="s">
        <v>6587</v>
      </c>
      <c r="E684" s="110">
        <v>127.51</v>
      </c>
      <c r="F684" s="80" t="s">
        <v>5992</v>
      </c>
    </row>
    <row r="685" spans="1:6" ht="13.5" x14ac:dyDescent="0.25">
      <c r="A685" s="80">
        <v>5721</v>
      </c>
      <c r="B685" s="80" t="s">
        <v>6603</v>
      </c>
      <c r="C685" s="80" t="s">
        <v>440</v>
      </c>
      <c r="D685" s="80" t="s">
        <v>6587</v>
      </c>
      <c r="E685" s="110">
        <v>112.51</v>
      </c>
      <c r="F685" s="80" t="s">
        <v>5992</v>
      </c>
    </row>
    <row r="686" spans="1:6" ht="13.5" x14ac:dyDescent="0.25">
      <c r="A686" s="80">
        <v>5722</v>
      </c>
      <c r="B686" s="80" t="s">
        <v>6604</v>
      </c>
      <c r="C686" s="80" t="s">
        <v>440</v>
      </c>
      <c r="D686" s="80" t="s">
        <v>6587</v>
      </c>
      <c r="E686" s="110">
        <v>260.2</v>
      </c>
      <c r="F686" s="80" t="s">
        <v>5992</v>
      </c>
    </row>
    <row r="687" spans="1:6" ht="13.5" x14ac:dyDescent="0.25">
      <c r="A687" s="80">
        <v>5724</v>
      </c>
      <c r="B687" s="80" t="s">
        <v>6605</v>
      </c>
      <c r="C687" s="80" t="s">
        <v>440</v>
      </c>
      <c r="D687" s="80" t="s">
        <v>5991</v>
      </c>
      <c r="E687" s="110">
        <v>56.61</v>
      </c>
      <c r="F687" s="80" t="s">
        <v>5992</v>
      </c>
    </row>
    <row r="688" spans="1:6" ht="13.5" x14ac:dyDescent="0.25">
      <c r="A688" s="80">
        <v>5727</v>
      </c>
      <c r="B688" s="80" t="s">
        <v>6606</v>
      </c>
      <c r="C688" s="80" t="s">
        <v>440</v>
      </c>
      <c r="D688" s="80" t="s">
        <v>5991</v>
      </c>
      <c r="E688" s="110">
        <v>11.51</v>
      </c>
      <c r="F688" s="80" t="s">
        <v>5992</v>
      </c>
    </row>
    <row r="689" spans="1:6" ht="13.5" x14ac:dyDescent="0.25">
      <c r="A689" s="80">
        <v>5729</v>
      </c>
      <c r="B689" s="80" t="s">
        <v>6607</v>
      </c>
      <c r="C689" s="80" t="s">
        <v>440</v>
      </c>
      <c r="D689" s="80" t="s">
        <v>5991</v>
      </c>
      <c r="E689" s="110">
        <v>46.84</v>
      </c>
      <c r="F689" s="80" t="s">
        <v>5992</v>
      </c>
    </row>
    <row r="690" spans="1:6" ht="13.5" x14ac:dyDescent="0.25">
      <c r="A690" s="80">
        <v>5730</v>
      </c>
      <c r="B690" s="80" t="s">
        <v>6608</v>
      </c>
      <c r="C690" s="80" t="s">
        <v>440</v>
      </c>
      <c r="D690" s="80" t="s">
        <v>6587</v>
      </c>
      <c r="E690" s="110">
        <v>49.03</v>
      </c>
      <c r="F690" s="80" t="s">
        <v>5992</v>
      </c>
    </row>
    <row r="691" spans="1:6" ht="13.5" x14ac:dyDescent="0.25">
      <c r="A691" s="80">
        <v>5735</v>
      </c>
      <c r="B691" s="80" t="s">
        <v>6609</v>
      </c>
      <c r="C691" s="80" t="s">
        <v>440</v>
      </c>
      <c r="D691" s="80" t="s">
        <v>5991</v>
      </c>
      <c r="E691" s="110">
        <v>29.22</v>
      </c>
      <c r="F691" s="80" t="s">
        <v>5992</v>
      </c>
    </row>
    <row r="692" spans="1:6" ht="13.5" x14ac:dyDescent="0.25">
      <c r="A692" s="80">
        <v>5736</v>
      </c>
      <c r="B692" s="80" t="s">
        <v>6610</v>
      </c>
      <c r="C692" s="80" t="s">
        <v>440</v>
      </c>
      <c r="D692" s="80" t="s">
        <v>6587</v>
      </c>
      <c r="E692" s="110">
        <v>50.11</v>
      </c>
      <c r="F692" s="80" t="s">
        <v>5992</v>
      </c>
    </row>
    <row r="693" spans="1:6" ht="13.5" x14ac:dyDescent="0.25">
      <c r="A693" s="80">
        <v>5738</v>
      </c>
      <c r="B693" s="80" t="s">
        <v>6611</v>
      </c>
      <c r="C693" s="80" t="s">
        <v>440</v>
      </c>
      <c r="D693" s="80" t="s">
        <v>5991</v>
      </c>
      <c r="E693" s="110">
        <v>41.65</v>
      </c>
      <c r="F693" s="80" t="s">
        <v>5992</v>
      </c>
    </row>
    <row r="694" spans="1:6" ht="13.5" x14ac:dyDescent="0.25">
      <c r="A694" s="80">
        <v>5739</v>
      </c>
      <c r="B694" s="80" t="s">
        <v>6612</v>
      </c>
      <c r="C694" s="80" t="s">
        <v>440</v>
      </c>
      <c r="D694" s="80" t="s">
        <v>5991</v>
      </c>
      <c r="E694" s="110">
        <v>52.12</v>
      </c>
      <c r="F694" s="80" t="s">
        <v>5992</v>
      </c>
    </row>
    <row r="695" spans="1:6" ht="13.5" x14ac:dyDescent="0.25">
      <c r="A695" s="80">
        <v>5741</v>
      </c>
      <c r="B695" s="80" t="s">
        <v>6613</v>
      </c>
      <c r="C695" s="80" t="s">
        <v>440</v>
      </c>
      <c r="D695" s="80" t="s">
        <v>5991</v>
      </c>
      <c r="E695" s="110">
        <v>46.28</v>
      </c>
      <c r="F695" s="80" t="s">
        <v>5992</v>
      </c>
    </row>
    <row r="696" spans="1:6" ht="13.5" x14ac:dyDescent="0.25">
      <c r="A696" s="80">
        <v>5742</v>
      </c>
      <c r="B696" s="80" t="s">
        <v>6614</v>
      </c>
      <c r="C696" s="80" t="s">
        <v>440</v>
      </c>
      <c r="D696" s="80" t="s">
        <v>6587</v>
      </c>
      <c r="E696" s="110">
        <v>33.090000000000003</v>
      </c>
      <c r="F696" s="80" t="s">
        <v>5992</v>
      </c>
    </row>
    <row r="697" spans="1:6" ht="13.5" x14ac:dyDescent="0.25">
      <c r="A697" s="80">
        <v>5747</v>
      </c>
      <c r="B697" s="80" t="s">
        <v>6615</v>
      </c>
      <c r="C697" s="80" t="s">
        <v>440</v>
      </c>
      <c r="D697" s="80" t="s">
        <v>6587</v>
      </c>
      <c r="E697" s="110">
        <v>189.76</v>
      </c>
      <c r="F697" s="80" t="s">
        <v>5992</v>
      </c>
    </row>
    <row r="698" spans="1:6" ht="13.5" x14ac:dyDescent="0.25">
      <c r="A698" s="80">
        <v>5751</v>
      </c>
      <c r="B698" s="80" t="s">
        <v>6616</v>
      </c>
      <c r="C698" s="80" t="s">
        <v>440</v>
      </c>
      <c r="D698" s="80" t="s">
        <v>5991</v>
      </c>
      <c r="E698" s="110">
        <v>27.01</v>
      </c>
      <c r="F698" s="80" t="s">
        <v>5992</v>
      </c>
    </row>
    <row r="699" spans="1:6" ht="13.5" x14ac:dyDescent="0.25">
      <c r="A699" s="80">
        <v>5754</v>
      </c>
      <c r="B699" s="80" t="s">
        <v>6617</v>
      </c>
      <c r="C699" s="80" t="s">
        <v>440</v>
      </c>
      <c r="D699" s="80" t="s">
        <v>5991</v>
      </c>
      <c r="E699" s="110">
        <v>29.65</v>
      </c>
      <c r="F699" s="80" t="s">
        <v>5992</v>
      </c>
    </row>
    <row r="700" spans="1:6" ht="13.5" x14ac:dyDescent="0.25">
      <c r="A700" s="80">
        <v>5763</v>
      </c>
      <c r="B700" s="80" t="s">
        <v>6618</v>
      </c>
      <c r="C700" s="80" t="s">
        <v>440</v>
      </c>
      <c r="D700" s="80" t="s">
        <v>5991</v>
      </c>
      <c r="E700" s="110">
        <v>43.46</v>
      </c>
      <c r="F700" s="80" t="s">
        <v>5992</v>
      </c>
    </row>
    <row r="701" spans="1:6" ht="13.5" x14ac:dyDescent="0.25">
      <c r="A701" s="80">
        <v>5765</v>
      </c>
      <c r="B701" s="80" t="s">
        <v>6619</v>
      </c>
      <c r="C701" s="80" t="s">
        <v>440</v>
      </c>
      <c r="D701" s="80" t="s">
        <v>5991</v>
      </c>
      <c r="E701" s="110">
        <v>5.0199999999999996</v>
      </c>
      <c r="F701" s="80" t="s">
        <v>5992</v>
      </c>
    </row>
    <row r="702" spans="1:6" ht="13.5" x14ac:dyDescent="0.25">
      <c r="A702" s="80">
        <v>5766</v>
      </c>
      <c r="B702" s="80" t="s">
        <v>6620</v>
      </c>
      <c r="C702" s="80" t="s">
        <v>440</v>
      </c>
      <c r="D702" s="80" t="s">
        <v>6587</v>
      </c>
      <c r="E702" s="110">
        <v>3.59</v>
      </c>
      <c r="F702" s="80" t="s">
        <v>5992</v>
      </c>
    </row>
    <row r="703" spans="1:6" ht="13.5" x14ac:dyDescent="0.25">
      <c r="A703" s="80">
        <v>5779</v>
      </c>
      <c r="B703" s="80" t="s">
        <v>6621</v>
      </c>
      <c r="C703" s="80" t="s">
        <v>440</v>
      </c>
      <c r="D703" s="80" t="s">
        <v>5991</v>
      </c>
      <c r="E703" s="110">
        <v>65.42</v>
      </c>
      <c r="F703" s="80" t="s">
        <v>5992</v>
      </c>
    </row>
    <row r="704" spans="1:6" ht="13.5" x14ac:dyDescent="0.25">
      <c r="A704" s="80">
        <v>5787</v>
      </c>
      <c r="B704" s="80" t="s">
        <v>6622</v>
      </c>
      <c r="C704" s="80" t="s">
        <v>440</v>
      </c>
      <c r="D704" s="80" t="s">
        <v>6587</v>
      </c>
      <c r="E704" s="110">
        <v>84.43</v>
      </c>
      <c r="F704" s="80" t="s">
        <v>5992</v>
      </c>
    </row>
    <row r="705" spans="1:6" ht="13.5" x14ac:dyDescent="0.25">
      <c r="A705" s="80">
        <v>5797</v>
      </c>
      <c r="B705" s="80" t="s">
        <v>6623</v>
      </c>
      <c r="C705" s="80" t="s">
        <v>440</v>
      </c>
      <c r="D705" s="80" t="s">
        <v>5991</v>
      </c>
      <c r="E705" s="110">
        <v>5.34</v>
      </c>
      <c r="F705" s="80" t="s">
        <v>5992</v>
      </c>
    </row>
    <row r="706" spans="1:6" ht="13.5" x14ac:dyDescent="0.25">
      <c r="A706" s="80">
        <v>5800</v>
      </c>
      <c r="B706" s="80" t="s">
        <v>6624</v>
      </c>
      <c r="C706" s="80" t="s">
        <v>440</v>
      </c>
      <c r="D706" s="80" t="s">
        <v>5991</v>
      </c>
      <c r="E706" s="110">
        <v>0.38</v>
      </c>
      <c r="F706" s="80" t="s">
        <v>5992</v>
      </c>
    </row>
    <row r="707" spans="1:6" ht="13.5" x14ac:dyDescent="0.25">
      <c r="A707" s="80">
        <v>7032</v>
      </c>
      <c r="B707" s="80" t="s">
        <v>6625</v>
      </c>
      <c r="C707" s="80" t="s">
        <v>440</v>
      </c>
      <c r="D707" s="80" t="s">
        <v>5991</v>
      </c>
      <c r="E707" s="110">
        <v>5.44</v>
      </c>
      <c r="F707" s="80" t="s">
        <v>5992</v>
      </c>
    </row>
    <row r="708" spans="1:6" ht="13.5" x14ac:dyDescent="0.25">
      <c r="A708" s="80">
        <v>7033</v>
      </c>
      <c r="B708" s="80" t="s">
        <v>6626</v>
      </c>
      <c r="C708" s="80" t="s">
        <v>440</v>
      </c>
      <c r="D708" s="80" t="s">
        <v>5991</v>
      </c>
      <c r="E708" s="110">
        <v>0.86</v>
      </c>
      <c r="F708" s="80" t="s">
        <v>5992</v>
      </c>
    </row>
    <row r="709" spans="1:6" ht="13.5" x14ac:dyDescent="0.25">
      <c r="A709" s="80">
        <v>7034</v>
      </c>
      <c r="B709" s="80" t="s">
        <v>6627</v>
      </c>
      <c r="C709" s="80" t="s">
        <v>440</v>
      </c>
      <c r="D709" s="80" t="s">
        <v>5991</v>
      </c>
      <c r="E709" s="110">
        <v>4.53</v>
      </c>
      <c r="F709" s="80" t="s">
        <v>5992</v>
      </c>
    </row>
    <row r="710" spans="1:6" ht="13.5" x14ac:dyDescent="0.25">
      <c r="A710" s="80">
        <v>7035</v>
      </c>
      <c r="B710" s="80" t="s">
        <v>6628</v>
      </c>
      <c r="C710" s="80" t="s">
        <v>440</v>
      </c>
      <c r="D710" s="80" t="s">
        <v>6587</v>
      </c>
      <c r="E710" s="110">
        <v>307.73</v>
      </c>
      <c r="F710" s="80" t="s">
        <v>5992</v>
      </c>
    </row>
    <row r="711" spans="1:6" ht="13.5" x14ac:dyDescent="0.25">
      <c r="A711" s="80">
        <v>7038</v>
      </c>
      <c r="B711" s="80" t="s">
        <v>6629</v>
      </c>
      <c r="C711" s="80" t="s">
        <v>440</v>
      </c>
      <c r="D711" s="80" t="s">
        <v>5991</v>
      </c>
      <c r="E711" s="110">
        <v>47.64</v>
      </c>
      <c r="F711" s="80" t="s">
        <v>5992</v>
      </c>
    </row>
    <row r="712" spans="1:6" ht="13.5" x14ac:dyDescent="0.25">
      <c r="A712" s="80">
        <v>7039</v>
      </c>
      <c r="B712" s="80" t="s">
        <v>6630</v>
      </c>
      <c r="C712" s="80" t="s">
        <v>440</v>
      </c>
      <c r="D712" s="80" t="s">
        <v>5991</v>
      </c>
      <c r="E712" s="110">
        <v>6.61</v>
      </c>
      <c r="F712" s="80" t="s">
        <v>5992</v>
      </c>
    </row>
    <row r="713" spans="1:6" ht="13.5" x14ac:dyDescent="0.25">
      <c r="A713" s="80">
        <v>7040</v>
      </c>
      <c r="B713" s="80" t="s">
        <v>6631</v>
      </c>
      <c r="C713" s="80" t="s">
        <v>440</v>
      </c>
      <c r="D713" s="80" t="s">
        <v>5991</v>
      </c>
      <c r="E713" s="110">
        <v>59.62</v>
      </c>
      <c r="F713" s="80" t="s">
        <v>5992</v>
      </c>
    </row>
    <row r="714" spans="1:6" ht="13.5" x14ac:dyDescent="0.25">
      <c r="A714" s="80">
        <v>7044</v>
      </c>
      <c r="B714" s="80" t="s">
        <v>6632</v>
      </c>
      <c r="C714" s="80" t="s">
        <v>440</v>
      </c>
      <c r="D714" s="80" t="s">
        <v>6059</v>
      </c>
      <c r="E714" s="110">
        <v>0.3</v>
      </c>
      <c r="F714" s="80" t="s">
        <v>5992</v>
      </c>
    </row>
    <row r="715" spans="1:6" ht="13.5" x14ac:dyDescent="0.25">
      <c r="A715" s="80">
        <v>7045</v>
      </c>
      <c r="B715" s="80" t="s">
        <v>6633</v>
      </c>
      <c r="C715" s="80" t="s">
        <v>440</v>
      </c>
      <c r="D715" s="80" t="s">
        <v>6059</v>
      </c>
      <c r="E715" s="110">
        <v>0.03</v>
      </c>
      <c r="F715" s="80" t="s">
        <v>5992</v>
      </c>
    </row>
    <row r="716" spans="1:6" ht="13.5" x14ac:dyDescent="0.25">
      <c r="A716" s="80">
        <v>7046</v>
      </c>
      <c r="B716" s="80" t="s">
        <v>6634</v>
      </c>
      <c r="C716" s="80" t="s">
        <v>440</v>
      </c>
      <c r="D716" s="80" t="s">
        <v>6059</v>
      </c>
      <c r="E716" s="110">
        <v>0.32</v>
      </c>
      <c r="F716" s="80" t="s">
        <v>5992</v>
      </c>
    </row>
    <row r="717" spans="1:6" ht="13.5" x14ac:dyDescent="0.25">
      <c r="A717" s="80">
        <v>7047</v>
      </c>
      <c r="B717" s="80" t="s">
        <v>6635</v>
      </c>
      <c r="C717" s="80" t="s">
        <v>440</v>
      </c>
      <c r="D717" s="80" t="s">
        <v>6587</v>
      </c>
      <c r="E717" s="110">
        <v>30.36</v>
      </c>
      <c r="F717" s="80" t="s">
        <v>5992</v>
      </c>
    </row>
    <row r="718" spans="1:6" ht="13.5" x14ac:dyDescent="0.25">
      <c r="A718" s="80">
        <v>7051</v>
      </c>
      <c r="B718" s="80" t="s">
        <v>6636</v>
      </c>
      <c r="C718" s="80" t="s">
        <v>440</v>
      </c>
      <c r="D718" s="80" t="s">
        <v>5991</v>
      </c>
      <c r="E718" s="110">
        <v>42.26</v>
      </c>
      <c r="F718" s="80" t="s">
        <v>5992</v>
      </c>
    </row>
    <row r="719" spans="1:6" ht="13.5" x14ac:dyDescent="0.25">
      <c r="A719" s="80">
        <v>7052</v>
      </c>
      <c r="B719" s="80" t="s">
        <v>6637</v>
      </c>
      <c r="C719" s="80" t="s">
        <v>440</v>
      </c>
      <c r="D719" s="80" t="s">
        <v>5991</v>
      </c>
      <c r="E719" s="110">
        <v>5.86</v>
      </c>
      <c r="F719" s="80" t="s">
        <v>5992</v>
      </c>
    </row>
    <row r="720" spans="1:6" ht="13.5" x14ac:dyDescent="0.25">
      <c r="A720" s="80">
        <v>7053</v>
      </c>
      <c r="B720" s="80" t="s">
        <v>6638</v>
      </c>
      <c r="C720" s="80" t="s">
        <v>440</v>
      </c>
      <c r="D720" s="80" t="s">
        <v>5991</v>
      </c>
      <c r="E720" s="110">
        <v>52.88</v>
      </c>
      <c r="F720" s="80" t="s">
        <v>5992</v>
      </c>
    </row>
    <row r="721" spans="1:6" ht="13.5" x14ac:dyDescent="0.25">
      <c r="A721" s="80">
        <v>7054</v>
      </c>
      <c r="B721" s="80" t="s">
        <v>6639</v>
      </c>
      <c r="C721" s="80" t="s">
        <v>440</v>
      </c>
      <c r="D721" s="80" t="s">
        <v>6587</v>
      </c>
      <c r="E721" s="110">
        <v>107.12</v>
      </c>
      <c r="F721" s="80" t="s">
        <v>5992</v>
      </c>
    </row>
    <row r="722" spans="1:6" ht="13.5" x14ac:dyDescent="0.25">
      <c r="A722" s="80">
        <v>7058</v>
      </c>
      <c r="B722" s="80" t="s">
        <v>6640</v>
      </c>
      <c r="C722" s="80" t="s">
        <v>440</v>
      </c>
      <c r="D722" s="80" t="s">
        <v>5991</v>
      </c>
      <c r="E722" s="110">
        <v>19.010000000000002</v>
      </c>
      <c r="F722" s="80" t="s">
        <v>5992</v>
      </c>
    </row>
    <row r="723" spans="1:6" ht="13.5" x14ac:dyDescent="0.25">
      <c r="A723" s="80">
        <v>7059</v>
      </c>
      <c r="B723" s="80" t="s">
        <v>6641</v>
      </c>
      <c r="C723" s="80" t="s">
        <v>440</v>
      </c>
      <c r="D723" s="80" t="s">
        <v>5991</v>
      </c>
      <c r="E723" s="110">
        <v>3.71</v>
      </c>
      <c r="F723" s="80" t="s">
        <v>5992</v>
      </c>
    </row>
    <row r="724" spans="1:6" ht="13.5" x14ac:dyDescent="0.25">
      <c r="A724" s="80">
        <v>7060</v>
      </c>
      <c r="B724" s="80" t="s">
        <v>6642</v>
      </c>
      <c r="C724" s="80" t="s">
        <v>440</v>
      </c>
      <c r="D724" s="80" t="s">
        <v>5991</v>
      </c>
      <c r="E724" s="110">
        <v>34.18</v>
      </c>
      <c r="F724" s="80" t="s">
        <v>5992</v>
      </c>
    </row>
    <row r="725" spans="1:6" ht="13.5" x14ac:dyDescent="0.25">
      <c r="A725" s="80">
        <v>7061</v>
      </c>
      <c r="B725" s="80" t="s">
        <v>6643</v>
      </c>
      <c r="C725" s="80" t="s">
        <v>440</v>
      </c>
      <c r="D725" s="80" t="s">
        <v>6587</v>
      </c>
      <c r="E725" s="110">
        <v>97.79</v>
      </c>
      <c r="F725" s="80" t="s">
        <v>5992</v>
      </c>
    </row>
    <row r="726" spans="1:6" ht="13.5" x14ac:dyDescent="0.25">
      <c r="A726" s="80">
        <v>7063</v>
      </c>
      <c r="B726" s="80" t="s">
        <v>6644</v>
      </c>
      <c r="C726" s="80" t="s">
        <v>440</v>
      </c>
      <c r="D726" s="80" t="s">
        <v>5991</v>
      </c>
      <c r="E726" s="110">
        <v>18.54</v>
      </c>
      <c r="F726" s="80" t="s">
        <v>5992</v>
      </c>
    </row>
    <row r="727" spans="1:6" ht="13.5" x14ac:dyDescent="0.25">
      <c r="A727" s="80">
        <v>7064</v>
      </c>
      <c r="B727" s="80" t="s">
        <v>6645</v>
      </c>
      <c r="C727" s="80" t="s">
        <v>440</v>
      </c>
      <c r="D727" s="80" t="s">
        <v>5991</v>
      </c>
      <c r="E727" s="110">
        <v>2.57</v>
      </c>
      <c r="F727" s="80" t="s">
        <v>5992</v>
      </c>
    </row>
    <row r="728" spans="1:6" ht="13.5" x14ac:dyDescent="0.25">
      <c r="A728" s="80">
        <v>7065</v>
      </c>
      <c r="B728" s="80" t="s">
        <v>6646</v>
      </c>
      <c r="C728" s="80" t="s">
        <v>440</v>
      </c>
      <c r="D728" s="80" t="s">
        <v>5991</v>
      </c>
      <c r="E728" s="110">
        <v>20.28</v>
      </c>
      <c r="F728" s="80" t="s">
        <v>5992</v>
      </c>
    </row>
    <row r="729" spans="1:6" ht="13.5" x14ac:dyDescent="0.25">
      <c r="A729" s="80">
        <v>7066</v>
      </c>
      <c r="B729" s="80" t="s">
        <v>6647</v>
      </c>
      <c r="C729" s="80" t="s">
        <v>440</v>
      </c>
      <c r="D729" s="80" t="s">
        <v>6587</v>
      </c>
      <c r="E729" s="110">
        <v>116.02</v>
      </c>
      <c r="F729" s="80" t="s">
        <v>5992</v>
      </c>
    </row>
    <row r="730" spans="1:6" ht="13.5" x14ac:dyDescent="0.25">
      <c r="A730" s="80">
        <v>53786</v>
      </c>
      <c r="B730" s="80" t="s">
        <v>6648</v>
      </c>
      <c r="C730" s="80" t="s">
        <v>440</v>
      </c>
      <c r="D730" s="80" t="s">
        <v>6587</v>
      </c>
      <c r="E730" s="110">
        <v>61.24</v>
      </c>
      <c r="F730" s="80" t="s">
        <v>5992</v>
      </c>
    </row>
    <row r="731" spans="1:6" ht="13.5" x14ac:dyDescent="0.25">
      <c r="A731" s="80">
        <v>53788</v>
      </c>
      <c r="B731" s="80" t="s">
        <v>6649</v>
      </c>
      <c r="C731" s="80" t="s">
        <v>440</v>
      </c>
      <c r="D731" s="80" t="s">
        <v>6587</v>
      </c>
      <c r="E731" s="110">
        <v>68.56</v>
      </c>
      <c r="F731" s="80" t="s">
        <v>5992</v>
      </c>
    </row>
    <row r="732" spans="1:6" ht="13.5" x14ac:dyDescent="0.25">
      <c r="A732" s="80">
        <v>53792</v>
      </c>
      <c r="B732" s="80" t="s">
        <v>6650</v>
      </c>
      <c r="C732" s="80" t="s">
        <v>440</v>
      </c>
      <c r="D732" s="80" t="s">
        <v>6587</v>
      </c>
      <c r="E732" s="110">
        <v>121.55</v>
      </c>
      <c r="F732" s="80" t="s">
        <v>5992</v>
      </c>
    </row>
    <row r="733" spans="1:6" ht="13.5" x14ac:dyDescent="0.25">
      <c r="A733" s="80">
        <v>53794</v>
      </c>
      <c r="B733" s="80" t="s">
        <v>6651</v>
      </c>
      <c r="C733" s="80" t="s">
        <v>440</v>
      </c>
      <c r="D733" s="80" t="s">
        <v>5991</v>
      </c>
      <c r="E733" s="110">
        <v>35</v>
      </c>
      <c r="F733" s="80" t="s">
        <v>5992</v>
      </c>
    </row>
    <row r="734" spans="1:6" ht="13.5" x14ac:dyDescent="0.25">
      <c r="A734" s="80">
        <v>53797</v>
      </c>
      <c r="B734" s="80" t="s">
        <v>6652</v>
      </c>
      <c r="C734" s="80" t="s">
        <v>440</v>
      </c>
      <c r="D734" s="80" t="s">
        <v>6587</v>
      </c>
      <c r="E734" s="110">
        <v>139.79</v>
      </c>
      <c r="F734" s="80" t="s">
        <v>5992</v>
      </c>
    </row>
    <row r="735" spans="1:6" ht="13.5" x14ac:dyDescent="0.25">
      <c r="A735" s="80">
        <v>53804</v>
      </c>
      <c r="B735" s="80" t="s">
        <v>6653</v>
      </c>
      <c r="C735" s="80" t="s">
        <v>440</v>
      </c>
      <c r="D735" s="80" t="s">
        <v>5991</v>
      </c>
      <c r="E735" s="110">
        <v>6.34</v>
      </c>
      <c r="F735" s="80" t="s">
        <v>5992</v>
      </c>
    </row>
    <row r="736" spans="1:6" ht="13.5" x14ac:dyDescent="0.25">
      <c r="A736" s="80">
        <v>53806</v>
      </c>
      <c r="B736" s="80" t="s">
        <v>6654</v>
      </c>
      <c r="C736" s="80" t="s">
        <v>440</v>
      </c>
      <c r="D736" s="80" t="s">
        <v>5991</v>
      </c>
      <c r="E736" s="110">
        <v>72.94</v>
      </c>
      <c r="F736" s="80" t="s">
        <v>5992</v>
      </c>
    </row>
    <row r="737" spans="1:6" ht="13.5" x14ac:dyDescent="0.25">
      <c r="A737" s="80">
        <v>53810</v>
      </c>
      <c r="B737" s="80" t="s">
        <v>6655</v>
      </c>
      <c r="C737" s="80" t="s">
        <v>440</v>
      </c>
      <c r="D737" s="80" t="s">
        <v>5991</v>
      </c>
      <c r="E737" s="110">
        <v>73.39</v>
      </c>
      <c r="F737" s="80" t="s">
        <v>5992</v>
      </c>
    </row>
    <row r="738" spans="1:6" ht="13.5" x14ac:dyDescent="0.25">
      <c r="A738" s="80">
        <v>53814</v>
      </c>
      <c r="B738" s="80" t="s">
        <v>6656</v>
      </c>
      <c r="C738" s="80" t="s">
        <v>440</v>
      </c>
      <c r="D738" s="80" t="s">
        <v>5991</v>
      </c>
      <c r="E738" s="110">
        <v>240.39</v>
      </c>
      <c r="F738" s="80" t="s">
        <v>5992</v>
      </c>
    </row>
    <row r="739" spans="1:6" ht="13.5" x14ac:dyDescent="0.25">
      <c r="A739" s="80">
        <v>53817</v>
      </c>
      <c r="B739" s="80" t="s">
        <v>6657</v>
      </c>
      <c r="C739" s="80" t="s">
        <v>440</v>
      </c>
      <c r="D739" s="80" t="s">
        <v>6587</v>
      </c>
      <c r="E739" s="110">
        <v>74.95</v>
      </c>
      <c r="F739" s="80" t="s">
        <v>5992</v>
      </c>
    </row>
    <row r="740" spans="1:6" ht="13.5" x14ac:dyDescent="0.25">
      <c r="A740" s="80">
        <v>53818</v>
      </c>
      <c r="B740" s="80" t="s">
        <v>6658</v>
      </c>
      <c r="C740" s="80" t="s">
        <v>440</v>
      </c>
      <c r="D740" s="80" t="s">
        <v>5991</v>
      </c>
      <c r="E740" s="110">
        <v>9.1999999999999993</v>
      </c>
      <c r="F740" s="80" t="s">
        <v>5992</v>
      </c>
    </row>
    <row r="741" spans="1:6" ht="13.5" x14ac:dyDescent="0.25">
      <c r="A741" s="80">
        <v>53827</v>
      </c>
      <c r="B741" s="80" t="s">
        <v>6659</v>
      </c>
      <c r="C741" s="80" t="s">
        <v>440</v>
      </c>
      <c r="D741" s="80" t="s">
        <v>6587</v>
      </c>
      <c r="E741" s="110">
        <v>136.85</v>
      </c>
      <c r="F741" s="80" t="s">
        <v>5992</v>
      </c>
    </row>
    <row r="742" spans="1:6" ht="13.5" x14ac:dyDescent="0.25">
      <c r="A742" s="80">
        <v>53829</v>
      </c>
      <c r="B742" s="80" t="s">
        <v>6660</v>
      </c>
      <c r="C742" s="80" t="s">
        <v>440</v>
      </c>
      <c r="D742" s="80" t="s">
        <v>6587</v>
      </c>
      <c r="E742" s="110">
        <v>139.79</v>
      </c>
      <c r="F742" s="80" t="s">
        <v>5992</v>
      </c>
    </row>
    <row r="743" spans="1:6" ht="13.5" x14ac:dyDescent="0.25">
      <c r="A743" s="80">
        <v>53831</v>
      </c>
      <c r="B743" s="80" t="s">
        <v>6661</v>
      </c>
      <c r="C743" s="80" t="s">
        <v>440</v>
      </c>
      <c r="D743" s="80" t="s">
        <v>6587</v>
      </c>
      <c r="E743" s="110">
        <v>230.9</v>
      </c>
      <c r="F743" s="80" t="s">
        <v>5992</v>
      </c>
    </row>
    <row r="744" spans="1:6" ht="13.5" x14ac:dyDescent="0.25">
      <c r="A744" s="80">
        <v>53840</v>
      </c>
      <c r="B744" s="80" t="s">
        <v>6662</v>
      </c>
      <c r="C744" s="80" t="s">
        <v>440</v>
      </c>
      <c r="D744" s="80" t="s">
        <v>5991</v>
      </c>
      <c r="E744" s="110">
        <v>3.44</v>
      </c>
      <c r="F744" s="80" t="s">
        <v>5992</v>
      </c>
    </row>
    <row r="745" spans="1:6" ht="13.5" x14ac:dyDescent="0.25">
      <c r="A745" s="80">
        <v>53841</v>
      </c>
      <c r="B745" s="80" t="s">
        <v>6663</v>
      </c>
      <c r="C745" s="80" t="s">
        <v>440</v>
      </c>
      <c r="D745" s="80" t="s">
        <v>5991</v>
      </c>
      <c r="E745" s="110">
        <v>2.39</v>
      </c>
      <c r="F745" s="80" t="s">
        <v>5992</v>
      </c>
    </row>
    <row r="746" spans="1:6" ht="13.5" x14ac:dyDescent="0.25">
      <c r="A746" s="80">
        <v>53849</v>
      </c>
      <c r="B746" s="80" t="s">
        <v>6664</v>
      </c>
      <c r="C746" s="80" t="s">
        <v>440</v>
      </c>
      <c r="D746" s="80" t="s">
        <v>6587</v>
      </c>
      <c r="E746" s="110">
        <v>100.44</v>
      </c>
      <c r="F746" s="80" t="s">
        <v>5992</v>
      </c>
    </row>
    <row r="747" spans="1:6" ht="13.5" x14ac:dyDescent="0.25">
      <c r="A747" s="80">
        <v>53857</v>
      </c>
      <c r="B747" s="80" t="s">
        <v>6665</v>
      </c>
      <c r="C747" s="80" t="s">
        <v>440</v>
      </c>
      <c r="D747" s="80" t="s">
        <v>5991</v>
      </c>
      <c r="E747" s="110">
        <v>61.5</v>
      </c>
      <c r="F747" s="80" t="s">
        <v>5992</v>
      </c>
    </row>
    <row r="748" spans="1:6" ht="13.5" x14ac:dyDescent="0.25">
      <c r="A748" s="80">
        <v>53858</v>
      </c>
      <c r="B748" s="80" t="s">
        <v>6666</v>
      </c>
      <c r="C748" s="80" t="s">
        <v>440</v>
      </c>
      <c r="D748" s="80" t="s">
        <v>6587</v>
      </c>
      <c r="E748" s="110">
        <v>54.85</v>
      </c>
      <c r="F748" s="80" t="s">
        <v>5992</v>
      </c>
    </row>
    <row r="749" spans="1:6" ht="13.5" x14ac:dyDescent="0.25">
      <c r="A749" s="80">
        <v>53861</v>
      </c>
      <c r="B749" s="80" t="s">
        <v>6667</v>
      </c>
      <c r="C749" s="80" t="s">
        <v>440</v>
      </c>
      <c r="D749" s="80" t="s">
        <v>5991</v>
      </c>
      <c r="E749" s="110">
        <v>59.69</v>
      </c>
      <c r="F749" s="80" t="s">
        <v>5992</v>
      </c>
    </row>
    <row r="750" spans="1:6" ht="13.5" x14ac:dyDescent="0.25">
      <c r="A750" s="80">
        <v>53863</v>
      </c>
      <c r="B750" s="80" t="s">
        <v>6668</v>
      </c>
      <c r="C750" s="80" t="s">
        <v>440</v>
      </c>
      <c r="D750" s="80" t="s">
        <v>6059</v>
      </c>
      <c r="E750" s="110">
        <v>1.4</v>
      </c>
      <c r="F750" s="80" t="s">
        <v>5992</v>
      </c>
    </row>
    <row r="751" spans="1:6" ht="13.5" x14ac:dyDescent="0.25">
      <c r="A751" s="80">
        <v>53865</v>
      </c>
      <c r="B751" s="80" t="s">
        <v>6669</v>
      </c>
      <c r="C751" s="80" t="s">
        <v>440</v>
      </c>
      <c r="D751" s="80" t="s">
        <v>6587</v>
      </c>
      <c r="E751" s="110">
        <v>56.57</v>
      </c>
      <c r="F751" s="80" t="s">
        <v>5992</v>
      </c>
    </row>
    <row r="752" spans="1:6" ht="13.5" x14ac:dyDescent="0.25">
      <c r="A752" s="80">
        <v>53866</v>
      </c>
      <c r="B752" s="80" t="s">
        <v>6670</v>
      </c>
      <c r="C752" s="80" t="s">
        <v>440</v>
      </c>
      <c r="D752" s="80" t="s">
        <v>6587</v>
      </c>
      <c r="E752" s="110">
        <v>1.07</v>
      </c>
      <c r="F752" s="80" t="s">
        <v>5992</v>
      </c>
    </row>
    <row r="753" spans="1:6" ht="13.5" x14ac:dyDescent="0.25">
      <c r="A753" s="80">
        <v>53882</v>
      </c>
      <c r="B753" s="80" t="s">
        <v>6671</v>
      </c>
      <c r="C753" s="80" t="s">
        <v>440</v>
      </c>
      <c r="D753" s="80" t="s">
        <v>5991</v>
      </c>
      <c r="E753" s="110">
        <v>31.2</v>
      </c>
      <c r="F753" s="80" t="s">
        <v>5992</v>
      </c>
    </row>
    <row r="754" spans="1:6" ht="13.5" x14ac:dyDescent="0.25">
      <c r="A754" s="80">
        <v>55263</v>
      </c>
      <c r="B754" s="80" t="s">
        <v>6672</v>
      </c>
      <c r="C754" s="80" t="s">
        <v>440</v>
      </c>
      <c r="D754" s="80" t="s">
        <v>6587</v>
      </c>
      <c r="E754" s="110">
        <v>77.319999999999993</v>
      </c>
      <c r="F754" s="80" t="s">
        <v>5992</v>
      </c>
    </row>
    <row r="755" spans="1:6" ht="13.5" x14ac:dyDescent="0.25">
      <c r="A755" s="80">
        <v>73303</v>
      </c>
      <c r="B755" s="80" t="s">
        <v>6673</v>
      </c>
      <c r="C755" s="80" t="s">
        <v>440</v>
      </c>
      <c r="D755" s="80" t="s">
        <v>5991</v>
      </c>
      <c r="E755" s="110">
        <v>6.29</v>
      </c>
      <c r="F755" s="80" t="s">
        <v>5992</v>
      </c>
    </row>
    <row r="756" spans="1:6" ht="13.5" x14ac:dyDescent="0.25">
      <c r="A756" s="80">
        <v>73307</v>
      </c>
      <c r="B756" s="80" t="s">
        <v>6674</v>
      </c>
      <c r="C756" s="80" t="s">
        <v>440</v>
      </c>
      <c r="D756" s="80" t="s">
        <v>5991</v>
      </c>
      <c r="E756" s="110">
        <v>5.62</v>
      </c>
      <c r="F756" s="80" t="s">
        <v>5992</v>
      </c>
    </row>
    <row r="757" spans="1:6" ht="13.5" x14ac:dyDescent="0.25">
      <c r="A757" s="80">
        <v>73309</v>
      </c>
      <c r="B757" s="80" t="s">
        <v>6675</v>
      </c>
      <c r="C757" s="80" t="s">
        <v>440</v>
      </c>
      <c r="D757" s="80" t="s">
        <v>5991</v>
      </c>
      <c r="E757" s="110">
        <v>31.69</v>
      </c>
      <c r="F757" s="80" t="s">
        <v>5992</v>
      </c>
    </row>
    <row r="758" spans="1:6" ht="13.5" x14ac:dyDescent="0.25">
      <c r="A758" s="80">
        <v>73311</v>
      </c>
      <c r="B758" s="80" t="s">
        <v>6676</v>
      </c>
      <c r="C758" s="80" t="s">
        <v>440</v>
      </c>
      <c r="D758" s="80" t="s">
        <v>6587</v>
      </c>
      <c r="E758" s="110">
        <v>213.74</v>
      </c>
      <c r="F758" s="80" t="s">
        <v>5992</v>
      </c>
    </row>
    <row r="759" spans="1:6" ht="13.5" x14ac:dyDescent="0.25">
      <c r="A759" s="80">
        <v>73313</v>
      </c>
      <c r="B759" s="80" t="s">
        <v>6677</v>
      </c>
      <c r="C759" s="80" t="s">
        <v>440</v>
      </c>
      <c r="D759" s="80" t="s">
        <v>5991</v>
      </c>
      <c r="E759" s="110">
        <v>4.4000000000000004</v>
      </c>
      <c r="F759" s="80" t="s">
        <v>5992</v>
      </c>
    </row>
    <row r="760" spans="1:6" ht="13.5" x14ac:dyDescent="0.25">
      <c r="A760" s="80">
        <v>73315</v>
      </c>
      <c r="B760" s="80" t="s">
        <v>6678</v>
      </c>
      <c r="C760" s="80" t="s">
        <v>440</v>
      </c>
      <c r="D760" s="80" t="s">
        <v>6587</v>
      </c>
      <c r="E760" s="110">
        <v>68.56</v>
      </c>
      <c r="F760" s="80" t="s">
        <v>5992</v>
      </c>
    </row>
    <row r="761" spans="1:6" ht="13.5" x14ac:dyDescent="0.25">
      <c r="A761" s="80">
        <v>73335</v>
      </c>
      <c r="B761" s="80" t="s">
        <v>6679</v>
      </c>
      <c r="C761" s="80" t="s">
        <v>440</v>
      </c>
      <c r="D761" s="80" t="s">
        <v>5991</v>
      </c>
      <c r="E761" s="110">
        <v>28.83</v>
      </c>
      <c r="F761" s="80" t="s">
        <v>5992</v>
      </c>
    </row>
    <row r="762" spans="1:6" ht="13.5" x14ac:dyDescent="0.25">
      <c r="A762" s="80">
        <v>73340</v>
      </c>
      <c r="B762" s="80" t="s">
        <v>6680</v>
      </c>
      <c r="C762" s="80" t="s">
        <v>440</v>
      </c>
      <c r="D762" s="80" t="s">
        <v>6587</v>
      </c>
      <c r="E762" s="110">
        <v>97.79</v>
      </c>
      <c r="F762" s="80" t="s">
        <v>5992</v>
      </c>
    </row>
    <row r="763" spans="1:6" ht="13.5" x14ac:dyDescent="0.25">
      <c r="A763" s="80">
        <v>83361</v>
      </c>
      <c r="B763" s="80" t="s">
        <v>6681</v>
      </c>
      <c r="C763" s="80" t="s">
        <v>440</v>
      </c>
      <c r="D763" s="80" t="s">
        <v>5991</v>
      </c>
      <c r="E763" s="110">
        <v>37.619999999999997</v>
      </c>
      <c r="F763" s="80" t="s">
        <v>5992</v>
      </c>
    </row>
    <row r="764" spans="1:6" ht="13.5" x14ac:dyDescent="0.25">
      <c r="A764" s="80">
        <v>83761</v>
      </c>
      <c r="B764" s="80" t="s">
        <v>6682</v>
      </c>
      <c r="C764" s="80" t="s">
        <v>440</v>
      </c>
      <c r="D764" s="80" t="s">
        <v>5991</v>
      </c>
      <c r="E764" s="110">
        <v>8.39</v>
      </c>
      <c r="F764" s="80" t="s">
        <v>5992</v>
      </c>
    </row>
    <row r="765" spans="1:6" ht="13.5" x14ac:dyDescent="0.25">
      <c r="A765" s="80">
        <v>83762</v>
      </c>
      <c r="B765" s="80" t="s">
        <v>6683</v>
      </c>
      <c r="C765" s="80" t="s">
        <v>440</v>
      </c>
      <c r="D765" s="80" t="s">
        <v>5991</v>
      </c>
      <c r="E765" s="110">
        <v>7.49</v>
      </c>
      <c r="F765" s="80" t="s">
        <v>5992</v>
      </c>
    </row>
    <row r="766" spans="1:6" ht="13.5" x14ac:dyDescent="0.25">
      <c r="A766" s="80">
        <v>83763</v>
      </c>
      <c r="B766" s="80" t="s">
        <v>6684</v>
      </c>
      <c r="C766" s="80" t="s">
        <v>440</v>
      </c>
      <c r="D766" s="80" t="s">
        <v>6587</v>
      </c>
      <c r="E766" s="110">
        <v>60.24</v>
      </c>
      <c r="F766" s="80" t="s">
        <v>5992</v>
      </c>
    </row>
    <row r="767" spans="1:6" ht="13.5" x14ac:dyDescent="0.25">
      <c r="A767" s="80">
        <v>83764</v>
      </c>
      <c r="B767" s="80" t="s">
        <v>6685</v>
      </c>
      <c r="C767" s="80" t="s">
        <v>440</v>
      </c>
      <c r="D767" s="80" t="s">
        <v>5991</v>
      </c>
      <c r="E767" s="110">
        <v>1.51</v>
      </c>
      <c r="F767" s="80" t="s">
        <v>5992</v>
      </c>
    </row>
    <row r="768" spans="1:6" ht="13.5" x14ac:dyDescent="0.25">
      <c r="A768" s="80">
        <v>87026</v>
      </c>
      <c r="B768" s="80" t="s">
        <v>6686</v>
      </c>
      <c r="C768" s="80" t="s">
        <v>440</v>
      </c>
      <c r="D768" s="80" t="s">
        <v>5991</v>
      </c>
      <c r="E768" s="110">
        <v>0.48</v>
      </c>
      <c r="F768" s="80" t="s">
        <v>5992</v>
      </c>
    </row>
    <row r="769" spans="1:6" ht="13.5" x14ac:dyDescent="0.25">
      <c r="A769" s="80">
        <v>87441</v>
      </c>
      <c r="B769" s="80" t="s">
        <v>12386</v>
      </c>
      <c r="C769" s="80" t="s">
        <v>440</v>
      </c>
      <c r="D769" s="80" t="s">
        <v>6059</v>
      </c>
      <c r="E769" s="110">
        <v>0.48</v>
      </c>
      <c r="F769" s="80" t="s">
        <v>5992</v>
      </c>
    </row>
    <row r="770" spans="1:6" ht="13.5" x14ac:dyDescent="0.25">
      <c r="A770" s="80">
        <v>87442</v>
      </c>
      <c r="B770" s="80" t="s">
        <v>12387</v>
      </c>
      <c r="C770" s="80" t="s">
        <v>440</v>
      </c>
      <c r="D770" s="80" t="s">
        <v>6059</v>
      </c>
      <c r="E770" s="110">
        <v>0.05</v>
      </c>
      <c r="F770" s="80" t="s">
        <v>5992</v>
      </c>
    </row>
    <row r="771" spans="1:6" ht="13.5" x14ac:dyDescent="0.25">
      <c r="A771" s="80">
        <v>87443</v>
      </c>
      <c r="B771" s="80" t="s">
        <v>12388</v>
      </c>
      <c r="C771" s="80" t="s">
        <v>440</v>
      </c>
      <c r="D771" s="80" t="s">
        <v>6059</v>
      </c>
      <c r="E771" s="110">
        <v>0.6</v>
      </c>
      <c r="F771" s="80" t="s">
        <v>5992</v>
      </c>
    </row>
    <row r="772" spans="1:6" ht="13.5" x14ac:dyDescent="0.25">
      <c r="A772" s="80">
        <v>87444</v>
      </c>
      <c r="B772" s="80" t="s">
        <v>12389</v>
      </c>
      <c r="C772" s="80" t="s">
        <v>440</v>
      </c>
      <c r="D772" s="80" t="s">
        <v>6587</v>
      </c>
      <c r="E772" s="110">
        <v>5.0199999999999996</v>
      </c>
      <c r="F772" s="80" t="s">
        <v>5992</v>
      </c>
    </row>
    <row r="773" spans="1:6" ht="13.5" x14ac:dyDescent="0.25">
      <c r="A773" s="80">
        <v>88387</v>
      </c>
      <c r="B773" s="80" t="s">
        <v>6687</v>
      </c>
      <c r="C773" s="80" t="s">
        <v>440</v>
      </c>
      <c r="D773" s="80" t="s">
        <v>6059</v>
      </c>
      <c r="E773" s="110">
        <v>0.93</v>
      </c>
      <c r="F773" s="80" t="s">
        <v>5992</v>
      </c>
    </row>
    <row r="774" spans="1:6" ht="13.5" x14ac:dyDescent="0.25">
      <c r="A774" s="80">
        <v>88389</v>
      </c>
      <c r="B774" s="80" t="s">
        <v>6688</v>
      </c>
      <c r="C774" s="80" t="s">
        <v>440</v>
      </c>
      <c r="D774" s="80" t="s">
        <v>6059</v>
      </c>
      <c r="E774" s="110">
        <v>0.11</v>
      </c>
      <c r="F774" s="80" t="s">
        <v>5992</v>
      </c>
    </row>
    <row r="775" spans="1:6" ht="13.5" x14ac:dyDescent="0.25">
      <c r="A775" s="80">
        <v>88390</v>
      </c>
      <c r="B775" s="80" t="s">
        <v>6689</v>
      </c>
      <c r="C775" s="80" t="s">
        <v>440</v>
      </c>
      <c r="D775" s="80" t="s">
        <v>6059</v>
      </c>
      <c r="E775" s="110">
        <v>1.02</v>
      </c>
      <c r="F775" s="80" t="s">
        <v>5992</v>
      </c>
    </row>
    <row r="776" spans="1:6" ht="13.5" x14ac:dyDescent="0.25">
      <c r="A776" s="80">
        <v>88391</v>
      </c>
      <c r="B776" s="80" t="s">
        <v>6690</v>
      </c>
      <c r="C776" s="80" t="s">
        <v>440</v>
      </c>
      <c r="D776" s="80" t="s">
        <v>6059</v>
      </c>
      <c r="E776" s="110">
        <v>1.75</v>
      </c>
      <c r="F776" s="80" t="s">
        <v>5992</v>
      </c>
    </row>
    <row r="777" spans="1:6" ht="13.5" x14ac:dyDescent="0.25">
      <c r="A777" s="80">
        <v>88394</v>
      </c>
      <c r="B777" s="80" t="s">
        <v>6691</v>
      </c>
      <c r="C777" s="80" t="s">
        <v>440</v>
      </c>
      <c r="D777" s="80" t="s">
        <v>6059</v>
      </c>
      <c r="E777" s="110">
        <v>1.1100000000000001</v>
      </c>
      <c r="F777" s="80" t="s">
        <v>5992</v>
      </c>
    </row>
    <row r="778" spans="1:6" ht="13.5" x14ac:dyDescent="0.25">
      <c r="A778" s="80">
        <v>88395</v>
      </c>
      <c r="B778" s="80" t="s">
        <v>6692</v>
      </c>
      <c r="C778" s="80" t="s">
        <v>440</v>
      </c>
      <c r="D778" s="80" t="s">
        <v>6059</v>
      </c>
      <c r="E778" s="110">
        <v>0.13</v>
      </c>
      <c r="F778" s="80" t="s">
        <v>5992</v>
      </c>
    </row>
    <row r="779" spans="1:6" ht="13.5" x14ac:dyDescent="0.25">
      <c r="A779" s="80">
        <v>88396</v>
      </c>
      <c r="B779" s="80" t="s">
        <v>6693</v>
      </c>
      <c r="C779" s="80" t="s">
        <v>440</v>
      </c>
      <c r="D779" s="80" t="s">
        <v>6059</v>
      </c>
      <c r="E779" s="110">
        <v>1.21</v>
      </c>
      <c r="F779" s="80" t="s">
        <v>5992</v>
      </c>
    </row>
    <row r="780" spans="1:6" ht="13.5" x14ac:dyDescent="0.25">
      <c r="A780" s="80">
        <v>88397</v>
      </c>
      <c r="B780" s="80" t="s">
        <v>6694</v>
      </c>
      <c r="C780" s="80" t="s">
        <v>440</v>
      </c>
      <c r="D780" s="80" t="s">
        <v>6059</v>
      </c>
      <c r="E780" s="110">
        <v>2.62</v>
      </c>
      <c r="F780" s="80" t="s">
        <v>5992</v>
      </c>
    </row>
    <row r="781" spans="1:6" ht="13.5" x14ac:dyDescent="0.25">
      <c r="A781" s="80">
        <v>88400</v>
      </c>
      <c r="B781" s="80" t="s">
        <v>6695</v>
      </c>
      <c r="C781" s="80" t="s">
        <v>440</v>
      </c>
      <c r="D781" s="80" t="s">
        <v>6059</v>
      </c>
      <c r="E781" s="110">
        <v>0.88</v>
      </c>
      <c r="F781" s="80" t="s">
        <v>5992</v>
      </c>
    </row>
    <row r="782" spans="1:6" ht="13.5" x14ac:dyDescent="0.25">
      <c r="A782" s="80">
        <v>88401</v>
      </c>
      <c r="B782" s="80" t="s">
        <v>6696</v>
      </c>
      <c r="C782" s="80" t="s">
        <v>440</v>
      </c>
      <c r="D782" s="80" t="s">
        <v>6059</v>
      </c>
      <c r="E782" s="110">
        <v>0.1</v>
      </c>
      <c r="F782" s="80" t="s">
        <v>5992</v>
      </c>
    </row>
    <row r="783" spans="1:6" ht="13.5" x14ac:dyDescent="0.25">
      <c r="A783" s="80">
        <v>88402</v>
      </c>
      <c r="B783" s="80" t="s">
        <v>6697</v>
      </c>
      <c r="C783" s="80" t="s">
        <v>440</v>
      </c>
      <c r="D783" s="80" t="s">
        <v>6059</v>
      </c>
      <c r="E783" s="110">
        <v>0.96</v>
      </c>
      <c r="F783" s="80" t="s">
        <v>5992</v>
      </c>
    </row>
    <row r="784" spans="1:6" ht="13.5" x14ac:dyDescent="0.25">
      <c r="A784" s="80">
        <v>88403</v>
      </c>
      <c r="B784" s="80" t="s">
        <v>6698</v>
      </c>
      <c r="C784" s="80" t="s">
        <v>440</v>
      </c>
      <c r="D784" s="80" t="s">
        <v>6059</v>
      </c>
      <c r="E784" s="110">
        <v>1.05</v>
      </c>
      <c r="F784" s="80" t="s">
        <v>5992</v>
      </c>
    </row>
    <row r="785" spans="1:6" ht="13.5" x14ac:dyDescent="0.25">
      <c r="A785" s="80">
        <v>88419</v>
      </c>
      <c r="B785" s="80" t="s">
        <v>6699</v>
      </c>
      <c r="C785" s="80" t="s">
        <v>440</v>
      </c>
      <c r="D785" s="80" t="s">
        <v>6059</v>
      </c>
      <c r="E785" s="110">
        <v>5.73</v>
      </c>
      <c r="F785" s="80" t="s">
        <v>5992</v>
      </c>
    </row>
    <row r="786" spans="1:6" ht="13.5" x14ac:dyDescent="0.25">
      <c r="A786" s="80">
        <v>88422</v>
      </c>
      <c r="B786" s="80" t="s">
        <v>6700</v>
      </c>
      <c r="C786" s="80" t="s">
        <v>440</v>
      </c>
      <c r="D786" s="80" t="s">
        <v>6059</v>
      </c>
      <c r="E786" s="110">
        <v>0.68</v>
      </c>
      <c r="F786" s="80" t="s">
        <v>5992</v>
      </c>
    </row>
    <row r="787" spans="1:6" ht="13.5" x14ac:dyDescent="0.25">
      <c r="A787" s="80">
        <v>88425</v>
      </c>
      <c r="B787" s="80" t="s">
        <v>6701</v>
      </c>
      <c r="C787" s="80" t="s">
        <v>440</v>
      </c>
      <c r="D787" s="80" t="s">
        <v>6059</v>
      </c>
      <c r="E787" s="110">
        <v>7.17</v>
      </c>
      <c r="F787" s="80" t="s">
        <v>5992</v>
      </c>
    </row>
    <row r="788" spans="1:6" ht="13.5" x14ac:dyDescent="0.25">
      <c r="A788" s="80">
        <v>88427</v>
      </c>
      <c r="B788" s="80" t="s">
        <v>6702</v>
      </c>
      <c r="C788" s="80" t="s">
        <v>440</v>
      </c>
      <c r="D788" s="80" t="s">
        <v>6059</v>
      </c>
      <c r="E788" s="110">
        <v>0.59</v>
      </c>
      <c r="F788" s="80" t="s">
        <v>5992</v>
      </c>
    </row>
    <row r="789" spans="1:6" ht="13.5" x14ac:dyDescent="0.25">
      <c r="A789" s="80">
        <v>88434</v>
      </c>
      <c r="B789" s="80" t="s">
        <v>6703</v>
      </c>
      <c r="C789" s="80" t="s">
        <v>440</v>
      </c>
      <c r="D789" s="80" t="s">
        <v>6059</v>
      </c>
      <c r="E789" s="110">
        <v>7.6</v>
      </c>
      <c r="F789" s="80" t="s">
        <v>5992</v>
      </c>
    </row>
    <row r="790" spans="1:6" ht="13.5" x14ac:dyDescent="0.25">
      <c r="A790" s="80">
        <v>88435</v>
      </c>
      <c r="B790" s="80" t="s">
        <v>6704</v>
      </c>
      <c r="C790" s="80" t="s">
        <v>440</v>
      </c>
      <c r="D790" s="80" t="s">
        <v>6059</v>
      </c>
      <c r="E790" s="110">
        <v>0.9</v>
      </c>
      <c r="F790" s="80" t="s">
        <v>5992</v>
      </c>
    </row>
    <row r="791" spans="1:6" ht="13.5" x14ac:dyDescent="0.25">
      <c r="A791" s="80">
        <v>88436</v>
      </c>
      <c r="B791" s="80" t="s">
        <v>6705</v>
      </c>
      <c r="C791" s="80" t="s">
        <v>440</v>
      </c>
      <c r="D791" s="80" t="s">
        <v>6059</v>
      </c>
      <c r="E791" s="110">
        <v>9.5</v>
      </c>
      <c r="F791" s="80" t="s">
        <v>5992</v>
      </c>
    </row>
    <row r="792" spans="1:6" ht="13.5" x14ac:dyDescent="0.25">
      <c r="A792" s="80">
        <v>88437</v>
      </c>
      <c r="B792" s="80" t="s">
        <v>6706</v>
      </c>
      <c r="C792" s="80" t="s">
        <v>440</v>
      </c>
      <c r="D792" s="80" t="s">
        <v>6059</v>
      </c>
      <c r="E792" s="110">
        <v>0.59</v>
      </c>
      <c r="F792" s="80" t="s">
        <v>5992</v>
      </c>
    </row>
    <row r="793" spans="1:6" ht="13.5" x14ac:dyDescent="0.25">
      <c r="A793" s="80">
        <v>88569</v>
      </c>
      <c r="B793" s="80" t="s">
        <v>6707</v>
      </c>
      <c r="C793" s="80" t="s">
        <v>440</v>
      </c>
      <c r="D793" s="80" t="s">
        <v>5991</v>
      </c>
      <c r="E793" s="110">
        <v>4.29</v>
      </c>
      <c r="F793" s="80" t="s">
        <v>5992</v>
      </c>
    </row>
    <row r="794" spans="1:6" ht="13.5" x14ac:dyDescent="0.25">
      <c r="A794" s="80">
        <v>88570</v>
      </c>
      <c r="B794" s="80" t="s">
        <v>6708</v>
      </c>
      <c r="C794" s="80" t="s">
        <v>440</v>
      </c>
      <c r="D794" s="80" t="s">
        <v>5991</v>
      </c>
      <c r="E794" s="110">
        <v>0.71</v>
      </c>
      <c r="F794" s="80" t="s">
        <v>5992</v>
      </c>
    </row>
    <row r="795" spans="1:6" ht="13.5" x14ac:dyDescent="0.25">
      <c r="A795" s="80">
        <v>88826</v>
      </c>
      <c r="B795" s="80" t="s">
        <v>6709</v>
      </c>
      <c r="C795" s="80" t="s">
        <v>440</v>
      </c>
      <c r="D795" s="80" t="s">
        <v>6587</v>
      </c>
      <c r="E795" s="110">
        <v>0.35</v>
      </c>
      <c r="F795" s="80" t="s">
        <v>5992</v>
      </c>
    </row>
    <row r="796" spans="1:6" ht="13.5" x14ac:dyDescent="0.25">
      <c r="A796" s="80">
        <v>88827</v>
      </c>
      <c r="B796" s="80" t="s">
        <v>6710</v>
      </c>
      <c r="C796" s="80" t="s">
        <v>440</v>
      </c>
      <c r="D796" s="80" t="s">
        <v>6587</v>
      </c>
      <c r="E796" s="110">
        <v>0.04</v>
      </c>
      <c r="F796" s="80" t="s">
        <v>5992</v>
      </c>
    </row>
    <row r="797" spans="1:6" ht="13.5" x14ac:dyDescent="0.25">
      <c r="A797" s="80">
        <v>88828</v>
      </c>
      <c r="B797" s="80" t="s">
        <v>6711</v>
      </c>
      <c r="C797" s="80" t="s">
        <v>440</v>
      </c>
      <c r="D797" s="80" t="s">
        <v>6587</v>
      </c>
      <c r="E797" s="110">
        <v>0.38</v>
      </c>
      <c r="F797" s="80" t="s">
        <v>5992</v>
      </c>
    </row>
    <row r="798" spans="1:6" ht="13.5" x14ac:dyDescent="0.25">
      <c r="A798" s="80">
        <v>88829</v>
      </c>
      <c r="B798" s="80" t="s">
        <v>6712</v>
      </c>
      <c r="C798" s="80" t="s">
        <v>440</v>
      </c>
      <c r="D798" s="80" t="s">
        <v>6059</v>
      </c>
      <c r="E798" s="110">
        <v>0.7</v>
      </c>
      <c r="F798" s="80" t="s">
        <v>5992</v>
      </c>
    </row>
    <row r="799" spans="1:6" ht="13.5" x14ac:dyDescent="0.25">
      <c r="A799" s="80">
        <v>88832</v>
      </c>
      <c r="B799" s="80" t="s">
        <v>6713</v>
      </c>
      <c r="C799" s="80" t="s">
        <v>440</v>
      </c>
      <c r="D799" s="80" t="s">
        <v>5991</v>
      </c>
      <c r="E799" s="110">
        <v>45.41</v>
      </c>
      <c r="F799" s="80" t="s">
        <v>5992</v>
      </c>
    </row>
    <row r="800" spans="1:6" ht="13.5" x14ac:dyDescent="0.25">
      <c r="A800" s="80">
        <v>88834</v>
      </c>
      <c r="B800" s="80" t="s">
        <v>6714</v>
      </c>
      <c r="C800" s="80" t="s">
        <v>440</v>
      </c>
      <c r="D800" s="80" t="s">
        <v>5991</v>
      </c>
      <c r="E800" s="110">
        <v>6.16</v>
      </c>
      <c r="F800" s="80" t="s">
        <v>5992</v>
      </c>
    </row>
    <row r="801" spans="1:6" ht="13.5" x14ac:dyDescent="0.25">
      <c r="A801" s="80">
        <v>88835</v>
      </c>
      <c r="B801" s="80" t="s">
        <v>6715</v>
      </c>
      <c r="C801" s="80" t="s">
        <v>440</v>
      </c>
      <c r="D801" s="80" t="s">
        <v>5991</v>
      </c>
      <c r="E801" s="110">
        <v>56.77</v>
      </c>
      <c r="F801" s="80" t="s">
        <v>5992</v>
      </c>
    </row>
    <row r="802" spans="1:6" ht="13.5" x14ac:dyDescent="0.25">
      <c r="A802" s="80">
        <v>88836</v>
      </c>
      <c r="B802" s="80" t="s">
        <v>6716</v>
      </c>
      <c r="C802" s="80" t="s">
        <v>440</v>
      </c>
      <c r="D802" s="80" t="s">
        <v>6587</v>
      </c>
      <c r="E802" s="110">
        <v>76.61</v>
      </c>
      <c r="F802" s="80" t="s">
        <v>5992</v>
      </c>
    </row>
    <row r="803" spans="1:6" ht="13.5" x14ac:dyDescent="0.25">
      <c r="A803" s="80">
        <v>88839</v>
      </c>
      <c r="B803" s="80" t="s">
        <v>6717</v>
      </c>
      <c r="C803" s="80" t="s">
        <v>440</v>
      </c>
      <c r="D803" s="80" t="s">
        <v>5991</v>
      </c>
      <c r="E803" s="110">
        <v>33.14</v>
      </c>
      <c r="F803" s="80" t="s">
        <v>5992</v>
      </c>
    </row>
    <row r="804" spans="1:6" ht="13.5" x14ac:dyDescent="0.25">
      <c r="A804" s="80">
        <v>88840</v>
      </c>
      <c r="B804" s="80" t="s">
        <v>6718</v>
      </c>
      <c r="C804" s="80" t="s">
        <v>440</v>
      </c>
      <c r="D804" s="80" t="s">
        <v>5991</v>
      </c>
      <c r="E804" s="110">
        <v>7.45</v>
      </c>
      <c r="F804" s="80" t="s">
        <v>5992</v>
      </c>
    </row>
    <row r="805" spans="1:6" ht="13.5" x14ac:dyDescent="0.25">
      <c r="A805" s="80">
        <v>88841</v>
      </c>
      <c r="B805" s="80" t="s">
        <v>6719</v>
      </c>
      <c r="C805" s="80" t="s">
        <v>440</v>
      </c>
      <c r="D805" s="80" t="s">
        <v>5991</v>
      </c>
      <c r="E805" s="110">
        <v>59.25</v>
      </c>
      <c r="F805" s="80" t="s">
        <v>5992</v>
      </c>
    </row>
    <row r="806" spans="1:6" ht="13.5" x14ac:dyDescent="0.25">
      <c r="A806" s="80">
        <v>88842</v>
      </c>
      <c r="B806" s="80" t="s">
        <v>6720</v>
      </c>
      <c r="C806" s="80" t="s">
        <v>440</v>
      </c>
      <c r="D806" s="80" t="s">
        <v>6587</v>
      </c>
      <c r="E806" s="110">
        <v>93.77</v>
      </c>
      <c r="F806" s="80" t="s">
        <v>5992</v>
      </c>
    </row>
    <row r="807" spans="1:6" ht="13.5" x14ac:dyDescent="0.25">
      <c r="A807" s="80">
        <v>88847</v>
      </c>
      <c r="B807" s="80" t="s">
        <v>6721</v>
      </c>
      <c r="C807" s="80" t="s">
        <v>440</v>
      </c>
      <c r="D807" s="80" t="s">
        <v>5991</v>
      </c>
      <c r="E807" s="110">
        <v>24.69</v>
      </c>
      <c r="F807" s="80" t="s">
        <v>5992</v>
      </c>
    </row>
    <row r="808" spans="1:6" ht="13.5" x14ac:dyDescent="0.25">
      <c r="A808" s="80">
        <v>88848</v>
      </c>
      <c r="B808" s="80" t="s">
        <v>6722</v>
      </c>
      <c r="C808" s="80" t="s">
        <v>440</v>
      </c>
      <c r="D808" s="80" t="s">
        <v>5991</v>
      </c>
      <c r="E808" s="110">
        <v>5.18</v>
      </c>
      <c r="F808" s="80" t="s">
        <v>5992</v>
      </c>
    </row>
    <row r="809" spans="1:6" ht="13.5" x14ac:dyDescent="0.25">
      <c r="A809" s="80">
        <v>88853</v>
      </c>
      <c r="B809" s="80" t="s">
        <v>6723</v>
      </c>
      <c r="C809" s="80" t="s">
        <v>440</v>
      </c>
      <c r="D809" s="80" t="s">
        <v>6059</v>
      </c>
      <c r="E809" s="110">
        <v>0.24</v>
      </c>
      <c r="F809" s="80" t="s">
        <v>5992</v>
      </c>
    </row>
    <row r="810" spans="1:6" ht="13.5" x14ac:dyDescent="0.25">
      <c r="A810" s="80">
        <v>88854</v>
      </c>
      <c r="B810" s="80" t="s">
        <v>6724</v>
      </c>
      <c r="C810" s="80" t="s">
        <v>440</v>
      </c>
      <c r="D810" s="80" t="s">
        <v>6059</v>
      </c>
      <c r="E810" s="110">
        <v>0.02</v>
      </c>
      <c r="F810" s="80" t="s">
        <v>5992</v>
      </c>
    </row>
    <row r="811" spans="1:6" ht="13.5" x14ac:dyDescent="0.25">
      <c r="A811" s="80">
        <v>88855</v>
      </c>
      <c r="B811" s="80" t="s">
        <v>6725</v>
      </c>
      <c r="C811" s="80" t="s">
        <v>440</v>
      </c>
      <c r="D811" s="80" t="s">
        <v>5991</v>
      </c>
      <c r="E811" s="110">
        <v>4.3899999999999997</v>
      </c>
      <c r="F811" s="80" t="s">
        <v>5992</v>
      </c>
    </row>
    <row r="812" spans="1:6" ht="13.5" x14ac:dyDescent="0.25">
      <c r="A812" s="80">
        <v>88856</v>
      </c>
      <c r="B812" s="80" t="s">
        <v>6726</v>
      </c>
      <c r="C812" s="80" t="s">
        <v>440</v>
      </c>
      <c r="D812" s="80" t="s">
        <v>5991</v>
      </c>
      <c r="E812" s="110">
        <v>0.61</v>
      </c>
      <c r="F812" s="80" t="s">
        <v>5992</v>
      </c>
    </row>
    <row r="813" spans="1:6" ht="13.5" x14ac:dyDescent="0.25">
      <c r="A813" s="80">
        <v>88857</v>
      </c>
      <c r="B813" s="80" t="s">
        <v>6727</v>
      </c>
      <c r="C813" s="80" t="s">
        <v>440</v>
      </c>
      <c r="D813" s="80" t="s">
        <v>5991</v>
      </c>
      <c r="E813" s="110">
        <v>24.23</v>
      </c>
      <c r="F813" s="80" t="s">
        <v>5992</v>
      </c>
    </row>
    <row r="814" spans="1:6" ht="13.5" x14ac:dyDescent="0.25">
      <c r="A814" s="80">
        <v>88858</v>
      </c>
      <c r="B814" s="80" t="s">
        <v>6728</v>
      </c>
      <c r="C814" s="80" t="s">
        <v>440</v>
      </c>
      <c r="D814" s="80" t="s">
        <v>5991</v>
      </c>
      <c r="E814" s="110">
        <v>3.28</v>
      </c>
      <c r="F814" s="80" t="s">
        <v>5992</v>
      </c>
    </row>
    <row r="815" spans="1:6" ht="13.5" x14ac:dyDescent="0.25">
      <c r="A815" s="80">
        <v>88859</v>
      </c>
      <c r="B815" s="80" t="s">
        <v>6729</v>
      </c>
      <c r="C815" s="80" t="s">
        <v>440</v>
      </c>
      <c r="D815" s="80" t="s">
        <v>5991</v>
      </c>
      <c r="E815" s="110">
        <v>21.55</v>
      </c>
      <c r="F815" s="80" t="s">
        <v>5992</v>
      </c>
    </row>
    <row r="816" spans="1:6" ht="13.5" x14ac:dyDescent="0.25">
      <c r="A816" s="80">
        <v>88860</v>
      </c>
      <c r="B816" s="80" t="s">
        <v>6730</v>
      </c>
      <c r="C816" s="80" t="s">
        <v>440</v>
      </c>
      <c r="D816" s="80" t="s">
        <v>5991</v>
      </c>
      <c r="E816" s="110">
        <v>2.92</v>
      </c>
      <c r="F816" s="80" t="s">
        <v>5992</v>
      </c>
    </row>
    <row r="817" spans="1:6" ht="13.5" x14ac:dyDescent="0.25">
      <c r="A817" s="80">
        <v>88900</v>
      </c>
      <c r="B817" s="80" t="s">
        <v>6731</v>
      </c>
      <c r="C817" s="80" t="s">
        <v>440</v>
      </c>
      <c r="D817" s="80" t="s">
        <v>5991</v>
      </c>
      <c r="E817" s="110">
        <v>52.95</v>
      </c>
      <c r="F817" s="80" t="s">
        <v>5992</v>
      </c>
    </row>
    <row r="818" spans="1:6" ht="13.5" x14ac:dyDescent="0.25">
      <c r="A818" s="80">
        <v>88902</v>
      </c>
      <c r="B818" s="80" t="s">
        <v>6732</v>
      </c>
      <c r="C818" s="80" t="s">
        <v>440</v>
      </c>
      <c r="D818" s="80" t="s">
        <v>5991</v>
      </c>
      <c r="E818" s="110">
        <v>7.18</v>
      </c>
      <c r="F818" s="80" t="s">
        <v>5992</v>
      </c>
    </row>
    <row r="819" spans="1:6" ht="13.5" x14ac:dyDescent="0.25">
      <c r="A819" s="80">
        <v>88903</v>
      </c>
      <c r="B819" s="80" t="s">
        <v>6733</v>
      </c>
      <c r="C819" s="80" t="s">
        <v>440</v>
      </c>
      <c r="D819" s="80" t="s">
        <v>5991</v>
      </c>
      <c r="E819" s="110">
        <v>66.19</v>
      </c>
      <c r="F819" s="80" t="s">
        <v>5992</v>
      </c>
    </row>
    <row r="820" spans="1:6" ht="13.5" x14ac:dyDescent="0.25">
      <c r="A820" s="80">
        <v>88904</v>
      </c>
      <c r="B820" s="80" t="s">
        <v>6734</v>
      </c>
      <c r="C820" s="80" t="s">
        <v>440</v>
      </c>
      <c r="D820" s="80" t="s">
        <v>6587</v>
      </c>
      <c r="E820" s="110">
        <v>107.91</v>
      </c>
      <c r="F820" s="80" t="s">
        <v>5992</v>
      </c>
    </row>
    <row r="821" spans="1:6" ht="13.5" x14ac:dyDescent="0.25">
      <c r="A821" s="80">
        <v>89009</v>
      </c>
      <c r="B821" s="80" t="s">
        <v>6735</v>
      </c>
      <c r="C821" s="80" t="s">
        <v>440</v>
      </c>
      <c r="D821" s="80" t="s">
        <v>5991</v>
      </c>
      <c r="E821" s="110">
        <v>41.05</v>
      </c>
      <c r="F821" s="80" t="s">
        <v>5992</v>
      </c>
    </row>
    <row r="822" spans="1:6" ht="13.5" x14ac:dyDescent="0.25">
      <c r="A822" s="80">
        <v>89010</v>
      </c>
      <c r="B822" s="80" t="s">
        <v>6736</v>
      </c>
      <c r="C822" s="80" t="s">
        <v>440</v>
      </c>
      <c r="D822" s="80" t="s">
        <v>5991</v>
      </c>
      <c r="E822" s="110">
        <v>9.24</v>
      </c>
      <c r="F822" s="80" t="s">
        <v>5992</v>
      </c>
    </row>
    <row r="823" spans="1:6" ht="13.5" x14ac:dyDescent="0.25">
      <c r="A823" s="80">
        <v>89011</v>
      </c>
      <c r="B823" s="80" t="s">
        <v>6737</v>
      </c>
      <c r="C823" s="80" t="s">
        <v>440</v>
      </c>
      <c r="D823" s="80" t="s">
        <v>5991</v>
      </c>
      <c r="E823" s="110">
        <v>23.38</v>
      </c>
      <c r="F823" s="80" t="s">
        <v>5992</v>
      </c>
    </row>
    <row r="824" spans="1:6" ht="13.5" x14ac:dyDescent="0.25">
      <c r="A824" s="80">
        <v>89012</v>
      </c>
      <c r="B824" s="80" t="s">
        <v>6738</v>
      </c>
      <c r="C824" s="80" t="s">
        <v>440</v>
      </c>
      <c r="D824" s="80" t="s">
        <v>5991</v>
      </c>
      <c r="E824" s="110">
        <v>3.17</v>
      </c>
      <c r="F824" s="80" t="s">
        <v>5992</v>
      </c>
    </row>
    <row r="825" spans="1:6" ht="13.5" x14ac:dyDescent="0.25">
      <c r="A825" s="80">
        <v>89013</v>
      </c>
      <c r="B825" s="80" t="s">
        <v>6739</v>
      </c>
      <c r="C825" s="80" t="s">
        <v>440</v>
      </c>
      <c r="D825" s="80" t="s">
        <v>5991</v>
      </c>
      <c r="E825" s="110">
        <v>134.46</v>
      </c>
      <c r="F825" s="80" t="s">
        <v>5992</v>
      </c>
    </row>
    <row r="826" spans="1:6" ht="13.5" x14ac:dyDescent="0.25">
      <c r="A826" s="80">
        <v>89014</v>
      </c>
      <c r="B826" s="80" t="s">
        <v>6740</v>
      </c>
      <c r="C826" s="80" t="s">
        <v>440</v>
      </c>
      <c r="D826" s="80" t="s">
        <v>5991</v>
      </c>
      <c r="E826" s="110">
        <v>30.26</v>
      </c>
      <c r="F826" s="80" t="s">
        <v>5992</v>
      </c>
    </row>
    <row r="827" spans="1:6" ht="13.5" x14ac:dyDescent="0.25">
      <c r="A827" s="80">
        <v>89015</v>
      </c>
      <c r="B827" s="80" t="s">
        <v>6741</v>
      </c>
      <c r="C827" s="80" t="s">
        <v>440</v>
      </c>
      <c r="D827" s="80" t="s">
        <v>5991</v>
      </c>
      <c r="E827" s="110">
        <v>5.07</v>
      </c>
      <c r="F827" s="80" t="s">
        <v>5992</v>
      </c>
    </row>
    <row r="828" spans="1:6" ht="13.5" x14ac:dyDescent="0.25">
      <c r="A828" s="80">
        <v>89016</v>
      </c>
      <c r="B828" s="80" t="s">
        <v>6742</v>
      </c>
      <c r="C828" s="80" t="s">
        <v>440</v>
      </c>
      <c r="D828" s="80" t="s">
        <v>5991</v>
      </c>
      <c r="E828" s="110">
        <v>0.68</v>
      </c>
      <c r="F828" s="80" t="s">
        <v>5992</v>
      </c>
    </row>
    <row r="829" spans="1:6" ht="13.5" x14ac:dyDescent="0.25">
      <c r="A829" s="80">
        <v>89017</v>
      </c>
      <c r="B829" s="80" t="s">
        <v>6743</v>
      </c>
      <c r="C829" s="80" t="s">
        <v>440</v>
      </c>
      <c r="D829" s="80" t="s">
        <v>5991</v>
      </c>
      <c r="E829" s="110">
        <v>40.799999999999997</v>
      </c>
      <c r="F829" s="80" t="s">
        <v>5992</v>
      </c>
    </row>
    <row r="830" spans="1:6" ht="13.5" x14ac:dyDescent="0.25">
      <c r="A830" s="80">
        <v>89018</v>
      </c>
      <c r="B830" s="80" t="s">
        <v>6744</v>
      </c>
      <c r="C830" s="80" t="s">
        <v>440</v>
      </c>
      <c r="D830" s="80" t="s">
        <v>5991</v>
      </c>
      <c r="E830" s="110">
        <v>9.18</v>
      </c>
      <c r="F830" s="80" t="s">
        <v>5992</v>
      </c>
    </row>
    <row r="831" spans="1:6" ht="13.5" x14ac:dyDescent="0.25">
      <c r="A831" s="80">
        <v>89019</v>
      </c>
      <c r="B831" s="80" t="s">
        <v>6745</v>
      </c>
      <c r="C831" s="80" t="s">
        <v>440</v>
      </c>
      <c r="D831" s="80" t="s">
        <v>5991</v>
      </c>
      <c r="E831" s="110">
        <v>0.34</v>
      </c>
      <c r="F831" s="80" t="s">
        <v>5992</v>
      </c>
    </row>
    <row r="832" spans="1:6" ht="13.5" x14ac:dyDescent="0.25">
      <c r="A832" s="80">
        <v>89020</v>
      </c>
      <c r="B832" s="80" t="s">
        <v>6746</v>
      </c>
      <c r="C832" s="80" t="s">
        <v>440</v>
      </c>
      <c r="D832" s="80" t="s">
        <v>5991</v>
      </c>
      <c r="E832" s="110">
        <v>0.04</v>
      </c>
      <c r="F832" s="80" t="s">
        <v>5992</v>
      </c>
    </row>
    <row r="833" spans="1:6" ht="13.5" x14ac:dyDescent="0.25">
      <c r="A833" s="80">
        <v>89023</v>
      </c>
      <c r="B833" s="80" t="s">
        <v>6747</v>
      </c>
      <c r="C833" s="80" t="s">
        <v>440</v>
      </c>
      <c r="D833" s="80" t="s">
        <v>5991</v>
      </c>
      <c r="E833" s="110">
        <v>4.42</v>
      </c>
      <c r="F833" s="80" t="s">
        <v>5992</v>
      </c>
    </row>
    <row r="834" spans="1:6" ht="13.5" x14ac:dyDescent="0.25">
      <c r="A834" s="80">
        <v>89024</v>
      </c>
      <c r="B834" s="80" t="s">
        <v>6748</v>
      </c>
      <c r="C834" s="80" t="s">
        <v>440</v>
      </c>
      <c r="D834" s="80" t="s">
        <v>5991</v>
      </c>
      <c r="E834" s="110">
        <v>0.7</v>
      </c>
      <c r="F834" s="80" t="s">
        <v>5992</v>
      </c>
    </row>
    <row r="835" spans="1:6" ht="13.5" x14ac:dyDescent="0.25">
      <c r="A835" s="80">
        <v>89025</v>
      </c>
      <c r="B835" s="80" t="s">
        <v>6749</v>
      </c>
      <c r="C835" s="80" t="s">
        <v>440</v>
      </c>
      <c r="D835" s="80" t="s">
        <v>5991</v>
      </c>
      <c r="E835" s="110">
        <v>3.68</v>
      </c>
      <c r="F835" s="80" t="s">
        <v>5992</v>
      </c>
    </row>
    <row r="836" spans="1:6" ht="13.5" x14ac:dyDescent="0.25">
      <c r="A836" s="80">
        <v>89026</v>
      </c>
      <c r="B836" s="80" t="s">
        <v>6750</v>
      </c>
      <c r="C836" s="80" t="s">
        <v>440</v>
      </c>
      <c r="D836" s="80" t="s">
        <v>6587</v>
      </c>
      <c r="E836" s="110">
        <v>286.76</v>
      </c>
      <c r="F836" s="80" t="s">
        <v>5992</v>
      </c>
    </row>
    <row r="837" spans="1:6" ht="13.5" x14ac:dyDescent="0.25">
      <c r="A837" s="80">
        <v>89029</v>
      </c>
      <c r="B837" s="80" t="s">
        <v>6751</v>
      </c>
      <c r="C837" s="80" t="s">
        <v>440</v>
      </c>
      <c r="D837" s="80" t="s">
        <v>5991</v>
      </c>
      <c r="E837" s="110">
        <v>31.66</v>
      </c>
      <c r="F837" s="80" t="s">
        <v>5992</v>
      </c>
    </row>
    <row r="838" spans="1:6" ht="13.5" x14ac:dyDescent="0.25">
      <c r="A838" s="80">
        <v>89030</v>
      </c>
      <c r="B838" s="80" t="s">
        <v>6752</v>
      </c>
      <c r="C838" s="80" t="s">
        <v>440</v>
      </c>
      <c r="D838" s="80" t="s">
        <v>5991</v>
      </c>
      <c r="E838" s="110">
        <v>7.12</v>
      </c>
      <c r="F838" s="80" t="s">
        <v>5992</v>
      </c>
    </row>
    <row r="839" spans="1:6" ht="13.5" x14ac:dyDescent="0.25">
      <c r="A839" s="80">
        <v>89033</v>
      </c>
      <c r="B839" s="80" t="s">
        <v>6753</v>
      </c>
      <c r="C839" s="80" t="s">
        <v>440</v>
      </c>
      <c r="D839" s="80" t="s">
        <v>5991</v>
      </c>
      <c r="E839" s="110">
        <v>13.59</v>
      </c>
      <c r="F839" s="80" t="s">
        <v>5992</v>
      </c>
    </row>
    <row r="840" spans="1:6" ht="13.5" x14ac:dyDescent="0.25">
      <c r="A840" s="80">
        <v>89034</v>
      </c>
      <c r="B840" s="80" t="s">
        <v>6754</v>
      </c>
      <c r="C840" s="80" t="s">
        <v>440</v>
      </c>
      <c r="D840" s="80" t="s">
        <v>5991</v>
      </c>
      <c r="E840" s="110">
        <v>1.88</v>
      </c>
      <c r="F840" s="80" t="s">
        <v>5992</v>
      </c>
    </row>
    <row r="841" spans="1:6" ht="13.5" x14ac:dyDescent="0.25">
      <c r="A841" s="80">
        <v>89128</v>
      </c>
      <c r="B841" s="80" t="s">
        <v>6755</v>
      </c>
      <c r="C841" s="80" t="s">
        <v>440</v>
      </c>
      <c r="D841" s="80" t="s">
        <v>5991</v>
      </c>
      <c r="E841" s="110">
        <v>34.44</v>
      </c>
      <c r="F841" s="80" t="s">
        <v>5992</v>
      </c>
    </row>
    <row r="842" spans="1:6" ht="13.5" x14ac:dyDescent="0.25">
      <c r="A842" s="80">
        <v>89129</v>
      </c>
      <c r="B842" s="80" t="s">
        <v>6756</v>
      </c>
      <c r="C842" s="80" t="s">
        <v>440</v>
      </c>
      <c r="D842" s="80" t="s">
        <v>5991</v>
      </c>
      <c r="E842" s="110">
        <v>4.67</v>
      </c>
      <c r="F842" s="80" t="s">
        <v>5992</v>
      </c>
    </row>
    <row r="843" spans="1:6" ht="13.5" x14ac:dyDescent="0.25">
      <c r="A843" s="80">
        <v>89130</v>
      </c>
      <c r="B843" s="80" t="s">
        <v>6757</v>
      </c>
      <c r="C843" s="80" t="s">
        <v>440</v>
      </c>
      <c r="D843" s="80" t="s">
        <v>5991</v>
      </c>
      <c r="E843" s="110">
        <v>47.75</v>
      </c>
      <c r="F843" s="80" t="s">
        <v>5992</v>
      </c>
    </row>
    <row r="844" spans="1:6" ht="13.5" x14ac:dyDescent="0.25">
      <c r="A844" s="80">
        <v>89131</v>
      </c>
      <c r="B844" s="80" t="s">
        <v>6758</v>
      </c>
      <c r="C844" s="80" t="s">
        <v>440</v>
      </c>
      <c r="D844" s="80" t="s">
        <v>5991</v>
      </c>
      <c r="E844" s="110">
        <v>6.48</v>
      </c>
      <c r="F844" s="80" t="s">
        <v>5992</v>
      </c>
    </row>
    <row r="845" spans="1:6" ht="13.5" x14ac:dyDescent="0.25">
      <c r="A845" s="80">
        <v>89210</v>
      </c>
      <c r="B845" s="80" t="s">
        <v>6759</v>
      </c>
      <c r="C845" s="80" t="s">
        <v>440</v>
      </c>
      <c r="D845" s="80" t="s">
        <v>5991</v>
      </c>
      <c r="E845" s="110">
        <v>30.48</v>
      </c>
      <c r="F845" s="80" t="s">
        <v>5992</v>
      </c>
    </row>
    <row r="846" spans="1:6" ht="13.5" x14ac:dyDescent="0.25">
      <c r="A846" s="80">
        <v>89211</v>
      </c>
      <c r="B846" s="80" t="s">
        <v>6760</v>
      </c>
      <c r="C846" s="80" t="s">
        <v>440</v>
      </c>
      <c r="D846" s="80" t="s">
        <v>5991</v>
      </c>
      <c r="E846" s="110">
        <v>4.2300000000000004</v>
      </c>
      <c r="F846" s="80" t="s">
        <v>5992</v>
      </c>
    </row>
    <row r="847" spans="1:6" ht="13.5" x14ac:dyDescent="0.25">
      <c r="A847" s="80">
        <v>89212</v>
      </c>
      <c r="B847" s="80" t="s">
        <v>6761</v>
      </c>
      <c r="C847" s="80" t="s">
        <v>440</v>
      </c>
      <c r="D847" s="80" t="s">
        <v>5991</v>
      </c>
      <c r="E847" s="110">
        <v>28.99</v>
      </c>
      <c r="F847" s="80" t="s">
        <v>5992</v>
      </c>
    </row>
    <row r="848" spans="1:6" ht="13.5" x14ac:dyDescent="0.25">
      <c r="A848" s="80">
        <v>89213</v>
      </c>
      <c r="B848" s="80" t="s">
        <v>6762</v>
      </c>
      <c r="C848" s="80" t="s">
        <v>440</v>
      </c>
      <c r="D848" s="80" t="s">
        <v>5991</v>
      </c>
      <c r="E848" s="110">
        <v>4.5599999999999996</v>
      </c>
      <c r="F848" s="80" t="s">
        <v>5992</v>
      </c>
    </row>
    <row r="849" spans="1:6" ht="13.5" x14ac:dyDescent="0.25">
      <c r="A849" s="80">
        <v>89214</v>
      </c>
      <c r="B849" s="80" t="s">
        <v>6763</v>
      </c>
      <c r="C849" s="80" t="s">
        <v>440</v>
      </c>
      <c r="D849" s="80" t="s">
        <v>5991</v>
      </c>
      <c r="E849" s="110">
        <v>27.21</v>
      </c>
      <c r="F849" s="80" t="s">
        <v>5992</v>
      </c>
    </row>
    <row r="850" spans="1:6" ht="13.5" x14ac:dyDescent="0.25">
      <c r="A850" s="80">
        <v>89215</v>
      </c>
      <c r="B850" s="80" t="s">
        <v>6764</v>
      </c>
      <c r="C850" s="80" t="s">
        <v>440</v>
      </c>
      <c r="D850" s="80" t="s">
        <v>6587</v>
      </c>
      <c r="E850" s="110">
        <v>111.43</v>
      </c>
      <c r="F850" s="80" t="s">
        <v>5992</v>
      </c>
    </row>
    <row r="851" spans="1:6" ht="13.5" x14ac:dyDescent="0.25">
      <c r="A851" s="80">
        <v>89221</v>
      </c>
      <c r="B851" s="80" t="s">
        <v>6765</v>
      </c>
      <c r="C851" s="80" t="s">
        <v>440</v>
      </c>
      <c r="D851" s="80" t="s">
        <v>6059</v>
      </c>
      <c r="E851" s="110">
        <v>1.43</v>
      </c>
      <c r="F851" s="80" t="s">
        <v>5992</v>
      </c>
    </row>
    <row r="852" spans="1:6" ht="13.5" x14ac:dyDescent="0.25">
      <c r="A852" s="80">
        <v>89222</v>
      </c>
      <c r="B852" s="80" t="s">
        <v>6766</v>
      </c>
      <c r="C852" s="80" t="s">
        <v>440</v>
      </c>
      <c r="D852" s="80" t="s">
        <v>6059</v>
      </c>
      <c r="E852" s="110">
        <v>0.17</v>
      </c>
      <c r="F852" s="80" t="s">
        <v>5992</v>
      </c>
    </row>
    <row r="853" spans="1:6" ht="13.5" x14ac:dyDescent="0.25">
      <c r="A853" s="80">
        <v>89223</v>
      </c>
      <c r="B853" s="80" t="s">
        <v>6767</v>
      </c>
      <c r="C853" s="80" t="s">
        <v>440</v>
      </c>
      <c r="D853" s="80" t="s">
        <v>6059</v>
      </c>
      <c r="E853" s="110">
        <v>1.56</v>
      </c>
      <c r="F853" s="80" t="s">
        <v>5992</v>
      </c>
    </row>
    <row r="854" spans="1:6" ht="13.5" x14ac:dyDescent="0.25">
      <c r="A854" s="80">
        <v>89224</v>
      </c>
      <c r="B854" s="80" t="s">
        <v>6768</v>
      </c>
      <c r="C854" s="80" t="s">
        <v>440</v>
      </c>
      <c r="D854" s="80" t="s">
        <v>6059</v>
      </c>
      <c r="E854" s="110">
        <v>1.4</v>
      </c>
      <c r="F854" s="80" t="s">
        <v>5992</v>
      </c>
    </row>
    <row r="855" spans="1:6" ht="13.5" x14ac:dyDescent="0.25">
      <c r="A855" s="80">
        <v>89228</v>
      </c>
      <c r="B855" s="80" t="s">
        <v>6769</v>
      </c>
      <c r="C855" s="80" t="s">
        <v>440</v>
      </c>
      <c r="D855" s="80" t="s">
        <v>5991</v>
      </c>
      <c r="E855" s="110">
        <v>40.700000000000003</v>
      </c>
      <c r="F855" s="80" t="s">
        <v>5992</v>
      </c>
    </row>
    <row r="856" spans="1:6" ht="13.5" x14ac:dyDescent="0.25">
      <c r="A856" s="80">
        <v>89229</v>
      </c>
      <c r="B856" s="80" t="s">
        <v>6770</v>
      </c>
      <c r="C856" s="80" t="s">
        <v>440</v>
      </c>
      <c r="D856" s="80" t="s">
        <v>5991</v>
      </c>
      <c r="E856" s="110">
        <v>7.32</v>
      </c>
      <c r="F856" s="80" t="s">
        <v>5992</v>
      </c>
    </row>
    <row r="857" spans="1:6" ht="13.5" x14ac:dyDescent="0.25">
      <c r="A857" s="80">
        <v>89230</v>
      </c>
      <c r="B857" s="80" t="s">
        <v>6771</v>
      </c>
      <c r="C857" s="80" t="s">
        <v>440</v>
      </c>
      <c r="D857" s="80" t="s">
        <v>5991</v>
      </c>
      <c r="E857" s="110">
        <v>139.11000000000001</v>
      </c>
      <c r="F857" s="80" t="s">
        <v>5992</v>
      </c>
    </row>
    <row r="858" spans="1:6" ht="13.5" x14ac:dyDescent="0.25">
      <c r="A858" s="80">
        <v>89231</v>
      </c>
      <c r="B858" s="80" t="s">
        <v>6772</v>
      </c>
      <c r="C858" s="80" t="s">
        <v>440</v>
      </c>
      <c r="D858" s="80" t="s">
        <v>5991</v>
      </c>
      <c r="E858" s="110">
        <v>22.04</v>
      </c>
      <c r="F858" s="80" t="s">
        <v>5992</v>
      </c>
    </row>
    <row r="859" spans="1:6" ht="13.5" x14ac:dyDescent="0.25">
      <c r="A859" s="80">
        <v>89232</v>
      </c>
      <c r="B859" s="80" t="s">
        <v>6773</v>
      </c>
      <c r="C859" s="80" t="s">
        <v>440</v>
      </c>
      <c r="D859" s="80" t="s">
        <v>5991</v>
      </c>
      <c r="E859" s="110">
        <v>248.14</v>
      </c>
      <c r="F859" s="80" t="s">
        <v>5992</v>
      </c>
    </row>
    <row r="860" spans="1:6" ht="13.5" x14ac:dyDescent="0.25">
      <c r="A860" s="80">
        <v>89233</v>
      </c>
      <c r="B860" s="80" t="s">
        <v>6774</v>
      </c>
      <c r="C860" s="80" t="s">
        <v>440</v>
      </c>
      <c r="D860" s="80" t="s">
        <v>6587</v>
      </c>
      <c r="E860" s="110">
        <v>200.53</v>
      </c>
      <c r="F860" s="80" t="s">
        <v>5992</v>
      </c>
    </row>
    <row r="861" spans="1:6" ht="13.5" x14ac:dyDescent="0.25">
      <c r="A861" s="80">
        <v>89236</v>
      </c>
      <c r="B861" s="80" t="s">
        <v>6775</v>
      </c>
      <c r="C861" s="80" t="s">
        <v>440</v>
      </c>
      <c r="D861" s="80" t="s">
        <v>5991</v>
      </c>
      <c r="E861" s="110">
        <v>324.97000000000003</v>
      </c>
      <c r="F861" s="80" t="s">
        <v>5992</v>
      </c>
    </row>
    <row r="862" spans="1:6" ht="13.5" x14ac:dyDescent="0.25">
      <c r="A862" s="80">
        <v>89237</v>
      </c>
      <c r="B862" s="80" t="s">
        <v>6776</v>
      </c>
      <c r="C862" s="80" t="s">
        <v>440</v>
      </c>
      <c r="D862" s="80" t="s">
        <v>5991</v>
      </c>
      <c r="E862" s="110">
        <v>51.49</v>
      </c>
      <c r="F862" s="80" t="s">
        <v>5992</v>
      </c>
    </row>
    <row r="863" spans="1:6" ht="13.5" x14ac:dyDescent="0.25">
      <c r="A863" s="80">
        <v>89238</v>
      </c>
      <c r="B863" s="80" t="s">
        <v>6777</v>
      </c>
      <c r="C863" s="80" t="s">
        <v>440</v>
      </c>
      <c r="D863" s="80" t="s">
        <v>5991</v>
      </c>
      <c r="E863" s="110">
        <v>579.66999999999996</v>
      </c>
      <c r="F863" s="80" t="s">
        <v>5992</v>
      </c>
    </row>
    <row r="864" spans="1:6" ht="13.5" x14ac:dyDescent="0.25">
      <c r="A864" s="80">
        <v>89239</v>
      </c>
      <c r="B864" s="80" t="s">
        <v>6778</v>
      </c>
      <c r="C864" s="80" t="s">
        <v>440</v>
      </c>
      <c r="D864" s="80" t="s">
        <v>6587</v>
      </c>
      <c r="E864" s="110">
        <v>530.30999999999995</v>
      </c>
      <c r="F864" s="80" t="s">
        <v>5992</v>
      </c>
    </row>
    <row r="865" spans="1:6" ht="13.5" x14ac:dyDescent="0.25">
      <c r="A865" s="80">
        <v>89240</v>
      </c>
      <c r="B865" s="80" t="s">
        <v>6779</v>
      </c>
      <c r="C865" s="80" t="s">
        <v>440</v>
      </c>
      <c r="D865" s="80" t="s">
        <v>5991</v>
      </c>
      <c r="E865" s="110">
        <v>99.73</v>
      </c>
      <c r="F865" s="80" t="s">
        <v>5992</v>
      </c>
    </row>
    <row r="866" spans="1:6" ht="13.5" x14ac:dyDescent="0.25">
      <c r="A866" s="80">
        <v>89241</v>
      </c>
      <c r="B866" s="80" t="s">
        <v>6780</v>
      </c>
      <c r="C866" s="80" t="s">
        <v>440</v>
      </c>
      <c r="D866" s="80" t="s">
        <v>5991</v>
      </c>
      <c r="E866" s="110">
        <v>17.95</v>
      </c>
      <c r="F866" s="80" t="s">
        <v>5992</v>
      </c>
    </row>
    <row r="867" spans="1:6" ht="13.5" x14ac:dyDescent="0.25">
      <c r="A867" s="80">
        <v>89246</v>
      </c>
      <c r="B867" s="80" t="s">
        <v>6781</v>
      </c>
      <c r="C867" s="80" t="s">
        <v>440</v>
      </c>
      <c r="D867" s="80" t="s">
        <v>5991</v>
      </c>
      <c r="E867" s="110">
        <v>282.38</v>
      </c>
      <c r="F867" s="80" t="s">
        <v>5992</v>
      </c>
    </row>
    <row r="868" spans="1:6" ht="13.5" x14ac:dyDescent="0.25">
      <c r="A868" s="80">
        <v>89247</v>
      </c>
      <c r="B868" s="80" t="s">
        <v>6782</v>
      </c>
      <c r="C868" s="80" t="s">
        <v>440</v>
      </c>
      <c r="D868" s="80" t="s">
        <v>5991</v>
      </c>
      <c r="E868" s="110">
        <v>44.74</v>
      </c>
      <c r="F868" s="80" t="s">
        <v>5992</v>
      </c>
    </row>
    <row r="869" spans="1:6" ht="13.5" x14ac:dyDescent="0.25">
      <c r="A869" s="80">
        <v>89248</v>
      </c>
      <c r="B869" s="80" t="s">
        <v>6783</v>
      </c>
      <c r="C869" s="80" t="s">
        <v>440</v>
      </c>
      <c r="D869" s="80" t="s">
        <v>5991</v>
      </c>
      <c r="E869" s="110">
        <v>503.69</v>
      </c>
      <c r="F869" s="80" t="s">
        <v>5992</v>
      </c>
    </row>
    <row r="870" spans="1:6" ht="13.5" x14ac:dyDescent="0.25">
      <c r="A870" s="80">
        <v>89249</v>
      </c>
      <c r="B870" s="80" t="s">
        <v>6784</v>
      </c>
      <c r="C870" s="80" t="s">
        <v>440</v>
      </c>
      <c r="D870" s="80" t="s">
        <v>6587</v>
      </c>
      <c r="E870" s="110">
        <v>452.05</v>
      </c>
      <c r="F870" s="80" t="s">
        <v>5992</v>
      </c>
    </row>
    <row r="871" spans="1:6" ht="13.5" x14ac:dyDescent="0.25">
      <c r="A871" s="80">
        <v>89253</v>
      </c>
      <c r="B871" s="80" t="s">
        <v>6785</v>
      </c>
      <c r="C871" s="80" t="s">
        <v>440</v>
      </c>
      <c r="D871" s="80" t="s">
        <v>5991</v>
      </c>
      <c r="E871" s="110">
        <v>81.72</v>
      </c>
      <c r="F871" s="80" t="s">
        <v>5992</v>
      </c>
    </row>
    <row r="872" spans="1:6" ht="13.5" x14ac:dyDescent="0.25">
      <c r="A872" s="80">
        <v>89254</v>
      </c>
      <c r="B872" s="80" t="s">
        <v>6786</v>
      </c>
      <c r="C872" s="80" t="s">
        <v>440</v>
      </c>
      <c r="D872" s="80" t="s">
        <v>5991</v>
      </c>
      <c r="E872" s="110">
        <v>14.71</v>
      </c>
      <c r="F872" s="80" t="s">
        <v>5992</v>
      </c>
    </row>
    <row r="873" spans="1:6" ht="13.5" x14ac:dyDescent="0.25">
      <c r="A873" s="80">
        <v>89255</v>
      </c>
      <c r="B873" s="80" t="s">
        <v>6787</v>
      </c>
      <c r="C873" s="80" t="s">
        <v>440</v>
      </c>
      <c r="D873" s="80" t="s">
        <v>5991</v>
      </c>
      <c r="E873" s="110">
        <v>131.38</v>
      </c>
      <c r="F873" s="80" t="s">
        <v>5992</v>
      </c>
    </row>
    <row r="874" spans="1:6" ht="13.5" x14ac:dyDescent="0.25">
      <c r="A874" s="80">
        <v>89256</v>
      </c>
      <c r="B874" s="80" t="s">
        <v>6788</v>
      </c>
      <c r="C874" s="80" t="s">
        <v>440</v>
      </c>
      <c r="D874" s="80" t="s">
        <v>6587</v>
      </c>
      <c r="E874" s="110">
        <v>101.74</v>
      </c>
      <c r="F874" s="80" t="s">
        <v>5992</v>
      </c>
    </row>
    <row r="875" spans="1:6" ht="13.5" x14ac:dyDescent="0.25">
      <c r="A875" s="80">
        <v>89259</v>
      </c>
      <c r="B875" s="80" t="s">
        <v>6789</v>
      </c>
      <c r="C875" s="80" t="s">
        <v>440</v>
      </c>
      <c r="D875" s="80" t="s">
        <v>5991</v>
      </c>
      <c r="E875" s="110">
        <v>23.53</v>
      </c>
      <c r="F875" s="80" t="s">
        <v>5992</v>
      </c>
    </row>
    <row r="876" spans="1:6" ht="13.5" x14ac:dyDescent="0.25">
      <c r="A876" s="80">
        <v>89260</v>
      </c>
      <c r="B876" s="80" t="s">
        <v>6790</v>
      </c>
      <c r="C876" s="80" t="s">
        <v>440</v>
      </c>
      <c r="D876" s="80" t="s">
        <v>5991</v>
      </c>
      <c r="E876" s="110">
        <v>4.34</v>
      </c>
      <c r="F876" s="80" t="s">
        <v>5992</v>
      </c>
    </row>
    <row r="877" spans="1:6" ht="13.5" x14ac:dyDescent="0.25">
      <c r="A877" s="80">
        <v>89262</v>
      </c>
      <c r="B877" s="80" t="s">
        <v>6791</v>
      </c>
      <c r="C877" s="80" t="s">
        <v>440</v>
      </c>
      <c r="D877" s="80" t="s">
        <v>5991</v>
      </c>
      <c r="E877" s="110">
        <v>39.29</v>
      </c>
      <c r="F877" s="80" t="s">
        <v>5992</v>
      </c>
    </row>
    <row r="878" spans="1:6" ht="13.5" x14ac:dyDescent="0.25">
      <c r="A878" s="80">
        <v>89264</v>
      </c>
      <c r="B878" s="80" t="s">
        <v>6792</v>
      </c>
      <c r="C878" s="80" t="s">
        <v>440</v>
      </c>
      <c r="D878" s="80" t="s">
        <v>5991</v>
      </c>
      <c r="E878" s="110">
        <v>17.38</v>
      </c>
      <c r="F878" s="80" t="s">
        <v>5992</v>
      </c>
    </row>
    <row r="879" spans="1:6" ht="13.5" x14ac:dyDescent="0.25">
      <c r="A879" s="80">
        <v>89265</v>
      </c>
      <c r="B879" s="80" t="s">
        <v>6793</v>
      </c>
      <c r="C879" s="80" t="s">
        <v>440</v>
      </c>
      <c r="D879" s="80" t="s">
        <v>5991</v>
      </c>
      <c r="E879" s="110">
        <v>3.52</v>
      </c>
      <c r="F879" s="80" t="s">
        <v>5992</v>
      </c>
    </row>
    <row r="880" spans="1:6" ht="13.5" x14ac:dyDescent="0.25">
      <c r="A880" s="80">
        <v>89266</v>
      </c>
      <c r="B880" s="80" t="s">
        <v>6794</v>
      </c>
      <c r="C880" s="80" t="s">
        <v>440</v>
      </c>
      <c r="D880" s="80" t="s">
        <v>5991</v>
      </c>
      <c r="E880" s="110">
        <v>2.78</v>
      </c>
      <c r="F880" s="80" t="s">
        <v>5992</v>
      </c>
    </row>
    <row r="881" spans="1:6" ht="13.5" x14ac:dyDescent="0.25">
      <c r="A881" s="80">
        <v>89267</v>
      </c>
      <c r="B881" s="80" t="s">
        <v>6795</v>
      </c>
      <c r="C881" s="80" t="s">
        <v>440</v>
      </c>
      <c r="D881" s="80" t="s">
        <v>5991</v>
      </c>
      <c r="E881" s="110">
        <v>50.46</v>
      </c>
      <c r="F881" s="80" t="s">
        <v>5992</v>
      </c>
    </row>
    <row r="882" spans="1:6" ht="13.5" x14ac:dyDescent="0.25">
      <c r="A882" s="80">
        <v>89268</v>
      </c>
      <c r="B882" s="80" t="s">
        <v>6796</v>
      </c>
      <c r="C882" s="80" t="s">
        <v>440</v>
      </c>
      <c r="D882" s="80" t="s">
        <v>5991</v>
      </c>
      <c r="E882" s="110">
        <v>9.08</v>
      </c>
      <c r="F882" s="80" t="s">
        <v>5992</v>
      </c>
    </row>
    <row r="883" spans="1:6" ht="13.5" x14ac:dyDescent="0.25">
      <c r="A883" s="80">
        <v>89269</v>
      </c>
      <c r="B883" s="80" t="s">
        <v>6797</v>
      </c>
      <c r="C883" s="80" t="s">
        <v>440</v>
      </c>
      <c r="D883" s="80" t="s">
        <v>5991</v>
      </c>
      <c r="E883" s="110">
        <v>7.19</v>
      </c>
      <c r="F883" s="80" t="s">
        <v>5992</v>
      </c>
    </row>
    <row r="884" spans="1:6" ht="13.5" x14ac:dyDescent="0.25">
      <c r="A884" s="80">
        <v>89270</v>
      </c>
      <c r="B884" s="80" t="s">
        <v>6798</v>
      </c>
      <c r="C884" s="80" t="s">
        <v>440</v>
      </c>
      <c r="D884" s="80" t="s">
        <v>5991</v>
      </c>
      <c r="E884" s="110">
        <v>81.11</v>
      </c>
      <c r="F884" s="80" t="s">
        <v>5992</v>
      </c>
    </row>
    <row r="885" spans="1:6" ht="13.5" x14ac:dyDescent="0.25">
      <c r="A885" s="80">
        <v>89271</v>
      </c>
      <c r="B885" s="80" t="s">
        <v>6799</v>
      </c>
      <c r="C885" s="80" t="s">
        <v>440</v>
      </c>
      <c r="D885" s="80" t="s">
        <v>6587</v>
      </c>
      <c r="E885" s="110">
        <v>34.82</v>
      </c>
      <c r="F885" s="80" t="s">
        <v>5992</v>
      </c>
    </row>
    <row r="886" spans="1:6" ht="13.5" x14ac:dyDescent="0.25">
      <c r="A886" s="80">
        <v>89274</v>
      </c>
      <c r="B886" s="80" t="s">
        <v>12390</v>
      </c>
      <c r="C886" s="80" t="s">
        <v>440</v>
      </c>
      <c r="D886" s="80" t="s">
        <v>6059</v>
      </c>
      <c r="E886" s="110">
        <v>1.74</v>
      </c>
      <c r="F886" s="80" t="s">
        <v>5992</v>
      </c>
    </row>
    <row r="887" spans="1:6" ht="13.5" x14ac:dyDescent="0.25">
      <c r="A887" s="80">
        <v>89275</v>
      </c>
      <c r="B887" s="80" t="s">
        <v>12391</v>
      </c>
      <c r="C887" s="80" t="s">
        <v>440</v>
      </c>
      <c r="D887" s="80" t="s">
        <v>6059</v>
      </c>
      <c r="E887" s="110">
        <v>0.2</v>
      </c>
      <c r="F887" s="80" t="s">
        <v>5992</v>
      </c>
    </row>
    <row r="888" spans="1:6" ht="13.5" x14ac:dyDescent="0.25">
      <c r="A888" s="80">
        <v>89276</v>
      </c>
      <c r="B888" s="80" t="s">
        <v>12392</v>
      </c>
      <c r="C888" s="80" t="s">
        <v>440</v>
      </c>
      <c r="D888" s="80" t="s">
        <v>6059</v>
      </c>
      <c r="E888" s="110">
        <v>2.17</v>
      </c>
      <c r="F888" s="80" t="s">
        <v>5992</v>
      </c>
    </row>
    <row r="889" spans="1:6" ht="13.5" x14ac:dyDescent="0.25">
      <c r="A889" s="80">
        <v>89277</v>
      </c>
      <c r="B889" s="80" t="s">
        <v>12393</v>
      </c>
      <c r="C889" s="80" t="s">
        <v>440</v>
      </c>
      <c r="D889" s="80" t="s">
        <v>6587</v>
      </c>
      <c r="E889" s="110">
        <v>10.050000000000001</v>
      </c>
      <c r="F889" s="80" t="s">
        <v>5992</v>
      </c>
    </row>
    <row r="890" spans="1:6" ht="13.5" x14ac:dyDescent="0.25">
      <c r="A890" s="80">
        <v>89280</v>
      </c>
      <c r="B890" s="80" t="s">
        <v>6800</v>
      </c>
      <c r="C890" s="80" t="s">
        <v>440</v>
      </c>
      <c r="D890" s="80" t="s">
        <v>5991</v>
      </c>
      <c r="E890" s="110">
        <v>37.43</v>
      </c>
      <c r="F890" s="80" t="s">
        <v>5992</v>
      </c>
    </row>
    <row r="891" spans="1:6" ht="13.5" x14ac:dyDescent="0.25">
      <c r="A891" s="80">
        <v>89281</v>
      </c>
      <c r="B891" s="80" t="s">
        <v>6801</v>
      </c>
      <c r="C891" s="80" t="s">
        <v>440</v>
      </c>
      <c r="D891" s="80" t="s">
        <v>5991</v>
      </c>
      <c r="E891" s="110">
        <v>5.19</v>
      </c>
      <c r="F891" s="80" t="s">
        <v>5992</v>
      </c>
    </row>
    <row r="892" spans="1:6" ht="13.5" x14ac:dyDescent="0.25">
      <c r="A892" s="80">
        <v>89870</v>
      </c>
      <c r="B892" s="80" t="s">
        <v>6802</v>
      </c>
      <c r="C892" s="80" t="s">
        <v>440</v>
      </c>
      <c r="D892" s="80" t="s">
        <v>5991</v>
      </c>
      <c r="E892" s="110">
        <v>31.61</v>
      </c>
      <c r="F892" s="80" t="s">
        <v>5992</v>
      </c>
    </row>
    <row r="893" spans="1:6" ht="13.5" x14ac:dyDescent="0.25">
      <c r="A893" s="80">
        <v>89871</v>
      </c>
      <c r="B893" s="80" t="s">
        <v>6803</v>
      </c>
      <c r="C893" s="80" t="s">
        <v>440</v>
      </c>
      <c r="D893" s="80" t="s">
        <v>5991</v>
      </c>
      <c r="E893" s="110">
        <v>5.54</v>
      </c>
      <c r="F893" s="80" t="s">
        <v>5992</v>
      </c>
    </row>
    <row r="894" spans="1:6" ht="13.5" x14ac:dyDescent="0.25">
      <c r="A894" s="80">
        <v>89872</v>
      </c>
      <c r="B894" s="80" t="s">
        <v>6804</v>
      </c>
      <c r="C894" s="80" t="s">
        <v>440</v>
      </c>
      <c r="D894" s="80" t="s">
        <v>5991</v>
      </c>
      <c r="E894" s="110">
        <v>4.3899999999999997</v>
      </c>
      <c r="F894" s="80" t="s">
        <v>5992</v>
      </c>
    </row>
    <row r="895" spans="1:6" ht="13.5" x14ac:dyDescent="0.25">
      <c r="A895" s="80">
        <v>89873</v>
      </c>
      <c r="B895" s="80" t="s">
        <v>6805</v>
      </c>
      <c r="C895" s="80" t="s">
        <v>440</v>
      </c>
      <c r="D895" s="80" t="s">
        <v>5991</v>
      </c>
      <c r="E895" s="110">
        <v>53.43</v>
      </c>
      <c r="F895" s="80" t="s">
        <v>5992</v>
      </c>
    </row>
    <row r="896" spans="1:6" ht="13.5" x14ac:dyDescent="0.25">
      <c r="A896" s="80">
        <v>89874</v>
      </c>
      <c r="B896" s="80" t="s">
        <v>6806</v>
      </c>
      <c r="C896" s="80" t="s">
        <v>440</v>
      </c>
      <c r="D896" s="80" t="s">
        <v>6587</v>
      </c>
      <c r="E896" s="110">
        <v>211.59</v>
      </c>
      <c r="F896" s="80" t="s">
        <v>5992</v>
      </c>
    </row>
    <row r="897" spans="1:6" ht="13.5" x14ac:dyDescent="0.25">
      <c r="A897" s="80">
        <v>89878</v>
      </c>
      <c r="B897" s="80" t="s">
        <v>6807</v>
      </c>
      <c r="C897" s="80" t="s">
        <v>440</v>
      </c>
      <c r="D897" s="80" t="s">
        <v>5991</v>
      </c>
      <c r="E897" s="110">
        <v>34.06</v>
      </c>
      <c r="F897" s="80" t="s">
        <v>5992</v>
      </c>
    </row>
    <row r="898" spans="1:6" ht="13.5" x14ac:dyDescent="0.25">
      <c r="A898" s="80">
        <v>89879</v>
      </c>
      <c r="B898" s="80" t="s">
        <v>6808</v>
      </c>
      <c r="C898" s="80" t="s">
        <v>440</v>
      </c>
      <c r="D898" s="80" t="s">
        <v>5991</v>
      </c>
      <c r="E898" s="110">
        <v>5.86</v>
      </c>
      <c r="F898" s="80" t="s">
        <v>5992</v>
      </c>
    </row>
    <row r="899" spans="1:6" ht="13.5" x14ac:dyDescent="0.25">
      <c r="A899" s="80">
        <v>89880</v>
      </c>
      <c r="B899" s="80" t="s">
        <v>6809</v>
      </c>
      <c r="C899" s="80" t="s">
        <v>440</v>
      </c>
      <c r="D899" s="80" t="s">
        <v>5991</v>
      </c>
      <c r="E899" s="110">
        <v>4.6500000000000004</v>
      </c>
      <c r="F899" s="80" t="s">
        <v>5992</v>
      </c>
    </row>
    <row r="900" spans="1:6" ht="13.5" x14ac:dyDescent="0.25">
      <c r="A900" s="80">
        <v>89881</v>
      </c>
      <c r="B900" s="80" t="s">
        <v>6810</v>
      </c>
      <c r="C900" s="80" t="s">
        <v>440</v>
      </c>
      <c r="D900" s="80" t="s">
        <v>5991</v>
      </c>
      <c r="E900" s="110">
        <v>56.98</v>
      </c>
      <c r="F900" s="80" t="s">
        <v>5992</v>
      </c>
    </row>
    <row r="901" spans="1:6" ht="13.5" x14ac:dyDescent="0.25">
      <c r="A901" s="80">
        <v>89882</v>
      </c>
      <c r="B901" s="80" t="s">
        <v>6811</v>
      </c>
      <c r="C901" s="80" t="s">
        <v>440</v>
      </c>
      <c r="D901" s="80" t="s">
        <v>6587</v>
      </c>
      <c r="E901" s="110">
        <v>244.12</v>
      </c>
      <c r="F901" s="80" t="s">
        <v>5992</v>
      </c>
    </row>
    <row r="902" spans="1:6" ht="13.5" x14ac:dyDescent="0.25">
      <c r="A902" s="80">
        <v>90582</v>
      </c>
      <c r="B902" s="80" t="s">
        <v>6812</v>
      </c>
      <c r="C902" s="80" t="s">
        <v>440</v>
      </c>
      <c r="D902" s="80" t="s">
        <v>5991</v>
      </c>
      <c r="E902" s="110">
        <v>0.5</v>
      </c>
      <c r="F902" s="80" t="s">
        <v>5992</v>
      </c>
    </row>
    <row r="903" spans="1:6" ht="13.5" x14ac:dyDescent="0.25">
      <c r="A903" s="80">
        <v>90583</v>
      </c>
      <c r="B903" s="80" t="s">
        <v>6813</v>
      </c>
      <c r="C903" s="80" t="s">
        <v>440</v>
      </c>
      <c r="D903" s="80" t="s">
        <v>5991</v>
      </c>
      <c r="E903" s="110">
        <v>0.06</v>
      </c>
      <c r="F903" s="80" t="s">
        <v>5992</v>
      </c>
    </row>
    <row r="904" spans="1:6" ht="13.5" x14ac:dyDescent="0.25">
      <c r="A904" s="80">
        <v>90584</v>
      </c>
      <c r="B904" s="80" t="s">
        <v>6814</v>
      </c>
      <c r="C904" s="80" t="s">
        <v>440</v>
      </c>
      <c r="D904" s="80" t="s">
        <v>5991</v>
      </c>
      <c r="E904" s="110">
        <v>0.39</v>
      </c>
      <c r="F904" s="80" t="s">
        <v>5992</v>
      </c>
    </row>
    <row r="905" spans="1:6" ht="13.5" x14ac:dyDescent="0.25">
      <c r="A905" s="80">
        <v>90585</v>
      </c>
      <c r="B905" s="80" t="s">
        <v>6815</v>
      </c>
      <c r="C905" s="80" t="s">
        <v>440</v>
      </c>
      <c r="D905" s="80" t="s">
        <v>6059</v>
      </c>
      <c r="E905" s="110">
        <v>0.28999999999999998</v>
      </c>
      <c r="F905" s="80" t="s">
        <v>5992</v>
      </c>
    </row>
    <row r="906" spans="1:6" ht="13.5" x14ac:dyDescent="0.25">
      <c r="A906" s="80">
        <v>90621</v>
      </c>
      <c r="B906" s="80" t="s">
        <v>6816</v>
      </c>
      <c r="C906" s="80" t="s">
        <v>440</v>
      </c>
      <c r="D906" s="80" t="s">
        <v>6059</v>
      </c>
      <c r="E906" s="110">
        <v>1.49</v>
      </c>
      <c r="F906" s="80" t="s">
        <v>5992</v>
      </c>
    </row>
    <row r="907" spans="1:6" ht="13.5" x14ac:dyDescent="0.25">
      <c r="A907" s="80">
        <v>90622</v>
      </c>
      <c r="B907" s="80" t="s">
        <v>6817</v>
      </c>
      <c r="C907" s="80" t="s">
        <v>440</v>
      </c>
      <c r="D907" s="80" t="s">
        <v>6059</v>
      </c>
      <c r="E907" s="110">
        <v>0.17</v>
      </c>
      <c r="F907" s="80" t="s">
        <v>5992</v>
      </c>
    </row>
    <row r="908" spans="1:6" ht="13.5" x14ac:dyDescent="0.25">
      <c r="A908" s="80">
        <v>90623</v>
      </c>
      <c r="B908" s="80" t="s">
        <v>6818</v>
      </c>
      <c r="C908" s="80" t="s">
        <v>440</v>
      </c>
      <c r="D908" s="80" t="s">
        <v>6059</v>
      </c>
      <c r="E908" s="110">
        <v>1.87</v>
      </c>
      <c r="F908" s="80" t="s">
        <v>5992</v>
      </c>
    </row>
    <row r="909" spans="1:6" ht="13.5" x14ac:dyDescent="0.25">
      <c r="A909" s="80">
        <v>90624</v>
      </c>
      <c r="B909" s="80" t="s">
        <v>6819</v>
      </c>
      <c r="C909" s="80" t="s">
        <v>440</v>
      </c>
      <c r="D909" s="80" t="s">
        <v>6059</v>
      </c>
      <c r="E909" s="110">
        <v>1.75</v>
      </c>
      <c r="F909" s="80" t="s">
        <v>5992</v>
      </c>
    </row>
    <row r="910" spans="1:6" ht="13.5" x14ac:dyDescent="0.25">
      <c r="A910" s="80">
        <v>90627</v>
      </c>
      <c r="B910" s="80" t="s">
        <v>6820</v>
      </c>
      <c r="C910" s="80" t="s">
        <v>440</v>
      </c>
      <c r="D910" s="80" t="s">
        <v>5991</v>
      </c>
      <c r="E910" s="110">
        <v>48.45</v>
      </c>
      <c r="F910" s="80" t="s">
        <v>5992</v>
      </c>
    </row>
    <row r="911" spans="1:6" ht="13.5" x14ac:dyDescent="0.25">
      <c r="A911" s="80">
        <v>90628</v>
      </c>
      <c r="B911" s="80" t="s">
        <v>6821</v>
      </c>
      <c r="C911" s="80" t="s">
        <v>440</v>
      </c>
      <c r="D911" s="80" t="s">
        <v>5991</v>
      </c>
      <c r="E911" s="110">
        <v>6.63</v>
      </c>
      <c r="F911" s="80" t="s">
        <v>5992</v>
      </c>
    </row>
    <row r="912" spans="1:6" ht="13.5" x14ac:dyDescent="0.25">
      <c r="A912" s="80">
        <v>90629</v>
      </c>
      <c r="B912" s="80" t="s">
        <v>6822</v>
      </c>
      <c r="C912" s="80" t="s">
        <v>440</v>
      </c>
      <c r="D912" s="80" t="s">
        <v>5991</v>
      </c>
      <c r="E912" s="110">
        <v>60.63</v>
      </c>
      <c r="F912" s="80" t="s">
        <v>5992</v>
      </c>
    </row>
    <row r="913" spans="1:6" ht="13.5" x14ac:dyDescent="0.25">
      <c r="A913" s="80">
        <v>90630</v>
      </c>
      <c r="B913" s="80" t="s">
        <v>6823</v>
      </c>
      <c r="C913" s="80" t="s">
        <v>440</v>
      </c>
      <c r="D913" s="80" t="s">
        <v>6059</v>
      </c>
      <c r="E913" s="110">
        <v>0.83</v>
      </c>
      <c r="F913" s="80" t="s">
        <v>5992</v>
      </c>
    </row>
    <row r="914" spans="1:6" ht="13.5" x14ac:dyDescent="0.25">
      <c r="A914" s="80">
        <v>90633</v>
      </c>
      <c r="B914" s="80" t="s">
        <v>6824</v>
      </c>
      <c r="C914" s="80" t="s">
        <v>440</v>
      </c>
      <c r="D914" s="80" t="s">
        <v>6059</v>
      </c>
      <c r="E914" s="110">
        <v>4.41</v>
      </c>
      <c r="F914" s="80" t="s">
        <v>5992</v>
      </c>
    </row>
    <row r="915" spans="1:6" ht="13.5" x14ac:dyDescent="0.25">
      <c r="A915" s="80">
        <v>90634</v>
      </c>
      <c r="B915" s="80" t="s">
        <v>6825</v>
      </c>
      <c r="C915" s="80" t="s">
        <v>440</v>
      </c>
      <c r="D915" s="80" t="s">
        <v>6059</v>
      </c>
      <c r="E915" s="110">
        <v>0.52</v>
      </c>
      <c r="F915" s="80" t="s">
        <v>5992</v>
      </c>
    </row>
    <row r="916" spans="1:6" ht="13.5" x14ac:dyDescent="0.25">
      <c r="A916" s="80">
        <v>90635</v>
      </c>
      <c r="B916" s="80" t="s">
        <v>6826</v>
      </c>
      <c r="C916" s="80" t="s">
        <v>440</v>
      </c>
      <c r="D916" s="80" t="s">
        <v>6059</v>
      </c>
      <c r="E916" s="110">
        <v>4.82</v>
      </c>
      <c r="F916" s="80" t="s">
        <v>5992</v>
      </c>
    </row>
    <row r="917" spans="1:6" ht="13.5" x14ac:dyDescent="0.25">
      <c r="A917" s="80">
        <v>90636</v>
      </c>
      <c r="B917" s="80" t="s">
        <v>6827</v>
      </c>
      <c r="C917" s="80" t="s">
        <v>440</v>
      </c>
      <c r="D917" s="80" t="s">
        <v>6059</v>
      </c>
      <c r="E917" s="110">
        <v>3.5</v>
      </c>
      <c r="F917" s="80" t="s">
        <v>5992</v>
      </c>
    </row>
    <row r="918" spans="1:6" ht="13.5" x14ac:dyDescent="0.25">
      <c r="A918" s="80">
        <v>90639</v>
      </c>
      <c r="B918" s="80" t="s">
        <v>6828</v>
      </c>
      <c r="C918" s="80" t="s">
        <v>440</v>
      </c>
      <c r="D918" s="80" t="s">
        <v>6059</v>
      </c>
      <c r="E918" s="110">
        <v>6.59</v>
      </c>
      <c r="F918" s="80" t="s">
        <v>5992</v>
      </c>
    </row>
    <row r="919" spans="1:6" ht="13.5" x14ac:dyDescent="0.25">
      <c r="A919" s="80">
        <v>90640</v>
      </c>
      <c r="B919" s="80" t="s">
        <v>6829</v>
      </c>
      <c r="C919" s="80" t="s">
        <v>440</v>
      </c>
      <c r="D919" s="80" t="s">
        <v>6059</v>
      </c>
      <c r="E919" s="110">
        <v>0.78</v>
      </c>
      <c r="F919" s="80" t="s">
        <v>5992</v>
      </c>
    </row>
    <row r="920" spans="1:6" ht="13.5" x14ac:dyDescent="0.25">
      <c r="A920" s="80">
        <v>90641</v>
      </c>
      <c r="B920" s="80" t="s">
        <v>6830</v>
      </c>
      <c r="C920" s="80" t="s">
        <v>440</v>
      </c>
      <c r="D920" s="80" t="s">
        <v>6059</v>
      </c>
      <c r="E920" s="110">
        <v>7.2</v>
      </c>
      <c r="F920" s="80" t="s">
        <v>5992</v>
      </c>
    </row>
    <row r="921" spans="1:6" ht="13.5" x14ac:dyDescent="0.25">
      <c r="A921" s="80">
        <v>90642</v>
      </c>
      <c r="B921" s="80" t="s">
        <v>6831</v>
      </c>
      <c r="C921" s="80" t="s">
        <v>440</v>
      </c>
      <c r="D921" s="80" t="s">
        <v>6587</v>
      </c>
      <c r="E921" s="110">
        <v>15.07</v>
      </c>
      <c r="F921" s="80" t="s">
        <v>5992</v>
      </c>
    </row>
    <row r="922" spans="1:6" ht="13.5" x14ac:dyDescent="0.25">
      <c r="A922" s="80">
        <v>90646</v>
      </c>
      <c r="B922" s="80" t="s">
        <v>6832</v>
      </c>
      <c r="C922" s="80" t="s">
        <v>440</v>
      </c>
      <c r="D922" s="80" t="s">
        <v>6059</v>
      </c>
      <c r="E922" s="110">
        <v>0.85</v>
      </c>
      <c r="F922" s="80" t="s">
        <v>5992</v>
      </c>
    </row>
    <row r="923" spans="1:6" ht="13.5" x14ac:dyDescent="0.25">
      <c r="A923" s="80">
        <v>90647</v>
      </c>
      <c r="B923" s="80" t="s">
        <v>6833</v>
      </c>
      <c r="C923" s="80" t="s">
        <v>440</v>
      </c>
      <c r="D923" s="80" t="s">
        <v>6059</v>
      </c>
      <c r="E923" s="110">
        <v>0.1</v>
      </c>
      <c r="F923" s="80" t="s">
        <v>5992</v>
      </c>
    </row>
    <row r="924" spans="1:6" ht="13.5" x14ac:dyDescent="0.25">
      <c r="A924" s="80">
        <v>90648</v>
      </c>
      <c r="B924" s="80" t="s">
        <v>6834</v>
      </c>
      <c r="C924" s="80" t="s">
        <v>440</v>
      </c>
      <c r="D924" s="80" t="s">
        <v>6059</v>
      </c>
      <c r="E924" s="110">
        <v>0.93</v>
      </c>
      <c r="F924" s="80" t="s">
        <v>5992</v>
      </c>
    </row>
    <row r="925" spans="1:6" ht="13.5" x14ac:dyDescent="0.25">
      <c r="A925" s="80">
        <v>90649</v>
      </c>
      <c r="B925" s="80" t="s">
        <v>6835</v>
      </c>
      <c r="C925" s="80" t="s">
        <v>440</v>
      </c>
      <c r="D925" s="80" t="s">
        <v>6587</v>
      </c>
      <c r="E925" s="110">
        <v>5.42</v>
      </c>
      <c r="F925" s="80" t="s">
        <v>5992</v>
      </c>
    </row>
    <row r="926" spans="1:6" ht="13.5" x14ac:dyDescent="0.25">
      <c r="A926" s="80">
        <v>90652</v>
      </c>
      <c r="B926" s="80" t="s">
        <v>6836</v>
      </c>
      <c r="C926" s="80" t="s">
        <v>440</v>
      </c>
      <c r="D926" s="80" t="s">
        <v>6059</v>
      </c>
      <c r="E926" s="110">
        <v>4.29</v>
      </c>
      <c r="F926" s="80" t="s">
        <v>5992</v>
      </c>
    </row>
    <row r="927" spans="1:6" ht="13.5" x14ac:dyDescent="0.25">
      <c r="A927" s="80">
        <v>90653</v>
      </c>
      <c r="B927" s="80" t="s">
        <v>6837</v>
      </c>
      <c r="C927" s="80" t="s">
        <v>440</v>
      </c>
      <c r="D927" s="80" t="s">
        <v>6059</v>
      </c>
      <c r="E927" s="110">
        <v>0.5</v>
      </c>
      <c r="F927" s="80" t="s">
        <v>5992</v>
      </c>
    </row>
    <row r="928" spans="1:6" ht="13.5" x14ac:dyDescent="0.25">
      <c r="A928" s="80">
        <v>90654</v>
      </c>
      <c r="B928" s="80" t="s">
        <v>6838</v>
      </c>
      <c r="C928" s="80" t="s">
        <v>440</v>
      </c>
      <c r="D928" s="80" t="s">
        <v>6059</v>
      </c>
      <c r="E928" s="110">
        <v>4.6900000000000004</v>
      </c>
      <c r="F928" s="80" t="s">
        <v>5992</v>
      </c>
    </row>
    <row r="929" spans="1:6" ht="13.5" x14ac:dyDescent="0.25">
      <c r="A929" s="80">
        <v>90655</v>
      </c>
      <c r="B929" s="80" t="s">
        <v>6839</v>
      </c>
      <c r="C929" s="80" t="s">
        <v>440</v>
      </c>
      <c r="D929" s="80" t="s">
        <v>6587</v>
      </c>
      <c r="E929" s="110">
        <v>3.56</v>
      </c>
      <c r="F929" s="80" t="s">
        <v>5992</v>
      </c>
    </row>
    <row r="930" spans="1:6" ht="13.5" x14ac:dyDescent="0.25">
      <c r="A930" s="80">
        <v>90658</v>
      </c>
      <c r="B930" s="80" t="s">
        <v>6840</v>
      </c>
      <c r="C930" s="80" t="s">
        <v>440</v>
      </c>
      <c r="D930" s="80" t="s">
        <v>6059</v>
      </c>
      <c r="E930" s="110">
        <v>4.59</v>
      </c>
      <c r="F930" s="80" t="s">
        <v>5992</v>
      </c>
    </row>
    <row r="931" spans="1:6" ht="13.5" x14ac:dyDescent="0.25">
      <c r="A931" s="80">
        <v>90659</v>
      </c>
      <c r="B931" s="80" t="s">
        <v>6841</v>
      </c>
      <c r="C931" s="80" t="s">
        <v>440</v>
      </c>
      <c r="D931" s="80" t="s">
        <v>6059</v>
      </c>
      <c r="E931" s="110">
        <v>0.54</v>
      </c>
      <c r="F931" s="80" t="s">
        <v>5992</v>
      </c>
    </row>
    <row r="932" spans="1:6" ht="13.5" x14ac:dyDescent="0.25">
      <c r="A932" s="80">
        <v>90660</v>
      </c>
      <c r="B932" s="80" t="s">
        <v>6842</v>
      </c>
      <c r="C932" s="80" t="s">
        <v>440</v>
      </c>
      <c r="D932" s="80" t="s">
        <v>6059</v>
      </c>
      <c r="E932" s="110">
        <v>5.0199999999999996</v>
      </c>
      <c r="F932" s="80" t="s">
        <v>5992</v>
      </c>
    </row>
    <row r="933" spans="1:6" ht="13.5" x14ac:dyDescent="0.25">
      <c r="A933" s="80">
        <v>90661</v>
      </c>
      <c r="B933" s="80" t="s">
        <v>6843</v>
      </c>
      <c r="C933" s="80" t="s">
        <v>440</v>
      </c>
      <c r="D933" s="80" t="s">
        <v>6587</v>
      </c>
      <c r="E933" s="110">
        <v>3.56</v>
      </c>
      <c r="F933" s="80" t="s">
        <v>5992</v>
      </c>
    </row>
    <row r="934" spans="1:6" ht="13.5" x14ac:dyDescent="0.25">
      <c r="A934" s="80">
        <v>90664</v>
      </c>
      <c r="B934" s="80" t="s">
        <v>6844</v>
      </c>
      <c r="C934" s="80" t="s">
        <v>440</v>
      </c>
      <c r="D934" s="80" t="s">
        <v>5991</v>
      </c>
      <c r="E934" s="110">
        <v>5.73</v>
      </c>
      <c r="F934" s="80" t="s">
        <v>5992</v>
      </c>
    </row>
    <row r="935" spans="1:6" ht="13.5" x14ac:dyDescent="0.25">
      <c r="A935" s="80">
        <v>90665</v>
      </c>
      <c r="B935" s="80" t="s">
        <v>6845</v>
      </c>
      <c r="C935" s="80" t="s">
        <v>440</v>
      </c>
      <c r="D935" s="80" t="s">
        <v>5991</v>
      </c>
      <c r="E935" s="110">
        <v>0.79</v>
      </c>
      <c r="F935" s="80" t="s">
        <v>5992</v>
      </c>
    </row>
    <row r="936" spans="1:6" ht="13.5" x14ac:dyDescent="0.25">
      <c r="A936" s="80">
        <v>90666</v>
      </c>
      <c r="B936" s="80" t="s">
        <v>6846</v>
      </c>
      <c r="C936" s="80" t="s">
        <v>440</v>
      </c>
      <c r="D936" s="80" t="s">
        <v>5991</v>
      </c>
      <c r="E936" s="110">
        <v>7.17</v>
      </c>
      <c r="F936" s="80" t="s">
        <v>5992</v>
      </c>
    </row>
    <row r="937" spans="1:6" ht="13.5" x14ac:dyDescent="0.25">
      <c r="A937" s="80">
        <v>90667</v>
      </c>
      <c r="B937" s="80" t="s">
        <v>6847</v>
      </c>
      <c r="C937" s="80" t="s">
        <v>440</v>
      </c>
      <c r="D937" s="80" t="s">
        <v>6587</v>
      </c>
      <c r="E937" s="110">
        <v>17.95</v>
      </c>
      <c r="F937" s="80" t="s">
        <v>5992</v>
      </c>
    </row>
    <row r="938" spans="1:6" ht="13.5" x14ac:dyDescent="0.25">
      <c r="A938" s="80">
        <v>90670</v>
      </c>
      <c r="B938" s="80" t="s">
        <v>6848</v>
      </c>
      <c r="C938" s="80" t="s">
        <v>440</v>
      </c>
      <c r="D938" s="80" t="s">
        <v>5991</v>
      </c>
      <c r="E938" s="110">
        <v>222.35</v>
      </c>
      <c r="F938" s="80" t="s">
        <v>5992</v>
      </c>
    </row>
    <row r="939" spans="1:6" ht="13.5" x14ac:dyDescent="0.25">
      <c r="A939" s="80">
        <v>90671</v>
      </c>
      <c r="B939" s="80" t="s">
        <v>6849</v>
      </c>
      <c r="C939" s="80" t="s">
        <v>440</v>
      </c>
      <c r="D939" s="80" t="s">
        <v>5991</v>
      </c>
      <c r="E939" s="110">
        <v>30.87</v>
      </c>
      <c r="F939" s="80" t="s">
        <v>5992</v>
      </c>
    </row>
    <row r="940" spans="1:6" ht="13.5" x14ac:dyDescent="0.25">
      <c r="A940" s="80">
        <v>90672</v>
      </c>
      <c r="B940" s="80" t="s">
        <v>6850</v>
      </c>
      <c r="C940" s="80" t="s">
        <v>440</v>
      </c>
      <c r="D940" s="80" t="s">
        <v>5991</v>
      </c>
      <c r="E940" s="110">
        <v>278.25</v>
      </c>
      <c r="F940" s="80" t="s">
        <v>5992</v>
      </c>
    </row>
    <row r="941" spans="1:6" ht="13.5" x14ac:dyDescent="0.25">
      <c r="A941" s="80">
        <v>90673</v>
      </c>
      <c r="B941" s="80" t="s">
        <v>6851</v>
      </c>
      <c r="C941" s="80" t="s">
        <v>440</v>
      </c>
      <c r="D941" s="80" t="s">
        <v>6587</v>
      </c>
      <c r="E941" s="110">
        <v>143.52000000000001</v>
      </c>
      <c r="F941" s="80" t="s">
        <v>5992</v>
      </c>
    </row>
    <row r="942" spans="1:6" ht="13.5" x14ac:dyDescent="0.25">
      <c r="A942" s="80">
        <v>90676</v>
      </c>
      <c r="B942" s="80" t="s">
        <v>6852</v>
      </c>
      <c r="C942" s="80" t="s">
        <v>440</v>
      </c>
      <c r="D942" s="80" t="s">
        <v>5991</v>
      </c>
      <c r="E942" s="110">
        <v>103.49</v>
      </c>
      <c r="F942" s="80" t="s">
        <v>5992</v>
      </c>
    </row>
    <row r="943" spans="1:6" ht="13.5" x14ac:dyDescent="0.25">
      <c r="A943" s="80">
        <v>90677</v>
      </c>
      <c r="B943" s="80" t="s">
        <v>6853</v>
      </c>
      <c r="C943" s="80" t="s">
        <v>440</v>
      </c>
      <c r="D943" s="80" t="s">
        <v>5991</v>
      </c>
      <c r="E943" s="110">
        <v>15.71</v>
      </c>
      <c r="F943" s="80" t="s">
        <v>5992</v>
      </c>
    </row>
    <row r="944" spans="1:6" ht="13.5" x14ac:dyDescent="0.25">
      <c r="A944" s="80">
        <v>90678</v>
      </c>
      <c r="B944" s="80" t="s">
        <v>6854</v>
      </c>
      <c r="C944" s="80" t="s">
        <v>440</v>
      </c>
      <c r="D944" s="80" t="s">
        <v>5991</v>
      </c>
      <c r="E944" s="110">
        <v>141.32</v>
      </c>
      <c r="F944" s="80" t="s">
        <v>5992</v>
      </c>
    </row>
    <row r="945" spans="1:6" ht="13.5" x14ac:dyDescent="0.25">
      <c r="A945" s="80">
        <v>90679</v>
      </c>
      <c r="B945" s="80" t="s">
        <v>6855</v>
      </c>
      <c r="C945" s="80" t="s">
        <v>440</v>
      </c>
      <c r="D945" s="80" t="s">
        <v>6587</v>
      </c>
      <c r="E945" s="110">
        <v>110.06</v>
      </c>
      <c r="F945" s="80" t="s">
        <v>5992</v>
      </c>
    </row>
    <row r="946" spans="1:6" ht="13.5" x14ac:dyDescent="0.25">
      <c r="A946" s="80">
        <v>90682</v>
      </c>
      <c r="B946" s="80" t="s">
        <v>6856</v>
      </c>
      <c r="C946" s="80" t="s">
        <v>440</v>
      </c>
      <c r="D946" s="80" t="s">
        <v>5991</v>
      </c>
      <c r="E946" s="110">
        <v>29.16</v>
      </c>
      <c r="F946" s="80" t="s">
        <v>5992</v>
      </c>
    </row>
    <row r="947" spans="1:6" ht="13.5" x14ac:dyDescent="0.25">
      <c r="A947" s="80">
        <v>90683</v>
      </c>
      <c r="B947" s="80" t="s">
        <v>6857</v>
      </c>
      <c r="C947" s="80" t="s">
        <v>440</v>
      </c>
      <c r="D947" s="80" t="s">
        <v>5991</v>
      </c>
      <c r="E947" s="110">
        <v>3.46</v>
      </c>
      <c r="F947" s="80" t="s">
        <v>5992</v>
      </c>
    </row>
    <row r="948" spans="1:6" ht="13.5" x14ac:dyDescent="0.25">
      <c r="A948" s="80">
        <v>90684</v>
      </c>
      <c r="B948" s="80" t="s">
        <v>6858</v>
      </c>
      <c r="C948" s="80" t="s">
        <v>440</v>
      </c>
      <c r="D948" s="80" t="s">
        <v>5991</v>
      </c>
      <c r="E948" s="110">
        <v>31.9</v>
      </c>
      <c r="F948" s="80" t="s">
        <v>5992</v>
      </c>
    </row>
    <row r="949" spans="1:6" ht="13.5" x14ac:dyDescent="0.25">
      <c r="A949" s="80">
        <v>90685</v>
      </c>
      <c r="B949" s="80" t="s">
        <v>6859</v>
      </c>
      <c r="C949" s="80" t="s">
        <v>440</v>
      </c>
      <c r="D949" s="80" t="s">
        <v>6587</v>
      </c>
      <c r="E949" s="110">
        <v>68.28</v>
      </c>
      <c r="F949" s="80" t="s">
        <v>5992</v>
      </c>
    </row>
    <row r="950" spans="1:6" ht="13.5" x14ac:dyDescent="0.25">
      <c r="A950" s="80">
        <v>90688</v>
      </c>
      <c r="B950" s="80" t="s">
        <v>6860</v>
      </c>
      <c r="C950" s="80" t="s">
        <v>440</v>
      </c>
      <c r="D950" s="80" t="s">
        <v>5991</v>
      </c>
      <c r="E950" s="110">
        <v>18.39</v>
      </c>
      <c r="F950" s="80" t="s">
        <v>5992</v>
      </c>
    </row>
    <row r="951" spans="1:6" ht="13.5" x14ac:dyDescent="0.25">
      <c r="A951" s="80">
        <v>90689</v>
      </c>
      <c r="B951" s="80" t="s">
        <v>6861</v>
      </c>
      <c r="C951" s="80" t="s">
        <v>440</v>
      </c>
      <c r="D951" s="80" t="s">
        <v>5991</v>
      </c>
      <c r="E951" s="110">
        <v>1.86</v>
      </c>
      <c r="F951" s="80" t="s">
        <v>5992</v>
      </c>
    </row>
    <row r="952" spans="1:6" ht="13.5" x14ac:dyDescent="0.25">
      <c r="A952" s="80">
        <v>90690</v>
      </c>
      <c r="B952" s="80" t="s">
        <v>6862</v>
      </c>
      <c r="C952" s="80" t="s">
        <v>440</v>
      </c>
      <c r="D952" s="80" t="s">
        <v>5991</v>
      </c>
      <c r="E952" s="110">
        <v>22.99</v>
      </c>
      <c r="F952" s="80" t="s">
        <v>5992</v>
      </c>
    </row>
    <row r="953" spans="1:6" ht="13.5" x14ac:dyDescent="0.25">
      <c r="A953" s="80">
        <v>90691</v>
      </c>
      <c r="B953" s="80" t="s">
        <v>6863</v>
      </c>
      <c r="C953" s="80" t="s">
        <v>440</v>
      </c>
      <c r="D953" s="80" t="s">
        <v>6587</v>
      </c>
      <c r="E953" s="110">
        <v>47.81</v>
      </c>
      <c r="F953" s="80" t="s">
        <v>5992</v>
      </c>
    </row>
    <row r="954" spans="1:6" ht="13.5" x14ac:dyDescent="0.25">
      <c r="A954" s="80">
        <v>90957</v>
      </c>
      <c r="B954" s="80" t="s">
        <v>6864</v>
      </c>
      <c r="C954" s="80" t="s">
        <v>440</v>
      </c>
      <c r="D954" s="80" t="s">
        <v>5991</v>
      </c>
      <c r="E954" s="110">
        <v>4.2699999999999996</v>
      </c>
      <c r="F954" s="80" t="s">
        <v>5992</v>
      </c>
    </row>
    <row r="955" spans="1:6" ht="13.5" x14ac:dyDescent="0.25">
      <c r="A955" s="80">
        <v>90958</v>
      </c>
      <c r="B955" s="80" t="s">
        <v>6865</v>
      </c>
      <c r="C955" s="80" t="s">
        <v>440</v>
      </c>
      <c r="D955" s="80" t="s">
        <v>5991</v>
      </c>
      <c r="E955" s="110">
        <v>0.59</v>
      </c>
      <c r="F955" s="80" t="s">
        <v>5992</v>
      </c>
    </row>
    <row r="956" spans="1:6" ht="13.5" x14ac:dyDescent="0.25">
      <c r="A956" s="80">
        <v>90960</v>
      </c>
      <c r="B956" s="80" t="s">
        <v>6866</v>
      </c>
      <c r="C956" s="80" t="s">
        <v>440</v>
      </c>
      <c r="D956" s="80" t="s">
        <v>5991</v>
      </c>
      <c r="E956" s="110">
        <v>5.7</v>
      </c>
      <c r="F956" s="80" t="s">
        <v>5992</v>
      </c>
    </row>
    <row r="957" spans="1:6" ht="13.5" x14ac:dyDescent="0.25">
      <c r="A957" s="80">
        <v>90961</v>
      </c>
      <c r="B957" s="80" t="s">
        <v>6867</v>
      </c>
      <c r="C957" s="80" t="s">
        <v>440</v>
      </c>
      <c r="D957" s="80" t="s">
        <v>5991</v>
      </c>
      <c r="E957" s="110">
        <v>0.79</v>
      </c>
      <c r="F957" s="80" t="s">
        <v>5992</v>
      </c>
    </row>
    <row r="958" spans="1:6" ht="13.5" x14ac:dyDescent="0.25">
      <c r="A958" s="80">
        <v>90962</v>
      </c>
      <c r="B958" s="80" t="s">
        <v>6868</v>
      </c>
      <c r="C958" s="80" t="s">
        <v>440</v>
      </c>
      <c r="D958" s="80" t="s">
        <v>5991</v>
      </c>
      <c r="E958" s="110">
        <v>7.14</v>
      </c>
      <c r="F958" s="80" t="s">
        <v>5992</v>
      </c>
    </row>
    <row r="959" spans="1:6" ht="13.5" x14ac:dyDescent="0.25">
      <c r="A959" s="80">
        <v>90963</v>
      </c>
      <c r="B959" s="80" t="s">
        <v>6869</v>
      </c>
      <c r="C959" s="80" t="s">
        <v>440</v>
      </c>
      <c r="D959" s="80" t="s">
        <v>6587</v>
      </c>
      <c r="E959" s="110">
        <v>17.95</v>
      </c>
      <c r="F959" s="80" t="s">
        <v>5992</v>
      </c>
    </row>
    <row r="960" spans="1:6" ht="13.5" x14ac:dyDescent="0.25">
      <c r="A960" s="80">
        <v>90968</v>
      </c>
      <c r="B960" s="80" t="s">
        <v>6870</v>
      </c>
      <c r="C960" s="80" t="s">
        <v>440</v>
      </c>
      <c r="D960" s="80" t="s">
        <v>5991</v>
      </c>
      <c r="E960" s="110">
        <v>5.72</v>
      </c>
      <c r="F960" s="80" t="s">
        <v>5992</v>
      </c>
    </row>
    <row r="961" spans="1:6" ht="13.5" x14ac:dyDescent="0.25">
      <c r="A961" s="80">
        <v>90969</v>
      </c>
      <c r="B961" s="80" t="s">
        <v>6871</v>
      </c>
      <c r="C961" s="80" t="s">
        <v>440</v>
      </c>
      <c r="D961" s="80" t="s">
        <v>5991</v>
      </c>
      <c r="E961" s="110">
        <v>0.79</v>
      </c>
      <c r="F961" s="80" t="s">
        <v>5992</v>
      </c>
    </row>
    <row r="962" spans="1:6" ht="13.5" x14ac:dyDescent="0.25">
      <c r="A962" s="80">
        <v>90970</v>
      </c>
      <c r="B962" s="80" t="s">
        <v>6872</v>
      </c>
      <c r="C962" s="80" t="s">
        <v>440</v>
      </c>
      <c r="D962" s="80" t="s">
        <v>5991</v>
      </c>
      <c r="E962" s="110">
        <v>7.16</v>
      </c>
      <c r="F962" s="80" t="s">
        <v>5992</v>
      </c>
    </row>
    <row r="963" spans="1:6" ht="13.5" x14ac:dyDescent="0.25">
      <c r="A963" s="80">
        <v>90971</v>
      </c>
      <c r="B963" s="80" t="s">
        <v>6873</v>
      </c>
      <c r="C963" s="80" t="s">
        <v>440</v>
      </c>
      <c r="D963" s="80" t="s">
        <v>6587</v>
      </c>
      <c r="E963" s="110">
        <v>72.73</v>
      </c>
      <c r="F963" s="80" t="s">
        <v>5992</v>
      </c>
    </row>
    <row r="964" spans="1:6" ht="13.5" x14ac:dyDescent="0.25">
      <c r="A964" s="80">
        <v>90975</v>
      </c>
      <c r="B964" s="80" t="s">
        <v>6874</v>
      </c>
      <c r="C964" s="80" t="s">
        <v>440</v>
      </c>
      <c r="D964" s="80" t="s">
        <v>5991</v>
      </c>
      <c r="E964" s="110">
        <v>14.53</v>
      </c>
      <c r="F964" s="80" t="s">
        <v>5992</v>
      </c>
    </row>
    <row r="965" spans="1:6" ht="13.5" x14ac:dyDescent="0.25">
      <c r="A965" s="80">
        <v>90976</v>
      </c>
      <c r="B965" s="80" t="s">
        <v>6875</v>
      </c>
      <c r="C965" s="80" t="s">
        <v>440</v>
      </c>
      <c r="D965" s="80" t="s">
        <v>5991</v>
      </c>
      <c r="E965" s="110">
        <v>2.0099999999999998</v>
      </c>
      <c r="F965" s="80" t="s">
        <v>5992</v>
      </c>
    </row>
    <row r="966" spans="1:6" ht="13.5" x14ac:dyDescent="0.25">
      <c r="A966" s="80">
        <v>90977</v>
      </c>
      <c r="B966" s="80" t="s">
        <v>6876</v>
      </c>
      <c r="C966" s="80" t="s">
        <v>440</v>
      </c>
      <c r="D966" s="80" t="s">
        <v>5991</v>
      </c>
      <c r="E966" s="110">
        <v>18.18</v>
      </c>
      <c r="F966" s="80" t="s">
        <v>5992</v>
      </c>
    </row>
    <row r="967" spans="1:6" ht="13.5" x14ac:dyDescent="0.25">
      <c r="A967" s="80">
        <v>90978</v>
      </c>
      <c r="B967" s="80" t="s">
        <v>6877</v>
      </c>
      <c r="C967" s="80" t="s">
        <v>440</v>
      </c>
      <c r="D967" s="80" t="s">
        <v>6587</v>
      </c>
      <c r="E967" s="110">
        <v>188.69</v>
      </c>
      <c r="F967" s="80" t="s">
        <v>5992</v>
      </c>
    </row>
    <row r="968" spans="1:6" ht="13.5" x14ac:dyDescent="0.25">
      <c r="A968" s="80">
        <v>90992</v>
      </c>
      <c r="B968" s="80" t="s">
        <v>6878</v>
      </c>
      <c r="C968" s="80" t="s">
        <v>440</v>
      </c>
      <c r="D968" s="80" t="s">
        <v>5991</v>
      </c>
      <c r="E968" s="110">
        <v>6.78</v>
      </c>
      <c r="F968" s="80" t="s">
        <v>5992</v>
      </c>
    </row>
    <row r="969" spans="1:6" ht="13.5" x14ac:dyDescent="0.25">
      <c r="A969" s="80">
        <v>90993</v>
      </c>
      <c r="B969" s="80" t="s">
        <v>6879</v>
      </c>
      <c r="C969" s="80" t="s">
        <v>440</v>
      </c>
      <c r="D969" s="80" t="s">
        <v>5991</v>
      </c>
      <c r="E969" s="110">
        <v>0.94</v>
      </c>
      <c r="F969" s="80" t="s">
        <v>5992</v>
      </c>
    </row>
    <row r="970" spans="1:6" ht="13.5" x14ac:dyDescent="0.25">
      <c r="A970" s="80">
        <v>90994</v>
      </c>
      <c r="B970" s="80" t="s">
        <v>6880</v>
      </c>
      <c r="C970" s="80" t="s">
        <v>440</v>
      </c>
      <c r="D970" s="80" t="s">
        <v>5991</v>
      </c>
      <c r="E970" s="110">
        <v>8.49</v>
      </c>
      <c r="F970" s="80" t="s">
        <v>5992</v>
      </c>
    </row>
    <row r="971" spans="1:6" ht="13.5" x14ac:dyDescent="0.25">
      <c r="A971" s="80">
        <v>90995</v>
      </c>
      <c r="B971" s="80" t="s">
        <v>6881</v>
      </c>
      <c r="C971" s="80" t="s">
        <v>440</v>
      </c>
      <c r="D971" s="80" t="s">
        <v>6587</v>
      </c>
      <c r="E971" s="110">
        <v>98.79</v>
      </c>
      <c r="F971" s="80" t="s">
        <v>5992</v>
      </c>
    </row>
    <row r="972" spans="1:6" ht="13.5" x14ac:dyDescent="0.25">
      <c r="A972" s="80">
        <v>91021</v>
      </c>
      <c r="B972" s="80" t="s">
        <v>6882</v>
      </c>
      <c r="C972" s="80" t="s">
        <v>440</v>
      </c>
      <c r="D972" s="80" t="s">
        <v>5991</v>
      </c>
      <c r="E972" s="110">
        <v>12.35</v>
      </c>
      <c r="F972" s="80" t="s">
        <v>5992</v>
      </c>
    </row>
    <row r="973" spans="1:6" ht="13.5" x14ac:dyDescent="0.25">
      <c r="A973" s="80">
        <v>91026</v>
      </c>
      <c r="B973" s="80" t="s">
        <v>6883</v>
      </c>
      <c r="C973" s="80" t="s">
        <v>440</v>
      </c>
      <c r="D973" s="80" t="s">
        <v>5991</v>
      </c>
      <c r="E973" s="110">
        <v>20.36</v>
      </c>
      <c r="F973" s="80" t="s">
        <v>5992</v>
      </c>
    </row>
    <row r="974" spans="1:6" ht="13.5" x14ac:dyDescent="0.25">
      <c r="A974" s="80">
        <v>91027</v>
      </c>
      <c r="B974" s="80" t="s">
        <v>6884</v>
      </c>
      <c r="C974" s="80" t="s">
        <v>440</v>
      </c>
      <c r="D974" s="80" t="s">
        <v>5991</v>
      </c>
      <c r="E974" s="110">
        <v>4.1500000000000004</v>
      </c>
      <c r="F974" s="80" t="s">
        <v>5992</v>
      </c>
    </row>
    <row r="975" spans="1:6" ht="13.5" x14ac:dyDescent="0.25">
      <c r="A975" s="80">
        <v>91028</v>
      </c>
      <c r="B975" s="80" t="s">
        <v>6885</v>
      </c>
      <c r="C975" s="80" t="s">
        <v>440</v>
      </c>
      <c r="D975" s="80" t="s">
        <v>5991</v>
      </c>
      <c r="E975" s="110">
        <v>3.29</v>
      </c>
      <c r="F975" s="80" t="s">
        <v>5992</v>
      </c>
    </row>
    <row r="976" spans="1:6" ht="13.5" x14ac:dyDescent="0.25">
      <c r="A976" s="80">
        <v>91029</v>
      </c>
      <c r="B976" s="80" t="s">
        <v>6886</v>
      </c>
      <c r="C976" s="80" t="s">
        <v>440</v>
      </c>
      <c r="D976" s="80" t="s">
        <v>5991</v>
      </c>
      <c r="E976" s="110">
        <v>37.26</v>
      </c>
      <c r="F976" s="80" t="s">
        <v>5992</v>
      </c>
    </row>
    <row r="977" spans="1:6" ht="13.5" x14ac:dyDescent="0.25">
      <c r="A977" s="80">
        <v>91030</v>
      </c>
      <c r="B977" s="80" t="s">
        <v>6887</v>
      </c>
      <c r="C977" s="80" t="s">
        <v>440</v>
      </c>
      <c r="D977" s="80" t="s">
        <v>6587</v>
      </c>
      <c r="E977" s="110">
        <v>176.05</v>
      </c>
      <c r="F977" s="80" t="s">
        <v>5992</v>
      </c>
    </row>
    <row r="978" spans="1:6" ht="13.5" x14ac:dyDescent="0.25">
      <c r="A978" s="80">
        <v>91273</v>
      </c>
      <c r="B978" s="80" t="s">
        <v>6888</v>
      </c>
      <c r="C978" s="80" t="s">
        <v>440</v>
      </c>
      <c r="D978" s="80" t="s">
        <v>5991</v>
      </c>
      <c r="E978" s="110">
        <v>0.51</v>
      </c>
      <c r="F978" s="80" t="s">
        <v>5992</v>
      </c>
    </row>
    <row r="979" spans="1:6" ht="13.5" x14ac:dyDescent="0.25">
      <c r="A979" s="80">
        <v>91274</v>
      </c>
      <c r="B979" s="80" t="s">
        <v>6889</v>
      </c>
      <c r="C979" s="80" t="s">
        <v>440</v>
      </c>
      <c r="D979" s="80" t="s">
        <v>5991</v>
      </c>
      <c r="E979" s="110">
        <v>7.0000000000000007E-2</v>
      </c>
      <c r="F979" s="80" t="s">
        <v>5992</v>
      </c>
    </row>
    <row r="980" spans="1:6" ht="13.5" x14ac:dyDescent="0.25">
      <c r="A980" s="80">
        <v>91275</v>
      </c>
      <c r="B980" s="80" t="s">
        <v>6890</v>
      </c>
      <c r="C980" s="80" t="s">
        <v>440</v>
      </c>
      <c r="D980" s="80" t="s">
        <v>5991</v>
      </c>
      <c r="E980" s="110">
        <v>0.64</v>
      </c>
      <c r="F980" s="80" t="s">
        <v>5992</v>
      </c>
    </row>
    <row r="981" spans="1:6" ht="13.5" x14ac:dyDescent="0.25">
      <c r="A981" s="80">
        <v>91276</v>
      </c>
      <c r="B981" s="80" t="s">
        <v>6891</v>
      </c>
      <c r="C981" s="80" t="s">
        <v>440</v>
      </c>
      <c r="D981" s="80" t="s">
        <v>6587</v>
      </c>
      <c r="E981" s="110">
        <v>10.77</v>
      </c>
      <c r="F981" s="80" t="s">
        <v>5992</v>
      </c>
    </row>
    <row r="982" spans="1:6" ht="13.5" x14ac:dyDescent="0.25">
      <c r="A982" s="80">
        <v>91279</v>
      </c>
      <c r="B982" s="80" t="s">
        <v>6892</v>
      </c>
      <c r="C982" s="80" t="s">
        <v>440</v>
      </c>
      <c r="D982" s="80" t="s">
        <v>6059</v>
      </c>
      <c r="E982" s="110">
        <v>0.75</v>
      </c>
      <c r="F982" s="80" t="s">
        <v>5992</v>
      </c>
    </row>
    <row r="983" spans="1:6" ht="13.5" x14ac:dyDescent="0.25">
      <c r="A983" s="80">
        <v>91280</v>
      </c>
      <c r="B983" s="80" t="s">
        <v>6893</v>
      </c>
      <c r="C983" s="80" t="s">
        <v>440</v>
      </c>
      <c r="D983" s="80" t="s">
        <v>6059</v>
      </c>
      <c r="E983" s="110">
        <v>0.08</v>
      </c>
      <c r="F983" s="80" t="s">
        <v>5992</v>
      </c>
    </row>
    <row r="984" spans="1:6" ht="13.5" x14ac:dyDescent="0.25">
      <c r="A984" s="80">
        <v>91281</v>
      </c>
      <c r="B984" s="80" t="s">
        <v>6894</v>
      </c>
      <c r="C984" s="80" t="s">
        <v>440</v>
      </c>
      <c r="D984" s="80" t="s">
        <v>6059</v>
      </c>
      <c r="E984" s="110">
        <v>0.94</v>
      </c>
      <c r="F984" s="80" t="s">
        <v>5992</v>
      </c>
    </row>
    <row r="985" spans="1:6" ht="13.5" x14ac:dyDescent="0.25">
      <c r="A985" s="80">
        <v>91282</v>
      </c>
      <c r="B985" s="80" t="s">
        <v>6895</v>
      </c>
      <c r="C985" s="80" t="s">
        <v>440</v>
      </c>
      <c r="D985" s="80" t="s">
        <v>6587</v>
      </c>
      <c r="E985" s="110">
        <v>10.84</v>
      </c>
      <c r="F985" s="80" t="s">
        <v>5992</v>
      </c>
    </row>
    <row r="986" spans="1:6" ht="13.5" x14ac:dyDescent="0.25">
      <c r="A986" s="80">
        <v>91354</v>
      </c>
      <c r="B986" s="80" t="s">
        <v>6896</v>
      </c>
      <c r="C986" s="80" t="s">
        <v>440</v>
      </c>
      <c r="D986" s="80" t="s">
        <v>5991</v>
      </c>
      <c r="E986" s="110">
        <v>14.4</v>
      </c>
      <c r="F986" s="80" t="s">
        <v>5992</v>
      </c>
    </row>
    <row r="987" spans="1:6" ht="13.5" x14ac:dyDescent="0.25">
      <c r="A987" s="80">
        <v>91355</v>
      </c>
      <c r="B987" s="80" t="s">
        <v>6897</v>
      </c>
      <c r="C987" s="80" t="s">
        <v>440</v>
      </c>
      <c r="D987" s="80" t="s">
        <v>5991</v>
      </c>
      <c r="E987" s="110">
        <v>3.02</v>
      </c>
      <c r="F987" s="80" t="s">
        <v>5992</v>
      </c>
    </row>
    <row r="988" spans="1:6" ht="13.5" x14ac:dyDescent="0.25">
      <c r="A988" s="80">
        <v>91356</v>
      </c>
      <c r="B988" s="80" t="s">
        <v>6898</v>
      </c>
      <c r="C988" s="80" t="s">
        <v>440</v>
      </c>
      <c r="D988" s="80" t="s">
        <v>5991</v>
      </c>
      <c r="E988" s="110">
        <v>2.39</v>
      </c>
      <c r="F988" s="80" t="s">
        <v>5992</v>
      </c>
    </row>
    <row r="989" spans="1:6" ht="13.5" x14ac:dyDescent="0.25">
      <c r="A989" s="80">
        <v>91359</v>
      </c>
      <c r="B989" s="80" t="s">
        <v>6899</v>
      </c>
      <c r="C989" s="80" t="s">
        <v>440</v>
      </c>
      <c r="D989" s="80" t="s">
        <v>5991</v>
      </c>
      <c r="E989" s="110">
        <v>17.989999999999998</v>
      </c>
      <c r="F989" s="80" t="s">
        <v>5992</v>
      </c>
    </row>
    <row r="990" spans="1:6" ht="13.5" x14ac:dyDescent="0.25">
      <c r="A990" s="80">
        <v>91360</v>
      </c>
      <c r="B990" s="80" t="s">
        <v>6900</v>
      </c>
      <c r="C990" s="80" t="s">
        <v>440</v>
      </c>
      <c r="D990" s="80" t="s">
        <v>5991</v>
      </c>
      <c r="E990" s="110">
        <v>3.45</v>
      </c>
      <c r="F990" s="80" t="s">
        <v>5992</v>
      </c>
    </row>
    <row r="991" spans="1:6" ht="13.5" x14ac:dyDescent="0.25">
      <c r="A991" s="80">
        <v>91361</v>
      </c>
      <c r="B991" s="80" t="s">
        <v>6901</v>
      </c>
      <c r="C991" s="80" t="s">
        <v>440</v>
      </c>
      <c r="D991" s="80" t="s">
        <v>5991</v>
      </c>
      <c r="E991" s="110">
        <v>2.73</v>
      </c>
      <c r="F991" s="80" t="s">
        <v>5992</v>
      </c>
    </row>
    <row r="992" spans="1:6" ht="13.5" x14ac:dyDescent="0.25">
      <c r="A992" s="80">
        <v>91367</v>
      </c>
      <c r="B992" s="80" t="s">
        <v>6902</v>
      </c>
      <c r="C992" s="80" t="s">
        <v>440</v>
      </c>
      <c r="D992" s="80" t="s">
        <v>5991</v>
      </c>
      <c r="E992" s="110">
        <v>18.38</v>
      </c>
      <c r="F992" s="80" t="s">
        <v>5992</v>
      </c>
    </row>
    <row r="993" spans="1:6" ht="13.5" x14ac:dyDescent="0.25">
      <c r="A993" s="80">
        <v>91368</v>
      </c>
      <c r="B993" s="80" t="s">
        <v>6903</v>
      </c>
      <c r="C993" s="80" t="s">
        <v>440</v>
      </c>
      <c r="D993" s="80" t="s">
        <v>5991</v>
      </c>
      <c r="E993" s="110">
        <v>3.57</v>
      </c>
      <c r="F993" s="80" t="s">
        <v>5992</v>
      </c>
    </row>
    <row r="994" spans="1:6" ht="13.5" x14ac:dyDescent="0.25">
      <c r="A994" s="80">
        <v>91369</v>
      </c>
      <c r="B994" s="80" t="s">
        <v>6904</v>
      </c>
      <c r="C994" s="80" t="s">
        <v>440</v>
      </c>
      <c r="D994" s="80" t="s">
        <v>5991</v>
      </c>
      <c r="E994" s="110">
        <v>2.83</v>
      </c>
      <c r="F994" s="80" t="s">
        <v>5992</v>
      </c>
    </row>
    <row r="995" spans="1:6" ht="13.5" x14ac:dyDescent="0.25">
      <c r="A995" s="80">
        <v>91375</v>
      </c>
      <c r="B995" s="80" t="s">
        <v>6905</v>
      </c>
      <c r="C995" s="80" t="s">
        <v>440</v>
      </c>
      <c r="D995" s="80" t="s">
        <v>5991</v>
      </c>
      <c r="E995" s="110">
        <v>15.82</v>
      </c>
      <c r="F995" s="80" t="s">
        <v>5992</v>
      </c>
    </row>
    <row r="996" spans="1:6" ht="13.5" x14ac:dyDescent="0.25">
      <c r="A996" s="80">
        <v>91376</v>
      </c>
      <c r="B996" s="80" t="s">
        <v>6906</v>
      </c>
      <c r="C996" s="80" t="s">
        <v>440</v>
      </c>
      <c r="D996" s="80" t="s">
        <v>5991</v>
      </c>
      <c r="E996" s="110">
        <v>3.32</v>
      </c>
      <c r="F996" s="80" t="s">
        <v>5992</v>
      </c>
    </row>
    <row r="997" spans="1:6" ht="13.5" x14ac:dyDescent="0.25">
      <c r="A997" s="80">
        <v>91377</v>
      </c>
      <c r="B997" s="80" t="s">
        <v>6907</v>
      </c>
      <c r="C997" s="80" t="s">
        <v>440</v>
      </c>
      <c r="D997" s="80" t="s">
        <v>5991</v>
      </c>
      <c r="E997" s="110">
        <v>2.62</v>
      </c>
      <c r="F997" s="80" t="s">
        <v>5992</v>
      </c>
    </row>
    <row r="998" spans="1:6" ht="13.5" x14ac:dyDescent="0.25">
      <c r="A998" s="80">
        <v>91380</v>
      </c>
      <c r="B998" s="80" t="s">
        <v>6908</v>
      </c>
      <c r="C998" s="80" t="s">
        <v>440</v>
      </c>
      <c r="D998" s="80" t="s">
        <v>5991</v>
      </c>
      <c r="E998" s="110">
        <v>24.21</v>
      </c>
      <c r="F998" s="80" t="s">
        <v>5992</v>
      </c>
    </row>
    <row r="999" spans="1:6" ht="13.5" x14ac:dyDescent="0.25">
      <c r="A999" s="80">
        <v>91381</v>
      </c>
      <c r="B999" s="80" t="s">
        <v>6909</v>
      </c>
      <c r="C999" s="80" t="s">
        <v>440</v>
      </c>
      <c r="D999" s="80" t="s">
        <v>5991</v>
      </c>
      <c r="E999" s="110">
        <v>4.71</v>
      </c>
      <c r="F999" s="80" t="s">
        <v>5992</v>
      </c>
    </row>
    <row r="1000" spans="1:6" ht="13.5" x14ac:dyDescent="0.25">
      <c r="A1000" s="80">
        <v>91382</v>
      </c>
      <c r="B1000" s="80" t="s">
        <v>6910</v>
      </c>
      <c r="C1000" s="80" t="s">
        <v>440</v>
      </c>
      <c r="D1000" s="80" t="s">
        <v>5991</v>
      </c>
      <c r="E1000" s="110">
        <v>3.73</v>
      </c>
      <c r="F1000" s="80" t="s">
        <v>5992</v>
      </c>
    </row>
    <row r="1001" spans="1:6" ht="13.5" x14ac:dyDescent="0.25">
      <c r="A1001" s="80">
        <v>91383</v>
      </c>
      <c r="B1001" s="80" t="s">
        <v>6911</v>
      </c>
      <c r="C1001" s="80" t="s">
        <v>440</v>
      </c>
      <c r="D1001" s="80" t="s">
        <v>5991</v>
      </c>
      <c r="E1001" s="110">
        <v>43.42</v>
      </c>
      <c r="F1001" s="80" t="s">
        <v>5992</v>
      </c>
    </row>
    <row r="1002" spans="1:6" ht="13.5" x14ac:dyDescent="0.25">
      <c r="A1002" s="80">
        <v>91384</v>
      </c>
      <c r="B1002" s="80" t="s">
        <v>6912</v>
      </c>
      <c r="C1002" s="80" t="s">
        <v>440</v>
      </c>
      <c r="D1002" s="80" t="s">
        <v>6587</v>
      </c>
      <c r="E1002" s="110">
        <v>170.16</v>
      </c>
      <c r="F1002" s="80" t="s">
        <v>5992</v>
      </c>
    </row>
    <row r="1003" spans="1:6" ht="13.5" x14ac:dyDescent="0.25">
      <c r="A1003" s="80">
        <v>91390</v>
      </c>
      <c r="B1003" s="80" t="s">
        <v>6913</v>
      </c>
      <c r="C1003" s="80" t="s">
        <v>440</v>
      </c>
      <c r="D1003" s="80" t="s">
        <v>5991</v>
      </c>
      <c r="E1003" s="110">
        <v>15.85</v>
      </c>
      <c r="F1003" s="80" t="s">
        <v>5992</v>
      </c>
    </row>
    <row r="1004" spans="1:6" ht="13.5" x14ac:dyDescent="0.25">
      <c r="A1004" s="80">
        <v>91391</v>
      </c>
      <c r="B1004" s="80" t="s">
        <v>6914</v>
      </c>
      <c r="C1004" s="80" t="s">
        <v>440</v>
      </c>
      <c r="D1004" s="80" t="s">
        <v>5991</v>
      </c>
      <c r="E1004" s="110">
        <v>3.21</v>
      </c>
      <c r="F1004" s="80" t="s">
        <v>5992</v>
      </c>
    </row>
    <row r="1005" spans="1:6" ht="13.5" x14ac:dyDescent="0.25">
      <c r="A1005" s="80">
        <v>91392</v>
      </c>
      <c r="B1005" s="80" t="s">
        <v>6915</v>
      </c>
      <c r="C1005" s="80" t="s">
        <v>440</v>
      </c>
      <c r="D1005" s="80" t="s">
        <v>5991</v>
      </c>
      <c r="E1005" s="110">
        <v>2.54</v>
      </c>
      <c r="F1005" s="80" t="s">
        <v>5992</v>
      </c>
    </row>
    <row r="1006" spans="1:6" ht="13.5" x14ac:dyDescent="0.25">
      <c r="A1006" s="80">
        <v>91396</v>
      </c>
      <c r="B1006" s="80" t="s">
        <v>6916</v>
      </c>
      <c r="C1006" s="80" t="s">
        <v>440</v>
      </c>
      <c r="D1006" s="80" t="s">
        <v>5991</v>
      </c>
      <c r="E1006" s="110">
        <v>24.8</v>
      </c>
      <c r="F1006" s="80" t="s">
        <v>5992</v>
      </c>
    </row>
    <row r="1007" spans="1:6" ht="13.5" x14ac:dyDescent="0.25">
      <c r="A1007" s="80">
        <v>91397</v>
      </c>
      <c r="B1007" s="80" t="s">
        <v>6917</v>
      </c>
      <c r="C1007" s="80" t="s">
        <v>440</v>
      </c>
      <c r="D1007" s="80" t="s">
        <v>5991</v>
      </c>
      <c r="E1007" s="110">
        <v>4.82</v>
      </c>
      <c r="F1007" s="80" t="s">
        <v>5992</v>
      </c>
    </row>
    <row r="1008" spans="1:6" ht="13.5" x14ac:dyDescent="0.25">
      <c r="A1008" s="80">
        <v>91398</v>
      </c>
      <c r="B1008" s="80" t="s">
        <v>6918</v>
      </c>
      <c r="C1008" s="80" t="s">
        <v>440</v>
      </c>
      <c r="D1008" s="80" t="s">
        <v>5991</v>
      </c>
      <c r="E1008" s="110">
        <v>3.82</v>
      </c>
      <c r="F1008" s="80" t="s">
        <v>5992</v>
      </c>
    </row>
    <row r="1009" spans="1:6" ht="13.5" x14ac:dyDescent="0.25">
      <c r="A1009" s="80">
        <v>91402</v>
      </c>
      <c r="B1009" s="80" t="s">
        <v>6919</v>
      </c>
      <c r="C1009" s="80" t="s">
        <v>440</v>
      </c>
      <c r="D1009" s="80" t="s">
        <v>5991</v>
      </c>
      <c r="E1009" s="110">
        <v>2.93</v>
      </c>
      <c r="F1009" s="80" t="s">
        <v>5992</v>
      </c>
    </row>
    <row r="1010" spans="1:6" ht="13.5" x14ac:dyDescent="0.25">
      <c r="A1010" s="80">
        <v>91466</v>
      </c>
      <c r="B1010" s="80" t="s">
        <v>6920</v>
      </c>
      <c r="C1010" s="80" t="s">
        <v>440</v>
      </c>
      <c r="D1010" s="80" t="s">
        <v>5991</v>
      </c>
      <c r="E1010" s="110">
        <v>3.43</v>
      </c>
      <c r="F1010" s="80" t="s">
        <v>5992</v>
      </c>
    </row>
    <row r="1011" spans="1:6" ht="13.5" x14ac:dyDescent="0.25">
      <c r="A1011" s="80">
        <v>91467</v>
      </c>
      <c r="B1011" s="80" t="s">
        <v>6921</v>
      </c>
      <c r="C1011" s="80" t="s">
        <v>440</v>
      </c>
      <c r="D1011" s="80" t="s">
        <v>6587</v>
      </c>
      <c r="E1011" s="110">
        <v>189.76</v>
      </c>
      <c r="F1011" s="80" t="s">
        <v>5992</v>
      </c>
    </row>
    <row r="1012" spans="1:6" ht="13.5" x14ac:dyDescent="0.25">
      <c r="A1012" s="80">
        <v>91468</v>
      </c>
      <c r="B1012" s="80" t="s">
        <v>6922</v>
      </c>
      <c r="C1012" s="80" t="s">
        <v>440</v>
      </c>
      <c r="D1012" s="80" t="s">
        <v>5991</v>
      </c>
      <c r="E1012" s="110">
        <v>22.88</v>
      </c>
      <c r="F1012" s="80" t="s">
        <v>5992</v>
      </c>
    </row>
    <row r="1013" spans="1:6" ht="13.5" x14ac:dyDescent="0.25">
      <c r="A1013" s="80">
        <v>91469</v>
      </c>
      <c r="B1013" s="80" t="s">
        <v>6923</v>
      </c>
      <c r="C1013" s="80" t="s">
        <v>440</v>
      </c>
      <c r="D1013" s="80" t="s">
        <v>5991</v>
      </c>
      <c r="E1013" s="110">
        <v>4.51</v>
      </c>
      <c r="F1013" s="80" t="s">
        <v>5992</v>
      </c>
    </row>
    <row r="1014" spans="1:6" ht="13.5" x14ac:dyDescent="0.25">
      <c r="A1014" s="80">
        <v>91484</v>
      </c>
      <c r="B1014" s="80" t="s">
        <v>6924</v>
      </c>
      <c r="C1014" s="80" t="s">
        <v>440</v>
      </c>
      <c r="D1014" s="80" t="s">
        <v>5991</v>
      </c>
      <c r="E1014" s="110">
        <v>3.58</v>
      </c>
      <c r="F1014" s="80" t="s">
        <v>5992</v>
      </c>
    </row>
    <row r="1015" spans="1:6" ht="13.5" x14ac:dyDescent="0.25">
      <c r="A1015" s="80">
        <v>91485</v>
      </c>
      <c r="B1015" s="80" t="s">
        <v>6925</v>
      </c>
      <c r="C1015" s="80" t="s">
        <v>440</v>
      </c>
      <c r="D1015" s="80" t="s">
        <v>6587</v>
      </c>
      <c r="E1015" s="110">
        <v>185.74</v>
      </c>
      <c r="F1015" s="80" t="s">
        <v>5992</v>
      </c>
    </row>
    <row r="1016" spans="1:6" ht="13.5" x14ac:dyDescent="0.25">
      <c r="A1016" s="80">
        <v>91529</v>
      </c>
      <c r="B1016" s="80" t="s">
        <v>6926</v>
      </c>
      <c r="C1016" s="80" t="s">
        <v>440</v>
      </c>
      <c r="D1016" s="80" t="s">
        <v>5991</v>
      </c>
      <c r="E1016" s="110">
        <v>0.76</v>
      </c>
      <c r="F1016" s="80" t="s">
        <v>5992</v>
      </c>
    </row>
    <row r="1017" spans="1:6" ht="13.5" x14ac:dyDescent="0.25">
      <c r="A1017" s="80">
        <v>91530</v>
      </c>
      <c r="B1017" s="80" t="s">
        <v>6927</v>
      </c>
      <c r="C1017" s="80" t="s">
        <v>440</v>
      </c>
      <c r="D1017" s="80" t="s">
        <v>5991</v>
      </c>
      <c r="E1017" s="110">
        <v>0.1</v>
      </c>
      <c r="F1017" s="80" t="s">
        <v>5992</v>
      </c>
    </row>
    <row r="1018" spans="1:6" ht="13.5" x14ac:dyDescent="0.25">
      <c r="A1018" s="80">
        <v>91531</v>
      </c>
      <c r="B1018" s="80" t="s">
        <v>6928</v>
      </c>
      <c r="C1018" s="80" t="s">
        <v>440</v>
      </c>
      <c r="D1018" s="80" t="s">
        <v>5991</v>
      </c>
      <c r="E1018" s="110">
        <v>0.95</v>
      </c>
      <c r="F1018" s="80" t="s">
        <v>5992</v>
      </c>
    </row>
    <row r="1019" spans="1:6" ht="13.5" x14ac:dyDescent="0.25">
      <c r="A1019" s="80">
        <v>91532</v>
      </c>
      <c r="B1019" s="80" t="s">
        <v>6929</v>
      </c>
      <c r="C1019" s="80" t="s">
        <v>440</v>
      </c>
      <c r="D1019" s="80" t="s">
        <v>6587</v>
      </c>
      <c r="E1019" s="110">
        <v>7.7</v>
      </c>
      <c r="F1019" s="80" t="s">
        <v>5992</v>
      </c>
    </row>
    <row r="1020" spans="1:6" ht="13.5" x14ac:dyDescent="0.25">
      <c r="A1020" s="80">
        <v>91629</v>
      </c>
      <c r="B1020" s="80" t="s">
        <v>6930</v>
      </c>
      <c r="C1020" s="80" t="s">
        <v>440</v>
      </c>
      <c r="D1020" s="80" t="s">
        <v>5991</v>
      </c>
      <c r="E1020" s="110">
        <v>18.53</v>
      </c>
      <c r="F1020" s="80" t="s">
        <v>5992</v>
      </c>
    </row>
    <row r="1021" spans="1:6" ht="13.5" x14ac:dyDescent="0.25">
      <c r="A1021" s="80">
        <v>91630</v>
      </c>
      <c r="B1021" s="80" t="s">
        <v>6931</v>
      </c>
      <c r="C1021" s="80" t="s">
        <v>440</v>
      </c>
      <c r="D1021" s="80" t="s">
        <v>5991</v>
      </c>
      <c r="E1021" s="110">
        <v>3.46</v>
      </c>
      <c r="F1021" s="80" t="s">
        <v>5992</v>
      </c>
    </row>
    <row r="1022" spans="1:6" ht="13.5" x14ac:dyDescent="0.25">
      <c r="A1022" s="80">
        <v>91631</v>
      </c>
      <c r="B1022" s="80" t="s">
        <v>6932</v>
      </c>
      <c r="C1022" s="80" t="s">
        <v>440</v>
      </c>
      <c r="D1022" s="80" t="s">
        <v>5991</v>
      </c>
      <c r="E1022" s="110">
        <v>2.74</v>
      </c>
      <c r="F1022" s="80" t="s">
        <v>5992</v>
      </c>
    </row>
    <row r="1023" spans="1:6" ht="13.5" x14ac:dyDescent="0.25">
      <c r="A1023" s="80">
        <v>91632</v>
      </c>
      <c r="B1023" s="80" t="s">
        <v>6933</v>
      </c>
      <c r="C1023" s="80" t="s">
        <v>440</v>
      </c>
      <c r="D1023" s="80" t="s">
        <v>5991</v>
      </c>
      <c r="E1023" s="110">
        <v>31.33</v>
      </c>
      <c r="F1023" s="80" t="s">
        <v>5992</v>
      </c>
    </row>
    <row r="1024" spans="1:6" ht="13.5" x14ac:dyDescent="0.25">
      <c r="A1024" s="80">
        <v>91633</v>
      </c>
      <c r="B1024" s="80" t="s">
        <v>6934</v>
      </c>
      <c r="C1024" s="80" t="s">
        <v>440</v>
      </c>
      <c r="D1024" s="80" t="s">
        <v>6587</v>
      </c>
      <c r="E1024" s="110">
        <v>160.61000000000001</v>
      </c>
      <c r="F1024" s="80" t="s">
        <v>5992</v>
      </c>
    </row>
    <row r="1025" spans="1:6" ht="13.5" x14ac:dyDescent="0.25">
      <c r="A1025" s="80">
        <v>91640</v>
      </c>
      <c r="B1025" s="80" t="s">
        <v>6935</v>
      </c>
      <c r="C1025" s="80" t="s">
        <v>440</v>
      </c>
      <c r="D1025" s="80" t="s">
        <v>5991</v>
      </c>
      <c r="E1025" s="110">
        <v>31.73</v>
      </c>
      <c r="F1025" s="80" t="s">
        <v>5992</v>
      </c>
    </row>
    <row r="1026" spans="1:6" ht="13.5" x14ac:dyDescent="0.25">
      <c r="A1026" s="80">
        <v>91641</v>
      </c>
      <c r="B1026" s="80" t="s">
        <v>6936</v>
      </c>
      <c r="C1026" s="80" t="s">
        <v>440</v>
      </c>
      <c r="D1026" s="80" t="s">
        <v>5991</v>
      </c>
      <c r="E1026" s="110">
        <v>6.48</v>
      </c>
      <c r="F1026" s="80" t="s">
        <v>5992</v>
      </c>
    </row>
    <row r="1027" spans="1:6" ht="13.5" x14ac:dyDescent="0.25">
      <c r="A1027" s="80">
        <v>91642</v>
      </c>
      <c r="B1027" s="80" t="s">
        <v>6937</v>
      </c>
      <c r="C1027" s="80" t="s">
        <v>440</v>
      </c>
      <c r="D1027" s="80" t="s">
        <v>5991</v>
      </c>
      <c r="E1027" s="110">
        <v>5.14</v>
      </c>
      <c r="F1027" s="80" t="s">
        <v>5992</v>
      </c>
    </row>
    <row r="1028" spans="1:6" ht="13.5" x14ac:dyDescent="0.25">
      <c r="A1028" s="80">
        <v>91643</v>
      </c>
      <c r="B1028" s="80" t="s">
        <v>6938</v>
      </c>
      <c r="C1028" s="80" t="s">
        <v>440</v>
      </c>
      <c r="D1028" s="80" t="s">
        <v>5991</v>
      </c>
      <c r="E1028" s="110">
        <v>56.46</v>
      </c>
      <c r="F1028" s="80" t="s">
        <v>5992</v>
      </c>
    </row>
    <row r="1029" spans="1:6" ht="13.5" x14ac:dyDescent="0.25">
      <c r="A1029" s="80">
        <v>91644</v>
      </c>
      <c r="B1029" s="80" t="s">
        <v>6939</v>
      </c>
      <c r="C1029" s="80" t="s">
        <v>440</v>
      </c>
      <c r="D1029" s="80" t="s">
        <v>6587</v>
      </c>
      <c r="E1029" s="110">
        <v>361.44</v>
      </c>
      <c r="F1029" s="80" t="s">
        <v>5992</v>
      </c>
    </row>
    <row r="1030" spans="1:6" ht="13.5" x14ac:dyDescent="0.25">
      <c r="A1030" s="80">
        <v>91688</v>
      </c>
      <c r="B1030" s="80" t="s">
        <v>6940</v>
      </c>
      <c r="C1030" s="80" t="s">
        <v>440</v>
      </c>
      <c r="D1030" s="80" t="s">
        <v>6059</v>
      </c>
      <c r="E1030" s="110">
        <v>0.08</v>
      </c>
      <c r="F1030" s="80" t="s">
        <v>5992</v>
      </c>
    </row>
    <row r="1031" spans="1:6" ht="13.5" x14ac:dyDescent="0.25">
      <c r="A1031" s="80">
        <v>91689</v>
      </c>
      <c r="B1031" s="80" t="s">
        <v>6941</v>
      </c>
      <c r="C1031" s="80" t="s">
        <v>440</v>
      </c>
      <c r="D1031" s="80" t="s">
        <v>6059</v>
      </c>
      <c r="E1031" s="110">
        <v>0</v>
      </c>
      <c r="F1031" s="80" t="s">
        <v>5992</v>
      </c>
    </row>
    <row r="1032" spans="1:6" ht="13.5" x14ac:dyDescent="0.25">
      <c r="A1032" s="80">
        <v>91690</v>
      </c>
      <c r="B1032" s="80" t="s">
        <v>6942</v>
      </c>
      <c r="C1032" s="80" t="s">
        <v>440</v>
      </c>
      <c r="D1032" s="80" t="s">
        <v>6059</v>
      </c>
      <c r="E1032" s="110">
        <v>0.06</v>
      </c>
      <c r="F1032" s="80" t="s">
        <v>5992</v>
      </c>
    </row>
    <row r="1033" spans="1:6" ht="13.5" x14ac:dyDescent="0.25">
      <c r="A1033" s="80">
        <v>91691</v>
      </c>
      <c r="B1033" s="80" t="s">
        <v>6943</v>
      </c>
      <c r="C1033" s="80" t="s">
        <v>440</v>
      </c>
      <c r="D1033" s="80" t="s">
        <v>6059</v>
      </c>
      <c r="E1033" s="110">
        <v>0.76</v>
      </c>
      <c r="F1033" s="80" t="s">
        <v>5992</v>
      </c>
    </row>
    <row r="1034" spans="1:6" ht="13.5" x14ac:dyDescent="0.25">
      <c r="A1034" s="80">
        <v>92040</v>
      </c>
      <c r="B1034" s="80" t="s">
        <v>6944</v>
      </c>
      <c r="C1034" s="80" t="s">
        <v>440</v>
      </c>
      <c r="D1034" s="80" t="s">
        <v>5991</v>
      </c>
      <c r="E1034" s="110">
        <v>7</v>
      </c>
      <c r="F1034" s="80" t="s">
        <v>5992</v>
      </c>
    </row>
    <row r="1035" spans="1:6" ht="13.5" x14ac:dyDescent="0.25">
      <c r="A1035" s="80">
        <v>92041</v>
      </c>
      <c r="B1035" s="80" t="s">
        <v>6945</v>
      </c>
      <c r="C1035" s="80" t="s">
        <v>440</v>
      </c>
      <c r="D1035" s="80" t="s">
        <v>5991</v>
      </c>
      <c r="E1035" s="110">
        <v>0.73</v>
      </c>
      <c r="F1035" s="80" t="s">
        <v>5992</v>
      </c>
    </row>
    <row r="1036" spans="1:6" ht="13.5" x14ac:dyDescent="0.25">
      <c r="A1036" s="80">
        <v>92042</v>
      </c>
      <c r="B1036" s="80" t="s">
        <v>6946</v>
      </c>
      <c r="C1036" s="80" t="s">
        <v>440</v>
      </c>
      <c r="D1036" s="80" t="s">
        <v>5991</v>
      </c>
      <c r="E1036" s="110">
        <v>5.84</v>
      </c>
      <c r="F1036" s="80" t="s">
        <v>5992</v>
      </c>
    </row>
    <row r="1037" spans="1:6" ht="13.5" x14ac:dyDescent="0.25">
      <c r="A1037" s="80">
        <v>92101</v>
      </c>
      <c r="B1037" s="80" t="s">
        <v>6947</v>
      </c>
      <c r="C1037" s="80" t="s">
        <v>440</v>
      </c>
      <c r="D1037" s="80" t="s">
        <v>5991</v>
      </c>
      <c r="E1037" s="110">
        <v>33.979999999999997</v>
      </c>
      <c r="F1037" s="80" t="s">
        <v>5992</v>
      </c>
    </row>
    <row r="1038" spans="1:6" ht="13.5" x14ac:dyDescent="0.25">
      <c r="A1038" s="80">
        <v>92102</v>
      </c>
      <c r="B1038" s="80" t="s">
        <v>6948</v>
      </c>
      <c r="C1038" s="80" t="s">
        <v>440</v>
      </c>
      <c r="D1038" s="80" t="s">
        <v>5991</v>
      </c>
      <c r="E1038" s="110">
        <v>6.04</v>
      </c>
      <c r="F1038" s="80" t="s">
        <v>5992</v>
      </c>
    </row>
    <row r="1039" spans="1:6" ht="13.5" x14ac:dyDescent="0.25">
      <c r="A1039" s="80">
        <v>92103</v>
      </c>
      <c r="B1039" s="80" t="s">
        <v>6949</v>
      </c>
      <c r="C1039" s="80" t="s">
        <v>440</v>
      </c>
      <c r="D1039" s="80" t="s">
        <v>5991</v>
      </c>
      <c r="E1039" s="110">
        <v>4.78</v>
      </c>
      <c r="F1039" s="80" t="s">
        <v>5992</v>
      </c>
    </row>
    <row r="1040" spans="1:6" ht="13.5" x14ac:dyDescent="0.25">
      <c r="A1040" s="80">
        <v>92104</v>
      </c>
      <c r="B1040" s="80" t="s">
        <v>6950</v>
      </c>
      <c r="C1040" s="80" t="s">
        <v>440</v>
      </c>
      <c r="D1040" s="80" t="s">
        <v>5991</v>
      </c>
      <c r="E1040" s="110">
        <v>54.93</v>
      </c>
      <c r="F1040" s="80" t="s">
        <v>5992</v>
      </c>
    </row>
    <row r="1041" spans="1:6" ht="13.5" x14ac:dyDescent="0.25">
      <c r="A1041" s="80">
        <v>92105</v>
      </c>
      <c r="B1041" s="80" t="s">
        <v>6951</v>
      </c>
      <c r="C1041" s="80" t="s">
        <v>440</v>
      </c>
      <c r="D1041" s="80" t="s">
        <v>6587</v>
      </c>
      <c r="E1041" s="110">
        <v>230.9</v>
      </c>
      <c r="F1041" s="80" t="s">
        <v>5992</v>
      </c>
    </row>
    <row r="1042" spans="1:6" ht="13.5" x14ac:dyDescent="0.25">
      <c r="A1042" s="80">
        <v>92108</v>
      </c>
      <c r="B1042" s="80" t="s">
        <v>6952</v>
      </c>
      <c r="C1042" s="80" t="s">
        <v>440</v>
      </c>
      <c r="D1042" s="80" t="s">
        <v>6059</v>
      </c>
      <c r="E1042" s="110">
        <v>1.03</v>
      </c>
      <c r="F1042" s="80" t="s">
        <v>5992</v>
      </c>
    </row>
    <row r="1043" spans="1:6" ht="13.5" x14ac:dyDescent="0.25">
      <c r="A1043" s="80">
        <v>92109</v>
      </c>
      <c r="B1043" s="80" t="s">
        <v>6953</v>
      </c>
      <c r="C1043" s="80" t="s">
        <v>440</v>
      </c>
      <c r="D1043" s="80" t="s">
        <v>6059</v>
      </c>
      <c r="E1043" s="110">
        <v>0.12</v>
      </c>
      <c r="F1043" s="80" t="s">
        <v>5992</v>
      </c>
    </row>
    <row r="1044" spans="1:6" ht="13.5" x14ac:dyDescent="0.25">
      <c r="A1044" s="80">
        <v>92110</v>
      </c>
      <c r="B1044" s="80" t="s">
        <v>6954</v>
      </c>
      <c r="C1044" s="80" t="s">
        <v>440</v>
      </c>
      <c r="D1044" s="80" t="s">
        <v>6059</v>
      </c>
      <c r="E1044" s="110">
        <v>0.8</v>
      </c>
      <c r="F1044" s="80" t="s">
        <v>5992</v>
      </c>
    </row>
    <row r="1045" spans="1:6" ht="13.5" x14ac:dyDescent="0.25">
      <c r="A1045" s="80">
        <v>92111</v>
      </c>
      <c r="B1045" s="80" t="s">
        <v>6955</v>
      </c>
      <c r="C1045" s="80" t="s">
        <v>440</v>
      </c>
      <c r="D1045" s="80" t="s">
        <v>6059</v>
      </c>
      <c r="E1045" s="110">
        <v>0.7</v>
      </c>
      <c r="F1045" s="80" t="s">
        <v>5992</v>
      </c>
    </row>
    <row r="1046" spans="1:6" ht="13.5" x14ac:dyDescent="0.25">
      <c r="A1046" s="80">
        <v>92114</v>
      </c>
      <c r="B1046" s="80" t="s">
        <v>6956</v>
      </c>
      <c r="C1046" s="80" t="s">
        <v>440</v>
      </c>
      <c r="D1046" s="80" t="s">
        <v>6059</v>
      </c>
      <c r="E1046" s="110">
        <v>0.11</v>
      </c>
      <c r="F1046" s="80" t="s">
        <v>5992</v>
      </c>
    </row>
    <row r="1047" spans="1:6" ht="13.5" x14ac:dyDescent="0.25">
      <c r="A1047" s="80">
        <v>92115</v>
      </c>
      <c r="B1047" s="80" t="s">
        <v>6957</v>
      </c>
      <c r="C1047" s="80" t="s">
        <v>440</v>
      </c>
      <c r="D1047" s="80" t="s">
        <v>6059</v>
      </c>
      <c r="E1047" s="110">
        <v>0.01</v>
      </c>
      <c r="F1047" s="80" t="s">
        <v>5992</v>
      </c>
    </row>
    <row r="1048" spans="1:6" ht="13.5" x14ac:dyDescent="0.25">
      <c r="A1048" s="80">
        <v>92116</v>
      </c>
      <c r="B1048" s="80" t="s">
        <v>6958</v>
      </c>
      <c r="C1048" s="80" t="s">
        <v>440</v>
      </c>
      <c r="D1048" s="80" t="s">
        <v>6059</v>
      </c>
      <c r="E1048" s="110">
        <v>0.14000000000000001</v>
      </c>
      <c r="F1048" s="80" t="s">
        <v>5992</v>
      </c>
    </row>
    <row r="1049" spans="1:6" ht="13.5" x14ac:dyDescent="0.25">
      <c r="A1049" s="80">
        <v>92133</v>
      </c>
      <c r="B1049" s="80" t="s">
        <v>6959</v>
      </c>
      <c r="C1049" s="80" t="s">
        <v>440</v>
      </c>
      <c r="D1049" s="80" t="s">
        <v>6587</v>
      </c>
      <c r="E1049" s="110">
        <v>12.16</v>
      </c>
      <c r="F1049" s="80" t="s">
        <v>5992</v>
      </c>
    </row>
    <row r="1050" spans="1:6" ht="13.5" x14ac:dyDescent="0.25">
      <c r="A1050" s="80">
        <v>92134</v>
      </c>
      <c r="B1050" s="80" t="s">
        <v>6960</v>
      </c>
      <c r="C1050" s="80" t="s">
        <v>440</v>
      </c>
      <c r="D1050" s="80" t="s">
        <v>6587</v>
      </c>
      <c r="E1050" s="110">
        <v>1.92</v>
      </c>
      <c r="F1050" s="80" t="s">
        <v>5992</v>
      </c>
    </row>
    <row r="1051" spans="1:6" ht="13.5" x14ac:dyDescent="0.25">
      <c r="A1051" s="80">
        <v>92135</v>
      </c>
      <c r="B1051" s="80" t="s">
        <v>6961</v>
      </c>
      <c r="C1051" s="80" t="s">
        <v>440</v>
      </c>
      <c r="D1051" s="80" t="s">
        <v>6587</v>
      </c>
      <c r="E1051" s="110">
        <v>1.52</v>
      </c>
      <c r="F1051" s="80" t="s">
        <v>5992</v>
      </c>
    </row>
    <row r="1052" spans="1:6" ht="13.5" x14ac:dyDescent="0.25">
      <c r="A1052" s="80">
        <v>92136</v>
      </c>
      <c r="B1052" s="80" t="s">
        <v>6962</v>
      </c>
      <c r="C1052" s="80" t="s">
        <v>440</v>
      </c>
      <c r="D1052" s="80" t="s">
        <v>6587</v>
      </c>
      <c r="E1052" s="110">
        <v>15.2</v>
      </c>
      <c r="F1052" s="80" t="s">
        <v>5992</v>
      </c>
    </row>
    <row r="1053" spans="1:6" ht="13.5" x14ac:dyDescent="0.25">
      <c r="A1053" s="80">
        <v>92137</v>
      </c>
      <c r="B1053" s="80" t="s">
        <v>6963</v>
      </c>
      <c r="C1053" s="80" t="s">
        <v>440</v>
      </c>
      <c r="D1053" s="80" t="s">
        <v>6587</v>
      </c>
      <c r="E1053" s="110">
        <v>42.29</v>
      </c>
      <c r="F1053" s="80" t="s">
        <v>5992</v>
      </c>
    </row>
    <row r="1054" spans="1:6" ht="13.5" x14ac:dyDescent="0.25">
      <c r="A1054" s="80">
        <v>92140</v>
      </c>
      <c r="B1054" s="80" t="s">
        <v>6964</v>
      </c>
      <c r="C1054" s="80" t="s">
        <v>440</v>
      </c>
      <c r="D1054" s="80" t="s">
        <v>6059</v>
      </c>
      <c r="E1054" s="110">
        <v>4.45</v>
      </c>
      <c r="F1054" s="80" t="s">
        <v>5992</v>
      </c>
    </row>
    <row r="1055" spans="1:6" ht="13.5" x14ac:dyDescent="0.25">
      <c r="A1055" s="80">
        <v>92141</v>
      </c>
      <c r="B1055" s="80" t="s">
        <v>6965</v>
      </c>
      <c r="C1055" s="80" t="s">
        <v>440</v>
      </c>
      <c r="D1055" s="80" t="s">
        <v>6059</v>
      </c>
      <c r="E1055" s="110">
        <v>0.7</v>
      </c>
      <c r="F1055" s="80" t="s">
        <v>5992</v>
      </c>
    </row>
    <row r="1056" spans="1:6" ht="13.5" x14ac:dyDescent="0.25">
      <c r="A1056" s="80">
        <v>92142</v>
      </c>
      <c r="B1056" s="80" t="s">
        <v>6966</v>
      </c>
      <c r="C1056" s="80" t="s">
        <v>440</v>
      </c>
      <c r="D1056" s="80" t="s">
        <v>6059</v>
      </c>
      <c r="E1056" s="110">
        <v>0.55000000000000004</v>
      </c>
      <c r="F1056" s="80" t="s">
        <v>5992</v>
      </c>
    </row>
    <row r="1057" spans="1:6" ht="13.5" x14ac:dyDescent="0.25">
      <c r="A1057" s="80">
        <v>92143</v>
      </c>
      <c r="B1057" s="80" t="s">
        <v>6967</v>
      </c>
      <c r="C1057" s="80" t="s">
        <v>440</v>
      </c>
      <c r="D1057" s="80" t="s">
        <v>6059</v>
      </c>
      <c r="E1057" s="110">
        <v>5.57</v>
      </c>
      <c r="F1057" s="80" t="s">
        <v>5992</v>
      </c>
    </row>
    <row r="1058" spans="1:6" ht="13.5" x14ac:dyDescent="0.25">
      <c r="A1058" s="80">
        <v>92144</v>
      </c>
      <c r="B1058" s="80" t="s">
        <v>6968</v>
      </c>
      <c r="C1058" s="80" t="s">
        <v>440</v>
      </c>
      <c r="D1058" s="80" t="s">
        <v>6587</v>
      </c>
      <c r="E1058" s="110">
        <v>50.04</v>
      </c>
      <c r="F1058" s="80" t="s">
        <v>5992</v>
      </c>
    </row>
    <row r="1059" spans="1:6" ht="13.5" x14ac:dyDescent="0.25">
      <c r="A1059" s="80">
        <v>92237</v>
      </c>
      <c r="B1059" s="80" t="s">
        <v>6969</v>
      </c>
      <c r="C1059" s="80" t="s">
        <v>440</v>
      </c>
      <c r="D1059" s="80" t="s">
        <v>5991</v>
      </c>
      <c r="E1059" s="110">
        <v>23.22</v>
      </c>
      <c r="F1059" s="80" t="s">
        <v>5992</v>
      </c>
    </row>
    <row r="1060" spans="1:6" ht="13.5" x14ac:dyDescent="0.25">
      <c r="A1060" s="80">
        <v>92238</v>
      </c>
      <c r="B1060" s="80" t="s">
        <v>6970</v>
      </c>
      <c r="C1060" s="80" t="s">
        <v>440</v>
      </c>
      <c r="D1060" s="80" t="s">
        <v>5991</v>
      </c>
      <c r="E1060" s="110">
        <v>4.72</v>
      </c>
      <c r="F1060" s="80" t="s">
        <v>5992</v>
      </c>
    </row>
    <row r="1061" spans="1:6" ht="13.5" x14ac:dyDescent="0.25">
      <c r="A1061" s="80">
        <v>92239</v>
      </c>
      <c r="B1061" s="80" t="s">
        <v>6971</v>
      </c>
      <c r="C1061" s="80" t="s">
        <v>440</v>
      </c>
      <c r="D1061" s="80" t="s">
        <v>5991</v>
      </c>
      <c r="E1061" s="110">
        <v>3.75</v>
      </c>
      <c r="F1061" s="80" t="s">
        <v>5992</v>
      </c>
    </row>
    <row r="1062" spans="1:6" ht="13.5" x14ac:dyDescent="0.25">
      <c r="A1062" s="80">
        <v>92240</v>
      </c>
      <c r="B1062" s="80" t="s">
        <v>6972</v>
      </c>
      <c r="C1062" s="80" t="s">
        <v>440</v>
      </c>
      <c r="D1062" s="80" t="s">
        <v>5991</v>
      </c>
      <c r="E1062" s="110">
        <v>41.07</v>
      </c>
      <c r="F1062" s="80" t="s">
        <v>5992</v>
      </c>
    </row>
    <row r="1063" spans="1:6" ht="13.5" x14ac:dyDescent="0.25">
      <c r="A1063" s="80">
        <v>92241</v>
      </c>
      <c r="B1063" s="80" t="s">
        <v>6973</v>
      </c>
      <c r="C1063" s="80" t="s">
        <v>440</v>
      </c>
      <c r="D1063" s="80" t="s">
        <v>6587</v>
      </c>
      <c r="E1063" s="110">
        <v>331.35</v>
      </c>
      <c r="F1063" s="80" t="s">
        <v>5992</v>
      </c>
    </row>
    <row r="1064" spans="1:6" ht="13.5" x14ac:dyDescent="0.25">
      <c r="A1064" s="80">
        <v>92712</v>
      </c>
      <c r="B1064" s="80" t="s">
        <v>6974</v>
      </c>
      <c r="C1064" s="80" t="s">
        <v>440</v>
      </c>
      <c r="D1064" s="80" t="s">
        <v>6059</v>
      </c>
      <c r="E1064" s="110">
        <v>0.17</v>
      </c>
      <c r="F1064" s="80" t="s">
        <v>5992</v>
      </c>
    </row>
    <row r="1065" spans="1:6" ht="13.5" x14ac:dyDescent="0.25">
      <c r="A1065" s="80">
        <v>92713</v>
      </c>
      <c r="B1065" s="80" t="s">
        <v>6975</v>
      </c>
      <c r="C1065" s="80" t="s">
        <v>440</v>
      </c>
      <c r="D1065" s="80" t="s">
        <v>6059</v>
      </c>
      <c r="E1065" s="110">
        <v>0.02</v>
      </c>
      <c r="F1065" s="80" t="s">
        <v>5992</v>
      </c>
    </row>
    <row r="1066" spans="1:6" ht="13.5" x14ac:dyDescent="0.25">
      <c r="A1066" s="80">
        <v>92714</v>
      </c>
      <c r="B1066" s="80" t="s">
        <v>6976</v>
      </c>
      <c r="C1066" s="80" t="s">
        <v>440</v>
      </c>
      <c r="D1066" s="80" t="s">
        <v>6059</v>
      </c>
      <c r="E1066" s="110">
        <v>0.21</v>
      </c>
      <c r="F1066" s="80" t="s">
        <v>5992</v>
      </c>
    </row>
    <row r="1067" spans="1:6" ht="13.5" x14ac:dyDescent="0.25">
      <c r="A1067" s="80">
        <v>92715</v>
      </c>
      <c r="B1067" s="80" t="s">
        <v>6977</v>
      </c>
      <c r="C1067" s="80" t="s">
        <v>440</v>
      </c>
      <c r="D1067" s="80" t="s">
        <v>5991</v>
      </c>
      <c r="E1067" s="110">
        <v>22.55</v>
      </c>
      <c r="F1067" s="80" t="s">
        <v>5992</v>
      </c>
    </row>
    <row r="1068" spans="1:6" ht="13.5" x14ac:dyDescent="0.25">
      <c r="A1068" s="80">
        <v>92956</v>
      </c>
      <c r="B1068" s="80" t="s">
        <v>6978</v>
      </c>
      <c r="C1068" s="80" t="s">
        <v>440</v>
      </c>
      <c r="D1068" s="80" t="s">
        <v>5991</v>
      </c>
      <c r="E1068" s="110">
        <v>4.51</v>
      </c>
      <c r="F1068" s="80" t="s">
        <v>5992</v>
      </c>
    </row>
    <row r="1069" spans="1:6" ht="13.5" x14ac:dyDescent="0.25">
      <c r="A1069" s="80">
        <v>92957</v>
      </c>
      <c r="B1069" s="80" t="s">
        <v>6979</v>
      </c>
      <c r="C1069" s="80" t="s">
        <v>440</v>
      </c>
      <c r="D1069" s="80" t="s">
        <v>5991</v>
      </c>
      <c r="E1069" s="110">
        <v>0.53</v>
      </c>
      <c r="F1069" s="80" t="s">
        <v>5992</v>
      </c>
    </row>
    <row r="1070" spans="1:6" ht="13.5" x14ac:dyDescent="0.25">
      <c r="A1070" s="80">
        <v>92958</v>
      </c>
      <c r="B1070" s="80" t="s">
        <v>6980</v>
      </c>
      <c r="C1070" s="80" t="s">
        <v>440</v>
      </c>
      <c r="D1070" s="80" t="s">
        <v>5991</v>
      </c>
      <c r="E1070" s="110">
        <v>4.93</v>
      </c>
      <c r="F1070" s="80" t="s">
        <v>5992</v>
      </c>
    </row>
    <row r="1071" spans="1:6" ht="13.5" x14ac:dyDescent="0.25">
      <c r="A1071" s="80">
        <v>92959</v>
      </c>
      <c r="B1071" s="80" t="s">
        <v>6981</v>
      </c>
      <c r="C1071" s="80" t="s">
        <v>440</v>
      </c>
      <c r="D1071" s="80" t="s">
        <v>6587</v>
      </c>
      <c r="E1071" s="110">
        <v>11.12</v>
      </c>
      <c r="F1071" s="80" t="s">
        <v>5992</v>
      </c>
    </row>
    <row r="1072" spans="1:6" ht="13.5" x14ac:dyDescent="0.25">
      <c r="A1072" s="80">
        <v>92963</v>
      </c>
      <c r="B1072" s="80" t="s">
        <v>6982</v>
      </c>
      <c r="C1072" s="80" t="s">
        <v>440</v>
      </c>
      <c r="D1072" s="80" t="s">
        <v>6059</v>
      </c>
      <c r="E1072" s="110">
        <v>1.1499999999999999</v>
      </c>
      <c r="F1072" s="80" t="s">
        <v>5992</v>
      </c>
    </row>
    <row r="1073" spans="1:6" ht="13.5" x14ac:dyDescent="0.25">
      <c r="A1073" s="80">
        <v>92964</v>
      </c>
      <c r="B1073" s="80" t="s">
        <v>6983</v>
      </c>
      <c r="C1073" s="80" t="s">
        <v>440</v>
      </c>
      <c r="D1073" s="80" t="s">
        <v>6059</v>
      </c>
      <c r="E1073" s="110">
        <v>0.13</v>
      </c>
      <c r="F1073" s="80" t="s">
        <v>5992</v>
      </c>
    </row>
    <row r="1074" spans="1:6" ht="13.5" x14ac:dyDescent="0.25">
      <c r="A1074" s="80">
        <v>92965</v>
      </c>
      <c r="B1074" s="80" t="s">
        <v>6984</v>
      </c>
      <c r="C1074" s="80" t="s">
        <v>440</v>
      </c>
      <c r="D1074" s="80" t="s">
        <v>6059</v>
      </c>
      <c r="E1074" s="110">
        <v>1.44</v>
      </c>
      <c r="F1074" s="80" t="s">
        <v>5992</v>
      </c>
    </row>
    <row r="1075" spans="1:6" ht="13.5" x14ac:dyDescent="0.25">
      <c r="A1075" s="80">
        <v>93220</v>
      </c>
      <c r="B1075" s="80" t="s">
        <v>6985</v>
      </c>
      <c r="C1075" s="80" t="s">
        <v>440</v>
      </c>
      <c r="D1075" s="80" t="s">
        <v>5991</v>
      </c>
      <c r="E1075" s="110">
        <v>345.74</v>
      </c>
      <c r="F1075" s="80" t="s">
        <v>5992</v>
      </c>
    </row>
    <row r="1076" spans="1:6" ht="13.5" x14ac:dyDescent="0.25">
      <c r="A1076" s="80">
        <v>93221</v>
      </c>
      <c r="B1076" s="80" t="s">
        <v>6986</v>
      </c>
      <c r="C1076" s="80" t="s">
        <v>440</v>
      </c>
      <c r="D1076" s="80" t="s">
        <v>5991</v>
      </c>
      <c r="E1076" s="110">
        <v>48</v>
      </c>
      <c r="F1076" s="80" t="s">
        <v>5992</v>
      </c>
    </row>
    <row r="1077" spans="1:6" ht="13.5" x14ac:dyDescent="0.25">
      <c r="A1077" s="80">
        <v>93222</v>
      </c>
      <c r="B1077" s="80" t="s">
        <v>6987</v>
      </c>
      <c r="C1077" s="80" t="s">
        <v>440</v>
      </c>
      <c r="D1077" s="80" t="s">
        <v>5991</v>
      </c>
      <c r="E1077" s="110">
        <v>432.67</v>
      </c>
      <c r="F1077" s="80" t="s">
        <v>5992</v>
      </c>
    </row>
    <row r="1078" spans="1:6" ht="13.5" x14ac:dyDescent="0.25">
      <c r="A1078" s="80">
        <v>93223</v>
      </c>
      <c r="B1078" s="80" t="s">
        <v>6988</v>
      </c>
      <c r="C1078" s="80" t="s">
        <v>440</v>
      </c>
      <c r="D1078" s="80" t="s">
        <v>6587</v>
      </c>
      <c r="E1078" s="110">
        <v>187.46</v>
      </c>
      <c r="F1078" s="80" t="s">
        <v>5992</v>
      </c>
    </row>
    <row r="1079" spans="1:6" ht="13.5" x14ac:dyDescent="0.25">
      <c r="A1079" s="80">
        <v>93229</v>
      </c>
      <c r="B1079" s="80" t="s">
        <v>12394</v>
      </c>
      <c r="C1079" s="80" t="s">
        <v>440</v>
      </c>
      <c r="D1079" s="80" t="s">
        <v>6059</v>
      </c>
      <c r="E1079" s="110">
        <v>0.44</v>
      </c>
      <c r="F1079" s="80" t="s">
        <v>5992</v>
      </c>
    </row>
    <row r="1080" spans="1:6" ht="13.5" x14ac:dyDescent="0.25">
      <c r="A1080" s="80">
        <v>93230</v>
      </c>
      <c r="B1080" s="80" t="s">
        <v>12395</v>
      </c>
      <c r="C1080" s="80" t="s">
        <v>440</v>
      </c>
      <c r="D1080" s="80" t="s">
        <v>6059</v>
      </c>
      <c r="E1080" s="110">
        <v>0.05</v>
      </c>
      <c r="F1080" s="80" t="s">
        <v>5992</v>
      </c>
    </row>
    <row r="1081" spans="1:6" ht="13.5" x14ac:dyDescent="0.25">
      <c r="A1081" s="80">
        <v>93231</v>
      </c>
      <c r="B1081" s="80" t="s">
        <v>12396</v>
      </c>
      <c r="C1081" s="80" t="s">
        <v>440</v>
      </c>
      <c r="D1081" s="80" t="s">
        <v>6059</v>
      </c>
      <c r="E1081" s="110">
        <v>0.41</v>
      </c>
      <c r="F1081" s="80" t="s">
        <v>5992</v>
      </c>
    </row>
    <row r="1082" spans="1:6" ht="13.5" x14ac:dyDescent="0.25">
      <c r="A1082" s="80">
        <v>93232</v>
      </c>
      <c r="B1082" s="80" t="s">
        <v>12397</v>
      </c>
      <c r="C1082" s="80" t="s">
        <v>440</v>
      </c>
      <c r="D1082" s="80" t="s">
        <v>6587</v>
      </c>
      <c r="E1082" s="110">
        <v>10.62</v>
      </c>
      <c r="F1082" s="80" t="s">
        <v>5992</v>
      </c>
    </row>
    <row r="1083" spans="1:6" ht="13.5" x14ac:dyDescent="0.25">
      <c r="A1083" s="80">
        <v>93235</v>
      </c>
      <c r="B1083" s="80" t="s">
        <v>6989</v>
      </c>
      <c r="C1083" s="80" t="s">
        <v>440</v>
      </c>
      <c r="D1083" s="80" t="s">
        <v>5991</v>
      </c>
      <c r="E1083" s="110">
        <v>1.1299999999999999</v>
      </c>
      <c r="F1083" s="80" t="s">
        <v>5992</v>
      </c>
    </row>
    <row r="1084" spans="1:6" ht="13.5" x14ac:dyDescent="0.25">
      <c r="A1084" s="80">
        <v>93238</v>
      </c>
      <c r="B1084" s="80" t="s">
        <v>6990</v>
      </c>
      <c r="C1084" s="80" t="s">
        <v>440</v>
      </c>
      <c r="D1084" s="80" t="s">
        <v>5991</v>
      </c>
      <c r="E1084" s="110">
        <v>1.27</v>
      </c>
      <c r="F1084" s="80" t="s">
        <v>5992</v>
      </c>
    </row>
    <row r="1085" spans="1:6" ht="13.5" x14ac:dyDescent="0.25">
      <c r="A1085" s="80">
        <v>93239</v>
      </c>
      <c r="B1085" s="80" t="s">
        <v>6991</v>
      </c>
      <c r="C1085" s="80" t="s">
        <v>440</v>
      </c>
      <c r="D1085" s="80" t="s">
        <v>5991</v>
      </c>
      <c r="E1085" s="110">
        <v>5.78</v>
      </c>
      <c r="F1085" s="80" t="s">
        <v>5992</v>
      </c>
    </row>
    <row r="1086" spans="1:6" ht="13.5" x14ac:dyDescent="0.25">
      <c r="A1086" s="80">
        <v>93240</v>
      </c>
      <c r="B1086" s="80" t="s">
        <v>6992</v>
      </c>
      <c r="C1086" s="80" t="s">
        <v>440</v>
      </c>
      <c r="D1086" s="80" t="s">
        <v>6587</v>
      </c>
      <c r="E1086" s="110">
        <v>14.36</v>
      </c>
      <c r="F1086" s="80" t="s">
        <v>5992</v>
      </c>
    </row>
    <row r="1087" spans="1:6" ht="13.5" x14ac:dyDescent="0.25">
      <c r="A1087" s="80">
        <v>93267</v>
      </c>
      <c r="B1087" s="80" t="s">
        <v>6993</v>
      </c>
      <c r="C1087" s="80" t="s">
        <v>440</v>
      </c>
      <c r="D1087" s="80" t="s">
        <v>5991</v>
      </c>
      <c r="E1087" s="110">
        <v>46.17</v>
      </c>
      <c r="F1087" s="80" t="s">
        <v>5992</v>
      </c>
    </row>
    <row r="1088" spans="1:6" ht="13.5" x14ac:dyDescent="0.25">
      <c r="A1088" s="80">
        <v>93269</v>
      </c>
      <c r="B1088" s="80" t="s">
        <v>6994</v>
      </c>
      <c r="C1088" s="80" t="s">
        <v>440</v>
      </c>
      <c r="D1088" s="80" t="s">
        <v>5991</v>
      </c>
      <c r="E1088" s="110">
        <v>5.48</v>
      </c>
      <c r="F1088" s="80" t="s">
        <v>5992</v>
      </c>
    </row>
    <row r="1089" spans="1:6" ht="13.5" x14ac:dyDescent="0.25">
      <c r="A1089" s="80">
        <v>93270</v>
      </c>
      <c r="B1089" s="80" t="s">
        <v>6995</v>
      </c>
      <c r="C1089" s="80" t="s">
        <v>440</v>
      </c>
      <c r="D1089" s="80" t="s">
        <v>5991</v>
      </c>
      <c r="E1089" s="110">
        <v>50.5</v>
      </c>
      <c r="F1089" s="80" t="s">
        <v>5992</v>
      </c>
    </row>
    <row r="1090" spans="1:6" ht="13.5" x14ac:dyDescent="0.25">
      <c r="A1090" s="80">
        <v>93271</v>
      </c>
      <c r="B1090" s="80" t="s">
        <v>6996</v>
      </c>
      <c r="C1090" s="80" t="s">
        <v>440</v>
      </c>
      <c r="D1090" s="80" t="s">
        <v>6059</v>
      </c>
      <c r="E1090" s="110">
        <v>5.23</v>
      </c>
      <c r="F1090" s="80" t="s">
        <v>5992</v>
      </c>
    </row>
    <row r="1091" spans="1:6" ht="13.5" x14ac:dyDescent="0.25">
      <c r="A1091" s="80">
        <v>93277</v>
      </c>
      <c r="B1091" s="80" t="s">
        <v>6997</v>
      </c>
      <c r="C1091" s="80" t="s">
        <v>440</v>
      </c>
      <c r="D1091" s="80" t="s">
        <v>5991</v>
      </c>
      <c r="E1091" s="110">
        <v>0.31</v>
      </c>
      <c r="F1091" s="80" t="s">
        <v>5992</v>
      </c>
    </row>
    <row r="1092" spans="1:6" ht="13.5" x14ac:dyDescent="0.25">
      <c r="A1092" s="80">
        <v>93278</v>
      </c>
      <c r="B1092" s="80" t="s">
        <v>6998</v>
      </c>
      <c r="C1092" s="80" t="s">
        <v>440</v>
      </c>
      <c r="D1092" s="80" t="s">
        <v>5991</v>
      </c>
      <c r="E1092" s="110">
        <v>0.03</v>
      </c>
      <c r="F1092" s="80" t="s">
        <v>5992</v>
      </c>
    </row>
    <row r="1093" spans="1:6" ht="13.5" x14ac:dyDescent="0.25">
      <c r="A1093" s="80">
        <v>93279</v>
      </c>
      <c r="B1093" s="80" t="s">
        <v>6999</v>
      </c>
      <c r="C1093" s="80" t="s">
        <v>440</v>
      </c>
      <c r="D1093" s="80" t="s">
        <v>5991</v>
      </c>
      <c r="E1093" s="110">
        <v>0.28999999999999998</v>
      </c>
      <c r="F1093" s="80" t="s">
        <v>5992</v>
      </c>
    </row>
    <row r="1094" spans="1:6" ht="13.5" x14ac:dyDescent="0.25">
      <c r="A1094" s="80">
        <v>93280</v>
      </c>
      <c r="B1094" s="80" t="s">
        <v>7000</v>
      </c>
      <c r="C1094" s="80" t="s">
        <v>440</v>
      </c>
      <c r="D1094" s="80" t="s">
        <v>6059</v>
      </c>
      <c r="E1094" s="110">
        <v>0.43</v>
      </c>
      <c r="F1094" s="80" t="s">
        <v>5992</v>
      </c>
    </row>
    <row r="1095" spans="1:6" ht="13.5" x14ac:dyDescent="0.25">
      <c r="A1095" s="80">
        <v>93283</v>
      </c>
      <c r="B1095" s="80" t="s">
        <v>7001</v>
      </c>
      <c r="C1095" s="80" t="s">
        <v>440</v>
      </c>
      <c r="D1095" s="80" t="s">
        <v>5991</v>
      </c>
      <c r="E1095" s="110">
        <v>97.04</v>
      </c>
      <c r="F1095" s="80" t="s">
        <v>5992</v>
      </c>
    </row>
    <row r="1096" spans="1:6" ht="13.5" x14ac:dyDescent="0.25">
      <c r="A1096" s="80">
        <v>93284</v>
      </c>
      <c r="B1096" s="80" t="s">
        <v>7002</v>
      </c>
      <c r="C1096" s="80" t="s">
        <v>440</v>
      </c>
      <c r="D1096" s="80" t="s">
        <v>5991</v>
      </c>
      <c r="E1096" s="110">
        <v>17.46</v>
      </c>
      <c r="F1096" s="80" t="s">
        <v>5992</v>
      </c>
    </row>
    <row r="1097" spans="1:6" ht="13.5" x14ac:dyDescent="0.25">
      <c r="A1097" s="80">
        <v>93285</v>
      </c>
      <c r="B1097" s="80" t="s">
        <v>7003</v>
      </c>
      <c r="C1097" s="80" t="s">
        <v>440</v>
      </c>
      <c r="D1097" s="80" t="s">
        <v>5991</v>
      </c>
      <c r="E1097" s="110">
        <v>155.99</v>
      </c>
      <c r="F1097" s="80" t="s">
        <v>5992</v>
      </c>
    </row>
    <row r="1098" spans="1:6" ht="13.5" x14ac:dyDescent="0.25">
      <c r="A1098" s="80">
        <v>93286</v>
      </c>
      <c r="B1098" s="80" t="s">
        <v>7004</v>
      </c>
      <c r="C1098" s="80" t="s">
        <v>440</v>
      </c>
      <c r="D1098" s="80" t="s">
        <v>6059</v>
      </c>
      <c r="E1098" s="110">
        <v>7.28</v>
      </c>
      <c r="F1098" s="80" t="s">
        <v>5992</v>
      </c>
    </row>
    <row r="1099" spans="1:6" ht="13.5" x14ac:dyDescent="0.25">
      <c r="A1099" s="80">
        <v>93296</v>
      </c>
      <c r="B1099" s="80" t="s">
        <v>7005</v>
      </c>
      <c r="C1099" s="80" t="s">
        <v>440</v>
      </c>
      <c r="D1099" s="80" t="s">
        <v>5991</v>
      </c>
      <c r="E1099" s="110">
        <v>13.82</v>
      </c>
      <c r="F1099" s="80" t="s">
        <v>5992</v>
      </c>
    </row>
    <row r="1100" spans="1:6" ht="13.5" x14ac:dyDescent="0.25">
      <c r="A1100" s="80">
        <v>93397</v>
      </c>
      <c r="B1100" s="80" t="s">
        <v>7006</v>
      </c>
      <c r="C1100" s="80" t="s">
        <v>440</v>
      </c>
      <c r="D1100" s="80" t="s">
        <v>5991</v>
      </c>
      <c r="E1100" s="110">
        <v>21.3</v>
      </c>
      <c r="F1100" s="80" t="s">
        <v>5992</v>
      </c>
    </row>
    <row r="1101" spans="1:6" ht="13.5" x14ac:dyDescent="0.25">
      <c r="A1101" s="80">
        <v>93398</v>
      </c>
      <c r="B1101" s="80" t="s">
        <v>7007</v>
      </c>
      <c r="C1101" s="80" t="s">
        <v>440</v>
      </c>
      <c r="D1101" s="80" t="s">
        <v>5991</v>
      </c>
      <c r="E1101" s="110">
        <v>4.04</v>
      </c>
      <c r="F1101" s="80" t="s">
        <v>5992</v>
      </c>
    </row>
    <row r="1102" spans="1:6" ht="13.5" x14ac:dyDescent="0.25">
      <c r="A1102" s="80">
        <v>93399</v>
      </c>
      <c r="B1102" s="80" t="s">
        <v>7008</v>
      </c>
      <c r="C1102" s="80" t="s">
        <v>440</v>
      </c>
      <c r="D1102" s="80" t="s">
        <v>5991</v>
      </c>
      <c r="E1102" s="110">
        <v>3.19</v>
      </c>
      <c r="F1102" s="80" t="s">
        <v>5992</v>
      </c>
    </row>
    <row r="1103" spans="1:6" ht="13.5" x14ac:dyDescent="0.25">
      <c r="A1103" s="80">
        <v>93400</v>
      </c>
      <c r="B1103" s="80" t="s">
        <v>7009</v>
      </c>
      <c r="C1103" s="80" t="s">
        <v>440</v>
      </c>
      <c r="D1103" s="80" t="s">
        <v>5991</v>
      </c>
      <c r="E1103" s="110">
        <v>36.5</v>
      </c>
      <c r="F1103" s="80" t="s">
        <v>5992</v>
      </c>
    </row>
    <row r="1104" spans="1:6" ht="13.5" x14ac:dyDescent="0.25">
      <c r="A1104" s="80">
        <v>93401</v>
      </c>
      <c r="B1104" s="80" t="s">
        <v>7010</v>
      </c>
      <c r="C1104" s="80" t="s">
        <v>440</v>
      </c>
      <c r="D1104" s="80" t="s">
        <v>6587</v>
      </c>
      <c r="E1104" s="110">
        <v>189.76</v>
      </c>
      <c r="F1104" s="80" t="s">
        <v>5992</v>
      </c>
    </row>
    <row r="1105" spans="1:6" ht="13.5" x14ac:dyDescent="0.25">
      <c r="A1105" s="80">
        <v>93404</v>
      </c>
      <c r="B1105" s="80" t="s">
        <v>7011</v>
      </c>
      <c r="C1105" s="80" t="s">
        <v>440</v>
      </c>
      <c r="D1105" s="80" t="s">
        <v>5991</v>
      </c>
      <c r="E1105" s="110">
        <v>5.95</v>
      </c>
      <c r="F1105" s="80" t="s">
        <v>5992</v>
      </c>
    </row>
    <row r="1106" spans="1:6" ht="13.5" x14ac:dyDescent="0.25">
      <c r="A1106" s="80">
        <v>93405</v>
      </c>
      <c r="B1106" s="80" t="s">
        <v>7012</v>
      </c>
      <c r="C1106" s="80" t="s">
        <v>440</v>
      </c>
      <c r="D1106" s="80" t="s">
        <v>5991</v>
      </c>
      <c r="E1106" s="110">
        <v>0.82</v>
      </c>
      <c r="F1106" s="80" t="s">
        <v>5992</v>
      </c>
    </row>
    <row r="1107" spans="1:6" ht="13.5" x14ac:dyDescent="0.25">
      <c r="A1107" s="80">
        <v>93406</v>
      </c>
      <c r="B1107" s="80" t="s">
        <v>7013</v>
      </c>
      <c r="C1107" s="80" t="s">
        <v>440</v>
      </c>
      <c r="D1107" s="80" t="s">
        <v>5991</v>
      </c>
      <c r="E1107" s="110">
        <v>7.44</v>
      </c>
      <c r="F1107" s="80" t="s">
        <v>5992</v>
      </c>
    </row>
    <row r="1108" spans="1:6" ht="13.5" x14ac:dyDescent="0.25">
      <c r="A1108" s="80">
        <v>93407</v>
      </c>
      <c r="B1108" s="80" t="s">
        <v>7014</v>
      </c>
      <c r="C1108" s="80" t="s">
        <v>440</v>
      </c>
      <c r="D1108" s="80" t="s">
        <v>6587</v>
      </c>
      <c r="E1108" s="110">
        <v>56.57</v>
      </c>
      <c r="F1108" s="80" t="s">
        <v>5992</v>
      </c>
    </row>
    <row r="1109" spans="1:6" ht="13.5" x14ac:dyDescent="0.25">
      <c r="A1109" s="80">
        <v>93411</v>
      </c>
      <c r="B1109" s="80" t="s">
        <v>7015</v>
      </c>
      <c r="C1109" s="80" t="s">
        <v>440</v>
      </c>
      <c r="D1109" s="80" t="s">
        <v>5991</v>
      </c>
      <c r="E1109" s="110">
        <v>0.3</v>
      </c>
      <c r="F1109" s="80" t="s">
        <v>5992</v>
      </c>
    </row>
    <row r="1110" spans="1:6" ht="13.5" x14ac:dyDescent="0.25">
      <c r="A1110" s="80">
        <v>93412</v>
      </c>
      <c r="B1110" s="80" t="s">
        <v>7016</v>
      </c>
      <c r="C1110" s="80" t="s">
        <v>440</v>
      </c>
      <c r="D1110" s="80" t="s">
        <v>5991</v>
      </c>
      <c r="E1110" s="110">
        <v>0.05</v>
      </c>
      <c r="F1110" s="80" t="s">
        <v>5992</v>
      </c>
    </row>
    <row r="1111" spans="1:6" ht="13.5" x14ac:dyDescent="0.25">
      <c r="A1111" s="80">
        <v>93413</v>
      </c>
      <c r="B1111" s="80" t="s">
        <v>7017</v>
      </c>
      <c r="C1111" s="80" t="s">
        <v>440</v>
      </c>
      <c r="D1111" s="80" t="s">
        <v>5991</v>
      </c>
      <c r="E1111" s="110">
        <v>0.27</v>
      </c>
      <c r="F1111" s="80" t="s">
        <v>5992</v>
      </c>
    </row>
    <row r="1112" spans="1:6" ht="13.5" x14ac:dyDescent="0.25">
      <c r="A1112" s="80">
        <v>93414</v>
      </c>
      <c r="B1112" s="80" t="s">
        <v>7018</v>
      </c>
      <c r="C1112" s="80" t="s">
        <v>440</v>
      </c>
      <c r="D1112" s="80" t="s">
        <v>6587</v>
      </c>
      <c r="E1112" s="110">
        <v>18.62</v>
      </c>
      <c r="F1112" s="80" t="s">
        <v>5992</v>
      </c>
    </row>
    <row r="1113" spans="1:6" ht="13.5" x14ac:dyDescent="0.25">
      <c r="A1113" s="80">
        <v>93417</v>
      </c>
      <c r="B1113" s="80" t="s">
        <v>7019</v>
      </c>
      <c r="C1113" s="80" t="s">
        <v>440</v>
      </c>
      <c r="D1113" s="80" t="s">
        <v>5991</v>
      </c>
      <c r="E1113" s="110">
        <v>3.96</v>
      </c>
      <c r="F1113" s="80" t="s">
        <v>5992</v>
      </c>
    </row>
    <row r="1114" spans="1:6" ht="13.5" x14ac:dyDescent="0.25">
      <c r="A1114" s="80">
        <v>93418</v>
      </c>
      <c r="B1114" s="80" t="s">
        <v>7020</v>
      </c>
      <c r="C1114" s="80" t="s">
        <v>440</v>
      </c>
      <c r="D1114" s="80" t="s">
        <v>5991</v>
      </c>
      <c r="E1114" s="110">
        <v>0.71</v>
      </c>
      <c r="F1114" s="80" t="s">
        <v>5992</v>
      </c>
    </row>
    <row r="1115" spans="1:6" ht="13.5" x14ac:dyDescent="0.25">
      <c r="A1115" s="80">
        <v>93419</v>
      </c>
      <c r="B1115" s="80" t="s">
        <v>7021</v>
      </c>
      <c r="C1115" s="80" t="s">
        <v>440</v>
      </c>
      <c r="D1115" s="80" t="s">
        <v>5991</v>
      </c>
      <c r="E1115" s="110">
        <v>3.53</v>
      </c>
      <c r="F1115" s="80" t="s">
        <v>5992</v>
      </c>
    </row>
    <row r="1116" spans="1:6" ht="13.5" x14ac:dyDescent="0.25">
      <c r="A1116" s="80">
        <v>93420</v>
      </c>
      <c r="B1116" s="80" t="s">
        <v>7022</v>
      </c>
      <c r="C1116" s="80" t="s">
        <v>440</v>
      </c>
      <c r="D1116" s="80" t="s">
        <v>6587</v>
      </c>
      <c r="E1116" s="110">
        <v>80.48</v>
      </c>
      <c r="F1116" s="80" t="s">
        <v>5992</v>
      </c>
    </row>
    <row r="1117" spans="1:6" ht="13.5" x14ac:dyDescent="0.25">
      <c r="A1117" s="80">
        <v>93423</v>
      </c>
      <c r="B1117" s="80" t="s">
        <v>7023</v>
      </c>
      <c r="C1117" s="80" t="s">
        <v>440</v>
      </c>
      <c r="D1117" s="80" t="s">
        <v>5991</v>
      </c>
      <c r="E1117" s="110">
        <v>5.6</v>
      </c>
      <c r="F1117" s="80" t="s">
        <v>5992</v>
      </c>
    </row>
    <row r="1118" spans="1:6" ht="13.5" x14ac:dyDescent="0.25">
      <c r="A1118" s="80">
        <v>93424</v>
      </c>
      <c r="B1118" s="80" t="s">
        <v>7024</v>
      </c>
      <c r="C1118" s="80" t="s">
        <v>440</v>
      </c>
      <c r="D1118" s="80" t="s">
        <v>5991</v>
      </c>
      <c r="E1118" s="110">
        <v>1</v>
      </c>
      <c r="F1118" s="80" t="s">
        <v>5992</v>
      </c>
    </row>
    <row r="1119" spans="1:6" ht="13.5" x14ac:dyDescent="0.25">
      <c r="A1119" s="80">
        <v>93425</v>
      </c>
      <c r="B1119" s="80" t="s">
        <v>7025</v>
      </c>
      <c r="C1119" s="80" t="s">
        <v>440</v>
      </c>
      <c r="D1119" s="80" t="s">
        <v>5991</v>
      </c>
      <c r="E1119" s="110">
        <v>5</v>
      </c>
      <c r="F1119" s="80" t="s">
        <v>5992</v>
      </c>
    </row>
    <row r="1120" spans="1:6" ht="13.5" x14ac:dyDescent="0.25">
      <c r="A1120" s="80">
        <v>93426</v>
      </c>
      <c r="B1120" s="80" t="s">
        <v>7026</v>
      </c>
      <c r="C1120" s="80" t="s">
        <v>440</v>
      </c>
      <c r="D1120" s="80" t="s">
        <v>6587</v>
      </c>
      <c r="E1120" s="110">
        <v>192.35</v>
      </c>
      <c r="F1120" s="80" t="s">
        <v>5992</v>
      </c>
    </row>
    <row r="1121" spans="1:6" ht="13.5" x14ac:dyDescent="0.25">
      <c r="A1121" s="80">
        <v>93429</v>
      </c>
      <c r="B1121" s="80" t="s">
        <v>7027</v>
      </c>
      <c r="C1121" s="80" t="s">
        <v>440</v>
      </c>
      <c r="D1121" s="80" t="s">
        <v>5991</v>
      </c>
      <c r="E1121" s="110">
        <v>110.8</v>
      </c>
      <c r="F1121" s="80" t="s">
        <v>5992</v>
      </c>
    </row>
    <row r="1122" spans="1:6" ht="13.5" x14ac:dyDescent="0.25">
      <c r="A1122" s="80">
        <v>93430</v>
      </c>
      <c r="B1122" s="80" t="s">
        <v>7028</v>
      </c>
      <c r="C1122" s="80" t="s">
        <v>440</v>
      </c>
      <c r="D1122" s="80" t="s">
        <v>5991</v>
      </c>
      <c r="E1122" s="110">
        <v>19.940000000000001</v>
      </c>
      <c r="F1122" s="80" t="s">
        <v>5992</v>
      </c>
    </row>
    <row r="1123" spans="1:6" ht="13.5" x14ac:dyDescent="0.25">
      <c r="A1123" s="80">
        <v>93431</v>
      </c>
      <c r="B1123" s="80" t="s">
        <v>7029</v>
      </c>
      <c r="C1123" s="80" t="s">
        <v>440</v>
      </c>
      <c r="D1123" s="80" t="s">
        <v>5991</v>
      </c>
      <c r="E1123" s="110">
        <v>178.11</v>
      </c>
      <c r="F1123" s="80" t="s">
        <v>5992</v>
      </c>
    </row>
    <row r="1124" spans="1:6" ht="13.5" x14ac:dyDescent="0.25">
      <c r="A1124" s="80">
        <v>93432</v>
      </c>
      <c r="B1124" s="80" t="s">
        <v>7030</v>
      </c>
      <c r="C1124" s="80" t="s">
        <v>440</v>
      </c>
      <c r="D1124" s="80" t="s">
        <v>6587</v>
      </c>
      <c r="E1124" s="111">
        <v>3446.4</v>
      </c>
      <c r="F1124" s="80" t="s">
        <v>5992</v>
      </c>
    </row>
    <row r="1125" spans="1:6" ht="13.5" x14ac:dyDescent="0.25">
      <c r="A1125" s="80">
        <v>93435</v>
      </c>
      <c r="B1125" s="80" t="s">
        <v>7031</v>
      </c>
      <c r="C1125" s="80" t="s">
        <v>440</v>
      </c>
      <c r="D1125" s="80" t="s">
        <v>5991</v>
      </c>
      <c r="E1125" s="110">
        <v>5.99</v>
      </c>
      <c r="F1125" s="80" t="s">
        <v>5992</v>
      </c>
    </row>
    <row r="1126" spans="1:6" ht="13.5" x14ac:dyDescent="0.25">
      <c r="A1126" s="80">
        <v>93436</v>
      </c>
      <c r="B1126" s="80" t="s">
        <v>7032</v>
      </c>
      <c r="C1126" s="80" t="s">
        <v>440</v>
      </c>
      <c r="D1126" s="80" t="s">
        <v>5991</v>
      </c>
      <c r="E1126" s="110">
        <v>1.25</v>
      </c>
      <c r="F1126" s="80" t="s">
        <v>5992</v>
      </c>
    </row>
    <row r="1127" spans="1:6" ht="13.5" x14ac:dyDescent="0.25">
      <c r="A1127" s="80">
        <v>93437</v>
      </c>
      <c r="B1127" s="80" t="s">
        <v>7033</v>
      </c>
      <c r="C1127" s="80" t="s">
        <v>440</v>
      </c>
      <c r="D1127" s="80" t="s">
        <v>5991</v>
      </c>
      <c r="E1127" s="110">
        <v>11.24</v>
      </c>
      <c r="F1127" s="80" t="s">
        <v>5992</v>
      </c>
    </row>
    <row r="1128" spans="1:6" ht="13.5" x14ac:dyDescent="0.25">
      <c r="A1128" s="80">
        <v>93438</v>
      </c>
      <c r="B1128" s="80" t="s">
        <v>7034</v>
      </c>
      <c r="C1128" s="80" t="s">
        <v>440</v>
      </c>
      <c r="D1128" s="80" t="s">
        <v>6587</v>
      </c>
      <c r="E1128" s="110">
        <v>30.15</v>
      </c>
      <c r="F1128" s="80" t="s">
        <v>5992</v>
      </c>
    </row>
    <row r="1129" spans="1:6" ht="13.5" x14ac:dyDescent="0.25">
      <c r="A1129" s="80">
        <v>95114</v>
      </c>
      <c r="B1129" s="80" t="s">
        <v>7035</v>
      </c>
      <c r="C1129" s="80" t="s">
        <v>440</v>
      </c>
      <c r="D1129" s="80" t="s">
        <v>6059</v>
      </c>
      <c r="E1129" s="110">
        <v>1.1200000000000001</v>
      </c>
      <c r="F1129" s="80" t="s">
        <v>5992</v>
      </c>
    </row>
    <row r="1130" spans="1:6" ht="13.5" x14ac:dyDescent="0.25">
      <c r="A1130" s="80">
        <v>95115</v>
      </c>
      <c r="B1130" s="80" t="s">
        <v>7036</v>
      </c>
      <c r="C1130" s="80" t="s">
        <v>440</v>
      </c>
      <c r="D1130" s="80" t="s">
        <v>6059</v>
      </c>
      <c r="E1130" s="110">
        <v>0.13</v>
      </c>
      <c r="F1130" s="80" t="s">
        <v>5992</v>
      </c>
    </row>
    <row r="1131" spans="1:6" ht="13.5" x14ac:dyDescent="0.25">
      <c r="A1131" s="80">
        <v>95116</v>
      </c>
      <c r="B1131" s="80" t="s">
        <v>7037</v>
      </c>
      <c r="C1131" s="80" t="s">
        <v>440</v>
      </c>
      <c r="D1131" s="80" t="s">
        <v>5991</v>
      </c>
      <c r="E1131" s="110">
        <v>31.99</v>
      </c>
      <c r="F1131" s="80" t="s">
        <v>5992</v>
      </c>
    </row>
    <row r="1132" spans="1:6" ht="13.5" x14ac:dyDescent="0.25">
      <c r="A1132" s="80">
        <v>95117</v>
      </c>
      <c r="B1132" s="80" t="s">
        <v>7038</v>
      </c>
      <c r="C1132" s="80" t="s">
        <v>440</v>
      </c>
      <c r="D1132" s="80" t="s">
        <v>5991</v>
      </c>
      <c r="E1132" s="110">
        <v>5.04</v>
      </c>
      <c r="F1132" s="80" t="s">
        <v>5992</v>
      </c>
    </row>
    <row r="1133" spans="1:6" ht="13.5" x14ac:dyDescent="0.25">
      <c r="A1133" s="80">
        <v>95118</v>
      </c>
      <c r="B1133" s="80" t="s">
        <v>7039</v>
      </c>
      <c r="C1133" s="80" t="s">
        <v>440</v>
      </c>
      <c r="D1133" s="80" t="s">
        <v>5991</v>
      </c>
      <c r="E1133" s="110">
        <v>65.3</v>
      </c>
      <c r="F1133" s="80" t="s">
        <v>5992</v>
      </c>
    </row>
    <row r="1134" spans="1:6" ht="13.5" x14ac:dyDescent="0.25">
      <c r="A1134" s="80">
        <v>95119</v>
      </c>
      <c r="B1134" s="80" t="s">
        <v>7040</v>
      </c>
      <c r="C1134" s="80" t="s">
        <v>440</v>
      </c>
      <c r="D1134" s="80" t="s">
        <v>5991</v>
      </c>
      <c r="E1134" s="110">
        <v>10.28</v>
      </c>
      <c r="F1134" s="80" t="s">
        <v>5992</v>
      </c>
    </row>
    <row r="1135" spans="1:6" ht="13.5" x14ac:dyDescent="0.25">
      <c r="A1135" s="80">
        <v>95120</v>
      </c>
      <c r="B1135" s="80" t="s">
        <v>7041</v>
      </c>
      <c r="C1135" s="80" t="s">
        <v>440</v>
      </c>
      <c r="D1135" s="80" t="s">
        <v>6059</v>
      </c>
      <c r="E1135" s="110">
        <v>35.700000000000003</v>
      </c>
      <c r="F1135" s="80" t="s">
        <v>5992</v>
      </c>
    </row>
    <row r="1136" spans="1:6" ht="13.5" x14ac:dyDescent="0.25">
      <c r="A1136" s="80">
        <v>95123</v>
      </c>
      <c r="B1136" s="80" t="s">
        <v>7042</v>
      </c>
      <c r="C1136" s="80" t="s">
        <v>440</v>
      </c>
      <c r="D1136" s="80" t="s">
        <v>5991</v>
      </c>
      <c r="E1136" s="110">
        <v>19.34</v>
      </c>
      <c r="F1136" s="80" t="s">
        <v>5992</v>
      </c>
    </row>
    <row r="1137" spans="1:6" ht="13.5" x14ac:dyDescent="0.25">
      <c r="A1137" s="80">
        <v>95124</v>
      </c>
      <c r="B1137" s="80" t="s">
        <v>7043</v>
      </c>
      <c r="C1137" s="80" t="s">
        <v>440</v>
      </c>
      <c r="D1137" s="80" t="s">
        <v>5991</v>
      </c>
      <c r="E1137" s="110">
        <v>3.04</v>
      </c>
      <c r="F1137" s="80" t="s">
        <v>5992</v>
      </c>
    </row>
    <row r="1138" spans="1:6" ht="13.5" x14ac:dyDescent="0.25">
      <c r="A1138" s="80">
        <v>95125</v>
      </c>
      <c r="B1138" s="80" t="s">
        <v>7044</v>
      </c>
      <c r="C1138" s="80" t="s">
        <v>440</v>
      </c>
      <c r="D1138" s="80" t="s">
        <v>5991</v>
      </c>
      <c r="E1138" s="110">
        <v>21.16</v>
      </c>
      <c r="F1138" s="80" t="s">
        <v>5992</v>
      </c>
    </row>
    <row r="1139" spans="1:6" ht="13.5" x14ac:dyDescent="0.25">
      <c r="A1139" s="80">
        <v>95126</v>
      </c>
      <c r="B1139" s="80" t="s">
        <v>7045</v>
      </c>
      <c r="C1139" s="80" t="s">
        <v>440</v>
      </c>
      <c r="D1139" s="80" t="s">
        <v>6587</v>
      </c>
      <c r="E1139" s="110">
        <v>176.69</v>
      </c>
      <c r="F1139" s="80" t="s">
        <v>5992</v>
      </c>
    </row>
    <row r="1140" spans="1:6" ht="13.5" x14ac:dyDescent="0.25">
      <c r="A1140" s="80">
        <v>95129</v>
      </c>
      <c r="B1140" s="80" t="s">
        <v>7046</v>
      </c>
      <c r="C1140" s="80" t="s">
        <v>440</v>
      </c>
      <c r="D1140" s="80" t="s">
        <v>5991</v>
      </c>
      <c r="E1140" s="110">
        <v>51.82</v>
      </c>
      <c r="F1140" s="80" t="s">
        <v>5992</v>
      </c>
    </row>
    <row r="1141" spans="1:6" ht="13.5" x14ac:dyDescent="0.25">
      <c r="A1141" s="80">
        <v>95130</v>
      </c>
      <c r="B1141" s="80" t="s">
        <v>7047</v>
      </c>
      <c r="C1141" s="80" t="s">
        <v>440</v>
      </c>
      <c r="D1141" s="80" t="s">
        <v>5991</v>
      </c>
      <c r="E1141" s="110">
        <v>9.6</v>
      </c>
      <c r="F1141" s="80" t="s">
        <v>5992</v>
      </c>
    </row>
    <row r="1142" spans="1:6" ht="13.5" x14ac:dyDescent="0.25">
      <c r="A1142" s="80">
        <v>95131</v>
      </c>
      <c r="B1142" s="80" t="s">
        <v>7048</v>
      </c>
      <c r="C1142" s="80" t="s">
        <v>440</v>
      </c>
      <c r="D1142" s="80" t="s">
        <v>5991</v>
      </c>
      <c r="E1142" s="110">
        <v>61</v>
      </c>
      <c r="F1142" s="80" t="s">
        <v>5992</v>
      </c>
    </row>
    <row r="1143" spans="1:6" ht="13.5" x14ac:dyDescent="0.25">
      <c r="A1143" s="80">
        <v>95132</v>
      </c>
      <c r="B1143" s="80" t="s">
        <v>7049</v>
      </c>
      <c r="C1143" s="80" t="s">
        <v>440</v>
      </c>
      <c r="D1143" s="80" t="s">
        <v>6587</v>
      </c>
      <c r="E1143" s="110">
        <v>38.700000000000003</v>
      </c>
      <c r="F1143" s="80" t="s">
        <v>5992</v>
      </c>
    </row>
    <row r="1144" spans="1:6" ht="13.5" x14ac:dyDescent="0.25">
      <c r="A1144" s="80">
        <v>95136</v>
      </c>
      <c r="B1144" s="80" t="s">
        <v>7050</v>
      </c>
      <c r="C1144" s="80" t="s">
        <v>440</v>
      </c>
      <c r="D1144" s="80" t="s">
        <v>5991</v>
      </c>
      <c r="E1144" s="110">
        <v>0.03</v>
      </c>
      <c r="F1144" s="80" t="s">
        <v>5992</v>
      </c>
    </row>
    <row r="1145" spans="1:6" ht="13.5" x14ac:dyDescent="0.25">
      <c r="A1145" s="80">
        <v>95137</v>
      </c>
      <c r="B1145" s="80" t="s">
        <v>7051</v>
      </c>
      <c r="C1145" s="80" t="s">
        <v>440</v>
      </c>
      <c r="D1145" s="80" t="s">
        <v>5991</v>
      </c>
      <c r="E1145" s="110">
        <v>0</v>
      </c>
      <c r="F1145" s="80" t="s">
        <v>5992</v>
      </c>
    </row>
    <row r="1146" spans="1:6" ht="13.5" x14ac:dyDescent="0.25">
      <c r="A1146" s="80">
        <v>95138</v>
      </c>
      <c r="B1146" s="80" t="s">
        <v>7052</v>
      </c>
      <c r="C1146" s="80" t="s">
        <v>440</v>
      </c>
      <c r="D1146" s="80" t="s">
        <v>5991</v>
      </c>
      <c r="E1146" s="110">
        <v>0.02</v>
      </c>
      <c r="F1146" s="80" t="s">
        <v>5992</v>
      </c>
    </row>
    <row r="1147" spans="1:6" ht="13.5" x14ac:dyDescent="0.25">
      <c r="A1147" s="80">
        <v>95208</v>
      </c>
      <c r="B1147" s="80" t="s">
        <v>7053</v>
      </c>
      <c r="C1147" s="80" t="s">
        <v>440</v>
      </c>
      <c r="D1147" s="80" t="s">
        <v>5991</v>
      </c>
      <c r="E1147" s="110">
        <v>52.31</v>
      </c>
      <c r="F1147" s="80" t="s">
        <v>5992</v>
      </c>
    </row>
    <row r="1148" spans="1:6" ht="13.5" x14ac:dyDescent="0.25">
      <c r="A1148" s="80">
        <v>95209</v>
      </c>
      <c r="B1148" s="80" t="s">
        <v>7054</v>
      </c>
      <c r="C1148" s="80" t="s">
        <v>440</v>
      </c>
      <c r="D1148" s="80" t="s">
        <v>5991</v>
      </c>
      <c r="E1148" s="110">
        <v>6.21</v>
      </c>
      <c r="F1148" s="80" t="s">
        <v>5992</v>
      </c>
    </row>
    <row r="1149" spans="1:6" ht="13.5" x14ac:dyDescent="0.25">
      <c r="A1149" s="80">
        <v>95210</v>
      </c>
      <c r="B1149" s="80" t="s">
        <v>7055</v>
      </c>
      <c r="C1149" s="80" t="s">
        <v>440</v>
      </c>
      <c r="D1149" s="80" t="s">
        <v>5991</v>
      </c>
      <c r="E1149" s="110">
        <v>57.21</v>
      </c>
      <c r="F1149" s="80" t="s">
        <v>5992</v>
      </c>
    </row>
    <row r="1150" spans="1:6" ht="13.5" x14ac:dyDescent="0.25">
      <c r="A1150" s="80">
        <v>95211</v>
      </c>
      <c r="B1150" s="80" t="s">
        <v>7056</v>
      </c>
      <c r="C1150" s="80" t="s">
        <v>440</v>
      </c>
      <c r="D1150" s="80" t="s">
        <v>6059</v>
      </c>
      <c r="E1150" s="110">
        <v>5.23</v>
      </c>
      <c r="F1150" s="80" t="s">
        <v>5992</v>
      </c>
    </row>
    <row r="1151" spans="1:6" ht="13.5" x14ac:dyDescent="0.25">
      <c r="A1151" s="80">
        <v>95217</v>
      </c>
      <c r="B1151" s="80" t="s">
        <v>7057</v>
      </c>
      <c r="C1151" s="80" t="s">
        <v>440</v>
      </c>
      <c r="D1151" s="80" t="s">
        <v>6059</v>
      </c>
      <c r="E1151" s="110">
        <v>0.35</v>
      </c>
      <c r="F1151" s="80" t="s">
        <v>5992</v>
      </c>
    </row>
    <row r="1152" spans="1:6" ht="13.5" x14ac:dyDescent="0.25">
      <c r="A1152" s="80">
        <v>95255</v>
      </c>
      <c r="B1152" s="80" t="s">
        <v>7058</v>
      </c>
      <c r="C1152" s="80" t="s">
        <v>440</v>
      </c>
      <c r="D1152" s="80" t="s">
        <v>6059</v>
      </c>
      <c r="E1152" s="110">
        <v>0.99</v>
      </c>
      <c r="F1152" s="80" t="s">
        <v>5992</v>
      </c>
    </row>
    <row r="1153" spans="1:6" ht="13.5" x14ac:dyDescent="0.25">
      <c r="A1153" s="80">
        <v>95256</v>
      </c>
      <c r="B1153" s="80" t="s">
        <v>7059</v>
      </c>
      <c r="C1153" s="80" t="s">
        <v>440</v>
      </c>
      <c r="D1153" s="80" t="s">
        <v>6059</v>
      </c>
      <c r="E1153" s="110">
        <v>0.11</v>
      </c>
      <c r="F1153" s="80" t="s">
        <v>5992</v>
      </c>
    </row>
    <row r="1154" spans="1:6" ht="13.5" x14ac:dyDescent="0.25">
      <c r="A1154" s="80">
        <v>95257</v>
      </c>
      <c r="B1154" s="80" t="s">
        <v>7060</v>
      </c>
      <c r="C1154" s="80" t="s">
        <v>440</v>
      </c>
      <c r="D1154" s="80" t="s">
        <v>6059</v>
      </c>
      <c r="E1154" s="110">
        <v>1.24</v>
      </c>
      <c r="F1154" s="80" t="s">
        <v>5992</v>
      </c>
    </row>
    <row r="1155" spans="1:6" ht="13.5" x14ac:dyDescent="0.25">
      <c r="A1155" s="80">
        <v>95260</v>
      </c>
      <c r="B1155" s="80" t="s">
        <v>7061</v>
      </c>
      <c r="C1155" s="80" t="s">
        <v>440</v>
      </c>
      <c r="D1155" s="80" t="s">
        <v>5991</v>
      </c>
      <c r="E1155" s="110">
        <v>0.61</v>
      </c>
      <c r="F1155" s="80" t="s">
        <v>5992</v>
      </c>
    </row>
    <row r="1156" spans="1:6" ht="13.5" x14ac:dyDescent="0.25">
      <c r="A1156" s="80">
        <v>95261</v>
      </c>
      <c r="B1156" s="80" t="s">
        <v>7062</v>
      </c>
      <c r="C1156" s="80" t="s">
        <v>440</v>
      </c>
      <c r="D1156" s="80" t="s">
        <v>6059</v>
      </c>
      <c r="E1156" s="110">
        <v>0.11</v>
      </c>
      <c r="F1156" s="80" t="s">
        <v>5992</v>
      </c>
    </row>
    <row r="1157" spans="1:6" ht="13.5" x14ac:dyDescent="0.25">
      <c r="A1157" s="80">
        <v>95262</v>
      </c>
      <c r="B1157" s="80" t="s">
        <v>7063</v>
      </c>
      <c r="C1157" s="80" t="s">
        <v>440</v>
      </c>
      <c r="D1157" s="80" t="s">
        <v>6059</v>
      </c>
      <c r="E1157" s="110">
        <v>1.04</v>
      </c>
      <c r="F1157" s="80" t="s">
        <v>5992</v>
      </c>
    </row>
    <row r="1158" spans="1:6" ht="13.5" x14ac:dyDescent="0.25">
      <c r="A1158" s="80">
        <v>95263</v>
      </c>
      <c r="B1158" s="80" t="s">
        <v>7064</v>
      </c>
      <c r="C1158" s="80" t="s">
        <v>440</v>
      </c>
      <c r="D1158" s="80" t="s">
        <v>6587</v>
      </c>
      <c r="E1158" s="110">
        <v>5.83</v>
      </c>
      <c r="F1158" s="80" t="s">
        <v>5992</v>
      </c>
    </row>
    <row r="1159" spans="1:6" ht="13.5" x14ac:dyDescent="0.25">
      <c r="A1159" s="80">
        <v>95266</v>
      </c>
      <c r="B1159" s="80" t="s">
        <v>7065</v>
      </c>
      <c r="C1159" s="80" t="s">
        <v>440</v>
      </c>
      <c r="D1159" s="80" t="s">
        <v>5991</v>
      </c>
      <c r="E1159" s="110">
        <v>0.46</v>
      </c>
      <c r="F1159" s="80" t="s">
        <v>5992</v>
      </c>
    </row>
    <row r="1160" spans="1:6" ht="13.5" x14ac:dyDescent="0.25">
      <c r="A1160" s="80">
        <v>95267</v>
      </c>
      <c r="B1160" s="80" t="s">
        <v>7066</v>
      </c>
      <c r="C1160" s="80" t="s">
        <v>440</v>
      </c>
      <c r="D1160" s="80" t="s">
        <v>5991</v>
      </c>
      <c r="E1160" s="110">
        <v>0.04</v>
      </c>
      <c r="F1160" s="80" t="s">
        <v>5992</v>
      </c>
    </row>
    <row r="1161" spans="1:6" ht="13.5" x14ac:dyDescent="0.25">
      <c r="A1161" s="80">
        <v>95268</v>
      </c>
      <c r="B1161" s="80" t="s">
        <v>7067</v>
      </c>
      <c r="C1161" s="80" t="s">
        <v>440</v>
      </c>
      <c r="D1161" s="80" t="s">
        <v>5991</v>
      </c>
      <c r="E1161" s="110">
        <v>0.45</v>
      </c>
      <c r="F1161" s="80" t="s">
        <v>5992</v>
      </c>
    </row>
    <row r="1162" spans="1:6" ht="13.5" x14ac:dyDescent="0.25">
      <c r="A1162" s="80">
        <v>95269</v>
      </c>
      <c r="B1162" s="80" t="s">
        <v>7068</v>
      </c>
      <c r="C1162" s="80" t="s">
        <v>440</v>
      </c>
      <c r="D1162" s="80" t="s">
        <v>6587</v>
      </c>
      <c r="E1162" s="110">
        <v>10.77</v>
      </c>
      <c r="F1162" s="80" t="s">
        <v>5992</v>
      </c>
    </row>
    <row r="1163" spans="1:6" ht="13.5" x14ac:dyDescent="0.25">
      <c r="A1163" s="80">
        <v>95272</v>
      </c>
      <c r="B1163" s="80" t="s">
        <v>7069</v>
      </c>
      <c r="C1163" s="80" t="s">
        <v>440</v>
      </c>
      <c r="D1163" s="80" t="s">
        <v>5991</v>
      </c>
      <c r="E1163" s="110">
        <v>0.45</v>
      </c>
      <c r="F1163" s="80" t="s">
        <v>5992</v>
      </c>
    </row>
    <row r="1164" spans="1:6" ht="13.5" x14ac:dyDescent="0.25">
      <c r="A1164" s="80">
        <v>95273</v>
      </c>
      <c r="B1164" s="80" t="s">
        <v>7070</v>
      </c>
      <c r="C1164" s="80" t="s">
        <v>440</v>
      </c>
      <c r="D1164" s="80" t="s">
        <v>5991</v>
      </c>
      <c r="E1164" s="110">
        <v>0.05</v>
      </c>
      <c r="F1164" s="80" t="s">
        <v>5992</v>
      </c>
    </row>
    <row r="1165" spans="1:6" ht="13.5" x14ac:dyDescent="0.25">
      <c r="A1165" s="80">
        <v>95274</v>
      </c>
      <c r="B1165" s="80" t="s">
        <v>7071</v>
      </c>
      <c r="C1165" s="80" t="s">
        <v>440</v>
      </c>
      <c r="D1165" s="80" t="s">
        <v>5991</v>
      </c>
      <c r="E1165" s="110">
        <v>0.35</v>
      </c>
      <c r="F1165" s="80" t="s">
        <v>5992</v>
      </c>
    </row>
    <row r="1166" spans="1:6" ht="13.5" x14ac:dyDescent="0.25">
      <c r="A1166" s="80">
        <v>95275</v>
      </c>
      <c r="B1166" s="80" t="s">
        <v>7072</v>
      </c>
      <c r="C1166" s="80" t="s">
        <v>440</v>
      </c>
      <c r="D1166" s="80" t="s">
        <v>6059</v>
      </c>
      <c r="E1166" s="110">
        <v>1.42</v>
      </c>
      <c r="F1166" s="80" t="s">
        <v>5992</v>
      </c>
    </row>
    <row r="1167" spans="1:6" ht="13.5" x14ac:dyDescent="0.25">
      <c r="A1167" s="80">
        <v>95278</v>
      </c>
      <c r="B1167" s="80" t="s">
        <v>7073</v>
      </c>
      <c r="C1167" s="80" t="s">
        <v>440</v>
      </c>
      <c r="D1167" s="80" t="s">
        <v>5991</v>
      </c>
      <c r="E1167" s="110">
        <v>0.55000000000000004</v>
      </c>
      <c r="F1167" s="80" t="s">
        <v>5992</v>
      </c>
    </row>
    <row r="1168" spans="1:6" ht="13.5" x14ac:dyDescent="0.25">
      <c r="A1168" s="80">
        <v>95279</v>
      </c>
      <c r="B1168" s="80" t="s">
        <v>7074</v>
      </c>
      <c r="C1168" s="80" t="s">
        <v>440</v>
      </c>
      <c r="D1168" s="80" t="s">
        <v>5991</v>
      </c>
      <c r="E1168" s="110">
        <v>0.05</v>
      </c>
      <c r="F1168" s="80" t="s">
        <v>5992</v>
      </c>
    </row>
    <row r="1169" spans="1:6" ht="13.5" x14ac:dyDescent="0.25">
      <c r="A1169" s="80">
        <v>95280</v>
      </c>
      <c r="B1169" s="80" t="s">
        <v>7075</v>
      </c>
      <c r="C1169" s="80" t="s">
        <v>440</v>
      </c>
      <c r="D1169" s="80" t="s">
        <v>5991</v>
      </c>
      <c r="E1169" s="110">
        <v>0.54</v>
      </c>
      <c r="F1169" s="80" t="s">
        <v>5992</v>
      </c>
    </row>
    <row r="1170" spans="1:6" ht="13.5" x14ac:dyDescent="0.25">
      <c r="A1170" s="80">
        <v>95281</v>
      </c>
      <c r="B1170" s="80" t="s">
        <v>7076</v>
      </c>
      <c r="C1170" s="80" t="s">
        <v>440</v>
      </c>
      <c r="D1170" s="80" t="s">
        <v>6587</v>
      </c>
      <c r="E1170" s="110">
        <v>10.77</v>
      </c>
      <c r="F1170" s="80" t="s">
        <v>5992</v>
      </c>
    </row>
    <row r="1171" spans="1:6" ht="13.5" x14ac:dyDescent="0.25">
      <c r="A1171" s="80">
        <v>95617</v>
      </c>
      <c r="B1171" s="80" t="s">
        <v>7077</v>
      </c>
      <c r="C1171" s="80" t="s">
        <v>440</v>
      </c>
      <c r="D1171" s="80" t="s">
        <v>6059</v>
      </c>
      <c r="E1171" s="110">
        <v>0.81</v>
      </c>
      <c r="F1171" s="80" t="s">
        <v>5992</v>
      </c>
    </row>
    <row r="1172" spans="1:6" ht="13.5" x14ac:dyDescent="0.25">
      <c r="A1172" s="80">
        <v>95618</v>
      </c>
      <c r="B1172" s="80" t="s">
        <v>7078</v>
      </c>
      <c r="C1172" s="80" t="s">
        <v>440</v>
      </c>
      <c r="D1172" s="80" t="s">
        <v>6059</v>
      </c>
      <c r="E1172" s="110">
        <v>0.09</v>
      </c>
      <c r="F1172" s="80" t="s">
        <v>5992</v>
      </c>
    </row>
    <row r="1173" spans="1:6" ht="13.5" x14ac:dyDescent="0.25">
      <c r="A1173" s="80">
        <v>95619</v>
      </c>
      <c r="B1173" s="80" t="s">
        <v>7079</v>
      </c>
      <c r="C1173" s="80" t="s">
        <v>440</v>
      </c>
      <c r="D1173" s="80" t="s">
        <v>6059</v>
      </c>
      <c r="E1173" s="110">
        <v>1.02</v>
      </c>
      <c r="F1173" s="80" t="s">
        <v>5992</v>
      </c>
    </row>
    <row r="1174" spans="1:6" ht="13.5" x14ac:dyDescent="0.25">
      <c r="A1174" s="80">
        <v>95627</v>
      </c>
      <c r="B1174" s="80" t="s">
        <v>7080</v>
      </c>
      <c r="C1174" s="80" t="s">
        <v>440</v>
      </c>
      <c r="D1174" s="80" t="s">
        <v>5991</v>
      </c>
      <c r="E1174" s="110">
        <v>45.6</v>
      </c>
      <c r="F1174" s="80" t="s">
        <v>5992</v>
      </c>
    </row>
    <row r="1175" spans="1:6" ht="13.5" x14ac:dyDescent="0.25">
      <c r="A1175" s="80">
        <v>95628</v>
      </c>
      <c r="B1175" s="80" t="s">
        <v>7081</v>
      </c>
      <c r="C1175" s="80" t="s">
        <v>440</v>
      </c>
      <c r="D1175" s="80" t="s">
        <v>5991</v>
      </c>
      <c r="E1175" s="110">
        <v>6.33</v>
      </c>
      <c r="F1175" s="80" t="s">
        <v>5992</v>
      </c>
    </row>
    <row r="1176" spans="1:6" ht="13.5" x14ac:dyDescent="0.25">
      <c r="A1176" s="80">
        <v>95629</v>
      </c>
      <c r="B1176" s="80" t="s">
        <v>7082</v>
      </c>
      <c r="C1176" s="80" t="s">
        <v>440</v>
      </c>
      <c r="D1176" s="80" t="s">
        <v>5991</v>
      </c>
      <c r="E1176" s="110">
        <v>57.06</v>
      </c>
      <c r="F1176" s="80" t="s">
        <v>5992</v>
      </c>
    </row>
    <row r="1177" spans="1:6" ht="13.5" x14ac:dyDescent="0.25">
      <c r="A1177" s="80">
        <v>95630</v>
      </c>
      <c r="B1177" s="80" t="s">
        <v>7083</v>
      </c>
      <c r="C1177" s="80" t="s">
        <v>440</v>
      </c>
      <c r="D1177" s="80" t="s">
        <v>6587</v>
      </c>
      <c r="E1177" s="110">
        <v>107.12</v>
      </c>
      <c r="F1177" s="80" t="s">
        <v>5992</v>
      </c>
    </row>
    <row r="1178" spans="1:6" ht="13.5" x14ac:dyDescent="0.25">
      <c r="A1178" s="80">
        <v>95698</v>
      </c>
      <c r="B1178" s="80" t="s">
        <v>7084</v>
      </c>
      <c r="C1178" s="80" t="s">
        <v>440</v>
      </c>
      <c r="D1178" s="80" t="s">
        <v>6059</v>
      </c>
      <c r="E1178" s="110">
        <v>3.31</v>
      </c>
      <c r="F1178" s="80" t="s">
        <v>5992</v>
      </c>
    </row>
    <row r="1179" spans="1:6" ht="13.5" x14ac:dyDescent="0.25">
      <c r="A1179" s="80">
        <v>95699</v>
      </c>
      <c r="B1179" s="80" t="s">
        <v>7085</v>
      </c>
      <c r="C1179" s="80" t="s">
        <v>440</v>
      </c>
      <c r="D1179" s="80" t="s">
        <v>6059</v>
      </c>
      <c r="E1179" s="110">
        <v>0.39</v>
      </c>
      <c r="F1179" s="80" t="s">
        <v>5992</v>
      </c>
    </row>
    <row r="1180" spans="1:6" ht="13.5" x14ac:dyDescent="0.25">
      <c r="A1180" s="80">
        <v>95700</v>
      </c>
      <c r="B1180" s="80" t="s">
        <v>7086</v>
      </c>
      <c r="C1180" s="80" t="s">
        <v>440</v>
      </c>
      <c r="D1180" s="80" t="s">
        <v>6059</v>
      </c>
      <c r="E1180" s="110">
        <v>4.1399999999999997</v>
      </c>
      <c r="F1180" s="80" t="s">
        <v>5992</v>
      </c>
    </row>
    <row r="1181" spans="1:6" ht="13.5" x14ac:dyDescent="0.25">
      <c r="A1181" s="80">
        <v>95701</v>
      </c>
      <c r="B1181" s="80" t="s">
        <v>7087</v>
      </c>
      <c r="C1181" s="80" t="s">
        <v>440</v>
      </c>
      <c r="D1181" s="80" t="s">
        <v>6059</v>
      </c>
      <c r="E1181" s="110">
        <v>1.75</v>
      </c>
      <c r="F1181" s="80" t="s">
        <v>5992</v>
      </c>
    </row>
    <row r="1182" spans="1:6" ht="13.5" x14ac:dyDescent="0.25">
      <c r="A1182" s="80">
        <v>95704</v>
      </c>
      <c r="B1182" s="80" t="s">
        <v>7088</v>
      </c>
      <c r="C1182" s="80" t="s">
        <v>440</v>
      </c>
      <c r="D1182" s="80" t="s">
        <v>5991</v>
      </c>
      <c r="E1182" s="110">
        <v>46.43</v>
      </c>
      <c r="F1182" s="80" t="s">
        <v>5992</v>
      </c>
    </row>
    <row r="1183" spans="1:6" ht="13.5" x14ac:dyDescent="0.25">
      <c r="A1183" s="80">
        <v>95705</v>
      </c>
      <c r="B1183" s="80" t="s">
        <v>7089</v>
      </c>
      <c r="C1183" s="80" t="s">
        <v>440</v>
      </c>
      <c r="D1183" s="80" t="s">
        <v>5991</v>
      </c>
      <c r="E1183" s="110">
        <v>6.36</v>
      </c>
      <c r="F1183" s="80" t="s">
        <v>5992</v>
      </c>
    </row>
    <row r="1184" spans="1:6" ht="13.5" x14ac:dyDescent="0.25">
      <c r="A1184" s="80">
        <v>95706</v>
      </c>
      <c r="B1184" s="80" t="s">
        <v>7090</v>
      </c>
      <c r="C1184" s="80" t="s">
        <v>440</v>
      </c>
      <c r="D1184" s="80" t="s">
        <v>5991</v>
      </c>
      <c r="E1184" s="110">
        <v>58.11</v>
      </c>
      <c r="F1184" s="80" t="s">
        <v>5992</v>
      </c>
    </row>
    <row r="1185" spans="1:6" ht="13.5" x14ac:dyDescent="0.25">
      <c r="A1185" s="80">
        <v>95707</v>
      </c>
      <c r="B1185" s="80" t="s">
        <v>7091</v>
      </c>
      <c r="C1185" s="80" t="s">
        <v>440</v>
      </c>
      <c r="D1185" s="80" t="s">
        <v>6059</v>
      </c>
      <c r="E1185" s="110">
        <v>2.29</v>
      </c>
      <c r="F1185" s="80" t="s">
        <v>5992</v>
      </c>
    </row>
    <row r="1186" spans="1:6" ht="13.5" x14ac:dyDescent="0.25">
      <c r="A1186" s="80">
        <v>95710</v>
      </c>
      <c r="B1186" s="80" t="s">
        <v>7092</v>
      </c>
      <c r="C1186" s="80" t="s">
        <v>440</v>
      </c>
      <c r="D1186" s="80" t="s">
        <v>5991</v>
      </c>
      <c r="E1186" s="110">
        <v>55.81</v>
      </c>
      <c r="F1186" s="80" t="s">
        <v>5992</v>
      </c>
    </row>
    <row r="1187" spans="1:6" ht="13.5" x14ac:dyDescent="0.25">
      <c r="A1187" s="80">
        <v>95711</v>
      </c>
      <c r="B1187" s="80" t="s">
        <v>7093</v>
      </c>
      <c r="C1187" s="80" t="s">
        <v>440</v>
      </c>
      <c r="D1187" s="80" t="s">
        <v>5991</v>
      </c>
      <c r="E1187" s="110">
        <v>7.57</v>
      </c>
      <c r="F1187" s="80" t="s">
        <v>5992</v>
      </c>
    </row>
    <row r="1188" spans="1:6" ht="13.5" x14ac:dyDescent="0.25">
      <c r="A1188" s="80">
        <v>95712</v>
      </c>
      <c r="B1188" s="80" t="s">
        <v>7094</v>
      </c>
      <c r="C1188" s="80" t="s">
        <v>440</v>
      </c>
      <c r="D1188" s="80" t="s">
        <v>5991</v>
      </c>
      <c r="E1188" s="110">
        <v>69.760000000000005</v>
      </c>
      <c r="F1188" s="80" t="s">
        <v>5992</v>
      </c>
    </row>
    <row r="1189" spans="1:6" ht="13.5" x14ac:dyDescent="0.25">
      <c r="A1189" s="80">
        <v>95713</v>
      </c>
      <c r="B1189" s="80" t="s">
        <v>7095</v>
      </c>
      <c r="C1189" s="80" t="s">
        <v>440</v>
      </c>
      <c r="D1189" s="80" t="s">
        <v>6587</v>
      </c>
      <c r="E1189" s="110">
        <v>107.91</v>
      </c>
      <c r="F1189" s="80" t="s">
        <v>5992</v>
      </c>
    </row>
    <row r="1190" spans="1:6" ht="13.5" x14ac:dyDescent="0.25">
      <c r="A1190" s="80">
        <v>95716</v>
      </c>
      <c r="B1190" s="80" t="s">
        <v>7096</v>
      </c>
      <c r="C1190" s="80" t="s">
        <v>440</v>
      </c>
      <c r="D1190" s="80" t="s">
        <v>5991</v>
      </c>
      <c r="E1190" s="110">
        <v>53.72</v>
      </c>
      <c r="F1190" s="80" t="s">
        <v>5992</v>
      </c>
    </row>
    <row r="1191" spans="1:6" ht="13.5" x14ac:dyDescent="0.25">
      <c r="A1191" s="80">
        <v>95717</v>
      </c>
      <c r="B1191" s="80" t="s">
        <v>7097</v>
      </c>
      <c r="C1191" s="80" t="s">
        <v>440</v>
      </c>
      <c r="D1191" s="80" t="s">
        <v>5991</v>
      </c>
      <c r="E1191" s="110">
        <v>7.29</v>
      </c>
      <c r="F1191" s="80" t="s">
        <v>5992</v>
      </c>
    </row>
    <row r="1192" spans="1:6" ht="13.5" x14ac:dyDescent="0.25">
      <c r="A1192" s="80">
        <v>95718</v>
      </c>
      <c r="B1192" s="80" t="s">
        <v>7098</v>
      </c>
      <c r="C1192" s="80" t="s">
        <v>440</v>
      </c>
      <c r="D1192" s="80" t="s">
        <v>5991</v>
      </c>
      <c r="E1192" s="110">
        <v>67.16</v>
      </c>
      <c r="F1192" s="80" t="s">
        <v>5992</v>
      </c>
    </row>
    <row r="1193" spans="1:6" ht="13.5" x14ac:dyDescent="0.25">
      <c r="A1193" s="80">
        <v>95719</v>
      </c>
      <c r="B1193" s="80" t="s">
        <v>7099</v>
      </c>
      <c r="C1193" s="80" t="s">
        <v>440</v>
      </c>
      <c r="D1193" s="80" t="s">
        <v>6587</v>
      </c>
      <c r="E1193" s="110">
        <v>107.91</v>
      </c>
      <c r="F1193" s="80" t="s">
        <v>5992</v>
      </c>
    </row>
    <row r="1194" spans="1:6" ht="13.5" x14ac:dyDescent="0.25">
      <c r="A1194" s="80">
        <v>95869</v>
      </c>
      <c r="B1194" s="80" t="s">
        <v>7100</v>
      </c>
      <c r="C1194" s="80" t="s">
        <v>440</v>
      </c>
      <c r="D1194" s="80" t="s">
        <v>5991</v>
      </c>
      <c r="E1194" s="110">
        <v>1.61</v>
      </c>
      <c r="F1194" s="80" t="s">
        <v>5992</v>
      </c>
    </row>
    <row r="1195" spans="1:6" ht="13.5" x14ac:dyDescent="0.25">
      <c r="A1195" s="80">
        <v>95870</v>
      </c>
      <c r="B1195" s="80" t="s">
        <v>7101</v>
      </c>
      <c r="C1195" s="80" t="s">
        <v>440</v>
      </c>
      <c r="D1195" s="80" t="s">
        <v>5991</v>
      </c>
      <c r="E1195" s="110">
        <v>8</v>
      </c>
      <c r="F1195" s="80" t="s">
        <v>5992</v>
      </c>
    </row>
    <row r="1196" spans="1:6" ht="13.5" x14ac:dyDescent="0.25">
      <c r="A1196" s="80">
        <v>95871</v>
      </c>
      <c r="B1196" s="80" t="s">
        <v>7102</v>
      </c>
      <c r="C1196" s="80" t="s">
        <v>440</v>
      </c>
      <c r="D1196" s="80" t="s">
        <v>6587</v>
      </c>
      <c r="E1196" s="110">
        <v>327.69</v>
      </c>
      <c r="F1196" s="80" t="s">
        <v>5992</v>
      </c>
    </row>
    <row r="1197" spans="1:6" ht="13.5" x14ac:dyDescent="0.25">
      <c r="A1197" s="80">
        <v>95874</v>
      </c>
      <c r="B1197" s="80" t="s">
        <v>7103</v>
      </c>
      <c r="C1197" s="80" t="s">
        <v>440</v>
      </c>
      <c r="D1197" s="80" t="s">
        <v>5991</v>
      </c>
      <c r="E1197" s="110">
        <v>8.9600000000000009</v>
      </c>
      <c r="F1197" s="80" t="s">
        <v>5992</v>
      </c>
    </row>
    <row r="1198" spans="1:6" ht="13.5" x14ac:dyDescent="0.25">
      <c r="A1198" s="80">
        <v>96008</v>
      </c>
      <c r="B1198" s="80" t="s">
        <v>7104</v>
      </c>
      <c r="C1198" s="80" t="s">
        <v>440</v>
      </c>
      <c r="D1198" s="80" t="s">
        <v>5991</v>
      </c>
      <c r="E1198" s="110">
        <v>23.36</v>
      </c>
      <c r="F1198" s="80" t="s">
        <v>5992</v>
      </c>
    </row>
    <row r="1199" spans="1:6" ht="13.5" x14ac:dyDescent="0.25">
      <c r="A1199" s="80">
        <v>96009</v>
      </c>
      <c r="B1199" s="80" t="s">
        <v>7105</v>
      </c>
      <c r="C1199" s="80" t="s">
        <v>440</v>
      </c>
      <c r="D1199" s="80" t="s">
        <v>5991</v>
      </c>
      <c r="E1199" s="110">
        <v>3.24</v>
      </c>
      <c r="F1199" s="80" t="s">
        <v>5992</v>
      </c>
    </row>
    <row r="1200" spans="1:6" ht="13.5" x14ac:dyDescent="0.25">
      <c r="A1200" s="80">
        <v>96011</v>
      </c>
      <c r="B1200" s="80" t="s">
        <v>7106</v>
      </c>
      <c r="C1200" s="80" t="s">
        <v>440</v>
      </c>
      <c r="D1200" s="80" t="s">
        <v>5991</v>
      </c>
      <c r="E1200" s="110">
        <v>25.56</v>
      </c>
      <c r="F1200" s="80" t="s">
        <v>5992</v>
      </c>
    </row>
    <row r="1201" spans="1:6" ht="13.5" x14ac:dyDescent="0.25">
      <c r="A1201" s="80">
        <v>96012</v>
      </c>
      <c r="B1201" s="80" t="s">
        <v>7107</v>
      </c>
      <c r="C1201" s="80" t="s">
        <v>440</v>
      </c>
      <c r="D1201" s="80" t="s">
        <v>6587</v>
      </c>
      <c r="E1201" s="110">
        <v>116.02</v>
      </c>
      <c r="F1201" s="80" t="s">
        <v>5992</v>
      </c>
    </row>
    <row r="1202" spans="1:6" ht="13.5" x14ac:dyDescent="0.25">
      <c r="A1202" s="80">
        <v>96015</v>
      </c>
      <c r="B1202" s="80" t="s">
        <v>7108</v>
      </c>
      <c r="C1202" s="80" t="s">
        <v>440</v>
      </c>
      <c r="D1202" s="80" t="s">
        <v>5991</v>
      </c>
      <c r="E1202" s="110">
        <v>23.09</v>
      </c>
      <c r="F1202" s="80" t="s">
        <v>5992</v>
      </c>
    </row>
    <row r="1203" spans="1:6" ht="13.5" x14ac:dyDescent="0.25">
      <c r="A1203" s="80">
        <v>96016</v>
      </c>
      <c r="B1203" s="80" t="s">
        <v>7109</v>
      </c>
      <c r="C1203" s="80" t="s">
        <v>440</v>
      </c>
      <c r="D1203" s="80" t="s">
        <v>5991</v>
      </c>
      <c r="E1203" s="110">
        <v>3.2</v>
      </c>
      <c r="F1203" s="80" t="s">
        <v>5992</v>
      </c>
    </row>
    <row r="1204" spans="1:6" ht="13.5" x14ac:dyDescent="0.25">
      <c r="A1204" s="80">
        <v>96018</v>
      </c>
      <c r="B1204" s="80" t="s">
        <v>7110</v>
      </c>
      <c r="C1204" s="80" t="s">
        <v>440</v>
      </c>
      <c r="D1204" s="80" t="s">
        <v>5991</v>
      </c>
      <c r="E1204" s="110">
        <v>25.26</v>
      </c>
      <c r="F1204" s="80" t="s">
        <v>5992</v>
      </c>
    </row>
    <row r="1205" spans="1:6" ht="13.5" x14ac:dyDescent="0.25">
      <c r="A1205" s="80">
        <v>96019</v>
      </c>
      <c r="B1205" s="80" t="s">
        <v>7111</v>
      </c>
      <c r="C1205" s="80" t="s">
        <v>440</v>
      </c>
      <c r="D1205" s="80" t="s">
        <v>6587</v>
      </c>
      <c r="E1205" s="110">
        <v>116.02</v>
      </c>
      <c r="F1205" s="80" t="s">
        <v>5992</v>
      </c>
    </row>
    <row r="1206" spans="1:6" ht="13.5" x14ac:dyDescent="0.25">
      <c r="A1206" s="80">
        <v>96023</v>
      </c>
      <c r="B1206" s="80" t="s">
        <v>7112</v>
      </c>
      <c r="C1206" s="80" t="s">
        <v>440</v>
      </c>
      <c r="D1206" s="80" t="s">
        <v>5991</v>
      </c>
      <c r="E1206" s="110">
        <v>18.14</v>
      </c>
      <c r="F1206" s="80" t="s">
        <v>5992</v>
      </c>
    </row>
    <row r="1207" spans="1:6" ht="13.5" x14ac:dyDescent="0.25">
      <c r="A1207" s="80">
        <v>96024</v>
      </c>
      <c r="B1207" s="80" t="s">
        <v>7113</v>
      </c>
      <c r="C1207" s="80" t="s">
        <v>440</v>
      </c>
      <c r="D1207" s="80" t="s">
        <v>5991</v>
      </c>
      <c r="E1207" s="110">
        <v>2.5099999999999998</v>
      </c>
      <c r="F1207" s="80" t="s">
        <v>5992</v>
      </c>
    </row>
    <row r="1208" spans="1:6" ht="13.5" x14ac:dyDescent="0.25">
      <c r="A1208" s="80">
        <v>96026</v>
      </c>
      <c r="B1208" s="80" t="s">
        <v>7114</v>
      </c>
      <c r="C1208" s="80" t="s">
        <v>440</v>
      </c>
      <c r="D1208" s="80" t="s">
        <v>5991</v>
      </c>
      <c r="E1208" s="110">
        <v>19.84</v>
      </c>
      <c r="F1208" s="80" t="s">
        <v>5992</v>
      </c>
    </row>
    <row r="1209" spans="1:6" ht="13.5" x14ac:dyDescent="0.25">
      <c r="A1209" s="80">
        <v>96027</v>
      </c>
      <c r="B1209" s="80" t="s">
        <v>7115</v>
      </c>
      <c r="C1209" s="80" t="s">
        <v>440</v>
      </c>
      <c r="D1209" s="80" t="s">
        <v>6587</v>
      </c>
      <c r="E1209" s="110">
        <v>80.84</v>
      </c>
      <c r="F1209" s="80" t="s">
        <v>5992</v>
      </c>
    </row>
    <row r="1210" spans="1:6" ht="13.5" x14ac:dyDescent="0.25">
      <c r="A1210" s="80">
        <v>96030</v>
      </c>
      <c r="B1210" s="80" t="s">
        <v>7116</v>
      </c>
      <c r="C1210" s="80" t="s">
        <v>440</v>
      </c>
      <c r="D1210" s="80" t="s">
        <v>5991</v>
      </c>
      <c r="E1210" s="110">
        <v>28.65</v>
      </c>
      <c r="F1210" s="80" t="s">
        <v>5992</v>
      </c>
    </row>
    <row r="1211" spans="1:6" ht="13.5" x14ac:dyDescent="0.25">
      <c r="A1211" s="80">
        <v>96031</v>
      </c>
      <c r="B1211" s="80" t="s">
        <v>7117</v>
      </c>
      <c r="C1211" s="80" t="s">
        <v>440</v>
      </c>
      <c r="D1211" s="80" t="s">
        <v>5991</v>
      </c>
      <c r="E1211" s="110">
        <v>5.41</v>
      </c>
      <c r="F1211" s="80" t="s">
        <v>5992</v>
      </c>
    </row>
    <row r="1212" spans="1:6" ht="13.5" x14ac:dyDescent="0.25">
      <c r="A1212" s="80">
        <v>96032</v>
      </c>
      <c r="B1212" s="80" t="s">
        <v>7118</v>
      </c>
      <c r="C1212" s="80" t="s">
        <v>440</v>
      </c>
      <c r="D1212" s="80" t="s">
        <v>5991</v>
      </c>
      <c r="E1212" s="110">
        <v>4.28</v>
      </c>
      <c r="F1212" s="80" t="s">
        <v>5992</v>
      </c>
    </row>
    <row r="1213" spans="1:6" ht="13.5" x14ac:dyDescent="0.25">
      <c r="A1213" s="80">
        <v>96033</v>
      </c>
      <c r="B1213" s="80" t="s">
        <v>7119</v>
      </c>
      <c r="C1213" s="80" t="s">
        <v>440</v>
      </c>
      <c r="D1213" s="80" t="s">
        <v>5991</v>
      </c>
      <c r="E1213" s="110">
        <v>48.28</v>
      </c>
      <c r="F1213" s="80" t="s">
        <v>5992</v>
      </c>
    </row>
    <row r="1214" spans="1:6" ht="13.5" x14ac:dyDescent="0.25">
      <c r="A1214" s="80">
        <v>96034</v>
      </c>
      <c r="B1214" s="80" t="s">
        <v>7120</v>
      </c>
      <c r="C1214" s="80" t="s">
        <v>440</v>
      </c>
      <c r="D1214" s="80" t="s">
        <v>6587</v>
      </c>
      <c r="E1214" s="110">
        <v>170.16</v>
      </c>
      <c r="F1214" s="80" t="s">
        <v>5992</v>
      </c>
    </row>
    <row r="1215" spans="1:6" ht="13.5" x14ac:dyDescent="0.25">
      <c r="A1215" s="80">
        <v>96053</v>
      </c>
      <c r="B1215" s="80" t="s">
        <v>7121</v>
      </c>
      <c r="C1215" s="80" t="s">
        <v>440</v>
      </c>
      <c r="D1215" s="80" t="s">
        <v>5991</v>
      </c>
      <c r="E1215" s="110">
        <v>18.41</v>
      </c>
      <c r="F1215" s="80" t="s">
        <v>5992</v>
      </c>
    </row>
    <row r="1216" spans="1:6" ht="13.5" x14ac:dyDescent="0.25">
      <c r="A1216" s="80">
        <v>96054</v>
      </c>
      <c r="B1216" s="80" t="s">
        <v>7122</v>
      </c>
      <c r="C1216" s="80" t="s">
        <v>440</v>
      </c>
      <c r="D1216" s="80" t="s">
        <v>5991</v>
      </c>
      <c r="E1216" s="110">
        <v>25.63</v>
      </c>
      <c r="F1216" s="80" t="s">
        <v>5992</v>
      </c>
    </row>
    <row r="1217" spans="1:6" ht="13.5" x14ac:dyDescent="0.25">
      <c r="A1217" s="80">
        <v>96055</v>
      </c>
      <c r="B1217" s="80" t="s">
        <v>7123</v>
      </c>
      <c r="C1217" s="80" t="s">
        <v>440</v>
      </c>
      <c r="D1217" s="80" t="s">
        <v>5991</v>
      </c>
      <c r="E1217" s="110">
        <v>2.5499999999999998</v>
      </c>
      <c r="F1217" s="80" t="s">
        <v>5992</v>
      </c>
    </row>
    <row r="1218" spans="1:6" ht="13.5" x14ac:dyDescent="0.25">
      <c r="A1218" s="80">
        <v>96056</v>
      </c>
      <c r="B1218" s="80" t="s">
        <v>7124</v>
      </c>
      <c r="C1218" s="80" t="s">
        <v>440</v>
      </c>
      <c r="D1218" s="80" t="s">
        <v>5991</v>
      </c>
      <c r="E1218" s="110">
        <v>20.14</v>
      </c>
      <c r="F1218" s="80" t="s">
        <v>5992</v>
      </c>
    </row>
    <row r="1219" spans="1:6" ht="13.5" x14ac:dyDescent="0.25">
      <c r="A1219" s="80">
        <v>96057</v>
      </c>
      <c r="B1219" s="80" t="s">
        <v>7125</v>
      </c>
      <c r="C1219" s="80" t="s">
        <v>440</v>
      </c>
      <c r="D1219" s="80" t="s">
        <v>6587</v>
      </c>
      <c r="E1219" s="110">
        <v>80.84</v>
      </c>
      <c r="F1219" s="80" t="s">
        <v>5992</v>
      </c>
    </row>
    <row r="1220" spans="1:6" ht="13.5" x14ac:dyDescent="0.25">
      <c r="A1220" s="80">
        <v>96060</v>
      </c>
      <c r="B1220" s="80" t="s">
        <v>7126</v>
      </c>
      <c r="C1220" s="80" t="s">
        <v>440</v>
      </c>
      <c r="D1220" s="80" t="s">
        <v>5991</v>
      </c>
      <c r="E1220" s="110">
        <v>2.59</v>
      </c>
      <c r="F1220" s="80" t="s">
        <v>5992</v>
      </c>
    </row>
    <row r="1221" spans="1:6" ht="13.5" x14ac:dyDescent="0.25">
      <c r="A1221" s="80">
        <v>96061</v>
      </c>
      <c r="B1221" s="80" t="s">
        <v>7127</v>
      </c>
      <c r="C1221" s="80" t="s">
        <v>440</v>
      </c>
      <c r="D1221" s="80" t="s">
        <v>5991</v>
      </c>
      <c r="E1221" s="110">
        <v>32.04</v>
      </c>
      <c r="F1221" s="80" t="s">
        <v>5992</v>
      </c>
    </row>
    <row r="1222" spans="1:6" ht="13.5" x14ac:dyDescent="0.25">
      <c r="A1222" s="80">
        <v>96062</v>
      </c>
      <c r="B1222" s="80" t="s">
        <v>7128</v>
      </c>
      <c r="C1222" s="80" t="s">
        <v>440</v>
      </c>
      <c r="D1222" s="80" t="s">
        <v>6587</v>
      </c>
      <c r="E1222" s="110">
        <v>47.81</v>
      </c>
      <c r="F1222" s="80" t="s">
        <v>5992</v>
      </c>
    </row>
    <row r="1223" spans="1:6" ht="13.5" x14ac:dyDescent="0.25">
      <c r="A1223" s="80">
        <v>96241</v>
      </c>
      <c r="B1223" s="80" t="s">
        <v>7129</v>
      </c>
      <c r="C1223" s="80" t="s">
        <v>440</v>
      </c>
      <c r="D1223" s="80" t="s">
        <v>5991</v>
      </c>
      <c r="E1223" s="110">
        <v>19.54</v>
      </c>
      <c r="F1223" s="80" t="s">
        <v>5992</v>
      </c>
    </row>
    <row r="1224" spans="1:6" ht="13.5" x14ac:dyDescent="0.25">
      <c r="A1224" s="80">
        <v>96242</v>
      </c>
      <c r="B1224" s="80" t="s">
        <v>7130</v>
      </c>
      <c r="C1224" s="80" t="s">
        <v>440</v>
      </c>
      <c r="D1224" s="80" t="s">
        <v>5991</v>
      </c>
      <c r="E1224" s="110">
        <v>2.65</v>
      </c>
      <c r="F1224" s="80" t="s">
        <v>5992</v>
      </c>
    </row>
    <row r="1225" spans="1:6" ht="13.5" x14ac:dyDescent="0.25">
      <c r="A1225" s="80">
        <v>96243</v>
      </c>
      <c r="B1225" s="80" t="s">
        <v>7131</v>
      </c>
      <c r="C1225" s="80" t="s">
        <v>440</v>
      </c>
      <c r="D1225" s="80" t="s">
        <v>5991</v>
      </c>
      <c r="E1225" s="110">
        <v>24.43</v>
      </c>
      <c r="F1225" s="80" t="s">
        <v>5992</v>
      </c>
    </row>
    <row r="1226" spans="1:6" ht="13.5" x14ac:dyDescent="0.25">
      <c r="A1226" s="80">
        <v>96244</v>
      </c>
      <c r="B1226" s="80" t="s">
        <v>7132</v>
      </c>
      <c r="C1226" s="80" t="s">
        <v>440</v>
      </c>
      <c r="D1226" s="80" t="s">
        <v>6587</v>
      </c>
      <c r="E1226" s="110">
        <v>20.89</v>
      </c>
      <c r="F1226" s="80" t="s">
        <v>5992</v>
      </c>
    </row>
    <row r="1227" spans="1:6" ht="13.5" x14ac:dyDescent="0.25">
      <c r="A1227" s="80">
        <v>96301</v>
      </c>
      <c r="B1227" s="80" t="s">
        <v>7133</v>
      </c>
      <c r="C1227" s="80" t="s">
        <v>440</v>
      </c>
      <c r="D1227" s="80" t="s">
        <v>6587</v>
      </c>
      <c r="E1227" s="110">
        <v>58.94</v>
      </c>
      <c r="F1227" s="80" t="s">
        <v>5992</v>
      </c>
    </row>
    <row r="1228" spans="1:6" ht="13.5" x14ac:dyDescent="0.25">
      <c r="A1228" s="80">
        <v>96457</v>
      </c>
      <c r="B1228" s="80" t="s">
        <v>7134</v>
      </c>
      <c r="C1228" s="80" t="s">
        <v>440</v>
      </c>
      <c r="D1228" s="80" t="s">
        <v>6587</v>
      </c>
      <c r="E1228" s="110">
        <v>76.61</v>
      </c>
      <c r="F1228" s="80" t="s">
        <v>5992</v>
      </c>
    </row>
    <row r="1229" spans="1:6" ht="13.5" x14ac:dyDescent="0.25">
      <c r="A1229" s="80">
        <v>96458</v>
      </c>
      <c r="B1229" s="80" t="s">
        <v>7135</v>
      </c>
      <c r="C1229" s="80" t="s">
        <v>440</v>
      </c>
      <c r="D1229" s="80" t="s">
        <v>5991</v>
      </c>
      <c r="E1229" s="110">
        <v>63.29</v>
      </c>
      <c r="F1229" s="80" t="s">
        <v>5992</v>
      </c>
    </row>
    <row r="1230" spans="1:6" ht="13.5" x14ac:dyDescent="0.25">
      <c r="A1230" s="80">
        <v>96459</v>
      </c>
      <c r="B1230" s="80" t="s">
        <v>7136</v>
      </c>
      <c r="C1230" s="80" t="s">
        <v>440</v>
      </c>
      <c r="D1230" s="80" t="s">
        <v>5991</v>
      </c>
      <c r="E1230" s="110">
        <v>7.02</v>
      </c>
      <c r="F1230" s="80" t="s">
        <v>5992</v>
      </c>
    </row>
    <row r="1231" spans="1:6" ht="13.5" x14ac:dyDescent="0.25">
      <c r="A1231" s="80">
        <v>96460</v>
      </c>
      <c r="B1231" s="80" t="s">
        <v>7137</v>
      </c>
      <c r="C1231" s="80" t="s">
        <v>440</v>
      </c>
      <c r="D1231" s="80" t="s">
        <v>5991</v>
      </c>
      <c r="E1231" s="110">
        <v>50.57</v>
      </c>
      <c r="F1231" s="80" t="s">
        <v>5992</v>
      </c>
    </row>
    <row r="1232" spans="1:6" ht="13.5" x14ac:dyDescent="0.25">
      <c r="A1232" s="80">
        <v>98760</v>
      </c>
      <c r="B1232" s="80" t="s">
        <v>7138</v>
      </c>
      <c r="C1232" s="80" t="s">
        <v>440</v>
      </c>
      <c r="D1232" s="80" t="s">
        <v>6587</v>
      </c>
      <c r="E1232" s="110">
        <v>0.06</v>
      </c>
      <c r="F1232" s="80" t="s">
        <v>5992</v>
      </c>
    </row>
    <row r="1233" spans="1:6" ht="13.5" x14ac:dyDescent="0.25">
      <c r="A1233" s="80">
        <v>98761</v>
      </c>
      <c r="B1233" s="80" t="s">
        <v>7139</v>
      </c>
      <c r="C1233" s="80" t="s">
        <v>440</v>
      </c>
      <c r="D1233" s="80" t="s">
        <v>6587</v>
      </c>
      <c r="E1233" s="110">
        <v>0</v>
      </c>
      <c r="F1233" s="80" t="s">
        <v>5992</v>
      </c>
    </row>
    <row r="1234" spans="1:6" ht="13.5" x14ac:dyDescent="0.25">
      <c r="A1234" s="80">
        <v>98762</v>
      </c>
      <c r="B1234" s="80" t="s">
        <v>7140</v>
      </c>
      <c r="C1234" s="80" t="s">
        <v>440</v>
      </c>
      <c r="D1234" s="80" t="s">
        <v>6587</v>
      </c>
      <c r="E1234" s="110">
        <v>0.08</v>
      </c>
      <c r="F1234" s="80" t="s">
        <v>5992</v>
      </c>
    </row>
    <row r="1235" spans="1:6" ht="13.5" x14ac:dyDescent="0.25">
      <c r="A1235" s="80">
        <v>98763</v>
      </c>
      <c r="B1235" s="80" t="s">
        <v>7141</v>
      </c>
      <c r="C1235" s="80" t="s">
        <v>440</v>
      </c>
      <c r="D1235" s="80" t="s">
        <v>6059</v>
      </c>
      <c r="E1235" s="110">
        <v>2.57</v>
      </c>
      <c r="F1235" s="80" t="s">
        <v>5992</v>
      </c>
    </row>
    <row r="1236" spans="1:6" ht="13.5" x14ac:dyDescent="0.25">
      <c r="A1236" s="80">
        <v>99829</v>
      </c>
      <c r="B1236" s="80" t="s">
        <v>7142</v>
      </c>
      <c r="C1236" s="80" t="s">
        <v>440</v>
      </c>
      <c r="D1236" s="80" t="s">
        <v>5991</v>
      </c>
      <c r="E1236" s="110">
        <v>0.19</v>
      </c>
      <c r="F1236" s="80" t="s">
        <v>5992</v>
      </c>
    </row>
    <row r="1237" spans="1:6" ht="13.5" x14ac:dyDescent="0.25">
      <c r="A1237" s="80">
        <v>99830</v>
      </c>
      <c r="B1237" s="80" t="s">
        <v>7143</v>
      </c>
      <c r="C1237" s="80" t="s">
        <v>440</v>
      </c>
      <c r="D1237" s="80" t="s">
        <v>5991</v>
      </c>
      <c r="E1237" s="110">
        <v>0.02</v>
      </c>
      <c r="F1237" s="80" t="s">
        <v>5992</v>
      </c>
    </row>
    <row r="1238" spans="1:6" ht="13.5" x14ac:dyDescent="0.25">
      <c r="A1238" s="80">
        <v>99831</v>
      </c>
      <c r="B1238" s="80" t="s">
        <v>7144</v>
      </c>
      <c r="C1238" s="80" t="s">
        <v>440</v>
      </c>
      <c r="D1238" s="80" t="s">
        <v>5991</v>
      </c>
      <c r="E1238" s="110">
        <v>0.23</v>
      </c>
      <c r="F1238" s="80" t="s">
        <v>5992</v>
      </c>
    </row>
    <row r="1239" spans="1:6" ht="13.5" x14ac:dyDescent="0.25">
      <c r="A1239" s="80">
        <v>99832</v>
      </c>
      <c r="B1239" s="80" t="s">
        <v>7145</v>
      </c>
      <c r="C1239" s="80" t="s">
        <v>440</v>
      </c>
      <c r="D1239" s="80" t="s">
        <v>6059</v>
      </c>
      <c r="E1239" s="110">
        <v>2.4700000000000002</v>
      </c>
      <c r="F1239" s="80" t="s">
        <v>5992</v>
      </c>
    </row>
    <row r="1240" spans="1:6" ht="13.5" x14ac:dyDescent="0.25">
      <c r="A1240" s="80">
        <v>100637</v>
      </c>
      <c r="B1240" s="80" t="s">
        <v>7146</v>
      </c>
      <c r="C1240" s="80" t="s">
        <v>440</v>
      </c>
      <c r="D1240" s="80" t="s">
        <v>5991</v>
      </c>
      <c r="E1240" s="110">
        <v>136.09</v>
      </c>
      <c r="F1240" s="80" t="s">
        <v>5992</v>
      </c>
    </row>
    <row r="1241" spans="1:6" ht="13.5" x14ac:dyDescent="0.25">
      <c r="A1241" s="80">
        <v>100638</v>
      </c>
      <c r="B1241" s="80" t="s">
        <v>7147</v>
      </c>
      <c r="C1241" s="80" t="s">
        <v>440</v>
      </c>
      <c r="D1241" s="80" t="s">
        <v>5991</v>
      </c>
      <c r="E1241" s="110">
        <v>24.49</v>
      </c>
      <c r="F1241" s="80" t="s">
        <v>5992</v>
      </c>
    </row>
    <row r="1242" spans="1:6" ht="13.5" x14ac:dyDescent="0.25">
      <c r="A1242" s="80">
        <v>100639</v>
      </c>
      <c r="B1242" s="80" t="s">
        <v>7148</v>
      </c>
      <c r="C1242" s="80" t="s">
        <v>440</v>
      </c>
      <c r="D1242" s="80" t="s">
        <v>5991</v>
      </c>
      <c r="E1242" s="110">
        <v>218.77</v>
      </c>
      <c r="F1242" s="80" t="s">
        <v>5992</v>
      </c>
    </row>
    <row r="1243" spans="1:6" ht="13.5" x14ac:dyDescent="0.25">
      <c r="A1243" s="80">
        <v>100640</v>
      </c>
      <c r="B1243" s="80" t="s">
        <v>7149</v>
      </c>
      <c r="C1243" s="80" t="s">
        <v>440</v>
      </c>
      <c r="D1243" s="80" t="s">
        <v>6059</v>
      </c>
      <c r="E1243" s="110">
        <v>133.28</v>
      </c>
      <c r="F1243" s="80" t="s">
        <v>5992</v>
      </c>
    </row>
    <row r="1244" spans="1:6" ht="13.5" x14ac:dyDescent="0.25">
      <c r="A1244" s="80">
        <v>100643</v>
      </c>
      <c r="B1244" s="80" t="s">
        <v>7150</v>
      </c>
      <c r="C1244" s="80" t="s">
        <v>440</v>
      </c>
      <c r="D1244" s="80" t="s">
        <v>5991</v>
      </c>
      <c r="E1244" s="110">
        <v>358.34</v>
      </c>
      <c r="F1244" s="80" t="s">
        <v>5992</v>
      </c>
    </row>
    <row r="1245" spans="1:6" ht="13.5" x14ac:dyDescent="0.25">
      <c r="A1245" s="80">
        <v>100644</v>
      </c>
      <c r="B1245" s="80" t="s">
        <v>7151</v>
      </c>
      <c r="C1245" s="80" t="s">
        <v>440</v>
      </c>
      <c r="D1245" s="80" t="s">
        <v>5991</v>
      </c>
      <c r="E1245" s="110">
        <v>64.5</v>
      </c>
      <c r="F1245" s="80" t="s">
        <v>5992</v>
      </c>
    </row>
    <row r="1246" spans="1:6" ht="13.5" x14ac:dyDescent="0.25">
      <c r="A1246" s="80">
        <v>100645</v>
      </c>
      <c r="B1246" s="80" t="s">
        <v>7152</v>
      </c>
      <c r="C1246" s="80" t="s">
        <v>440</v>
      </c>
      <c r="D1246" s="80" t="s">
        <v>5991</v>
      </c>
      <c r="E1246" s="110">
        <v>576.03</v>
      </c>
      <c r="F1246" s="80" t="s">
        <v>5992</v>
      </c>
    </row>
    <row r="1247" spans="1:6" ht="13.5" x14ac:dyDescent="0.25">
      <c r="A1247" s="80">
        <v>100646</v>
      </c>
      <c r="B1247" s="80" t="s">
        <v>7153</v>
      </c>
      <c r="C1247" s="80" t="s">
        <v>440</v>
      </c>
      <c r="D1247" s="80" t="s">
        <v>6059</v>
      </c>
      <c r="E1247" s="110">
        <v>190.4</v>
      </c>
      <c r="F1247" s="80" t="s">
        <v>5992</v>
      </c>
    </row>
    <row r="1248" spans="1:6" ht="13.5" x14ac:dyDescent="0.25">
      <c r="A1248" s="80">
        <v>102270</v>
      </c>
      <c r="B1248" s="80" t="s">
        <v>7154</v>
      </c>
      <c r="C1248" s="80" t="s">
        <v>440</v>
      </c>
      <c r="D1248" s="80" t="s">
        <v>6587</v>
      </c>
      <c r="E1248" s="110">
        <v>0.49</v>
      </c>
      <c r="F1248" s="80" t="s">
        <v>5992</v>
      </c>
    </row>
    <row r="1249" spans="1:6" ht="13.5" x14ac:dyDescent="0.25">
      <c r="A1249" s="80">
        <v>102271</v>
      </c>
      <c r="B1249" s="80" t="s">
        <v>7155</v>
      </c>
      <c r="C1249" s="80" t="s">
        <v>440</v>
      </c>
      <c r="D1249" s="80" t="s">
        <v>6587</v>
      </c>
      <c r="E1249" s="110">
        <v>0.05</v>
      </c>
      <c r="F1249" s="80" t="s">
        <v>5992</v>
      </c>
    </row>
    <row r="1250" spans="1:6" ht="13.5" x14ac:dyDescent="0.25">
      <c r="A1250" s="80">
        <v>102272</v>
      </c>
      <c r="B1250" s="80" t="s">
        <v>7156</v>
      </c>
      <c r="C1250" s="80" t="s">
        <v>440</v>
      </c>
      <c r="D1250" s="80" t="s">
        <v>6587</v>
      </c>
      <c r="E1250" s="110">
        <v>0.61</v>
      </c>
      <c r="F1250" s="80" t="s">
        <v>5992</v>
      </c>
    </row>
    <row r="1251" spans="1:6" ht="13.5" x14ac:dyDescent="0.25">
      <c r="A1251" s="80">
        <v>102273</v>
      </c>
      <c r="B1251" s="80" t="s">
        <v>7157</v>
      </c>
      <c r="C1251" s="80" t="s">
        <v>440</v>
      </c>
      <c r="D1251" s="80" t="s">
        <v>6059</v>
      </c>
      <c r="E1251" s="110">
        <v>0.95</v>
      </c>
      <c r="F1251" s="80" t="s">
        <v>5992</v>
      </c>
    </row>
    <row r="1252" spans="1:6" ht="13.5" x14ac:dyDescent="0.25">
      <c r="A1252" s="80">
        <v>102809</v>
      </c>
      <c r="B1252" s="80" t="s">
        <v>12398</v>
      </c>
      <c r="C1252" s="80" t="s">
        <v>440</v>
      </c>
      <c r="D1252" s="80" t="s">
        <v>6587</v>
      </c>
      <c r="E1252" s="110">
        <v>17.63</v>
      </c>
      <c r="F1252" s="80" t="s">
        <v>5992</v>
      </c>
    </row>
    <row r="1253" spans="1:6" ht="13.5" x14ac:dyDescent="0.25">
      <c r="A1253" s="80">
        <v>102815</v>
      </c>
      <c r="B1253" s="80" t="s">
        <v>12399</v>
      </c>
      <c r="C1253" s="80" t="s">
        <v>440</v>
      </c>
      <c r="D1253" s="80" t="s">
        <v>6059</v>
      </c>
      <c r="E1253" s="110">
        <v>1.9</v>
      </c>
      <c r="F1253" s="80" t="s">
        <v>5992</v>
      </c>
    </row>
    <row r="1254" spans="1:6" ht="13.5" x14ac:dyDescent="0.25">
      <c r="A1254" s="80">
        <v>102826</v>
      </c>
      <c r="B1254" s="80" t="s">
        <v>12400</v>
      </c>
      <c r="C1254" s="80" t="s">
        <v>440</v>
      </c>
      <c r="D1254" s="80" t="s">
        <v>6059</v>
      </c>
      <c r="E1254" s="110">
        <v>3.57</v>
      </c>
      <c r="F1254" s="80" t="s">
        <v>5992</v>
      </c>
    </row>
    <row r="1255" spans="1:6" ht="13.5" x14ac:dyDescent="0.25">
      <c r="A1255" s="80">
        <v>102832</v>
      </c>
      <c r="B1255" s="80" t="s">
        <v>12401</v>
      </c>
      <c r="C1255" s="80" t="s">
        <v>440</v>
      </c>
      <c r="D1255" s="80" t="s">
        <v>6059</v>
      </c>
      <c r="E1255" s="110">
        <v>4.76</v>
      </c>
      <c r="F1255" s="80" t="s">
        <v>5992</v>
      </c>
    </row>
    <row r="1256" spans="1:6" ht="13.5" x14ac:dyDescent="0.25">
      <c r="A1256" s="80">
        <v>102843</v>
      </c>
      <c r="B1256" s="80" t="s">
        <v>12402</v>
      </c>
      <c r="C1256" s="80" t="s">
        <v>440</v>
      </c>
      <c r="D1256" s="80" t="s">
        <v>6587</v>
      </c>
      <c r="E1256" s="110">
        <v>161.55000000000001</v>
      </c>
      <c r="F1256" s="80" t="s">
        <v>5992</v>
      </c>
    </row>
    <row r="1257" spans="1:6" ht="13.5" x14ac:dyDescent="0.25">
      <c r="A1257" s="80">
        <v>102849</v>
      </c>
      <c r="B1257" s="80" t="s">
        <v>12403</v>
      </c>
      <c r="C1257" s="80" t="s">
        <v>440</v>
      </c>
      <c r="D1257" s="80" t="s">
        <v>6587</v>
      </c>
      <c r="E1257" s="110">
        <v>78.98</v>
      </c>
      <c r="F1257" s="80" t="s">
        <v>5992</v>
      </c>
    </row>
    <row r="1258" spans="1:6" ht="13.5" x14ac:dyDescent="0.25">
      <c r="A1258" s="80">
        <v>102855</v>
      </c>
      <c r="B1258" s="80" t="s">
        <v>12404</v>
      </c>
      <c r="C1258" s="80" t="s">
        <v>440</v>
      </c>
      <c r="D1258" s="80" t="s">
        <v>6587</v>
      </c>
      <c r="E1258" s="110">
        <v>78.98</v>
      </c>
      <c r="F1258" s="80" t="s">
        <v>5992</v>
      </c>
    </row>
    <row r="1259" spans="1:6" ht="13.5" x14ac:dyDescent="0.25">
      <c r="A1259" s="80">
        <v>102861</v>
      </c>
      <c r="B1259" s="80" t="s">
        <v>12405</v>
      </c>
      <c r="C1259" s="80" t="s">
        <v>440</v>
      </c>
      <c r="D1259" s="80" t="s">
        <v>6059</v>
      </c>
      <c r="E1259" s="110">
        <v>0.7</v>
      </c>
      <c r="F1259" s="80" t="s">
        <v>5992</v>
      </c>
    </row>
    <row r="1260" spans="1:6" ht="13.5" x14ac:dyDescent="0.25">
      <c r="A1260" s="80">
        <v>102867</v>
      </c>
      <c r="B1260" s="80" t="s">
        <v>12406</v>
      </c>
      <c r="C1260" s="80" t="s">
        <v>440</v>
      </c>
      <c r="D1260" s="80" t="s">
        <v>6059</v>
      </c>
      <c r="E1260" s="110">
        <v>0.38</v>
      </c>
      <c r="F1260" s="80" t="s">
        <v>5992</v>
      </c>
    </row>
    <row r="1261" spans="1:6" ht="13.5" x14ac:dyDescent="0.25">
      <c r="A1261" s="80">
        <v>102873</v>
      </c>
      <c r="B1261" s="80" t="s">
        <v>12407</v>
      </c>
      <c r="C1261" s="80" t="s">
        <v>440</v>
      </c>
      <c r="D1261" s="80" t="s">
        <v>6587</v>
      </c>
      <c r="E1261" s="110">
        <v>143.52000000000001</v>
      </c>
      <c r="F1261" s="80" t="s">
        <v>5992</v>
      </c>
    </row>
    <row r="1262" spans="1:6" ht="13.5" x14ac:dyDescent="0.25">
      <c r="A1262" s="80">
        <v>102879</v>
      </c>
      <c r="B1262" s="80" t="s">
        <v>12408</v>
      </c>
      <c r="C1262" s="80" t="s">
        <v>440</v>
      </c>
      <c r="D1262" s="80" t="s">
        <v>6587</v>
      </c>
      <c r="E1262" s="110">
        <v>215.4</v>
      </c>
      <c r="F1262" s="80" t="s">
        <v>5992</v>
      </c>
    </row>
    <row r="1263" spans="1:6" ht="13.5" x14ac:dyDescent="0.25">
      <c r="A1263" s="80">
        <v>102885</v>
      </c>
      <c r="B1263" s="80" t="s">
        <v>12409</v>
      </c>
      <c r="C1263" s="80" t="s">
        <v>440</v>
      </c>
      <c r="D1263" s="80" t="s">
        <v>6059</v>
      </c>
      <c r="E1263" s="110">
        <v>0.71</v>
      </c>
      <c r="F1263" s="80" t="s">
        <v>5992</v>
      </c>
    </row>
    <row r="1264" spans="1:6" ht="13.5" x14ac:dyDescent="0.25">
      <c r="A1264" s="80">
        <v>102891</v>
      </c>
      <c r="B1264" s="80" t="s">
        <v>12410</v>
      </c>
      <c r="C1264" s="80" t="s">
        <v>440</v>
      </c>
      <c r="D1264" s="80" t="s">
        <v>6059</v>
      </c>
      <c r="E1264" s="110">
        <v>0.71</v>
      </c>
      <c r="F1264" s="80" t="s">
        <v>5992</v>
      </c>
    </row>
    <row r="1265" spans="1:6" ht="13.5" x14ac:dyDescent="0.25">
      <c r="A1265" s="80">
        <v>102897</v>
      </c>
      <c r="B1265" s="80" t="s">
        <v>12411</v>
      </c>
      <c r="C1265" s="80" t="s">
        <v>440</v>
      </c>
      <c r="D1265" s="80" t="s">
        <v>6587</v>
      </c>
      <c r="E1265" s="110">
        <v>107.91</v>
      </c>
      <c r="F1265" s="80" t="s">
        <v>5992</v>
      </c>
    </row>
    <row r="1266" spans="1:6" ht="13.5" x14ac:dyDescent="0.25">
      <c r="A1266" s="80">
        <v>102903</v>
      </c>
      <c r="B1266" s="80" t="s">
        <v>12412</v>
      </c>
      <c r="C1266" s="80" t="s">
        <v>440</v>
      </c>
      <c r="D1266" s="80" t="s">
        <v>6587</v>
      </c>
      <c r="E1266" s="110">
        <v>14</v>
      </c>
      <c r="F1266" s="80" t="s">
        <v>5992</v>
      </c>
    </row>
    <row r="1267" spans="1:6" ht="13.5" x14ac:dyDescent="0.25">
      <c r="A1267" s="80">
        <v>102909</v>
      </c>
      <c r="B1267" s="80" t="s">
        <v>12413</v>
      </c>
      <c r="C1267" s="80" t="s">
        <v>440</v>
      </c>
      <c r="D1267" s="80" t="s">
        <v>6059</v>
      </c>
      <c r="E1267" s="110">
        <v>54.74</v>
      </c>
      <c r="F1267" s="80" t="s">
        <v>5992</v>
      </c>
    </row>
    <row r="1268" spans="1:6" ht="13.5" x14ac:dyDescent="0.25">
      <c r="A1268" s="80">
        <v>102915</v>
      </c>
      <c r="B1268" s="80" t="s">
        <v>12414</v>
      </c>
      <c r="C1268" s="80" t="s">
        <v>440</v>
      </c>
      <c r="D1268" s="80" t="s">
        <v>6059</v>
      </c>
      <c r="E1268" s="110">
        <v>0.35</v>
      </c>
      <c r="F1268" s="80" t="s">
        <v>5992</v>
      </c>
    </row>
    <row r="1269" spans="1:6" ht="13.5" x14ac:dyDescent="0.25">
      <c r="A1269" s="80">
        <v>102927</v>
      </c>
      <c r="B1269" s="80" t="s">
        <v>12415</v>
      </c>
      <c r="C1269" s="80" t="s">
        <v>440</v>
      </c>
      <c r="D1269" s="80" t="s">
        <v>6059</v>
      </c>
      <c r="E1269" s="110">
        <v>0.52</v>
      </c>
      <c r="F1269" s="80" t="s">
        <v>5992</v>
      </c>
    </row>
    <row r="1270" spans="1:6" ht="13.5" x14ac:dyDescent="0.25">
      <c r="A1270" s="80">
        <v>102933</v>
      </c>
      <c r="B1270" s="80" t="s">
        <v>12416</v>
      </c>
      <c r="C1270" s="80" t="s">
        <v>440</v>
      </c>
      <c r="D1270" s="80" t="s">
        <v>6059</v>
      </c>
      <c r="E1270" s="110">
        <v>0.52</v>
      </c>
      <c r="F1270" s="80" t="s">
        <v>5992</v>
      </c>
    </row>
    <row r="1271" spans="1:6" ht="13.5" x14ac:dyDescent="0.25">
      <c r="A1271" s="80">
        <v>102939</v>
      </c>
      <c r="B1271" s="80" t="s">
        <v>12417</v>
      </c>
      <c r="C1271" s="80" t="s">
        <v>440</v>
      </c>
      <c r="D1271" s="80" t="s">
        <v>6059</v>
      </c>
      <c r="E1271" s="110">
        <v>5.23</v>
      </c>
      <c r="F1271" s="80" t="s">
        <v>5992</v>
      </c>
    </row>
    <row r="1272" spans="1:6" ht="13.5" x14ac:dyDescent="0.25">
      <c r="A1272" s="80">
        <v>102945</v>
      </c>
      <c r="B1272" s="80" t="s">
        <v>12418</v>
      </c>
      <c r="C1272" s="80" t="s">
        <v>440</v>
      </c>
      <c r="D1272" s="80" t="s">
        <v>6059</v>
      </c>
      <c r="E1272" s="110">
        <v>0.01</v>
      </c>
      <c r="F1272" s="80" t="s">
        <v>5992</v>
      </c>
    </row>
    <row r="1273" spans="1:6" ht="13.5" x14ac:dyDescent="0.25">
      <c r="A1273" s="80">
        <v>102951</v>
      </c>
      <c r="B1273" s="80" t="s">
        <v>12419</v>
      </c>
      <c r="C1273" s="80" t="s">
        <v>440</v>
      </c>
      <c r="D1273" s="80" t="s">
        <v>6059</v>
      </c>
      <c r="E1273" s="110">
        <v>0.35</v>
      </c>
      <c r="F1273" s="80" t="s">
        <v>5992</v>
      </c>
    </row>
    <row r="1274" spans="1:6" ht="13.5" x14ac:dyDescent="0.25">
      <c r="A1274" s="80">
        <v>102957</v>
      </c>
      <c r="B1274" s="80" t="s">
        <v>12420</v>
      </c>
      <c r="C1274" s="80" t="s">
        <v>440</v>
      </c>
      <c r="D1274" s="80" t="s">
        <v>6587</v>
      </c>
      <c r="E1274" s="110">
        <v>61.24</v>
      </c>
      <c r="F1274" s="80" t="s">
        <v>5992</v>
      </c>
    </row>
    <row r="1275" spans="1:6" ht="13.5" x14ac:dyDescent="0.25">
      <c r="A1275" s="80">
        <v>102963</v>
      </c>
      <c r="B1275" s="80" t="s">
        <v>12421</v>
      </c>
      <c r="C1275" s="80" t="s">
        <v>440</v>
      </c>
      <c r="D1275" s="80" t="s">
        <v>6587</v>
      </c>
      <c r="E1275" s="110">
        <v>101.74</v>
      </c>
      <c r="F1275" s="80" t="s">
        <v>5992</v>
      </c>
    </row>
    <row r="1276" spans="1:6" ht="13.5" x14ac:dyDescent="0.25">
      <c r="A1276" s="80">
        <v>102969</v>
      </c>
      <c r="B1276" s="80" t="s">
        <v>12422</v>
      </c>
      <c r="C1276" s="80" t="s">
        <v>440</v>
      </c>
      <c r="D1276" s="80" t="s">
        <v>6059</v>
      </c>
      <c r="E1276" s="110">
        <v>0.71</v>
      </c>
      <c r="F1276" s="80" t="s">
        <v>5992</v>
      </c>
    </row>
    <row r="1277" spans="1:6" ht="13.5" x14ac:dyDescent="0.25">
      <c r="A1277" s="80">
        <v>102985</v>
      </c>
      <c r="B1277" s="80" t="s">
        <v>12423</v>
      </c>
      <c r="C1277" s="80" t="s">
        <v>440</v>
      </c>
      <c r="D1277" s="80" t="s">
        <v>6587</v>
      </c>
      <c r="E1277" s="110">
        <v>3.59</v>
      </c>
      <c r="F1277" s="80" t="s">
        <v>5992</v>
      </c>
    </row>
    <row r="1278" spans="1:6" ht="13.5" x14ac:dyDescent="0.25">
      <c r="A1278" s="80">
        <v>103156</v>
      </c>
      <c r="B1278" s="80" t="s">
        <v>12424</v>
      </c>
      <c r="C1278" s="80" t="s">
        <v>440</v>
      </c>
      <c r="D1278" s="80" t="s">
        <v>6059</v>
      </c>
      <c r="E1278" s="110">
        <v>1.33</v>
      </c>
      <c r="F1278" s="80" t="s">
        <v>5992</v>
      </c>
    </row>
    <row r="1279" spans="1:6" ht="13.5" x14ac:dyDescent="0.25">
      <c r="A1279" s="80">
        <v>103162</v>
      </c>
      <c r="B1279" s="80" t="s">
        <v>12425</v>
      </c>
      <c r="C1279" s="80" t="s">
        <v>440</v>
      </c>
      <c r="D1279" s="80" t="s">
        <v>6059</v>
      </c>
      <c r="E1279" s="110">
        <v>1.66</v>
      </c>
      <c r="F1279" s="80" t="s">
        <v>5992</v>
      </c>
    </row>
    <row r="1280" spans="1:6" ht="13.5" x14ac:dyDescent="0.25">
      <c r="A1280" s="80">
        <v>103168</v>
      </c>
      <c r="B1280" s="80" t="s">
        <v>12426</v>
      </c>
      <c r="C1280" s="80" t="s">
        <v>440</v>
      </c>
      <c r="D1280" s="80" t="s">
        <v>6059</v>
      </c>
      <c r="E1280" s="110">
        <v>1.9</v>
      </c>
      <c r="F1280" s="80" t="s">
        <v>5992</v>
      </c>
    </row>
    <row r="1281" spans="1:6" ht="13.5" x14ac:dyDescent="0.25">
      <c r="A1281" s="80">
        <v>103174</v>
      </c>
      <c r="B1281" s="80" t="s">
        <v>12427</v>
      </c>
      <c r="C1281" s="80" t="s">
        <v>440</v>
      </c>
      <c r="D1281" s="80" t="s">
        <v>6059</v>
      </c>
      <c r="E1281" s="110">
        <v>4.76</v>
      </c>
      <c r="F1281" s="80" t="s">
        <v>5992</v>
      </c>
    </row>
    <row r="1282" spans="1:6" ht="13.5" x14ac:dyDescent="0.25">
      <c r="A1282" s="80">
        <v>103180</v>
      </c>
      <c r="B1282" s="80" t="s">
        <v>12428</v>
      </c>
      <c r="C1282" s="80" t="s">
        <v>440</v>
      </c>
      <c r="D1282" s="80" t="s">
        <v>6059</v>
      </c>
      <c r="E1282" s="110">
        <v>10.94</v>
      </c>
      <c r="F1282" s="80" t="s">
        <v>5992</v>
      </c>
    </row>
    <row r="1283" spans="1:6" ht="13.5" x14ac:dyDescent="0.25">
      <c r="A1283" s="80">
        <v>103223</v>
      </c>
      <c r="B1283" s="80" t="s">
        <v>12429</v>
      </c>
      <c r="C1283" s="80" t="s">
        <v>440</v>
      </c>
      <c r="D1283" s="80" t="s">
        <v>6587</v>
      </c>
      <c r="E1283" s="110">
        <v>42.07</v>
      </c>
      <c r="F1283" s="80" t="s">
        <v>5992</v>
      </c>
    </row>
    <row r="1284" spans="1:6" ht="13.5" x14ac:dyDescent="0.25">
      <c r="A1284" s="80">
        <v>103229</v>
      </c>
      <c r="B1284" s="80" t="s">
        <v>12430</v>
      </c>
      <c r="C1284" s="80" t="s">
        <v>440</v>
      </c>
      <c r="D1284" s="80" t="s">
        <v>6587</v>
      </c>
      <c r="E1284" s="110">
        <v>104.46</v>
      </c>
      <c r="F1284" s="80" t="s">
        <v>5992</v>
      </c>
    </row>
    <row r="1285" spans="1:6" ht="13.5" x14ac:dyDescent="0.25">
      <c r="A1285" s="80">
        <v>103235</v>
      </c>
      <c r="B1285" s="80" t="s">
        <v>12431</v>
      </c>
      <c r="C1285" s="80" t="s">
        <v>440</v>
      </c>
      <c r="D1285" s="80" t="s">
        <v>6587</v>
      </c>
      <c r="E1285" s="110">
        <v>184.81</v>
      </c>
      <c r="F1285" s="80" t="s">
        <v>5992</v>
      </c>
    </row>
    <row r="1286" spans="1:6" ht="13.5" x14ac:dyDescent="0.25">
      <c r="A1286" s="80">
        <v>103241</v>
      </c>
      <c r="B1286" s="80" t="s">
        <v>12432</v>
      </c>
      <c r="C1286" s="80" t="s">
        <v>440</v>
      </c>
      <c r="D1286" s="80" t="s">
        <v>6059</v>
      </c>
      <c r="E1286" s="110">
        <v>5.07</v>
      </c>
      <c r="F1286" s="80" t="s">
        <v>5992</v>
      </c>
    </row>
    <row r="1287" spans="1:6" ht="13.5" x14ac:dyDescent="0.25">
      <c r="A1287" s="80">
        <v>103660</v>
      </c>
      <c r="B1287" s="80" t="s">
        <v>12967</v>
      </c>
      <c r="C1287" s="80" t="s">
        <v>440</v>
      </c>
      <c r="D1287" s="80" t="s">
        <v>6587</v>
      </c>
      <c r="E1287" s="110">
        <v>11.22</v>
      </c>
      <c r="F1287" s="80" t="s">
        <v>5992</v>
      </c>
    </row>
    <row r="1288" spans="1:6" ht="13.5" x14ac:dyDescent="0.25">
      <c r="A1288" s="80">
        <v>103666</v>
      </c>
      <c r="B1288" s="80" t="s">
        <v>12968</v>
      </c>
      <c r="C1288" s="80" t="s">
        <v>440</v>
      </c>
      <c r="D1288" s="80" t="s">
        <v>6587</v>
      </c>
      <c r="E1288" s="110">
        <v>111.43</v>
      </c>
      <c r="F1288" s="80" t="s">
        <v>5992</v>
      </c>
    </row>
    <row r="1289" spans="1:6" ht="13.5" x14ac:dyDescent="0.25">
      <c r="A1289" s="80">
        <v>103792</v>
      </c>
      <c r="B1289" s="80" t="s">
        <v>12969</v>
      </c>
      <c r="C1289" s="80" t="s">
        <v>440</v>
      </c>
      <c r="D1289" s="80" t="s">
        <v>6059</v>
      </c>
      <c r="E1289" s="110">
        <v>0.15</v>
      </c>
      <c r="F1289" s="80" t="s">
        <v>5992</v>
      </c>
    </row>
    <row r="1290" spans="1:6" ht="13.5" x14ac:dyDescent="0.25">
      <c r="A1290" s="80">
        <v>103937</v>
      </c>
      <c r="B1290" s="80" t="s">
        <v>12970</v>
      </c>
      <c r="C1290" s="80" t="s">
        <v>440</v>
      </c>
      <c r="D1290" s="80" t="s">
        <v>6059</v>
      </c>
      <c r="E1290" s="110">
        <v>0.85</v>
      </c>
      <c r="F1290" s="80" t="s">
        <v>5992</v>
      </c>
    </row>
    <row r="1291" spans="1:6" ht="13.5" x14ac:dyDescent="0.25">
      <c r="A1291" s="80">
        <v>103943</v>
      </c>
      <c r="B1291" s="80" t="s">
        <v>12971</v>
      </c>
      <c r="C1291" s="80" t="s">
        <v>440</v>
      </c>
      <c r="D1291" s="80" t="s">
        <v>6059</v>
      </c>
      <c r="E1291" s="110">
        <v>0.85</v>
      </c>
      <c r="F1291" s="80" t="s">
        <v>5992</v>
      </c>
    </row>
    <row r="1292" spans="1:6" ht="13.5" x14ac:dyDescent="0.25">
      <c r="A1292" s="80">
        <v>104087</v>
      </c>
      <c r="B1292" s="80" t="s">
        <v>12972</v>
      </c>
      <c r="C1292" s="80" t="s">
        <v>440</v>
      </c>
      <c r="D1292" s="80" t="s">
        <v>6059</v>
      </c>
      <c r="E1292" s="110">
        <v>0.05</v>
      </c>
      <c r="F1292" s="80" t="s">
        <v>5992</v>
      </c>
    </row>
    <row r="1293" spans="1:6" ht="13.5" x14ac:dyDescent="0.25">
      <c r="A1293" s="80">
        <v>104088</v>
      </c>
      <c r="B1293" s="80" t="s">
        <v>12973</v>
      </c>
      <c r="C1293" s="80" t="s">
        <v>440</v>
      </c>
      <c r="D1293" s="80" t="s">
        <v>6059</v>
      </c>
      <c r="E1293" s="110">
        <v>7.0000000000000007E-2</v>
      </c>
      <c r="F1293" s="80" t="s">
        <v>5992</v>
      </c>
    </row>
    <row r="1294" spans="1:6" ht="13.5" x14ac:dyDescent="0.25">
      <c r="A1294" s="80">
        <v>104089</v>
      </c>
      <c r="B1294" s="80" t="s">
        <v>12974</v>
      </c>
      <c r="C1294" s="80" t="s">
        <v>440</v>
      </c>
      <c r="D1294" s="80" t="s">
        <v>6059</v>
      </c>
      <c r="E1294" s="110">
        <v>7.0000000000000007E-2</v>
      </c>
      <c r="F1294" s="80" t="s">
        <v>5992</v>
      </c>
    </row>
    <row r="1295" spans="1:6" ht="13.5" x14ac:dyDescent="0.25">
      <c r="A1295" s="80">
        <v>104090</v>
      </c>
      <c r="B1295" s="80" t="s">
        <v>12975</v>
      </c>
      <c r="C1295" s="80" t="s">
        <v>440</v>
      </c>
      <c r="D1295" s="80" t="s">
        <v>6059</v>
      </c>
      <c r="E1295" s="110">
        <v>0.38</v>
      </c>
      <c r="F1295" s="80" t="s">
        <v>5992</v>
      </c>
    </row>
    <row r="1296" spans="1:6" ht="13.5" x14ac:dyDescent="0.25">
      <c r="A1296" s="80">
        <v>104093</v>
      </c>
      <c r="B1296" s="80" t="s">
        <v>12976</v>
      </c>
      <c r="C1296" s="80" t="s">
        <v>440</v>
      </c>
      <c r="D1296" s="80" t="s">
        <v>6059</v>
      </c>
      <c r="E1296" s="110">
        <v>0.08</v>
      </c>
      <c r="F1296" s="80" t="s">
        <v>5992</v>
      </c>
    </row>
    <row r="1297" spans="1:6" ht="13.5" x14ac:dyDescent="0.25">
      <c r="A1297" s="80">
        <v>104094</v>
      </c>
      <c r="B1297" s="80" t="s">
        <v>12977</v>
      </c>
      <c r="C1297" s="80" t="s">
        <v>440</v>
      </c>
      <c r="D1297" s="80" t="s">
        <v>6059</v>
      </c>
      <c r="E1297" s="110">
        <v>0.09</v>
      </c>
      <c r="F1297" s="80" t="s">
        <v>5992</v>
      </c>
    </row>
    <row r="1298" spans="1:6" ht="13.5" x14ac:dyDescent="0.25">
      <c r="A1298" s="80">
        <v>104095</v>
      </c>
      <c r="B1298" s="80" t="s">
        <v>12978</v>
      </c>
      <c r="C1298" s="80" t="s">
        <v>440</v>
      </c>
      <c r="D1298" s="80" t="s">
        <v>6059</v>
      </c>
      <c r="E1298" s="110">
        <v>0.1</v>
      </c>
      <c r="F1298" s="80" t="s">
        <v>5992</v>
      </c>
    </row>
    <row r="1299" spans="1:6" ht="13.5" x14ac:dyDescent="0.25">
      <c r="A1299" s="80">
        <v>104096</v>
      </c>
      <c r="B1299" s="80" t="s">
        <v>12979</v>
      </c>
      <c r="C1299" s="80" t="s">
        <v>440</v>
      </c>
      <c r="D1299" s="80" t="s">
        <v>6059</v>
      </c>
      <c r="E1299" s="110">
        <v>0.52</v>
      </c>
      <c r="F1299" s="80" t="s">
        <v>5992</v>
      </c>
    </row>
    <row r="1300" spans="1:6" ht="13.5" x14ac:dyDescent="0.25">
      <c r="A1300" s="80">
        <v>92259</v>
      </c>
      <c r="B1300" s="80" t="s">
        <v>7158</v>
      </c>
      <c r="C1300" s="80" t="s">
        <v>1006</v>
      </c>
      <c r="D1300" s="80" t="s">
        <v>5991</v>
      </c>
      <c r="E1300" s="110">
        <v>494.42</v>
      </c>
      <c r="F1300" s="80" t="s">
        <v>5992</v>
      </c>
    </row>
    <row r="1301" spans="1:6" ht="13.5" x14ac:dyDescent="0.25">
      <c r="A1301" s="80">
        <v>92260</v>
      </c>
      <c r="B1301" s="80" t="s">
        <v>7159</v>
      </c>
      <c r="C1301" s="80" t="s">
        <v>1006</v>
      </c>
      <c r="D1301" s="80" t="s">
        <v>5991</v>
      </c>
      <c r="E1301" s="110">
        <v>549.66</v>
      </c>
      <c r="F1301" s="80" t="s">
        <v>5992</v>
      </c>
    </row>
    <row r="1302" spans="1:6" ht="13.5" x14ac:dyDescent="0.25">
      <c r="A1302" s="80">
        <v>92261</v>
      </c>
      <c r="B1302" s="80" t="s">
        <v>7160</v>
      </c>
      <c r="C1302" s="80" t="s">
        <v>1006</v>
      </c>
      <c r="D1302" s="80" t="s">
        <v>5991</v>
      </c>
      <c r="E1302" s="110">
        <v>603.20000000000005</v>
      </c>
      <c r="F1302" s="80" t="s">
        <v>5992</v>
      </c>
    </row>
    <row r="1303" spans="1:6" ht="13.5" x14ac:dyDescent="0.25">
      <c r="A1303" s="80">
        <v>92262</v>
      </c>
      <c r="B1303" s="80" t="s">
        <v>7161</v>
      </c>
      <c r="C1303" s="80" t="s">
        <v>1006</v>
      </c>
      <c r="D1303" s="80" t="s">
        <v>5991</v>
      </c>
      <c r="E1303" s="110">
        <v>689.42</v>
      </c>
      <c r="F1303" s="80" t="s">
        <v>5992</v>
      </c>
    </row>
    <row r="1304" spans="1:6" ht="13.5" x14ac:dyDescent="0.25">
      <c r="A1304" s="80">
        <v>92539</v>
      </c>
      <c r="B1304" s="80" t="s">
        <v>7162</v>
      </c>
      <c r="C1304" s="80" t="s">
        <v>6264</v>
      </c>
      <c r="D1304" s="80" t="s">
        <v>5991</v>
      </c>
      <c r="E1304" s="110">
        <v>84.56</v>
      </c>
      <c r="F1304" s="80" t="s">
        <v>5992</v>
      </c>
    </row>
    <row r="1305" spans="1:6" ht="13.5" x14ac:dyDescent="0.25">
      <c r="A1305" s="80">
        <v>92540</v>
      </c>
      <c r="B1305" s="80" t="s">
        <v>7163</v>
      </c>
      <c r="C1305" s="80" t="s">
        <v>6264</v>
      </c>
      <c r="D1305" s="80" t="s">
        <v>5991</v>
      </c>
      <c r="E1305" s="110">
        <v>92.94</v>
      </c>
      <c r="F1305" s="80" t="s">
        <v>5992</v>
      </c>
    </row>
    <row r="1306" spans="1:6" ht="13.5" x14ac:dyDescent="0.25">
      <c r="A1306" s="80">
        <v>92541</v>
      </c>
      <c r="B1306" s="80" t="s">
        <v>7164</v>
      </c>
      <c r="C1306" s="80" t="s">
        <v>6264</v>
      </c>
      <c r="D1306" s="80" t="s">
        <v>5991</v>
      </c>
      <c r="E1306" s="110">
        <v>91.55</v>
      </c>
      <c r="F1306" s="80" t="s">
        <v>5992</v>
      </c>
    </row>
    <row r="1307" spans="1:6" ht="13.5" x14ac:dyDescent="0.25">
      <c r="A1307" s="80">
        <v>92542</v>
      </c>
      <c r="B1307" s="80" t="s">
        <v>7165</v>
      </c>
      <c r="C1307" s="80" t="s">
        <v>6264</v>
      </c>
      <c r="D1307" s="80" t="s">
        <v>5991</v>
      </c>
      <c r="E1307" s="110">
        <v>109.66</v>
      </c>
      <c r="F1307" s="80" t="s">
        <v>5992</v>
      </c>
    </row>
    <row r="1308" spans="1:6" ht="13.5" x14ac:dyDescent="0.25">
      <c r="A1308" s="80">
        <v>92543</v>
      </c>
      <c r="B1308" s="80" t="s">
        <v>7166</v>
      </c>
      <c r="C1308" s="80" t="s">
        <v>6264</v>
      </c>
      <c r="D1308" s="80" t="s">
        <v>5991</v>
      </c>
      <c r="E1308" s="110">
        <v>26.04</v>
      </c>
      <c r="F1308" s="80" t="s">
        <v>5992</v>
      </c>
    </row>
    <row r="1309" spans="1:6" ht="13.5" x14ac:dyDescent="0.25">
      <c r="A1309" s="80">
        <v>92544</v>
      </c>
      <c r="B1309" s="80" t="s">
        <v>7167</v>
      </c>
      <c r="C1309" s="80" t="s">
        <v>6264</v>
      </c>
      <c r="D1309" s="80" t="s">
        <v>5991</v>
      </c>
      <c r="E1309" s="110">
        <v>20.72</v>
      </c>
      <c r="F1309" s="80" t="s">
        <v>5992</v>
      </c>
    </row>
    <row r="1310" spans="1:6" ht="13.5" x14ac:dyDescent="0.25">
      <c r="A1310" s="80">
        <v>92545</v>
      </c>
      <c r="B1310" s="80" t="s">
        <v>7168</v>
      </c>
      <c r="C1310" s="80" t="s">
        <v>1006</v>
      </c>
      <c r="D1310" s="80" t="s">
        <v>5991</v>
      </c>
      <c r="E1310" s="111">
        <v>1080.7</v>
      </c>
      <c r="F1310" s="80" t="s">
        <v>5992</v>
      </c>
    </row>
    <row r="1311" spans="1:6" ht="13.5" x14ac:dyDescent="0.25">
      <c r="A1311" s="80">
        <v>92546</v>
      </c>
      <c r="B1311" s="80" t="s">
        <v>7169</v>
      </c>
      <c r="C1311" s="80" t="s">
        <v>1006</v>
      </c>
      <c r="D1311" s="80" t="s">
        <v>5991</v>
      </c>
      <c r="E1311" s="111">
        <v>1320.33</v>
      </c>
      <c r="F1311" s="80" t="s">
        <v>5992</v>
      </c>
    </row>
    <row r="1312" spans="1:6" ht="13.5" x14ac:dyDescent="0.25">
      <c r="A1312" s="80">
        <v>92547</v>
      </c>
      <c r="B1312" s="80" t="s">
        <v>7170</v>
      </c>
      <c r="C1312" s="80" t="s">
        <v>1006</v>
      </c>
      <c r="D1312" s="80" t="s">
        <v>5991</v>
      </c>
      <c r="E1312" s="111">
        <v>1406.12</v>
      </c>
      <c r="F1312" s="80" t="s">
        <v>5992</v>
      </c>
    </row>
    <row r="1313" spans="1:6" ht="13.5" x14ac:dyDescent="0.25">
      <c r="A1313" s="80">
        <v>92548</v>
      </c>
      <c r="B1313" s="80" t="s">
        <v>7171</v>
      </c>
      <c r="C1313" s="80" t="s">
        <v>1006</v>
      </c>
      <c r="D1313" s="80" t="s">
        <v>5991</v>
      </c>
      <c r="E1313" s="111">
        <v>1563.87</v>
      </c>
      <c r="F1313" s="80" t="s">
        <v>5992</v>
      </c>
    </row>
    <row r="1314" spans="1:6" ht="13.5" x14ac:dyDescent="0.25">
      <c r="A1314" s="80">
        <v>92549</v>
      </c>
      <c r="B1314" s="80" t="s">
        <v>7172</v>
      </c>
      <c r="C1314" s="80" t="s">
        <v>1006</v>
      </c>
      <c r="D1314" s="80" t="s">
        <v>5991</v>
      </c>
      <c r="E1314" s="111">
        <v>1927.91</v>
      </c>
      <c r="F1314" s="80" t="s">
        <v>5992</v>
      </c>
    </row>
    <row r="1315" spans="1:6" ht="13.5" x14ac:dyDescent="0.25">
      <c r="A1315" s="80">
        <v>92550</v>
      </c>
      <c r="B1315" s="80" t="s">
        <v>7173</v>
      </c>
      <c r="C1315" s="80" t="s">
        <v>1006</v>
      </c>
      <c r="D1315" s="80" t="s">
        <v>5991</v>
      </c>
      <c r="E1315" s="111">
        <v>2385.5</v>
      </c>
      <c r="F1315" s="80" t="s">
        <v>5992</v>
      </c>
    </row>
    <row r="1316" spans="1:6" ht="13.5" x14ac:dyDescent="0.25">
      <c r="A1316" s="80">
        <v>92551</v>
      </c>
      <c r="B1316" s="80" t="s">
        <v>7174</v>
      </c>
      <c r="C1316" s="80" t="s">
        <v>1006</v>
      </c>
      <c r="D1316" s="80" t="s">
        <v>5991</v>
      </c>
      <c r="E1316" s="111">
        <v>2495.7600000000002</v>
      </c>
      <c r="F1316" s="80" t="s">
        <v>5992</v>
      </c>
    </row>
    <row r="1317" spans="1:6" ht="13.5" x14ac:dyDescent="0.25">
      <c r="A1317" s="80">
        <v>92552</v>
      </c>
      <c r="B1317" s="80" t="s">
        <v>7175</v>
      </c>
      <c r="C1317" s="80" t="s">
        <v>1006</v>
      </c>
      <c r="D1317" s="80" t="s">
        <v>5991</v>
      </c>
      <c r="E1317" s="111">
        <v>2708.96</v>
      </c>
      <c r="F1317" s="80" t="s">
        <v>5992</v>
      </c>
    </row>
    <row r="1318" spans="1:6" ht="13.5" x14ac:dyDescent="0.25">
      <c r="A1318" s="80">
        <v>92553</v>
      </c>
      <c r="B1318" s="80" t="s">
        <v>7176</v>
      </c>
      <c r="C1318" s="80" t="s">
        <v>1006</v>
      </c>
      <c r="D1318" s="80" t="s">
        <v>5991</v>
      </c>
      <c r="E1318" s="111">
        <v>3084.71</v>
      </c>
      <c r="F1318" s="80" t="s">
        <v>5992</v>
      </c>
    </row>
    <row r="1319" spans="1:6" ht="13.5" x14ac:dyDescent="0.25">
      <c r="A1319" s="80">
        <v>92554</v>
      </c>
      <c r="B1319" s="80" t="s">
        <v>7177</v>
      </c>
      <c r="C1319" s="80" t="s">
        <v>1006</v>
      </c>
      <c r="D1319" s="80" t="s">
        <v>5991</v>
      </c>
      <c r="E1319" s="111">
        <v>3211.1</v>
      </c>
      <c r="F1319" s="80" t="s">
        <v>5992</v>
      </c>
    </row>
    <row r="1320" spans="1:6" ht="13.5" x14ac:dyDescent="0.25">
      <c r="A1320" s="80">
        <v>92555</v>
      </c>
      <c r="B1320" s="80" t="s">
        <v>7178</v>
      </c>
      <c r="C1320" s="80" t="s">
        <v>1006</v>
      </c>
      <c r="D1320" s="80" t="s">
        <v>5991</v>
      </c>
      <c r="E1320" s="111">
        <v>1063.99</v>
      </c>
      <c r="F1320" s="80" t="s">
        <v>5992</v>
      </c>
    </row>
    <row r="1321" spans="1:6" ht="13.5" x14ac:dyDescent="0.25">
      <c r="A1321" s="80">
        <v>92556</v>
      </c>
      <c r="B1321" s="80" t="s">
        <v>7179</v>
      </c>
      <c r="C1321" s="80" t="s">
        <v>1006</v>
      </c>
      <c r="D1321" s="80" t="s">
        <v>5991</v>
      </c>
      <c r="E1321" s="111">
        <v>1291.05</v>
      </c>
      <c r="F1321" s="80" t="s">
        <v>5992</v>
      </c>
    </row>
    <row r="1322" spans="1:6" ht="13.5" x14ac:dyDescent="0.25">
      <c r="A1322" s="80">
        <v>92557</v>
      </c>
      <c r="B1322" s="80" t="s">
        <v>7180</v>
      </c>
      <c r="C1322" s="80" t="s">
        <v>1006</v>
      </c>
      <c r="D1322" s="80" t="s">
        <v>5991</v>
      </c>
      <c r="E1322" s="111">
        <v>1376.84</v>
      </c>
      <c r="F1322" s="80" t="s">
        <v>5992</v>
      </c>
    </row>
    <row r="1323" spans="1:6" ht="13.5" x14ac:dyDescent="0.25">
      <c r="A1323" s="80">
        <v>92558</v>
      </c>
      <c r="B1323" s="80" t="s">
        <v>7181</v>
      </c>
      <c r="C1323" s="80" t="s">
        <v>1006</v>
      </c>
      <c r="D1323" s="80" t="s">
        <v>5991</v>
      </c>
      <c r="E1323" s="111">
        <v>1547.16</v>
      </c>
      <c r="F1323" s="80" t="s">
        <v>5992</v>
      </c>
    </row>
    <row r="1324" spans="1:6" ht="13.5" x14ac:dyDescent="0.25">
      <c r="A1324" s="80">
        <v>92559</v>
      </c>
      <c r="B1324" s="80" t="s">
        <v>7182</v>
      </c>
      <c r="C1324" s="80" t="s">
        <v>1006</v>
      </c>
      <c r="D1324" s="80" t="s">
        <v>5991</v>
      </c>
      <c r="E1324" s="111">
        <v>1896.8</v>
      </c>
      <c r="F1324" s="80" t="s">
        <v>5992</v>
      </c>
    </row>
    <row r="1325" spans="1:6" ht="13.5" x14ac:dyDescent="0.25">
      <c r="A1325" s="80">
        <v>92560</v>
      </c>
      <c r="B1325" s="80" t="s">
        <v>7183</v>
      </c>
      <c r="C1325" s="80" t="s">
        <v>1006</v>
      </c>
      <c r="D1325" s="80" t="s">
        <v>5991</v>
      </c>
      <c r="E1325" s="111">
        <v>2343.12</v>
      </c>
      <c r="F1325" s="80" t="s">
        <v>5992</v>
      </c>
    </row>
    <row r="1326" spans="1:6" ht="13.5" x14ac:dyDescent="0.25">
      <c r="A1326" s="80">
        <v>92561</v>
      </c>
      <c r="B1326" s="80" t="s">
        <v>7184</v>
      </c>
      <c r="C1326" s="80" t="s">
        <v>1006</v>
      </c>
      <c r="D1326" s="80" t="s">
        <v>5991</v>
      </c>
      <c r="E1326" s="111">
        <v>2454.54</v>
      </c>
      <c r="F1326" s="80" t="s">
        <v>5992</v>
      </c>
    </row>
    <row r="1327" spans="1:6" ht="13.5" x14ac:dyDescent="0.25">
      <c r="A1327" s="80">
        <v>92562</v>
      </c>
      <c r="B1327" s="80" t="s">
        <v>7185</v>
      </c>
      <c r="C1327" s="80" t="s">
        <v>1006</v>
      </c>
      <c r="D1327" s="80" t="s">
        <v>5991</v>
      </c>
      <c r="E1327" s="111">
        <v>2638.46</v>
      </c>
      <c r="F1327" s="80" t="s">
        <v>5992</v>
      </c>
    </row>
    <row r="1328" spans="1:6" ht="13.5" x14ac:dyDescent="0.25">
      <c r="A1328" s="80">
        <v>92563</v>
      </c>
      <c r="B1328" s="80" t="s">
        <v>7186</v>
      </c>
      <c r="C1328" s="80" t="s">
        <v>1006</v>
      </c>
      <c r="D1328" s="80" t="s">
        <v>5991</v>
      </c>
      <c r="E1328" s="111">
        <v>3002.27</v>
      </c>
      <c r="F1328" s="80" t="s">
        <v>5992</v>
      </c>
    </row>
    <row r="1329" spans="1:6" ht="13.5" x14ac:dyDescent="0.25">
      <c r="A1329" s="80">
        <v>92564</v>
      </c>
      <c r="B1329" s="80" t="s">
        <v>7187</v>
      </c>
      <c r="C1329" s="80" t="s">
        <v>1006</v>
      </c>
      <c r="D1329" s="80" t="s">
        <v>5991</v>
      </c>
      <c r="E1329" s="111">
        <v>3110.12</v>
      </c>
      <c r="F1329" s="80" t="s">
        <v>5992</v>
      </c>
    </row>
    <row r="1330" spans="1:6" ht="13.5" x14ac:dyDescent="0.25">
      <c r="A1330" s="80">
        <v>92565</v>
      </c>
      <c r="B1330" s="80" t="s">
        <v>7188</v>
      </c>
      <c r="C1330" s="80" t="s">
        <v>6264</v>
      </c>
      <c r="D1330" s="80" t="s">
        <v>5991</v>
      </c>
      <c r="E1330" s="110">
        <v>41.07</v>
      </c>
      <c r="F1330" s="80" t="s">
        <v>5992</v>
      </c>
    </row>
    <row r="1331" spans="1:6" ht="13.5" x14ac:dyDescent="0.25">
      <c r="A1331" s="80">
        <v>92566</v>
      </c>
      <c r="B1331" s="80" t="s">
        <v>7189</v>
      </c>
      <c r="C1331" s="80" t="s">
        <v>6264</v>
      </c>
      <c r="D1331" s="80" t="s">
        <v>5991</v>
      </c>
      <c r="E1331" s="110">
        <v>26.4</v>
      </c>
      <c r="F1331" s="80" t="s">
        <v>5992</v>
      </c>
    </row>
    <row r="1332" spans="1:6" ht="13.5" x14ac:dyDescent="0.25">
      <c r="A1332" s="80">
        <v>92567</v>
      </c>
      <c r="B1332" s="80" t="s">
        <v>7190</v>
      </c>
      <c r="C1332" s="80" t="s">
        <v>6264</v>
      </c>
      <c r="D1332" s="80" t="s">
        <v>5991</v>
      </c>
      <c r="E1332" s="110">
        <v>37.5</v>
      </c>
      <c r="F1332" s="80" t="s">
        <v>5992</v>
      </c>
    </row>
    <row r="1333" spans="1:6" ht="13.5" x14ac:dyDescent="0.25">
      <c r="A1333" s="80">
        <v>100379</v>
      </c>
      <c r="B1333" s="80" t="s">
        <v>7191</v>
      </c>
      <c r="C1333" s="80" t="s">
        <v>6264</v>
      </c>
      <c r="D1333" s="80" t="s">
        <v>5991</v>
      </c>
      <c r="E1333" s="110">
        <v>41.07</v>
      </c>
      <c r="F1333" s="80" t="s">
        <v>5992</v>
      </c>
    </row>
    <row r="1334" spans="1:6" ht="13.5" x14ac:dyDescent="0.25">
      <c r="A1334" s="80">
        <v>100380</v>
      </c>
      <c r="B1334" s="80" t="s">
        <v>7192</v>
      </c>
      <c r="C1334" s="80" t="s">
        <v>6264</v>
      </c>
      <c r="D1334" s="80" t="s">
        <v>5991</v>
      </c>
      <c r="E1334" s="110">
        <v>53.19</v>
      </c>
      <c r="F1334" s="80" t="s">
        <v>5992</v>
      </c>
    </row>
    <row r="1335" spans="1:6" ht="13.5" x14ac:dyDescent="0.25">
      <c r="A1335" s="80">
        <v>100381</v>
      </c>
      <c r="B1335" s="80" t="s">
        <v>7193</v>
      </c>
      <c r="C1335" s="80" t="s">
        <v>6264</v>
      </c>
      <c r="D1335" s="80" t="s">
        <v>5991</v>
      </c>
      <c r="E1335" s="110">
        <v>58.65</v>
      </c>
      <c r="F1335" s="80" t="s">
        <v>5992</v>
      </c>
    </row>
    <row r="1336" spans="1:6" ht="13.5" x14ac:dyDescent="0.25">
      <c r="A1336" s="80">
        <v>100383</v>
      </c>
      <c r="B1336" s="80" t="s">
        <v>7194</v>
      </c>
      <c r="C1336" s="80" t="s">
        <v>6264</v>
      </c>
      <c r="D1336" s="80" t="s">
        <v>5991</v>
      </c>
      <c r="E1336" s="110">
        <v>28.6</v>
      </c>
      <c r="F1336" s="80" t="s">
        <v>5992</v>
      </c>
    </row>
    <row r="1337" spans="1:6" ht="13.5" x14ac:dyDescent="0.25">
      <c r="A1337" s="80">
        <v>100384</v>
      </c>
      <c r="B1337" s="80" t="s">
        <v>7195</v>
      </c>
      <c r="C1337" s="80" t="s">
        <v>6264</v>
      </c>
      <c r="D1337" s="80" t="s">
        <v>5991</v>
      </c>
      <c r="E1337" s="110">
        <v>29.58</v>
      </c>
      <c r="F1337" s="80" t="s">
        <v>5992</v>
      </c>
    </row>
    <row r="1338" spans="1:6" ht="13.5" x14ac:dyDescent="0.25">
      <c r="A1338" s="80">
        <v>100385</v>
      </c>
      <c r="B1338" s="80" t="s">
        <v>7196</v>
      </c>
      <c r="C1338" s="80" t="s">
        <v>6264</v>
      </c>
      <c r="D1338" s="80" t="s">
        <v>5991</v>
      </c>
      <c r="E1338" s="110">
        <v>37.5</v>
      </c>
      <c r="F1338" s="80" t="s">
        <v>5992</v>
      </c>
    </row>
    <row r="1339" spans="1:6" ht="13.5" x14ac:dyDescent="0.25">
      <c r="A1339" s="80">
        <v>100386</v>
      </c>
      <c r="B1339" s="80" t="s">
        <v>7197</v>
      </c>
      <c r="C1339" s="80" t="s">
        <v>6264</v>
      </c>
      <c r="D1339" s="80" t="s">
        <v>5991</v>
      </c>
      <c r="E1339" s="110">
        <v>47.46</v>
      </c>
      <c r="F1339" s="80" t="s">
        <v>5992</v>
      </c>
    </row>
    <row r="1340" spans="1:6" ht="13.5" x14ac:dyDescent="0.25">
      <c r="A1340" s="80">
        <v>100387</v>
      </c>
      <c r="B1340" s="80" t="s">
        <v>7198</v>
      </c>
      <c r="C1340" s="80" t="s">
        <v>6264</v>
      </c>
      <c r="D1340" s="80" t="s">
        <v>5991</v>
      </c>
      <c r="E1340" s="110">
        <v>57.61</v>
      </c>
      <c r="F1340" s="80" t="s">
        <v>5992</v>
      </c>
    </row>
    <row r="1341" spans="1:6" ht="13.5" x14ac:dyDescent="0.25">
      <c r="A1341" s="80">
        <v>100388</v>
      </c>
      <c r="B1341" s="80" t="s">
        <v>7199</v>
      </c>
      <c r="C1341" s="80" t="s">
        <v>6264</v>
      </c>
      <c r="D1341" s="80" t="s">
        <v>5991</v>
      </c>
      <c r="E1341" s="110">
        <v>19.440000000000001</v>
      </c>
      <c r="F1341" s="80" t="s">
        <v>5992</v>
      </c>
    </row>
    <row r="1342" spans="1:6" ht="13.5" x14ac:dyDescent="0.25">
      <c r="A1342" s="80">
        <v>100389</v>
      </c>
      <c r="B1342" s="80" t="s">
        <v>7200</v>
      </c>
      <c r="C1342" s="80" t="s">
        <v>6264</v>
      </c>
      <c r="D1342" s="80" t="s">
        <v>5991</v>
      </c>
      <c r="E1342" s="110">
        <v>16.850000000000001</v>
      </c>
      <c r="F1342" s="80" t="s">
        <v>5992</v>
      </c>
    </row>
    <row r="1343" spans="1:6" ht="13.5" x14ac:dyDescent="0.25">
      <c r="A1343" s="80">
        <v>100390</v>
      </c>
      <c r="B1343" s="80" t="s">
        <v>7201</v>
      </c>
      <c r="C1343" s="80" t="s">
        <v>6264</v>
      </c>
      <c r="D1343" s="80" t="s">
        <v>5991</v>
      </c>
      <c r="E1343" s="110">
        <v>22.71</v>
      </c>
      <c r="F1343" s="80" t="s">
        <v>5992</v>
      </c>
    </row>
    <row r="1344" spans="1:6" ht="13.5" x14ac:dyDescent="0.25">
      <c r="A1344" s="80">
        <v>100391</v>
      </c>
      <c r="B1344" s="80" t="s">
        <v>7202</v>
      </c>
      <c r="C1344" s="80" t="s">
        <v>6264</v>
      </c>
      <c r="D1344" s="80" t="s">
        <v>5991</v>
      </c>
      <c r="E1344" s="110">
        <v>19.11</v>
      </c>
      <c r="F1344" s="80" t="s">
        <v>5992</v>
      </c>
    </row>
    <row r="1345" spans="1:6" ht="13.5" x14ac:dyDescent="0.25">
      <c r="A1345" s="80">
        <v>100392</v>
      </c>
      <c r="B1345" s="80" t="s">
        <v>7203</v>
      </c>
      <c r="C1345" s="80" t="s">
        <v>6264</v>
      </c>
      <c r="D1345" s="80" t="s">
        <v>5991</v>
      </c>
      <c r="E1345" s="110">
        <v>15.35</v>
      </c>
      <c r="F1345" s="80" t="s">
        <v>5992</v>
      </c>
    </row>
    <row r="1346" spans="1:6" ht="13.5" x14ac:dyDescent="0.25">
      <c r="A1346" s="80">
        <v>100393</v>
      </c>
      <c r="B1346" s="80" t="s">
        <v>7204</v>
      </c>
      <c r="C1346" s="80" t="s">
        <v>6264</v>
      </c>
      <c r="D1346" s="80" t="s">
        <v>5991</v>
      </c>
      <c r="E1346" s="110">
        <v>19.41</v>
      </c>
      <c r="F1346" s="80" t="s">
        <v>5992</v>
      </c>
    </row>
    <row r="1347" spans="1:6" ht="13.5" x14ac:dyDescent="0.25">
      <c r="A1347" s="80">
        <v>100394</v>
      </c>
      <c r="B1347" s="80" t="s">
        <v>7205</v>
      </c>
      <c r="C1347" s="80" t="s">
        <v>6264</v>
      </c>
      <c r="D1347" s="80" t="s">
        <v>5991</v>
      </c>
      <c r="E1347" s="110">
        <v>17.91</v>
      </c>
      <c r="F1347" s="80" t="s">
        <v>5992</v>
      </c>
    </row>
    <row r="1348" spans="1:6" ht="13.5" x14ac:dyDescent="0.25">
      <c r="A1348" s="80">
        <v>100395</v>
      </c>
      <c r="B1348" s="80" t="s">
        <v>7206</v>
      </c>
      <c r="C1348" s="80" t="s">
        <v>6264</v>
      </c>
      <c r="D1348" s="80" t="s">
        <v>5991</v>
      </c>
      <c r="E1348" s="110">
        <v>22.71</v>
      </c>
      <c r="F1348" s="80" t="s">
        <v>5992</v>
      </c>
    </row>
    <row r="1349" spans="1:6" ht="13.5" x14ac:dyDescent="0.25">
      <c r="A1349" s="80">
        <v>94189</v>
      </c>
      <c r="B1349" s="80" t="s">
        <v>7207</v>
      </c>
      <c r="C1349" s="80" t="s">
        <v>6264</v>
      </c>
      <c r="D1349" s="80" t="s">
        <v>5991</v>
      </c>
      <c r="E1349" s="110">
        <v>37.9</v>
      </c>
      <c r="F1349" s="80" t="s">
        <v>5992</v>
      </c>
    </row>
    <row r="1350" spans="1:6" ht="13.5" x14ac:dyDescent="0.25">
      <c r="A1350" s="80">
        <v>94192</v>
      </c>
      <c r="B1350" s="80" t="s">
        <v>7208</v>
      </c>
      <c r="C1350" s="80" t="s">
        <v>6264</v>
      </c>
      <c r="D1350" s="80" t="s">
        <v>5991</v>
      </c>
      <c r="E1350" s="110">
        <v>40.1</v>
      </c>
      <c r="F1350" s="80" t="s">
        <v>5992</v>
      </c>
    </row>
    <row r="1351" spans="1:6" ht="13.5" x14ac:dyDescent="0.25">
      <c r="A1351" s="80">
        <v>94195</v>
      </c>
      <c r="B1351" s="80" t="s">
        <v>7209</v>
      </c>
      <c r="C1351" s="80" t="s">
        <v>6264</v>
      </c>
      <c r="D1351" s="80" t="s">
        <v>5991</v>
      </c>
      <c r="E1351" s="110">
        <v>33.35</v>
      </c>
      <c r="F1351" s="80" t="s">
        <v>5992</v>
      </c>
    </row>
    <row r="1352" spans="1:6" ht="13.5" x14ac:dyDescent="0.25">
      <c r="A1352" s="80">
        <v>94198</v>
      </c>
      <c r="B1352" s="80" t="s">
        <v>7210</v>
      </c>
      <c r="C1352" s="80" t="s">
        <v>6264</v>
      </c>
      <c r="D1352" s="80" t="s">
        <v>5991</v>
      </c>
      <c r="E1352" s="110">
        <v>36.26</v>
      </c>
      <c r="F1352" s="80" t="s">
        <v>5992</v>
      </c>
    </row>
    <row r="1353" spans="1:6" ht="13.5" x14ac:dyDescent="0.25">
      <c r="A1353" s="80">
        <v>94201</v>
      </c>
      <c r="B1353" s="80" t="s">
        <v>7211</v>
      </c>
      <c r="C1353" s="80" t="s">
        <v>6264</v>
      </c>
      <c r="D1353" s="80" t="s">
        <v>5991</v>
      </c>
      <c r="E1353" s="110">
        <v>47.34</v>
      </c>
      <c r="F1353" s="80" t="s">
        <v>5992</v>
      </c>
    </row>
    <row r="1354" spans="1:6" ht="13.5" x14ac:dyDescent="0.25">
      <c r="A1354" s="80">
        <v>94204</v>
      </c>
      <c r="B1354" s="80" t="s">
        <v>7212</v>
      </c>
      <c r="C1354" s="80" t="s">
        <v>6264</v>
      </c>
      <c r="D1354" s="80" t="s">
        <v>5991</v>
      </c>
      <c r="E1354" s="110">
        <v>52.3</v>
      </c>
      <c r="F1354" s="80" t="s">
        <v>5992</v>
      </c>
    </row>
    <row r="1355" spans="1:6" ht="13.5" x14ac:dyDescent="0.25">
      <c r="A1355" s="80">
        <v>94224</v>
      </c>
      <c r="B1355" s="80" t="s">
        <v>7213</v>
      </c>
      <c r="C1355" s="80" t="s">
        <v>1005</v>
      </c>
      <c r="D1355" s="80" t="s">
        <v>6059</v>
      </c>
      <c r="E1355" s="110">
        <v>23.15</v>
      </c>
      <c r="F1355" s="80" t="s">
        <v>5992</v>
      </c>
    </row>
    <row r="1356" spans="1:6" ht="13.5" x14ac:dyDescent="0.25">
      <c r="A1356" s="80">
        <v>94226</v>
      </c>
      <c r="B1356" s="80" t="s">
        <v>7214</v>
      </c>
      <c r="C1356" s="80" t="s">
        <v>6264</v>
      </c>
      <c r="D1356" s="80" t="s">
        <v>5991</v>
      </c>
      <c r="E1356" s="110">
        <v>18.260000000000002</v>
      </c>
      <c r="F1356" s="80" t="s">
        <v>5992</v>
      </c>
    </row>
    <row r="1357" spans="1:6" ht="13.5" x14ac:dyDescent="0.25">
      <c r="A1357" s="80">
        <v>94232</v>
      </c>
      <c r="B1357" s="80" t="s">
        <v>7215</v>
      </c>
      <c r="C1357" s="80" t="s">
        <v>1006</v>
      </c>
      <c r="D1357" s="80" t="s">
        <v>6059</v>
      </c>
      <c r="E1357" s="110">
        <v>2.5099999999999998</v>
      </c>
      <c r="F1357" s="80" t="s">
        <v>5992</v>
      </c>
    </row>
    <row r="1358" spans="1:6" ht="13.5" x14ac:dyDescent="0.25">
      <c r="A1358" s="80">
        <v>94440</v>
      </c>
      <c r="B1358" s="80" t="s">
        <v>7216</v>
      </c>
      <c r="C1358" s="80" t="s">
        <v>6264</v>
      </c>
      <c r="D1358" s="80" t="s">
        <v>5991</v>
      </c>
      <c r="E1358" s="110">
        <v>33.35</v>
      </c>
      <c r="F1358" s="80" t="s">
        <v>5992</v>
      </c>
    </row>
    <row r="1359" spans="1:6" ht="13.5" x14ac:dyDescent="0.25">
      <c r="A1359" s="80">
        <v>94441</v>
      </c>
      <c r="B1359" s="80" t="s">
        <v>7217</v>
      </c>
      <c r="C1359" s="80" t="s">
        <v>6264</v>
      </c>
      <c r="D1359" s="80" t="s">
        <v>5991</v>
      </c>
      <c r="E1359" s="110">
        <v>36.26</v>
      </c>
      <c r="F1359" s="80" t="s">
        <v>5992</v>
      </c>
    </row>
    <row r="1360" spans="1:6" ht="13.5" x14ac:dyDescent="0.25">
      <c r="A1360" s="80">
        <v>94442</v>
      </c>
      <c r="B1360" s="80" t="s">
        <v>7218</v>
      </c>
      <c r="C1360" s="80" t="s">
        <v>6264</v>
      </c>
      <c r="D1360" s="80" t="s">
        <v>5991</v>
      </c>
      <c r="E1360" s="110">
        <v>33.35</v>
      </c>
      <c r="F1360" s="80" t="s">
        <v>5992</v>
      </c>
    </row>
    <row r="1361" spans="1:6" ht="13.5" x14ac:dyDescent="0.25">
      <c r="A1361" s="80">
        <v>94443</v>
      </c>
      <c r="B1361" s="80" t="s">
        <v>7219</v>
      </c>
      <c r="C1361" s="80" t="s">
        <v>6264</v>
      </c>
      <c r="D1361" s="80" t="s">
        <v>5991</v>
      </c>
      <c r="E1361" s="110">
        <v>36.26</v>
      </c>
      <c r="F1361" s="80" t="s">
        <v>5992</v>
      </c>
    </row>
    <row r="1362" spans="1:6" ht="13.5" x14ac:dyDescent="0.25">
      <c r="A1362" s="80">
        <v>94445</v>
      </c>
      <c r="B1362" s="80" t="s">
        <v>7220</v>
      </c>
      <c r="C1362" s="80" t="s">
        <v>6264</v>
      </c>
      <c r="D1362" s="80" t="s">
        <v>5991</v>
      </c>
      <c r="E1362" s="110">
        <v>47.34</v>
      </c>
      <c r="F1362" s="80" t="s">
        <v>5992</v>
      </c>
    </row>
    <row r="1363" spans="1:6" ht="13.5" x14ac:dyDescent="0.25">
      <c r="A1363" s="80">
        <v>94446</v>
      </c>
      <c r="B1363" s="80" t="s">
        <v>7221</v>
      </c>
      <c r="C1363" s="80" t="s">
        <v>6264</v>
      </c>
      <c r="D1363" s="80" t="s">
        <v>5991</v>
      </c>
      <c r="E1363" s="110">
        <v>52.3</v>
      </c>
      <c r="F1363" s="80" t="s">
        <v>5992</v>
      </c>
    </row>
    <row r="1364" spans="1:6" ht="13.5" x14ac:dyDescent="0.25">
      <c r="A1364" s="80">
        <v>94447</v>
      </c>
      <c r="B1364" s="80" t="s">
        <v>7222</v>
      </c>
      <c r="C1364" s="80" t="s">
        <v>6264</v>
      </c>
      <c r="D1364" s="80" t="s">
        <v>5991</v>
      </c>
      <c r="E1364" s="110">
        <v>47.34</v>
      </c>
      <c r="F1364" s="80" t="s">
        <v>5992</v>
      </c>
    </row>
    <row r="1365" spans="1:6" ht="13.5" x14ac:dyDescent="0.25">
      <c r="A1365" s="80">
        <v>94448</v>
      </c>
      <c r="B1365" s="80" t="s">
        <v>7223</v>
      </c>
      <c r="C1365" s="80" t="s">
        <v>6264</v>
      </c>
      <c r="D1365" s="80" t="s">
        <v>5991</v>
      </c>
      <c r="E1365" s="110">
        <v>52.3</v>
      </c>
      <c r="F1365" s="80" t="s">
        <v>5992</v>
      </c>
    </row>
    <row r="1366" spans="1:6" ht="13.5" x14ac:dyDescent="0.25">
      <c r="A1366" s="80">
        <v>94207</v>
      </c>
      <c r="B1366" s="80" t="s">
        <v>7224</v>
      </c>
      <c r="C1366" s="80" t="s">
        <v>6264</v>
      </c>
      <c r="D1366" s="80" t="s">
        <v>5991</v>
      </c>
      <c r="E1366" s="110">
        <v>51.19</v>
      </c>
      <c r="F1366" s="80" t="s">
        <v>5992</v>
      </c>
    </row>
    <row r="1367" spans="1:6" ht="13.5" x14ac:dyDescent="0.25">
      <c r="A1367" s="80">
        <v>94210</v>
      </c>
      <c r="B1367" s="80" t="s">
        <v>7225</v>
      </c>
      <c r="C1367" s="80" t="s">
        <v>6264</v>
      </c>
      <c r="D1367" s="80" t="s">
        <v>5991</v>
      </c>
      <c r="E1367" s="110">
        <v>54.23</v>
      </c>
      <c r="F1367" s="80" t="s">
        <v>5992</v>
      </c>
    </row>
    <row r="1368" spans="1:6" ht="13.5" x14ac:dyDescent="0.25">
      <c r="A1368" s="80">
        <v>94218</v>
      </c>
      <c r="B1368" s="80" t="s">
        <v>7226</v>
      </c>
      <c r="C1368" s="80" t="s">
        <v>6264</v>
      </c>
      <c r="D1368" s="80" t="s">
        <v>5991</v>
      </c>
      <c r="E1368" s="110">
        <v>132.44</v>
      </c>
      <c r="F1368" s="80" t="s">
        <v>5992</v>
      </c>
    </row>
    <row r="1369" spans="1:6" ht="13.5" x14ac:dyDescent="0.25">
      <c r="A1369" s="80">
        <v>94213</v>
      </c>
      <c r="B1369" s="80" t="s">
        <v>1213</v>
      </c>
      <c r="C1369" s="80" t="s">
        <v>6264</v>
      </c>
      <c r="D1369" s="80" t="s">
        <v>5991</v>
      </c>
      <c r="E1369" s="110">
        <v>98.96</v>
      </c>
      <c r="F1369" s="80" t="s">
        <v>5992</v>
      </c>
    </row>
    <row r="1370" spans="1:6" ht="13.5" x14ac:dyDescent="0.25">
      <c r="A1370" s="80">
        <v>94216</v>
      </c>
      <c r="B1370" s="80" t="s">
        <v>7227</v>
      </c>
      <c r="C1370" s="80" t="s">
        <v>6264</v>
      </c>
      <c r="D1370" s="80" t="s">
        <v>5991</v>
      </c>
      <c r="E1370" s="110">
        <v>290.95999999999998</v>
      </c>
      <c r="F1370" s="80" t="s">
        <v>5992</v>
      </c>
    </row>
    <row r="1371" spans="1:6" ht="13.5" x14ac:dyDescent="0.25">
      <c r="A1371" s="80">
        <v>94219</v>
      </c>
      <c r="B1371" s="80" t="s">
        <v>7228</v>
      </c>
      <c r="C1371" s="80" t="s">
        <v>1005</v>
      </c>
      <c r="D1371" s="80" t="s">
        <v>5991</v>
      </c>
      <c r="E1371" s="110">
        <v>30.29</v>
      </c>
      <c r="F1371" s="80" t="s">
        <v>5992</v>
      </c>
    </row>
    <row r="1372" spans="1:6" ht="13.5" x14ac:dyDescent="0.25">
      <c r="A1372" s="80">
        <v>94220</v>
      </c>
      <c r="B1372" s="80" t="s">
        <v>7229</v>
      </c>
      <c r="C1372" s="80" t="s">
        <v>1005</v>
      </c>
      <c r="D1372" s="80" t="s">
        <v>5991</v>
      </c>
      <c r="E1372" s="110">
        <v>51.92</v>
      </c>
      <c r="F1372" s="80" t="s">
        <v>5992</v>
      </c>
    </row>
    <row r="1373" spans="1:6" ht="13.5" x14ac:dyDescent="0.25">
      <c r="A1373" s="80">
        <v>94221</v>
      </c>
      <c r="B1373" s="80" t="s">
        <v>7230</v>
      </c>
      <c r="C1373" s="80" t="s">
        <v>1005</v>
      </c>
      <c r="D1373" s="80" t="s">
        <v>5991</v>
      </c>
      <c r="E1373" s="110">
        <v>24.54</v>
      </c>
      <c r="F1373" s="80" t="s">
        <v>5992</v>
      </c>
    </row>
    <row r="1374" spans="1:6" ht="13.5" x14ac:dyDescent="0.25">
      <c r="A1374" s="80">
        <v>94222</v>
      </c>
      <c r="B1374" s="80" t="s">
        <v>7231</v>
      </c>
      <c r="C1374" s="80" t="s">
        <v>1005</v>
      </c>
      <c r="D1374" s="80" t="s">
        <v>5991</v>
      </c>
      <c r="E1374" s="110">
        <v>46.17</v>
      </c>
      <c r="F1374" s="80" t="s">
        <v>5992</v>
      </c>
    </row>
    <row r="1375" spans="1:6" ht="13.5" x14ac:dyDescent="0.25">
      <c r="A1375" s="80">
        <v>94223</v>
      </c>
      <c r="B1375" s="80" t="s">
        <v>7232</v>
      </c>
      <c r="C1375" s="80" t="s">
        <v>1005</v>
      </c>
      <c r="D1375" s="80" t="s">
        <v>5991</v>
      </c>
      <c r="E1375" s="110">
        <v>91.86</v>
      </c>
      <c r="F1375" s="80" t="s">
        <v>5992</v>
      </c>
    </row>
    <row r="1376" spans="1:6" ht="13.5" x14ac:dyDescent="0.25">
      <c r="A1376" s="80">
        <v>94451</v>
      </c>
      <c r="B1376" s="80" t="s">
        <v>7233</v>
      </c>
      <c r="C1376" s="80" t="s">
        <v>1005</v>
      </c>
      <c r="D1376" s="80" t="s">
        <v>5991</v>
      </c>
      <c r="E1376" s="110">
        <v>102.14</v>
      </c>
      <c r="F1376" s="80" t="s">
        <v>5992</v>
      </c>
    </row>
    <row r="1377" spans="1:6" ht="13.5" x14ac:dyDescent="0.25">
      <c r="A1377" s="80">
        <v>100325</v>
      </c>
      <c r="B1377" s="80" t="s">
        <v>7234</v>
      </c>
      <c r="C1377" s="80" t="s">
        <v>1005</v>
      </c>
      <c r="D1377" s="80" t="s">
        <v>5991</v>
      </c>
      <c r="E1377" s="110">
        <v>99.53</v>
      </c>
      <c r="F1377" s="80" t="s">
        <v>5992</v>
      </c>
    </row>
    <row r="1378" spans="1:6" ht="13.5" x14ac:dyDescent="0.25">
      <c r="A1378" s="80">
        <v>100327</v>
      </c>
      <c r="B1378" s="80" t="s">
        <v>7235</v>
      </c>
      <c r="C1378" s="80" t="s">
        <v>1005</v>
      </c>
      <c r="D1378" s="80" t="s">
        <v>5991</v>
      </c>
      <c r="E1378" s="110">
        <v>65.84</v>
      </c>
      <c r="F1378" s="80" t="s">
        <v>5992</v>
      </c>
    </row>
    <row r="1379" spans="1:6" ht="13.5" x14ac:dyDescent="0.25">
      <c r="A1379" s="80">
        <v>100328</v>
      </c>
      <c r="B1379" s="80" t="s">
        <v>7236</v>
      </c>
      <c r="C1379" s="80" t="s">
        <v>6264</v>
      </c>
      <c r="D1379" s="80" t="s">
        <v>5991</v>
      </c>
      <c r="E1379" s="110">
        <v>12.31</v>
      </c>
      <c r="F1379" s="80" t="s">
        <v>5992</v>
      </c>
    </row>
    <row r="1380" spans="1:6" ht="13.5" x14ac:dyDescent="0.25">
      <c r="A1380" s="80">
        <v>100329</v>
      </c>
      <c r="B1380" s="80" t="s">
        <v>7237</v>
      </c>
      <c r="C1380" s="80" t="s">
        <v>6264</v>
      </c>
      <c r="D1380" s="80" t="s">
        <v>5991</v>
      </c>
      <c r="E1380" s="110">
        <v>15.23</v>
      </c>
      <c r="F1380" s="80" t="s">
        <v>5992</v>
      </c>
    </row>
    <row r="1381" spans="1:6" ht="13.5" x14ac:dyDescent="0.25">
      <c r="A1381" s="80">
        <v>100330</v>
      </c>
      <c r="B1381" s="80" t="s">
        <v>7238</v>
      </c>
      <c r="C1381" s="80" t="s">
        <v>6264</v>
      </c>
      <c r="D1381" s="80" t="s">
        <v>5991</v>
      </c>
      <c r="E1381" s="110">
        <v>16.690000000000001</v>
      </c>
      <c r="F1381" s="80" t="s">
        <v>5992</v>
      </c>
    </row>
    <row r="1382" spans="1:6" ht="13.5" x14ac:dyDescent="0.25">
      <c r="A1382" s="80">
        <v>100331</v>
      </c>
      <c r="B1382" s="80" t="s">
        <v>7239</v>
      </c>
      <c r="C1382" s="80" t="s">
        <v>6264</v>
      </c>
      <c r="D1382" s="80" t="s">
        <v>5991</v>
      </c>
      <c r="E1382" s="110">
        <v>21.67</v>
      </c>
      <c r="F1382" s="80" t="s">
        <v>5992</v>
      </c>
    </row>
    <row r="1383" spans="1:6" ht="13.5" x14ac:dyDescent="0.25">
      <c r="A1383" s="80">
        <v>100434</v>
      </c>
      <c r="B1383" s="80" t="s">
        <v>7240</v>
      </c>
      <c r="C1383" s="80" t="s">
        <v>1005</v>
      </c>
      <c r="D1383" s="80" t="s">
        <v>5991</v>
      </c>
      <c r="E1383" s="110">
        <v>69.069999999999993</v>
      </c>
      <c r="F1383" s="80" t="s">
        <v>5992</v>
      </c>
    </row>
    <row r="1384" spans="1:6" ht="13.5" x14ac:dyDescent="0.25">
      <c r="A1384" s="80">
        <v>100435</v>
      </c>
      <c r="B1384" s="80" t="s">
        <v>7241</v>
      </c>
      <c r="C1384" s="80" t="s">
        <v>1005</v>
      </c>
      <c r="D1384" s="80" t="s">
        <v>5991</v>
      </c>
      <c r="E1384" s="110">
        <v>66.239999999999995</v>
      </c>
      <c r="F1384" s="80" t="s">
        <v>5992</v>
      </c>
    </row>
    <row r="1385" spans="1:6" ht="13.5" x14ac:dyDescent="0.25">
      <c r="A1385" s="80">
        <v>94227</v>
      </c>
      <c r="B1385" s="80" t="s">
        <v>7242</v>
      </c>
      <c r="C1385" s="80" t="s">
        <v>1005</v>
      </c>
      <c r="D1385" s="80" t="s">
        <v>5991</v>
      </c>
      <c r="E1385" s="110">
        <v>72.959999999999994</v>
      </c>
      <c r="F1385" s="80" t="s">
        <v>5992</v>
      </c>
    </row>
    <row r="1386" spans="1:6" ht="13.5" x14ac:dyDescent="0.25">
      <c r="A1386" s="80">
        <v>94228</v>
      </c>
      <c r="B1386" s="80" t="s">
        <v>7243</v>
      </c>
      <c r="C1386" s="80" t="s">
        <v>1005</v>
      </c>
      <c r="D1386" s="80" t="s">
        <v>5991</v>
      </c>
      <c r="E1386" s="110">
        <v>98.49</v>
      </c>
      <c r="F1386" s="80" t="s">
        <v>5992</v>
      </c>
    </row>
    <row r="1387" spans="1:6" ht="13.5" x14ac:dyDescent="0.25">
      <c r="A1387" s="80">
        <v>94229</v>
      </c>
      <c r="B1387" s="80" t="s">
        <v>7244</v>
      </c>
      <c r="C1387" s="80" t="s">
        <v>1005</v>
      </c>
      <c r="D1387" s="80" t="s">
        <v>5991</v>
      </c>
      <c r="E1387" s="110">
        <v>191.25</v>
      </c>
      <c r="F1387" s="80" t="s">
        <v>5992</v>
      </c>
    </row>
    <row r="1388" spans="1:6" ht="13.5" x14ac:dyDescent="0.25">
      <c r="A1388" s="80">
        <v>94231</v>
      </c>
      <c r="B1388" s="80" t="s">
        <v>7245</v>
      </c>
      <c r="C1388" s="80" t="s">
        <v>1005</v>
      </c>
      <c r="D1388" s="80" t="s">
        <v>5991</v>
      </c>
      <c r="E1388" s="110">
        <v>58.84</v>
      </c>
      <c r="F1388" s="80" t="s">
        <v>5992</v>
      </c>
    </row>
    <row r="1389" spans="1:6" ht="13.5" x14ac:dyDescent="0.25">
      <c r="A1389" s="80">
        <v>94449</v>
      </c>
      <c r="B1389" s="80" t="s">
        <v>7246</v>
      </c>
      <c r="C1389" s="80" t="s">
        <v>6264</v>
      </c>
      <c r="D1389" s="80" t="s">
        <v>5991</v>
      </c>
      <c r="E1389" s="110">
        <v>73.06</v>
      </c>
      <c r="F1389" s="80" t="s">
        <v>5992</v>
      </c>
    </row>
    <row r="1390" spans="1:6" ht="13.5" x14ac:dyDescent="0.25">
      <c r="A1390" s="80">
        <v>92255</v>
      </c>
      <c r="B1390" s="80" t="s">
        <v>7247</v>
      </c>
      <c r="C1390" s="80" t="s">
        <v>1006</v>
      </c>
      <c r="D1390" s="80" t="s">
        <v>5991</v>
      </c>
      <c r="E1390" s="110">
        <v>157.30000000000001</v>
      </c>
      <c r="F1390" s="80" t="s">
        <v>5992</v>
      </c>
    </row>
    <row r="1391" spans="1:6" ht="13.5" x14ac:dyDescent="0.25">
      <c r="A1391" s="80">
        <v>92256</v>
      </c>
      <c r="B1391" s="80" t="s">
        <v>7248</v>
      </c>
      <c r="C1391" s="80" t="s">
        <v>1006</v>
      </c>
      <c r="D1391" s="80" t="s">
        <v>5991</v>
      </c>
      <c r="E1391" s="110">
        <v>190.31</v>
      </c>
      <c r="F1391" s="80" t="s">
        <v>5992</v>
      </c>
    </row>
    <row r="1392" spans="1:6" ht="13.5" x14ac:dyDescent="0.25">
      <c r="A1392" s="80">
        <v>92257</v>
      </c>
      <c r="B1392" s="80" t="s">
        <v>7249</v>
      </c>
      <c r="C1392" s="80" t="s">
        <v>1006</v>
      </c>
      <c r="D1392" s="80" t="s">
        <v>5991</v>
      </c>
      <c r="E1392" s="110">
        <v>223.01</v>
      </c>
      <c r="F1392" s="80" t="s">
        <v>5992</v>
      </c>
    </row>
    <row r="1393" spans="1:6" ht="13.5" x14ac:dyDescent="0.25">
      <c r="A1393" s="80">
        <v>92258</v>
      </c>
      <c r="B1393" s="80" t="s">
        <v>7250</v>
      </c>
      <c r="C1393" s="80" t="s">
        <v>1006</v>
      </c>
      <c r="D1393" s="80" t="s">
        <v>5991</v>
      </c>
      <c r="E1393" s="110">
        <v>275.58999999999997</v>
      </c>
      <c r="F1393" s="80" t="s">
        <v>5992</v>
      </c>
    </row>
    <row r="1394" spans="1:6" ht="13.5" x14ac:dyDescent="0.25">
      <c r="A1394" s="80">
        <v>92568</v>
      </c>
      <c r="B1394" s="80" t="s">
        <v>7251</v>
      </c>
      <c r="C1394" s="80" t="s">
        <v>6264</v>
      </c>
      <c r="D1394" s="80" t="s">
        <v>5991</v>
      </c>
      <c r="E1394" s="110">
        <v>178.1</v>
      </c>
      <c r="F1394" s="80" t="s">
        <v>5992</v>
      </c>
    </row>
    <row r="1395" spans="1:6" ht="13.5" x14ac:dyDescent="0.25">
      <c r="A1395" s="80">
        <v>92569</v>
      </c>
      <c r="B1395" s="80" t="s">
        <v>7252</v>
      </c>
      <c r="C1395" s="80" t="s">
        <v>6264</v>
      </c>
      <c r="D1395" s="80" t="s">
        <v>5991</v>
      </c>
      <c r="E1395" s="110">
        <v>100.58</v>
      </c>
      <c r="F1395" s="80" t="s">
        <v>5992</v>
      </c>
    </row>
    <row r="1396" spans="1:6" ht="13.5" x14ac:dyDescent="0.25">
      <c r="A1396" s="80">
        <v>92570</v>
      </c>
      <c r="B1396" s="80" t="s">
        <v>7253</v>
      </c>
      <c r="C1396" s="80" t="s">
        <v>6264</v>
      </c>
      <c r="D1396" s="80" t="s">
        <v>5991</v>
      </c>
      <c r="E1396" s="110">
        <v>64.56</v>
      </c>
      <c r="F1396" s="80" t="s">
        <v>5992</v>
      </c>
    </row>
    <row r="1397" spans="1:6" ht="13.5" x14ac:dyDescent="0.25">
      <c r="A1397" s="80">
        <v>92571</v>
      </c>
      <c r="B1397" s="80" t="s">
        <v>7254</v>
      </c>
      <c r="C1397" s="80" t="s">
        <v>6264</v>
      </c>
      <c r="D1397" s="80" t="s">
        <v>5991</v>
      </c>
      <c r="E1397" s="110">
        <v>185.23</v>
      </c>
      <c r="F1397" s="80" t="s">
        <v>5992</v>
      </c>
    </row>
    <row r="1398" spans="1:6" ht="13.5" x14ac:dyDescent="0.25">
      <c r="A1398" s="80">
        <v>92572</v>
      </c>
      <c r="B1398" s="80" t="s">
        <v>7255</v>
      </c>
      <c r="C1398" s="80" t="s">
        <v>6264</v>
      </c>
      <c r="D1398" s="80" t="s">
        <v>5991</v>
      </c>
      <c r="E1398" s="110">
        <v>112.8</v>
      </c>
      <c r="F1398" s="80" t="s">
        <v>5992</v>
      </c>
    </row>
    <row r="1399" spans="1:6" ht="13.5" x14ac:dyDescent="0.25">
      <c r="A1399" s="80">
        <v>92573</v>
      </c>
      <c r="B1399" s="80" t="s">
        <v>7256</v>
      </c>
      <c r="C1399" s="80" t="s">
        <v>6264</v>
      </c>
      <c r="D1399" s="80" t="s">
        <v>5991</v>
      </c>
      <c r="E1399" s="110">
        <v>67.47</v>
      </c>
      <c r="F1399" s="80" t="s">
        <v>5992</v>
      </c>
    </row>
    <row r="1400" spans="1:6" ht="13.5" x14ac:dyDescent="0.25">
      <c r="A1400" s="80">
        <v>92574</v>
      </c>
      <c r="B1400" s="80" t="s">
        <v>7257</v>
      </c>
      <c r="C1400" s="80" t="s">
        <v>6264</v>
      </c>
      <c r="D1400" s="80" t="s">
        <v>5991</v>
      </c>
      <c r="E1400" s="110">
        <v>180.48</v>
      </c>
      <c r="F1400" s="80" t="s">
        <v>5992</v>
      </c>
    </row>
    <row r="1401" spans="1:6" ht="13.5" x14ac:dyDescent="0.25">
      <c r="A1401" s="80">
        <v>92575</v>
      </c>
      <c r="B1401" s="80" t="s">
        <v>7258</v>
      </c>
      <c r="C1401" s="80" t="s">
        <v>6264</v>
      </c>
      <c r="D1401" s="80" t="s">
        <v>5991</v>
      </c>
      <c r="E1401" s="110">
        <v>91.64</v>
      </c>
      <c r="F1401" s="80" t="s">
        <v>5992</v>
      </c>
    </row>
    <row r="1402" spans="1:6" ht="13.5" x14ac:dyDescent="0.25">
      <c r="A1402" s="80">
        <v>92576</v>
      </c>
      <c r="B1402" s="80" t="s">
        <v>7259</v>
      </c>
      <c r="C1402" s="80" t="s">
        <v>6264</v>
      </c>
      <c r="D1402" s="80" t="s">
        <v>5991</v>
      </c>
      <c r="E1402" s="110">
        <v>50.81</v>
      </c>
      <c r="F1402" s="80" t="s">
        <v>5992</v>
      </c>
    </row>
    <row r="1403" spans="1:6" ht="13.5" x14ac:dyDescent="0.25">
      <c r="A1403" s="80">
        <v>92577</v>
      </c>
      <c r="B1403" s="80" t="s">
        <v>7260</v>
      </c>
      <c r="C1403" s="80" t="s">
        <v>6264</v>
      </c>
      <c r="D1403" s="80" t="s">
        <v>5991</v>
      </c>
      <c r="E1403" s="110">
        <v>188.33</v>
      </c>
      <c r="F1403" s="80" t="s">
        <v>5992</v>
      </c>
    </row>
    <row r="1404" spans="1:6" ht="13.5" x14ac:dyDescent="0.25">
      <c r="A1404" s="80">
        <v>92578</v>
      </c>
      <c r="B1404" s="80" t="s">
        <v>7261</v>
      </c>
      <c r="C1404" s="80" t="s">
        <v>6264</v>
      </c>
      <c r="D1404" s="80" t="s">
        <v>5991</v>
      </c>
      <c r="E1404" s="110">
        <v>95.94</v>
      </c>
      <c r="F1404" s="80" t="s">
        <v>5992</v>
      </c>
    </row>
    <row r="1405" spans="1:6" ht="13.5" x14ac:dyDescent="0.25">
      <c r="A1405" s="80">
        <v>92579</v>
      </c>
      <c r="B1405" s="80" t="s">
        <v>7262</v>
      </c>
      <c r="C1405" s="80" t="s">
        <v>6264</v>
      </c>
      <c r="D1405" s="80" t="s">
        <v>5991</v>
      </c>
      <c r="E1405" s="110">
        <v>53.13</v>
      </c>
      <c r="F1405" s="80" t="s">
        <v>5992</v>
      </c>
    </row>
    <row r="1406" spans="1:6" ht="13.5" x14ac:dyDescent="0.25">
      <c r="A1406" s="80">
        <v>92580</v>
      </c>
      <c r="B1406" s="80" t="s">
        <v>7263</v>
      </c>
      <c r="C1406" s="80" t="s">
        <v>6264</v>
      </c>
      <c r="D1406" s="80" t="s">
        <v>5991</v>
      </c>
      <c r="E1406" s="110">
        <v>65.61</v>
      </c>
      <c r="F1406" s="80" t="s">
        <v>5992</v>
      </c>
    </row>
    <row r="1407" spans="1:6" ht="13.5" x14ac:dyDescent="0.25">
      <c r="A1407" s="80">
        <v>92581</v>
      </c>
      <c r="B1407" s="80" t="s">
        <v>7264</v>
      </c>
      <c r="C1407" s="80" t="s">
        <v>6264</v>
      </c>
      <c r="D1407" s="80" t="s">
        <v>5991</v>
      </c>
      <c r="E1407" s="110">
        <v>69.12</v>
      </c>
      <c r="F1407" s="80" t="s">
        <v>5992</v>
      </c>
    </row>
    <row r="1408" spans="1:6" ht="13.5" x14ac:dyDescent="0.25">
      <c r="A1408" s="80">
        <v>92582</v>
      </c>
      <c r="B1408" s="80" t="s">
        <v>7265</v>
      </c>
      <c r="C1408" s="80" t="s">
        <v>1006</v>
      </c>
      <c r="D1408" s="80" t="s">
        <v>5991</v>
      </c>
      <c r="E1408" s="110">
        <v>898.35</v>
      </c>
      <c r="F1408" s="80" t="s">
        <v>5992</v>
      </c>
    </row>
    <row r="1409" spans="1:6" ht="13.5" x14ac:dyDescent="0.25">
      <c r="A1409" s="80">
        <v>92584</v>
      </c>
      <c r="B1409" s="80" t="s">
        <v>7266</v>
      </c>
      <c r="C1409" s="80" t="s">
        <v>1006</v>
      </c>
      <c r="D1409" s="80" t="s">
        <v>5991</v>
      </c>
      <c r="E1409" s="111">
        <v>1078.8399999999999</v>
      </c>
      <c r="F1409" s="80" t="s">
        <v>5992</v>
      </c>
    </row>
    <row r="1410" spans="1:6" ht="13.5" x14ac:dyDescent="0.25">
      <c r="A1410" s="80">
        <v>92586</v>
      </c>
      <c r="B1410" s="80" t="s">
        <v>7267</v>
      </c>
      <c r="C1410" s="80" t="s">
        <v>1006</v>
      </c>
      <c r="D1410" s="80" t="s">
        <v>5991</v>
      </c>
      <c r="E1410" s="111">
        <v>1259.33</v>
      </c>
      <c r="F1410" s="80" t="s">
        <v>5992</v>
      </c>
    </row>
    <row r="1411" spans="1:6" ht="13.5" x14ac:dyDescent="0.25">
      <c r="A1411" s="80">
        <v>92588</v>
      </c>
      <c r="B1411" s="80" t="s">
        <v>7268</v>
      </c>
      <c r="C1411" s="80" t="s">
        <v>1006</v>
      </c>
      <c r="D1411" s="80" t="s">
        <v>5991</v>
      </c>
      <c r="E1411" s="111">
        <v>1585.06</v>
      </c>
      <c r="F1411" s="80" t="s">
        <v>5992</v>
      </c>
    </row>
    <row r="1412" spans="1:6" ht="13.5" x14ac:dyDescent="0.25">
      <c r="A1412" s="80">
        <v>92590</v>
      </c>
      <c r="B1412" s="80" t="s">
        <v>7269</v>
      </c>
      <c r="C1412" s="80" t="s">
        <v>1006</v>
      </c>
      <c r="D1412" s="80" t="s">
        <v>5991</v>
      </c>
      <c r="E1412" s="111">
        <v>1765.56</v>
      </c>
      <c r="F1412" s="80" t="s">
        <v>5992</v>
      </c>
    </row>
    <row r="1413" spans="1:6" ht="13.5" x14ac:dyDescent="0.25">
      <c r="A1413" s="80">
        <v>92592</v>
      </c>
      <c r="B1413" s="80" t="s">
        <v>7270</v>
      </c>
      <c r="C1413" s="80" t="s">
        <v>1006</v>
      </c>
      <c r="D1413" s="80" t="s">
        <v>5991</v>
      </c>
      <c r="E1413" s="111">
        <v>1978.74</v>
      </c>
      <c r="F1413" s="80" t="s">
        <v>5992</v>
      </c>
    </row>
    <row r="1414" spans="1:6" ht="13.5" x14ac:dyDescent="0.25">
      <c r="A1414" s="80">
        <v>92593</v>
      </c>
      <c r="B1414" s="80" t="s">
        <v>7271</v>
      </c>
      <c r="C1414" s="80" t="s">
        <v>1008</v>
      </c>
      <c r="D1414" s="80" t="s">
        <v>5991</v>
      </c>
      <c r="E1414" s="110">
        <v>15.03</v>
      </c>
      <c r="F1414" s="80" t="s">
        <v>5992</v>
      </c>
    </row>
    <row r="1415" spans="1:6" ht="13.5" x14ac:dyDescent="0.25">
      <c r="A1415" s="80">
        <v>92594</v>
      </c>
      <c r="B1415" s="80" t="s">
        <v>7272</v>
      </c>
      <c r="C1415" s="80" t="s">
        <v>1006</v>
      </c>
      <c r="D1415" s="80" t="s">
        <v>5991</v>
      </c>
      <c r="E1415" s="111">
        <v>2317.14</v>
      </c>
      <c r="F1415" s="80" t="s">
        <v>5992</v>
      </c>
    </row>
    <row r="1416" spans="1:6" ht="13.5" x14ac:dyDescent="0.25">
      <c r="A1416" s="80">
        <v>92596</v>
      </c>
      <c r="B1416" s="80" t="s">
        <v>7273</v>
      </c>
      <c r="C1416" s="80" t="s">
        <v>1006</v>
      </c>
      <c r="D1416" s="80" t="s">
        <v>5991</v>
      </c>
      <c r="E1416" s="111">
        <v>2557.9499999999998</v>
      </c>
      <c r="F1416" s="80" t="s">
        <v>5992</v>
      </c>
    </row>
    <row r="1417" spans="1:6" ht="13.5" x14ac:dyDescent="0.25">
      <c r="A1417" s="80">
        <v>92598</v>
      </c>
      <c r="B1417" s="80" t="s">
        <v>7274</v>
      </c>
      <c r="C1417" s="80" t="s">
        <v>1006</v>
      </c>
      <c r="D1417" s="80" t="s">
        <v>5991</v>
      </c>
      <c r="E1417" s="111">
        <v>2738.44</v>
      </c>
      <c r="F1417" s="80" t="s">
        <v>5992</v>
      </c>
    </row>
    <row r="1418" spans="1:6" ht="13.5" x14ac:dyDescent="0.25">
      <c r="A1418" s="80">
        <v>92600</v>
      </c>
      <c r="B1418" s="80" t="s">
        <v>7275</v>
      </c>
      <c r="C1418" s="80" t="s">
        <v>1006</v>
      </c>
      <c r="D1418" s="80" t="s">
        <v>5991</v>
      </c>
      <c r="E1418" s="111">
        <v>2964.62</v>
      </c>
      <c r="F1418" s="80" t="s">
        <v>5992</v>
      </c>
    </row>
    <row r="1419" spans="1:6" ht="13.5" x14ac:dyDescent="0.25">
      <c r="A1419" s="80">
        <v>92602</v>
      </c>
      <c r="B1419" s="80" t="s">
        <v>7276</v>
      </c>
      <c r="C1419" s="80" t="s">
        <v>1006</v>
      </c>
      <c r="D1419" s="80" t="s">
        <v>5991</v>
      </c>
      <c r="E1419" s="110">
        <v>898.35</v>
      </c>
      <c r="F1419" s="80" t="s">
        <v>5992</v>
      </c>
    </row>
    <row r="1420" spans="1:6" ht="13.5" x14ac:dyDescent="0.25">
      <c r="A1420" s="80">
        <v>92604</v>
      </c>
      <c r="B1420" s="80" t="s">
        <v>7277</v>
      </c>
      <c r="C1420" s="80" t="s">
        <v>1006</v>
      </c>
      <c r="D1420" s="80" t="s">
        <v>5991</v>
      </c>
      <c r="E1420" s="111">
        <v>1033.17</v>
      </c>
      <c r="F1420" s="80" t="s">
        <v>5992</v>
      </c>
    </row>
    <row r="1421" spans="1:6" ht="13.5" x14ac:dyDescent="0.25">
      <c r="A1421" s="80">
        <v>92606</v>
      </c>
      <c r="B1421" s="80" t="s">
        <v>7278</v>
      </c>
      <c r="C1421" s="80" t="s">
        <v>1006</v>
      </c>
      <c r="D1421" s="80" t="s">
        <v>5991</v>
      </c>
      <c r="E1421" s="111">
        <v>1213.6500000000001</v>
      </c>
      <c r="F1421" s="80" t="s">
        <v>5992</v>
      </c>
    </row>
    <row r="1422" spans="1:6" ht="13.5" x14ac:dyDescent="0.25">
      <c r="A1422" s="80">
        <v>92608</v>
      </c>
      <c r="B1422" s="80" t="s">
        <v>7279</v>
      </c>
      <c r="C1422" s="80" t="s">
        <v>1006</v>
      </c>
      <c r="D1422" s="80" t="s">
        <v>5991</v>
      </c>
      <c r="E1422" s="111">
        <v>1493.71</v>
      </c>
      <c r="F1422" s="80" t="s">
        <v>5992</v>
      </c>
    </row>
    <row r="1423" spans="1:6" ht="13.5" x14ac:dyDescent="0.25">
      <c r="A1423" s="80">
        <v>92610</v>
      </c>
      <c r="B1423" s="80" t="s">
        <v>7280</v>
      </c>
      <c r="C1423" s="80" t="s">
        <v>1006</v>
      </c>
      <c r="D1423" s="80" t="s">
        <v>5991</v>
      </c>
      <c r="E1423" s="111">
        <v>1674.2</v>
      </c>
      <c r="F1423" s="80" t="s">
        <v>5992</v>
      </c>
    </row>
    <row r="1424" spans="1:6" ht="13.5" x14ac:dyDescent="0.25">
      <c r="A1424" s="80">
        <v>92612</v>
      </c>
      <c r="B1424" s="80" t="s">
        <v>7281</v>
      </c>
      <c r="C1424" s="80" t="s">
        <v>1006</v>
      </c>
      <c r="D1424" s="80" t="s">
        <v>5991</v>
      </c>
      <c r="E1424" s="111">
        <v>1887.39</v>
      </c>
      <c r="F1424" s="80" t="s">
        <v>5992</v>
      </c>
    </row>
    <row r="1425" spans="1:6" ht="13.5" x14ac:dyDescent="0.25">
      <c r="A1425" s="80">
        <v>92614</v>
      </c>
      <c r="B1425" s="80" t="s">
        <v>7282</v>
      </c>
      <c r="C1425" s="80" t="s">
        <v>1006</v>
      </c>
      <c r="D1425" s="80" t="s">
        <v>5991</v>
      </c>
      <c r="E1425" s="111">
        <v>2134.4299999999998</v>
      </c>
      <c r="F1425" s="80" t="s">
        <v>5992</v>
      </c>
    </row>
    <row r="1426" spans="1:6" ht="13.5" x14ac:dyDescent="0.25">
      <c r="A1426" s="80">
        <v>92616</v>
      </c>
      <c r="B1426" s="80" t="s">
        <v>7283</v>
      </c>
      <c r="C1426" s="80" t="s">
        <v>1006</v>
      </c>
      <c r="D1426" s="80" t="s">
        <v>5991</v>
      </c>
      <c r="E1426" s="111">
        <v>2420.92</v>
      </c>
      <c r="F1426" s="80" t="s">
        <v>5992</v>
      </c>
    </row>
    <row r="1427" spans="1:6" ht="13.5" x14ac:dyDescent="0.25">
      <c r="A1427" s="80">
        <v>92618</v>
      </c>
      <c r="B1427" s="80" t="s">
        <v>7284</v>
      </c>
      <c r="C1427" s="80" t="s">
        <v>1006</v>
      </c>
      <c r="D1427" s="80" t="s">
        <v>5991</v>
      </c>
      <c r="E1427" s="111">
        <v>2601.41</v>
      </c>
      <c r="F1427" s="80" t="s">
        <v>5992</v>
      </c>
    </row>
    <row r="1428" spans="1:6" ht="13.5" x14ac:dyDescent="0.25">
      <c r="A1428" s="80">
        <v>92620</v>
      </c>
      <c r="B1428" s="80" t="s">
        <v>7285</v>
      </c>
      <c r="C1428" s="80" t="s">
        <v>1006</v>
      </c>
      <c r="D1428" s="80" t="s">
        <v>5991</v>
      </c>
      <c r="E1428" s="111">
        <v>2781.91</v>
      </c>
      <c r="F1428" s="80" t="s">
        <v>5992</v>
      </c>
    </row>
    <row r="1429" spans="1:6" ht="13.5" x14ac:dyDescent="0.25">
      <c r="A1429" s="80">
        <v>100357</v>
      </c>
      <c r="B1429" s="80" t="s">
        <v>7286</v>
      </c>
      <c r="C1429" s="80" t="s">
        <v>1006</v>
      </c>
      <c r="D1429" s="80" t="s">
        <v>5991</v>
      </c>
      <c r="E1429" s="111">
        <v>1127.5</v>
      </c>
      <c r="F1429" s="80" t="s">
        <v>5992</v>
      </c>
    </row>
    <row r="1430" spans="1:6" ht="13.5" x14ac:dyDescent="0.25">
      <c r="A1430" s="80">
        <v>100358</v>
      </c>
      <c r="B1430" s="80" t="s">
        <v>7287</v>
      </c>
      <c r="C1430" s="80" t="s">
        <v>1006</v>
      </c>
      <c r="D1430" s="80" t="s">
        <v>5991</v>
      </c>
      <c r="E1430" s="111">
        <v>1497.54</v>
      </c>
      <c r="F1430" s="80" t="s">
        <v>5992</v>
      </c>
    </row>
    <row r="1431" spans="1:6" ht="13.5" x14ac:dyDescent="0.25">
      <c r="A1431" s="80">
        <v>100359</v>
      </c>
      <c r="B1431" s="80" t="s">
        <v>7288</v>
      </c>
      <c r="C1431" s="80" t="s">
        <v>1006</v>
      </c>
      <c r="D1431" s="80" t="s">
        <v>5991</v>
      </c>
      <c r="E1431" s="111">
        <v>1585.16</v>
      </c>
      <c r="F1431" s="80" t="s">
        <v>5992</v>
      </c>
    </row>
    <row r="1432" spans="1:6" ht="13.5" x14ac:dyDescent="0.25">
      <c r="A1432" s="80">
        <v>100360</v>
      </c>
      <c r="B1432" s="80" t="s">
        <v>7289</v>
      </c>
      <c r="C1432" s="80" t="s">
        <v>1006</v>
      </c>
      <c r="D1432" s="80" t="s">
        <v>5991</v>
      </c>
      <c r="E1432" s="111">
        <v>1760.28</v>
      </c>
      <c r="F1432" s="80" t="s">
        <v>5992</v>
      </c>
    </row>
    <row r="1433" spans="1:6" ht="13.5" x14ac:dyDescent="0.25">
      <c r="A1433" s="80">
        <v>100361</v>
      </c>
      <c r="B1433" s="80" t="s">
        <v>7290</v>
      </c>
      <c r="C1433" s="80" t="s">
        <v>1006</v>
      </c>
      <c r="D1433" s="80" t="s">
        <v>5991</v>
      </c>
      <c r="E1433" s="111">
        <v>2167.37</v>
      </c>
      <c r="F1433" s="80" t="s">
        <v>5992</v>
      </c>
    </row>
    <row r="1434" spans="1:6" ht="13.5" x14ac:dyDescent="0.25">
      <c r="A1434" s="80">
        <v>100362</v>
      </c>
      <c r="B1434" s="80" t="s">
        <v>7291</v>
      </c>
      <c r="C1434" s="80" t="s">
        <v>1006</v>
      </c>
      <c r="D1434" s="80" t="s">
        <v>5991</v>
      </c>
      <c r="E1434" s="111">
        <v>2911.68</v>
      </c>
      <c r="F1434" s="80" t="s">
        <v>5992</v>
      </c>
    </row>
    <row r="1435" spans="1:6" ht="13.5" x14ac:dyDescent="0.25">
      <c r="A1435" s="80">
        <v>100363</v>
      </c>
      <c r="B1435" s="80" t="s">
        <v>7292</v>
      </c>
      <c r="C1435" s="80" t="s">
        <v>1006</v>
      </c>
      <c r="D1435" s="80" t="s">
        <v>5991</v>
      </c>
      <c r="E1435" s="111">
        <v>3019.24</v>
      </c>
      <c r="F1435" s="80" t="s">
        <v>5992</v>
      </c>
    </row>
    <row r="1436" spans="1:6" ht="13.5" x14ac:dyDescent="0.25">
      <c r="A1436" s="80">
        <v>100364</v>
      </c>
      <c r="B1436" s="80" t="s">
        <v>7293</v>
      </c>
      <c r="C1436" s="80" t="s">
        <v>1006</v>
      </c>
      <c r="D1436" s="80" t="s">
        <v>5991</v>
      </c>
      <c r="E1436" s="111">
        <v>3278.16</v>
      </c>
      <c r="F1436" s="80" t="s">
        <v>5992</v>
      </c>
    </row>
    <row r="1437" spans="1:6" ht="13.5" x14ac:dyDescent="0.25">
      <c r="A1437" s="80">
        <v>100365</v>
      </c>
      <c r="B1437" s="80" t="s">
        <v>7294</v>
      </c>
      <c r="C1437" s="80" t="s">
        <v>1006</v>
      </c>
      <c r="D1437" s="80" t="s">
        <v>5991</v>
      </c>
      <c r="E1437" s="111">
        <v>3750.46</v>
      </c>
      <c r="F1437" s="80" t="s">
        <v>5992</v>
      </c>
    </row>
    <row r="1438" spans="1:6" ht="13.5" x14ac:dyDescent="0.25">
      <c r="A1438" s="80">
        <v>100366</v>
      </c>
      <c r="B1438" s="80" t="s">
        <v>7295</v>
      </c>
      <c r="C1438" s="80" t="s">
        <v>1006</v>
      </c>
      <c r="D1438" s="80" t="s">
        <v>5991</v>
      </c>
      <c r="E1438" s="111">
        <v>4037.75</v>
      </c>
      <c r="F1438" s="80" t="s">
        <v>5992</v>
      </c>
    </row>
    <row r="1439" spans="1:6" ht="13.5" x14ac:dyDescent="0.25">
      <c r="A1439" s="80">
        <v>100367</v>
      </c>
      <c r="B1439" s="80" t="s">
        <v>7296</v>
      </c>
      <c r="C1439" s="80" t="s">
        <v>1006</v>
      </c>
      <c r="D1439" s="80" t="s">
        <v>5991</v>
      </c>
      <c r="E1439" s="111">
        <v>1094.08</v>
      </c>
      <c r="F1439" s="80" t="s">
        <v>5992</v>
      </c>
    </row>
    <row r="1440" spans="1:6" ht="13.5" x14ac:dyDescent="0.25">
      <c r="A1440" s="80">
        <v>100368</v>
      </c>
      <c r="B1440" s="80" t="s">
        <v>7297</v>
      </c>
      <c r="C1440" s="80" t="s">
        <v>1006</v>
      </c>
      <c r="D1440" s="80" t="s">
        <v>5991</v>
      </c>
      <c r="E1440" s="111">
        <v>1456.32</v>
      </c>
      <c r="F1440" s="80" t="s">
        <v>5992</v>
      </c>
    </row>
    <row r="1441" spans="1:6" ht="13.5" x14ac:dyDescent="0.25">
      <c r="A1441" s="80">
        <v>100369</v>
      </c>
      <c r="B1441" s="80" t="s">
        <v>7298</v>
      </c>
      <c r="C1441" s="80" t="s">
        <v>1006</v>
      </c>
      <c r="D1441" s="80" t="s">
        <v>5991</v>
      </c>
      <c r="E1441" s="111">
        <v>1543.94</v>
      </c>
      <c r="F1441" s="80" t="s">
        <v>5992</v>
      </c>
    </row>
    <row r="1442" spans="1:6" ht="13.5" x14ac:dyDescent="0.25">
      <c r="A1442" s="80">
        <v>100370</v>
      </c>
      <c r="B1442" s="80" t="s">
        <v>7299</v>
      </c>
      <c r="C1442" s="80" t="s">
        <v>1006</v>
      </c>
      <c r="D1442" s="80" t="s">
        <v>5991</v>
      </c>
      <c r="E1442" s="111">
        <v>1846.77</v>
      </c>
      <c r="F1442" s="80" t="s">
        <v>5992</v>
      </c>
    </row>
    <row r="1443" spans="1:6" ht="13.5" x14ac:dyDescent="0.25">
      <c r="A1443" s="80">
        <v>100371</v>
      </c>
      <c r="B1443" s="80" t="s">
        <v>7300</v>
      </c>
      <c r="C1443" s="80" t="s">
        <v>1006</v>
      </c>
      <c r="D1443" s="80" t="s">
        <v>5991</v>
      </c>
      <c r="E1443" s="111">
        <v>2057.44</v>
      </c>
      <c r="F1443" s="80" t="s">
        <v>5992</v>
      </c>
    </row>
    <row r="1444" spans="1:6" ht="13.5" x14ac:dyDescent="0.25">
      <c r="A1444" s="80">
        <v>100372</v>
      </c>
      <c r="B1444" s="80" t="s">
        <v>7301</v>
      </c>
      <c r="C1444" s="80" t="s">
        <v>1006</v>
      </c>
      <c r="D1444" s="80" t="s">
        <v>5991</v>
      </c>
      <c r="E1444" s="111">
        <v>2723.34</v>
      </c>
      <c r="F1444" s="80" t="s">
        <v>5992</v>
      </c>
    </row>
    <row r="1445" spans="1:6" ht="13.5" x14ac:dyDescent="0.25">
      <c r="A1445" s="80">
        <v>100373</v>
      </c>
      <c r="B1445" s="80" t="s">
        <v>7302</v>
      </c>
      <c r="C1445" s="80" t="s">
        <v>1006</v>
      </c>
      <c r="D1445" s="80" t="s">
        <v>5991</v>
      </c>
      <c r="E1445" s="111">
        <v>2829.45</v>
      </c>
      <c r="F1445" s="80" t="s">
        <v>5992</v>
      </c>
    </row>
    <row r="1446" spans="1:6" ht="13.5" x14ac:dyDescent="0.25">
      <c r="A1446" s="80">
        <v>100374</v>
      </c>
      <c r="B1446" s="80" t="s">
        <v>7303</v>
      </c>
      <c r="C1446" s="80" t="s">
        <v>1006</v>
      </c>
      <c r="D1446" s="80" t="s">
        <v>5991</v>
      </c>
      <c r="E1446" s="111">
        <v>3027.76</v>
      </c>
      <c r="F1446" s="80" t="s">
        <v>5992</v>
      </c>
    </row>
    <row r="1447" spans="1:6" ht="13.5" x14ac:dyDescent="0.25">
      <c r="A1447" s="80">
        <v>100375</v>
      </c>
      <c r="B1447" s="80" t="s">
        <v>7304</v>
      </c>
      <c r="C1447" s="80" t="s">
        <v>1006</v>
      </c>
      <c r="D1447" s="80" t="s">
        <v>5991</v>
      </c>
      <c r="E1447" s="111">
        <v>3377.85</v>
      </c>
      <c r="F1447" s="80" t="s">
        <v>5992</v>
      </c>
    </row>
    <row r="1448" spans="1:6" ht="13.5" x14ac:dyDescent="0.25">
      <c r="A1448" s="80">
        <v>100376</v>
      </c>
      <c r="B1448" s="80" t="s">
        <v>7305</v>
      </c>
      <c r="C1448" s="80" t="s">
        <v>1006</v>
      </c>
      <c r="D1448" s="80" t="s">
        <v>5991</v>
      </c>
      <c r="E1448" s="111">
        <v>3297.39</v>
      </c>
      <c r="F1448" s="80" t="s">
        <v>5992</v>
      </c>
    </row>
    <row r="1449" spans="1:6" ht="13.5" x14ac:dyDescent="0.25">
      <c r="A1449" s="80">
        <v>100377</v>
      </c>
      <c r="B1449" s="80" t="s">
        <v>7306</v>
      </c>
      <c r="C1449" s="80" t="s">
        <v>1008</v>
      </c>
      <c r="D1449" s="80" t="s">
        <v>5991</v>
      </c>
      <c r="E1449" s="110">
        <v>15.52</v>
      </c>
      <c r="F1449" s="80" t="s">
        <v>5992</v>
      </c>
    </row>
    <row r="1450" spans="1:6" ht="13.5" x14ac:dyDescent="0.25">
      <c r="A1450" s="80">
        <v>100378</v>
      </c>
      <c r="B1450" s="80" t="s">
        <v>7307</v>
      </c>
      <c r="C1450" s="80" t="s">
        <v>1008</v>
      </c>
      <c r="D1450" s="80" t="s">
        <v>5991</v>
      </c>
      <c r="E1450" s="110">
        <v>14.73</v>
      </c>
      <c r="F1450" s="80" t="s">
        <v>5992</v>
      </c>
    </row>
    <row r="1451" spans="1:6" ht="13.5" x14ac:dyDescent="0.25">
      <c r="A1451" s="80">
        <v>100382</v>
      </c>
      <c r="B1451" s="80" t="s">
        <v>7308</v>
      </c>
      <c r="C1451" s="80" t="s">
        <v>6264</v>
      </c>
      <c r="D1451" s="80" t="s">
        <v>5991</v>
      </c>
      <c r="E1451" s="110">
        <v>26.4</v>
      </c>
      <c r="F1451" s="80" t="s">
        <v>5992</v>
      </c>
    </row>
    <row r="1452" spans="1:6" ht="13.5" x14ac:dyDescent="0.25">
      <c r="A1452" s="80">
        <v>94444</v>
      </c>
      <c r="B1452" s="80" t="s">
        <v>7309</v>
      </c>
      <c r="C1452" s="80" t="s">
        <v>6264</v>
      </c>
      <c r="D1452" s="80" t="s">
        <v>5991</v>
      </c>
      <c r="E1452" s="110">
        <v>865.78</v>
      </c>
      <c r="F1452" s="80" t="s">
        <v>5992</v>
      </c>
    </row>
    <row r="1453" spans="1:6" ht="13.5" x14ac:dyDescent="0.25">
      <c r="A1453" s="80">
        <v>102661</v>
      </c>
      <c r="B1453" s="80" t="s">
        <v>7310</v>
      </c>
      <c r="C1453" s="80" t="s">
        <v>1005</v>
      </c>
      <c r="D1453" s="80" t="s">
        <v>5991</v>
      </c>
      <c r="E1453" s="110">
        <v>46.09</v>
      </c>
      <c r="F1453" s="80" t="s">
        <v>5992</v>
      </c>
    </row>
    <row r="1454" spans="1:6" ht="13.5" x14ac:dyDescent="0.25">
      <c r="A1454" s="80">
        <v>102663</v>
      </c>
      <c r="B1454" s="80" t="s">
        <v>7311</v>
      </c>
      <c r="C1454" s="80" t="s">
        <v>1005</v>
      </c>
      <c r="D1454" s="80" t="s">
        <v>5991</v>
      </c>
      <c r="E1454" s="110">
        <v>61.58</v>
      </c>
      <c r="F1454" s="80" t="s">
        <v>5992</v>
      </c>
    </row>
    <row r="1455" spans="1:6" ht="13.5" x14ac:dyDescent="0.25">
      <c r="A1455" s="80">
        <v>102664</v>
      </c>
      <c r="B1455" s="80" t="s">
        <v>7312</v>
      </c>
      <c r="C1455" s="80" t="s">
        <v>1005</v>
      </c>
      <c r="D1455" s="80" t="s">
        <v>5991</v>
      </c>
      <c r="E1455" s="110">
        <v>53.66</v>
      </c>
      <c r="F1455" s="80" t="s">
        <v>5992</v>
      </c>
    </row>
    <row r="1456" spans="1:6" ht="13.5" x14ac:dyDescent="0.25">
      <c r="A1456" s="80">
        <v>102665</v>
      </c>
      <c r="B1456" s="80" t="s">
        <v>7313</v>
      </c>
      <c r="C1456" s="80" t="s">
        <v>1005</v>
      </c>
      <c r="D1456" s="80" t="s">
        <v>5991</v>
      </c>
      <c r="E1456" s="110">
        <v>32.979999999999997</v>
      </c>
      <c r="F1456" s="80" t="s">
        <v>5992</v>
      </c>
    </row>
    <row r="1457" spans="1:6" ht="13.5" x14ac:dyDescent="0.25">
      <c r="A1457" s="80">
        <v>102666</v>
      </c>
      <c r="B1457" s="80" t="s">
        <v>7314</v>
      </c>
      <c r="C1457" s="80" t="s">
        <v>1005</v>
      </c>
      <c r="D1457" s="80" t="s">
        <v>5991</v>
      </c>
      <c r="E1457" s="110">
        <v>64.17</v>
      </c>
      <c r="F1457" s="80" t="s">
        <v>5992</v>
      </c>
    </row>
    <row r="1458" spans="1:6" ht="13.5" x14ac:dyDescent="0.25">
      <c r="A1458" s="80">
        <v>102669</v>
      </c>
      <c r="B1458" s="80" t="s">
        <v>7315</v>
      </c>
      <c r="C1458" s="80" t="s">
        <v>1005</v>
      </c>
      <c r="D1458" s="80" t="s">
        <v>5991</v>
      </c>
      <c r="E1458" s="110">
        <v>80.05</v>
      </c>
      <c r="F1458" s="80" t="s">
        <v>5992</v>
      </c>
    </row>
    <row r="1459" spans="1:6" ht="13.5" x14ac:dyDescent="0.25">
      <c r="A1459" s="80">
        <v>102670</v>
      </c>
      <c r="B1459" s="80" t="s">
        <v>7316</v>
      </c>
      <c r="C1459" s="80" t="s">
        <v>1005</v>
      </c>
      <c r="D1459" s="80" t="s">
        <v>5991</v>
      </c>
      <c r="E1459" s="110">
        <v>153.41</v>
      </c>
      <c r="F1459" s="80" t="s">
        <v>5992</v>
      </c>
    </row>
    <row r="1460" spans="1:6" ht="13.5" x14ac:dyDescent="0.25">
      <c r="A1460" s="80">
        <v>102673</v>
      </c>
      <c r="B1460" s="80" t="s">
        <v>7317</v>
      </c>
      <c r="C1460" s="80" t="s">
        <v>1005</v>
      </c>
      <c r="D1460" s="80" t="s">
        <v>5991</v>
      </c>
      <c r="E1460" s="110">
        <v>191.67</v>
      </c>
      <c r="F1460" s="80" t="s">
        <v>5992</v>
      </c>
    </row>
    <row r="1461" spans="1:6" ht="13.5" x14ac:dyDescent="0.25">
      <c r="A1461" s="80">
        <v>102674</v>
      </c>
      <c r="B1461" s="80" t="s">
        <v>7318</v>
      </c>
      <c r="C1461" s="80" t="s">
        <v>1005</v>
      </c>
      <c r="D1461" s="80" t="s">
        <v>5991</v>
      </c>
      <c r="E1461" s="110">
        <v>169.6</v>
      </c>
      <c r="F1461" s="80" t="s">
        <v>5992</v>
      </c>
    </row>
    <row r="1462" spans="1:6" ht="13.5" x14ac:dyDescent="0.25">
      <c r="A1462" s="80">
        <v>102677</v>
      </c>
      <c r="B1462" s="80" t="s">
        <v>7319</v>
      </c>
      <c r="C1462" s="80" t="s">
        <v>1005</v>
      </c>
      <c r="D1462" s="80" t="s">
        <v>5991</v>
      </c>
      <c r="E1462" s="110">
        <v>189.9</v>
      </c>
      <c r="F1462" s="80" t="s">
        <v>5992</v>
      </c>
    </row>
    <row r="1463" spans="1:6" ht="13.5" x14ac:dyDescent="0.25">
      <c r="A1463" s="80">
        <v>102678</v>
      </c>
      <c r="B1463" s="80" t="s">
        <v>7320</v>
      </c>
      <c r="C1463" s="80" t="s">
        <v>1005</v>
      </c>
      <c r="D1463" s="80" t="s">
        <v>5991</v>
      </c>
      <c r="E1463" s="110">
        <v>168.76</v>
      </c>
      <c r="F1463" s="80" t="s">
        <v>5992</v>
      </c>
    </row>
    <row r="1464" spans="1:6" ht="13.5" x14ac:dyDescent="0.25">
      <c r="A1464" s="80">
        <v>102679</v>
      </c>
      <c r="B1464" s="80" t="s">
        <v>7321</v>
      </c>
      <c r="C1464" s="80" t="s">
        <v>1005</v>
      </c>
      <c r="D1464" s="80" t="s">
        <v>5991</v>
      </c>
      <c r="E1464" s="110">
        <v>186.88</v>
      </c>
      <c r="F1464" s="80" t="s">
        <v>5992</v>
      </c>
    </row>
    <row r="1465" spans="1:6" ht="13.5" x14ac:dyDescent="0.25">
      <c r="A1465" s="80">
        <v>102680</v>
      </c>
      <c r="B1465" s="80" t="s">
        <v>7322</v>
      </c>
      <c r="C1465" s="80" t="s">
        <v>1005</v>
      </c>
      <c r="D1465" s="80" t="s">
        <v>5991</v>
      </c>
      <c r="E1465" s="110">
        <v>180.25</v>
      </c>
      <c r="F1465" s="80" t="s">
        <v>5992</v>
      </c>
    </row>
    <row r="1466" spans="1:6" ht="13.5" x14ac:dyDescent="0.25">
      <c r="A1466" s="80">
        <v>102683</v>
      </c>
      <c r="B1466" s="80" t="s">
        <v>7323</v>
      </c>
      <c r="C1466" s="80" t="s">
        <v>1005</v>
      </c>
      <c r="D1466" s="80" t="s">
        <v>5991</v>
      </c>
      <c r="E1466" s="110">
        <v>205.72</v>
      </c>
      <c r="F1466" s="80" t="s">
        <v>5992</v>
      </c>
    </row>
    <row r="1467" spans="1:6" ht="13.5" x14ac:dyDescent="0.25">
      <c r="A1467" s="80">
        <v>102684</v>
      </c>
      <c r="B1467" s="80" t="s">
        <v>7324</v>
      </c>
      <c r="C1467" s="80" t="s">
        <v>1005</v>
      </c>
      <c r="D1467" s="80" t="s">
        <v>5991</v>
      </c>
      <c r="E1467" s="110">
        <v>198.37</v>
      </c>
      <c r="F1467" s="80" t="s">
        <v>5992</v>
      </c>
    </row>
    <row r="1468" spans="1:6" ht="13.5" x14ac:dyDescent="0.25">
      <c r="A1468" s="80">
        <v>102687</v>
      </c>
      <c r="B1468" s="80" t="s">
        <v>7325</v>
      </c>
      <c r="C1468" s="80" t="s">
        <v>1005</v>
      </c>
      <c r="D1468" s="80" t="s">
        <v>5991</v>
      </c>
      <c r="E1468" s="110">
        <v>219.07</v>
      </c>
      <c r="F1468" s="80" t="s">
        <v>5992</v>
      </c>
    </row>
    <row r="1469" spans="1:6" ht="13.5" x14ac:dyDescent="0.25">
      <c r="A1469" s="80">
        <v>102688</v>
      </c>
      <c r="B1469" s="80" t="s">
        <v>7326</v>
      </c>
      <c r="C1469" s="80" t="s">
        <v>1005</v>
      </c>
      <c r="D1469" s="80" t="s">
        <v>5991</v>
      </c>
      <c r="E1469" s="110">
        <v>51.94</v>
      </c>
      <c r="F1469" s="80" t="s">
        <v>5992</v>
      </c>
    </row>
    <row r="1470" spans="1:6" ht="13.5" x14ac:dyDescent="0.25">
      <c r="A1470" s="80">
        <v>102690</v>
      </c>
      <c r="B1470" s="80" t="s">
        <v>7327</v>
      </c>
      <c r="C1470" s="80" t="s">
        <v>1005</v>
      </c>
      <c r="D1470" s="80" t="s">
        <v>5991</v>
      </c>
      <c r="E1470" s="110">
        <v>70.02</v>
      </c>
      <c r="F1470" s="80" t="s">
        <v>5992</v>
      </c>
    </row>
    <row r="1471" spans="1:6" ht="13.5" x14ac:dyDescent="0.25">
      <c r="A1471" s="80">
        <v>102694</v>
      </c>
      <c r="B1471" s="80" t="s">
        <v>7328</v>
      </c>
      <c r="C1471" s="80" t="s">
        <v>1005</v>
      </c>
      <c r="D1471" s="80" t="s">
        <v>5991</v>
      </c>
      <c r="E1471" s="110">
        <v>105.3</v>
      </c>
      <c r="F1471" s="80" t="s">
        <v>5992</v>
      </c>
    </row>
    <row r="1472" spans="1:6" ht="13.5" x14ac:dyDescent="0.25">
      <c r="A1472" s="80">
        <v>102697</v>
      </c>
      <c r="B1472" s="80" t="s">
        <v>7329</v>
      </c>
      <c r="C1472" s="80" t="s">
        <v>1005</v>
      </c>
      <c r="D1472" s="80" t="s">
        <v>5991</v>
      </c>
      <c r="E1472" s="110">
        <v>126.91</v>
      </c>
      <c r="F1472" s="80" t="s">
        <v>5992</v>
      </c>
    </row>
    <row r="1473" spans="1:6" ht="13.5" x14ac:dyDescent="0.25">
      <c r="A1473" s="80">
        <v>102704</v>
      </c>
      <c r="B1473" s="80" t="s">
        <v>7330</v>
      </c>
      <c r="C1473" s="80" t="s">
        <v>1005</v>
      </c>
      <c r="D1473" s="80" t="s">
        <v>5991</v>
      </c>
      <c r="E1473" s="110">
        <v>11.77</v>
      </c>
      <c r="F1473" s="80" t="s">
        <v>5992</v>
      </c>
    </row>
    <row r="1474" spans="1:6" ht="13.5" x14ac:dyDescent="0.25">
      <c r="A1474" s="80">
        <v>102706</v>
      </c>
      <c r="B1474" s="80" t="s">
        <v>7331</v>
      </c>
      <c r="C1474" s="80" t="s">
        <v>1005</v>
      </c>
      <c r="D1474" s="80" t="s">
        <v>5991</v>
      </c>
      <c r="E1474" s="110">
        <v>13.59</v>
      </c>
      <c r="F1474" s="80" t="s">
        <v>5992</v>
      </c>
    </row>
    <row r="1475" spans="1:6" ht="13.5" x14ac:dyDescent="0.25">
      <c r="A1475" s="80">
        <v>102707</v>
      </c>
      <c r="B1475" s="80" t="s">
        <v>7332</v>
      </c>
      <c r="C1475" s="80" t="s">
        <v>1005</v>
      </c>
      <c r="D1475" s="80" t="s">
        <v>6059</v>
      </c>
      <c r="E1475" s="110">
        <v>32.659999999999997</v>
      </c>
      <c r="F1475" s="80" t="s">
        <v>5992</v>
      </c>
    </row>
    <row r="1476" spans="1:6" ht="13.5" x14ac:dyDescent="0.25">
      <c r="A1476" s="80">
        <v>102708</v>
      </c>
      <c r="B1476" s="80" t="s">
        <v>7333</v>
      </c>
      <c r="C1476" s="80" t="s">
        <v>1006</v>
      </c>
      <c r="D1476" s="80" t="s">
        <v>6059</v>
      </c>
      <c r="E1476" s="110">
        <v>22.85</v>
      </c>
      <c r="F1476" s="80" t="s">
        <v>5992</v>
      </c>
    </row>
    <row r="1477" spans="1:6" ht="13.5" x14ac:dyDescent="0.25">
      <c r="A1477" s="80">
        <v>102710</v>
      </c>
      <c r="B1477" s="80" t="s">
        <v>7334</v>
      </c>
      <c r="C1477" s="80" t="s">
        <v>1006</v>
      </c>
      <c r="D1477" s="80" t="s">
        <v>6059</v>
      </c>
      <c r="E1477" s="110">
        <v>57.32</v>
      </c>
      <c r="F1477" s="80" t="s">
        <v>5992</v>
      </c>
    </row>
    <row r="1478" spans="1:6" ht="13.5" x14ac:dyDescent="0.25">
      <c r="A1478" s="80">
        <v>102711</v>
      </c>
      <c r="B1478" s="80" t="s">
        <v>7335</v>
      </c>
      <c r="C1478" s="80" t="s">
        <v>1006</v>
      </c>
      <c r="D1478" s="80" t="s">
        <v>6059</v>
      </c>
      <c r="E1478" s="110">
        <v>80.37</v>
      </c>
      <c r="F1478" s="80" t="s">
        <v>5992</v>
      </c>
    </row>
    <row r="1479" spans="1:6" ht="13.5" x14ac:dyDescent="0.25">
      <c r="A1479" s="80">
        <v>102712</v>
      </c>
      <c r="B1479" s="80" t="s">
        <v>7336</v>
      </c>
      <c r="C1479" s="80" t="s">
        <v>6264</v>
      </c>
      <c r="D1479" s="80" t="s">
        <v>6059</v>
      </c>
      <c r="E1479" s="110">
        <v>8.0399999999999991</v>
      </c>
      <c r="F1479" s="80" t="s">
        <v>5992</v>
      </c>
    </row>
    <row r="1480" spans="1:6" ht="13.5" x14ac:dyDescent="0.25">
      <c r="A1480" s="80">
        <v>102713</v>
      </c>
      <c r="B1480" s="80" t="s">
        <v>7337</v>
      </c>
      <c r="C1480" s="80" t="s">
        <v>6264</v>
      </c>
      <c r="D1480" s="80" t="s">
        <v>6059</v>
      </c>
      <c r="E1480" s="110">
        <v>11.05</v>
      </c>
      <c r="F1480" s="80" t="s">
        <v>5992</v>
      </c>
    </row>
    <row r="1481" spans="1:6" ht="13.5" x14ac:dyDescent="0.25">
      <c r="A1481" s="80">
        <v>102715</v>
      </c>
      <c r="B1481" s="80" t="s">
        <v>7338</v>
      </c>
      <c r="C1481" s="80" t="s">
        <v>6264</v>
      </c>
      <c r="D1481" s="80" t="s">
        <v>6059</v>
      </c>
      <c r="E1481" s="110">
        <v>21.91</v>
      </c>
      <c r="F1481" s="80" t="s">
        <v>5992</v>
      </c>
    </row>
    <row r="1482" spans="1:6" ht="13.5" x14ac:dyDescent="0.25">
      <c r="A1482" s="80">
        <v>102716</v>
      </c>
      <c r="B1482" s="80" t="s">
        <v>7339</v>
      </c>
      <c r="C1482" s="80" t="s">
        <v>7340</v>
      </c>
      <c r="D1482" s="80" t="s">
        <v>5991</v>
      </c>
      <c r="E1482" s="110">
        <v>209.21</v>
      </c>
      <c r="F1482" s="80" t="s">
        <v>5992</v>
      </c>
    </row>
    <row r="1483" spans="1:6" ht="13.5" x14ac:dyDescent="0.25">
      <c r="A1483" s="80">
        <v>102717</v>
      </c>
      <c r="B1483" s="80" t="s">
        <v>7341</v>
      </c>
      <c r="C1483" s="80" t="s">
        <v>7340</v>
      </c>
      <c r="D1483" s="80" t="s">
        <v>5991</v>
      </c>
      <c r="E1483" s="110">
        <v>192.08</v>
      </c>
      <c r="F1483" s="80" t="s">
        <v>5992</v>
      </c>
    </row>
    <row r="1484" spans="1:6" ht="13.5" x14ac:dyDescent="0.25">
      <c r="A1484" s="80">
        <v>102718</v>
      </c>
      <c r="B1484" s="80" t="s">
        <v>7342</v>
      </c>
      <c r="C1484" s="80" t="s">
        <v>7340</v>
      </c>
      <c r="D1484" s="80" t="s">
        <v>6059</v>
      </c>
      <c r="E1484" s="110">
        <v>216.72</v>
      </c>
      <c r="F1484" s="80" t="s">
        <v>5992</v>
      </c>
    </row>
    <row r="1485" spans="1:6" ht="13.5" x14ac:dyDescent="0.25">
      <c r="A1485" s="80">
        <v>102719</v>
      </c>
      <c r="B1485" s="80" t="s">
        <v>7343</v>
      </c>
      <c r="C1485" s="80" t="s">
        <v>7340</v>
      </c>
      <c r="D1485" s="80" t="s">
        <v>6587</v>
      </c>
      <c r="E1485" s="110">
        <v>199.59</v>
      </c>
      <c r="F1485" s="80" t="s">
        <v>5992</v>
      </c>
    </row>
    <row r="1486" spans="1:6" ht="13.5" x14ac:dyDescent="0.25">
      <c r="A1486" s="80">
        <v>102722</v>
      </c>
      <c r="B1486" s="80" t="s">
        <v>7344</v>
      </c>
      <c r="C1486" s="80" t="s">
        <v>1005</v>
      </c>
      <c r="D1486" s="80" t="s">
        <v>5991</v>
      </c>
      <c r="E1486" s="110">
        <v>53.85</v>
      </c>
      <c r="F1486" s="80" t="s">
        <v>5992</v>
      </c>
    </row>
    <row r="1487" spans="1:6" ht="13.5" x14ac:dyDescent="0.25">
      <c r="A1487" s="80">
        <v>102723</v>
      </c>
      <c r="B1487" s="80" t="s">
        <v>7345</v>
      </c>
      <c r="C1487" s="80" t="s">
        <v>1005</v>
      </c>
      <c r="D1487" s="80" t="s">
        <v>5991</v>
      </c>
      <c r="E1487" s="110">
        <v>54.38</v>
      </c>
      <c r="F1487" s="80" t="s">
        <v>5992</v>
      </c>
    </row>
    <row r="1488" spans="1:6" ht="13.5" x14ac:dyDescent="0.25">
      <c r="A1488" s="80">
        <v>102724</v>
      </c>
      <c r="B1488" s="80" t="s">
        <v>7346</v>
      </c>
      <c r="C1488" s="80" t="s">
        <v>1006</v>
      </c>
      <c r="D1488" s="80" t="s">
        <v>6059</v>
      </c>
      <c r="E1488" s="110">
        <v>30.34</v>
      </c>
      <c r="F1488" s="80" t="s">
        <v>5992</v>
      </c>
    </row>
    <row r="1489" spans="1:6" ht="13.5" x14ac:dyDescent="0.25">
      <c r="A1489" s="80">
        <v>102725</v>
      </c>
      <c r="B1489" s="80" t="s">
        <v>7347</v>
      </c>
      <c r="C1489" s="80" t="s">
        <v>1006</v>
      </c>
      <c r="D1489" s="80" t="s">
        <v>6059</v>
      </c>
      <c r="E1489" s="110">
        <v>29.09</v>
      </c>
      <c r="F1489" s="80" t="s">
        <v>5992</v>
      </c>
    </row>
    <row r="1490" spans="1:6" ht="13.5" x14ac:dyDescent="0.25">
      <c r="A1490" s="80">
        <v>102726</v>
      </c>
      <c r="B1490" s="80" t="s">
        <v>7348</v>
      </c>
      <c r="C1490" s="80" t="s">
        <v>1006</v>
      </c>
      <c r="D1490" s="80" t="s">
        <v>6059</v>
      </c>
      <c r="E1490" s="110">
        <v>26.3</v>
      </c>
      <c r="F1490" s="80" t="s">
        <v>5992</v>
      </c>
    </row>
    <row r="1491" spans="1:6" ht="13.5" x14ac:dyDescent="0.25">
      <c r="A1491" s="80">
        <v>103653</v>
      </c>
      <c r="B1491" s="80" t="s">
        <v>12433</v>
      </c>
      <c r="C1491" s="80" t="s">
        <v>6264</v>
      </c>
      <c r="D1491" s="80" t="s">
        <v>6059</v>
      </c>
      <c r="E1491" s="110">
        <v>26.17</v>
      </c>
      <c r="F1491" s="80" t="s">
        <v>5992</v>
      </c>
    </row>
    <row r="1492" spans="1:6" ht="13.5" x14ac:dyDescent="0.25">
      <c r="A1492" s="80">
        <v>92743</v>
      </c>
      <c r="B1492" s="80" t="s">
        <v>7349</v>
      </c>
      <c r="C1492" s="80" t="s">
        <v>7340</v>
      </c>
      <c r="D1492" s="80" t="s">
        <v>5991</v>
      </c>
      <c r="E1492" s="110">
        <v>689.92</v>
      </c>
      <c r="F1492" s="80" t="s">
        <v>5992</v>
      </c>
    </row>
    <row r="1493" spans="1:6" ht="13.5" x14ac:dyDescent="0.25">
      <c r="A1493" s="80">
        <v>92744</v>
      </c>
      <c r="B1493" s="80" t="s">
        <v>7350</v>
      </c>
      <c r="C1493" s="80" t="s">
        <v>7340</v>
      </c>
      <c r="D1493" s="80" t="s">
        <v>5991</v>
      </c>
      <c r="E1493" s="110">
        <v>662.51</v>
      </c>
      <c r="F1493" s="80" t="s">
        <v>5992</v>
      </c>
    </row>
    <row r="1494" spans="1:6" ht="13.5" x14ac:dyDescent="0.25">
      <c r="A1494" s="80">
        <v>92745</v>
      </c>
      <c r="B1494" s="80" t="s">
        <v>7351</v>
      </c>
      <c r="C1494" s="80" t="s">
        <v>7340</v>
      </c>
      <c r="D1494" s="80" t="s">
        <v>5991</v>
      </c>
      <c r="E1494" s="110">
        <v>836.05</v>
      </c>
      <c r="F1494" s="80" t="s">
        <v>5992</v>
      </c>
    </row>
    <row r="1495" spans="1:6" ht="13.5" x14ac:dyDescent="0.25">
      <c r="A1495" s="80">
        <v>92746</v>
      </c>
      <c r="B1495" s="80" t="s">
        <v>7352</v>
      </c>
      <c r="C1495" s="80" t="s">
        <v>7340</v>
      </c>
      <c r="D1495" s="80" t="s">
        <v>5991</v>
      </c>
      <c r="E1495" s="110">
        <v>771.32</v>
      </c>
      <c r="F1495" s="80" t="s">
        <v>5992</v>
      </c>
    </row>
    <row r="1496" spans="1:6" ht="13.5" x14ac:dyDescent="0.25">
      <c r="A1496" s="80">
        <v>92747</v>
      </c>
      <c r="B1496" s="80" t="s">
        <v>7353</v>
      </c>
      <c r="C1496" s="80" t="s">
        <v>7340</v>
      </c>
      <c r="D1496" s="80" t="s">
        <v>5991</v>
      </c>
      <c r="E1496" s="110">
        <v>919.39</v>
      </c>
      <c r="F1496" s="80" t="s">
        <v>5992</v>
      </c>
    </row>
    <row r="1497" spans="1:6" ht="13.5" x14ac:dyDescent="0.25">
      <c r="A1497" s="80">
        <v>92748</v>
      </c>
      <c r="B1497" s="80" t="s">
        <v>7354</v>
      </c>
      <c r="C1497" s="80" t="s">
        <v>7340</v>
      </c>
      <c r="D1497" s="80" t="s">
        <v>5991</v>
      </c>
      <c r="E1497" s="110">
        <v>833.75</v>
      </c>
      <c r="F1497" s="80" t="s">
        <v>5992</v>
      </c>
    </row>
    <row r="1498" spans="1:6" ht="13.5" x14ac:dyDescent="0.25">
      <c r="A1498" s="80">
        <v>92749</v>
      </c>
      <c r="B1498" s="80" t="s">
        <v>7355</v>
      </c>
      <c r="C1498" s="80" t="s">
        <v>7340</v>
      </c>
      <c r="D1498" s="80" t="s">
        <v>5991</v>
      </c>
      <c r="E1498" s="110">
        <v>953.25</v>
      </c>
      <c r="F1498" s="80" t="s">
        <v>5992</v>
      </c>
    </row>
    <row r="1499" spans="1:6" ht="13.5" x14ac:dyDescent="0.25">
      <c r="A1499" s="80">
        <v>92750</v>
      </c>
      <c r="B1499" s="80" t="s">
        <v>7356</v>
      </c>
      <c r="C1499" s="80" t="s">
        <v>7340</v>
      </c>
      <c r="D1499" s="80" t="s">
        <v>5991</v>
      </c>
      <c r="E1499" s="111">
        <v>1579.8</v>
      </c>
      <c r="F1499" s="80" t="s">
        <v>5992</v>
      </c>
    </row>
    <row r="1500" spans="1:6" ht="13.5" x14ac:dyDescent="0.25">
      <c r="A1500" s="80">
        <v>92751</v>
      </c>
      <c r="B1500" s="80" t="s">
        <v>7357</v>
      </c>
      <c r="C1500" s="80" t="s">
        <v>7340</v>
      </c>
      <c r="D1500" s="80" t="s">
        <v>5991</v>
      </c>
      <c r="E1500" s="111">
        <v>1943.75</v>
      </c>
      <c r="F1500" s="80" t="s">
        <v>5992</v>
      </c>
    </row>
    <row r="1501" spans="1:6" ht="13.5" x14ac:dyDescent="0.25">
      <c r="A1501" s="80">
        <v>92752</v>
      </c>
      <c r="B1501" s="80" t="s">
        <v>7358</v>
      </c>
      <c r="C1501" s="80" t="s">
        <v>7340</v>
      </c>
      <c r="D1501" s="80" t="s">
        <v>5991</v>
      </c>
      <c r="E1501" s="111">
        <v>2306.21</v>
      </c>
      <c r="F1501" s="80" t="s">
        <v>5992</v>
      </c>
    </row>
    <row r="1502" spans="1:6" ht="13.5" x14ac:dyDescent="0.25">
      <c r="A1502" s="80">
        <v>92753</v>
      </c>
      <c r="B1502" s="80" t="s">
        <v>7359</v>
      </c>
      <c r="C1502" s="80" t="s">
        <v>7340</v>
      </c>
      <c r="D1502" s="80" t="s">
        <v>5991</v>
      </c>
      <c r="E1502" s="110">
        <v>580.70000000000005</v>
      </c>
      <c r="F1502" s="80" t="s">
        <v>5992</v>
      </c>
    </row>
    <row r="1503" spans="1:6" ht="13.5" x14ac:dyDescent="0.25">
      <c r="A1503" s="80">
        <v>92754</v>
      </c>
      <c r="B1503" s="80" t="s">
        <v>7360</v>
      </c>
      <c r="C1503" s="80" t="s">
        <v>7340</v>
      </c>
      <c r="D1503" s="80" t="s">
        <v>5991</v>
      </c>
      <c r="E1503" s="110">
        <v>529.15</v>
      </c>
      <c r="F1503" s="80" t="s">
        <v>5992</v>
      </c>
    </row>
    <row r="1504" spans="1:6" ht="13.5" x14ac:dyDescent="0.25">
      <c r="A1504" s="80">
        <v>92755</v>
      </c>
      <c r="B1504" s="80" t="s">
        <v>7361</v>
      </c>
      <c r="C1504" s="80" t="s">
        <v>6264</v>
      </c>
      <c r="D1504" s="80" t="s">
        <v>5991</v>
      </c>
      <c r="E1504" s="110">
        <v>236.61</v>
      </c>
      <c r="F1504" s="80" t="s">
        <v>5992</v>
      </c>
    </row>
    <row r="1505" spans="1:6" ht="13.5" x14ac:dyDescent="0.25">
      <c r="A1505" s="80">
        <v>92756</v>
      </c>
      <c r="B1505" s="80" t="s">
        <v>7362</v>
      </c>
      <c r="C1505" s="80" t="s">
        <v>6264</v>
      </c>
      <c r="D1505" s="80" t="s">
        <v>5991</v>
      </c>
      <c r="E1505" s="110">
        <v>271.75</v>
      </c>
      <c r="F1505" s="80" t="s">
        <v>5992</v>
      </c>
    </row>
    <row r="1506" spans="1:6" ht="13.5" x14ac:dyDescent="0.25">
      <c r="A1506" s="80">
        <v>92757</v>
      </c>
      <c r="B1506" s="80" t="s">
        <v>7363</v>
      </c>
      <c r="C1506" s="80" t="s">
        <v>6264</v>
      </c>
      <c r="D1506" s="80" t="s">
        <v>5991</v>
      </c>
      <c r="E1506" s="110">
        <v>314.25</v>
      </c>
      <c r="F1506" s="80" t="s">
        <v>5992</v>
      </c>
    </row>
    <row r="1507" spans="1:6" ht="13.5" x14ac:dyDescent="0.25">
      <c r="A1507" s="80">
        <v>92758</v>
      </c>
      <c r="B1507" s="80" t="s">
        <v>7364</v>
      </c>
      <c r="C1507" s="80" t="s">
        <v>7340</v>
      </c>
      <c r="D1507" s="80" t="s">
        <v>6059</v>
      </c>
      <c r="E1507" s="110">
        <v>760.42</v>
      </c>
      <c r="F1507" s="80" t="s">
        <v>5992</v>
      </c>
    </row>
    <row r="1508" spans="1:6" ht="13.5" x14ac:dyDescent="0.25">
      <c r="A1508" s="80">
        <v>91069</v>
      </c>
      <c r="B1508" s="80" t="s">
        <v>7365</v>
      </c>
      <c r="C1508" s="80" t="s">
        <v>6264</v>
      </c>
      <c r="D1508" s="80" t="s">
        <v>5991</v>
      </c>
      <c r="E1508" s="110">
        <v>130.13</v>
      </c>
      <c r="F1508" s="80" t="s">
        <v>5992</v>
      </c>
    </row>
    <row r="1509" spans="1:6" ht="13.5" x14ac:dyDescent="0.25">
      <c r="A1509" s="80">
        <v>91070</v>
      </c>
      <c r="B1509" s="80" t="s">
        <v>7366</v>
      </c>
      <c r="C1509" s="80" t="s">
        <v>6264</v>
      </c>
      <c r="D1509" s="80" t="s">
        <v>5991</v>
      </c>
      <c r="E1509" s="110">
        <v>144.74</v>
      </c>
      <c r="F1509" s="80" t="s">
        <v>5992</v>
      </c>
    </row>
    <row r="1510" spans="1:6" ht="13.5" x14ac:dyDescent="0.25">
      <c r="A1510" s="80">
        <v>91071</v>
      </c>
      <c r="B1510" s="80" t="s">
        <v>7367</v>
      </c>
      <c r="C1510" s="80" t="s">
        <v>6264</v>
      </c>
      <c r="D1510" s="80" t="s">
        <v>5991</v>
      </c>
      <c r="E1510" s="110">
        <v>167.38</v>
      </c>
      <c r="F1510" s="80" t="s">
        <v>5992</v>
      </c>
    </row>
    <row r="1511" spans="1:6" ht="13.5" x14ac:dyDescent="0.25">
      <c r="A1511" s="80">
        <v>91072</v>
      </c>
      <c r="B1511" s="80" t="s">
        <v>7368</v>
      </c>
      <c r="C1511" s="80" t="s">
        <v>6264</v>
      </c>
      <c r="D1511" s="80" t="s">
        <v>5991</v>
      </c>
      <c r="E1511" s="110">
        <v>181.88</v>
      </c>
      <c r="F1511" s="80" t="s">
        <v>5992</v>
      </c>
    </row>
    <row r="1512" spans="1:6" ht="13.5" x14ac:dyDescent="0.25">
      <c r="A1512" s="80">
        <v>91073</v>
      </c>
      <c r="B1512" s="80" t="s">
        <v>7369</v>
      </c>
      <c r="C1512" s="80" t="s">
        <v>6264</v>
      </c>
      <c r="D1512" s="80" t="s">
        <v>5991</v>
      </c>
      <c r="E1512" s="110">
        <v>142</v>
      </c>
      <c r="F1512" s="80" t="s">
        <v>5992</v>
      </c>
    </row>
    <row r="1513" spans="1:6" ht="13.5" x14ac:dyDescent="0.25">
      <c r="A1513" s="80">
        <v>91074</v>
      </c>
      <c r="B1513" s="80" t="s">
        <v>7370</v>
      </c>
      <c r="C1513" s="80" t="s">
        <v>6264</v>
      </c>
      <c r="D1513" s="80" t="s">
        <v>5991</v>
      </c>
      <c r="E1513" s="110">
        <v>157.83000000000001</v>
      </c>
      <c r="F1513" s="80" t="s">
        <v>5992</v>
      </c>
    </row>
    <row r="1514" spans="1:6" ht="13.5" x14ac:dyDescent="0.25">
      <c r="A1514" s="80">
        <v>91075</v>
      </c>
      <c r="B1514" s="80" t="s">
        <v>7371</v>
      </c>
      <c r="C1514" s="80" t="s">
        <v>6264</v>
      </c>
      <c r="D1514" s="80" t="s">
        <v>5991</v>
      </c>
      <c r="E1514" s="110">
        <v>181.1</v>
      </c>
      <c r="F1514" s="80" t="s">
        <v>5992</v>
      </c>
    </row>
    <row r="1515" spans="1:6" ht="13.5" x14ac:dyDescent="0.25">
      <c r="A1515" s="80">
        <v>91076</v>
      </c>
      <c r="B1515" s="80" t="s">
        <v>7372</v>
      </c>
      <c r="C1515" s="80" t="s">
        <v>6264</v>
      </c>
      <c r="D1515" s="80" t="s">
        <v>5991</v>
      </c>
      <c r="E1515" s="110">
        <v>196.94</v>
      </c>
      <c r="F1515" s="80" t="s">
        <v>5992</v>
      </c>
    </row>
    <row r="1516" spans="1:6" ht="13.5" x14ac:dyDescent="0.25">
      <c r="A1516" s="80">
        <v>91077</v>
      </c>
      <c r="B1516" s="80" t="s">
        <v>7373</v>
      </c>
      <c r="C1516" s="80" t="s">
        <v>6264</v>
      </c>
      <c r="D1516" s="80" t="s">
        <v>5991</v>
      </c>
      <c r="E1516" s="110">
        <v>140.37</v>
      </c>
      <c r="F1516" s="80" t="s">
        <v>5992</v>
      </c>
    </row>
    <row r="1517" spans="1:6" ht="13.5" x14ac:dyDescent="0.25">
      <c r="A1517" s="80">
        <v>91078</v>
      </c>
      <c r="B1517" s="80" t="s">
        <v>7374</v>
      </c>
      <c r="C1517" s="80" t="s">
        <v>6264</v>
      </c>
      <c r="D1517" s="80" t="s">
        <v>5991</v>
      </c>
      <c r="E1517" s="110">
        <v>165.19</v>
      </c>
      <c r="F1517" s="80" t="s">
        <v>5992</v>
      </c>
    </row>
    <row r="1518" spans="1:6" ht="13.5" x14ac:dyDescent="0.25">
      <c r="A1518" s="80">
        <v>91079</v>
      </c>
      <c r="B1518" s="80" t="s">
        <v>7375</v>
      </c>
      <c r="C1518" s="80" t="s">
        <v>6264</v>
      </c>
      <c r="D1518" s="80" t="s">
        <v>5991</v>
      </c>
      <c r="E1518" s="110">
        <v>146.05000000000001</v>
      </c>
      <c r="F1518" s="80" t="s">
        <v>5992</v>
      </c>
    </row>
    <row r="1519" spans="1:6" ht="13.5" x14ac:dyDescent="0.25">
      <c r="A1519" s="80">
        <v>91080</v>
      </c>
      <c r="B1519" s="80" t="s">
        <v>7376</v>
      </c>
      <c r="C1519" s="80" t="s">
        <v>6264</v>
      </c>
      <c r="D1519" s="80" t="s">
        <v>5991</v>
      </c>
      <c r="E1519" s="110">
        <v>170.62</v>
      </c>
      <c r="F1519" s="80" t="s">
        <v>5992</v>
      </c>
    </row>
    <row r="1520" spans="1:6" ht="13.5" x14ac:dyDescent="0.25">
      <c r="A1520" s="80">
        <v>91081</v>
      </c>
      <c r="B1520" s="80" t="s">
        <v>7377</v>
      </c>
      <c r="C1520" s="80" t="s">
        <v>6264</v>
      </c>
      <c r="D1520" s="80" t="s">
        <v>5991</v>
      </c>
      <c r="E1520" s="110">
        <v>153.83000000000001</v>
      </c>
      <c r="F1520" s="80" t="s">
        <v>5992</v>
      </c>
    </row>
    <row r="1521" spans="1:6" ht="13.5" x14ac:dyDescent="0.25">
      <c r="A1521" s="80">
        <v>91082</v>
      </c>
      <c r="B1521" s="80" t="s">
        <v>7378</v>
      </c>
      <c r="C1521" s="80" t="s">
        <v>6264</v>
      </c>
      <c r="D1521" s="80" t="s">
        <v>5991</v>
      </c>
      <c r="E1521" s="110">
        <v>179.73</v>
      </c>
      <c r="F1521" s="80" t="s">
        <v>5992</v>
      </c>
    </row>
    <row r="1522" spans="1:6" ht="13.5" x14ac:dyDescent="0.25">
      <c r="A1522" s="80">
        <v>91083</v>
      </c>
      <c r="B1522" s="80" t="s">
        <v>7379</v>
      </c>
      <c r="C1522" s="80" t="s">
        <v>6264</v>
      </c>
      <c r="D1522" s="80" t="s">
        <v>5991</v>
      </c>
      <c r="E1522" s="110">
        <v>163.54</v>
      </c>
      <c r="F1522" s="80" t="s">
        <v>5992</v>
      </c>
    </row>
    <row r="1523" spans="1:6" ht="13.5" x14ac:dyDescent="0.25">
      <c r="A1523" s="80">
        <v>91084</v>
      </c>
      <c r="B1523" s="80" t="s">
        <v>7380</v>
      </c>
      <c r="C1523" s="80" t="s">
        <v>6264</v>
      </c>
      <c r="D1523" s="80" t="s">
        <v>5991</v>
      </c>
      <c r="E1523" s="110">
        <v>189.2</v>
      </c>
      <c r="F1523" s="80" t="s">
        <v>5992</v>
      </c>
    </row>
    <row r="1524" spans="1:6" ht="13.5" x14ac:dyDescent="0.25">
      <c r="A1524" s="80">
        <v>91086</v>
      </c>
      <c r="B1524" s="80" t="s">
        <v>7381</v>
      </c>
      <c r="C1524" s="80" t="s">
        <v>6264</v>
      </c>
      <c r="D1524" s="80" t="s">
        <v>5991</v>
      </c>
      <c r="E1524" s="110">
        <v>139.66999999999999</v>
      </c>
      <c r="F1524" s="80" t="s">
        <v>5992</v>
      </c>
    </row>
    <row r="1525" spans="1:6" ht="13.5" x14ac:dyDescent="0.25">
      <c r="A1525" s="80">
        <v>91087</v>
      </c>
      <c r="B1525" s="80" t="s">
        <v>7382</v>
      </c>
      <c r="C1525" s="80" t="s">
        <v>6264</v>
      </c>
      <c r="D1525" s="80" t="s">
        <v>5991</v>
      </c>
      <c r="E1525" s="110">
        <v>154.59</v>
      </c>
      <c r="F1525" s="80" t="s">
        <v>5992</v>
      </c>
    </row>
    <row r="1526" spans="1:6" ht="13.5" x14ac:dyDescent="0.25">
      <c r="A1526" s="80">
        <v>91088</v>
      </c>
      <c r="B1526" s="80" t="s">
        <v>7383</v>
      </c>
      <c r="C1526" s="80" t="s">
        <v>6264</v>
      </c>
      <c r="D1526" s="80" t="s">
        <v>5991</v>
      </c>
      <c r="E1526" s="110">
        <v>178.21</v>
      </c>
      <c r="F1526" s="80" t="s">
        <v>5992</v>
      </c>
    </row>
    <row r="1527" spans="1:6" ht="13.5" x14ac:dyDescent="0.25">
      <c r="A1527" s="80">
        <v>91089</v>
      </c>
      <c r="B1527" s="80" t="s">
        <v>7384</v>
      </c>
      <c r="C1527" s="80" t="s">
        <v>6264</v>
      </c>
      <c r="D1527" s="80" t="s">
        <v>5991</v>
      </c>
      <c r="E1527" s="110">
        <v>193.26</v>
      </c>
      <c r="F1527" s="80" t="s">
        <v>5992</v>
      </c>
    </row>
    <row r="1528" spans="1:6" ht="13.5" x14ac:dyDescent="0.25">
      <c r="A1528" s="80">
        <v>91090</v>
      </c>
      <c r="B1528" s="80" t="s">
        <v>7385</v>
      </c>
      <c r="C1528" s="80" t="s">
        <v>6264</v>
      </c>
      <c r="D1528" s="80" t="s">
        <v>5991</v>
      </c>
      <c r="E1528" s="110">
        <v>149.62</v>
      </c>
      <c r="F1528" s="80" t="s">
        <v>5992</v>
      </c>
    </row>
    <row r="1529" spans="1:6" ht="13.5" x14ac:dyDescent="0.25">
      <c r="A1529" s="80">
        <v>91091</v>
      </c>
      <c r="B1529" s="80" t="s">
        <v>7386</v>
      </c>
      <c r="C1529" s="80" t="s">
        <v>6264</v>
      </c>
      <c r="D1529" s="80" t="s">
        <v>5991</v>
      </c>
      <c r="E1529" s="110">
        <v>165.91</v>
      </c>
      <c r="F1529" s="80" t="s">
        <v>5992</v>
      </c>
    </row>
    <row r="1530" spans="1:6" ht="13.5" x14ac:dyDescent="0.25">
      <c r="A1530" s="80">
        <v>91092</v>
      </c>
      <c r="B1530" s="80" t="s">
        <v>7387</v>
      </c>
      <c r="C1530" s="80" t="s">
        <v>6264</v>
      </c>
      <c r="D1530" s="80" t="s">
        <v>5991</v>
      </c>
      <c r="E1530" s="110">
        <v>189.62</v>
      </c>
      <c r="F1530" s="80" t="s">
        <v>5992</v>
      </c>
    </row>
    <row r="1531" spans="1:6" ht="13.5" x14ac:dyDescent="0.25">
      <c r="A1531" s="80">
        <v>91093</v>
      </c>
      <c r="B1531" s="80" t="s">
        <v>7388</v>
      </c>
      <c r="C1531" s="80" t="s">
        <v>6264</v>
      </c>
      <c r="D1531" s="80" t="s">
        <v>5991</v>
      </c>
      <c r="E1531" s="110">
        <v>206.27</v>
      </c>
      <c r="F1531" s="80" t="s">
        <v>5992</v>
      </c>
    </row>
    <row r="1532" spans="1:6" ht="13.5" x14ac:dyDescent="0.25">
      <c r="A1532" s="80">
        <v>91094</v>
      </c>
      <c r="B1532" s="80" t="s">
        <v>7389</v>
      </c>
      <c r="C1532" s="80" t="s">
        <v>6264</v>
      </c>
      <c r="D1532" s="80" t="s">
        <v>5991</v>
      </c>
      <c r="E1532" s="110">
        <v>145.74</v>
      </c>
      <c r="F1532" s="80" t="s">
        <v>5992</v>
      </c>
    </row>
    <row r="1533" spans="1:6" ht="13.5" x14ac:dyDescent="0.25">
      <c r="A1533" s="80">
        <v>91095</v>
      </c>
      <c r="B1533" s="80" t="s">
        <v>7390</v>
      </c>
      <c r="C1533" s="80" t="s">
        <v>6264</v>
      </c>
      <c r="D1533" s="80" t="s">
        <v>5991</v>
      </c>
      <c r="E1533" s="110">
        <v>170.98</v>
      </c>
      <c r="F1533" s="80" t="s">
        <v>5992</v>
      </c>
    </row>
    <row r="1534" spans="1:6" ht="13.5" x14ac:dyDescent="0.25">
      <c r="A1534" s="80">
        <v>91096</v>
      </c>
      <c r="B1534" s="80" t="s">
        <v>7391</v>
      </c>
      <c r="C1534" s="80" t="s">
        <v>6264</v>
      </c>
      <c r="D1534" s="80" t="s">
        <v>5991</v>
      </c>
      <c r="E1534" s="110">
        <v>148.79</v>
      </c>
      <c r="F1534" s="80" t="s">
        <v>5992</v>
      </c>
    </row>
    <row r="1535" spans="1:6" ht="13.5" x14ac:dyDescent="0.25">
      <c r="A1535" s="80">
        <v>91097</v>
      </c>
      <c r="B1535" s="80" t="s">
        <v>7392</v>
      </c>
      <c r="C1535" s="80" t="s">
        <v>6264</v>
      </c>
      <c r="D1535" s="80" t="s">
        <v>5991</v>
      </c>
      <c r="E1535" s="110">
        <v>173.85</v>
      </c>
      <c r="F1535" s="80" t="s">
        <v>5992</v>
      </c>
    </row>
    <row r="1536" spans="1:6" ht="13.5" x14ac:dyDescent="0.25">
      <c r="A1536" s="80">
        <v>91098</v>
      </c>
      <c r="B1536" s="80" t="s">
        <v>7393</v>
      </c>
      <c r="C1536" s="80" t="s">
        <v>6264</v>
      </c>
      <c r="D1536" s="80" t="s">
        <v>5991</v>
      </c>
      <c r="E1536" s="110">
        <v>158.96</v>
      </c>
      <c r="F1536" s="80" t="s">
        <v>5992</v>
      </c>
    </row>
    <row r="1537" spans="1:6" ht="13.5" x14ac:dyDescent="0.25">
      <c r="A1537" s="80">
        <v>91099</v>
      </c>
      <c r="B1537" s="80" t="s">
        <v>7394</v>
      </c>
      <c r="C1537" s="80" t="s">
        <v>6264</v>
      </c>
      <c r="D1537" s="80" t="s">
        <v>5991</v>
      </c>
      <c r="E1537" s="110">
        <v>185.38</v>
      </c>
      <c r="F1537" s="80" t="s">
        <v>5992</v>
      </c>
    </row>
    <row r="1538" spans="1:6" ht="13.5" x14ac:dyDescent="0.25">
      <c r="A1538" s="80">
        <v>91100</v>
      </c>
      <c r="B1538" s="80" t="s">
        <v>7395</v>
      </c>
      <c r="C1538" s="80" t="s">
        <v>6264</v>
      </c>
      <c r="D1538" s="80" t="s">
        <v>5991</v>
      </c>
      <c r="E1538" s="110">
        <v>166.82</v>
      </c>
      <c r="F1538" s="80" t="s">
        <v>5992</v>
      </c>
    </row>
    <row r="1539" spans="1:6" ht="13.5" x14ac:dyDescent="0.25">
      <c r="A1539" s="80">
        <v>91101</v>
      </c>
      <c r="B1539" s="80" t="s">
        <v>7396</v>
      </c>
      <c r="C1539" s="80" t="s">
        <v>6264</v>
      </c>
      <c r="D1539" s="80" t="s">
        <v>5991</v>
      </c>
      <c r="E1539" s="110">
        <v>193.12</v>
      </c>
      <c r="F1539" s="80" t="s">
        <v>5992</v>
      </c>
    </row>
    <row r="1540" spans="1:6" ht="13.5" x14ac:dyDescent="0.25">
      <c r="A1540" s="80">
        <v>93952</v>
      </c>
      <c r="B1540" s="80" t="s">
        <v>7397</v>
      </c>
      <c r="C1540" s="80" t="s">
        <v>1005</v>
      </c>
      <c r="D1540" s="80" t="s">
        <v>5991</v>
      </c>
      <c r="E1540" s="110">
        <v>197.35</v>
      </c>
      <c r="F1540" s="80" t="s">
        <v>5992</v>
      </c>
    </row>
    <row r="1541" spans="1:6" ht="13.5" x14ac:dyDescent="0.25">
      <c r="A1541" s="80">
        <v>93953</v>
      </c>
      <c r="B1541" s="80" t="s">
        <v>7398</v>
      </c>
      <c r="C1541" s="80" t="s">
        <v>1005</v>
      </c>
      <c r="D1541" s="80" t="s">
        <v>5991</v>
      </c>
      <c r="E1541" s="110">
        <v>183.99</v>
      </c>
      <c r="F1541" s="80" t="s">
        <v>5992</v>
      </c>
    </row>
    <row r="1542" spans="1:6" ht="13.5" x14ac:dyDescent="0.25">
      <c r="A1542" s="80">
        <v>93954</v>
      </c>
      <c r="B1542" s="80" t="s">
        <v>7399</v>
      </c>
      <c r="C1542" s="80" t="s">
        <v>1005</v>
      </c>
      <c r="D1542" s="80" t="s">
        <v>5991</v>
      </c>
      <c r="E1542" s="110">
        <v>175.92</v>
      </c>
      <c r="F1542" s="80" t="s">
        <v>5992</v>
      </c>
    </row>
    <row r="1543" spans="1:6" ht="13.5" x14ac:dyDescent="0.25">
      <c r="A1543" s="80">
        <v>93955</v>
      </c>
      <c r="B1543" s="80" t="s">
        <v>7400</v>
      </c>
      <c r="C1543" s="80" t="s">
        <v>1005</v>
      </c>
      <c r="D1543" s="80" t="s">
        <v>5991</v>
      </c>
      <c r="E1543" s="110">
        <v>170.19</v>
      </c>
      <c r="F1543" s="80" t="s">
        <v>5992</v>
      </c>
    </row>
    <row r="1544" spans="1:6" ht="13.5" x14ac:dyDescent="0.25">
      <c r="A1544" s="80">
        <v>93956</v>
      </c>
      <c r="B1544" s="80" t="s">
        <v>7401</v>
      </c>
      <c r="C1544" s="80" t="s">
        <v>1005</v>
      </c>
      <c r="D1544" s="80" t="s">
        <v>5991</v>
      </c>
      <c r="E1544" s="110">
        <v>165.6</v>
      </c>
      <c r="F1544" s="80" t="s">
        <v>5992</v>
      </c>
    </row>
    <row r="1545" spans="1:6" ht="13.5" x14ac:dyDescent="0.25">
      <c r="A1545" s="80">
        <v>93957</v>
      </c>
      <c r="B1545" s="80" t="s">
        <v>7402</v>
      </c>
      <c r="C1545" s="80" t="s">
        <v>1005</v>
      </c>
      <c r="D1545" s="80" t="s">
        <v>5991</v>
      </c>
      <c r="E1545" s="110">
        <v>213.17</v>
      </c>
      <c r="F1545" s="80" t="s">
        <v>5992</v>
      </c>
    </row>
    <row r="1546" spans="1:6" ht="13.5" x14ac:dyDescent="0.25">
      <c r="A1546" s="80">
        <v>93958</v>
      </c>
      <c r="B1546" s="80" t="s">
        <v>7403</v>
      </c>
      <c r="C1546" s="80" t="s">
        <v>1005</v>
      </c>
      <c r="D1546" s="80" t="s">
        <v>5991</v>
      </c>
      <c r="E1546" s="110">
        <v>198.98</v>
      </c>
      <c r="F1546" s="80" t="s">
        <v>5992</v>
      </c>
    </row>
    <row r="1547" spans="1:6" ht="13.5" x14ac:dyDescent="0.25">
      <c r="A1547" s="80">
        <v>93959</v>
      </c>
      <c r="B1547" s="80" t="s">
        <v>7404</v>
      </c>
      <c r="C1547" s="80" t="s">
        <v>1005</v>
      </c>
      <c r="D1547" s="80" t="s">
        <v>5991</v>
      </c>
      <c r="E1547" s="110">
        <v>190.48</v>
      </c>
      <c r="F1547" s="80" t="s">
        <v>5992</v>
      </c>
    </row>
    <row r="1548" spans="1:6" ht="13.5" x14ac:dyDescent="0.25">
      <c r="A1548" s="80">
        <v>93960</v>
      </c>
      <c r="B1548" s="80" t="s">
        <v>7405</v>
      </c>
      <c r="C1548" s="80" t="s">
        <v>1005</v>
      </c>
      <c r="D1548" s="80" t="s">
        <v>5991</v>
      </c>
      <c r="E1548" s="110">
        <v>184.51</v>
      </c>
      <c r="F1548" s="80" t="s">
        <v>5992</v>
      </c>
    </row>
    <row r="1549" spans="1:6" ht="13.5" x14ac:dyDescent="0.25">
      <c r="A1549" s="80">
        <v>93961</v>
      </c>
      <c r="B1549" s="80" t="s">
        <v>7406</v>
      </c>
      <c r="C1549" s="80" t="s">
        <v>1005</v>
      </c>
      <c r="D1549" s="80" t="s">
        <v>5991</v>
      </c>
      <c r="E1549" s="110">
        <v>179.75</v>
      </c>
      <c r="F1549" s="80" t="s">
        <v>5992</v>
      </c>
    </row>
    <row r="1550" spans="1:6" ht="13.5" x14ac:dyDescent="0.25">
      <c r="A1550" s="80">
        <v>93962</v>
      </c>
      <c r="B1550" s="80" t="s">
        <v>7407</v>
      </c>
      <c r="C1550" s="80" t="s">
        <v>1005</v>
      </c>
      <c r="D1550" s="80" t="s">
        <v>5991</v>
      </c>
      <c r="E1550" s="110">
        <v>185.3</v>
      </c>
      <c r="F1550" s="80" t="s">
        <v>5992</v>
      </c>
    </row>
    <row r="1551" spans="1:6" ht="13.5" x14ac:dyDescent="0.25">
      <c r="A1551" s="80">
        <v>93963</v>
      </c>
      <c r="B1551" s="80" t="s">
        <v>7408</v>
      </c>
      <c r="C1551" s="80" t="s">
        <v>1005</v>
      </c>
      <c r="D1551" s="80" t="s">
        <v>5991</v>
      </c>
      <c r="E1551" s="110">
        <v>172</v>
      </c>
      <c r="F1551" s="80" t="s">
        <v>5992</v>
      </c>
    </row>
    <row r="1552" spans="1:6" ht="13.5" x14ac:dyDescent="0.25">
      <c r="A1552" s="80">
        <v>93964</v>
      </c>
      <c r="B1552" s="80" t="s">
        <v>7409</v>
      </c>
      <c r="C1552" s="80" t="s">
        <v>1005</v>
      </c>
      <c r="D1552" s="80" t="s">
        <v>5991</v>
      </c>
      <c r="E1552" s="110">
        <v>163.95</v>
      </c>
      <c r="F1552" s="80" t="s">
        <v>5992</v>
      </c>
    </row>
    <row r="1553" spans="1:6" ht="13.5" x14ac:dyDescent="0.25">
      <c r="A1553" s="80">
        <v>93965</v>
      </c>
      <c r="B1553" s="80" t="s">
        <v>7410</v>
      </c>
      <c r="C1553" s="80" t="s">
        <v>1005</v>
      </c>
      <c r="D1553" s="80" t="s">
        <v>5991</v>
      </c>
      <c r="E1553" s="110">
        <v>156.41999999999999</v>
      </c>
      <c r="F1553" s="80" t="s">
        <v>5992</v>
      </c>
    </row>
    <row r="1554" spans="1:6" ht="13.5" x14ac:dyDescent="0.25">
      <c r="A1554" s="80">
        <v>93966</v>
      </c>
      <c r="B1554" s="80" t="s">
        <v>7411</v>
      </c>
      <c r="C1554" s="80" t="s">
        <v>1005</v>
      </c>
      <c r="D1554" s="80" t="s">
        <v>5991</v>
      </c>
      <c r="E1554" s="110">
        <v>153.72</v>
      </c>
      <c r="F1554" s="80" t="s">
        <v>5992</v>
      </c>
    </row>
    <row r="1555" spans="1:6" ht="13.5" x14ac:dyDescent="0.25">
      <c r="A1555" s="80">
        <v>93967</v>
      </c>
      <c r="B1555" s="80" t="s">
        <v>7412</v>
      </c>
      <c r="C1555" s="80" t="s">
        <v>1005</v>
      </c>
      <c r="D1555" s="80" t="s">
        <v>5991</v>
      </c>
      <c r="E1555" s="110">
        <v>201.11</v>
      </c>
      <c r="F1555" s="80" t="s">
        <v>5992</v>
      </c>
    </row>
    <row r="1556" spans="1:6" ht="13.5" x14ac:dyDescent="0.25">
      <c r="A1556" s="80">
        <v>93968</v>
      </c>
      <c r="B1556" s="80" t="s">
        <v>7413</v>
      </c>
      <c r="C1556" s="80" t="s">
        <v>1005</v>
      </c>
      <c r="D1556" s="80" t="s">
        <v>5991</v>
      </c>
      <c r="E1556" s="110">
        <v>186.97</v>
      </c>
      <c r="F1556" s="80" t="s">
        <v>5992</v>
      </c>
    </row>
    <row r="1557" spans="1:6" ht="13.5" x14ac:dyDescent="0.25">
      <c r="A1557" s="80">
        <v>93969</v>
      </c>
      <c r="B1557" s="80" t="s">
        <v>7414</v>
      </c>
      <c r="C1557" s="80" t="s">
        <v>1005</v>
      </c>
      <c r="D1557" s="80" t="s">
        <v>5991</v>
      </c>
      <c r="E1557" s="110">
        <v>178.52</v>
      </c>
      <c r="F1557" s="80" t="s">
        <v>5992</v>
      </c>
    </row>
    <row r="1558" spans="1:6" ht="13.5" x14ac:dyDescent="0.25">
      <c r="A1558" s="80">
        <v>93970</v>
      </c>
      <c r="B1558" s="80" t="s">
        <v>7415</v>
      </c>
      <c r="C1558" s="80" t="s">
        <v>1005</v>
      </c>
      <c r="D1558" s="80" t="s">
        <v>5991</v>
      </c>
      <c r="E1558" s="110">
        <v>172.58</v>
      </c>
      <c r="F1558" s="80" t="s">
        <v>5992</v>
      </c>
    </row>
    <row r="1559" spans="1:6" ht="13.5" x14ac:dyDescent="0.25">
      <c r="A1559" s="80">
        <v>93971</v>
      </c>
      <c r="B1559" s="80" t="s">
        <v>7416</v>
      </c>
      <c r="C1559" s="80" t="s">
        <v>1005</v>
      </c>
      <c r="D1559" s="80" t="s">
        <v>5991</v>
      </c>
      <c r="E1559" s="110">
        <v>162.31</v>
      </c>
      <c r="F1559" s="80" t="s">
        <v>5992</v>
      </c>
    </row>
    <row r="1560" spans="1:6" ht="13.5" x14ac:dyDescent="0.25">
      <c r="A1560" s="80">
        <v>95108</v>
      </c>
      <c r="B1560" s="80" t="s">
        <v>7417</v>
      </c>
      <c r="C1560" s="80" t="s">
        <v>1006</v>
      </c>
      <c r="D1560" s="80" t="s">
        <v>6059</v>
      </c>
      <c r="E1560" s="110">
        <v>29.16</v>
      </c>
      <c r="F1560" s="80" t="s">
        <v>5992</v>
      </c>
    </row>
    <row r="1561" spans="1:6" ht="13.5" x14ac:dyDescent="0.25">
      <c r="A1561" s="80">
        <v>100332</v>
      </c>
      <c r="B1561" s="80" t="s">
        <v>7418</v>
      </c>
      <c r="C1561" s="80" t="s">
        <v>6264</v>
      </c>
      <c r="D1561" s="80" t="s">
        <v>5991</v>
      </c>
      <c r="E1561" s="111">
        <v>1158.31</v>
      </c>
      <c r="F1561" s="80" t="s">
        <v>5992</v>
      </c>
    </row>
    <row r="1562" spans="1:6" ht="13.5" x14ac:dyDescent="0.25">
      <c r="A1562" s="80">
        <v>100333</v>
      </c>
      <c r="B1562" s="80" t="s">
        <v>7419</v>
      </c>
      <c r="C1562" s="80" t="s">
        <v>6264</v>
      </c>
      <c r="D1562" s="80" t="s">
        <v>5991</v>
      </c>
      <c r="E1562" s="110">
        <v>690.33</v>
      </c>
      <c r="F1562" s="80" t="s">
        <v>5992</v>
      </c>
    </row>
    <row r="1563" spans="1:6" ht="13.5" x14ac:dyDescent="0.25">
      <c r="A1563" s="80">
        <v>100334</v>
      </c>
      <c r="B1563" s="80" t="s">
        <v>7420</v>
      </c>
      <c r="C1563" s="80" t="s">
        <v>6264</v>
      </c>
      <c r="D1563" s="80" t="s">
        <v>5991</v>
      </c>
      <c r="E1563" s="110">
        <v>905.71</v>
      </c>
      <c r="F1563" s="80" t="s">
        <v>5992</v>
      </c>
    </row>
    <row r="1564" spans="1:6" ht="13.5" x14ac:dyDescent="0.25">
      <c r="A1564" s="80">
        <v>100335</v>
      </c>
      <c r="B1564" s="80" t="s">
        <v>7421</v>
      </c>
      <c r="C1564" s="80" t="s">
        <v>6264</v>
      </c>
      <c r="D1564" s="80" t="s">
        <v>5991</v>
      </c>
      <c r="E1564" s="110">
        <v>554.73</v>
      </c>
      <c r="F1564" s="80" t="s">
        <v>5992</v>
      </c>
    </row>
    <row r="1565" spans="1:6" ht="13.5" x14ac:dyDescent="0.25">
      <c r="A1565" s="80">
        <v>100341</v>
      </c>
      <c r="B1565" s="80" t="s">
        <v>7422</v>
      </c>
      <c r="C1565" s="80" t="s">
        <v>6264</v>
      </c>
      <c r="D1565" s="80" t="s">
        <v>6059</v>
      </c>
      <c r="E1565" s="110">
        <v>35.619999999999997</v>
      </c>
      <c r="F1565" s="80" t="s">
        <v>5992</v>
      </c>
    </row>
    <row r="1566" spans="1:6" ht="13.5" x14ac:dyDescent="0.25">
      <c r="A1566" s="80">
        <v>100342</v>
      </c>
      <c r="B1566" s="80" t="s">
        <v>7423</v>
      </c>
      <c r="C1566" s="80" t="s">
        <v>1008</v>
      </c>
      <c r="D1566" s="80" t="s">
        <v>5991</v>
      </c>
      <c r="E1566" s="110">
        <v>16.53</v>
      </c>
      <c r="F1566" s="80" t="s">
        <v>5992</v>
      </c>
    </row>
    <row r="1567" spans="1:6" ht="13.5" x14ac:dyDescent="0.25">
      <c r="A1567" s="80">
        <v>100343</v>
      </c>
      <c r="B1567" s="80" t="s">
        <v>7424</v>
      </c>
      <c r="C1567" s="80" t="s">
        <v>1008</v>
      </c>
      <c r="D1567" s="80" t="s">
        <v>5991</v>
      </c>
      <c r="E1567" s="110">
        <v>15.87</v>
      </c>
      <c r="F1567" s="80" t="s">
        <v>5992</v>
      </c>
    </row>
    <row r="1568" spans="1:6" ht="13.5" x14ac:dyDescent="0.25">
      <c r="A1568" s="80">
        <v>100344</v>
      </c>
      <c r="B1568" s="80" t="s">
        <v>7425</v>
      </c>
      <c r="C1568" s="80" t="s">
        <v>1008</v>
      </c>
      <c r="D1568" s="80" t="s">
        <v>5991</v>
      </c>
      <c r="E1568" s="110">
        <v>14.37</v>
      </c>
      <c r="F1568" s="80" t="s">
        <v>5992</v>
      </c>
    </row>
    <row r="1569" spans="1:6" ht="13.5" x14ac:dyDescent="0.25">
      <c r="A1569" s="80">
        <v>100345</v>
      </c>
      <c r="B1569" s="80" t="s">
        <v>7426</v>
      </c>
      <c r="C1569" s="80" t="s">
        <v>1008</v>
      </c>
      <c r="D1569" s="80" t="s">
        <v>5991</v>
      </c>
      <c r="E1569" s="110">
        <v>12.24</v>
      </c>
      <c r="F1569" s="80" t="s">
        <v>5992</v>
      </c>
    </row>
    <row r="1570" spans="1:6" ht="13.5" x14ac:dyDescent="0.25">
      <c r="A1570" s="80">
        <v>100346</v>
      </c>
      <c r="B1570" s="80" t="s">
        <v>7427</v>
      </c>
      <c r="C1570" s="80" t="s">
        <v>1008</v>
      </c>
      <c r="D1570" s="80" t="s">
        <v>5991</v>
      </c>
      <c r="E1570" s="110">
        <v>11.74</v>
      </c>
      <c r="F1570" s="80" t="s">
        <v>5992</v>
      </c>
    </row>
    <row r="1571" spans="1:6" ht="13.5" x14ac:dyDescent="0.25">
      <c r="A1571" s="80">
        <v>100347</v>
      </c>
      <c r="B1571" s="80" t="s">
        <v>7428</v>
      </c>
      <c r="C1571" s="80" t="s">
        <v>1008</v>
      </c>
      <c r="D1571" s="80" t="s">
        <v>5991</v>
      </c>
      <c r="E1571" s="110">
        <v>13.33</v>
      </c>
      <c r="F1571" s="80" t="s">
        <v>5992</v>
      </c>
    </row>
    <row r="1572" spans="1:6" ht="13.5" x14ac:dyDescent="0.25">
      <c r="A1572" s="80">
        <v>100348</v>
      </c>
      <c r="B1572" s="80" t="s">
        <v>7429</v>
      </c>
      <c r="C1572" s="80" t="s">
        <v>1008</v>
      </c>
      <c r="D1572" s="80" t="s">
        <v>5991</v>
      </c>
      <c r="E1572" s="110">
        <v>13.1</v>
      </c>
      <c r="F1572" s="80" t="s">
        <v>5992</v>
      </c>
    </row>
    <row r="1573" spans="1:6" ht="13.5" x14ac:dyDescent="0.25">
      <c r="A1573" s="80">
        <v>100349</v>
      </c>
      <c r="B1573" s="80" t="s">
        <v>7430</v>
      </c>
      <c r="C1573" s="80" t="s">
        <v>7340</v>
      </c>
      <c r="D1573" s="80" t="s">
        <v>5991</v>
      </c>
      <c r="E1573" s="110">
        <v>578.57000000000005</v>
      </c>
      <c r="F1573" s="80" t="s">
        <v>5992</v>
      </c>
    </row>
    <row r="1574" spans="1:6" ht="13.5" x14ac:dyDescent="0.25">
      <c r="A1574" s="80">
        <v>102989</v>
      </c>
      <c r="B1574" s="80" t="s">
        <v>7431</v>
      </c>
      <c r="C1574" s="80" t="s">
        <v>1005</v>
      </c>
      <c r="D1574" s="80" t="s">
        <v>6059</v>
      </c>
      <c r="E1574" s="110">
        <v>28.98</v>
      </c>
      <c r="F1574" s="80" t="s">
        <v>5992</v>
      </c>
    </row>
    <row r="1575" spans="1:6" ht="13.5" x14ac:dyDescent="0.25">
      <c r="A1575" s="80">
        <v>102990</v>
      </c>
      <c r="B1575" s="80" t="s">
        <v>7432</v>
      </c>
      <c r="C1575" s="80" t="s">
        <v>1005</v>
      </c>
      <c r="D1575" s="80" t="s">
        <v>6059</v>
      </c>
      <c r="E1575" s="110">
        <v>35.24</v>
      </c>
      <c r="F1575" s="80" t="s">
        <v>5992</v>
      </c>
    </row>
    <row r="1576" spans="1:6" ht="13.5" x14ac:dyDescent="0.25">
      <c r="A1576" s="80">
        <v>102991</v>
      </c>
      <c r="B1576" s="80" t="s">
        <v>7433</v>
      </c>
      <c r="C1576" s="80" t="s">
        <v>1005</v>
      </c>
      <c r="D1576" s="80" t="s">
        <v>6059</v>
      </c>
      <c r="E1576" s="110">
        <v>45.58</v>
      </c>
      <c r="F1576" s="80" t="s">
        <v>5992</v>
      </c>
    </row>
    <row r="1577" spans="1:6" ht="13.5" x14ac:dyDescent="0.25">
      <c r="A1577" s="80">
        <v>102992</v>
      </c>
      <c r="B1577" s="80" t="s">
        <v>7434</v>
      </c>
      <c r="C1577" s="80" t="s">
        <v>1005</v>
      </c>
      <c r="D1577" s="80" t="s">
        <v>6059</v>
      </c>
      <c r="E1577" s="110">
        <v>66.099999999999994</v>
      </c>
      <c r="F1577" s="80" t="s">
        <v>5992</v>
      </c>
    </row>
    <row r="1578" spans="1:6" ht="13.5" x14ac:dyDescent="0.25">
      <c r="A1578" s="80">
        <v>102993</v>
      </c>
      <c r="B1578" s="80" t="s">
        <v>7435</v>
      </c>
      <c r="C1578" s="80" t="s">
        <v>1005</v>
      </c>
      <c r="D1578" s="80" t="s">
        <v>6059</v>
      </c>
      <c r="E1578" s="110">
        <v>86.16</v>
      </c>
      <c r="F1578" s="80" t="s">
        <v>5992</v>
      </c>
    </row>
    <row r="1579" spans="1:6" ht="13.5" x14ac:dyDescent="0.25">
      <c r="A1579" s="80">
        <v>102994</v>
      </c>
      <c r="B1579" s="80" t="s">
        <v>7436</v>
      </c>
      <c r="C1579" s="80" t="s">
        <v>1005</v>
      </c>
      <c r="D1579" s="80" t="s">
        <v>6059</v>
      </c>
      <c r="E1579" s="110">
        <v>144.81</v>
      </c>
      <c r="F1579" s="80" t="s">
        <v>5992</v>
      </c>
    </row>
    <row r="1580" spans="1:6" ht="13.5" x14ac:dyDescent="0.25">
      <c r="A1580" s="80">
        <v>102995</v>
      </c>
      <c r="B1580" s="80" t="s">
        <v>7437</v>
      </c>
      <c r="C1580" s="80" t="s">
        <v>1005</v>
      </c>
      <c r="D1580" s="80" t="s">
        <v>6059</v>
      </c>
      <c r="E1580" s="110">
        <v>53.27</v>
      </c>
      <c r="F1580" s="80" t="s">
        <v>5992</v>
      </c>
    </row>
    <row r="1581" spans="1:6" ht="13.5" x14ac:dyDescent="0.25">
      <c r="A1581" s="80">
        <v>102996</v>
      </c>
      <c r="B1581" s="80" t="s">
        <v>7438</v>
      </c>
      <c r="C1581" s="80" t="s">
        <v>1005</v>
      </c>
      <c r="D1581" s="80" t="s">
        <v>6059</v>
      </c>
      <c r="E1581" s="110">
        <v>75.459999999999994</v>
      </c>
      <c r="F1581" s="80" t="s">
        <v>5992</v>
      </c>
    </row>
    <row r="1582" spans="1:6" ht="13.5" x14ac:dyDescent="0.25">
      <c r="A1582" s="80">
        <v>102997</v>
      </c>
      <c r="B1582" s="80" t="s">
        <v>7439</v>
      </c>
      <c r="C1582" s="80" t="s">
        <v>1005</v>
      </c>
      <c r="D1582" s="80" t="s">
        <v>6059</v>
      </c>
      <c r="E1582" s="110">
        <v>101.61</v>
      </c>
      <c r="F1582" s="80" t="s">
        <v>5992</v>
      </c>
    </row>
    <row r="1583" spans="1:6" ht="13.5" x14ac:dyDescent="0.25">
      <c r="A1583" s="80">
        <v>102998</v>
      </c>
      <c r="B1583" s="80" t="s">
        <v>7440</v>
      </c>
      <c r="C1583" s="80" t="s">
        <v>1005</v>
      </c>
      <c r="D1583" s="80" t="s">
        <v>6059</v>
      </c>
      <c r="E1583" s="110">
        <v>96.82</v>
      </c>
      <c r="F1583" s="80" t="s">
        <v>5992</v>
      </c>
    </row>
    <row r="1584" spans="1:6" ht="13.5" x14ac:dyDescent="0.25">
      <c r="A1584" s="80">
        <v>102999</v>
      </c>
      <c r="B1584" s="80" t="s">
        <v>7441</v>
      </c>
      <c r="C1584" s="80" t="s">
        <v>1005</v>
      </c>
      <c r="D1584" s="80" t="s">
        <v>6059</v>
      </c>
      <c r="E1584" s="110">
        <v>122.57</v>
      </c>
      <c r="F1584" s="80" t="s">
        <v>5992</v>
      </c>
    </row>
    <row r="1585" spans="1:6" ht="13.5" x14ac:dyDescent="0.25">
      <c r="A1585" s="80">
        <v>103000</v>
      </c>
      <c r="B1585" s="80" t="s">
        <v>7442</v>
      </c>
      <c r="C1585" s="80" t="s">
        <v>1005</v>
      </c>
      <c r="D1585" s="80" t="s">
        <v>6059</v>
      </c>
      <c r="E1585" s="110">
        <v>123.09</v>
      </c>
      <c r="F1585" s="80" t="s">
        <v>5992</v>
      </c>
    </row>
    <row r="1586" spans="1:6" ht="13.5" x14ac:dyDescent="0.25">
      <c r="A1586" s="80">
        <v>103001</v>
      </c>
      <c r="B1586" s="80" t="s">
        <v>7443</v>
      </c>
      <c r="C1586" s="80" t="s">
        <v>1006</v>
      </c>
      <c r="D1586" s="80" t="s">
        <v>5991</v>
      </c>
      <c r="E1586" s="110">
        <v>208.28</v>
      </c>
      <c r="F1586" s="80" t="s">
        <v>5992</v>
      </c>
    </row>
    <row r="1587" spans="1:6" ht="13.5" x14ac:dyDescent="0.25">
      <c r="A1587" s="80">
        <v>103002</v>
      </c>
      <c r="B1587" s="80" t="s">
        <v>7444</v>
      </c>
      <c r="C1587" s="80" t="s">
        <v>1006</v>
      </c>
      <c r="D1587" s="80" t="s">
        <v>5991</v>
      </c>
      <c r="E1587" s="110">
        <v>259.61</v>
      </c>
      <c r="F1587" s="80" t="s">
        <v>5992</v>
      </c>
    </row>
    <row r="1588" spans="1:6" ht="13.5" x14ac:dyDescent="0.25">
      <c r="A1588" s="80">
        <v>103003</v>
      </c>
      <c r="B1588" s="80" t="s">
        <v>7445</v>
      </c>
      <c r="C1588" s="80" t="s">
        <v>1006</v>
      </c>
      <c r="D1588" s="80" t="s">
        <v>5991</v>
      </c>
      <c r="E1588" s="110">
        <v>362.3</v>
      </c>
      <c r="F1588" s="80" t="s">
        <v>5992</v>
      </c>
    </row>
    <row r="1589" spans="1:6" ht="13.5" x14ac:dyDescent="0.25">
      <c r="A1589" s="80">
        <v>103005</v>
      </c>
      <c r="B1589" s="80" t="s">
        <v>7446</v>
      </c>
      <c r="C1589" s="80" t="s">
        <v>1006</v>
      </c>
      <c r="D1589" s="80" t="s">
        <v>5991</v>
      </c>
      <c r="E1589" s="110">
        <v>571.55999999999995</v>
      </c>
      <c r="F1589" s="80" t="s">
        <v>5992</v>
      </c>
    </row>
    <row r="1590" spans="1:6" ht="13.5" x14ac:dyDescent="0.25">
      <c r="A1590" s="80">
        <v>103006</v>
      </c>
      <c r="B1590" s="80" t="s">
        <v>7447</v>
      </c>
      <c r="C1590" s="80" t="s">
        <v>1006</v>
      </c>
      <c r="D1590" s="80" t="s">
        <v>5991</v>
      </c>
      <c r="E1590" s="110">
        <v>784.74</v>
      </c>
      <c r="F1590" s="80" t="s">
        <v>5992</v>
      </c>
    </row>
    <row r="1591" spans="1:6" ht="13.5" x14ac:dyDescent="0.25">
      <c r="A1591" s="80">
        <v>103007</v>
      </c>
      <c r="B1591" s="80" t="s">
        <v>7448</v>
      </c>
      <c r="C1591" s="80" t="s">
        <v>1006</v>
      </c>
      <c r="D1591" s="80" t="s">
        <v>5991</v>
      </c>
      <c r="E1591" s="111">
        <v>1034.8699999999999</v>
      </c>
      <c r="F1591" s="80" t="s">
        <v>5992</v>
      </c>
    </row>
    <row r="1592" spans="1:6" ht="13.5" x14ac:dyDescent="0.25">
      <c r="A1592" s="80">
        <v>97933</v>
      </c>
      <c r="B1592" s="80" t="s">
        <v>7449</v>
      </c>
      <c r="C1592" s="80" t="s">
        <v>1006</v>
      </c>
      <c r="D1592" s="80" t="s">
        <v>5991</v>
      </c>
      <c r="E1592" s="111">
        <v>1000.75</v>
      </c>
      <c r="F1592" s="80" t="s">
        <v>5992</v>
      </c>
    </row>
    <row r="1593" spans="1:6" ht="13.5" x14ac:dyDescent="0.25">
      <c r="A1593" s="80">
        <v>97934</v>
      </c>
      <c r="B1593" s="80" t="s">
        <v>12980</v>
      </c>
      <c r="C1593" s="80" t="s">
        <v>1006</v>
      </c>
      <c r="D1593" s="80" t="s">
        <v>5991</v>
      </c>
      <c r="E1593" s="111">
        <v>2291.31</v>
      </c>
      <c r="F1593" s="80" t="s">
        <v>5992</v>
      </c>
    </row>
    <row r="1594" spans="1:6" ht="13.5" x14ac:dyDescent="0.25">
      <c r="A1594" s="80">
        <v>97935</v>
      </c>
      <c r="B1594" s="80" t="s">
        <v>7450</v>
      </c>
      <c r="C1594" s="80" t="s">
        <v>1006</v>
      </c>
      <c r="D1594" s="80" t="s">
        <v>5991</v>
      </c>
      <c r="E1594" s="110">
        <v>822.38</v>
      </c>
      <c r="F1594" s="80" t="s">
        <v>5992</v>
      </c>
    </row>
    <row r="1595" spans="1:6" ht="13.5" x14ac:dyDescent="0.25">
      <c r="A1595" s="80">
        <v>97936</v>
      </c>
      <c r="B1595" s="80" t="s">
        <v>7451</v>
      </c>
      <c r="C1595" s="80" t="s">
        <v>1006</v>
      </c>
      <c r="D1595" s="80" t="s">
        <v>5991</v>
      </c>
      <c r="E1595" s="111">
        <v>1962.08</v>
      </c>
      <c r="F1595" s="80" t="s">
        <v>5992</v>
      </c>
    </row>
    <row r="1596" spans="1:6" ht="13.5" x14ac:dyDescent="0.25">
      <c r="A1596" s="80">
        <v>97947</v>
      </c>
      <c r="B1596" s="80" t="s">
        <v>7452</v>
      </c>
      <c r="C1596" s="80" t="s">
        <v>1006</v>
      </c>
      <c r="D1596" s="80" t="s">
        <v>5991</v>
      </c>
      <c r="E1596" s="111">
        <v>1756.48</v>
      </c>
      <c r="F1596" s="80" t="s">
        <v>5992</v>
      </c>
    </row>
    <row r="1597" spans="1:6" ht="13.5" x14ac:dyDescent="0.25">
      <c r="A1597" s="80">
        <v>97948</v>
      </c>
      <c r="B1597" s="80" t="s">
        <v>7453</v>
      </c>
      <c r="C1597" s="80" t="s">
        <v>1006</v>
      </c>
      <c r="D1597" s="80" t="s">
        <v>5991</v>
      </c>
      <c r="E1597" s="111">
        <v>3221.89</v>
      </c>
      <c r="F1597" s="80" t="s">
        <v>5992</v>
      </c>
    </row>
    <row r="1598" spans="1:6" ht="13.5" x14ac:dyDescent="0.25">
      <c r="A1598" s="80">
        <v>97949</v>
      </c>
      <c r="B1598" s="80" t="s">
        <v>7454</v>
      </c>
      <c r="C1598" s="80" t="s">
        <v>1006</v>
      </c>
      <c r="D1598" s="80" t="s">
        <v>5991</v>
      </c>
      <c r="E1598" s="111">
        <v>1777.36</v>
      </c>
      <c r="F1598" s="80" t="s">
        <v>5992</v>
      </c>
    </row>
    <row r="1599" spans="1:6" ht="13.5" x14ac:dyDescent="0.25">
      <c r="A1599" s="80">
        <v>97950</v>
      </c>
      <c r="B1599" s="80" t="s">
        <v>7455</v>
      </c>
      <c r="C1599" s="80" t="s">
        <v>1006</v>
      </c>
      <c r="D1599" s="80" t="s">
        <v>5991</v>
      </c>
      <c r="E1599" s="111">
        <v>3113.34</v>
      </c>
      <c r="F1599" s="80" t="s">
        <v>5992</v>
      </c>
    </row>
    <row r="1600" spans="1:6" ht="13.5" x14ac:dyDescent="0.25">
      <c r="A1600" s="80">
        <v>97951</v>
      </c>
      <c r="B1600" s="80" t="s">
        <v>7456</v>
      </c>
      <c r="C1600" s="80" t="s">
        <v>1006</v>
      </c>
      <c r="D1600" s="80" t="s">
        <v>5991</v>
      </c>
      <c r="E1600" s="111">
        <v>2822.93</v>
      </c>
      <c r="F1600" s="80" t="s">
        <v>5992</v>
      </c>
    </row>
    <row r="1601" spans="1:6" ht="13.5" x14ac:dyDescent="0.25">
      <c r="A1601" s="80">
        <v>97952</v>
      </c>
      <c r="B1601" s="80" t="s">
        <v>7457</v>
      </c>
      <c r="C1601" s="80" t="s">
        <v>1006</v>
      </c>
      <c r="D1601" s="80" t="s">
        <v>5991</v>
      </c>
      <c r="E1601" s="111">
        <v>4854.4399999999996</v>
      </c>
      <c r="F1601" s="80" t="s">
        <v>5992</v>
      </c>
    </row>
    <row r="1602" spans="1:6" ht="13.5" x14ac:dyDescent="0.25">
      <c r="A1602" s="80">
        <v>97953</v>
      </c>
      <c r="B1602" s="80" t="s">
        <v>7458</v>
      </c>
      <c r="C1602" s="80" t="s">
        <v>1006</v>
      </c>
      <c r="D1602" s="80" t="s">
        <v>5991</v>
      </c>
      <c r="E1602" s="111">
        <v>1283.74</v>
      </c>
      <c r="F1602" s="80" t="s">
        <v>5992</v>
      </c>
    </row>
    <row r="1603" spans="1:6" ht="13.5" x14ac:dyDescent="0.25">
      <c r="A1603" s="80">
        <v>97955</v>
      </c>
      <c r="B1603" s="80" t="s">
        <v>7459</v>
      </c>
      <c r="C1603" s="80" t="s">
        <v>1006</v>
      </c>
      <c r="D1603" s="80" t="s">
        <v>5991</v>
      </c>
      <c r="E1603" s="111">
        <v>2813.97</v>
      </c>
      <c r="F1603" s="80" t="s">
        <v>5992</v>
      </c>
    </row>
    <row r="1604" spans="1:6" ht="13.5" x14ac:dyDescent="0.25">
      <c r="A1604" s="80">
        <v>97956</v>
      </c>
      <c r="B1604" s="80" t="s">
        <v>7460</v>
      </c>
      <c r="C1604" s="80" t="s">
        <v>1006</v>
      </c>
      <c r="D1604" s="80" t="s">
        <v>5991</v>
      </c>
      <c r="E1604" s="111">
        <v>1388.86</v>
      </c>
      <c r="F1604" s="80" t="s">
        <v>5992</v>
      </c>
    </row>
    <row r="1605" spans="1:6" ht="13.5" x14ac:dyDescent="0.25">
      <c r="A1605" s="80">
        <v>97957</v>
      </c>
      <c r="B1605" s="80" t="s">
        <v>7461</v>
      </c>
      <c r="C1605" s="80" t="s">
        <v>1006</v>
      </c>
      <c r="D1605" s="80" t="s">
        <v>5991</v>
      </c>
      <c r="E1605" s="111">
        <v>2483.9899999999998</v>
      </c>
      <c r="F1605" s="80" t="s">
        <v>5992</v>
      </c>
    </row>
    <row r="1606" spans="1:6" ht="13.5" x14ac:dyDescent="0.25">
      <c r="A1606" s="80">
        <v>97961</v>
      </c>
      <c r="B1606" s="80" t="s">
        <v>7462</v>
      </c>
      <c r="C1606" s="80" t="s">
        <v>1006</v>
      </c>
      <c r="D1606" s="80" t="s">
        <v>5991</v>
      </c>
      <c r="E1606" s="111">
        <v>2253.98</v>
      </c>
      <c r="F1606" s="80" t="s">
        <v>5992</v>
      </c>
    </row>
    <row r="1607" spans="1:6" ht="13.5" x14ac:dyDescent="0.25">
      <c r="A1607" s="80">
        <v>97973</v>
      </c>
      <c r="B1607" s="80" t="s">
        <v>7463</v>
      </c>
      <c r="C1607" s="80" t="s">
        <v>1006</v>
      </c>
      <c r="D1607" s="80" t="s">
        <v>5991</v>
      </c>
      <c r="E1607" s="111">
        <v>4238.29</v>
      </c>
      <c r="F1607" s="80" t="s">
        <v>5992</v>
      </c>
    </row>
    <row r="1608" spans="1:6" ht="13.5" x14ac:dyDescent="0.25">
      <c r="A1608" s="80">
        <v>97974</v>
      </c>
      <c r="B1608" s="80" t="s">
        <v>12981</v>
      </c>
      <c r="C1608" s="80" t="s">
        <v>1006</v>
      </c>
      <c r="D1608" s="80" t="s">
        <v>5991</v>
      </c>
      <c r="E1608" s="110">
        <v>487.1</v>
      </c>
      <c r="F1608" s="80" t="s">
        <v>5992</v>
      </c>
    </row>
    <row r="1609" spans="1:6" ht="13.5" x14ac:dyDescent="0.25">
      <c r="A1609" s="80">
        <v>97975</v>
      </c>
      <c r="B1609" s="80" t="s">
        <v>12982</v>
      </c>
      <c r="C1609" s="80" t="s">
        <v>1006</v>
      </c>
      <c r="D1609" s="80" t="s">
        <v>5991</v>
      </c>
      <c r="E1609" s="110">
        <v>622.84</v>
      </c>
      <c r="F1609" s="80" t="s">
        <v>5992</v>
      </c>
    </row>
    <row r="1610" spans="1:6" ht="13.5" x14ac:dyDescent="0.25">
      <c r="A1610" s="80">
        <v>97976</v>
      </c>
      <c r="B1610" s="80" t="s">
        <v>12983</v>
      </c>
      <c r="C1610" s="80" t="s">
        <v>1006</v>
      </c>
      <c r="D1610" s="80" t="s">
        <v>5991</v>
      </c>
      <c r="E1610" s="111">
        <v>1154.01</v>
      </c>
      <c r="F1610" s="80" t="s">
        <v>5992</v>
      </c>
    </row>
    <row r="1611" spans="1:6" ht="13.5" x14ac:dyDescent="0.25">
      <c r="A1611" s="80">
        <v>97977</v>
      </c>
      <c r="B1611" s="80" t="s">
        <v>12984</v>
      </c>
      <c r="C1611" s="80" t="s">
        <v>1006</v>
      </c>
      <c r="D1611" s="80" t="s">
        <v>5991</v>
      </c>
      <c r="E1611" s="111">
        <v>1627.39</v>
      </c>
      <c r="F1611" s="80" t="s">
        <v>5992</v>
      </c>
    </row>
    <row r="1612" spans="1:6" ht="13.5" x14ac:dyDescent="0.25">
      <c r="A1612" s="80">
        <v>97978</v>
      </c>
      <c r="B1612" s="80" t="s">
        <v>12985</v>
      </c>
      <c r="C1612" s="80" t="s">
        <v>1006</v>
      </c>
      <c r="D1612" s="80" t="s">
        <v>5991</v>
      </c>
      <c r="E1612" s="110">
        <v>946.83</v>
      </c>
      <c r="F1612" s="80" t="s">
        <v>5992</v>
      </c>
    </row>
    <row r="1613" spans="1:6" ht="13.5" x14ac:dyDescent="0.25">
      <c r="A1613" s="80">
        <v>97980</v>
      </c>
      <c r="B1613" s="80" t="s">
        <v>12986</v>
      </c>
      <c r="C1613" s="80" t="s">
        <v>1006</v>
      </c>
      <c r="D1613" s="80" t="s">
        <v>5991</v>
      </c>
      <c r="E1613" s="111">
        <v>2095.91</v>
      </c>
      <c r="F1613" s="80" t="s">
        <v>5992</v>
      </c>
    </row>
    <row r="1614" spans="1:6" ht="13.5" x14ac:dyDescent="0.25">
      <c r="A1614" s="80">
        <v>97981</v>
      </c>
      <c r="B1614" s="80" t="s">
        <v>7464</v>
      </c>
      <c r="C1614" s="80" t="s">
        <v>1005</v>
      </c>
      <c r="D1614" s="80" t="s">
        <v>6059</v>
      </c>
      <c r="E1614" s="111">
        <v>1167.7</v>
      </c>
      <c r="F1614" s="80" t="s">
        <v>5992</v>
      </c>
    </row>
    <row r="1615" spans="1:6" ht="13.5" x14ac:dyDescent="0.25">
      <c r="A1615" s="80">
        <v>97983</v>
      </c>
      <c r="B1615" s="80" t="s">
        <v>7465</v>
      </c>
      <c r="C1615" s="80" t="s">
        <v>1005</v>
      </c>
      <c r="D1615" s="80" t="s">
        <v>5991</v>
      </c>
      <c r="E1615" s="110">
        <v>478.41</v>
      </c>
      <c r="F1615" s="80" t="s">
        <v>5992</v>
      </c>
    </row>
    <row r="1616" spans="1:6" ht="13.5" x14ac:dyDescent="0.25">
      <c r="A1616" s="80">
        <v>97985</v>
      </c>
      <c r="B1616" s="80" t="s">
        <v>7466</v>
      </c>
      <c r="C1616" s="80" t="s">
        <v>1005</v>
      </c>
      <c r="D1616" s="80" t="s">
        <v>6059</v>
      </c>
      <c r="E1616" s="111">
        <v>1406.27</v>
      </c>
      <c r="F1616" s="80" t="s">
        <v>5992</v>
      </c>
    </row>
    <row r="1617" spans="1:6" ht="13.5" x14ac:dyDescent="0.25">
      <c r="A1617" s="80">
        <v>97987</v>
      </c>
      <c r="B1617" s="80" t="s">
        <v>7467</v>
      </c>
      <c r="C1617" s="80" t="s">
        <v>1005</v>
      </c>
      <c r="D1617" s="80" t="s">
        <v>5991</v>
      </c>
      <c r="E1617" s="110">
        <v>637.07000000000005</v>
      </c>
      <c r="F1617" s="80" t="s">
        <v>5992</v>
      </c>
    </row>
    <row r="1618" spans="1:6" ht="13.5" x14ac:dyDescent="0.25">
      <c r="A1618" s="80">
        <v>97988</v>
      </c>
      <c r="B1618" s="80" t="s">
        <v>12987</v>
      </c>
      <c r="C1618" s="80" t="s">
        <v>1006</v>
      </c>
      <c r="D1618" s="80" t="s">
        <v>5991</v>
      </c>
      <c r="E1618" s="111">
        <v>3083.42</v>
      </c>
      <c r="F1618" s="80" t="s">
        <v>5992</v>
      </c>
    </row>
    <row r="1619" spans="1:6" ht="13.5" x14ac:dyDescent="0.25">
      <c r="A1619" s="80">
        <v>97989</v>
      </c>
      <c r="B1619" s="80" t="s">
        <v>7468</v>
      </c>
      <c r="C1619" s="80" t="s">
        <v>1005</v>
      </c>
      <c r="D1619" s="80" t="s">
        <v>6059</v>
      </c>
      <c r="E1619" s="111">
        <v>1644.76</v>
      </c>
      <c r="F1619" s="80" t="s">
        <v>5992</v>
      </c>
    </row>
    <row r="1620" spans="1:6" ht="13.5" x14ac:dyDescent="0.25">
      <c r="A1620" s="80">
        <v>97991</v>
      </c>
      <c r="B1620" s="80" t="s">
        <v>7469</v>
      </c>
      <c r="C1620" s="80" t="s">
        <v>1005</v>
      </c>
      <c r="D1620" s="80" t="s">
        <v>5991</v>
      </c>
      <c r="E1620" s="110">
        <v>873.61</v>
      </c>
      <c r="F1620" s="80" t="s">
        <v>5992</v>
      </c>
    </row>
    <row r="1621" spans="1:6" ht="13.5" x14ac:dyDescent="0.25">
      <c r="A1621" s="80">
        <v>97992</v>
      </c>
      <c r="B1621" s="80" t="s">
        <v>12988</v>
      </c>
      <c r="C1621" s="80" t="s">
        <v>1006</v>
      </c>
      <c r="D1621" s="80" t="s">
        <v>5991</v>
      </c>
      <c r="E1621" s="111">
        <v>3964.51</v>
      </c>
      <c r="F1621" s="80" t="s">
        <v>5992</v>
      </c>
    </row>
    <row r="1622" spans="1:6" ht="13.5" x14ac:dyDescent="0.25">
      <c r="A1622" s="80">
        <v>97993</v>
      </c>
      <c r="B1622" s="80" t="s">
        <v>7470</v>
      </c>
      <c r="C1622" s="80" t="s">
        <v>1005</v>
      </c>
      <c r="D1622" s="80" t="s">
        <v>6059</v>
      </c>
      <c r="E1622" s="111">
        <v>2002.66</v>
      </c>
      <c r="F1622" s="80" t="s">
        <v>5992</v>
      </c>
    </row>
    <row r="1623" spans="1:6" ht="13.5" x14ac:dyDescent="0.25">
      <c r="A1623" s="80">
        <v>97994</v>
      </c>
      <c r="B1623" s="80" t="s">
        <v>12989</v>
      </c>
      <c r="C1623" s="80" t="s">
        <v>1006</v>
      </c>
      <c r="D1623" s="80" t="s">
        <v>5991</v>
      </c>
      <c r="E1623" s="111">
        <v>2585.35</v>
      </c>
      <c r="F1623" s="80" t="s">
        <v>5992</v>
      </c>
    </row>
    <row r="1624" spans="1:6" ht="13.5" x14ac:dyDescent="0.25">
      <c r="A1624" s="80">
        <v>97995</v>
      </c>
      <c r="B1624" s="80" t="s">
        <v>7471</v>
      </c>
      <c r="C1624" s="80" t="s">
        <v>1005</v>
      </c>
      <c r="D1624" s="80" t="s">
        <v>6059</v>
      </c>
      <c r="E1624" s="111">
        <v>1225.1500000000001</v>
      </c>
      <c r="F1624" s="80" t="s">
        <v>5992</v>
      </c>
    </row>
    <row r="1625" spans="1:6" ht="13.5" x14ac:dyDescent="0.25">
      <c r="A1625" s="80">
        <v>97996</v>
      </c>
      <c r="B1625" s="80" t="s">
        <v>12990</v>
      </c>
      <c r="C1625" s="80" t="s">
        <v>1006</v>
      </c>
      <c r="D1625" s="80" t="s">
        <v>5991</v>
      </c>
      <c r="E1625" s="111">
        <v>3269.77</v>
      </c>
      <c r="F1625" s="80" t="s">
        <v>5992</v>
      </c>
    </row>
    <row r="1626" spans="1:6" ht="13.5" x14ac:dyDescent="0.25">
      <c r="A1626" s="80">
        <v>97997</v>
      </c>
      <c r="B1626" s="80" t="s">
        <v>7472</v>
      </c>
      <c r="C1626" s="80" t="s">
        <v>1005</v>
      </c>
      <c r="D1626" s="80" t="s">
        <v>6059</v>
      </c>
      <c r="E1626" s="111">
        <v>1462.56</v>
      </c>
      <c r="F1626" s="80" t="s">
        <v>5992</v>
      </c>
    </row>
    <row r="1627" spans="1:6" ht="13.5" x14ac:dyDescent="0.25">
      <c r="A1627" s="80">
        <v>97999</v>
      </c>
      <c r="B1627" s="80" t="s">
        <v>7473</v>
      </c>
      <c r="C1627" s="80" t="s">
        <v>1005</v>
      </c>
      <c r="D1627" s="80" t="s">
        <v>6059</v>
      </c>
      <c r="E1627" s="111">
        <v>1700.06</v>
      </c>
      <c r="F1627" s="80" t="s">
        <v>5992</v>
      </c>
    </row>
    <row r="1628" spans="1:6" ht="13.5" x14ac:dyDescent="0.25">
      <c r="A1628" s="80">
        <v>98001</v>
      </c>
      <c r="B1628" s="80" t="s">
        <v>7474</v>
      </c>
      <c r="C1628" s="80" t="s">
        <v>1005</v>
      </c>
      <c r="D1628" s="80" t="s">
        <v>6059</v>
      </c>
      <c r="E1628" s="111">
        <v>1937.5</v>
      </c>
      <c r="F1628" s="80" t="s">
        <v>5992</v>
      </c>
    </row>
    <row r="1629" spans="1:6" ht="13.5" x14ac:dyDescent="0.25">
      <c r="A1629" s="80">
        <v>98002</v>
      </c>
      <c r="B1629" s="80" t="s">
        <v>12991</v>
      </c>
      <c r="C1629" s="80" t="s">
        <v>1006</v>
      </c>
      <c r="D1629" s="80" t="s">
        <v>5991</v>
      </c>
      <c r="E1629" s="111">
        <v>5359.56</v>
      </c>
      <c r="F1629" s="80" t="s">
        <v>5992</v>
      </c>
    </row>
    <row r="1630" spans="1:6" ht="13.5" x14ac:dyDescent="0.25">
      <c r="A1630" s="80">
        <v>98003</v>
      </c>
      <c r="B1630" s="80" t="s">
        <v>7475</v>
      </c>
      <c r="C1630" s="80" t="s">
        <v>1005</v>
      </c>
      <c r="D1630" s="80" t="s">
        <v>6059</v>
      </c>
      <c r="E1630" s="111">
        <v>2174.98</v>
      </c>
      <c r="F1630" s="80" t="s">
        <v>5992</v>
      </c>
    </row>
    <row r="1631" spans="1:6" ht="13.5" x14ac:dyDescent="0.25">
      <c r="A1631" s="80">
        <v>98005</v>
      </c>
      <c r="B1631" s="80" t="s">
        <v>7476</v>
      </c>
      <c r="C1631" s="80" t="s">
        <v>1005</v>
      </c>
      <c r="D1631" s="80" t="s">
        <v>6059</v>
      </c>
      <c r="E1631" s="111">
        <v>2412.48</v>
      </c>
      <c r="F1631" s="80" t="s">
        <v>5992</v>
      </c>
    </row>
    <row r="1632" spans="1:6" ht="13.5" x14ac:dyDescent="0.25">
      <c r="A1632" s="80">
        <v>98006</v>
      </c>
      <c r="B1632" s="80" t="s">
        <v>12992</v>
      </c>
      <c r="C1632" s="80" t="s">
        <v>1006</v>
      </c>
      <c r="D1632" s="80" t="s">
        <v>5991</v>
      </c>
      <c r="E1632" s="111">
        <v>6737.58</v>
      </c>
      <c r="F1632" s="80" t="s">
        <v>5992</v>
      </c>
    </row>
    <row r="1633" spans="1:6" ht="13.5" x14ac:dyDescent="0.25">
      <c r="A1633" s="80">
        <v>98007</v>
      </c>
      <c r="B1633" s="80" t="s">
        <v>7477</v>
      </c>
      <c r="C1633" s="80" t="s">
        <v>1005</v>
      </c>
      <c r="D1633" s="80" t="s">
        <v>6059</v>
      </c>
      <c r="E1633" s="111">
        <v>2649.9</v>
      </c>
      <c r="F1633" s="80" t="s">
        <v>5992</v>
      </c>
    </row>
    <row r="1634" spans="1:6" ht="13.5" x14ac:dyDescent="0.25">
      <c r="A1634" s="80">
        <v>98008</v>
      </c>
      <c r="B1634" s="80" t="s">
        <v>7478</v>
      </c>
      <c r="C1634" s="80" t="s">
        <v>1006</v>
      </c>
      <c r="D1634" s="80" t="s">
        <v>5991</v>
      </c>
      <c r="E1634" s="111">
        <v>4059.66</v>
      </c>
      <c r="F1634" s="80" t="s">
        <v>5992</v>
      </c>
    </row>
    <row r="1635" spans="1:6" ht="13.5" x14ac:dyDescent="0.25">
      <c r="A1635" s="80">
        <v>98009</v>
      </c>
      <c r="B1635" s="80" t="s">
        <v>7479</v>
      </c>
      <c r="C1635" s="80" t="s">
        <v>1005</v>
      </c>
      <c r="D1635" s="80" t="s">
        <v>6059</v>
      </c>
      <c r="E1635" s="111">
        <v>1700.06</v>
      </c>
      <c r="F1635" s="80" t="s">
        <v>5992</v>
      </c>
    </row>
    <row r="1636" spans="1:6" ht="13.5" x14ac:dyDescent="0.25">
      <c r="A1636" s="80">
        <v>98010</v>
      </c>
      <c r="B1636" s="80" t="s">
        <v>12993</v>
      </c>
      <c r="C1636" s="80" t="s">
        <v>1006</v>
      </c>
      <c r="D1636" s="80" t="s">
        <v>5991</v>
      </c>
      <c r="E1636" s="111">
        <v>4957.8500000000004</v>
      </c>
      <c r="F1636" s="80" t="s">
        <v>5992</v>
      </c>
    </row>
    <row r="1637" spans="1:6" ht="13.5" x14ac:dyDescent="0.25">
      <c r="A1637" s="80">
        <v>98011</v>
      </c>
      <c r="B1637" s="80" t="s">
        <v>7480</v>
      </c>
      <c r="C1637" s="80" t="s">
        <v>1005</v>
      </c>
      <c r="D1637" s="80" t="s">
        <v>6059</v>
      </c>
      <c r="E1637" s="111">
        <v>1937.5</v>
      </c>
      <c r="F1637" s="80" t="s">
        <v>5992</v>
      </c>
    </row>
    <row r="1638" spans="1:6" ht="13.5" x14ac:dyDescent="0.25">
      <c r="A1638" s="80">
        <v>98012</v>
      </c>
      <c r="B1638" s="80" t="s">
        <v>12994</v>
      </c>
      <c r="C1638" s="80" t="s">
        <v>1006</v>
      </c>
      <c r="D1638" s="80" t="s">
        <v>5991</v>
      </c>
      <c r="E1638" s="111">
        <v>5826.91</v>
      </c>
      <c r="F1638" s="80" t="s">
        <v>5992</v>
      </c>
    </row>
    <row r="1639" spans="1:6" ht="13.5" x14ac:dyDescent="0.25">
      <c r="A1639" s="80">
        <v>98013</v>
      </c>
      <c r="B1639" s="80" t="s">
        <v>7481</v>
      </c>
      <c r="C1639" s="80" t="s">
        <v>1005</v>
      </c>
      <c r="D1639" s="80" t="s">
        <v>6059</v>
      </c>
      <c r="E1639" s="111">
        <v>2174.98</v>
      </c>
      <c r="F1639" s="80" t="s">
        <v>5992</v>
      </c>
    </row>
    <row r="1640" spans="1:6" ht="13.5" x14ac:dyDescent="0.25">
      <c r="A1640" s="80">
        <v>98014</v>
      </c>
      <c r="B1640" s="80" t="s">
        <v>12995</v>
      </c>
      <c r="C1640" s="80" t="s">
        <v>1006</v>
      </c>
      <c r="D1640" s="80" t="s">
        <v>5991</v>
      </c>
      <c r="E1640" s="111">
        <v>6695.89</v>
      </c>
      <c r="F1640" s="80" t="s">
        <v>5992</v>
      </c>
    </row>
    <row r="1641" spans="1:6" ht="13.5" x14ac:dyDescent="0.25">
      <c r="A1641" s="80">
        <v>98015</v>
      </c>
      <c r="B1641" s="80" t="s">
        <v>7482</v>
      </c>
      <c r="C1641" s="80" t="s">
        <v>1005</v>
      </c>
      <c r="D1641" s="80" t="s">
        <v>6059</v>
      </c>
      <c r="E1641" s="111">
        <v>2412.48</v>
      </c>
      <c r="F1641" s="80" t="s">
        <v>5992</v>
      </c>
    </row>
    <row r="1642" spans="1:6" ht="13.5" x14ac:dyDescent="0.25">
      <c r="A1642" s="80">
        <v>98016</v>
      </c>
      <c r="B1642" s="80" t="s">
        <v>12996</v>
      </c>
      <c r="C1642" s="80" t="s">
        <v>1006</v>
      </c>
      <c r="D1642" s="80" t="s">
        <v>5991</v>
      </c>
      <c r="E1642" s="111">
        <v>7565.02</v>
      </c>
      <c r="F1642" s="80" t="s">
        <v>5992</v>
      </c>
    </row>
    <row r="1643" spans="1:6" ht="13.5" x14ac:dyDescent="0.25">
      <c r="A1643" s="80">
        <v>98017</v>
      </c>
      <c r="B1643" s="80" t="s">
        <v>7483</v>
      </c>
      <c r="C1643" s="80" t="s">
        <v>1005</v>
      </c>
      <c r="D1643" s="80" t="s">
        <v>6059</v>
      </c>
      <c r="E1643" s="111">
        <v>2649.9</v>
      </c>
      <c r="F1643" s="80" t="s">
        <v>5992</v>
      </c>
    </row>
    <row r="1644" spans="1:6" ht="13.5" x14ac:dyDescent="0.25">
      <c r="A1644" s="80">
        <v>98018</v>
      </c>
      <c r="B1644" s="80" t="s">
        <v>12997</v>
      </c>
      <c r="C1644" s="80" t="s">
        <v>1006</v>
      </c>
      <c r="D1644" s="80" t="s">
        <v>5991</v>
      </c>
      <c r="E1644" s="111">
        <v>8434.0499999999993</v>
      </c>
      <c r="F1644" s="80" t="s">
        <v>5992</v>
      </c>
    </row>
    <row r="1645" spans="1:6" ht="13.5" x14ac:dyDescent="0.25">
      <c r="A1645" s="80">
        <v>98019</v>
      </c>
      <c r="B1645" s="80" t="s">
        <v>7484</v>
      </c>
      <c r="C1645" s="80" t="s">
        <v>1005</v>
      </c>
      <c r="D1645" s="80" t="s">
        <v>6059</v>
      </c>
      <c r="E1645" s="111">
        <v>2910.15</v>
      </c>
      <c r="F1645" s="80" t="s">
        <v>5992</v>
      </c>
    </row>
    <row r="1646" spans="1:6" ht="13.5" x14ac:dyDescent="0.25">
      <c r="A1646" s="80">
        <v>98020</v>
      </c>
      <c r="B1646" s="80" t="s">
        <v>12998</v>
      </c>
      <c r="C1646" s="80" t="s">
        <v>1006</v>
      </c>
      <c r="D1646" s="80" t="s">
        <v>5991</v>
      </c>
      <c r="E1646" s="111">
        <v>5989.77</v>
      </c>
      <c r="F1646" s="80" t="s">
        <v>5992</v>
      </c>
    </row>
    <row r="1647" spans="1:6" ht="13.5" x14ac:dyDescent="0.25">
      <c r="A1647" s="80">
        <v>98021</v>
      </c>
      <c r="B1647" s="80" t="s">
        <v>7485</v>
      </c>
      <c r="C1647" s="80" t="s">
        <v>1005</v>
      </c>
      <c r="D1647" s="80" t="s">
        <v>6059</v>
      </c>
      <c r="E1647" s="111">
        <v>2197.81</v>
      </c>
      <c r="F1647" s="80" t="s">
        <v>5992</v>
      </c>
    </row>
    <row r="1648" spans="1:6" ht="13.5" x14ac:dyDescent="0.25">
      <c r="A1648" s="80">
        <v>98022</v>
      </c>
      <c r="B1648" s="80" t="s">
        <v>12999</v>
      </c>
      <c r="C1648" s="80" t="s">
        <v>1006</v>
      </c>
      <c r="D1648" s="80" t="s">
        <v>5991</v>
      </c>
      <c r="E1648" s="111">
        <v>7025.37</v>
      </c>
      <c r="F1648" s="80" t="s">
        <v>5992</v>
      </c>
    </row>
    <row r="1649" spans="1:6" ht="13.5" x14ac:dyDescent="0.25">
      <c r="A1649" s="80">
        <v>98023</v>
      </c>
      <c r="B1649" s="80" t="s">
        <v>7486</v>
      </c>
      <c r="C1649" s="80" t="s">
        <v>1005</v>
      </c>
      <c r="D1649" s="80" t="s">
        <v>6059</v>
      </c>
      <c r="E1649" s="111">
        <v>2435.23</v>
      </c>
      <c r="F1649" s="80" t="s">
        <v>5992</v>
      </c>
    </row>
    <row r="1650" spans="1:6" ht="13.5" x14ac:dyDescent="0.25">
      <c r="A1650" s="80">
        <v>98024</v>
      </c>
      <c r="B1650" s="80" t="s">
        <v>13000</v>
      </c>
      <c r="C1650" s="80" t="s">
        <v>1006</v>
      </c>
      <c r="D1650" s="80" t="s">
        <v>5991</v>
      </c>
      <c r="E1650" s="111">
        <v>8125.37</v>
      </c>
      <c r="F1650" s="80" t="s">
        <v>5992</v>
      </c>
    </row>
    <row r="1651" spans="1:6" ht="13.5" x14ac:dyDescent="0.25">
      <c r="A1651" s="80">
        <v>98025</v>
      </c>
      <c r="B1651" s="80" t="s">
        <v>7487</v>
      </c>
      <c r="C1651" s="80" t="s">
        <v>1005</v>
      </c>
      <c r="D1651" s="80" t="s">
        <v>6059</v>
      </c>
      <c r="E1651" s="111">
        <v>2672.74</v>
      </c>
      <c r="F1651" s="80" t="s">
        <v>5992</v>
      </c>
    </row>
    <row r="1652" spans="1:6" ht="13.5" x14ac:dyDescent="0.25">
      <c r="A1652" s="80">
        <v>98026</v>
      </c>
      <c r="B1652" s="80" t="s">
        <v>13001</v>
      </c>
      <c r="C1652" s="80" t="s">
        <v>1006</v>
      </c>
      <c r="D1652" s="80" t="s">
        <v>5991</v>
      </c>
      <c r="E1652" s="111">
        <v>9169.1200000000008</v>
      </c>
      <c r="F1652" s="80" t="s">
        <v>5992</v>
      </c>
    </row>
    <row r="1653" spans="1:6" ht="13.5" x14ac:dyDescent="0.25">
      <c r="A1653" s="80">
        <v>98027</v>
      </c>
      <c r="B1653" s="80" t="s">
        <v>7488</v>
      </c>
      <c r="C1653" s="80" t="s">
        <v>1005</v>
      </c>
      <c r="D1653" s="80" t="s">
        <v>6059</v>
      </c>
      <c r="E1653" s="111">
        <v>2910.15</v>
      </c>
      <c r="F1653" s="80" t="s">
        <v>5992</v>
      </c>
    </row>
    <row r="1654" spans="1:6" ht="13.5" x14ac:dyDescent="0.25">
      <c r="A1654" s="80">
        <v>98028</v>
      </c>
      <c r="B1654" s="80" t="s">
        <v>13002</v>
      </c>
      <c r="C1654" s="80" t="s">
        <v>1006</v>
      </c>
      <c r="D1654" s="80" t="s">
        <v>5991</v>
      </c>
      <c r="E1654" s="111">
        <v>10212.91</v>
      </c>
      <c r="F1654" s="80" t="s">
        <v>5992</v>
      </c>
    </row>
    <row r="1655" spans="1:6" ht="13.5" x14ac:dyDescent="0.25">
      <c r="A1655" s="80">
        <v>98029</v>
      </c>
      <c r="B1655" s="80" t="s">
        <v>7489</v>
      </c>
      <c r="C1655" s="80" t="s">
        <v>1005</v>
      </c>
      <c r="D1655" s="80" t="s">
        <v>6059</v>
      </c>
      <c r="E1655" s="111">
        <v>3152.31</v>
      </c>
      <c r="F1655" s="80" t="s">
        <v>5992</v>
      </c>
    </row>
    <row r="1656" spans="1:6" ht="13.5" x14ac:dyDescent="0.25">
      <c r="A1656" s="80">
        <v>98030</v>
      </c>
      <c r="B1656" s="80" t="s">
        <v>13003</v>
      </c>
      <c r="C1656" s="80" t="s">
        <v>1006</v>
      </c>
      <c r="D1656" s="80" t="s">
        <v>5991</v>
      </c>
      <c r="E1656" s="111">
        <v>8332.74</v>
      </c>
      <c r="F1656" s="80" t="s">
        <v>5992</v>
      </c>
    </row>
    <row r="1657" spans="1:6" ht="13.5" x14ac:dyDescent="0.25">
      <c r="A1657" s="80">
        <v>98031</v>
      </c>
      <c r="B1657" s="80" t="s">
        <v>7490</v>
      </c>
      <c r="C1657" s="80" t="s">
        <v>1005</v>
      </c>
      <c r="D1657" s="80" t="s">
        <v>6059</v>
      </c>
      <c r="E1657" s="111">
        <v>2677.49</v>
      </c>
      <c r="F1657" s="80" t="s">
        <v>5992</v>
      </c>
    </row>
    <row r="1658" spans="1:6" ht="13.5" x14ac:dyDescent="0.25">
      <c r="A1658" s="80">
        <v>98032</v>
      </c>
      <c r="B1658" s="80" t="s">
        <v>13004</v>
      </c>
      <c r="C1658" s="80" t="s">
        <v>1006</v>
      </c>
      <c r="D1658" s="80" t="s">
        <v>5991</v>
      </c>
      <c r="E1658" s="111">
        <v>9593.57</v>
      </c>
      <c r="F1658" s="80" t="s">
        <v>5992</v>
      </c>
    </row>
    <row r="1659" spans="1:6" ht="13.5" x14ac:dyDescent="0.25">
      <c r="A1659" s="80">
        <v>98033</v>
      </c>
      <c r="B1659" s="80" t="s">
        <v>7491</v>
      </c>
      <c r="C1659" s="80" t="s">
        <v>1005</v>
      </c>
      <c r="D1659" s="80" t="s">
        <v>6059</v>
      </c>
      <c r="E1659" s="111">
        <v>2914.9</v>
      </c>
      <c r="F1659" s="80" t="s">
        <v>5992</v>
      </c>
    </row>
    <row r="1660" spans="1:6" ht="13.5" x14ac:dyDescent="0.25">
      <c r="A1660" s="80">
        <v>98034</v>
      </c>
      <c r="B1660" s="80" t="s">
        <v>13005</v>
      </c>
      <c r="C1660" s="80" t="s">
        <v>1006</v>
      </c>
      <c r="D1660" s="80" t="s">
        <v>5991</v>
      </c>
      <c r="E1660" s="111">
        <v>10854.36</v>
      </c>
      <c r="F1660" s="80" t="s">
        <v>5992</v>
      </c>
    </row>
    <row r="1661" spans="1:6" ht="13.5" x14ac:dyDescent="0.25">
      <c r="A1661" s="80">
        <v>98035</v>
      </c>
      <c r="B1661" s="80" t="s">
        <v>7492</v>
      </c>
      <c r="C1661" s="80" t="s">
        <v>1005</v>
      </c>
      <c r="D1661" s="80" t="s">
        <v>6059</v>
      </c>
      <c r="E1661" s="111">
        <v>3152.31</v>
      </c>
      <c r="F1661" s="80" t="s">
        <v>5992</v>
      </c>
    </row>
    <row r="1662" spans="1:6" ht="13.5" x14ac:dyDescent="0.25">
      <c r="A1662" s="80">
        <v>98036</v>
      </c>
      <c r="B1662" s="80" t="s">
        <v>13006</v>
      </c>
      <c r="C1662" s="80" t="s">
        <v>1006</v>
      </c>
      <c r="D1662" s="80" t="s">
        <v>5991</v>
      </c>
      <c r="E1662" s="111">
        <v>12115.18</v>
      </c>
      <c r="F1662" s="80" t="s">
        <v>5992</v>
      </c>
    </row>
    <row r="1663" spans="1:6" ht="13.5" x14ac:dyDescent="0.25">
      <c r="A1663" s="80">
        <v>98037</v>
      </c>
      <c r="B1663" s="80" t="s">
        <v>7493</v>
      </c>
      <c r="C1663" s="80" t="s">
        <v>1005</v>
      </c>
      <c r="D1663" s="80" t="s">
        <v>6059</v>
      </c>
      <c r="E1663" s="111">
        <v>3394.5</v>
      </c>
      <c r="F1663" s="80" t="s">
        <v>5992</v>
      </c>
    </row>
    <row r="1664" spans="1:6" ht="13.5" x14ac:dyDescent="0.25">
      <c r="A1664" s="80">
        <v>98038</v>
      </c>
      <c r="B1664" s="80" t="s">
        <v>13007</v>
      </c>
      <c r="C1664" s="80" t="s">
        <v>1006</v>
      </c>
      <c r="D1664" s="80" t="s">
        <v>5991</v>
      </c>
      <c r="E1664" s="111">
        <v>11087.25</v>
      </c>
      <c r="F1664" s="80" t="s">
        <v>5992</v>
      </c>
    </row>
    <row r="1665" spans="1:6" ht="13.5" x14ac:dyDescent="0.25">
      <c r="A1665" s="80">
        <v>98039</v>
      </c>
      <c r="B1665" s="80" t="s">
        <v>7494</v>
      </c>
      <c r="C1665" s="80" t="s">
        <v>1005</v>
      </c>
      <c r="D1665" s="80" t="s">
        <v>6059</v>
      </c>
      <c r="E1665" s="111">
        <v>3157.06</v>
      </c>
      <c r="F1665" s="80" t="s">
        <v>5992</v>
      </c>
    </row>
    <row r="1666" spans="1:6" ht="13.5" x14ac:dyDescent="0.25">
      <c r="A1666" s="80">
        <v>98040</v>
      </c>
      <c r="B1666" s="80" t="s">
        <v>13008</v>
      </c>
      <c r="C1666" s="80" t="s">
        <v>1006</v>
      </c>
      <c r="D1666" s="80" t="s">
        <v>5991</v>
      </c>
      <c r="E1666" s="111">
        <v>12538.7</v>
      </c>
      <c r="F1666" s="80" t="s">
        <v>5992</v>
      </c>
    </row>
    <row r="1667" spans="1:6" ht="13.5" x14ac:dyDescent="0.25">
      <c r="A1667" s="80">
        <v>98041</v>
      </c>
      <c r="B1667" s="80" t="s">
        <v>7495</v>
      </c>
      <c r="C1667" s="80" t="s">
        <v>1005</v>
      </c>
      <c r="D1667" s="80" t="s">
        <v>6059</v>
      </c>
      <c r="E1667" s="111">
        <v>3394.5</v>
      </c>
      <c r="F1667" s="80" t="s">
        <v>5992</v>
      </c>
    </row>
    <row r="1668" spans="1:6" ht="13.5" x14ac:dyDescent="0.25">
      <c r="A1668" s="80">
        <v>98042</v>
      </c>
      <c r="B1668" s="80" t="s">
        <v>13009</v>
      </c>
      <c r="C1668" s="80" t="s">
        <v>1006</v>
      </c>
      <c r="D1668" s="80" t="s">
        <v>5991</v>
      </c>
      <c r="E1668" s="111">
        <v>13990.2</v>
      </c>
      <c r="F1668" s="80" t="s">
        <v>5992</v>
      </c>
    </row>
    <row r="1669" spans="1:6" ht="13.5" x14ac:dyDescent="0.25">
      <c r="A1669" s="80">
        <v>98043</v>
      </c>
      <c r="B1669" s="80" t="s">
        <v>7496</v>
      </c>
      <c r="C1669" s="80" t="s">
        <v>1005</v>
      </c>
      <c r="D1669" s="80" t="s">
        <v>6059</v>
      </c>
      <c r="E1669" s="111">
        <v>3636.74</v>
      </c>
      <c r="F1669" s="80" t="s">
        <v>5992</v>
      </c>
    </row>
    <row r="1670" spans="1:6" ht="13.5" x14ac:dyDescent="0.25">
      <c r="A1670" s="80">
        <v>98044</v>
      </c>
      <c r="B1670" s="80" t="s">
        <v>13010</v>
      </c>
      <c r="C1670" s="80" t="s">
        <v>1006</v>
      </c>
      <c r="D1670" s="80" t="s">
        <v>5991</v>
      </c>
      <c r="E1670" s="111">
        <v>14223.16</v>
      </c>
      <c r="F1670" s="80" t="s">
        <v>5992</v>
      </c>
    </row>
    <row r="1671" spans="1:6" ht="13.5" x14ac:dyDescent="0.25">
      <c r="A1671" s="80">
        <v>98045</v>
      </c>
      <c r="B1671" s="80" t="s">
        <v>7497</v>
      </c>
      <c r="C1671" s="80" t="s">
        <v>1005</v>
      </c>
      <c r="D1671" s="80" t="s">
        <v>6059</v>
      </c>
      <c r="E1671" s="111">
        <v>3636.74</v>
      </c>
      <c r="F1671" s="80" t="s">
        <v>5992</v>
      </c>
    </row>
    <row r="1672" spans="1:6" ht="13.5" x14ac:dyDescent="0.25">
      <c r="A1672" s="80">
        <v>98046</v>
      </c>
      <c r="B1672" s="80" t="s">
        <v>13011</v>
      </c>
      <c r="C1672" s="80" t="s">
        <v>1006</v>
      </c>
      <c r="D1672" s="80" t="s">
        <v>5991</v>
      </c>
      <c r="E1672" s="111">
        <v>15865.13</v>
      </c>
      <c r="F1672" s="80" t="s">
        <v>5992</v>
      </c>
    </row>
    <row r="1673" spans="1:6" ht="13.5" x14ac:dyDescent="0.25">
      <c r="A1673" s="80">
        <v>98047</v>
      </c>
      <c r="B1673" s="80" t="s">
        <v>7498</v>
      </c>
      <c r="C1673" s="80" t="s">
        <v>1005</v>
      </c>
      <c r="D1673" s="80" t="s">
        <v>6059</v>
      </c>
      <c r="E1673" s="111">
        <v>3878.92</v>
      </c>
      <c r="F1673" s="80" t="s">
        <v>5992</v>
      </c>
    </row>
    <row r="1674" spans="1:6" ht="13.5" x14ac:dyDescent="0.25">
      <c r="A1674" s="80">
        <v>98048</v>
      </c>
      <c r="B1674" s="80" t="s">
        <v>7499</v>
      </c>
      <c r="C1674" s="80" t="s">
        <v>1006</v>
      </c>
      <c r="D1674" s="80" t="s">
        <v>5991</v>
      </c>
      <c r="E1674" s="111">
        <v>17740.169999999998</v>
      </c>
      <c r="F1674" s="80" t="s">
        <v>5992</v>
      </c>
    </row>
    <row r="1675" spans="1:6" ht="13.5" x14ac:dyDescent="0.25">
      <c r="A1675" s="80">
        <v>98049</v>
      </c>
      <c r="B1675" s="80" t="s">
        <v>7500</v>
      </c>
      <c r="C1675" s="80" t="s">
        <v>1005</v>
      </c>
      <c r="D1675" s="80" t="s">
        <v>6059</v>
      </c>
      <c r="E1675" s="111">
        <v>4074.62</v>
      </c>
      <c r="F1675" s="80" t="s">
        <v>5992</v>
      </c>
    </row>
    <row r="1676" spans="1:6" ht="13.5" x14ac:dyDescent="0.25">
      <c r="A1676" s="80">
        <v>98050</v>
      </c>
      <c r="B1676" s="80" t="s">
        <v>7501</v>
      </c>
      <c r="C1676" s="80" t="s">
        <v>1005</v>
      </c>
      <c r="D1676" s="80" t="s">
        <v>5991</v>
      </c>
      <c r="E1676" s="110">
        <v>264.57</v>
      </c>
      <c r="F1676" s="80" t="s">
        <v>5992</v>
      </c>
    </row>
    <row r="1677" spans="1:6" ht="13.5" x14ac:dyDescent="0.25">
      <c r="A1677" s="80">
        <v>98051</v>
      </c>
      <c r="B1677" s="80" t="s">
        <v>7502</v>
      </c>
      <c r="C1677" s="80" t="s">
        <v>1005</v>
      </c>
      <c r="D1677" s="80" t="s">
        <v>6059</v>
      </c>
      <c r="E1677" s="110">
        <v>936.39</v>
      </c>
      <c r="F1677" s="80" t="s">
        <v>5992</v>
      </c>
    </row>
    <row r="1678" spans="1:6" ht="13.5" x14ac:dyDescent="0.25">
      <c r="A1678" s="80">
        <v>98405</v>
      </c>
      <c r="B1678" s="80" t="s">
        <v>13012</v>
      </c>
      <c r="C1678" s="80" t="s">
        <v>1006</v>
      </c>
      <c r="D1678" s="80" t="s">
        <v>5991</v>
      </c>
      <c r="E1678" s="111">
        <v>2587.75</v>
      </c>
      <c r="F1678" s="80" t="s">
        <v>5992</v>
      </c>
    </row>
    <row r="1679" spans="1:6" ht="13.5" x14ac:dyDescent="0.25">
      <c r="A1679" s="80">
        <v>98406</v>
      </c>
      <c r="B1679" s="80" t="s">
        <v>13013</v>
      </c>
      <c r="C1679" s="80" t="s">
        <v>1006</v>
      </c>
      <c r="D1679" s="80" t="s">
        <v>5991</v>
      </c>
      <c r="E1679" s="111">
        <v>6048.53</v>
      </c>
      <c r="F1679" s="80" t="s">
        <v>5992</v>
      </c>
    </row>
    <row r="1680" spans="1:6" ht="13.5" x14ac:dyDescent="0.25">
      <c r="A1680" s="80">
        <v>98407</v>
      </c>
      <c r="B1680" s="80" t="s">
        <v>13014</v>
      </c>
      <c r="C1680" s="80" t="s">
        <v>1006</v>
      </c>
      <c r="D1680" s="80" t="s">
        <v>5991</v>
      </c>
      <c r="E1680" s="111">
        <v>3954.09</v>
      </c>
      <c r="F1680" s="80" t="s">
        <v>5992</v>
      </c>
    </row>
    <row r="1681" spans="1:6" ht="13.5" x14ac:dyDescent="0.25">
      <c r="A1681" s="80">
        <v>98408</v>
      </c>
      <c r="B1681" s="80" t="s">
        <v>13015</v>
      </c>
      <c r="C1681" s="80" t="s">
        <v>1006</v>
      </c>
      <c r="D1681" s="80" t="s">
        <v>5991</v>
      </c>
      <c r="E1681" s="111">
        <v>4638.4799999999996</v>
      </c>
      <c r="F1681" s="80" t="s">
        <v>5992</v>
      </c>
    </row>
    <row r="1682" spans="1:6" ht="13.5" x14ac:dyDescent="0.25">
      <c r="A1682" s="80">
        <v>98409</v>
      </c>
      <c r="B1682" s="80" t="s">
        <v>7503</v>
      </c>
      <c r="C1682" s="80" t="s">
        <v>1005</v>
      </c>
      <c r="D1682" s="80" t="s">
        <v>5991</v>
      </c>
      <c r="E1682" s="110">
        <v>362.11</v>
      </c>
      <c r="F1682" s="80" t="s">
        <v>5992</v>
      </c>
    </row>
    <row r="1683" spans="1:6" ht="13.5" x14ac:dyDescent="0.25">
      <c r="A1683" s="80">
        <v>98410</v>
      </c>
      <c r="B1683" s="80" t="s">
        <v>13016</v>
      </c>
      <c r="C1683" s="80" t="s">
        <v>1006</v>
      </c>
      <c r="D1683" s="80" t="s">
        <v>5991</v>
      </c>
      <c r="E1683" s="111">
        <v>1226.01</v>
      </c>
      <c r="F1683" s="80" t="s">
        <v>5992</v>
      </c>
    </row>
    <row r="1684" spans="1:6" ht="13.5" x14ac:dyDescent="0.25">
      <c r="A1684" s="80">
        <v>99240</v>
      </c>
      <c r="B1684" s="80" t="s">
        <v>7504</v>
      </c>
      <c r="C1684" s="80" t="s">
        <v>1005</v>
      </c>
      <c r="D1684" s="80" t="s">
        <v>5991</v>
      </c>
      <c r="E1684" s="110">
        <v>633.38</v>
      </c>
      <c r="F1684" s="80" t="s">
        <v>5992</v>
      </c>
    </row>
    <row r="1685" spans="1:6" ht="13.5" x14ac:dyDescent="0.25">
      <c r="A1685" s="80">
        <v>99241</v>
      </c>
      <c r="B1685" s="80" t="s">
        <v>7505</v>
      </c>
      <c r="C1685" s="80" t="s">
        <v>1005</v>
      </c>
      <c r="D1685" s="80" t="s">
        <v>6059</v>
      </c>
      <c r="E1685" s="111">
        <v>1622.75</v>
      </c>
      <c r="F1685" s="80" t="s">
        <v>5992</v>
      </c>
    </row>
    <row r="1686" spans="1:6" ht="13.5" x14ac:dyDescent="0.25">
      <c r="A1686" s="80">
        <v>99242</v>
      </c>
      <c r="B1686" s="80" t="s">
        <v>13017</v>
      </c>
      <c r="C1686" s="80" t="s">
        <v>1006</v>
      </c>
      <c r="D1686" s="80" t="s">
        <v>5991</v>
      </c>
      <c r="E1686" s="111">
        <v>2978.3</v>
      </c>
      <c r="F1686" s="80" t="s">
        <v>5992</v>
      </c>
    </row>
    <row r="1687" spans="1:6" ht="13.5" x14ac:dyDescent="0.25">
      <c r="A1687" s="80">
        <v>99243</v>
      </c>
      <c r="B1687" s="80" t="s">
        <v>7506</v>
      </c>
      <c r="C1687" s="80" t="s">
        <v>1005</v>
      </c>
      <c r="D1687" s="80" t="s">
        <v>6059</v>
      </c>
      <c r="E1687" s="111">
        <v>1545.2</v>
      </c>
      <c r="F1687" s="80" t="s">
        <v>5992</v>
      </c>
    </row>
    <row r="1688" spans="1:6" ht="13.5" x14ac:dyDescent="0.25">
      <c r="A1688" s="80">
        <v>99244</v>
      </c>
      <c r="B1688" s="80" t="s">
        <v>13018</v>
      </c>
      <c r="C1688" s="80" t="s">
        <v>1006</v>
      </c>
      <c r="D1688" s="80" t="s">
        <v>5991</v>
      </c>
      <c r="E1688" s="111">
        <v>4831.54</v>
      </c>
      <c r="F1688" s="80" t="s">
        <v>5992</v>
      </c>
    </row>
    <row r="1689" spans="1:6" ht="13.5" x14ac:dyDescent="0.25">
      <c r="A1689" s="80">
        <v>99246</v>
      </c>
      <c r="B1689" s="80" t="s">
        <v>7507</v>
      </c>
      <c r="C1689" s="80" t="s">
        <v>1005</v>
      </c>
      <c r="D1689" s="80" t="s">
        <v>5991</v>
      </c>
      <c r="E1689" s="110">
        <v>868.58</v>
      </c>
      <c r="F1689" s="80" t="s">
        <v>5992</v>
      </c>
    </row>
    <row r="1690" spans="1:6" ht="13.5" x14ac:dyDescent="0.25">
      <c r="A1690" s="80">
        <v>99247</v>
      </c>
      <c r="B1690" s="80" t="s">
        <v>7508</v>
      </c>
      <c r="C1690" s="80" t="s">
        <v>1005</v>
      </c>
      <c r="D1690" s="80" t="s">
        <v>6059</v>
      </c>
      <c r="E1690" s="111">
        <v>1848.83</v>
      </c>
      <c r="F1690" s="80" t="s">
        <v>5992</v>
      </c>
    </row>
    <row r="1691" spans="1:6" ht="13.5" x14ac:dyDescent="0.25">
      <c r="A1691" s="80">
        <v>99248</v>
      </c>
      <c r="B1691" s="80" t="s">
        <v>13019</v>
      </c>
      <c r="C1691" s="80" t="s">
        <v>1006</v>
      </c>
      <c r="D1691" s="80" t="s">
        <v>5991</v>
      </c>
      <c r="E1691" s="111">
        <v>3837.64</v>
      </c>
      <c r="F1691" s="80" t="s">
        <v>5992</v>
      </c>
    </row>
    <row r="1692" spans="1:6" ht="13.5" x14ac:dyDescent="0.25">
      <c r="A1692" s="80">
        <v>99249</v>
      </c>
      <c r="B1692" s="80" t="s">
        <v>7509</v>
      </c>
      <c r="C1692" s="80" t="s">
        <v>1005</v>
      </c>
      <c r="D1692" s="80" t="s">
        <v>6059</v>
      </c>
      <c r="E1692" s="111">
        <v>1887.6</v>
      </c>
      <c r="F1692" s="80" t="s">
        <v>5992</v>
      </c>
    </row>
    <row r="1693" spans="1:6" ht="13.5" x14ac:dyDescent="0.25">
      <c r="A1693" s="80">
        <v>99252</v>
      </c>
      <c r="B1693" s="80" t="s">
        <v>13020</v>
      </c>
      <c r="C1693" s="80" t="s">
        <v>1006</v>
      </c>
      <c r="D1693" s="80" t="s">
        <v>5991</v>
      </c>
      <c r="E1693" s="111">
        <v>2519.5100000000002</v>
      </c>
      <c r="F1693" s="80" t="s">
        <v>5992</v>
      </c>
    </row>
    <row r="1694" spans="1:6" ht="13.5" x14ac:dyDescent="0.25">
      <c r="A1694" s="80">
        <v>99254</v>
      </c>
      <c r="B1694" s="80" t="s">
        <v>7510</v>
      </c>
      <c r="C1694" s="80" t="s">
        <v>1005</v>
      </c>
      <c r="D1694" s="80" t="s">
        <v>6059</v>
      </c>
      <c r="E1694" s="111">
        <v>1170.57</v>
      </c>
      <c r="F1694" s="80" t="s">
        <v>5992</v>
      </c>
    </row>
    <row r="1695" spans="1:6" ht="13.5" x14ac:dyDescent="0.25">
      <c r="A1695" s="80">
        <v>99256</v>
      </c>
      <c r="B1695" s="80" t="s">
        <v>13021</v>
      </c>
      <c r="C1695" s="80" t="s">
        <v>1006</v>
      </c>
      <c r="D1695" s="80" t="s">
        <v>5991</v>
      </c>
      <c r="E1695" s="111">
        <v>5677.84</v>
      </c>
      <c r="F1695" s="80" t="s">
        <v>5992</v>
      </c>
    </row>
    <row r="1696" spans="1:6" ht="13.5" x14ac:dyDescent="0.25">
      <c r="A1696" s="80">
        <v>99259</v>
      </c>
      <c r="B1696" s="80" t="s">
        <v>13022</v>
      </c>
      <c r="C1696" s="80" t="s">
        <v>1006</v>
      </c>
      <c r="D1696" s="80" t="s">
        <v>5991</v>
      </c>
      <c r="E1696" s="111">
        <v>3185.75</v>
      </c>
      <c r="F1696" s="80" t="s">
        <v>5992</v>
      </c>
    </row>
    <row r="1697" spans="1:6" ht="13.5" x14ac:dyDescent="0.25">
      <c r="A1697" s="80">
        <v>99261</v>
      </c>
      <c r="B1697" s="80" t="s">
        <v>7511</v>
      </c>
      <c r="C1697" s="80" t="s">
        <v>1005</v>
      </c>
      <c r="D1697" s="80" t="s">
        <v>6059</v>
      </c>
      <c r="E1697" s="111">
        <v>1396.63</v>
      </c>
      <c r="F1697" s="80" t="s">
        <v>5992</v>
      </c>
    </row>
    <row r="1698" spans="1:6" ht="13.5" x14ac:dyDescent="0.25">
      <c r="A1698" s="80">
        <v>99263</v>
      </c>
      <c r="B1698" s="80" t="s">
        <v>7512</v>
      </c>
      <c r="C1698" s="80" t="s">
        <v>1005</v>
      </c>
      <c r="D1698" s="80" t="s">
        <v>6059</v>
      </c>
      <c r="E1698" s="111">
        <v>2074.94</v>
      </c>
      <c r="F1698" s="80" t="s">
        <v>5992</v>
      </c>
    </row>
    <row r="1699" spans="1:6" ht="13.5" x14ac:dyDescent="0.25">
      <c r="A1699" s="80">
        <v>99265</v>
      </c>
      <c r="B1699" s="80" t="s">
        <v>13023</v>
      </c>
      <c r="C1699" s="80" t="s">
        <v>1006</v>
      </c>
      <c r="D1699" s="80" t="s">
        <v>5991</v>
      </c>
      <c r="E1699" s="111">
        <v>3851.91</v>
      </c>
      <c r="F1699" s="80" t="s">
        <v>5992</v>
      </c>
    </row>
    <row r="1700" spans="1:6" ht="13.5" x14ac:dyDescent="0.25">
      <c r="A1700" s="80">
        <v>99266</v>
      </c>
      <c r="B1700" s="80" t="s">
        <v>7513</v>
      </c>
      <c r="C1700" s="80" t="s">
        <v>1005</v>
      </c>
      <c r="D1700" s="80" t="s">
        <v>6059</v>
      </c>
      <c r="E1700" s="111">
        <v>1622.75</v>
      </c>
      <c r="F1700" s="80" t="s">
        <v>5992</v>
      </c>
    </row>
    <row r="1701" spans="1:6" ht="13.5" x14ac:dyDescent="0.25">
      <c r="A1701" s="80">
        <v>99267</v>
      </c>
      <c r="B1701" s="80" t="s">
        <v>13024</v>
      </c>
      <c r="C1701" s="80" t="s">
        <v>1006</v>
      </c>
      <c r="D1701" s="80" t="s">
        <v>5991</v>
      </c>
      <c r="E1701" s="111">
        <v>4518.13</v>
      </c>
      <c r="F1701" s="80" t="s">
        <v>5992</v>
      </c>
    </row>
    <row r="1702" spans="1:6" ht="13.5" x14ac:dyDescent="0.25">
      <c r="A1702" s="80">
        <v>99268</v>
      </c>
      <c r="B1702" s="80" t="s">
        <v>13025</v>
      </c>
      <c r="C1702" s="80" t="s">
        <v>1006</v>
      </c>
      <c r="D1702" s="80" t="s">
        <v>5991</v>
      </c>
      <c r="E1702" s="110">
        <v>482.39</v>
      </c>
      <c r="F1702" s="80" t="s">
        <v>5992</v>
      </c>
    </row>
    <row r="1703" spans="1:6" ht="13.5" x14ac:dyDescent="0.25">
      <c r="A1703" s="80">
        <v>99269</v>
      </c>
      <c r="B1703" s="80" t="s">
        <v>7514</v>
      </c>
      <c r="C1703" s="80" t="s">
        <v>1005</v>
      </c>
      <c r="D1703" s="80" t="s">
        <v>6059</v>
      </c>
      <c r="E1703" s="111">
        <v>1848.83</v>
      </c>
      <c r="F1703" s="80" t="s">
        <v>5992</v>
      </c>
    </row>
    <row r="1704" spans="1:6" ht="13.5" x14ac:dyDescent="0.25">
      <c r="A1704" s="80">
        <v>99270</v>
      </c>
      <c r="B1704" s="80" t="s">
        <v>13026</v>
      </c>
      <c r="C1704" s="80" t="s">
        <v>1006</v>
      </c>
      <c r="D1704" s="80" t="s">
        <v>5991</v>
      </c>
      <c r="E1704" s="110">
        <v>617.34</v>
      </c>
      <c r="F1704" s="80" t="s">
        <v>5992</v>
      </c>
    </row>
    <row r="1705" spans="1:6" ht="13.5" x14ac:dyDescent="0.25">
      <c r="A1705" s="80">
        <v>99271</v>
      </c>
      <c r="B1705" s="80" t="s">
        <v>13027</v>
      </c>
      <c r="C1705" s="80" t="s">
        <v>1006</v>
      </c>
      <c r="D1705" s="80" t="s">
        <v>5991</v>
      </c>
      <c r="E1705" s="111">
        <v>6524.04</v>
      </c>
      <c r="F1705" s="80" t="s">
        <v>5992</v>
      </c>
    </row>
    <row r="1706" spans="1:6" ht="13.5" x14ac:dyDescent="0.25">
      <c r="A1706" s="80">
        <v>99272</v>
      </c>
      <c r="B1706" s="80" t="s">
        <v>13028</v>
      </c>
      <c r="C1706" s="80" t="s">
        <v>1006</v>
      </c>
      <c r="D1706" s="80" t="s">
        <v>5991</v>
      </c>
      <c r="E1706" s="111">
        <v>1106.68</v>
      </c>
      <c r="F1706" s="80" t="s">
        <v>5992</v>
      </c>
    </row>
    <row r="1707" spans="1:6" ht="13.5" x14ac:dyDescent="0.25">
      <c r="A1707" s="80">
        <v>99273</v>
      </c>
      <c r="B1707" s="80" t="s">
        <v>13029</v>
      </c>
      <c r="C1707" s="80" t="s">
        <v>1006</v>
      </c>
      <c r="D1707" s="80" t="s">
        <v>5991</v>
      </c>
      <c r="E1707" s="111">
        <v>1543.51</v>
      </c>
      <c r="F1707" s="80" t="s">
        <v>5992</v>
      </c>
    </row>
    <row r="1708" spans="1:6" ht="13.5" x14ac:dyDescent="0.25">
      <c r="A1708" s="80">
        <v>99274</v>
      </c>
      <c r="B1708" s="80" t="s">
        <v>13030</v>
      </c>
      <c r="C1708" s="80" t="s">
        <v>1006</v>
      </c>
      <c r="D1708" s="80" t="s">
        <v>5991</v>
      </c>
      <c r="E1708" s="111">
        <v>5221.05</v>
      </c>
      <c r="F1708" s="80" t="s">
        <v>5992</v>
      </c>
    </row>
    <row r="1709" spans="1:6" ht="13.5" x14ac:dyDescent="0.25">
      <c r="A1709" s="80">
        <v>99275</v>
      </c>
      <c r="B1709" s="80" t="s">
        <v>13031</v>
      </c>
      <c r="C1709" s="80" t="s">
        <v>1006</v>
      </c>
      <c r="D1709" s="80" t="s">
        <v>5991</v>
      </c>
      <c r="E1709" s="110">
        <v>937.59</v>
      </c>
      <c r="F1709" s="80" t="s">
        <v>5992</v>
      </c>
    </row>
    <row r="1710" spans="1:6" ht="13.5" x14ac:dyDescent="0.25">
      <c r="A1710" s="80">
        <v>99276</v>
      </c>
      <c r="B1710" s="80" t="s">
        <v>7515</v>
      </c>
      <c r="C1710" s="80" t="s">
        <v>1005</v>
      </c>
      <c r="D1710" s="80" t="s">
        <v>6059</v>
      </c>
      <c r="E1710" s="111">
        <v>2301.06</v>
      </c>
      <c r="F1710" s="80" t="s">
        <v>5992</v>
      </c>
    </row>
    <row r="1711" spans="1:6" ht="13.5" x14ac:dyDescent="0.25">
      <c r="A1711" s="80">
        <v>99277</v>
      </c>
      <c r="B1711" s="80" t="s">
        <v>7516</v>
      </c>
      <c r="C1711" s="80" t="s">
        <v>1005</v>
      </c>
      <c r="D1711" s="80" t="s">
        <v>6059</v>
      </c>
      <c r="E1711" s="111">
        <v>2074.94</v>
      </c>
      <c r="F1711" s="80" t="s">
        <v>5992</v>
      </c>
    </row>
    <row r="1712" spans="1:6" ht="13.5" x14ac:dyDescent="0.25">
      <c r="A1712" s="80">
        <v>99278</v>
      </c>
      <c r="B1712" s="80" t="s">
        <v>7517</v>
      </c>
      <c r="C1712" s="80" t="s">
        <v>1005</v>
      </c>
      <c r="D1712" s="80" t="s">
        <v>5991</v>
      </c>
      <c r="E1712" s="110">
        <v>359.87</v>
      </c>
      <c r="F1712" s="80" t="s">
        <v>5992</v>
      </c>
    </row>
    <row r="1713" spans="1:6" ht="13.5" x14ac:dyDescent="0.25">
      <c r="A1713" s="80">
        <v>99279</v>
      </c>
      <c r="B1713" s="80" t="s">
        <v>13032</v>
      </c>
      <c r="C1713" s="80" t="s">
        <v>1006</v>
      </c>
      <c r="D1713" s="80" t="s">
        <v>5991</v>
      </c>
      <c r="E1713" s="111">
        <v>5891.85</v>
      </c>
      <c r="F1713" s="80" t="s">
        <v>5992</v>
      </c>
    </row>
    <row r="1714" spans="1:6" ht="13.5" x14ac:dyDescent="0.25">
      <c r="A1714" s="80">
        <v>99280</v>
      </c>
      <c r="B1714" s="80" t="s">
        <v>13033</v>
      </c>
      <c r="C1714" s="80" t="s">
        <v>1006</v>
      </c>
      <c r="D1714" s="80" t="s">
        <v>5991</v>
      </c>
      <c r="E1714" s="111">
        <v>2013</v>
      </c>
      <c r="F1714" s="80" t="s">
        <v>5992</v>
      </c>
    </row>
    <row r="1715" spans="1:6" ht="13.5" x14ac:dyDescent="0.25">
      <c r="A1715" s="80">
        <v>99281</v>
      </c>
      <c r="B1715" s="80" t="s">
        <v>7518</v>
      </c>
      <c r="C1715" s="80" t="s">
        <v>1005</v>
      </c>
      <c r="D1715" s="80" t="s">
        <v>6059</v>
      </c>
      <c r="E1715" s="111">
        <v>2301.06</v>
      </c>
      <c r="F1715" s="80" t="s">
        <v>5992</v>
      </c>
    </row>
    <row r="1716" spans="1:6" ht="13.5" x14ac:dyDescent="0.25">
      <c r="A1716" s="80">
        <v>99282</v>
      </c>
      <c r="B1716" s="80" t="s">
        <v>7519</v>
      </c>
      <c r="C1716" s="80" t="s">
        <v>1005</v>
      </c>
      <c r="D1716" s="80" t="s">
        <v>6059</v>
      </c>
      <c r="E1716" s="111">
        <v>2550.5700000000002</v>
      </c>
      <c r="F1716" s="80" t="s">
        <v>5992</v>
      </c>
    </row>
    <row r="1717" spans="1:6" ht="13.5" x14ac:dyDescent="0.25">
      <c r="A1717" s="80">
        <v>99283</v>
      </c>
      <c r="B1717" s="80" t="s">
        <v>7520</v>
      </c>
      <c r="C1717" s="80" t="s">
        <v>1005</v>
      </c>
      <c r="D1717" s="80" t="s">
        <v>6059</v>
      </c>
      <c r="E1717" s="111">
        <v>1088.79</v>
      </c>
      <c r="F1717" s="80" t="s">
        <v>5992</v>
      </c>
    </row>
    <row r="1718" spans="1:6" ht="13.5" x14ac:dyDescent="0.25">
      <c r="A1718" s="80">
        <v>99284</v>
      </c>
      <c r="B1718" s="80" t="s">
        <v>13034</v>
      </c>
      <c r="C1718" s="80" t="s">
        <v>1006</v>
      </c>
      <c r="D1718" s="80" t="s">
        <v>5991</v>
      </c>
      <c r="E1718" s="111">
        <v>7370.39</v>
      </c>
      <c r="F1718" s="80" t="s">
        <v>5992</v>
      </c>
    </row>
    <row r="1719" spans="1:6" ht="13.5" x14ac:dyDescent="0.25">
      <c r="A1719" s="80">
        <v>99285</v>
      </c>
      <c r="B1719" s="80" t="s">
        <v>13035</v>
      </c>
      <c r="C1719" s="80" t="s">
        <v>1006</v>
      </c>
      <c r="D1719" s="80" t="s">
        <v>5991</v>
      </c>
      <c r="E1719" s="111">
        <v>1279.75</v>
      </c>
      <c r="F1719" s="80" t="s">
        <v>5992</v>
      </c>
    </row>
    <row r="1720" spans="1:6" ht="13.5" x14ac:dyDescent="0.25">
      <c r="A1720" s="80">
        <v>99286</v>
      </c>
      <c r="B1720" s="80" t="s">
        <v>13036</v>
      </c>
      <c r="C1720" s="80" t="s">
        <v>1006</v>
      </c>
      <c r="D1720" s="80" t="s">
        <v>5991</v>
      </c>
      <c r="E1720" s="111">
        <v>6562.73</v>
      </c>
      <c r="F1720" s="80" t="s">
        <v>5992</v>
      </c>
    </row>
    <row r="1721" spans="1:6" ht="13.5" x14ac:dyDescent="0.25">
      <c r="A1721" s="80">
        <v>99287</v>
      </c>
      <c r="B1721" s="80" t="s">
        <v>13037</v>
      </c>
      <c r="C1721" s="80" t="s">
        <v>1006</v>
      </c>
      <c r="D1721" s="80" t="s">
        <v>5991</v>
      </c>
      <c r="E1721" s="111">
        <v>9345.85</v>
      </c>
      <c r="F1721" s="80" t="s">
        <v>5992</v>
      </c>
    </row>
    <row r="1722" spans="1:6" ht="13.5" x14ac:dyDescent="0.25">
      <c r="A1722" s="80">
        <v>99288</v>
      </c>
      <c r="B1722" s="80" t="s">
        <v>7521</v>
      </c>
      <c r="C1722" s="80" t="s">
        <v>1005</v>
      </c>
      <c r="D1722" s="80" t="s">
        <v>5991</v>
      </c>
      <c r="E1722" s="110">
        <v>475.47</v>
      </c>
      <c r="F1722" s="80" t="s">
        <v>5992</v>
      </c>
    </row>
    <row r="1723" spans="1:6" ht="13.5" x14ac:dyDescent="0.25">
      <c r="A1723" s="80">
        <v>99289</v>
      </c>
      <c r="B1723" s="80" t="s">
        <v>7522</v>
      </c>
      <c r="C1723" s="80" t="s">
        <v>1005</v>
      </c>
      <c r="D1723" s="80" t="s">
        <v>6059</v>
      </c>
      <c r="E1723" s="111">
        <v>2527.12</v>
      </c>
      <c r="F1723" s="80" t="s">
        <v>5992</v>
      </c>
    </row>
    <row r="1724" spans="1:6" ht="13.5" x14ac:dyDescent="0.25">
      <c r="A1724" s="80">
        <v>99290</v>
      </c>
      <c r="B1724" s="80" t="s">
        <v>13038</v>
      </c>
      <c r="C1724" s="80" t="s">
        <v>1006</v>
      </c>
      <c r="D1724" s="80" t="s">
        <v>5991</v>
      </c>
      <c r="E1724" s="111">
        <v>3956.14</v>
      </c>
      <c r="F1724" s="80" t="s">
        <v>5992</v>
      </c>
    </row>
    <row r="1725" spans="1:6" ht="13.5" x14ac:dyDescent="0.25">
      <c r="A1725" s="80">
        <v>99291</v>
      </c>
      <c r="B1725" s="80" t="s">
        <v>7523</v>
      </c>
      <c r="C1725" s="80" t="s">
        <v>1005</v>
      </c>
      <c r="D1725" s="80" t="s">
        <v>6059</v>
      </c>
      <c r="E1725" s="111">
        <v>2527.12</v>
      </c>
      <c r="F1725" s="80" t="s">
        <v>5992</v>
      </c>
    </row>
    <row r="1726" spans="1:6" ht="13.5" x14ac:dyDescent="0.25">
      <c r="A1726" s="80">
        <v>99292</v>
      </c>
      <c r="B1726" s="80" t="s">
        <v>13039</v>
      </c>
      <c r="C1726" s="80" t="s">
        <v>1006</v>
      </c>
      <c r="D1726" s="80" t="s">
        <v>5991</v>
      </c>
      <c r="E1726" s="111">
        <v>2493.2199999999998</v>
      </c>
      <c r="F1726" s="80" t="s">
        <v>5992</v>
      </c>
    </row>
    <row r="1727" spans="1:6" ht="13.5" x14ac:dyDescent="0.25">
      <c r="A1727" s="80">
        <v>99293</v>
      </c>
      <c r="B1727" s="80" t="s">
        <v>7524</v>
      </c>
      <c r="C1727" s="80" t="s">
        <v>1005</v>
      </c>
      <c r="D1727" s="80" t="s">
        <v>6059</v>
      </c>
      <c r="E1727" s="111">
        <v>1317.03</v>
      </c>
      <c r="F1727" s="80" t="s">
        <v>5992</v>
      </c>
    </row>
    <row r="1728" spans="1:6" ht="13.5" x14ac:dyDescent="0.25">
      <c r="A1728" s="80">
        <v>99294</v>
      </c>
      <c r="B1728" s="80" t="s">
        <v>13040</v>
      </c>
      <c r="C1728" s="80" t="s">
        <v>1006</v>
      </c>
      <c r="D1728" s="80" t="s">
        <v>5991</v>
      </c>
      <c r="E1728" s="111">
        <v>8216.65</v>
      </c>
      <c r="F1728" s="80" t="s">
        <v>5992</v>
      </c>
    </row>
    <row r="1729" spans="1:6" ht="13.5" x14ac:dyDescent="0.25">
      <c r="A1729" s="80">
        <v>99296</v>
      </c>
      <c r="B1729" s="80" t="s">
        <v>7525</v>
      </c>
      <c r="C1729" s="80" t="s">
        <v>1005</v>
      </c>
      <c r="D1729" s="80" t="s">
        <v>6059</v>
      </c>
      <c r="E1729" s="111">
        <v>2776.62</v>
      </c>
      <c r="F1729" s="80" t="s">
        <v>5992</v>
      </c>
    </row>
    <row r="1730" spans="1:6" ht="13.5" x14ac:dyDescent="0.25">
      <c r="A1730" s="80">
        <v>99297</v>
      </c>
      <c r="B1730" s="80" t="s">
        <v>7526</v>
      </c>
      <c r="C1730" s="80" t="s">
        <v>1005</v>
      </c>
      <c r="D1730" s="80" t="s">
        <v>6059</v>
      </c>
      <c r="E1730" s="111">
        <v>2772.59</v>
      </c>
      <c r="F1730" s="80" t="s">
        <v>5992</v>
      </c>
    </row>
    <row r="1731" spans="1:6" ht="13.5" x14ac:dyDescent="0.25">
      <c r="A1731" s="80">
        <v>99298</v>
      </c>
      <c r="B1731" s="80" t="s">
        <v>13041</v>
      </c>
      <c r="C1731" s="80" t="s">
        <v>1006</v>
      </c>
      <c r="D1731" s="80" t="s">
        <v>5991</v>
      </c>
      <c r="E1731" s="111">
        <v>10573.35</v>
      </c>
      <c r="F1731" s="80" t="s">
        <v>5992</v>
      </c>
    </row>
    <row r="1732" spans="1:6" ht="13.5" x14ac:dyDescent="0.25">
      <c r="A1732" s="80">
        <v>99299</v>
      </c>
      <c r="B1732" s="80" t="s">
        <v>7527</v>
      </c>
      <c r="C1732" s="80" t="s">
        <v>1005</v>
      </c>
      <c r="D1732" s="80" t="s">
        <v>6059</v>
      </c>
      <c r="E1732" s="111">
        <v>3002.66</v>
      </c>
      <c r="F1732" s="80" t="s">
        <v>5992</v>
      </c>
    </row>
    <row r="1733" spans="1:6" ht="13.5" x14ac:dyDescent="0.25">
      <c r="A1733" s="80">
        <v>99300</v>
      </c>
      <c r="B1733" s="80" t="s">
        <v>13042</v>
      </c>
      <c r="C1733" s="80" t="s">
        <v>1006</v>
      </c>
      <c r="D1733" s="80" t="s">
        <v>5991</v>
      </c>
      <c r="E1733" s="111">
        <v>11800.89</v>
      </c>
      <c r="F1733" s="80" t="s">
        <v>5992</v>
      </c>
    </row>
    <row r="1734" spans="1:6" ht="13.5" x14ac:dyDescent="0.25">
      <c r="A1734" s="80">
        <v>99301</v>
      </c>
      <c r="B1734" s="80" t="s">
        <v>13043</v>
      </c>
      <c r="C1734" s="80" t="s">
        <v>1006</v>
      </c>
      <c r="D1734" s="80" t="s">
        <v>5991</v>
      </c>
      <c r="E1734" s="111">
        <v>5835.92</v>
      </c>
      <c r="F1734" s="80" t="s">
        <v>5992</v>
      </c>
    </row>
    <row r="1735" spans="1:6" ht="13.5" x14ac:dyDescent="0.25">
      <c r="A1735" s="80">
        <v>99302</v>
      </c>
      <c r="B1735" s="80" t="s">
        <v>7528</v>
      </c>
      <c r="C1735" s="80" t="s">
        <v>1005</v>
      </c>
      <c r="D1735" s="80" t="s">
        <v>6059</v>
      </c>
      <c r="E1735" s="111">
        <v>3232.77</v>
      </c>
      <c r="F1735" s="80" t="s">
        <v>5992</v>
      </c>
    </row>
    <row r="1736" spans="1:6" ht="13.5" x14ac:dyDescent="0.25">
      <c r="A1736" s="80">
        <v>99303</v>
      </c>
      <c r="B1736" s="80" t="s">
        <v>13044</v>
      </c>
      <c r="C1736" s="80" t="s">
        <v>1006</v>
      </c>
      <c r="D1736" s="80" t="s">
        <v>5991</v>
      </c>
      <c r="E1736" s="111">
        <v>10799.88</v>
      </c>
      <c r="F1736" s="80" t="s">
        <v>5992</v>
      </c>
    </row>
    <row r="1737" spans="1:6" ht="13.5" x14ac:dyDescent="0.25">
      <c r="A1737" s="80">
        <v>99304</v>
      </c>
      <c r="B1737" s="80" t="s">
        <v>7529</v>
      </c>
      <c r="C1737" s="80" t="s">
        <v>1005</v>
      </c>
      <c r="D1737" s="80" t="s">
        <v>6059</v>
      </c>
      <c r="E1737" s="111">
        <v>3006.69</v>
      </c>
      <c r="F1737" s="80" t="s">
        <v>5992</v>
      </c>
    </row>
    <row r="1738" spans="1:6" ht="13.5" x14ac:dyDescent="0.25">
      <c r="A1738" s="80">
        <v>99305</v>
      </c>
      <c r="B1738" s="80" t="s">
        <v>13045</v>
      </c>
      <c r="C1738" s="80" t="s">
        <v>1006</v>
      </c>
      <c r="D1738" s="80" t="s">
        <v>5991</v>
      </c>
      <c r="E1738" s="111">
        <v>12213.19</v>
      </c>
      <c r="F1738" s="80" t="s">
        <v>5992</v>
      </c>
    </row>
    <row r="1739" spans="1:6" ht="13.5" x14ac:dyDescent="0.25">
      <c r="A1739" s="80">
        <v>99306</v>
      </c>
      <c r="B1739" s="80" t="s">
        <v>7530</v>
      </c>
      <c r="C1739" s="80" t="s">
        <v>1005</v>
      </c>
      <c r="D1739" s="80" t="s">
        <v>6059</v>
      </c>
      <c r="E1739" s="111">
        <v>3232.77</v>
      </c>
      <c r="F1739" s="80" t="s">
        <v>5992</v>
      </c>
    </row>
    <row r="1740" spans="1:6" ht="13.5" x14ac:dyDescent="0.25">
      <c r="A1740" s="80">
        <v>99307</v>
      </c>
      <c r="B1740" s="80" t="s">
        <v>7531</v>
      </c>
      <c r="C1740" s="80" t="s">
        <v>1005</v>
      </c>
      <c r="D1740" s="80" t="s">
        <v>6059</v>
      </c>
      <c r="E1740" s="111">
        <v>2094.34</v>
      </c>
      <c r="F1740" s="80" t="s">
        <v>5992</v>
      </c>
    </row>
    <row r="1741" spans="1:6" ht="13.5" x14ac:dyDescent="0.25">
      <c r="A1741" s="80">
        <v>99308</v>
      </c>
      <c r="B1741" s="80" t="s">
        <v>13046</v>
      </c>
      <c r="C1741" s="80" t="s">
        <v>1006</v>
      </c>
      <c r="D1741" s="80" t="s">
        <v>5991</v>
      </c>
      <c r="E1741" s="111">
        <v>13626.57</v>
      </c>
      <c r="F1741" s="80" t="s">
        <v>5992</v>
      </c>
    </row>
    <row r="1742" spans="1:6" ht="13.5" x14ac:dyDescent="0.25">
      <c r="A1742" s="80">
        <v>99309</v>
      </c>
      <c r="B1742" s="80" t="s">
        <v>7532</v>
      </c>
      <c r="C1742" s="80" t="s">
        <v>1005</v>
      </c>
      <c r="D1742" s="80" t="s">
        <v>6059</v>
      </c>
      <c r="E1742" s="111">
        <v>3462.92</v>
      </c>
      <c r="F1742" s="80" t="s">
        <v>5992</v>
      </c>
    </row>
    <row r="1743" spans="1:6" ht="13.5" x14ac:dyDescent="0.25">
      <c r="A1743" s="80">
        <v>99310</v>
      </c>
      <c r="B1743" s="80" t="s">
        <v>13047</v>
      </c>
      <c r="C1743" s="80" t="s">
        <v>1006</v>
      </c>
      <c r="D1743" s="80" t="s">
        <v>5991</v>
      </c>
      <c r="E1743" s="111">
        <v>13853.14</v>
      </c>
      <c r="F1743" s="80" t="s">
        <v>5992</v>
      </c>
    </row>
    <row r="1744" spans="1:6" ht="13.5" x14ac:dyDescent="0.25">
      <c r="A1744" s="80">
        <v>99311</v>
      </c>
      <c r="B1744" s="80" t="s">
        <v>7533</v>
      </c>
      <c r="C1744" s="80" t="s">
        <v>1005</v>
      </c>
      <c r="D1744" s="80" t="s">
        <v>6059</v>
      </c>
      <c r="E1744" s="111">
        <v>3462.92</v>
      </c>
      <c r="F1744" s="80" t="s">
        <v>5992</v>
      </c>
    </row>
    <row r="1745" spans="1:6" ht="13.5" x14ac:dyDescent="0.25">
      <c r="A1745" s="80">
        <v>99312</v>
      </c>
      <c r="B1745" s="80" t="s">
        <v>13048</v>
      </c>
      <c r="C1745" s="80" t="s">
        <v>1006</v>
      </c>
      <c r="D1745" s="80" t="s">
        <v>5991</v>
      </c>
      <c r="E1745" s="111">
        <v>6844.68</v>
      </c>
      <c r="F1745" s="80" t="s">
        <v>5992</v>
      </c>
    </row>
    <row r="1746" spans="1:6" ht="13.5" x14ac:dyDescent="0.25">
      <c r="A1746" s="80">
        <v>99313</v>
      </c>
      <c r="B1746" s="80" t="s">
        <v>13049</v>
      </c>
      <c r="C1746" s="80" t="s">
        <v>1006</v>
      </c>
      <c r="D1746" s="80" t="s">
        <v>5991</v>
      </c>
      <c r="E1746" s="111">
        <v>15452.15</v>
      </c>
      <c r="F1746" s="80" t="s">
        <v>5992</v>
      </c>
    </row>
    <row r="1747" spans="1:6" ht="13.5" x14ac:dyDescent="0.25">
      <c r="A1747" s="80">
        <v>99314</v>
      </c>
      <c r="B1747" s="80" t="s">
        <v>7534</v>
      </c>
      <c r="C1747" s="80" t="s">
        <v>1005</v>
      </c>
      <c r="D1747" s="80" t="s">
        <v>6059</v>
      </c>
      <c r="E1747" s="111">
        <v>3693.03</v>
      </c>
      <c r="F1747" s="80" t="s">
        <v>5992</v>
      </c>
    </row>
    <row r="1748" spans="1:6" ht="13.5" x14ac:dyDescent="0.25">
      <c r="A1748" s="80">
        <v>99315</v>
      </c>
      <c r="B1748" s="80" t="s">
        <v>13050</v>
      </c>
      <c r="C1748" s="80" t="s">
        <v>1006</v>
      </c>
      <c r="D1748" s="80" t="s">
        <v>5991</v>
      </c>
      <c r="E1748" s="111">
        <v>17277.830000000002</v>
      </c>
      <c r="F1748" s="80" t="s">
        <v>5992</v>
      </c>
    </row>
    <row r="1749" spans="1:6" ht="13.5" x14ac:dyDescent="0.25">
      <c r="A1749" s="80">
        <v>99317</v>
      </c>
      <c r="B1749" s="80" t="s">
        <v>7535</v>
      </c>
      <c r="C1749" s="80" t="s">
        <v>1005</v>
      </c>
      <c r="D1749" s="80" t="s">
        <v>6059</v>
      </c>
      <c r="E1749" s="111">
        <v>2320.4</v>
      </c>
      <c r="F1749" s="80" t="s">
        <v>5992</v>
      </c>
    </row>
    <row r="1750" spans="1:6" ht="13.5" x14ac:dyDescent="0.25">
      <c r="A1750" s="80">
        <v>99318</v>
      </c>
      <c r="B1750" s="80" t="s">
        <v>7536</v>
      </c>
      <c r="C1750" s="80" t="s">
        <v>1005</v>
      </c>
      <c r="D1750" s="80" t="s">
        <v>5991</v>
      </c>
      <c r="E1750" s="110">
        <v>263.56</v>
      </c>
      <c r="F1750" s="80" t="s">
        <v>5992</v>
      </c>
    </row>
    <row r="1751" spans="1:6" ht="13.5" x14ac:dyDescent="0.25">
      <c r="A1751" s="80">
        <v>99319</v>
      </c>
      <c r="B1751" s="80" t="s">
        <v>7537</v>
      </c>
      <c r="C1751" s="80" t="s">
        <v>1005</v>
      </c>
      <c r="D1751" s="80" t="s">
        <v>6059</v>
      </c>
      <c r="E1751" s="110">
        <v>870.37</v>
      </c>
      <c r="F1751" s="80" t="s">
        <v>5992</v>
      </c>
    </row>
    <row r="1752" spans="1:6" ht="13.5" x14ac:dyDescent="0.25">
      <c r="A1752" s="80">
        <v>99320</v>
      </c>
      <c r="B1752" s="80" t="s">
        <v>13051</v>
      </c>
      <c r="C1752" s="80" t="s">
        <v>1006</v>
      </c>
      <c r="D1752" s="80" t="s">
        <v>5991</v>
      </c>
      <c r="E1752" s="111">
        <v>7917.85</v>
      </c>
      <c r="F1752" s="80" t="s">
        <v>5992</v>
      </c>
    </row>
    <row r="1753" spans="1:6" ht="13.5" x14ac:dyDescent="0.25">
      <c r="A1753" s="80">
        <v>99321</v>
      </c>
      <c r="B1753" s="80" t="s">
        <v>7538</v>
      </c>
      <c r="C1753" s="80" t="s">
        <v>1005</v>
      </c>
      <c r="D1753" s="80" t="s">
        <v>6059</v>
      </c>
      <c r="E1753" s="111">
        <v>2546.5300000000002</v>
      </c>
      <c r="F1753" s="80" t="s">
        <v>5992</v>
      </c>
    </row>
    <row r="1754" spans="1:6" ht="13.5" x14ac:dyDescent="0.25">
      <c r="A1754" s="80">
        <v>99322</v>
      </c>
      <c r="B1754" s="80" t="s">
        <v>13052</v>
      </c>
      <c r="C1754" s="80" t="s">
        <v>1006</v>
      </c>
      <c r="D1754" s="80" t="s">
        <v>5991</v>
      </c>
      <c r="E1754" s="111">
        <v>8934.77</v>
      </c>
      <c r="F1754" s="80" t="s">
        <v>5992</v>
      </c>
    </row>
    <row r="1755" spans="1:6" ht="13.5" x14ac:dyDescent="0.25">
      <c r="A1755" s="80">
        <v>99323</v>
      </c>
      <c r="B1755" s="80" t="s">
        <v>7539</v>
      </c>
      <c r="C1755" s="80" t="s">
        <v>1005</v>
      </c>
      <c r="D1755" s="80" t="s">
        <v>6059</v>
      </c>
      <c r="E1755" s="111">
        <v>2772.59</v>
      </c>
      <c r="F1755" s="80" t="s">
        <v>5992</v>
      </c>
    </row>
    <row r="1756" spans="1:6" ht="13.5" x14ac:dyDescent="0.25">
      <c r="A1756" s="80">
        <v>99324</v>
      </c>
      <c r="B1756" s="80" t="s">
        <v>13053</v>
      </c>
      <c r="C1756" s="80" t="s">
        <v>1006</v>
      </c>
      <c r="D1756" s="80" t="s">
        <v>5991</v>
      </c>
      <c r="E1756" s="111">
        <v>9951.7199999999993</v>
      </c>
      <c r="F1756" s="80" t="s">
        <v>5992</v>
      </c>
    </row>
    <row r="1757" spans="1:6" ht="13.5" x14ac:dyDescent="0.25">
      <c r="A1757" s="80">
        <v>99325</v>
      </c>
      <c r="B1757" s="80" t="s">
        <v>7540</v>
      </c>
      <c r="C1757" s="80" t="s">
        <v>1005</v>
      </c>
      <c r="D1757" s="80" t="s">
        <v>6059</v>
      </c>
      <c r="E1757" s="111">
        <v>3002.66</v>
      </c>
      <c r="F1757" s="80" t="s">
        <v>5992</v>
      </c>
    </row>
    <row r="1758" spans="1:6" ht="13.5" x14ac:dyDescent="0.25">
      <c r="A1758" s="80">
        <v>99326</v>
      </c>
      <c r="B1758" s="80" t="s">
        <v>13054</v>
      </c>
      <c r="C1758" s="80" t="s">
        <v>1006</v>
      </c>
      <c r="D1758" s="80" t="s">
        <v>5991</v>
      </c>
      <c r="E1758" s="111">
        <v>8118.31</v>
      </c>
      <c r="F1758" s="80" t="s">
        <v>5992</v>
      </c>
    </row>
    <row r="1759" spans="1:6" ht="13.5" x14ac:dyDescent="0.25">
      <c r="A1759" s="80">
        <v>99327</v>
      </c>
      <c r="B1759" s="80" t="s">
        <v>7541</v>
      </c>
      <c r="C1759" s="80" t="s">
        <v>1005</v>
      </c>
      <c r="D1759" s="80" t="s">
        <v>6059</v>
      </c>
      <c r="E1759" s="111">
        <v>3883.62</v>
      </c>
      <c r="F1759" s="80" t="s">
        <v>5992</v>
      </c>
    </row>
    <row r="1760" spans="1:6" ht="13.5" x14ac:dyDescent="0.25">
      <c r="A1760" s="80">
        <v>101800</v>
      </c>
      <c r="B1760" s="80" t="s">
        <v>7542</v>
      </c>
      <c r="C1760" s="80" t="s">
        <v>1006</v>
      </c>
      <c r="D1760" s="80" t="s">
        <v>5991</v>
      </c>
      <c r="E1760" s="111">
        <v>1456.42</v>
      </c>
      <c r="F1760" s="80" t="s">
        <v>5992</v>
      </c>
    </row>
    <row r="1761" spans="1:6" ht="13.5" x14ac:dyDescent="0.25">
      <c r="A1761" s="80">
        <v>101801</v>
      </c>
      <c r="B1761" s="80" t="s">
        <v>7543</v>
      </c>
      <c r="C1761" s="80" t="s">
        <v>1006</v>
      </c>
      <c r="D1761" s="80" t="s">
        <v>5991</v>
      </c>
      <c r="E1761" s="110">
        <v>988.59</v>
      </c>
      <c r="F1761" s="80" t="s">
        <v>5992</v>
      </c>
    </row>
    <row r="1762" spans="1:6" ht="13.5" x14ac:dyDescent="0.25">
      <c r="A1762" s="80">
        <v>101806</v>
      </c>
      <c r="B1762" s="80" t="s">
        <v>7544</v>
      </c>
      <c r="C1762" s="80" t="s">
        <v>1006</v>
      </c>
      <c r="D1762" s="80" t="s">
        <v>5991</v>
      </c>
      <c r="E1762" s="110">
        <v>517.9</v>
      </c>
      <c r="F1762" s="80" t="s">
        <v>5992</v>
      </c>
    </row>
    <row r="1763" spans="1:6" ht="13.5" x14ac:dyDescent="0.25">
      <c r="A1763" s="80">
        <v>101807</v>
      </c>
      <c r="B1763" s="80" t="s">
        <v>7545</v>
      </c>
      <c r="C1763" s="80" t="s">
        <v>1006</v>
      </c>
      <c r="D1763" s="80" t="s">
        <v>5991</v>
      </c>
      <c r="E1763" s="110">
        <v>458.94</v>
      </c>
      <c r="F1763" s="80" t="s">
        <v>5992</v>
      </c>
    </row>
    <row r="1764" spans="1:6" ht="13.5" x14ac:dyDescent="0.25">
      <c r="A1764" s="80">
        <v>101808</v>
      </c>
      <c r="B1764" s="80" t="s">
        <v>7546</v>
      </c>
      <c r="C1764" s="80" t="s">
        <v>1006</v>
      </c>
      <c r="D1764" s="80" t="s">
        <v>5991</v>
      </c>
      <c r="E1764" s="110">
        <v>501.38</v>
      </c>
      <c r="F1764" s="80" t="s">
        <v>5992</v>
      </c>
    </row>
    <row r="1765" spans="1:6" ht="13.5" x14ac:dyDescent="0.25">
      <c r="A1765" s="80">
        <v>101809</v>
      </c>
      <c r="B1765" s="80" t="s">
        <v>7547</v>
      </c>
      <c r="C1765" s="80" t="s">
        <v>1006</v>
      </c>
      <c r="D1765" s="80" t="s">
        <v>5991</v>
      </c>
      <c r="E1765" s="111">
        <v>3015.35</v>
      </c>
      <c r="F1765" s="80" t="s">
        <v>5992</v>
      </c>
    </row>
    <row r="1766" spans="1:6" ht="13.5" x14ac:dyDescent="0.25">
      <c r="A1766" s="80">
        <v>102139</v>
      </c>
      <c r="B1766" s="80" t="s">
        <v>13055</v>
      </c>
      <c r="C1766" s="80" t="s">
        <v>1006</v>
      </c>
      <c r="D1766" s="80" t="s">
        <v>5991</v>
      </c>
      <c r="E1766" s="111">
        <v>1686.87</v>
      </c>
      <c r="F1766" s="80" t="s">
        <v>5992</v>
      </c>
    </row>
    <row r="1767" spans="1:6" ht="13.5" x14ac:dyDescent="0.25">
      <c r="A1767" s="80">
        <v>102141</v>
      </c>
      <c r="B1767" s="80" t="s">
        <v>13056</v>
      </c>
      <c r="C1767" s="80" t="s">
        <v>1006</v>
      </c>
      <c r="D1767" s="80" t="s">
        <v>5991</v>
      </c>
      <c r="E1767" s="111">
        <v>2605.34</v>
      </c>
      <c r="F1767" s="80" t="s">
        <v>5992</v>
      </c>
    </row>
    <row r="1768" spans="1:6" ht="13.5" x14ac:dyDescent="0.25">
      <c r="A1768" s="80">
        <v>102142</v>
      </c>
      <c r="B1768" s="80" t="s">
        <v>13057</v>
      </c>
      <c r="C1768" s="80" t="s">
        <v>1006</v>
      </c>
      <c r="D1768" s="80" t="s">
        <v>5991</v>
      </c>
      <c r="E1768" s="111">
        <v>2563.64</v>
      </c>
      <c r="F1768" s="80" t="s">
        <v>5992</v>
      </c>
    </row>
    <row r="1769" spans="1:6" ht="13.5" x14ac:dyDescent="0.25">
      <c r="A1769" s="80">
        <v>102457</v>
      </c>
      <c r="B1769" s="80" t="s">
        <v>13058</v>
      </c>
      <c r="C1769" s="80" t="s">
        <v>1006</v>
      </c>
      <c r="D1769" s="80" t="s">
        <v>5991</v>
      </c>
      <c r="E1769" s="111">
        <v>1631.06</v>
      </c>
      <c r="F1769" s="80" t="s">
        <v>5992</v>
      </c>
    </row>
    <row r="1770" spans="1:6" ht="13.5" x14ac:dyDescent="0.25">
      <c r="A1770" s="80">
        <v>94263</v>
      </c>
      <c r="B1770" s="80" t="s">
        <v>7548</v>
      </c>
      <c r="C1770" s="80" t="s">
        <v>1005</v>
      </c>
      <c r="D1770" s="80" t="s">
        <v>5991</v>
      </c>
      <c r="E1770" s="110">
        <v>30.77</v>
      </c>
      <c r="F1770" s="80" t="s">
        <v>5992</v>
      </c>
    </row>
    <row r="1771" spans="1:6" ht="13.5" x14ac:dyDescent="0.25">
      <c r="A1771" s="80">
        <v>94264</v>
      </c>
      <c r="B1771" s="80" t="s">
        <v>7549</v>
      </c>
      <c r="C1771" s="80" t="s">
        <v>1005</v>
      </c>
      <c r="D1771" s="80" t="s">
        <v>5991</v>
      </c>
      <c r="E1771" s="110">
        <v>33.94</v>
      </c>
      <c r="F1771" s="80" t="s">
        <v>5992</v>
      </c>
    </row>
    <row r="1772" spans="1:6" ht="13.5" x14ac:dyDescent="0.25">
      <c r="A1772" s="80">
        <v>94265</v>
      </c>
      <c r="B1772" s="80" t="s">
        <v>7550</v>
      </c>
      <c r="C1772" s="80" t="s">
        <v>1005</v>
      </c>
      <c r="D1772" s="80" t="s">
        <v>5991</v>
      </c>
      <c r="E1772" s="110">
        <v>40.57</v>
      </c>
      <c r="F1772" s="80" t="s">
        <v>5992</v>
      </c>
    </row>
    <row r="1773" spans="1:6" ht="13.5" x14ac:dyDescent="0.25">
      <c r="A1773" s="80">
        <v>94266</v>
      </c>
      <c r="B1773" s="80" t="s">
        <v>7551</v>
      </c>
      <c r="C1773" s="80" t="s">
        <v>1005</v>
      </c>
      <c r="D1773" s="80" t="s">
        <v>5991</v>
      </c>
      <c r="E1773" s="110">
        <v>44.19</v>
      </c>
      <c r="F1773" s="80" t="s">
        <v>5992</v>
      </c>
    </row>
    <row r="1774" spans="1:6" ht="13.5" x14ac:dyDescent="0.25">
      <c r="A1774" s="80">
        <v>94267</v>
      </c>
      <c r="B1774" s="80" t="s">
        <v>7552</v>
      </c>
      <c r="C1774" s="80" t="s">
        <v>1005</v>
      </c>
      <c r="D1774" s="80" t="s">
        <v>5991</v>
      </c>
      <c r="E1774" s="110">
        <v>49.04</v>
      </c>
      <c r="F1774" s="80" t="s">
        <v>5992</v>
      </c>
    </row>
    <row r="1775" spans="1:6" ht="13.5" x14ac:dyDescent="0.25">
      <c r="A1775" s="80">
        <v>94268</v>
      </c>
      <c r="B1775" s="80" t="s">
        <v>7553</v>
      </c>
      <c r="C1775" s="80" t="s">
        <v>1005</v>
      </c>
      <c r="D1775" s="80" t="s">
        <v>5991</v>
      </c>
      <c r="E1775" s="110">
        <v>53.02</v>
      </c>
      <c r="F1775" s="80" t="s">
        <v>5992</v>
      </c>
    </row>
    <row r="1776" spans="1:6" ht="13.5" x14ac:dyDescent="0.25">
      <c r="A1776" s="80">
        <v>94269</v>
      </c>
      <c r="B1776" s="80" t="s">
        <v>7554</v>
      </c>
      <c r="C1776" s="80" t="s">
        <v>1005</v>
      </c>
      <c r="D1776" s="80" t="s">
        <v>5991</v>
      </c>
      <c r="E1776" s="110">
        <v>70.3</v>
      </c>
      <c r="F1776" s="80" t="s">
        <v>5992</v>
      </c>
    </row>
    <row r="1777" spans="1:6" ht="13.5" x14ac:dyDescent="0.25">
      <c r="A1777" s="80">
        <v>94270</v>
      </c>
      <c r="B1777" s="80" t="s">
        <v>7555</v>
      </c>
      <c r="C1777" s="80" t="s">
        <v>1005</v>
      </c>
      <c r="D1777" s="80" t="s">
        <v>5991</v>
      </c>
      <c r="E1777" s="110">
        <v>75.86</v>
      </c>
      <c r="F1777" s="80" t="s">
        <v>5992</v>
      </c>
    </row>
    <row r="1778" spans="1:6" ht="13.5" x14ac:dyDescent="0.25">
      <c r="A1778" s="80">
        <v>94271</v>
      </c>
      <c r="B1778" s="80" t="s">
        <v>7556</v>
      </c>
      <c r="C1778" s="80" t="s">
        <v>1005</v>
      </c>
      <c r="D1778" s="80" t="s">
        <v>5991</v>
      </c>
      <c r="E1778" s="110">
        <v>85.45</v>
      </c>
      <c r="F1778" s="80" t="s">
        <v>5992</v>
      </c>
    </row>
    <row r="1779" spans="1:6" ht="13.5" x14ac:dyDescent="0.25">
      <c r="A1779" s="80">
        <v>94272</v>
      </c>
      <c r="B1779" s="80" t="s">
        <v>7557</v>
      </c>
      <c r="C1779" s="80" t="s">
        <v>1005</v>
      </c>
      <c r="D1779" s="80" t="s">
        <v>5991</v>
      </c>
      <c r="E1779" s="110">
        <v>92.86</v>
      </c>
      <c r="F1779" s="80" t="s">
        <v>5992</v>
      </c>
    </row>
    <row r="1780" spans="1:6" ht="13.5" x14ac:dyDescent="0.25">
      <c r="A1780" s="80">
        <v>94273</v>
      </c>
      <c r="B1780" s="80" t="s">
        <v>7558</v>
      </c>
      <c r="C1780" s="80" t="s">
        <v>1005</v>
      </c>
      <c r="D1780" s="80" t="s">
        <v>6059</v>
      </c>
      <c r="E1780" s="110">
        <v>52.18</v>
      </c>
      <c r="F1780" s="80" t="s">
        <v>5992</v>
      </c>
    </row>
    <row r="1781" spans="1:6" ht="13.5" x14ac:dyDescent="0.25">
      <c r="A1781" s="80">
        <v>94274</v>
      </c>
      <c r="B1781" s="80" t="s">
        <v>7559</v>
      </c>
      <c r="C1781" s="80" t="s">
        <v>1005</v>
      </c>
      <c r="D1781" s="80" t="s">
        <v>6059</v>
      </c>
      <c r="E1781" s="110">
        <v>55.84</v>
      </c>
      <c r="F1781" s="80" t="s">
        <v>5992</v>
      </c>
    </row>
    <row r="1782" spans="1:6" ht="13.5" x14ac:dyDescent="0.25">
      <c r="A1782" s="80">
        <v>94275</v>
      </c>
      <c r="B1782" s="80" t="s">
        <v>7560</v>
      </c>
      <c r="C1782" s="80" t="s">
        <v>1005</v>
      </c>
      <c r="D1782" s="80" t="s">
        <v>6059</v>
      </c>
      <c r="E1782" s="110">
        <v>50.11</v>
      </c>
      <c r="F1782" s="80" t="s">
        <v>5992</v>
      </c>
    </row>
    <row r="1783" spans="1:6" ht="13.5" x14ac:dyDescent="0.25">
      <c r="A1783" s="80">
        <v>94276</v>
      </c>
      <c r="B1783" s="80" t="s">
        <v>7561</v>
      </c>
      <c r="C1783" s="80" t="s">
        <v>1005</v>
      </c>
      <c r="D1783" s="80" t="s">
        <v>6059</v>
      </c>
      <c r="E1783" s="110">
        <v>53.78</v>
      </c>
      <c r="F1783" s="80" t="s">
        <v>5992</v>
      </c>
    </row>
    <row r="1784" spans="1:6" ht="13.5" x14ac:dyDescent="0.25">
      <c r="A1784" s="80">
        <v>94277</v>
      </c>
      <c r="B1784" s="80" t="s">
        <v>7562</v>
      </c>
      <c r="C1784" s="80" t="s">
        <v>1005</v>
      </c>
      <c r="D1784" s="80" t="s">
        <v>6059</v>
      </c>
      <c r="E1784" s="110">
        <v>41.41</v>
      </c>
      <c r="F1784" s="80" t="s">
        <v>5992</v>
      </c>
    </row>
    <row r="1785" spans="1:6" ht="13.5" x14ac:dyDescent="0.25">
      <c r="A1785" s="80">
        <v>94278</v>
      </c>
      <c r="B1785" s="80" t="s">
        <v>7563</v>
      </c>
      <c r="C1785" s="80" t="s">
        <v>1005</v>
      </c>
      <c r="D1785" s="80" t="s">
        <v>6059</v>
      </c>
      <c r="E1785" s="110">
        <v>45.09</v>
      </c>
      <c r="F1785" s="80" t="s">
        <v>5992</v>
      </c>
    </row>
    <row r="1786" spans="1:6" ht="13.5" x14ac:dyDescent="0.25">
      <c r="A1786" s="80">
        <v>94279</v>
      </c>
      <c r="B1786" s="80" t="s">
        <v>7564</v>
      </c>
      <c r="C1786" s="80" t="s">
        <v>1005</v>
      </c>
      <c r="D1786" s="80" t="s">
        <v>6059</v>
      </c>
      <c r="E1786" s="110">
        <v>48.38</v>
      </c>
      <c r="F1786" s="80" t="s">
        <v>5992</v>
      </c>
    </row>
    <row r="1787" spans="1:6" ht="13.5" x14ac:dyDescent="0.25">
      <c r="A1787" s="80">
        <v>94280</v>
      </c>
      <c r="B1787" s="80" t="s">
        <v>7565</v>
      </c>
      <c r="C1787" s="80" t="s">
        <v>1005</v>
      </c>
      <c r="D1787" s="80" t="s">
        <v>6059</v>
      </c>
      <c r="E1787" s="110">
        <v>52.05</v>
      </c>
      <c r="F1787" s="80" t="s">
        <v>5992</v>
      </c>
    </row>
    <row r="1788" spans="1:6" ht="13.5" x14ac:dyDescent="0.25">
      <c r="A1788" s="80">
        <v>94281</v>
      </c>
      <c r="B1788" s="80" t="s">
        <v>7566</v>
      </c>
      <c r="C1788" s="80" t="s">
        <v>1005</v>
      </c>
      <c r="D1788" s="80" t="s">
        <v>6059</v>
      </c>
      <c r="E1788" s="110">
        <v>51.36</v>
      </c>
      <c r="F1788" s="80" t="s">
        <v>5992</v>
      </c>
    </row>
    <row r="1789" spans="1:6" ht="13.5" x14ac:dyDescent="0.25">
      <c r="A1789" s="80">
        <v>94282</v>
      </c>
      <c r="B1789" s="80" t="s">
        <v>7567</v>
      </c>
      <c r="C1789" s="80" t="s">
        <v>1005</v>
      </c>
      <c r="D1789" s="80" t="s">
        <v>6059</v>
      </c>
      <c r="E1789" s="110">
        <v>62.54</v>
      </c>
      <c r="F1789" s="80" t="s">
        <v>5992</v>
      </c>
    </row>
    <row r="1790" spans="1:6" ht="13.5" x14ac:dyDescent="0.25">
      <c r="A1790" s="80">
        <v>94283</v>
      </c>
      <c r="B1790" s="80" t="s">
        <v>7568</v>
      </c>
      <c r="C1790" s="80" t="s">
        <v>1005</v>
      </c>
      <c r="D1790" s="80" t="s">
        <v>6059</v>
      </c>
      <c r="E1790" s="110">
        <v>66.290000000000006</v>
      </c>
      <c r="F1790" s="80" t="s">
        <v>5992</v>
      </c>
    </row>
    <row r="1791" spans="1:6" ht="13.5" x14ac:dyDescent="0.25">
      <c r="A1791" s="80">
        <v>94284</v>
      </c>
      <c r="B1791" s="80" t="s">
        <v>7569</v>
      </c>
      <c r="C1791" s="80" t="s">
        <v>1005</v>
      </c>
      <c r="D1791" s="80" t="s">
        <v>6059</v>
      </c>
      <c r="E1791" s="110">
        <v>77.47</v>
      </c>
      <c r="F1791" s="80" t="s">
        <v>5992</v>
      </c>
    </row>
    <row r="1792" spans="1:6" ht="13.5" x14ac:dyDescent="0.25">
      <c r="A1792" s="80">
        <v>94285</v>
      </c>
      <c r="B1792" s="80" t="s">
        <v>7570</v>
      </c>
      <c r="C1792" s="80" t="s">
        <v>1005</v>
      </c>
      <c r="D1792" s="80" t="s">
        <v>6059</v>
      </c>
      <c r="E1792" s="110">
        <v>80.66</v>
      </c>
      <c r="F1792" s="80" t="s">
        <v>5992</v>
      </c>
    </row>
    <row r="1793" spans="1:6" ht="13.5" x14ac:dyDescent="0.25">
      <c r="A1793" s="80">
        <v>94286</v>
      </c>
      <c r="B1793" s="80" t="s">
        <v>7571</v>
      </c>
      <c r="C1793" s="80" t="s">
        <v>1005</v>
      </c>
      <c r="D1793" s="80" t="s">
        <v>6059</v>
      </c>
      <c r="E1793" s="110">
        <v>91.84</v>
      </c>
      <c r="F1793" s="80" t="s">
        <v>5992</v>
      </c>
    </row>
    <row r="1794" spans="1:6" ht="13.5" x14ac:dyDescent="0.25">
      <c r="A1794" s="80">
        <v>94287</v>
      </c>
      <c r="B1794" s="80" t="s">
        <v>7572</v>
      </c>
      <c r="C1794" s="80" t="s">
        <v>1005</v>
      </c>
      <c r="D1794" s="80" t="s">
        <v>6059</v>
      </c>
      <c r="E1794" s="110">
        <v>39.880000000000003</v>
      </c>
      <c r="F1794" s="80" t="s">
        <v>5992</v>
      </c>
    </row>
    <row r="1795" spans="1:6" ht="13.5" x14ac:dyDescent="0.25">
      <c r="A1795" s="80">
        <v>94288</v>
      </c>
      <c r="B1795" s="80" t="s">
        <v>7573</v>
      </c>
      <c r="C1795" s="80" t="s">
        <v>1005</v>
      </c>
      <c r="D1795" s="80" t="s">
        <v>6059</v>
      </c>
      <c r="E1795" s="110">
        <v>49.66</v>
      </c>
      <c r="F1795" s="80" t="s">
        <v>5992</v>
      </c>
    </row>
    <row r="1796" spans="1:6" ht="13.5" x14ac:dyDescent="0.25">
      <c r="A1796" s="80">
        <v>94289</v>
      </c>
      <c r="B1796" s="80" t="s">
        <v>7574</v>
      </c>
      <c r="C1796" s="80" t="s">
        <v>1005</v>
      </c>
      <c r="D1796" s="80" t="s">
        <v>6059</v>
      </c>
      <c r="E1796" s="110">
        <v>50.67</v>
      </c>
      <c r="F1796" s="80" t="s">
        <v>5992</v>
      </c>
    </row>
    <row r="1797" spans="1:6" ht="13.5" x14ac:dyDescent="0.25">
      <c r="A1797" s="80">
        <v>94290</v>
      </c>
      <c r="B1797" s="80" t="s">
        <v>7575</v>
      </c>
      <c r="C1797" s="80" t="s">
        <v>1005</v>
      </c>
      <c r="D1797" s="80" t="s">
        <v>6059</v>
      </c>
      <c r="E1797" s="110">
        <v>60.45</v>
      </c>
      <c r="F1797" s="80" t="s">
        <v>5992</v>
      </c>
    </row>
    <row r="1798" spans="1:6" ht="13.5" x14ac:dyDescent="0.25">
      <c r="A1798" s="80">
        <v>94291</v>
      </c>
      <c r="B1798" s="80" t="s">
        <v>7576</v>
      </c>
      <c r="C1798" s="80" t="s">
        <v>1005</v>
      </c>
      <c r="D1798" s="80" t="s">
        <v>6059</v>
      </c>
      <c r="E1798" s="110">
        <v>60.95</v>
      </c>
      <c r="F1798" s="80" t="s">
        <v>5992</v>
      </c>
    </row>
    <row r="1799" spans="1:6" ht="13.5" x14ac:dyDescent="0.25">
      <c r="A1799" s="80">
        <v>94292</v>
      </c>
      <c r="B1799" s="80" t="s">
        <v>7577</v>
      </c>
      <c r="C1799" s="80" t="s">
        <v>1005</v>
      </c>
      <c r="D1799" s="80" t="s">
        <v>6059</v>
      </c>
      <c r="E1799" s="110">
        <v>70.73</v>
      </c>
      <c r="F1799" s="80" t="s">
        <v>5992</v>
      </c>
    </row>
    <row r="1800" spans="1:6" ht="13.5" x14ac:dyDescent="0.25">
      <c r="A1800" s="80">
        <v>94293</v>
      </c>
      <c r="B1800" s="80" t="s">
        <v>7578</v>
      </c>
      <c r="C1800" s="80" t="s">
        <v>1005</v>
      </c>
      <c r="D1800" s="80" t="s">
        <v>6059</v>
      </c>
      <c r="E1800" s="110">
        <v>161.6</v>
      </c>
      <c r="F1800" s="80" t="s">
        <v>5992</v>
      </c>
    </row>
    <row r="1801" spans="1:6" ht="13.5" x14ac:dyDescent="0.25">
      <c r="A1801" s="80">
        <v>94294</v>
      </c>
      <c r="B1801" s="80" t="s">
        <v>7579</v>
      </c>
      <c r="C1801" s="80" t="s">
        <v>1005</v>
      </c>
      <c r="D1801" s="80" t="s">
        <v>6059</v>
      </c>
      <c r="E1801" s="110">
        <v>9.57</v>
      </c>
      <c r="F1801" s="80" t="s">
        <v>5992</v>
      </c>
    </row>
    <row r="1802" spans="1:6" ht="13.5" x14ac:dyDescent="0.25">
      <c r="A1802" s="80">
        <v>102727</v>
      </c>
      <c r="B1802" s="80" t="s">
        <v>7580</v>
      </c>
      <c r="C1802" s="80" t="s">
        <v>6264</v>
      </c>
      <c r="D1802" s="80" t="s">
        <v>6059</v>
      </c>
      <c r="E1802" s="110">
        <v>92.57</v>
      </c>
      <c r="F1802" s="80" t="s">
        <v>5992</v>
      </c>
    </row>
    <row r="1803" spans="1:6" ht="13.5" x14ac:dyDescent="0.25">
      <c r="A1803" s="80">
        <v>102728</v>
      </c>
      <c r="B1803" s="80" t="s">
        <v>7581</v>
      </c>
      <c r="C1803" s="80" t="s">
        <v>1008</v>
      </c>
      <c r="D1803" s="80" t="s">
        <v>5991</v>
      </c>
      <c r="E1803" s="110">
        <v>16.850000000000001</v>
      </c>
      <c r="F1803" s="80" t="s">
        <v>5992</v>
      </c>
    </row>
    <row r="1804" spans="1:6" ht="13.5" x14ac:dyDescent="0.25">
      <c r="A1804" s="80">
        <v>102729</v>
      </c>
      <c r="B1804" s="80" t="s">
        <v>7582</v>
      </c>
      <c r="C1804" s="80" t="s">
        <v>1008</v>
      </c>
      <c r="D1804" s="80" t="s">
        <v>5991</v>
      </c>
      <c r="E1804" s="110">
        <v>16.11</v>
      </c>
      <c r="F1804" s="80" t="s">
        <v>5992</v>
      </c>
    </row>
    <row r="1805" spans="1:6" ht="13.5" x14ac:dyDescent="0.25">
      <c r="A1805" s="80">
        <v>102730</v>
      </c>
      <c r="B1805" s="80" t="s">
        <v>7583</v>
      </c>
      <c r="C1805" s="80" t="s">
        <v>1008</v>
      </c>
      <c r="D1805" s="80" t="s">
        <v>5991</v>
      </c>
      <c r="E1805" s="110">
        <v>14.55</v>
      </c>
      <c r="F1805" s="80" t="s">
        <v>5992</v>
      </c>
    </row>
    <row r="1806" spans="1:6" ht="13.5" x14ac:dyDescent="0.25">
      <c r="A1806" s="80">
        <v>102731</v>
      </c>
      <c r="B1806" s="80" t="s">
        <v>7584</v>
      </c>
      <c r="C1806" s="80" t="s">
        <v>1008</v>
      </c>
      <c r="D1806" s="80" t="s">
        <v>5991</v>
      </c>
      <c r="E1806" s="110">
        <v>12.36</v>
      </c>
      <c r="F1806" s="80" t="s">
        <v>5992</v>
      </c>
    </row>
    <row r="1807" spans="1:6" ht="13.5" x14ac:dyDescent="0.25">
      <c r="A1807" s="80">
        <v>102732</v>
      </c>
      <c r="B1807" s="80" t="s">
        <v>7585</v>
      </c>
      <c r="C1807" s="80" t="s">
        <v>1008</v>
      </c>
      <c r="D1807" s="80" t="s">
        <v>5991</v>
      </c>
      <c r="E1807" s="110">
        <v>11.83</v>
      </c>
      <c r="F1807" s="80" t="s">
        <v>5992</v>
      </c>
    </row>
    <row r="1808" spans="1:6" ht="13.5" x14ac:dyDescent="0.25">
      <c r="A1808" s="80">
        <v>102733</v>
      </c>
      <c r="B1808" s="80" t="s">
        <v>7586</v>
      </c>
      <c r="C1808" s="80" t="s">
        <v>1008</v>
      </c>
      <c r="D1808" s="80" t="s">
        <v>5991</v>
      </c>
      <c r="E1808" s="110">
        <v>13.39</v>
      </c>
      <c r="F1808" s="80" t="s">
        <v>5992</v>
      </c>
    </row>
    <row r="1809" spans="1:6" ht="13.5" x14ac:dyDescent="0.25">
      <c r="A1809" s="80">
        <v>102734</v>
      </c>
      <c r="B1809" s="80" t="s">
        <v>7587</v>
      </c>
      <c r="C1809" s="80" t="s">
        <v>1008</v>
      </c>
      <c r="D1809" s="80" t="s">
        <v>5991</v>
      </c>
      <c r="E1809" s="110">
        <v>16.100000000000001</v>
      </c>
      <c r="F1809" s="80" t="s">
        <v>5992</v>
      </c>
    </row>
    <row r="1810" spans="1:6" ht="13.5" x14ac:dyDescent="0.25">
      <c r="A1810" s="80">
        <v>102735</v>
      </c>
      <c r="B1810" s="80" t="s">
        <v>7588</v>
      </c>
      <c r="C1810" s="80" t="s">
        <v>1008</v>
      </c>
      <c r="D1810" s="80" t="s">
        <v>5991</v>
      </c>
      <c r="E1810" s="110">
        <v>15.43</v>
      </c>
      <c r="F1810" s="80" t="s">
        <v>5992</v>
      </c>
    </row>
    <row r="1811" spans="1:6" ht="13.5" x14ac:dyDescent="0.25">
      <c r="A1811" s="80">
        <v>102736</v>
      </c>
      <c r="B1811" s="80" t="s">
        <v>7589</v>
      </c>
      <c r="C1811" s="80" t="s">
        <v>7340</v>
      </c>
      <c r="D1811" s="80" t="s">
        <v>5991</v>
      </c>
      <c r="E1811" s="110">
        <v>558.41999999999996</v>
      </c>
      <c r="F1811" s="80" t="s">
        <v>5992</v>
      </c>
    </row>
    <row r="1812" spans="1:6" ht="13.5" x14ac:dyDescent="0.25">
      <c r="A1812" s="80">
        <v>102737</v>
      </c>
      <c r="B1812" s="80" t="s">
        <v>7590</v>
      </c>
      <c r="C1812" s="80" t="s">
        <v>1006</v>
      </c>
      <c r="D1812" s="80" t="s">
        <v>5991</v>
      </c>
      <c r="E1812" s="111">
        <v>1092.77</v>
      </c>
      <c r="F1812" s="80" t="s">
        <v>5992</v>
      </c>
    </row>
    <row r="1813" spans="1:6" ht="13.5" x14ac:dyDescent="0.25">
      <c r="A1813" s="80">
        <v>102738</v>
      </c>
      <c r="B1813" s="80" t="s">
        <v>7591</v>
      </c>
      <c r="C1813" s="80" t="s">
        <v>1006</v>
      </c>
      <c r="D1813" s="80" t="s">
        <v>5991</v>
      </c>
      <c r="E1813" s="111">
        <v>2248.0700000000002</v>
      </c>
      <c r="F1813" s="80" t="s">
        <v>5992</v>
      </c>
    </row>
    <row r="1814" spans="1:6" ht="13.5" x14ac:dyDescent="0.25">
      <c r="A1814" s="80">
        <v>102739</v>
      </c>
      <c r="B1814" s="80" t="s">
        <v>7592</v>
      </c>
      <c r="C1814" s="80" t="s">
        <v>1006</v>
      </c>
      <c r="D1814" s="80" t="s">
        <v>5991</v>
      </c>
      <c r="E1814" s="111">
        <v>3773.09</v>
      </c>
      <c r="F1814" s="80" t="s">
        <v>5992</v>
      </c>
    </row>
    <row r="1815" spans="1:6" ht="13.5" x14ac:dyDescent="0.25">
      <c r="A1815" s="80">
        <v>102740</v>
      </c>
      <c r="B1815" s="80" t="s">
        <v>7593</v>
      </c>
      <c r="C1815" s="80" t="s">
        <v>1006</v>
      </c>
      <c r="D1815" s="80" t="s">
        <v>5991</v>
      </c>
      <c r="E1815" s="111">
        <v>5667.79</v>
      </c>
      <c r="F1815" s="80" t="s">
        <v>5992</v>
      </c>
    </row>
    <row r="1816" spans="1:6" ht="13.5" x14ac:dyDescent="0.25">
      <c r="A1816" s="80">
        <v>102741</v>
      </c>
      <c r="B1816" s="80" t="s">
        <v>7594</v>
      </c>
      <c r="C1816" s="80" t="s">
        <v>1006</v>
      </c>
      <c r="D1816" s="80" t="s">
        <v>5991</v>
      </c>
      <c r="E1816" s="111">
        <v>7971.54</v>
      </c>
      <c r="F1816" s="80" t="s">
        <v>5992</v>
      </c>
    </row>
    <row r="1817" spans="1:6" ht="13.5" x14ac:dyDescent="0.25">
      <c r="A1817" s="80">
        <v>102742</v>
      </c>
      <c r="B1817" s="80" t="s">
        <v>7595</v>
      </c>
      <c r="C1817" s="80" t="s">
        <v>1006</v>
      </c>
      <c r="D1817" s="80" t="s">
        <v>5991</v>
      </c>
      <c r="E1817" s="111">
        <v>13832.79</v>
      </c>
      <c r="F1817" s="80" t="s">
        <v>5992</v>
      </c>
    </row>
    <row r="1818" spans="1:6" ht="13.5" x14ac:dyDescent="0.25">
      <c r="A1818" s="80">
        <v>102743</v>
      </c>
      <c r="B1818" s="80" t="s">
        <v>7596</v>
      </c>
      <c r="C1818" s="80" t="s">
        <v>1006</v>
      </c>
      <c r="D1818" s="80" t="s">
        <v>5991</v>
      </c>
      <c r="E1818" s="111">
        <v>4575.3900000000003</v>
      </c>
      <c r="F1818" s="80" t="s">
        <v>5992</v>
      </c>
    </row>
    <row r="1819" spans="1:6" ht="13.5" x14ac:dyDescent="0.25">
      <c r="A1819" s="80">
        <v>102744</v>
      </c>
      <c r="B1819" s="80" t="s">
        <v>7597</v>
      </c>
      <c r="C1819" s="80" t="s">
        <v>1006</v>
      </c>
      <c r="D1819" s="80" t="s">
        <v>5991</v>
      </c>
      <c r="E1819" s="111">
        <v>6869.43</v>
      </c>
      <c r="F1819" s="80" t="s">
        <v>5992</v>
      </c>
    </row>
    <row r="1820" spans="1:6" ht="13.5" x14ac:dyDescent="0.25">
      <c r="A1820" s="80">
        <v>102745</v>
      </c>
      <c r="B1820" s="80" t="s">
        <v>7598</v>
      </c>
      <c r="C1820" s="80" t="s">
        <v>1006</v>
      </c>
      <c r="D1820" s="80" t="s">
        <v>5991</v>
      </c>
      <c r="E1820" s="111">
        <v>9675.35</v>
      </c>
      <c r="F1820" s="80" t="s">
        <v>5992</v>
      </c>
    </row>
    <row r="1821" spans="1:6" ht="13.5" x14ac:dyDescent="0.25">
      <c r="A1821" s="80">
        <v>102746</v>
      </c>
      <c r="B1821" s="80" t="s">
        <v>7599</v>
      </c>
      <c r="C1821" s="80" t="s">
        <v>1006</v>
      </c>
      <c r="D1821" s="80" t="s">
        <v>5991</v>
      </c>
      <c r="E1821" s="111">
        <v>16811.330000000002</v>
      </c>
      <c r="F1821" s="80" t="s">
        <v>5992</v>
      </c>
    </row>
    <row r="1822" spans="1:6" ht="13.5" x14ac:dyDescent="0.25">
      <c r="A1822" s="80">
        <v>102747</v>
      </c>
      <c r="B1822" s="80" t="s">
        <v>7600</v>
      </c>
      <c r="C1822" s="80" t="s">
        <v>1006</v>
      </c>
      <c r="D1822" s="80" t="s">
        <v>5991</v>
      </c>
      <c r="E1822" s="111">
        <v>8540.1200000000008</v>
      </c>
      <c r="F1822" s="80" t="s">
        <v>5992</v>
      </c>
    </row>
    <row r="1823" spans="1:6" ht="13.5" x14ac:dyDescent="0.25">
      <c r="A1823" s="80">
        <v>102748</v>
      </c>
      <c r="B1823" s="80" t="s">
        <v>7601</v>
      </c>
      <c r="C1823" s="80" t="s">
        <v>1006</v>
      </c>
      <c r="D1823" s="80" t="s">
        <v>5991</v>
      </c>
      <c r="E1823" s="111">
        <v>11974.98</v>
      </c>
      <c r="F1823" s="80" t="s">
        <v>5992</v>
      </c>
    </row>
    <row r="1824" spans="1:6" ht="13.5" x14ac:dyDescent="0.25">
      <c r="A1824" s="80">
        <v>102749</v>
      </c>
      <c r="B1824" s="80" t="s">
        <v>7602</v>
      </c>
      <c r="C1824" s="80" t="s">
        <v>1006</v>
      </c>
      <c r="D1824" s="80" t="s">
        <v>5991</v>
      </c>
      <c r="E1824" s="111">
        <v>20606.53</v>
      </c>
      <c r="F1824" s="80" t="s">
        <v>5992</v>
      </c>
    </row>
    <row r="1825" spans="1:6" ht="13.5" x14ac:dyDescent="0.25">
      <c r="A1825" s="80">
        <v>102750</v>
      </c>
      <c r="B1825" s="80" t="s">
        <v>7603</v>
      </c>
      <c r="C1825" s="80" t="s">
        <v>1006</v>
      </c>
      <c r="D1825" s="80" t="s">
        <v>5991</v>
      </c>
      <c r="E1825" s="111">
        <v>2745.69</v>
      </c>
      <c r="F1825" s="80" t="s">
        <v>5992</v>
      </c>
    </row>
    <row r="1826" spans="1:6" ht="13.5" x14ac:dyDescent="0.25">
      <c r="A1826" s="80">
        <v>102751</v>
      </c>
      <c r="B1826" s="80" t="s">
        <v>7604</v>
      </c>
      <c r="C1826" s="80" t="s">
        <v>1006</v>
      </c>
      <c r="D1826" s="80" t="s">
        <v>5991</v>
      </c>
      <c r="E1826" s="111">
        <v>4790.83</v>
      </c>
      <c r="F1826" s="80" t="s">
        <v>5992</v>
      </c>
    </row>
    <row r="1827" spans="1:6" ht="13.5" x14ac:dyDescent="0.25">
      <c r="A1827" s="80">
        <v>102752</v>
      </c>
      <c r="B1827" s="80" t="s">
        <v>7605</v>
      </c>
      <c r="C1827" s="80" t="s">
        <v>1006</v>
      </c>
      <c r="D1827" s="80" t="s">
        <v>5991</v>
      </c>
      <c r="E1827" s="111">
        <v>7656.65</v>
      </c>
      <c r="F1827" s="80" t="s">
        <v>5992</v>
      </c>
    </row>
    <row r="1828" spans="1:6" ht="13.5" x14ac:dyDescent="0.25">
      <c r="A1828" s="80">
        <v>102753</v>
      </c>
      <c r="B1828" s="80" t="s">
        <v>7606</v>
      </c>
      <c r="C1828" s="80" t="s">
        <v>1006</v>
      </c>
      <c r="D1828" s="80" t="s">
        <v>5991</v>
      </c>
      <c r="E1828" s="111">
        <v>11365.18</v>
      </c>
      <c r="F1828" s="80" t="s">
        <v>5992</v>
      </c>
    </row>
    <row r="1829" spans="1:6" ht="13.5" x14ac:dyDescent="0.25">
      <c r="A1829" s="80">
        <v>102754</v>
      </c>
      <c r="B1829" s="80" t="s">
        <v>7607</v>
      </c>
      <c r="C1829" s="80" t="s">
        <v>1006</v>
      </c>
      <c r="D1829" s="80" t="s">
        <v>5991</v>
      </c>
      <c r="E1829" s="111">
        <v>21662.28</v>
      </c>
      <c r="F1829" s="80" t="s">
        <v>5992</v>
      </c>
    </row>
    <row r="1830" spans="1:6" ht="13.5" x14ac:dyDescent="0.25">
      <c r="A1830" s="80">
        <v>102755</v>
      </c>
      <c r="B1830" s="80" t="s">
        <v>7608</v>
      </c>
      <c r="C1830" s="80" t="s">
        <v>1006</v>
      </c>
      <c r="D1830" s="80" t="s">
        <v>5991</v>
      </c>
      <c r="E1830" s="111">
        <v>10719.05</v>
      </c>
      <c r="F1830" s="80" t="s">
        <v>5992</v>
      </c>
    </row>
    <row r="1831" spans="1:6" ht="13.5" x14ac:dyDescent="0.25">
      <c r="A1831" s="80">
        <v>102756</v>
      </c>
      <c r="B1831" s="80" t="s">
        <v>7609</v>
      </c>
      <c r="C1831" s="80" t="s">
        <v>1006</v>
      </c>
      <c r="D1831" s="80" t="s">
        <v>5991</v>
      </c>
      <c r="E1831" s="111">
        <v>15961.39</v>
      </c>
      <c r="F1831" s="80" t="s">
        <v>5992</v>
      </c>
    </row>
    <row r="1832" spans="1:6" ht="13.5" x14ac:dyDescent="0.25">
      <c r="A1832" s="80">
        <v>102757</v>
      </c>
      <c r="B1832" s="80" t="s">
        <v>7610</v>
      </c>
      <c r="C1832" s="80" t="s">
        <v>1006</v>
      </c>
      <c r="D1832" s="80" t="s">
        <v>5991</v>
      </c>
      <c r="E1832" s="111">
        <v>29768.61</v>
      </c>
      <c r="F1832" s="80" t="s">
        <v>5992</v>
      </c>
    </row>
    <row r="1833" spans="1:6" ht="13.5" x14ac:dyDescent="0.25">
      <c r="A1833" s="80">
        <v>102758</v>
      </c>
      <c r="B1833" s="80" t="s">
        <v>7611</v>
      </c>
      <c r="C1833" s="80" t="s">
        <v>1006</v>
      </c>
      <c r="D1833" s="80" t="s">
        <v>5991</v>
      </c>
      <c r="E1833" s="111">
        <v>13796.78</v>
      </c>
      <c r="F1833" s="80" t="s">
        <v>5992</v>
      </c>
    </row>
    <row r="1834" spans="1:6" ht="13.5" x14ac:dyDescent="0.25">
      <c r="A1834" s="80">
        <v>102759</v>
      </c>
      <c r="B1834" s="80" t="s">
        <v>7612</v>
      </c>
      <c r="C1834" s="80" t="s">
        <v>1006</v>
      </c>
      <c r="D1834" s="80" t="s">
        <v>5991</v>
      </c>
      <c r="E1834" s="111">
        <v>20580.91</v>
      </c>
      <c r="F1834" s="80" t="s">
        <v>5992</v>
      </c>
    </row>
    <row r="1835" spans="1:6" ht="13.5" x14ac:dyDescent="0.25">
      <c r="A1835" s="80">
        <v>102760</v>
      </c>
      <c r="B1835" s="80" t="s">
        <v>7613</v>
      </c>
      <c r="C1835" s="80" t="s">
        <v>1006</v>
      </c>
      <c r="D1835" s="80" t="s">
        <v>5991</v>
      </c>
      <c r="E1835" s="111">
        <v>38028.69</v>
      </c>
      <c r="F1835" s="80" t="s">
        <v>5992</v>
      </c>
    </row>
    <row r="1836" spans="1:6" ht="13.5" x14ac:dyDescent="0.25">
      <c r="A1836" s="80">
        <v>102761</v>
      </c>
      <c r="B1836" s="80" t="s">
        <v>7614</v>
      </c>
      <c r="C1836" s="80" t="s">
        <v>1006</v>
      </c>
      <c r="D1836" s="80" t="s">
        <v>5991</v>
      </c>
      <c r="E1836" s="111">
        <v>13011.86</v>
      </c>
      <c r="F1836" s="80" t="s">
        <v>5992</v>
      </c>
    </row>
    <row r="1837" spans="1:6" ht="13.5" x14ac:dyDescent="0.25">
      <c r="A1837" s="80">
        <v>102762</v>
      </c>
      <c r="B1837" s="80" t="s">
        <v>7615</v>
      </c>
      <c r="C1837" s="80" t="s">
        <v>1006</v>
      </c>
      <c r="D1837" s="80" t="s">
        <v>5991</v>
      </c>
      <c r="E1837" s="111">
        <v>20224.2</v>
      </c>
      <c r="F1837" s="80" t="s">
        <v>5992</v>
      </c>
    </row>
    <row r="1838" spans="1:6" ht="13.5" x14ac:dyDescent="0.25">
      <c r="A1838" s="80">
        <v>102763</v>
      </c>
      <c r="B1838" s="80" t="s">
        <v>7616</v>
      </c>
      <c r="C1838" s="80" t="s">
        <v>1006</v>
      </c>
      <c r="D1838" s="80" t="s">
        <v>5991</v>
      </c>
      <c r="E1838" s="111">
        <v>28257.68</v>
      </c>
      <c r="F1838" s="80" t="s">
        <v>5992</v>
      </c>
    </row>
    <row r="1839" spans="1:6" ht="13.5" x14ac:dyDescent="0.25">
      <c r="A1839" s="80">
        <v>102764</v>
      </c>
      <c r="B1839" s="80" t="s">
        <v>7617</v>
      </c>
      <c r="C1839" s="80" t="s">
        <v>1006</v>
      </c>
      <c r="D1839" s="80" t="s">
        <v>5991</v>
      </c>
      <c r="E1839" s="111">
        <v>40117.68</v>
      </c>
      <c r="F1839" s="80" t="s">
        <v>5992</v>
      </c>
    </row>
    <row r="1840" spans="1:6" ht="13.5" x14ac:dyDescent="0.25">
      <c r="A1840" s="80">
        <v>102765</v>
      </c>
      <c r="B1840" s="80" t="s">
        <v>7618</v>
      </c>
      <c r="C1840" s="80" t="s">
        <v>1006</v>
      </c>
      <c r="D1840" s="80" t="s">
        <v>5991</v>
      </c>
      <c r="E1840" s="111">
        <v>16163.19</v>
      </c>
      <c r="F1840" s="80" t="s">
        <v>5992</v>
      </c>
    </row>
    <row r="1841" spans="1:6" ht="13.5" x14ac:dyDescent="0.25">
      <c r="A1841" s="80">
        <v>102766</v>
      </c>
      <c r="B1841" s="80" t="s">
        <v>7619</v>
      </c>
      <c r="C1841" s="80" t="s">
        <v>1006</v>
      </c>
      <c r="D1841" s="80" t="s">
        <v>5991</v>
      </c>
      <c r="E1841" s="111">
        <v>24519.63</v>
      </c>
      <c r="F1841" s="80" t="s">
        <v>5992</v>
      </c>
    </row>
    <row r="1842" spans="1:6" ht="13.5" x14ac:dyDescent="0.25">
      <c r="A1842" s="80">
        <v>102767</v>
      </c>
      <c r="B1842" s="80" t="s">
        <v>7620</v>
      </c>
      <c r="C1842" s="80" t="s">
        <v>1006</v>
      </c>
      <c r="D1842" s="80" t="s">
        <v>5991</v>
      </c>
      <c r="E1842" s="111">
        <v>34559.910000000003</v>
      </c>
      <c r="F1842" s="80" t="s">
        <v>5992</v>
      </c>
    </row>
    <row r="1843" spans="1:6" ht="13.5" x14ac:dyDescent="0.25">
      <c r="A1843" s="80">
        <v>102768</v>
      </c>
      <c r="B1843" s="80" t="s">
        <v>7621</v>
      </c>
      <c r="C1843" s="80" t="s">
        <v>1006</v>
      </c>
      <c r="D1843" s="80" t="s">
        <v>5991</v>
      </c>
      <c r="E1843" s="111">
        <v>48659.3</v>
      </c>
      <c r="F1843" s="80" t="s">
        <v>5992</v>
      </c>
    </row>
    <row r="1844" spans="1:6" ht="13.5" x14ac:dyDescent="0.25">
      <c r="A1844" s="80">
        <v>102769</v>
      </c>
      <c r="B1844" s="80" t="s">
        <v>7622</v>
      </c>
      <c r="C1844" s="80" t="s">
        <v>1006</v>
      </c>
      <c r="D1844" s="80" t="s">
        <v>5991</v>
      </c>
      <c r="E1844" s="111">
        <v>18697.259999999998</v>
      </c>
      <c r="F1844" s="80" t="s">
        <v>5992</v>
      </c>
    </row>
    <row r="1845" spans="1:6" ht="13.5" x14ac:dyDescent="0.25">
      <c r="A1845" s="80">
        <v>102770</v>
      </c>
      <c r="B1845" s="80" t="s">
        <v>7623</v>
      </c>
      <c r="C1845" s="80" t="s">
        <v>1006</v>
      </c>
      <c r="D1845" s="80" t="s">
        <v>5991</v>
      </c>
      <c r="E1845" s="111">
        <v>28880.54</v>
      </c>
      <c r="F1845" s="80" t="s">
        <v>5992</v>
      </c>
    </row>
    <row r="1846" spans="1:6" ht="13.5" x14ac:dyDescent="0.25">
      <c r="A1846" s="80">
        <v>102771</v>
      </c>
      <c r="B1846" s="80" t="s">
        <v>7624</v>
      </c>
      <c r="C1846" s="80" t="s">
        <v>1006</v>
      </c>
      <c r="D1846" s="80" t="s">
        <v>5991</v>
      </c>
      <c r="E1846" s="111">
        <v>40683.22</v>
      </c>
      <c r="F1846" s="80" t="s">
        <v>5992</v>
      </c>
    </row>
    <row r="1847" spans="1:6" ht="13.5" x14ac:dyDescent="0.25">
      <c r="A1847" s="80">
        <v>102772</v>
      </c>
      <c r="B1847" s="80" t="s">
        <v>7625</v>
      </c>
      <c r="C1847" s="80" t="s">
        <v>1006</v>
      </c>
      <c r="D1847" s="80" t="s">
        <v>5991</v>
      </c>
      <c r="E1847" s="111">
        <v>57829.84</v>
      </c>
      <c r="F1847" s="80" t="s">
        <v>5992</v>
      </c>
    </row>
    <row r="1848" spans="1:6" ht="13.5" x14ac:dyDescent="0.25">
      <c r="A1848" s="80">
        <v>102773</v>
      </c>
      <c r="B1848" s="80" t="s">
        <v>7626</v>
      </c>
      <c r="C1848" s="80" t="s">
        <v>1006</v>
      </c>
      <c r="D1848" s="80" t="s">
        <v>5991</v>
      </c>
      <c r="E1848" s="111">
        <v>8236.86</v>
      </c>
      <c r="F1848" s="80" t="s">
        <v>5992</v>
      </c>
    </row>
    <row r="1849" spans="1:6" ht="13.5" x14ac:dyDescent="0.25">
      <c r="A1849" s="80">
        <v>102774</v>
      </c>
      <c r="B1849" s="80" t="s">
        <v>7627</v>
      </c>
      <c r="C1849" s="80" t="s">
        <v>1006</v>
      </c>
      <c r="D1849" s="80" t="s">
        <v>5991</v>
      </c>
      <c r="E1849" s="111">
        <v>8236.86</v>
      </c>
      <c r="F1849" s="80" t="s">
        <v>5992</v>
      </c>
    </row>
    <row r="1850" spans="1:6" ht="13.5" x14ac:dyDescent="0.25">
      <c r="A1850" s="80">
        <v>102775</v>
      </c>
      <c r="B1850" s="80" t="s">
        <v>7628</v>
      </c>
      <c r="C1850" s="80" t="s">
        <v>1006</v>
      </c>
      <c r="D1850" s="80" t="s">
        <v>5991</v>
      </c>
      <c r="E1850" s="111">
        <v>12376.38</v>
      </c>
      <c r="F1850" s="80" t="s">
        <v>5992</v>
      </c>
    </row>
    <row r="1851" spans="1:6" ht="13.5" x14ac:dyDescent="0.25">
      <c r="A1851" s="80">
        <v>102776</v>
      </c>
      <c r="B1851" s="80" t="s">
        <v>7629</v>
      </c>
      <c r="C1851" s="80" t="s">
        <v>1006</v>
      </c>
      <c r="D1851" s="80" t="s">
        <v>5991</v>
      </c>
      <c r="E1851" s="111">
        <v>12376.38</v>
      </c>
      <c r="F1851" s="80" t="s">
        <v>5992</v>
      </c>
    </row>
    <row r="1852" spans="1:6" ht="13.5" x14ac:dyDescent="0.25">
      <c r="A1852" s="80">
        <v>102777</v>
      </c>
      <c r="B1852" s="80" t="s">
        <v>7630</v>
      </c>
      <c r="C1852" s="80" t="s">
        <v>1006</v>
      </c>
      <c r="D1852" s="80" t="s">
        <v>5991</v>
      </c>
      <c r="E1852" s="111">
        <v>18784.2</v>
      </c>
      <c r="F1852" s="80" t="s">
        <v>5992</v>
      </c>
    </row>
    <row r="1853" spans="1:6" ht="13.5" x14ac:dyDescent="0.25">
      <c r="A1853" s="80">
        <v>102778</v>
      </c>
      <c r="B1853" s="80" t="s">
        <v>7631</v>
      </c>
      <c r="C1853" s="80" t="s">
        <v>1006</v>
      </c>
      <c r="D1853" s="80" t="s">
        <v>5991</v>
      </c>
      <c r="E1853" s="111">
        <v>28259.15</v>
      </c>
      <c r="F1853" s="80" t="s">
        <v>5992</v>
      </c>
    </row>
    <row r="1854" spans="1:6" ht="13.5" x14ac:dyDescent="0.25">
      <c r="A1854" s="80">
        <v>102779</v>
      </c>
      <c r="B1854" s="80" t="s">
        <v>7632</v>
      </c>
      <c r="C1854" s="80" t="s">
        <v>1006</v>
      </c>
      <c r="D1854" s="80" t="s">
        <v>5991</v>
      </c>
      <c r="E1854" s="111">
        <v>8236.86</v>
      </c>
      <c r="F1854" s="80" t="s">
        <v>5992</v>
      </c>
    </row>
    <row r="1855" spans="1:6" ht="13.5" x14ac:dyDescent="0.25">
      <c r="A1855" s="80">
        <v>102780</v>
      </c>
      <c r="B1855" s="80" t="s">
        <v>7633</v>
      </c>
      <c r="C1855" s="80" t="s">
        <v>1006</v>
      </c>
      <c r="D1855" s="80" t="s">
        <v>5991</v>
      </c>
      <c r="E1855" s="111">
        <v>9470.2800000000007</v>
      </c>
      <c r="F1855" s="80" t="s">
        <v>5992</v>
      </c>
    </row>
    <row r="1856" spans="1:6" ht="13.5" x14ac:dyDescent="0.25">
      <c r="A1856" s="80">
        <v>102781</v>
      </c>
      <c r="B1856" s="80" t="s">
        <v>7634</v>
      </c>
      <c r="C1856" s="80" t="s">
        <v>1006</v>
      </c>
      <c r="D1856" s="80" t="s">
        <v>5991</v>
      </c>
      <c r="E1856" s="111">
        <v>14127.24</v>
      </c>
      <c r="F1856" s="80" t="s">
        <v>5992</v>
      </c>
    </row>
    <row r="1857" spans="1:6" ht="13.5" x14ac:dyDescent="0.25">
      <c r="A1857" s="80">
        <v>102782</v>
      </c>
      <c r="B1857" s="80" t="s">
        <v>7635</v>
      </c>
      <c r="C1857" s="80" t="s">
        <v>1006</v>
      </c>
      <c r="D1857" s="80" t="s">
        <v>5991</v>
      </c>
      <c r="E1857" s="111">
        <v>15768.46</v>
      </c>
      <c r="F1857" s="80" t="s">
        <v>5992</v>
      </c>
    </row>
    <row r="1858" spans="1:6" ht="13.5" x14ac:dyDescent="0.25">
      <c r="A1858" s="80">
        <v>102783</v>
      </c>
      <c r="B1858" s="80" t="s">
        <v>7636</v>
      </c>
      <c r="C1858" s="80" t="s">
        <v>1006</v>
      </c>
      <c r="D1858" s="80" t="s">
        <v>5991</v>
      </c>
      <c r="E1858" s="111">
        <v>20942.86</v>
      </c>
      <c r="F1858" s="80" t="s">
        <v>5992</v>
      </c>
    </row>
    <row r="1859" spans="1:6" ht="13.5" x14ac:dyDescent="0.25">
      <c r="A1859" s="80">
        <v>102784</v>
      </c>
      <c r="B1859" s="80" t="s">
        <v>7637</v>
      </c>
      <c r="C1859" s="80" t="s">
        <v>1006</v>
      </c>
      <c r="D1859" s="80" t="s">
        <v>5991</v>
      </c>
      <c r="E1859" s="111">
        <v>32996.620000000003</v>
      </c>
      <c r="F1859" s="80" t="s">
        <v>5992</v>
      </c>
    </row>
    <row r="1860" spans="1:6" ht="13.5" x14ac:dyDescent="0.25">
      <c r="A1860" s="80">
        <v>102785</v>
      </c>
      <c r="B1860" s="80" t="s">
        <v>7638</v>
      </c>
      <c r="C1860" s="80" t="s">
        <v>1006</v>
      </c>
      <c r="D1860" s="80" t="s">
        <v>5991</v>
      </c>
      <c r="E1860" s="111">
        <v>9470.2800000000007</v>
      </c>
      <c r="F1860" s="80" t="s">
        <v>5992</v>
      </c>
    </row>
    <row r="1861" spans="1:6" ht="13.5" x14ac:dyDescent="0.25">
      <c r="A1861" s="80">
        <v>102786</v>
      </c>
      <c r="B1861" s="80" t="s">
        <v>7639</v>
      </c>
      <c r="C1861" s="80" t="s">
        <v>1006</v>
      </c>
      <c r="D1861" s="80" t="s">
        <v>5991</v>
      </c>
      <c r="E1861" s="111">
        <v>10594.06</v>
      </c>
      <c r="F1861" s="80" t="s">
        <v>5992</v>
      </c>
    </row>
    <row r="1862" spans="1:6" ht="13.5" x14ac:dyDescent="0.25">
      <c r="A1862" s="80">
        <v>102787</v>
      </c>
      <c r="B1862" s="80" t="s">
        <v>7640</v>
      </c>
      <c r="C1862" s="80" t="s">
        <v>1006</v>
      </c>
      <c r="D1862" s="80" t="s">
        <v>5991</v>
      </c>
      <c r="E1862" s="111">
        <v>15768.46</v>
      </c>
      <c r="F1862" s="80" t="s">
        <v>5992</v>
      </c>
    </row>
    <row r="1863" spans="1:6" ht="13.5" x14ac:dyDescent="0.25">
      <c r="A1863" s="80">
        <v>102788</v>
      </c>
      <c r="B1863" s="80" t="s">
        <v>7641</v>
      </c>
      <c r="C1863" s="80" t="s">
        <v>1006</v>
      </c>
      <c r="D1863" s="80" t="s">
        <v>5991</v>
      </c>
      <c r="E1863" s="111">
        <v>17389.12</v>
      </c>
      <c r="F1863" s="80" t="s">
        <v>5992</v>
      </c>
    </row>
    <row r="1864" spans="1:6" ht="13.5" x14ac:dyDescent="0.25">
      <c r="A1864" s="80">
        <v>102789</v>
      </c>
      <c r="B1864" s="80" t="s">
        <v>7642</v>
      </c>
      <c r="C1864" s="80" t="s">
        <v>1006</v>
      </c>
      <c r="D1864" s="80" t="s">
        <v>5991</v>
      </c>
      <c r="E1864" s="111">
        <v>22978.17</v>
      </c>
      <c r="F1864" s="80" t="s">
        <v>5992</v>
      </c>
    </row>
    <row r="1865" spans="1:6" ht="13.5" x14ac:dyDescent="0.25">
      <c r="A1865" s="80">
        <v>102790</v>
      </c>
      <c r="B1865" s="80" t="s">
        <v>7643</v>
      </c>
      <c r="C1865" s="80" t="s">
        <v>1006</v>
      </c>
      <c r="D1865" s="80" t="s">
        <v>5991</v>
      </c>
      <c r="E1865" s="111">
        <v>38076.720000000001</v>
      </c>
      <c r="F1865" s="80" t="s">
        <v>5992</v>
      </c>
    </row>
    <row r="1866" spans="1:6" ht="13.5" x14ac:dyDescent="0.25">
      <c r="A1866" s="80">
        <v>102791</v>
      </c>
      <c r="B1866" s="80" t="s">
        <v>7644</v>
      </c>
      <c r="C1866" s="80" t="s">
        <v>1006</v>
      </c>
      <c r="D1866" s="80" t="s">
        <v>5991</v>
      </c>
      <c r="E1866" s="111">
        <v>30395.1</v>
      </c>
      <c r="F1866" s="80" t="s">
        <v>5992</v>
      </c>
    </row>
    <row r="1867" spans="1:6" ht="13.5" x14ac:dyDescent="0.25">
      <c r="A1867" s="80">
        <v>102792</v>
      </c>
      <c r="B1867" s="80" t="s">
        <v>7645</v>
      </c>
      <c r="C1867" s="80" t="s">
        <v>1006</v>
      </c>
      <c r="D1867" s="80" t="s">
        <v>5991</v>
      </c>
      <c r="E1867" s="111">
        <v>49630.55</v>
      </c>
      <c r="F1867" s="80" t="s">
        <v>5992</v>
      </c>
    </row>
    <row r="1868" spans="1:6" ht="13.5" x14ac:dyDescent="0.25">
      <c r="A1868" s="80">
        <v>102793</v>
      </c>
      <c r="B1868" s="80" t="s">
        <v>7646</v>
      </c>
      <c r="C1868" s="80" t="s">
        <v>1006</v>
      </c>
      <c r="D1868" s="80" t="s">
        <v>5991</v>
      </c>
      <c r="E1868" s="111">
        <v>66987.740000000005</v>
      </c>
      <c r="F1868" s="80" t="s">
        <v>5992</v>
      </c>
    </row>
    <row r="1869" spans="1:6" ht="13.5" x14ac:dyDescent="0.25">
      <c r="A1869" s="80">
        <v>102794</v>
      </c>
      <c r="B1869" s="80" t="s">
        <v>7647</v>
      </c>
      <c r="C1869" s="80" t="s">
        <v>1006</v>
      </c>
      <c r="D1869" s="80" t="s">
        <v>5991</v>
      </c>
      <c r="E1869" s="111">
        <v>96337.37</v>
      </c>
      <c r="F1869" s="80" t="s">
        <v>5992</v>
      </c>
    </row>
    <row r="1870" spans="1:6" ht="13.5" x14ac:dyDescent="0.25">
      <c r="A1870" s="80">
        <v>102795</v>
      </c>
      <c r="B1870" s="80" t="s">
        <v>7648</v>
      </c>
      <c r="C1870" s="80" t="s">
        <v>1006</v>
      </c>
      <c r="D1870" s="80" t="s">
        <v>5991</v>
      </c>
      <c r="E1870" s="111">
        <v>32356.85</v>
      </c>
      <c r="F1870" s="80" t="s">
        <v>5992</v>
      </c>
    </row>
    <row r="1871" spans="1:6" ht="13.5" x14ac:dyDescent="0.25">
      <c r="A1871" s="80">
        <v>102796</v>
      </c>
      <c r="B1871" s="80" t="s">
        <v>7649</v>
      </c>
      <c r="C1871" s="80" t="s">
        <v>1006</v>
      </c>
      <c r="D1871" s="80" t="s">
        <v>5991</v>
      </c>
      <c r="E1871" s="111">
        <v>52425.94</v>
      </c>
      <c r="F1871" s="80" t="s">
        <v>5992</v>
      </c>
    </row>
    <row r="1872" spans="1:6" ht="13.5" x14ac:dyDescent="0.25">
      <c r="A1872" s="80">
        <v>102797</v>
      </c>
      <c r="B1872" s="80" t="s">
        <v>7650</v>
      </c>
      <c r="C1872" s="80" t="s">
        <v>1006</v>
      </c>
      <c r="D1872" s="80" t="s">
        <v>5991</v>
      </c>
      <c r="E1872" s="111">
        <v>74336.429999999993</v>
      </c>
      <c r="F1872" s="80" t="s">
        <v>5992</v>
      </c>
    </row>
    <row r="1873" spans="1:6" ht="13.5" x14ac:dyDescent="0.25">
      <c r="A1873" s="80">
        <v>102798</v>
      </c>
      <c r="B1873" s="80" t="s">
        <v>7651</v>
      </c>
      <c r="C1873" s="80" t="s">
        <v>1006</v>
      </c>
      <c r="D1873" s="80" t="s">
        <v>5991</v>
      </c>
      <c r="E1873" s="111">
        <v>91239.1</v>
      </c>
      <c r="F1873" s="80" t="s">
        <v>5992</v>
      </c>
    </row>
    <row r="1874" spans="1:6" ht="13.5" x14ac:dyDescent="0.25">
      <c r="A1874" s="80">
        <v>102799</v>
      </c>
      <c r="B1874" s="80" t="s">
        <v>7652</v>
      </c>
      <c r="C1874" s="80" t="s">
        <v>1006</v>
      </c>
      <c r="D1874" s="80" t="s">
        <v>5991</v>
      </c>
      <c r="E1874" s="111">
        <v>33046.769999999997</v>
      </c>
      <c r="F1874" s="80" t="s">
        <v>5992</v>
      </c>
    </row>
    <row r="1875" spans="1:6" ht="13.5" x14ac:dyDescent="0.25">
      <c r="A1875" s="80">
        <v>102800</v>
      </c>
      <c r="B1875" s="80" t="s">
        <v>7653</v>
      </c>
      <c r="C1875" s="80" t="s">
        <v>1006</v>
      </c>
      <c r="D1875" s="80" t="s">
        <v>5991</v>
      </c>
      <c r="E1875" s="111">
        <v>57477.279999999999</v>
      </c>
      <c r="F1875" s="80" t="s">
        <v>5992</v>
      </c>
    </row>
    <row r="1876" spans="1:6" ht="13.5" x14ac:dyDescent="0.25">
      <c r="A1876" s="80">
        <v>102801</v>
      </c>
      <c r="B1876" s="80" t="s">
        <v>7654</v>
      </c>
      <c r="C1876" s="80" t="s">
        <v>1006</v>
      </c>
      <c r="D1876" s="80" t="s">
        <v>5991</v>
      </c>
      <c r="E1876" s="111">
        <v>80538.960000000006</v>
      </c>
      <c r="F1876" s="80" t="s">
        <v>5992</v>
      </c>
    </row>
    <row r="1877" spans="1:6" ht="13.5" x14ac:dyDescent="0.25">
      <c r="A1877" s="80">
        <v>102802</v>
      </c>
      <c r="B1877" s="80" t="s">
        <v>7655</v>
      </c>
      <c r="C1877" s="80" t="s">
        <v>1006</v>
      </c>
      <c r="D1877" s="80" t="s">
        <v>5991</v>
      </c>
      <c r="E1877" s="111">
        <v>96712.23</v>
      </c>
      <c r="F1877" s="80" t="s">
        <v>5992</v>
      </c>
    </row>
    <row r="1878" spans="1:6" ht="13.5" x14ac:dyDescent="0.25">
      <c r="A1878" s="80">
        <v>101570</v>
      </c>
      <c r="B1878" s="80" t="s">
        <v>7656</v>
      </c>
      <c r="C1878" s="80" t="s">
        <v>6264</v>
      </c>
      <c r="D1878" s="80" t="s">
        <v>6059</v>
      </c>
      <c r="E1878" s="110">
        <v>22</v>
      </c>
      <c r="F1878" s="80" t="s">
        <v>5992</v>
      </c>
    </row>
    <row r="1879" spans="1:6" ht="13.5" x14ac:dyDescent="0.25">
      <c r="A1879" s="80">
        <v>101571</v>
      </c>
      <c r="B1879" s="80" t="s">
        <v>7657</v>
      </c>
      <c r="C1879" s="80" t="s">
        <v>6264</v>
      </c>
      <c r="D1879" s="80" t="s">
        <v>6059</v>
      </c>
      <c r="E1879" s="110">
        <v>29.35</v>
      </c>
      <c r="F1879" s="80" t="s">
        <v>5992</v>
      </c>
    </row>
    <row r="1880" spans="1:6" ht="13.5" x14ac:dyDescent="0.25">
      <c r="A1880" s="80">
        <v>101572</v>
      </c>
      <c r="B1880" s="80" t="s">
        <v>7658</v>
      </c>
      <c r="C1880" s="80" t="s">
        <v>6264</v>
      </c>
      <c r="D1880" s="80" t="s">
        <v>6059</v>
      </c>
      <c r="E1880" s="110">
        <v>17.47</v>
      </c>
      <c r="F1880" s="80" t="s">
        <v>5992</v>
      </c>
    </row>
    <row r="1881" spans="1:6" ht="13.5" x14ac:dyDescent="0.25">
      <c r="A1881" s="80">
        <v>101573</v>
      </c>
      <c r="B1881" s="80" t="s">
        <v>5514</v>
      </c>
      <c r="C1881" s="80" t="s">
        <v>6264</v>
      </c>
      <c r="D1881" s="80" t="s">
        <v>6059</v>
      </c>
      <c r="E1881" s="110">
        <v>24.82</v>
      </c>
      <c r="F1881" s="80" t="s">
        <v>5992</v>
      </c>
    </row>
    <row r="1882" spans="1:6" ht="13.5" x14ac:dyDescent="0.25">
      <c r="A1882" s="80">
        <v>101574</v>
      </c>
      <c r="B1882" s="80" t="s">
        <v>7659</v>
      </c>
      <c r="C1882" s="80" t="s">
        <v>6264</v>
      </c>
      <c r="D1882" s="80" t="s">
        <v>6059</v>
      </c>
      <c r="E1882" s="110">
        <v>13.78</v>
      </c>
      <c r="F1882" s="80" t="s">
        <v>5992</v>
      </c>
    </row>
    <row r="1883" spans="1:6" ht="13.5" x14ac:dyDescent="0.25">
      <c r="A1883" s="80">
        <v>101575</v>
      </c>
      <c r="B1883" s="80" t="s">
        <v>7660</v>
      </c>
      <c r="C1883" s="80" t="s">
        <v>6264</v>
      </c>
      <c r="D1883" s="80" t="s">
        <v>6059</v>
      </c>
      <c r="E1883" s="110">
        <v>21.31</v>
      </c>
      <c r="F1883" s="80" t="s">
        <v>5992</v>
      </c>
    </row>
    <row r="1884" spans="1:6" ht="13.5" x14ac:dyDescent="0.25">
      <c r="A1884" s="80">
        <v>101576</v>
      </c>
      <c r="B1884" s="80" t="s">
        <v>7661</v>
      </c>
      <c r="C1884" s="80" t="s">
        <v>6264</v>
      </c>
      <c r="D1884" s="80" t="s">
        <v>6059</v>
      </c>
      <c r="E1884" s="110">
        <v>41.56</v>
      </c>
      <c r="F1884" s="80" t="s">
        <v>5992</v>
      </c>
    </row>
    <row r="1885" spans="1:6" ht="13.5" x14ac:dyDescent="0.25">
      <c r="A1885" s="80">
        <v>101577</v>
      </c>
      <c r="B1885" s="80" t="s">
        <v>7662</v>
      </c>
      <c r="C1885" s="80" t="s">
        <v>6264</v>
      </c>
      <c r="D1885" s="80" t="s">
        <v>6059</v>
      </c>
      <c r="E1885" s="110">
        <v>50.93</v>
      </c>
      <c r="F1885" s="80" t="s">
        <v>5992</v>
      </c>
    </row>
    <row r="1886" spans="1:6" ht="13.5" x14ac:dyDescent="0.25">
      <c r="A1886" s="80">
        <v>101578</v>
      </c>
      <c r="B1886" s="80" t="s">
        <v>7663</v>
      </c>
      <c r="C1886" s="80" t="s">
        <v>6264</v>
      </c>
      <c r="D1886" s="80" t="s">
        <v>6059</v>
      </c>
      <c r="E1886" s="110">
        <v>34.83</v>
      </c>
      <c r="F1886" s="80" t="s">
        <v>5992</v>
      </c>
    </row>
    <row r="1887" spans="1:6" ht="13.5" x14ac:dyDescent="0.25">
      <c r="A1887" s="80">
        <v>101579</v>
      </c>
      <c r="B1887" s="80" t="s">
        <v>7664</v>
      </c>
      <c r="C1887" s="80" t="s">
        <v>6264</v>
      </c>
      <c r="D1887" s="80" t="s">
        <v>6059</v>
      </c>
      <c r="E1887" s="110">
        <v>44.2</v>
      </c>
      <c r="F1887" s="80" t="s">
        <v>5992</v>
      </c>
    </row>
    <row r="1888" spans="1:6" ht="13.5" x14ac:dyDescent="0.25">
      <c r="A1888" s="80">
        <v>101580</v>
      </c>
      <c r="B1888" s="80" t="s">
        <v>7665</v>
      </c>
      <c r="C1888" s="80" t="s">
        <v>6264</v>
      </c>
      <c r="D1888" s="80" t="s">
        <v>6059</v>
      </c>
      <c r="E1888" s="110">
        <v>31.86</v>
      </c>
      <c r="F1888" s="80" t="s">
        <v>5992</v>
      </c>
    </row>
    <row r="1889" spans="1:6" ht="13.5" x14ac:dyDescent="0.25">
      <c r="A1889" s="80">
        <v>101581</v>
      </c>
      <c r="B1889" s="80" t="s">
        <v>7666</v>
      </c>
      <c r="C1889" s="80" t="s">
        <v>6264</v>
      </c>
      <c r="D1889" s="80" t="s">
        <v>6059</v>
      </c>
      <c r="E1889" s="110">
        <v>41.41</v>
      </c>
      <c r="F1889" s="80" t="s">
        <v>5992</v>
      </c>
    </row>
    <row r="1890" spans="1:6" ht="13.5" x14ac:dyDescent="0.25">
      <c r="A1890" s="80">
        <v>101582</v>
      </c>
      <c r="B1890" s="80" t="s">
        <v>7667</v>
      </c>
      <c r="C1890" s="80" t="s">
        <v>6264</v>
      </c>
      <c r="D1890" s="80" t="s">
        <v>6059</v>
      </c>
      <c r="E1890" s="110">
        <v>68.59</v>
      </c>
      <c r="F1890" s="80" t="s">
        <v>5992</v>
      </c>
    </row>
    <row r="1891" spans="1:6" ht="13.5" x14ac:dyDescent="0.25">
      <c r="A1891" s="80">
        <v>101583</v>
      </c>
      <c r="B1891" s="80" t="s">
        <v>7668</v>
      </c>
      <c r="C1891" s="80" t="s">
        <v>6264</v>
      </c>
      <c r="D1891" s="80" t="s">
        <v>6059</v>
      </c>
      <c r="E1891" s="110">
        <v>83.12</v>
      </c>
      <c r="F1891" s="80" t="s">
        <v>5992</v>
      </c>
    </row>
    <row r="1892" spans="1:6" ht="13.5" x14ac:dyDescent="0.25">
      <c r="A1892" s="80">
        <v>101584</v>
      </c>
      <c r="B1892" s="80" t="s">
        <v>7669</v>
      </c>
      <c r="C1892" s="80" t="s">
        <v>6264</v>
      </c>
      <c r="D1892" s="80" t="s">
        <v>6059</v>
      </c>
      <c r="E1892" s="110">
        <v>57.11</v>
      </c>
      <c r="F1892" s="80" t="s">
        <v>5992</v>
      </c>
    </row>
    <row r="1893" spans="1:6" ht="13.5" x14ac:dyDescent="0.25">
      <c r="A1893" s="80">
        <v>101585</v>
      </c>
      <c r="B1893" s="80" t="s">
        <v>7670</v>
      </c>
      <c r="C1893" s="80" t="s">
        <v>6264</v>
      </c>
      <c r="D1893" s="80" t="s">
        <v>6059</v>
      </c>
      <c r="E1893" s="110">
        <v>71.64</v>
      </c>
      <c r="F1893" s="80" t="s">
        <v>5992</v>
      </c>
    </row>
    <row r="1894" spans="1:6" ht="13.5" x14ac:dyDescent="0.25">
      <c r="A1894" s="80">
        <v>101586</v>
      </c>
      <c r="B1894" s="80" t="s">
        <v>7671</v>
      </c>
      <c r="C1894" s="80" t="s">
        <v>6264</v>
      </c>
      <c r="D1894" s="80" t="s">
        <v>6059</v>
      </c>
      <c r="E1894" s="110">
        <v>50.82</v>
      </c>
      <c r="F1894" s="80" t="s">
        <v>5992</v>
      </c>
    </row>
    <row r="1895" spans="1:6" ht="13.5" x14ac:dyDescent="0.25">
      <c r="A1895" s="80">
        <v>101587</v>
      </c>
      <c r="B1895" s="80" t="s">
        <v>7672</v>
      </c>
      <c r="C1895" s="80" t="s">
        <v>6264</v>
      </c>
      <c r="D1895" s="80" t="s">
        <v>6059</v>
      </c>
      <c r="E1895" s="110">
        <v>65.53</v>
      </c>
      <c r="F1895" s="80" t="s">
        <v>5992</v>
      </c>
    </row>
    <row r="1896" spans="1:6" ht="13.5" x14ac:dyDescent="0.25">
      <c r="A1896" s="80">
        <v>101588</v>
      </c>
      <c r="B1896" s="80" t="s">
        <v>7673</v>
      </c>
      <c r="C1896" s="80" t="s">
        <v>6264</v>
      </c>
      <c r="D1896" s="80" t="s">
        <v>5991</v>
      </c>
      <c r="E1896" s="110">
        <v>86.31</v>
      </c>
      <c r="F1896" s="80" t="s">
        <v>5992</v>
      </c>
    </row>
    <row r="1897" spans="1:6" ht="13.5" x14ac:dyDescent="0.25">
      <c r="A1897" s="80">
        <v>101589</v>
      </c>
      <c r="B1897" s="80" t="s">
        <v>7674</v>
      </c>
      <c r="C1897" s="80" t="s">
        <v>6264</v>
      </c>
      <c r="D1897" s="80" t="s">
        <v>5991</v>
      </c>
      <c r="E1897" s="110">
        <v>125.21</v>
      </c>
      <c r="F1897" s="80" t="s">
        <v>5992</v>
      </c>
    </row>
    <row r="1898" spans="1:6" ht="13.5" x14ac:dyDescent="0.25">
      <c r="A1898" s="80">
        <v>101590</v>
      </c>
      <c r="B1898" s="80" t="s">
        <v>7675</v>
      </c>
      <c r="C1898" s="80" t="s">
        <v>6264</v>
      </c>
      <c r="D1898" s="80" t="s">
        <v>5991</v>
      </c>
      <c r="E1898" s="110">
        <v>65.67</v>
      </c>
      <c r="F1898" s="80" t="s">
        <v>5992</v>
      </c>
    </row>
    <row r="1899" spans="1:6" ht="13.5" x14ac:dyDescent="0.25">
      <c r="A1899" s="80">
        <v>101591</v>
      </c>
      <c r="B1899" s="80" t="s">
        <v>7676</v>
      </c>
      <c r="C1899" s="80" t="s">
        <v>6264</v>
      </c>
      <c r="D1899" s="80" t="s">
        <v>5991</v>
      </c>
      <c r="E1899" s="110">
        <v>104.57</v>
      </c>
      <c r="F1899" s="80" t="s">
        <v>5992</v>
      </c>
    </row>
    <row r="1900" spans="1:6" ht="13.5" x14ac:dyDescent="0.25">
      <c r="A1900" s="80">
        <v>101592</v>
      </c>
      <c r="B1900" s="80" t="s">
        <v>7677</v>
      </c>
      <c r="C1900" s="80" t="s">
        <v>6264</v>
      </c>
      <c r="D1900" s="80" t="s">
        <v>5991</v>
      </c>
      <c r="E1900" s="110">
        <v>46.95</v>
      </c>
      <c r="F1900" s="80" t="s">
        <v>5992</v>
      </c>
    </row>
    <row r="1901" spans="1:6" ht="13.5" x14ac:dyDescent="0.25">
      <c r="A1901" s="80">
        <v>101593</v>
      </c>
      <c r="B1901" s="80" t="s">
        <v>7678</v>
      </c>
      <c r="C1901" s="80" t="s">
        <v>6264</v>
      </c>
      <c r="D1901" s="80" t="s">
        <v>5991</v>
      </c>
      <c r="E1901" s="110">
        <v>85.99</v>
      </c>
      <c r="F1901" s="80" t="s">
        <v>5992</v>
      </c>
    </row>
    <row r="1902" spans="1:6" ht="13.5" x14ac:dyDescent="0.25">
      <c r="A1902" s="80">
        <v>101600</v>
      </c>
      <c r="B1902" s="80" t="s">
        <v>7679</v>
      </c>
      <c r="C1902" s="80" t="s">
        <v>6264</v>
      </c>
      <c r="D1902" s="80" t="s">
        <v>5991</v>
      </c>
      <c r="E1902" s="110">
        <v>15.9</v>
      </c>
      <c r="F1902" s="80" t="s">
        <v>5992</v>
      </c>
    </row>
    <row r="1903" spans="1:6" ht="13.5" x14ac:dyDescent="0.25">
      <c r="A1903" s="80">
        <v>101601</v>
      </c>
      <c r="B1903" s="80" t="s">
        <v>7680</v>
      </c>
      <c r="C1903" s="80" t="s">
        <v>6264</v>
      </c>
      <c r="D1903" s="80" t="s">
        <v>5991</v>
      </c>
      <c r="E1903" s="110">
        <v>23.53</v>
      </c>
      <c r="F1903" s="80" t="s">
        <v>5992</v>
      </c>
    </row>
    <row r="1904" spans="1:6" ht="13.5" x14ac:dyDescent="0.25">
      <c r="A1904" s="80">
        <v>101602</v>
      </c>
      <c r="B1904" s="80" t="s">
        <v>7681</v>
      </c>
      <c r="C1904" s="80" t="s">
        <v>6264</v>
      </c>
      <c r="D1904" s="80" t="s">
        <v>5991</v>
      </c>
      <c r="E1904" s="110">
        <v>11.79</v>
      </c>
      <c r="F1904" s="80" t="s">
        <v>5992</v>
      </c>
    </row>
    <row r="1905" spans="1:6" ht="13.5" x14ac:dyDescent="0.25">
      <c r="A1905" s="80">
        <v>101603</v>
      </c>
      <c r="B1905" s="80" t="s">
        <v>7682</v>
      </c>
      <c r="C1905" s="80" t="s">
        <v>6264</v>
      </c>
      <c r="D1905" s="80" t="s">
        <v>5991</v>
      </c>
      <c r="E1905" s="110">
        <v>19.43</v>
      </c>
      <c r="F1905" s="80" t="s">
        <v>5992</v>
      </c>
    </row>
    <row r="1906" spans="1:6" ht="13.5" x14ac:dyDescent="0.25">
      <c r="A1906" s="80">
        <v>101604</v>
      </c>
      <c r="B1906" s="80" t="s">
        <v>7683</v>
      </c>
      <c r="C1906" s="80" t="s">
        <v>6264</v>
      </c>
      <c r="D1906" s="80" t="s">
        <v>5991</v>
      </c>
      <c r="E1906" s="110">
        <v>7.71</v>
      </c>
      <c r="F1906" s="80" t="s">
        <v>5992</v>
      </c>
    </row>
    <row r="1907" spans="1:6" ht="13.5" x14ac:dyDescent="0.25">
      <c r="A1907" s="80">
        <v>101605</v>
      </c>
      <c r="B1907" s="80" t="s">
        <v>7684</v>
      </c>
      <c r="C1907" s="80" t="s">
        <v>6264</v>
      </c>
      <c r="D1907" s="80" t="s">
        <v>5991</v>
      </c>
      <c r="E1907" s="110">
        <v>15.34</v>
      </c>
      <c r="F1907" s="80" t="s">
        <v>5992</v>
      </c>
    </row>
    <row r="1908" spans="1:6" ht="13.5" x14ac:dyDescent="0.25">
      <c r="A1908" s="80">
        <v>90788</v>
      </c>
      <c r="B1908" s="80" t="s">
        <v>7685</v>
      </c>
      <c r="C1908" s="80" t="s">
        <v>1006</v>
      </c>
      <c r="D1908" s="80" t="s">
        <v>6059</v>
      </c>
      <c r="E1908" s="110">
        <v>926.24</v>
      </c>
      <c r="F1908" s="80" t="s">
        <v>5992</v>
      </c>
    </row>
    <row r="1909" spans="1:6" ht="13.5" x14ac:dyDescent="0.25">
      <c r="A1909" s="80">
        <v>90789</v>
      </c>
      <c r="B1909" s="80" t="s">
        <v>7686</v>
      </c>
      <c r="C1909" s="80" t="s">
        <v>1006</v>
      </c>
      <c r="D1909" s="80" t="s">
        <v>6059</v>
      </c>
      <c r="E1909" s="110">
        <v>927.74</v>
      </c>
      <c r="F1909" s="80" t="s">
        <v>5992</v>
      </c>
    </row>
    <row r="1910" spans="1:6" ht="13.5" x14ac:dyDescent="0.25">
      <c r="A1910" s="80">
        <v>90790</v>
      </c>
      <c r="B1910" s="80" t="s">
        <v>7687</v>
      </c>
      <c r="C1910" s="80" t="s">
        <v>1006</v>
      </c>
      <c r="D1910" s="80" t="s">
        <v>6059</v>
      </c>
      <c r="E1910" s="110">
        <v>956.65</v>
      </c>
      <c r="F1910" s="80" t="s">
        <v>5992</v>
      </c>
    </row>
    <row r="1911" spans="1:6" ht="13.5" x14ac:dyDescent="0.25">
      <c r="A1911" s="80">
        <v>90791</v>
      </c>
      <c r="B1911" s="80" t="s">
        <v>7688</v>
      </c>
      <c r="C1911" s="80" t="s">
        <v>1006</v>
      </c>
      <c r="D1911" s="80" t="s">
        <v>6059</v>
      </c>
      <c r="E1911" s="111">
        <v>1120.58</v>
      </c>
      <c r="F1911" s="80" t="s">
        <v>5992</v>
      </c>
    </row>
    <row r="1912" spans="1:6" ht="13.5" x14ac:dyDescent="0.25">
      <c r="A1912" s="80">
        <v>90793</v>
      </c>
      <c r="B1912" s="80" t="s">
        <v>7689</v>
      </c>
      <c r="C1912" s="80" t="s">
        <v>1006</v>
      </c>
      <c r="D1912" s="80" t="s">
        <v>6059</v>
      </c>
      <c r="E1912" s="111">
        <v>1180.74</v>
      </c>
      <c r="F1912" s="80" t="s">
        <v>5992</v>
      </c>
    </row>
    <row r="1913" spans="1:6" ht="13.5" x14ac:dyDescent="0.25">
      <c r="A1913" s="80">
        <v>90794</v>
      </c>
      <c r="B1913" s="80" t="s">
        <v>7690</v>
      </c>
      <c r="C1913" s="80" t="s">
        <v>1006</v>
      </c>
      <c r="D1913" s="80" t="s">
        <v>6059</v>
      </c>
      <c r="E1913" s="110">
        <v>787.2</v>
      </c>
      <c r="F1913" s="80" t="s">
        <v>5992</v>
      </c>
    </row>
    <row r="1914" spans="1:6" ht="13.5" x14ac:dyDescent="0.25">
      <c r="A1914" s="80">
        <v>90795</v>
      </c>
      <c r="B1914" s="80" t="s">
        <v>7691</v>
      </c>
      <c r="C1914" s="80" t="s">
        <v>1006</v>
      </c>
      <c r="D1914" s="80" t="s">
        <v>6059</v>
      </c>
      <c r="E1914" s="110">
        <v>793.6</v>
      </c>
      <c r="F1914" s="80" t="s">
        <v>5992</v>
      </c>
    </row>
    <row r="1915" spans="1:6" ht="13.5" x14ac:dyDescent="0.25">
      <c r="A1915" s="80">
        <v>90796</v>
      </c>
      <c r="B1915" s="80" t="s">
        <v>7692</v>
      </c>
      <c r="C1915" s="80" t="s">
        <v>1006</v>
      </c>
      <c r="D1915" s="80" t="s">
        <v>6059</v>
      </c>
      <c r="E1915" s="110">
        <v>800.01</v>
      </c>
      <c r="F1915" s="80" t="s">
        <v>5992</v>
      </c>
    </row>
    <row r="1916" spans="1:6" ht="13.5" x14ac:dyDescent="0.25">
      <c r="A1916" s="80">
        <v>90797</v>
      </c>
      <c r="B1916" s="80" t="s">
        <v>7693</v>
      </c>
      <c r="C1916" s="80" t="s">
        <v>1006</v>
      </c>
      <c r="D1916" s="80" t="s">
        <v>6059</v>
      </c>
      <c r="E1916" s="110">
        <v>806.42</v>
      </c>
      <c r="F1916" s="80" t="s">
        <v>5992</v>
      </c>
    </row>
    <row r="1917" spans="1:6" ht="13.5" x14ac:dyDescent="0.25">
      <c r="A1917" s="80">
        <v>90798</v>
      </c>
      <c r="B1917" s="80" t="s">
        <v>7694</v>
      </c>
      <c r="C1917" s="80" t="s">
        <v>1006</v>
      </c>
      <c r="D1917" s="80" t="s">
        <v>6059</v>
      </c>
      <c r="E1917" s="111">
        <v>1178.32</v>
      </c>
      <c r="F1917" s="80" t="s">
        <v>5992</v>
      </c>
    </row>
    <row r="1918" spans="1:6" ht="13.5" x14ac:dyDescent="0.25">
      <c r="A1918" s="80">
        <v>90799</v>
      </c>
      <c r="B1918" s="80" t="s">
        <v>7695</v>
      </c>
      <c r="C1918" s="80" t="s">
        <v>1006</v>
      </c>
      <c r="D1918" s="80" t="s">
        <v>6059</v>
      </c>
      <c r="E1918" s="111">
        <v>1214.8800000000001</v>
      </c>
      <c r="F1918" s="80" t="s">
        <v>5992</v>
      </c>
    </row>
    <row r="1919" spans="1:6" ht="13.5" x14ac:dyDescent="0.25">
      <c r="A1919" s="80">
        <v>90801</v>
      </c>
      <c r="B1919" s="80" t="s">
        <v>7696</v>
      </c>
      <c r="C1919" s="80" t="s">
        <v>1006</v>
      </c>
      <c r="D1919" s="80" t="s">
        <v>6059</v>
      </c>
      <c r="E1919" s="110">
        <v>366.26</v>
      </c>
      <c r="F1919" s="80" t="s">
        <v>5992</v>
      </c>
    </row>
    <row r="1920" spans="1:6" ht="13.5" x14ac:dyDescent="0.25">
      <c r="A1920" s="80">
        <v>90806</v>
      </c>
      <c r="B1920" s="80" t="s">
        <v>13059</v>
      </c>
      <c r="C1920" s="80" t="s">
        <v>1006</v>
      </c>
      <c r="D1920" s="80" t="s">
        <v>6059</v>
      </c>
      <c r="E1920" s="110">
        <v>449.08</v>
      </c>
      <c r="F1920" s="80" t="s">
        <v>5992</v>
      </c>
    </row>
    <row r="1921" spans="1:6" ht="13.5" x14ac:dyDescent="0.25">
      <c r="A1921" s="80">
        <v>90820</v>
      </c>
      <c r="B1921" s="80" t="s">
        <v>7697</v>
      </c>
      <c r="C1921" s="80" t="s">
        <v>1006</v>
      </c>
      <c r="D1921" s="80" t="s">
        <v>6059</v>
      </c>
      <c r="E1921" s="110">
        <v>329.33</v>
      </c>
      <c r="F1921" s="80" t="s">
        <v>5992</v>
      </c>
    </row>
    <row r="1922" spans="1:6" ht="13.5" x14ac:dyDescent="0.25">
      <c r="A1922" s="80">
        <v>90821</v>
      </c>
      <c r="B1922" s="80" t="s">
        <v>7698</v>
      </c>
      <c r="C1922" s="80" t="s">
        <v>1006</v>
      </c>
      <c r="D1922" s="80" t="s">
        <v>6059</v>
      </c>
      <c r="E1922" s="110">
        <v>335.52</v>
      </c>
      <c r="F1922" s="80" t="s">
        <v>5992</v>
      </c>
    </row>
    <row r="1923" spans="1:6" ht="13.5" x14ac:dyDescent="0.25">
      <c r="A1923" s="80">
        <v>90822</v>
      </c>
      <c r="B1923" s="80" t="s">
        <v>7699</v>
      </c>
      <c r="C1923" s="80" t="s">
        <v>1006</v>
      </c>
      <c r="D1923" s="80" t="s">
        <v>6059</v>
      </c>
      <c r="E1923" s="110">
        <v>360.99</v>
      </c>
      <c r="F1923" s="80" t="s">
        <v>5992</v>
      </c>
    </row>
    <row r="1924" spans="1:6" ht="13.5" x14ac:dyDescent="0.25">
      <c r="A1924" s="80">
        <v>90823</v>
      </c>
      <c r="B1924" s="80" t="s">
        <v>7700</v>
      </c>
      <c r="C1924" s="80" t="s">
        <v>1006</v>
      </c>
      <c r="D1924" s="80" t="s">
        <v>6059</v>
      </c>
      <c r="E1924" s="110">
        <v>449.84</v>
      </c>
      <c r="F1924" s="80" t="s">
        <v>5992</v>
      </c>
    </row>
    <row r="1925" spans="1:6" ht="13.5" x14ac:dyDescent="0.25">
      <c r="A1925" s="80">
        <v>90824</v>
      </c>
      <c r="B1925" s="80" t="s">
        <v>7701</v>
      </c>
      <c r="C1925" s="80" t="s">
        <v>1006</v>
      </c>
      <c r="D1925" s="80" t="s">
        <v>6059</v>
      </c>
      <c r="E1925" s="110">
        <v>653.37</v>
      </c>
      <c r="F1925" s="80" t="s">
        <v>5992</v>
      </c>
    </row>
    <row r="1926" spans="1:6" ht="13.5" x14ac:dyDescent="0.25">
      <c r="A1926" s="80">
        <v>90825</v>
      </c>
      <c r="B1926" s="80" t="s">
        <v>7702</v>
      </c>
      <c r="C1926" s="80" t="s">
        <v>1006</v>
      </c>
      <c r="D1926" s="80" t="s">
        <v>6059</v>
      </c>
      <c r="E1926" s="110">
        <v>730.29</v>
      </c>
      <c r="F1926" s="80" t="s">
        <v>5992</v>
      </c>
    </row>
    <row r="1927" spans="1:6" ht="13.5" x14ac:dyDescent="0.25">
      <c r="A1927" s="80">
        <v>90830</v>
      </c>
      <c r="B1927" s="80" t="s">
        <v>7703</v>
      </c>
      <c r="C1927" s="80" t="s">
        <v>1006</v>
      </c>
      <c r="D1927" s="80" t="s">
        <v>6059</v>
      </c>
      <c r="E1927" s="110">
        <v>185.61</v>
      </c>
      <c r="F1927" s="80" t="s">
        <v>5992</v>
      </c>
    </row>
    <row r="1928" spans="1:6" ht="13.5" x14ac:dyDescent="0.25">
      <c r="A1928" s="80">
        <v>90831</v>
      </c>
      <c r="B1928" s="80" t="s">
        <v>7704</v>
      </c>
      <c r="C1928" s="80" t="s">
        <v>1006</v>
      </c>
      <c r="D1928" s="80" t="s">
        <v>6059</v>
      </c>
      <c r="E1928" s="110">
        <v>163.80000000000001</v>
      </c>
      <c r="F1928" s="80" t="s">
        <v>5992</v>
      </c>
    </row>
    <row r="1929" spans="1:6" ht="13.5" x14ac:dyDescent="0.25">
      <c r="A1929" s="80">
        <v>90841</v>
      </c>
      <c r="B1929" s="80" t="s">
        <v>7705</v>
      </c>
      <c r="C1929" s="80" t="s">
        <v>1006</v>
      </c>
      <c r="D1929" s="80" t="s">
        <v>6059</v>
      </c>
      <c r="E1929" s="111">
        <v>1077.57</v>
      </c>
      <c r="F1929" s="80" t="s">
        <v>5992</v>
      </c>
    </row>
    <row r="1930" spans="1:6" ht="13.5" x14ac:dyDescent="0.25">
      <c r="A1930" s="80">
        <v>90842</v>
      </c>
      <c r="B1930" s="80" t="s">
        <v>7706</v>
      </c>
      <c r="C1930" s="80" t="s">
        <v>1006</v>
      </c>
      <c r="D1930" s="80" t="s">
        <v>6059</v>
      </c>
      <c r="E1930" s="111">
        <v>1086.58</v>
      </c>
      <c r="F1930" s="80" t="s">
        <v>5992</v>
      </c>
    </row>
    <row r="1931" spans="1:6" ht="13.5" x14ac:dyDescent="0.25">
      <c r="A1931" s="80">
        <v>90843</v>
      </c>
      <c r="B1931" s="80" t="s">
        <v>7707</v>
      </c>
      <c r="C1931" s="80" t="s">
        <v>1006</v>
      </c>
      <c r="D1931" s="80" t="s">
        <v>6059</v>
      </c>
      <c r="E1931" s="111">
        <v>1136.68</v>
      </c>
      <c r="F1931" s="80" t="s">
        <v>5992</v>
      </c>
    </row>
    <row r="1932" spans="1:6" ht="13.5" x14ac:dyDescent="0.25">
      <c r="A1932" s="80">
        <v>90844</v>
      </c>
      <c r="B1932" s="80" t="s">
        <v>7708</v>
      </c>
      <c r="C1932" s="80" t="s">
        <v>1006</v>
      </c>
      <c r="D1932" s="80" t="s">
        <v>6059</v>
      </c>
      <c r="E1932" s="111">
        <v>1228.3499999999999</v>
      </c>
      <c r="F1932" s="80" t="s">
        <v>5992</v>
      </c>
    </row>
    <row r="1933" spans="1:6" ht="13.5" x14ac:dyDescent="0.25">
      <c r="A1933" s="80">
        <v>90845</v>
      </c>
      <c r="B1933" s="80" t="s">
        <v>7709</v>
      </c>
      <c r="C1933" s="80" t="s">
        <v>1006</v>
      </c>
      <c r="D1933" s="80" t="s">
        <v>6059</v>
      </c>
      <c r="E1933" s="111">
        <v>1429.06</v>
      </c>
      <c r="F1933" s="80" t="s">
        <v>5992</v>
      </c>
    </row>
    <row r="1934" spans="1:6" ht="13.5" x14ac:dyDescent="0.25">
      <c r="A1934" s="80">
        <v>90846</v>
      </c>
      <c r="B1934" s="80" t="s">
        <v>7710</v>
      </c>
      <c r="C1934" s="80" t="s">
        <v>1006</v>
      </c>
      <c r="D1934" s="80" t="s">
        <v>6059</v>
      </c>
      <c r="E1934" s="111">
        <v>1508.8</v>
      </c>
      <c r="F1934" s="80" t="s">
        <v>5992</v>
      </c>
    </row>
    <row r="1935" spans="1:6" ht="13.5" x14ac:dyDescent="0.25">
      <c r="A1935" s="80">
        <v>90847</v>
      </c>
      <c r="B1935" s="80" t="s">
        <v>7711</v>
      </c>
      <c r="C1935" s="80" t="s">
        <v>1006</v>
      </c>
      <c r="D1935" s="80" t="s">
        <v>6059</v>
      </c>
      <c r="E1935" s="110">
        <v>913.77</v>
      </c>
      <c r="F1935" s="80" t="s">
        <v>5992</v>
      </c>
    </row>
    <row r="1936" spans="1:6" ht="13.5" x14ac:dyDescent="0.25">
      <c r="A1936" s="80">
        <v>90848</v>
      </c>
      <c r="B1936" s="80" t="s">
        <v>7712</v>
      </c>
      <c r="C1936" s="80" t="s">
        <v>1006</v>
      </c>
      <c r="D1936" s="80" t="s">
        <v>6059</v>
      </c>
      <c r="E1936" s="110">
        <v>922.78</v>
      </c>
      <c r="F1936" s="80" t="s">
        <v>5992</v>
      </c>
    </row>
    <row r="1937" spans="1:6" ht="13.5" x14ac:dyDescent="0.25">
      <c r="A1937" s="80">
        <v>90849</v>
      </c>
      <c r="B1937" s="80" t="s">
        <v>7713</v>
      </c>
      <c r="C1937" s="80" t="s">
        <v>1006</v>
      </c>
      <c r="D1937" s="80" t="s">
        <v>6059</v>
      </c>
      <c r="E1937" s="110">
        <v>951.07</v>
      </c>
      <c r="F1937" s="80" t="s">
        <v>5992</v>
      </c>
    </row>
    <row r="1938" spans="1:6" ht="13.5" x14ac:dyDescent="0.25">
      <c r="A1938" s="80">
        <v>90850</v>
      </c>
      <c r="B1938" s="80" t="s">
        <v>7714</v>
      </c>
      <c r="C1938" s="80" t="s">
        <v>1006</v>
      </c>
      <c r="D1938" s="80" t="s">
        <v>6059</v>
      </c>
      <c r="E1938" s="111">
        <v>1042.74</v>
      </c>
      <c r="F1938" s="80" t="s">
        <v>5992</v>
      </c>
    </row>
    <row r="1939" spans="1:6" ht="13.5" x14ac:dyDescent="0.25">
      <c r="A1939" s="80">
        <v>90851</v>
      </c>
      <c r="B1939" s="80" t="s">
        <v>7715</v>
      </c>
      <c r="C1939" s="80" t="s">
        <v>1006</v>
      </c>
      <c r="D1939" s="80" t="s">
        <v>6059</v>
      </c>
      <c r="E1939" s="111">
        <v>1243.45</v>
      </c>
      <c r="F1939" s="80" t="s">
        <v>5992</v>
      </c>
    </row>
    <row r="1940" spans="1:6" ht="13.5" x14ac:dyDescent="0.25">
      <c r="A1940" s="80">
        <v>90852</v>
      </c>
      <c r="B1940" s="80" t="s">
        <v>7716</v>
      </c>
      <c r="C1940" s="80" t="s">
        <v>1006</v>
      </c>
      <c r="D1940" s="80" t="s">
        <v>6059</v>
      </c>
      <c r="E1940" s="111">
        <v>1323.19</v>
      </c>
      <c r="F1940" s="80" t="s">
        <v>5992</v>
      </c>
    </row>
    <row r="1941" spans="1:6" ht="13.5" x14ac:dyDescent="0.25">
      <c r="A1941" s="80">
        <v>91009</v>
      </c>
      <c r="B1941" s="80" t="s">
        <v>7717</v>
      </c>
      <c r="C1941" s="80" t="s">
        <v>1006</v>
      </c>
      <c r="D1941" s="80" t="s">
        <v>6059</v>
      </c>
      <c r="E1941" s="110">
        <v>342.02</v>
      </c>
      <c r="F1941" s="80" t="s">
        <v>5992</v>
      </c>
    </row>
    <row r="1942" spans="1:6" ht="13.5" x14ac:dyDescent="0.25">
      <c r="A1942" s="80">
        <v>91010</v>
      </c>
      <c r="B1942" s="80" t="s">
        <v>7718</v>
      </c>
      <c r="C1942" s="80" t="s">
        <v>1006</v>
      </c>
      <c r="D1942" s="80" t="s">
        <v>6059</v>
      </c>
      <c r="E1942" s="110">
        <v>348.81</v>
      </c>
      <c r="F1942" s="80" t="s">
        <v>5992</v>
      </c>
    </row>
    <row r="1943" spans="1:6" ht="13.5" x14ac:dyDescent="0.25">
      <c r="A1943" s="80">
        <v>91011</v>
      </c>
      <c r="B1943" s="80" t="s">
        <v>7719</v>
      </c>
      <c r="C1943" s="80" t="s">
        <v>1006</v>
      </c>
      <c r="D1943" s="80" t="s">
        <v>6059</v>
      </c>
      <c r="E1943" s="110">
        <v>412.5</v>
      </c>
      <c r="F1943" s="80" t="s">
        <v>5992</v>
      </c>
    </row>
    <row r="1944" spans="1:6" ht="13.5" x14ac:dyDescent="0.25">
      <c r="A1944" s="80">
        <v>91012</v>
      </c>
      <c r="B1944" s="80" t="s">
        <v>7720</v>
      </c>
      <c r="C1944" s="80" t="s">
        <v>1006</v>
      </c>
      <c r="D1944" s="80" t="s">
        <v>6059</v>
      </c>
      <c r="E1944" s="110">
        <v>461.08</v>
      </c>
      <c r="F1944" s="80" t="s">
        <v>5992</v>
      </c>
    </row>
    <row r="1945" spans="1:6" ht="13.5" x14ac:dyDescent="0.25">
      <c r="A1945" s="80">
        <v>91013</v>
      </c>
      <c r="B1945" s="80" t="s">
        <v>7721</v>
      </c>
      <c r="C1945" s="80" t="s">
        <v>1006</v>
      </c>
      <c r="D1945" s="80" t="s">
        <v>6059</v>
      </c>
      <c r="E1945" s="110">
        <v>926.46</v>
      </c>
      <c r="F1945" s="80" t="s">
        <v>5992</v>
      </c>
    </row>
    <row r="1946" spans="1:6" ht="13.5" x14ac:dyDescent="0.25">
      <c r="A1946" s="80">
        <v>91014</v>
      </c>
      <c r="B1946" s="80" t="s">
        <v>7722</v>
      </c>
      <c r="C1946" s="80" t="s">
        <v>1006</v>
      </c>
      <c r="D1946" s="80" t="s">
        <v>6059</v>
      </c>
      <c r="E1946" s="110">
        <v>936.07</v>
      </c>
      <c r="F1946" s="80" t="s">
        <v>5992</v>
      </c>
    </row>
    <row r="1947" spans="1:6" ht="13.5" x14ac:dyDescent="0.25">
      <c r="A1947" s="80">
        <v>91015</v>
      </c>
      <c r="B1947" s="80" t="s">
        <v>7723</v>
      </c>
      <c r="C1947" s="80" t="s">
        <v>1006</v>
      </c>
      <c r="D1947" s="80" t="s">
        <v>6059</v>
      </c>
      <c r="E1947" s="111">
        <v>1002.58</v>
      </c>
      <c r="F1947" s="80" t="s">
        <v>5992</v>
      </c>
    </row>
    <row r="1948" spans="1:6" ht="13.5" x14ac:dyDescent="0.25">
      <c r="A1948" s="80">
        <v>91016</v>
      </c>
      <c r="B1948" s="80" t="s">
        <v>7724</v>
      </c>
      <c r="C1948" s="80" t="s">
        <v>1006</v>
      </c>
      <c r="D1948" s="80" t="s">
        <v>6059</v>
      </c>
      <c r="E1948" s="111">
        <v>1053.98</v>
      </c>
      <c r="F1948" s="80" t="s">
        <v>5992</v>
      </c>
    </row>
    <row r="1949" spans="1:6" ht="13.5" x14ac:dyDescent="0.25">
      <c r="A1949" s="80">
        <v>91287</v>
      </c>
      <c r="B1949" s="80" t="s">
        <v>7725</v>
      </c>
      <c r="C1949" s="80" t="s">
        <v>1006</v>
      </c>
      <c r="D1949" s="80" t="s">
        <v>6059</v>
      </c>
      <c r="E1949" s="110">
        <v>259.99</v>
      </c>
      <c r="F1949" s="80" t="s">
        <v>5992</v>
      </c>
    </row>
    <row r="1950" spans="1:6" ht="13.5" x14ac:dyDescent="0.25">
      <c r="A1950" s="80">
        <v>91292</v>
      </c>
      <c r="B1950" s="80" t="s">
        <v>13060</v>
      </c>
      <c r="C1950" s="80" t="s">
        <v>1006</v>
      </c>
      <c r="D1950" s="80" t="s">
        <v>6059</v>
      </c>
      <c r="E1950" s="110">
        <v>342.81</v>
      </c>
      <c r="F1950" s="80" t="s">
        <v>5992</v>
      </c>
    </row>
    <row r="1951" spans="1:6" ht="13.5" x14ac:dyDescent="0.25">
      <c r="A1951" s="80">
        <v>91295</v>
      </c>
      <c r="B1951" s="80" t="s">
        <v>7726</v>
      </c>
      <c r="C1951" s="80" t="s">
        <v>1006</v>
      </c>
      <c r="D1951" s="80" t="s">
        <v>6059</v>
      </c>
      <c r="E1951" s="110">
        <v>353</v>
      </c>
      <c r="F1951" s="80" t="s">
        <v>5992</v>
      </c>
    </row>
    <row r="1952" spans="1:6" ht="13.5" x14ac:dyDescent="0.25">
      <c r="A1952" s="80">
        <v>91296</v>
      </c>
      <c r="B1952" s="80" t="s">
        <v>7727</v>
      </c>
      <c r="C1952" s="80" t="s">
        <v>1006</v>
      </c>
      <c r="D1952" s="80" t="s">
        <v>6059</v>
      </c>
      <c r="E1952" s="110">
        <v>379.51</v>
      </c>
      <c r="F1952" s="80" t="s">
        <v>5992</v>
      </c>
    </row>
    <row r="1953" spans="1:6" ht="13.5" x14ac:dyDescent="0.25">
      <c r="A1953" s="80">
        <v>91297</v>
      </c>
      <c r="B1953" s="80" t="s">
        <v>7728</v>
      </c>
      <c r="C1953" s="80" t="s">
        <v>1006</v>
      </c>
      <c r="D1953" s="80" t="s">
        <v>6059</v>
      </c>
      <c r="E1953" s="110">
        <v>419.83</v>
      </c>
      <c r="F1953" s="80" t="s">
        <v>5992</v>
      </c>
    </row>
    <row r="1954" spans="1:6" ht="13.5" x14ac:dyDescent="0.25">
      <c r="A1954" s="80">
        <v>91298</v>
      </c>
      <c r="B1954" s="80" t="s">
        <v>7729</v>
      </c>
      <c r="C1954" s="80" t="s">
        <v>1006</v>
      </c>
      <c r="D1954" s="80" t="s">
        <v>5991</v>
      </c>
      <c r="E1954" s="110">
        <v>699.97</v>
      </c>
      <c r="F1954" s="80" t="s">
        <v>5992</v>
      </c>
    </row>
    <row r="1955" spans="1:6" ht="13.5" x14ac:dyDescent="0.25">
      <c r="A1955" s="80">
        <v>91299</v>
      </c>
      <c r="B1955" s="80" t="s">
        <v>7730</v>
      </c>
      <c r="C1955" s="80" t="s">
        <v>1006</v>
      </c>
      <c r="D1955" s="80" t="s">
        <v>5991</v>
      </c>
      <c r="E1955" s="110">
        <v>979.07</v>
      </c>
      <c r="F1955" s="80" t="s">
        <v>5992</v>
      </c>
    </row>
    <row r="1956" spans="1:6" ht="13.5" x14ac:dyDescent="0.25">
      <c r="A1956" s="80">
        <v>91304</v>
      </c>
      <c r="B1956" s="80" t="s">
        <v>7731</v>
      </c>
      <c r="C1956" s="80" t="s">
        <v>1006</v>
      </c>
      <c r="D1956" s="80" t="s">
        <v>6059</v>
      </c>
      <c r="E1956" s="110">
        <v>109.29</v>
      </c>
      <c r="F1956" s="80" t="s">
        <v>5992</v>
      </c>
    </row>
    <row r="1957" spans="1:6" ht="13.5" x14ac:dyDescent="0.25">
      <c r="A1957" s="80">
        <v>91305</v>
      </c>
      <c r="B1957" s="80" t="s">
        <v>7732</v>
      </c>
      <c r="C1957" s="80" t="s">
        <v>1006</v>
      </c>
      <c r="D1957" s="80" t="s">
        <v>6059</v>
      </c>
      <c r="E1957" s="110">
        <v>111.29</v>
      </c>
      <c r="F1957" s="80" t="s">
        <v>5992</v>
      </c>
    </row>
    <row r="1958" spans="1:6" ht="13.5" x14ac:dyDescent="0.25">
      <c r="A1958" s="80">
        <v>91306</v>
      </c>
      <c r="B1958" s="80" t="s">
        <v>7733</v>
      </c>
      <c r="C1958" s="80" t="s">
        <v>1006</v>
      </c>
      <c r="D1958" s="80" t="s">
        <v>6059</v>
      </c>
      <c r="E1958" s="110">
        <v>163.80000000000001</v>
      </c>
      <c r="F1958" s="80" t="s">
        <v>5992</v>
      </c>
    </row>
    <row r="1959" spans="1:6" ht="13.5" x14ac:dyDescent="0.25">
      <c r="A1959" s="80">
        <v>91307</v>
      </c>
      <c r="B1959" s="80" t="s">
        <v>7734</v>
      </c>
      <c r="C1959" s="80" t="s">
        <v>1006</v>
      </c>
      <c r="D1959" s="80" t="s">
        <v>6059</v>
      </c>
      <c r="E1959" s="110">
        <v>93.58</v>
      </c>
      <c r="F1959" s="80" t="s">
        <v>5992</v>
      </c>
    </row>
    <row r="1960" spans="1:6" ht="13.5" x14ac:dyDescent="0.25">
      <c r="A1960" s="80">
        <v>91312</v>
      </c>
      <c r="B1960" s="80" t="s">
        <v>7735</v>
      </c>
      <c r="C1960" s="80" t="s">
        <v>1006</v>
      </c>
      <c r="D1960" s="80" t="s">
        <v>6059</v>
      </c>
      <c r="E1960" s="110">
        <v>872.9</v>
      </c>
      <c r="F1960" s="80" t="s">
        <v>5992</v>
      </c>
    </row>
    <row r="1961" spans="1:6" ht="13.5" x14ac:dyDescent="0.25">
      <c r="A1961" s="80">
        <v>91313</v>
      </c>
      <c r="B1961" s="80" t="s">
        <v>7736</v>
      </c>
      <c r="C1961" s="80" t="s">
        <v>1006</v>
      </c>
      <c r="D1961" s="80" t="s">
        <v>6059</v>
      </c>
      <c r="E1961" s="110">
        <v>863.24</v>
      </c>
      <c r="F1961" s="80" t="s">
        <v>5992</v>
      </c>
    </row>
    <row r="1962" spans="1:6" ht="13.5" x14ac:dyDescent="0.25">
      <c r="A1962" s="80">
        <v>91314</v>
      </c>
      <c r="B1962" s="80" t="s">
        <v>7737</v>
      </c>
      <c r="C1962" s="80" t="s">
        <v>1006</v>
      </c>
      <c r="D1962" s="80" t="s">
        <v>6059</v>
      </c>
      <c r="E1962" s="110">
        <v>906.29</v>
      </c>
      <c r="F1962" s="80" t="s">
        <v>5992</v>
      </c>
    </row>
    <row r="1963" spans="1:6" ht="13.5" x14ac:dyDescent="0.25">
      <c r="A1963" s="80">
        <v>91315</v>
      </c>
      <c r="B1963" s="80" t="s">
        <v>7738</v>
      </c>
      <c r="C1963" s="80" t="s">
        <v>1006</v>
      </c>
      <c r="D1963" s="80" t="s">
        <v>6059</v>
      </c>
      <c r="E1963" s="110">
        <v>997</v>
      </c>
      <c r="F1963" s="80" t="s">
        <v>5992</v>
      </c>
    </row>
    <row r="1964" spans="1:6" ht="13.5" x14ac:dyDescent="0.25">
      <c r="A1964" s="80">
        <v>91316</v>
      </c>
      <c r="B1964" s="80" t="s">
        <v>7739</v>
      </c>
      <c r="C1964" s="80" t="s">
        <v>1006</v>
      </c>
      <c r="D1964" s="80" t="s">
        <v>6059</v>
      </c>
      <c r="E1964" s="111">
        <v>1198.67</v>
      </c>
      <c r="F1964" s="80" t="s">
        <v>5992</v>
      </c>
    </row>
    <row r="1965" spans="1:6" ht="13.5" x14ac:dyDescent="0.25">
      <c r="A1965" s="80">
        <v>91317</v>
      </c>
      <c r="B1965" s="80" t="s">
        <v>7740</v>
      </c>
      <c r="C1965" s="80" t="s">
        <v>1006</v>
      </c>
      <c r="D1965" s="80" t="s">
        <v>6059</v>
      </c>
      <c r="E1965" s="111">
        <v>1277.45</v>
      </c>
      <c r="F1965" s="80" t="s">
        <v>5992</v>
      </c>
    </row>
    <row r="1966" spans="1:6" ht="13.5" x14ac:dyDescent="0.25">
      <c r="A1966" s="80">
        <v>91318</v>
      </c>
      <c r="B1966" s="80" t="s">
        <v>7741</v>
      </c>
      <c r="C1966" s="80" t="s">
        <v>1006</v>
      </c>
      <c r="D1966" s="80" t="s">
        <v>6059</v>
      </c>
      <c r="E1966" s="110">
        <v>761.61</v>
      </c>
      <c r="F1966" s="80" t="s">
        <v>5992</v>
      </c>
    </row>
    <row r="1967" spans="1:6" ht="13.5" x14ac:dyDescent="0.25">
      <c r="A1967" s="80">
        <v>91319</v>
      </c>
      <c r="B1967" s="80" t="s">
        <v>7742</v>
      </c>
      <c r="C1967" s="80" t="s">
        <v>1006</v>
      </c>
      <c r="D1967" s="80" t="s">
        <v>6059</v>
      </c>
      <c r="E1967" s="110">
        <v>769.66</v>
      </c>
      <c r="F1967" s="80" t="s">
        <v>5992</v>
      </c>
    </row>
    <row r="1968" spans="1:6" ht="13.5" x14ac:dyDescent="0.25">
      <c r="A1968" s="80">
        <v>91320</v>
      </c>
      <c r="B1968" s="80" t="s">
        <v>7743</v>
      </c>
      <c r="C1968" s="80" t="s">
        <v>1006</v>
      </c>
      <c r="D1968" s="80" t="s">
        <v>6059</v>
      </c>
      <c r="E1968" s="110">
        <v>797</v>
      </c>
      <c r="F1968" s="80" t="s">
        <v>5992</v>
      </c>
    </row>
    <row r="1969" spans="1:6" ht="13.5" x14ac:dyDescent="0.25">
      <c r="A1969" s="80">
        <v>91321</v>
      </c>
      <c r="B1969" s="80" t="s">
        <v>7744</v>
      </c>
      <c r="C1969" s="80" t="s">
        <v>1006</v>
      </c>
      <c r="D1969" s="80" t="s">
        <v>6059</v>
      </c>
      <c r="E1969" s="110">
        <v>887.71</v>
      </c>
      <c r="F1969" s="80" t="s">
        <v>5992</v>
      </c>
    </row>
    <row r="1970" spans="1:6" ht="13.5" x14ac:dyDescent="0.25">
      <c r="A1970" s="80">
        <v>91322</v>
      </c>
      <c r="B1970" s="80" t="s">
        <v>7745</v>
      </c>
      <c r="C1970" s="80" t="s">
        <v>1006</v>
      </c>
      <c r="D1970" s="80" t="s">
        <v>6059</v>
      </c>
      <c r="E1970" s="111">
        <v>1089.3800000000001</v>
      </c>
      <c r="F1970" s="80" t="s">
        <v>5992</v>
      </c>
    </row>
    <row r="1971" spans="1:6" ht="13.5" x14ac:dyDescent="0.25">
      <c r="A1971" s="80">
        <v>91323</v>
      </c>
      <c r="B1971" s="80" t="s">
        <v>7746</v>
      </c>
      <c r="C1971" s="80" t="s">
        <v>1006</v>
      </c>
      <c r="D1971" s="80" t="s">
        <v>6059</v>
      </c>
      <c r="E1971" s="111">
        <v>1168.1600000000001</v>
      </c>
      <c r="F1971" s="80" t="s">
        <v>5992</v>
      </c>
    </row>
    <row r="1972" spans="1:6" ht="13.5" x14ac:dyDescent="0.25">
      <c r="A1972" s="80">
        <v>91324</v>
      </c>
      <c r="B1972" s="80" t="s">
        <v>7747</v>
      </c>
      <c r="C1972" s="80" t="s">
        <v>1006</v>
      </c>
      <c r="D1972" s="80" t="s">
        <v>6059</v>
      </c>
      <c r="E1972" s="110">
        <v>774.3</v>
      </c>
      <c r="F1972" s="80" t="s">
        <v>5992</v>
      </c>
    </row>
    <row r="1973" spans="1:6" ht="13.5" x14ac:dyDescent="0.25">
      <c r="A1973" s="80">
        <v>91325</v>
      </c>
      <c r="B1973" s="80" t="s">
        <v>7748</v>
      </c>
      <c r="C1973" s="80" t="s">
        <v>1006</v>
      </c>
      <c r="D1973" s="80" t="s">
        <v>6059</v>
      </c>
      <c r="E1973" s="110">
        <v>782.95</v>
      </c>
      <c r="F1973" s="80" t="s">
        <v>5992</v>
      </c>
    </row>
    <row r="1974" spans="1:6" ht="13.5" x14ac:dyDescent="0.25">
      <c r="A1974" s="80">
        <v>91326</v>
      </c>
      <c r="B1974" s="80" t="s">
        <v>7749</v>
      </c>
      <c r="C1974" s="80" t="s">
        <v>1006</v>
      </c>
      <c r="D1974" s="80" t="s">
        <v>6059</v>
      </c>
      <c r="E1974" s="110">
        <v>848.51</v>
      </c>
      <c r="F1974" s="80" t="s">
        <v>5992</v>
      </c>
    </row>
    <row r="1975" spans="1:6" ht="13.5" x14ac:dyDescent="0.25">
      <c r="A1975" s="80">
        <v>91327</v>
      </c>
      <c r="B1975" s="80" t="s">
        <v>7750</v>
      </c>
      <c r="C1975" s="80" t="s">
        <v>1006</v>
      </c>
      <c r="D1975" s="80" t="s">
        <v>6059</v>
      </c>
      <c r="E1975" s="110">
        <v>898.95</v>
      </c>
      <c r="F1975" s="80" t="s">
        <v>5992</v>
      </c>
    </row>
    <row r="1976" spans="1:6" ht="13.5" x14ac:dyDescent="0.25">
      <c r="A1976" s="80">
        <v>91328</v>
      </c>
      <c r="B1976" s="80" t="s">
        <v>7751</v>
      </c>
      <c r="C1976" s="80" t="s">
        <v>1006</v>
      </c>
      <c r="D1976" s="80" t="s">
        <v>6059</v>
      </c>
      <c r="E1976" s="110">
        <v>937.44</v>
      </c>
      <c r="F1976" s="80" t="s">
        <v>5992</v>
      </c>
    </row>
    <row r="1977" spans="1:6" ht="13.5" x14ac:dyDescent="0.25">
      <c r="A1977" s="80">
        <v>91329</v>
      </c>
      <c r="B1977" s="80" t="s">
        <v>7752</v>
      </c>
      <c r="C1977" s="80" t="s">
        <v>1006</v>
      </c>
      <c r="D1977" s="80" t="s">
        <v>6059</v>
      </c>
      <c r="E1977" s="110">
        <v>785.28</v>
      </c>
      <c r="F1977" s="80" t="s">
        <v>5992</v>
      </c>
    </row>
    <row r="1978" spans="1:6" ht="13.5" x14ac:dyDescent="0.25">
      <c r="A1978" s="80">
        <v>91330</v>
      </c>
      <c r="B1978" s="80" t="s">
        <v>7753</v>
      </c>
      <c r="C1978" s="80" t="s">
        <v>1006</v>
      </c>
      <c r="D1978" s="80" t="s">
        <v>6059</v>
      </c>
      <c r="E1978" s="110">
        <v>966.77</v>
      </c>
      <c r="F1978" s="80" t="s">
        <v>5992</v>
      </c>
    </row>
    <row r="1979" spans="1:6" ht="13.5" x14ac:dyDescent="0.25">
      <c r="A1979" s="80">
        <v>91331</v>
      </c>
      <c r="B1979" s="80" t="s">
        <v>7754</v>
      </c>
      <c r="C1979" s="80" t="s">
        <v>1006</v>
      </c>
      <c r="D1979" s="80" t="s">
        <v>6059</v>
      </c>
      <c r="E1979" s="110">
        <v>813.65</v>
      </c>
      <c r="F1979" s="80" t="s">
        <v>5992</v>
      </c>
    </row>
    <row r="1980" spans="1:6" ht="13.5" x14ac:dyDescent="0.25">
      <c r="A1980" s="80">
        <v>91332</v>
      </c>
      <c r="B1980" s="80" t="s">
        <v>7755</v>
      </c>
      <c r="C1980" s="80" t="s">
        <v>1006</v>
      </c>
      <c r="D1980" s="80" t="s">
        <v>6059</v>
      </c>
      <c r="E1980" s="111">
        <v>1009.91</v>
      </c>
      <c r="F1980" s="80" t="s">
        <v>5992</v>
      </c>
    </row>
    <row r="1981" spans="1:6" ht="13.5" x14ac:dyDescent="0.25">
      <c r="A1981" s="80">
        <v>91333</v>
      </c>
      <c r="B1981" s="80" t="s">
        <v>7756</v>
      </c>
      <c r="C1981" s="80" t="s">
        <v>1006</v>
      </c>
      <c r="D1981" s="80" t="s">
        <v>6059</v>
      </c>
      <c r="E1981" s="110">
        <v>855.84</v>
      </c>
      <c r="F1981" s="80" t="s">
        <v>5992</v>
      </c>
    </row>
    <row r="1982" spans="1:6" ht="13.5" x14ac:dyDescent="0.25">
      <c r="A1982" s="80">
        <v>91334</v>
      </c>
      <c r="B1982" s="80" t="s">
        <v>7757</v>
      </c>
      <c r="C1982" s="80" t="s">
        <v>1006</v>
      </c>
      <c r="D1982" s="80" t="s">
        <v>5991</v>
      </c>
      <c r="E1982" s="111">
        <v>1290.05</v>
      </c>
      <c r="F1982" s="80" t="s">
        <v>5992</v>
      </c>
    </row>
    <row r="1983" spans="1:6" ht="13.5" x14ac:dyDescent="0.25">
      <c r="A1983" s="80">
        <v>91335</v>
      </c>
      <c r="B1983" s="80" t="s">
        <v>7758</v>
      </c>
      <c r="C1983" s="80" t="s">
        <v>1006</v>
      </c>
      <c r="D1983" s="80" t="s">
        <v>5991</v>
      </c>
      <c r="E1983" s="111">
        <v>1135.98</v>
      </c>
      <c r="F1983" s="80" t="s">
        <v>5992</v>
      </c>
    </row>
    <row r="1984" spans="1:6" ht="13.5" x14ac:dyDescent="0.25">
      <c r="A1984" s="80">
        <v>91336</v>
      </c>
      <c r="B1984" s="80" t="s">
        <v>7759</v>
      </c>
      <c r="C1984" s="80" t="s">
        <v>1006</v>
      </c>
      <c r="D1984" s="80" t="s">
        <v>5991</v>
      </c>
      <c r="E1984" s="111">
        <v>1569.15</v>
      </c>
      <c r="F1984" s="80" t="s">
        <v>5992</v>
      </c>
    </row>
    <row r="1985" spans="1:6" ht="13.5" x14ac:dyDescent="0.25">
      <c r="A1985" s="80">
        <v>91337</v>
      </c>
      <c r="B1985" s="80" t="s">
        <v>7760</v>
      </c>
      <c r="C1985" s="80" t="s">
        <v>1006</v>
      </c>
      <c r="D1985" s="80" t="s">
        <v>5991</v>
      </c>
      <c r="E1985" s="111">
        <v>1415.08</v>
      </c>
      <c r="F1985" s="80" t="s">
        <v>5992</v>
      </c>
    </row>
    <row r="1986" spans="1:6" ht="13.5" x14ac:dyDescent="0.25">
      <c r="A1986" s="80">
        <v>100659</v>
      </c>
      <c r="B1986" s="80" t="s">
        <v>7761</v>
      </c>
      <c r="C1986" s="80" t="s">
        <v>1005</v>
      </c>
      <c r="D1986" s="80" t="s">
        <v>6059</v>
      </c>
      <c r="E1986" s="110">
        <v>14.1</v>
      </c>
      <c r="F1986" s="80" t="s">
        <v>5992</v>
      </c>
    </row>
    <row r="1987" spans="1:6" ht="13.5" x14ac:dyDescent="0.25">
      <c r="A1987" s="80">
        <v>100660</v>
      </c>
      <c r="B1987" s="80" t="s">
        <v>7762</v>
      </c>
      <c r="C1987" s="80" t="s">
        <v>1005</v>
      </c>
      <c r="D1987" s="80" t="s">
        <v>6059</v>
      </c>
      <c r="E1987" s="110">
        <v>9.32</v>
      </c>
      <c r="F1987" s="80" t="s">
        <v>5992</v>
      </c>
    </row>
    <row r="1988" spans="1:6" ht="13.5" x14ac:dyDescent="0.25">
      <c r="A1988" s="80">
        <v>100675</v>
      </c>
      <c r="B1988" s="80" t="s">
        <v>7763</v>
      </c>
      <c r="C1988" s="80" t="s">
        <v>1006</v>
      </c>
      <c r="D1988" s="80" t="s">
        <v>6059</v>
      </c>
      <c r="E1988" s="111">
        <v>1053.0899999999999</v>
      </c>
      <c r="F1988" s="80" t="s">
        <v>5992</v>
      </c>
    </row>
    <row r="1989" spans="1:6" ht="13.5" x14ac:dyDescent="0.25">
      <c r="A1989" s="80">
        <v>100676</v>
      </c>
      <c r="B1989" s="80" t="s">
        <v>7764</v>
      </c>
      <c r="C1989" s="80" t="s">
        <v>1006</v>
      </c>
      <c r="D1989" s="80" t="s">
        <v>6059</v>
      </c>
      <c r="E1989" s="110">
        <v>221.62</v>
      </c>
      <c r="F1989" s="80" t="s">
        <v>5992</v>
      </c>
    </row>
    <row r="1990" spans="1:6" ht="13.5" x14ac:dyDescent="0.25">
      <c r="A1990" s="80">
        <v>100678</v>
      </c>
      <c r="B1990" s="80" t="s">
        <v>7765</v>
      </c>
      <c r="C1990" s="80" t="s">
        <v>1006</v>
      </c>
      <c r="D1990" s="80" t="s">
        <v>6059</v>
      </c>
      <c r="E1990" s="111">
        <v>1090.26</v>
      </c>
      <c r="F1990" s="80" t="s">
        <v>5992</v>
      </c>
    </row>
    <row r="1991" spans="1:6" ht="13.5" x14ac:dyDescent="0.25">
      <c r="A1991" s="80">
        <v>100679</v>
      </c>
      <c r="B1991" s="80" t="s">
        <v>7766</v>
      </c>
      <c r="C1991" s="80" t="s">
        <v>1006</v>
      </c>
      <c r="D1991" s="80" t="s">
        <v>6059</v>
      </c>
      <c r="E1991" s="110">
        <v>885.59</v>
      </c>
      <c r="F1991" s="80" t="s">
        <v>5992</v>
      </c>
    </row>
    <row r="1992" spans="1:6" ht="13.5" x14ac:dyDescent="0.25">
      <c r="A1992" s="80">
        <v>100680</v>
      </c>
      <c r="B1992" s="80" t="s">
        <v>7767</v>
      </c>
      <c r="C1992" s="80" t="s">
        <v>1006</v>
      </c>
      <c r="D1992" s="80" t="s">
        <v>6059</v>
      </c>
      <c r="E1992" s="111">
        <v>1099.8699999999999</v>
      </c>
      <c r="F1992" s="80" t="s">
        <v>5992</v>
      </c>
    </row>
    <row r="1993" spans="1:6" ht="13.5" x14ac:dyDescent="0.25">
      <c r="A1993" s="80">
        <v>100681</v>
      </c>
      <c r="B1993" s="80" t="s">
        <v>7768</v>
      </c>
      <c r="C1993" s="80" t="s">
        <v>1006</v>
      </c>
      <c r="D1993" s="80" t="s">
        <v>6059</v>
      </c>
      <c r="E1993" s="111">
        <v>1130.57</v>
      </c>
      <c r="F1993" s="80" t="s">
        <v>5992</v>
      </c>
    </row>
    <row r="1994" spans="1:6" ht="13.5" x14ac:dyDescent="0.25">
      <c r="A1994" s="80">
        <v>100682</v>
      </c>
      <c r="B1994" s="80" t="s">
        <v>7769</v>
      </c>
      <c r="C1994" s="80" t="s">
        <v>1006</v>
      </c>
      <c r="D1994" s="80" t="s">
        <v>6059</v>
      </c>
      <c r="E1994" s="110">
        <v>907.23</v>
      </c>
      <c r="F1994" s="80" t="s">
        <v>5992</v>
      </c>
    </row>
    <row r="1995" spans="1:6" ht="13.5" x14ac:dyDescent="0.25">
      <c r="A1995" s="80">
        <v>100683</v>
      </c>
      <c r="B1995" s="80" t="s">
        <v>7770</v>
      </c>
      <c r="C1995" s="80" t="s">
        <v>1006</v>
      </c>
      <c r="D1995" s="80" t="s">
        <v>6059</v>
      </c>
      <c r="E1995" s="111">
        <v>1188.19</v>
      </c>
      <c r="F1995" s="80" t="s">
        <v>5992</v>
      </c>
    </row>
    <row r="1996" spans="1:6" ht="13.5" x14ac:dyDescent="0.25">
      <c r="A1996" s="80">
        <v>100684</v>
      </c>
      <c r="B1996" s="80" t="s">
        <v>7771</v>
      </c>
      <c r="C1996" s="80" t="s">
        <v>1006</v>
      </c>
      <c r="D1996" s="80" t="s">
        <v>6059</v>
      </c>
      <c r="E1996" s="110">
        <v>957.8</v>
      </c>
      <c r="F1996" s="80" t="s">
        <v>5992</v>
      </c>
    </row>
    <row r="1997" spans="1:6" ht="13.5" x14ac:dyDescent="0.25">
      <c r="A1997" s="80">
        <v>100685</v>
      </c>
      <c r="B1997" s="80" t="s">
        <v>7772</v>
      </c>
      <c r="C1997" s="80" t="s">
        <v>1006</v>
      </c>
      <c r="D1997" s="80" t="s">
        <v>6059</v>
      </c>
      <c r="E1997" s="111">
        <v>1239.5899999999999</v>
      </c>
      <c r="F1997" s="80" t="s">
        <v>5992</v>
      </c>
    </row>
    <row r="1998" spans="1:6" ht="13.5" x14ac:dyDescent="0.25">
      <c r="A1998" s="80">
        <v>100686</v>
      </c>
      <c r="B1998" s="80" t="s">
        <v>7773</v>
      </c>
      <c r="C1998" s="80" t="s">
        <v>1006</v>
      </c>
      <c r="D1998" s="80" t="s">
        <v>6059</v>
      </c>
      <c r="E1998" s="111">
        <v>1008.24</v>
      </c>
      <c r="F1998" s="80" t="s">
        <v>5992</v>
      </c>
    </row>
    <row r="1999" spans="1:6" ht="13.5" x14ac:dyDescent="0.25">
      <c r="A1999" s="80">
        <v>100687</v>
      </c>
      <c r="B1999" s="80" t="s">
        <v>7774</v>
      </c>
      <c r="C1999" s="80" t="s">
        <v>1006</v>
      </c>
      <c r="D1999" s="80" t="s">
        <v>6059</v>
      </c>
      <c r="E1999" s="111">
        <v>1101.24</v>
      </c>
      <c r="F1999" s="80" t="s">
        <v>5992</v>
      </c>
    </row>
    <row r="2000" spans="1:6" ht="13.5" x14ac:dyDescent="0.25">
      <c r="A2000" s="80">
        <v>100688</v>
      </c>
      <c r="B2000" s="80" t="s">
        <v>7775</v>
      </c>
      <c r="C2000" s="80" t="s">
        <v>1006</v>
      </c>
      <c r="D2000" s="80" t="s">
        <v>6059</v>
      </c>
      <c r="E2000" s="110">
        <v>896.57</v>
      </c>
      <c r="F2000" s="80" t="s">
        <v>5992</v>
      </c>
    </row>
    <row r="2001" spans="1:6" ht="13.5" x14ac:dyDescent="0.25">
      <c r="A2001" s="80">
        <v>100689</v>
      </c>
      <c r="B2001" s="80" t="s">
        <v>7776</v>
      </c>
      <c r="C2001" s="80" t="s">
        <v>1006</v>
      </c>
      <c r="D2001" s="80" t="s">
        <v>6059</v>
      </c>
      <c r="E2001" s="111">
        <v>1195.52</v>
      </c>
      <c r="F2001" s="80" t="s">
        <v>5992</v>
      </c>
    </row>
    <row r="2002" spans="1:6" ht="13.5" x14ac:dyDescent="0.25">
      <c r="A2002" s="80">
        <v>100690</v>
      </c>
      <c r="B2002" s="80" t="s">
        <v>7777</v>
      </c>
      <c r="C2002" s="80" t="s">
        <v>1006</v>
      </c>
      <c r="D2002" s="80" t="s">
        <v>6059</v>
      </c>
      <c r="E2002" s="110">
        <v>965.13</v>
      </c>
      <c r="F2002" s="80" t="s">
        <v>5992</v>
      </c>
    </row>
    <row r="2003" spans="1:6" ht="13.5" x14ac:dyDescent="0.25">
      <c r="A2003" s="80">
        <v>100691</v>
      </c>
      <c r="B2003" s="80" t="s">
        <v>7778</v>
      </c>
      <c r="C2003" s="80" t="s">
        <v>1006</v>
      </c>
      <c r="D2003" s="80" t="s">
        <v>5991</v>
      </c>
      <c r="E2003" s="111">
        <v>1475.66</v>
      </c>
      <c r="F2003" s="80" t="s">
        <v>5992</v>
      </c>
    </row>
    <row r="2004" spans="1:6" ht="13.5" x14ac:dyDescent="0.25">
      <c r="A2004" s="80">
        <v>100692</v>
      </c>
      <c r="B2004" s="80" t="s">
        <v>7779</v>
      </c>
      <c r="C2004" s="80" t="s">
        <v>1006</v>
      </c>
      <c r="D2004" s="80" t="s">
        <v>5991</v>
      </c>
      <c r="E2004" s="111">
        <v>1245.27</v>
      </c>
      <c r="F2004" s="80" t="s">
        <v>5992</v>
      </c>
    </row>
    <row r="2005" spans="1:6" ht="13.5" x14ac:dyDescent="0.25">
      <c r="A2005" s="80">
        <v>100693</v>
      </c>
      <c r="B2005" s="80" t="s">
        <v>7780</v>
      </c>
      <c r="C2005" s="80" t="s">
        <v>1006</v>
      </c>
      <c r="D2005" s="80" t="s">
        <v>5991</v>
      </c>
      <c r="E2005" s="111">
        <v>1754.76</v>
      </c>
      <c r="F2005" s="80" t="s">
        <v>5992</v>
      </c>
    </row>
    <row r="2006" spans="1:6" ht="13.5" x14ac:dyDescent="0.25">
      <c r="A2006" s="80">
        <v>100694</v>
      </c>
      <c r="B2006" s="80" t="s">
        <v>7781</v>
      </c>
      <c r="C2006" s="80" t="s">
        <v>1006</v>
      </c>
      <c r="D2006" s="80" t="s">
        <v>5991</v>
      </c>
      <c r="E2006" s="111">
        <v>1524.37</v>
      </c>
      <c r="F2006" s="80" t="s">
        <v>5992</v>
      </c>
    </row>
    <row r="2007" spans="1:6" ht="13.5" x14ac:dyDescent="0.25">
      <c r="A2007" s="80">
        <v>100695</v>
      </c>
      <c r="B2007" s="80" t="s">
        <v>7782</v>
      </c>
      <c r="C2007" s="80" t="s">
        <v>1006</v>
      </c>
      <c r="D2007" s="80" t="s">
        <v>6059</v>
      </c>
      <c r="E2007" s="110">
        <v>51.67</v>
      </c>
      <c r="F2007" s="80" t="s">
        <v>5992</v>
      </c>
    </row>
    <row r="2008" spans="1:6" ht="13.5" x14ac:dyDescent="0.25">
      <c r="A2008" s="80">
        <v>100696</v>
      </c>
      <c r="B2008" s="80" t="s">
        <v>7783</v>
      </c>
      <c r="C2008" s="80" t="s">
        <v>1006</v>
      </c>
      <c r="D2008" s="80" t="s">
        <v>6059</v>
      </c>
      <c r="E2008" s="110">
        <v>57.4</v>
      </c>
      <c r="F2008" s="80" t="s">
        <v>5992</v>
      </c>
    </row>
    <row r="2009" spans="1:6" ht="13.5" x14ac:dyDescent="0.25">
      <c r="A2009" s="80">
        <v>100697</v>
      </c>
      <c r="B2009" s="80" t="s">
        <v>7784</v>
      </c>
      <c r="C2009" s="80" t="s">
        <v>1006</v>
      </c>
      <c r="D2009" s="80" t="s">
        <v>6059</v>
      </c>
      <c r="E2009" s="110">
        <v>63.15</v>
      </c>
      <c r="F2009" s="80" t="s">
        <v>5992</v>
      </c>
    </row>
    <row r="2010" spans="1:6" ht="13.5" x14ac:dyDescent="0.25">
      <c r="A2010" s="80">
        <v>100698</v>
      </c>
      <c r="B2010" s="80" t="s">
        <v>7785</v>
      </c>
      <c r="C2010" s="80" t="s">
        <v>1006</v>
      </c>
      <c r="D2010" s="80" t="s">
        <v>6059</v>
      </c>
      <c r="E2010" s="110">
        <v>68.89</v>
      </c>
      <c r="F2010" s="80" t="s">
        <v>5992</v>
      </c>
    </row>
    <row r="2011" spans="1:6" ht="13.5" x14ac:dyDescent="0.25">
      <c r="A2011" s="80">
        <v>100699</v>
      </c>
      <c r="B2011" s="80" t="s">
        <v>7786</v>
      </c>
      <c r="C2011" s="80" t="s">
        <v>1006</v>
      </c>
      <c r="D2011" s="80" t="s">
        <v>6059</v>
      </c>
      <c r="E2011" s="110">
        <v>81.849999999999994</v>
      </c>
      <c r="F2011" s="80" t="s">
        <v>5992</v>
      </c>
    </row>
    <row r="2012" spans="1:6" ht="13.5" x14ac:dyDescent="0.25">
      <c r="A2012" s="80">
        <v>100700</v>
      </c>
      <c r="B2012" s="80" t="s">
        <v>7787</v>
      </c>
      <c r="C2012" s="80" t="s">
        <v>1006</v>
      </c>
      <c r="D2012" s="80" t="s">
        <v>6059</v>
      </c>
      <c r="E2012" s="110">
        <v>920.72</v>
      </c>
      <c r="F2012" s="80" t="s">
        <v>5992</v>
      </c>
    </row>
    <row r="2013" spans="1:6" ht="13.5" x14ac:dyDescent="0.25">
      <c r="A2013" s="80">
        <v>100712</v>
      </c>
      <c r="B2013" s="80" t="s">
        <v>7788</v>
      </c>
      <c r="C2013" s="80" t="s">
        <v>1006</v>
      </c>
      <c r="D2013" s="80" t="s">
        <v>6059</v>
      </c>
      <c r="E2013" s="110">
        <v>876.53</v>
      </c>
      <c r="F2013" s="80" t="s">
        <v>5992</v>
      </c>
    </row>
    <row r="2014" spans="1:6" ht="13.5" x14ac:dyDescent="0.25">
      <c r="A2014" s="80">
        <v>100665</v>
      </c>
      <c r="B2014" s="80" t="s">
        <v>7789</v>
      </c>
      <c r="C2014" s="80" t="s">
        <v>6264</v>
      </c>
      <c r="D2014" s="80" t="s">
        <v>5991</v>
      </c>
      <c r="E2014" s="111">
        <v>1128.1400000000001</v>
      </c>
      <c r="F2014" s="80" t="s">
        <v>5992</v>
      </c>
    </row>
    <row r="2015" spans="1:6" ht="13.5" x14ac:dyDescent="0.25">
      <c r="A2015" s="80">
        <v>100666</v>
      </c>
      <c r="B2015" s="80" t="s">
        <v>7790</v>
      </c>
      <c r="C2015" s="80" t="s">
        <v>6264</v>
      </c>
      <c r="D2015" s="80" t="s">
        <v>5991</v>
      </c>
      <c r="E2015" s="110">
        <v>887.65</v>
      </c>
      <c r="F2015" s="80" t="s">
        <v>5992</v>
      </c>
    </row>
    <row r="2016" spans="1:6" ht="13.5" x14ac:dyDescent="0.25">
      <c r="A2016" s="80">
        <v>100667</v>
      </c>
      <c r="B2016" s="80" t="s">
        <v>7791</v>
      </c>
      <c r="C2016" s="80" t="s">
        <v>6264</v>
      </c>
      <c r="D2016" s="80" t="s">
        <v>5991</v>
      </c>
      <c r="E2016" s="111">
        <v>1468.12</v>
      </c>
      <c r="F2016" s="80" t="s">
        <v>5992</v>
      </c>
    </row>
    <row r="2017" spans="1:6" ht="13.5" x14ac:dyDescent="0.25">
      <c r="A2017" s="80">
        <v>100668</v>
      </c>
      <c r="B2017" s="80" t="s">
        <v>7792</v>
      </c>
      <c r="C2017" s="80" t="s">
        <v>6264</v>
      </c>
      <c r="D2017" s="80" t="s">
        <v>5991</v>
      </c>
      <c r="E2017" s="111">
        <v>1744</v>
      </c>
      <c r="F2017" s="80" t="s">
        <v>5992</v>
      </c>
    </row>
    <row r="2018" spans="1:6" ht="13.5" x14ac:dyDescent="0.25">
      <c r="A2018" s="80">
        <v>100669</v>
      </c>
      <c r="B2018" s="80" t="s">
        <v>7793</v>
      </c>
      <c r="C2018" s="80" t="s">
        <v>6264</v>
      </c>
      <c r="D2018" s="80" t="s">
        <v>5991</v>
      </c>
      <c r="E2018" s="111">
        <v>1046.32</v>
      </c>
      <c r="F2018" s="80" t="s">
        <v>5992</v>
      </c>
    </row>
    <row r="2019" spans="1:6" ht="13.5" x14ac:dyDescent="0.25">
      <c r="A2019" s="80">
        <v>100670</v>
      </c>
      <c r="B2019" s="80" t="s">
        <v>7794</v>
      </c>
      <c r="C2019" s="80" t="s">
        <v>6264</v>
      </c>
      <c r="D2019" s="80" t="s">
        <v>5991</v>
      </c>
      <c r="E2019" s="111">
        <v>1417.55</v>
      </c>
      <c r="F2019" s="80" t="s">
        <v>5992</v>
      </c>
    </row>
    <row r="2020" spans="1:6" ht="13.5" x14ac:dyDescent="0.25">
      <c r="A2020" s="80">
        <v>100671</v>
      </c>
      <c r="B2020" s="80" t="s">
        <v>7795</v>
      </c>
      <c r="C2020" s="80" t="s">
        <v>6264</v>
      </c>
      <c r="D2020" s="80" t="s">
        <v>5991</v>
      </c>
      <c r="E2020" s="111">
        <v>1763.28</v>
      </c>
      <c r="F2020" s="80" t="s">
        <v>5992</v>
      </c>
    </row>
    <row r="2021" spans="1:6" ht="13.5" x14ac:dyDescent="0.25">
      <c r="A2021" s="80">
        <v>100672</v>
      </c>
      <c r="B2021" s="80" t="s">
        <v>7796</v>
      </c>
      <c r="C2021" s="80" t="s">
        <v>6264</v>
      </c>
      <c r="D2021" s="80" t="s">
        <v>5991</v>
      </c>
      <c r="E2021" s="111">
        <v>1132.75</v>
      </c>
      <c r="F2021" s="80" t="s">
        <v>5992</v>
      </c>
    </row>
    <row r="2022" spans="1:6" ht="13.5" x14ac:dyDescent="0.25">
      <c r="A2022" s="80">
        <v>100701</v>
      </c>
      <c r="B2022" s="80" t="s">
        <v>7797</v>
      </c>
      <c r="C2022" s="80" t="s">
        <v>6264</v>
      </c>
      <c r="D2022" s="80" t="s">
        <v>6059</v>
      </c>
      <c r="E2022" s="110">
        <v>620.64</v>
      </c>
      <c r="F2022" s="80" t="s">
        <v>5992</v>
      </c>
    </row>
    <row r="2023" spans="1:6" ht="13.5" x14ac:dyDescent="0.25">
      <c r="A2023" s="80">
        <v>94559</v>
      </c>
      <c r="B2023" s="80" t="s">
        <v>7798</v>
      </c>
      <c r="C2023" s="80" t="s">
        <v>6264</v>
      </c>
      <c r="D2023" s="80" t="s">
        <v>5991</v>
      </c>
      <c r="E2023" s="110">
        <v>798.54</v>
      </c>
      <c r="F2023" s="80" t="s">
        <v>5992</v>
      </c>
    </row>
    <row r="2024" spans="1:6" ht="13.5" x14ac:dyDescent="0.25">
      <c r="A2024" s="80">
        <v>94562</v>
      </c>
      <c r="B2024" s="80" t="s">
        <v>7799</v>
      </c>
      <c r="C2024" s="80" t="s">
        <v>6264</v>
      </c>
      <c r="D2024" s="80" t="s">
        <v>5991</v>
      </c>
      <c r="E2024" s="110">
        <v>776.24</v>
      </c>
      <c r="F2024" s="80" t="s">
        <v>5992</v>
      </c>
    </row>
    <row r="2025" spans="1:6" ht="13.5" x14ac:dyDescent="0.25">
      <c r="A2025" s="80">
        <v>94587</v>
      </c>
      <c r="B2025" s="80" t="s">
        <v>7800</v>
      </c>
      <c r="C2025" s="80" t="s">
        <v>1005</v>
      </c>
      <c r="D2025" s="80" t="s">
        <v>6059</v>
      </c>
      <c r="E2025" s="110">
        <v>79.709999999999994</v>
      </c>
      <c r="F2025" s="80" t="s">
        <v>5992</v>
      </c>
    </row>
    <row r="2026" spans="1:6" ht="13.5" x14ac:dyDescent="0.25">
      <c r="A2026" s="80">
        <v>94588</v>
      </c>
      <c r="B2026" s="80" t="s">
        <v>7801</v>
      </c>
      <c r="C2026" s="80" t="s">
        <v>1005</v>
      </c>
      <c r="D2026" s="80" t="s">
        <v>6059</v>
      </c>
      <c r="E2026" s="110">
        <v>74.36</v>
      </c>
      <c r="F2026" s="80" t="s">
        <v>5992</v>
      </c>
    </row>
    <row r="2027" spans="1:6" ht="13.5" x14ac:dyDescent="0.25">
      <c r="A2027" s="80">
        <v>99837</v>
      </c>
      <c r="B2027" s="80" t="s">
        <v>7802</v>
      </c>
      <c r="C2027" s="80" t="s">
        <v>1005</v>
      </c>
      <c r="D2027" s="80" t="s">
        <v>5991</v>
      </c>
      <c r="E2027" s="110">
        <v>641.55999999999995</v>
      </c>
      <c r="F2027" s="80" t="s">
        <v>5992</v>
      </c>
    </row>
    <row r="2028" spans="1:6" ht="13.5" x14ac:dyDescent="0.25">
      <c r="A2028" s="80">
        <v>99839</v>
      </c>
      <c r="B2028" s="80" t="s">
        <v>7803</v>
      </c>
      <c r="C2028" s="80" t="s">
        <v>1005</v>
      </c>
      <c r="D2028" s="80" t="s">
        <v>5991</v>
      </c>
      <c r="E2028" s="110">
        <v>528.65</v>
      </c>
      <c r="F2028" s="80" t="s">
        <v>5992</v>
      </c>
    </row>
    <row r="2029" spans="1:6" ht="13.5" x14ac:dyDescent="0.25">
      <c r="A2029" s="80">
        <v>99841</v>
      </c>
      <c r="B2029" s="80" t="s">
        <v>7804</v>
      </c>
      <c r="C2029" s="80" t="s">
        <v>1005</v>
      </c>
      <c r="D2029" s="80" t="s">
        <v>5991</v>
      </c>
      <c r="E2029" s="110">
        <v>843.32</v>
      </c>
      <c r="F2029" s="80" t="s">
        <v>5992</v>
      </c>
    </row>
    <row r="2030" spans="1:6" ht="13.5" x14ac:dyDescent="0.25">
      <c r="A2030" s="80">
        <v>99855</v>
      </c>
      <c r="B2030" s="80" t="s">
        <v>7805</v>
      </c>
      <c r="C2030" s="80" t="s">
        <v>1005</v>
      </c>
      <c r="D2030" s="80" t="s">
        <v>5991</v>
      </c>
      <c r="E2030" s="110">
        <v>120.77</v>
      </c>
      <c r="F2030" s="80" t="s">
        <v>5992</v>
      </c>
    </row>
    <row r="2031" spans="1:6" ht="13.5" x14ac:dyDescent="0.25">
      <c r="A2031" s="80">
        <v>99857</v>
      </c>
      <c r="B2031" s="80" t="s">
        <v>7806</v>
      </c>
      <c r="C2031" s="80" t="s">
        <v>1005</v>
      </c>
      <c r="D2031" s="80" t="s">
        <v>5991</v>
      </c>
      <c r="E2031" s="110">
        <v>85.43</v>
      </c>
      <c r="F2031" s="80" t="s">
        <v>5992</v>
      </c>
    </row>
    <row r="2032" spans="1:6" ht="13.5" x14ac:dyDescent="0.25">
      <c r="A2032" s="80">
        <v>99861</v>
      </c>
      <c r="B2032" s="80" t="s">
        <v>7807</v>
      </c>
      <c r="C2032" s="80" t="s">
        <v>6264</v>
      </c>
      <c r="D2032" s="80" t="s">
        <v>6059</v>
      </c>
      <c r="E2032" s="110">
        <v>658.54</v>
      </c>
      <c r="F2032" s="80" t="s">
        <v>5992</v>
      </c>
    </row>
    <row r="2033" spans="1:6" ht="13.5" x14ac:dyDescent="0.25">
      <c r="A2033" s="80">
        <v>99862</v>
      </c>
      <c r="B2033" s="80" t="s">
        <v>7808</v>
      </c>
      <c r="C2033" s="80" t="s">
        <v>6264</v>
      </c>
      <c r="D2033" s="80" t="s">
        <v>5991</v>
      </c>
      <c r="E2033" s="110">
        <v>541.46</v>
      </c>
      <c r="F2033" s="80" t="s">
        <v>5992</v>
      </c>
    </row>
    <row r="2034" spans="1:6" ht="13.5" x14ac:dyDescent="0.25">
      <c r="A2034" s="80">
        <v>90838</v>
      </c>
      <c r="B2034" s="80" t="s">
        <v>7809</v>
      </c>
      <c r="C2034" s="80" t="s">
        <v>1006</v>
      </c>
      <c r="D2034" s="80" t="s">
        <v>6059</v>
      </c>
      <c r="E2034" s="111">
        <v>1551.79</v>
      </c>
      <c r="F2034" s="80" t="s">
        <v>5992</v>
      </c>
    </row>
    <row r="2035" spans="1:6" ht="13.5" x14ac:dyDescent="0.25">
      <c r="A2035" s="80">
        <v>91338</v>
      </c>
      <c r="B2035" s="80" t="s">
        <v>7810</v>
      </c>
      <c r="C2035" s="80" t="s">
        <v>6264</v>
      </c>
      <c r="D2035" s="80" t="s">
        <v>6059</v>
      </c>
      <c r="E2035" s="110">
        <v>795.09</v>
      </c>
      <c r="F2035" s="80" t="s">
        <v>5992</v>
      </c>
    </row>
    <row r="2036" spans="1:6" ht="13.5" x14ac:dyDescent="0.25">
      <c r="A2036" s="80">
        <v>91341</v>
      </c>
      <c r="B2036" s="80" t="s">
        <v>7811</v>
      </c>
      <c r="C2036" s="80" t="s">
        <v>6264</v>
      </c>
      <c r="D2036" s="80" t="s">
        <v>6059</v>
      </c>
      <c r="E2036" s="110">
        <v>622.74</v>
      </c>
      <c r="F2036" s="80" t="s">
        <v>5992</v>
      </c>
    </row>
    <row r="2037" spans="1:6" ht="13.5" x14ac:dyDescent="0.25">
      <c r="A2037" s="80">
        <v>94805</v>
      </c>
      <c r="B2037" s="80" t="s">
        <v>7812</v>
      </c>
      <c r="C2037" s="80" t="s">
        <v>1006</v>
      </c>
      <c r="D2037" s="80" t="s">
        <v>6059</v>
      </c>
      <c r="E2037" s="110">
        <v>786.5</v>
      </c>
      <c r="F2037" s="80" t="s">
        <v>5992</v>
      </c>
    </row>
    <row r="2038" spans="1:6" ht="13.5" x14ac:dyDescent="0.25">
      <c r="A2038" s="80">
        <v>94806</v>
      </c>
      <c r="B2038" s="80" t="s">
        <v>7813</v>
      </c>
      <c r="C2038" s="80" t="s">
        <v>1006</v>
      </c>
      <c r="D2038" s="80" t="s">
        <v>6059</v>
      </c>
      <c r="E2038" s="110">
        <v>737.13</v>
      </c>
      <c r="F2038" s="80" t="s">
        <v>5992</v>
      </c>
    </row>
    <row r="2039" spans="1:6" ht="13.5" x14ac:dyDescent="0.25">
      <c r="A2039" s="80">
        <v>94807</v>
      </c>
      <c r="B2039" s="80" t="s">
        <v>7814</v>
      </c>
      <c r="C2039" s="80" t="s">
        <v>1006</v>
      </c>
      <c r="D2039" s="80" t="s">
        <v>6059</v>
      </c>
      <c r="E2039" s="110">
        <v>672.41</v>
      </c>
      <c r="F2039" s="80" t="s">
        <v>5992</v>
      </c>
    </row>
    <row r="2040" spans="1:6" ht="13.5" x14ac:dyDescent="0.25">
      <c r="A2040" s="80">
        <v>100702</v>
      </c>
      <c r="B2040" s="80" t="s">
        <v>7815</v>
      </c>
      <c r="C2040" s="80" t="s">
        <v>6264</v>
      </c>
      <c r="D2040" s="80" t="s">
        <v>6059</v>
      </c>
      <c r="E2040" s="110">
        <v>436.1</v>
      </c>
      <c r="F2040" s="80" t="s">
        <v>5992</v>
      </c>
    </row>
    <row r="2041" spans="1:6" ht="13.5" x14ac:dyDescent="0.25">
      <c r="A2041" s="80">
        <v>102188</v>
      </c>
      <c r="B2041" s="80" t="s">
        <v>7816</v>
      </c>
      <c r="C2041" s="80" t="s">
        <v>1006</v>
      </c>
      <c r="D2041" s="80" t="s">
        <v>6059</v>
      </c>
      <c r="E2041" s="111">
        <v>1039.74</v>
      </c>
      <c r="F2041" s="80" t="s">
        <v>5992</v>
      </c>
    </row>
    <row r="2042" spans="1:6" ht="13.5" x14ac:dyDescent="0.25">
      <c r="A2042" s="80">
        <v>102189</v>
      </c>
      <c r="B2042" s="80" t="s">
        <v>7817</v>
      </c>
      <c r="C2042" s="80" t="s">
        <v>1006</v>
      </c>
      <c r="D2042" s="80" t="s">
        <v>6059</v>
      </c>
      <c r="E2042" s="110">
        <v>258.56</v>
      </c>
      <c r="F2042" s="80" t="s">
        <v>5992</v>
      </c>
    </row>
    <row r="2043" spans="1:6" ht="13.5" x14ac:dyDescent="0.25">
      <c r="A2043" s="80">
        <v>100703</v>
      </c>
      <c r="B2043" s="80" t="s">
        <v>7818</v>
      </c>
      <c r="C2043" s="80" t="s">
        <v>1006</v>
      </c>
      <c r="D2043" s="80" t="s">
        <v>6059</v>
      </c>
      <c r="E2043" s="110">
        <v>29.53</v>
      </c>
      <c r="F2043" s="80" t="s">
        <v>5992</v>
      </c>
    </row>
    <row r="2044" spans="1:6" ht="13.5" x14ac:dyDescent="0.25">
      <c r="A2044" s="80">
        <v>100704</v>
      </c>
      <c r="B2044" s="80" t="s">
        <v>7819</v>
      </c>
      <c r="C2044" s="80" t="s">
        <v>1006</v>
      </c>
      <c r="D2044" s="80" t="s">
        <v>6059</v>
      </c>
      <c r="E2044" s="110">
        <v>63.09</v>
      </c>
      <c r="F2044" s="80" t="s">
        <v>5992</v>
      </c>
    </row>
    <row r="2045" spans="1:6" ht="13.5" x14ac:dyDescent="0.25">
      <c r="A2045" s="80">
        <v>100705</v>
      </c>
      <c r="B2045" s="80" t="s">
        <v>7820</v>
      </c>
      <c r="C2045" s="80" t="s">
        <v>1006</v>
      </c>
      <c r="D2045" s="80" t="s">
        <v>6059</v>
      </c>
      <c r="E2045" s="110">
        <v>71.81</v>
      </c>
      <c r="F2045" s="80" t="s">
        <v>5992</v>
      </c>
    </row>
    <row r="2046" spans="1:6" ht="13.5" x14ac:dyDescent="0.25">
      <c r="A2046" s="80">
        <v>100706</v>
      </c>
      <c r="B2046" s="80" t="s">
        <v>7821</v>
      </c>
      <c r="C2046" s="80" t="s">
        <v>1006</v>
      </c>
      <c r="D2046" s="80" t="s">
        <v>6059</v>
      </c>
      <c r="E2046" s="110">
        <v>63.03</v>
      </c>
      <c r="F2046" s="80" t="s">
        <v>5992</v>
      </c>
    </row>
    <row r="2047" spans="1:6" ht="13.5" x14ac:dyDescent="0.25">
      <c r="A2047" s="80">
        <v>100707</v>
      </c>
      <c r="B2047" s="80" t="s">
        <v>7822</v>
      </c>
      <c r="C2047" s="80" t="s">
        <v>1006</v>
      </c>
      <c r="D2047" s="80" t="s">
        <v>6059</v>
      </c>
      <c r="E2047" s="110">
        <v>133.46</v>
      </c>
      <c r="F2047" s="80" t="s">
        <v>5992</v>
      </c>
    </row>
    <row r="2048" spans="1:6" ht="13.5" x14ac:dyDescent="0.25">
      <c r="A2048" s="80">
        <v>100708</v>
      </c>
      <c r="B2048" s="80" t="s">
        <v>7823</v>
      </c>
      <c r="C2048" s="80" t="s">
        <v>1006</v>
      </c>
      <c r="D2048" s="80" t="s">
        <v>6059</v>
      </c>
      <c r="E2048" s="110">
        <v>167.56</v>
      </c>
      <c r="F2048" s="80" t="s">
        <v>5992</v>
      </c>
    </row>
    <row r="2049" spans="1:6" ht="13.5" x14ac:dyDescent="0.25">
      <c r="A2049" s="80">
        <v>100709</v>
      </c>
      <c r="B2049" s="80" t="s">
        <v>7824</v>
      </c>
      <c r="C2049" s="80" t="s">
        <v>1006</v>
      </c>
      <c r="D2049" s="80" t="s">
        <v>6059</v>
      </c>
      <c r="E2049" s="110">
        <v>39.01</v>
      </c>
      <c r="F2049" s="80" t="s">
        <v>5992</v>
      </c>
    </row>
    <row r="2050" spans="1:6" ht="13.5" x14ac:dyDescent="0.25">
      <c r="A2050" s="80">
        <v>100710</v>
      </c>
      <c r="B2050" s="80" t="s">
        <v>7825</v>
      </c>
      <c r="C2050" s="80" t="s">
        <v>1006</v>
      </c>
      <c r="D2050" s="80" t="s">
        <v>6059</v>
      </c>
      <c r="E2050" s="110">
        <v>93.32</v>
      </c>
      <c r="F2050" s="80" t="s">
        <v>5992</v>
      </c>
    </row>
    <row r="2051" spans="1:6" ht="13.5" x14ac:dyDescent="0.25">
      <c r="A2051" s="80">
        <v>102151</v>
      </c>
      <c r="B2051" s="80" t="s">
        <v>7826</v>
      </c>
      <c r="C2051" s="80" t="s">
        <v>6264</v>
      </c>
      <c r="D2051" s="80" t="s">
        <v>6059</v>
      </c>
      <c r="E2051" s="110">
        <v>114.34</v>
      </c>
      <c r="F2051" s="80" t="s">
        <v>5992</v>
      </c>
    </row>
    <row r="2052" spans="1:6" ht="13.5" x14ac:dyDescent="0.25">
      <c r="A2052" s="80">
        <v>102152</v>
      </c>
      <c r="B2052" s="80" t="s">
        <v>7827</v>
      </c>
      <c r="C2052" s="80" t="s">
        <v>6264</v>
      </c>
      <c r="D2052" s="80" t="s">
        <v>6059</v>
      </c>
      <c r="E2052" s="110">
        <v>139.07</v>
      </c>
      <c r="F2052" s="80" t="s">
        <v>5992</v>
      </c>
    </row>
    <row r="2053" spans="1:6" ht="13.5" x14ac:dyDescent="0.25">
      <c r="A2053" s="80">
        <v>102153</v>
      </c>
      <c r="B2053" s="80" t="s">
        <v>7828</v>
      </c>
      <c r="C2053" s="80" t="s">
        <v>6264</v>
      </c>
      <c r="D2053" s="80" t="s">
        <v>6059</v>
      </c>
      <c r="E2053" s="110">
        <v>172.05</v>
      </c>
      <c r="F2053" s="80" t="s">
        <v>5992</v>
      </c>
    </row>
    <row r="2054" spans="1:6" ht="13.5" x14ac:dyDescent="0.25">
      <c r="A2054" s="80">
        <v>102154</v>
      </c>
      <c r="B2054" s="80" t="s">
        <v>7829</v>
      </c>
      <c r="C2054" s="80" t="s">
        <v>6264</v>
      </c>
      <c r="D2054" s="80" t="s">
        <v>6059</v>
      </c>
      <c r="E2054" s="110">
        <v>147.72999999999999</v>
      </c>
      <c r="F2054" s="80" t="s">
        <v>5992</v>
      </c>
    </row>
    <row r="2055" spans="1:6" ht="13.5" x14ac:dyDescent="0.25">
      <c r="A2055" s="80">
        <v>102155</v>
      </c>
      <c r="B2055" s="80" t="s">
        <v>7830</v>
      </c>
      <c r="C2055" s="80" t="s">
        <v>6264</v>
      </c>
      <c r="D2055" s="80" t="s">
        <v>6059</v>
      </c>
      <c r="E2055" s="110">
        <v>174.69</v>
      </c>
      <c r="F2055" s="80" t="s">
        <v>5992</v>
      </c>
    </row>
    <row r="2056" spans="1:6" ht="13.5" x14ac:dyDescent="0.25">
      <c r="A2056" s="80">
        <v>102156</v>
      </c>
      <c r="B2056" s="80" t="s">
        <v>7831</v>
      </c>
      <c r="C2056" s="80" t="s">
        <v>6264</v>
      </c>
      <c r="D2056" s="80" t="s">
        <v>6059</v>
      </c>
      <c r="E2056" s="110">
        <v>164.95</v>
      </c>
      <c r="F2056" s="80" t="s">
        <v>5992</v>
      </c>
    </row>
    <row r="2057" spans="1:6" ht="13.5" x14ac:dyDescent="0.25">
      <c r="A2057" s="80">
        <v>102157</v>
      </c>
      <c r="B2057" s="80" t="s">
        <v>7832</v>
      </c>
      <c r="C2057" s="80" t="s">
        <v>6264</v>
      </c>
      <c r="D2057" s="80" t="s">
        <v>6059</v>
      </c>
      <c r="E2057" s="110">
        <v>222.66</v>
      </c>
      <c r="F2057" s="80" t="s">
        <v>5992</v>
      </c>
    </row>
    <row r="2058" spans="1:6" ht="13.5" x14ac:dyDescent="0.25">
      <c r="A2058" s="80">
        <v>102158</v>
      </c>
      <c r="B2058" s="80" t="s">
        <v>7833</v>
      </c>
      <c r="C2058" s="80" t="s">
        <v>6264</v>
      </c>
      <c r="D2058" s="80" t="s">
        <v>6059</v>
      </c>
      <c r="E2058" s="110">
        <v>222.87</v>
      </c>
      <c r="F2058" s="80" t="s">
        <v>5992</v>
      </c>
    </row>
    <row r="2059" spans="1:6" ht="13.5" x14ac:dyDescent="0.25">
      <c r="A2059" s="80">
        <v>102159</v>
      </c>
      <c r="B2059" s="80" t="s">
        <v>7834</v>
      </c>
      <c r="C2059" s="80" t="s">
        <v>6264</v>
      </c>
      <c r="D2059" s="80" t="s">
        <v>6059</v>
      </c>
      <c r="E2059" s="110">
        <v>263.44</v>
      </c>
      <c r="F2059" s="80" t="s">
        <v>5992</v>
      </c>
    </row>
    <row r="2060" spans="1:6" ht="13.5" x14ac:dyDescent="0.25">
      <c r="A2060" s="80">
        <v>102160</v>
      </c>
      <c r="B2060" s="80" t="s">
        <v>7835</v>
      </c>
      <c r="C2060" s="80" t="s">
        <v>6264</v>
      </c>
      <c r="D2060" s="80" t="s">
        <v>6059</v>
      </c>
      <c r="E2060" s="110">
        <v>122.58</v>
      </c>
      <c r="F2060" s="80" t="s">
        <v>5992</v>
      </c>
    </row>
    <row r="2061" spans="1:6" ht="13.5" x14ac:dyDescent="0.25">
      <c r="A2061" s="80">
        <v>102161</v>
      </c>
      <c r="B2061" s="80" t="s">
        <v>7836</v>
      </c>
      <c r="C2061" s="80" t="s">
        <v>6264</v>
      </c>
      <c r="D2061" s="80" t="s">
        <v>6059</v>
      </c>
      <c r="E2061" s="110">
        <v>223.9</v>
      </c>
      <c r="F2061" s="80" t="s">
        <v>5992</v>
      </c>
    </row>
    <row r="2062" spans="1:6" ht="13.5" x14ac:dyDescent="0.25">
      <c r="A2062" s="80">
        <v>102162</v>
      </c>
      <c r="B2062" s="80" t="s">
        <v>7837</v>
      </c>
      <c r="C2062" s="80" t="s">
        <v>6264</v>
      </c>
      <c r="D2062" s="80" t="s">
        <v>6059</v>
      </c>
      <c r="E2062" s="110">
        <v>248.63</v>
      </c>
      <c r="F2062" s="80" t="s">
        <v>5992</v>
      </c>
    </row>
    <row r="2063" spans="1:6" ht="13.5" x14ac:dyDescent="0.25">
      <c r="A2063" s="80">
        <v>102163</v>
      </c>
      <c r="B2063" s="80" t="s">
        <v>7838</v>
      </c>
      <c r="C2063" s="80" t="s">
        <v>6264</v>
      </c>
      <c r="D2063" s="80" t="s">
        <v>6059</v>
      </c>
      <c r="E2063" s="110">
        <v>281.61</v>
      </c>
      <c r="F2063" s="80" t="s">
        <v>5992</v>
      </c>
    </row>
    <row r="2064" spans="1:6" ht="13.5" x14ac:dyDescent="0.25">
      <c r="A2064" s="80">
        <v>102164</v>
      </c>
      <c r="B2064" s="80" t="s">
        <v>7839</v>
      </c>
      <c r="C2064" s="80" t="s">
        <v>6264</v>
      </c>
      <c r="D2064" s="80" t="s">
        <v>6059</v>
      </c>
      <c r="E2064" s="110">
        <v>237.17</v>
      </c>
      <c r="F2064" s="80" t="s">
        <v>5992</v>
      </c>
    </row>
    <row r="2065" spans="1:6" ht="13.5" x14ac:dyDescent="0.25">
      <c r="A2065" s="80">
        <v>102165</v>
      </c>
      <c r="B2065" s="80" t="s">
        <v>7840</v>
      </c>
      <c r="C2065" s="80" t="s">
        <v>6264</v>
      </c>
      <c r="D2065" s="80" t="s">
        <v>6059</v>
      </c>
      <c r="E2065" s="110">
        <v>264.13</v>
      </c>
      <c r="F2065" s="80" t="s">
        <v>5992</v>
      </c>
    </row>
    <row r="2066" spans="1:6" ht="13.5" x14ac:dyDescent="0.25">
      <c r="A2066" s="80">
        <v>102166</v>
      </c>
      <c r="B2066" s="80" t="s">
        <v>7841</v>
      </c>
      <c r="C2066" s="80" t="s">
        <v>6264</v>
      </c>
      <c r="D2066" s="80" t="s">
        <v>6059</v>
      </c>
      <c r="E2066" s="110">
        <v>234.2</v>
      </c>
      <c r="F2066" s="80" t="s">
        <v>5992</v>
      </c>
    </row>
    <row r="2067" spans="1:6" ht="13.5" x14ac:dyDescent="0.25">
      <c r="A2067" s="80">
        <v>102167</v>
      </c>
      <c r="B2067" s="80" t="s">
        <v>7842</v>
      </c>
      <c r="C2067" s="80" t="s">
        <v>6264</v>
      </c>
      <c r="D2067" s="80" t="s">
        <v>6059</v>
      </c>
      <c r="E2067" s="110">
        <v>291.91000000000003</v>
      </c>
      <c r="F2067" s="80" t="s">
        <v>5992</v>
      </c>
    </row>
    <row r="2068" spans="1:6" ht="13.5" x14ac:dyDescent="0.25">
      <c r="A2068" s="80">
        <v>102168</v>
      </c>
      <c r="B2068" s="80" t="s">
        <v>7843</v>
      </c>
      <c r="C2068" s="80" t="s">
        <v>6264</v>
      </c>
      <c r="D2068" s="80" t="s">
        <v>6059</v>
      </c>
      <c r="E2068" s="110">
        <v>274.19</v>
      </c>
      <c r="F2068" s="80" t="s">
        <v>5992</v>
      </c>
    </row>
    <row r="2069" spans="1:6" ht="13.5" x14ac:dyDescent="0.25">
      <c r="A2069" s="80">
        <v>102169</v>
      </c>
      <c r="B2069" s="80" t="s">
        <v>7844</v>
      </c>
      <c r="C2069" s="80" t="s">
        <v>6264</v>
      </c>
      <c r="D2069" s="80" t="s">
        <v>6059</v>
      </c>
      <c r="E2069" s="110">
        <v>308.13</v>
      </c>
      <c r="F2069" s="80" t="s">
        <v>5992</v>
      </c>
    </row>
    <row r="2070" spans="1:6" ht="13.5" x14ac:dyDescent="0.25">
      <c r="A2070" s="80">
        <v>102170</v>
      </c>
      <c r="B2070" s="80" t="s">
        <v>7845</v>
      </c>
      <c r="C2070" s="80" t="s">
        <v>6264</v>
      </c>
      <c r="D2070" s="80" t="s">
        <v>6059</v>
      </c>
      <c r="E2070" s="110">
        <v>232.14</v>
      </c>
      <c r="F2070" s="80" t="s">
        <v>5992</v>
      </c>
    </row>
    <row r="2071" spans="1:6" ht="13.5" x14ac:dyDescent="0.25">
      <c r="A2071" s="80">
        <v>102171</v>
      </c>
      <c r="B2071" s="80" t="s">
        <v>7846</v>
      </c>
      <c r="C2071" s="80" t="s">
        <v>6264</v>
      </c>
      <c r="D2071" s="80" t="s">
        <v>6059</v>
      </c>
      <c r="E2071" s="110">
        <v>369.08</v>
      </c>
      <c r="F2071" s="80" t="s">
        <v>5992</v>
      </c>
    </row>
    <row r="2072" spans="1:6" ht="13.5" x14ac:dyDescent="0.25">
      <c r="A2072" s="80">
        <v>102172</v>
      </c>
      <c r="B2072" s="80" t="s">
        <v>7847</v>
      </c>
      <c r="C2072" s="80" t="s">
        <v>6264</v>
      </c>
      <c r="D2072" s="80" t="s">
        <v>6059</v>
      </c>
      <c r="E2072" s="110">
        <v>349.62</v>
      </c>
      <c r="F2072" s="80" t="s">
        <v>5992</v>
      </c>
    </row>
    <row r="2073" spans="1:6" ht="13.5" x14ac:dyDescent="0.25">
      <c r="A2073" s="80">
        <v>102176</v>
      </c>
      <c r="B2073" s="80" t="s">
        <v>7848</v>
      </c>
      <c r="C2073" s="80" t="s">
        <v>6264</v>
      </c>
      <c r="D2073" s="80" t="s">
        <v>5991</v>
      </c>
      <c r="E2073" s="110">
        <v>637.07000000000005</v>
      </c>
      <c r="F2073" s="80" t="s">
        <v>5992</v>
      </c>
    </row>
    <row r="2074" spans="1:6" ht="13.5" x14ac:dyDescent="0.25">
      <c r="A2074" s="80">
        <v>102177</v>
      </c>
      <c r="B2074" s="80" t="s">
        <v>7849</v>
      </c>
      <c r="C2074" s="80" t="s">
        <v>6264</v>
      </c>
      <c r="D2074" s="80" t="s">
        <v>5991</v>
      </c>
      <c r="E2074" s="111">
        <v>1216.6600000000001</v>
      </c>
      <c r="F2074" s="80" t="s">
        <v>5992</v>
      </c>
    </row>
    <row r="2075" spans="1:6" ht="13.5" x14ac:dyDescent="0.25">
      <c r="A2075" s="80">
        <v>102178</v>
      </c>
      <c r="B2075" s="80" t="s">
        <v>7850</v>
      </c>
      <c r="C2075" s="80" t="s">
        <v>6264</v>
      </c>
      <c r="D2075" s="80" t="s">
        <v>5991</v>
      </c>
      <c r="E2075" s="111">
        <v>1383.76</v>
      </c>
      <c r="F2075" s="80" t="s">
        <v>5992</v>
      </c>
    </row>
    <row r="2076" spans="1:6" ht="13.5" x14ac:dyDescent="0.25">
      <c r="A2076" s="80">
        <v>102179</v>
      </c>
      <c r="B2076" s="80" t="s">
        <v>7851</v>
      </c>
      <c r="C2076" s="80" t="s">
        <v>6264</v>
      </c>
      <c r="D2076" s="80" t="s">
        <v>5991</v>
      </c>
      <c r="E2076" s="110">
        <v>259.42</v>
      </c>
      <c r="F2076" s="80" t="s">
        <v>5992</v>
      </c>
    </row>
    <row r="2077" spans="1:6" ht="13.5" x14ac:dyDescent="0.25">
      <c r="A2077" s="80">
        <v>102180</v>
      </c>
      <c r="B2077" s="80" t="s">
        <v>7852</v>
      </c>
      <c r="C2077" s="80" t="s">
        <v>6264</v>
      </c>
      <c r="D2077" s="80" t="s">
        <v>5991</v>
      </c>
      <c r="E2077" s="110">
        <v>290.45999999999998</v>
      </c>
      <c r="F2077" s="80" t="s">
        <v>5992</v>
      </c>
    </row>
    <row r="2078" spans="1:6" ht="13.5" x14ac:dyDescent="0.25">
      <c r="A2078" s="80">
        <v>102181</v>
      </c>
      <c r="B2078" s="80" t="s">
        <v>7853</v>
      </c>
      <c r="C2078" s="80" t="s">
        <v>6264</v>
      </c>
      <c r="D2078" s="80" t="s">
        <v>5991</v>
      </c>
      <c r="E2078" s="110">
        <v>334.42</v>
      </c>
      <c r="F2078" s="80" t="s">
        <v>5992</v>
      </c>
    </row>
    <row r="2079" spans="1:6" ht="13.5" x14ac:dyDescent="0.25">
      <c r="A2079" s="80">
        <v>102182</v>
      </c>
      <c r="B2079" s="80" t="s">
        <v>7854</v>
      </c>
      <c r="C2079" s="80" t="s">
        <v>1006</v>
      </c>
      <c r="D2079" s="80" t="s">
        <v>6059</v>
      </c>
      <c r="E2079" s="110">
        <v>729.06</v>
      </c>
      <c r="F2079" s="80" t="s">
        <v>5992</v>
      </c>
    </row>
    <row r="2080" spans="1:6" ht="13.5" x14ac:dyDescent="0.25">
      <c r="A2080" s="80">
        <v>102183</v>
      </c>
      <c r="B2080" s="80" t="s">
        <v>7855</v>
      </c>
      <c r="C2080" s="80" t="s">
        <v>1006</v>
      </c>
      <c r="D2080" s="80" t="s">
        <v>6059</v>
      </c>
      <c r="E2080" s="111">
        <v>1468.3</v>
      </c>
      <c r="F2080" s="80" t="s">
        <v>5992</v>
      </c>
    </row>
    <row r="2081" spans="1:6" ht="13.5" x14ac:dyDescent="0.25">
      <c r="A2081" s="80">
        <v>102184</v>
      </c>
      <c r="B2081" s="80" t="s">
        <v>7856</v>
      </c>
      <c r="C2081" s="80" t="s">
        <v>1006</v>
      </c>
      <c r="D2081" s="80" t="s">
        <v>6059</v>
      </c>
      <c r="E2081" s="111">
        <v>1749.89</v>
      </c>
      <c r="F2081" s="80" t="s">
        <v>5992</v>
      </c>
    </row>
    <row r="2082" spans="1:6" ht="13.5" x14ac:dyDescent="0.25">
      <c r="A2082" s="80">
        <v>102185</v>
      </c>
      <c r="B2082" s="80" t="s">
        <v>7857</v>
      </c>
      <c r="C2082" s="80" t="s">
        <v>1006</v>
      </c>
      <c r="D2082" s="80" t="s">
        <v>6059</v>
      </c>
      <c r="E2082" s="111">
        <v>3509.67</v>
      </c>
      <c r="F2082" s="80" t="s">
        <v>5992</v>
      </c>
    </row>
    <row r="2083" spans="1:6" ht="13.5" x14ac:dyDescent="0.25">
      <c r="A2083" s="80">
        <v>102190</v>
      </c>
      <c r="B2083" s="80" t="s">
        <v>7858</v>
      </c>
      <c r="C2083" s="80" t="s">
        <v>6264</v>
      </c>
      <c r="D2083" s="80" t="s">
        <v>6059</v>
      </c>
      <c r="E2083" s="110">
        <v>15.63</v>
      </c>
      <c r="F2083" s="80" t="s">
        <v>5992</v>
      </c>
    </row>
    <row r="2084" spans="1:6" ht="13.5" x14ac:dyDescent="0.25">
      <c r="A2084" s="80">
        <v>102191</v>
      </c>
      <c r="B2084" s="80" t="s">
        <v>7859</v>
      </c>
      <c r="C2084" s="80" t="s">
        <v>6264</v>
      </c>
      <c r="D2084" s="80" t="s">
        <v>6059</v>
      </c>
      <c r="E2084" s="110">
        <v>19</v>
      </c>
      <c r="F2084" s="80" t="s">
        <v>5992</v>
      </c>
    </row>
    <row r="2085" spans="1:6" ht="13.5" x14ac:dyDescent="0.25">
      <c r="A2085" s="80">
        <v>102192</v>
      </c>
      <c r="B2085" s="80" t="s">
        <v>7860</v>
      </c>
      <c r="C2085" s="80" t="s">
        <v>6264</v>
      </c>
      <c r="D2085" s="80" t="s">
        <v>6059</v>
      </c>
      <c r="E2085" s="110">
        <v>13.56</v>
      </c>
      <c r="F2085" s="80" t="s">
        <v>5992</v>
      </c>
    </row>
    <row r="2086" spans="1:6" ht="13.5" x14ac:dyDescent="0.25">
      <c r="A2086" s="80">
        <v>94569</v>
      </c>
      <c r="B2086" s="80" t="s">
        <v>7861</v>
      </c>
      <c r="C2086" s="80" t="s">
        <v>6264</v>
      </c>
      <c r="D2086" s="80" t="s">
        <v>5991</v>
      </c>
      <c r="E2086" s="110">
        <v>646.09</v>
      </c>
      <c r="F2086" s="80" t="s">
        <v>5992</v>
      </c>
    </row>
    <row r="2087" spans="1:6" ht="13.5" x14ac:dyDescent="0.25">
      <c r="A2087" s="80">
        <v>94570</v>
      </c>
      <c r="B2087" s="80" t="s">
        <v>7862</v>
      </c>
      <c r="C2087" s="80" t="s">
        <v>6264</v>
      </c>
      <c r="D2087" s="80" t="s">
        <v>5991</v>
      </c>
      <c r="E2087" s="110">
        <v>335.6</v>
      </c>
      <c r="F2087" s="80" t="s">
        <v>5992</v>
      </c>
    </row>
    <row r="2088" spans="1:6" ht="13.5" x14ac:dyDescent="0.25">
      <c r="A2088" s="80">
        <v>94572</v>
      </c>
      <c r="B2088" s="80" t="s">
        <v>7863</v>
      </c>
      <c r="C2088" s="80" t="s">
        <v>6264</v>
      </c>
      <c r="D2088" s="80" t="s">
        <v>5991</v>
      </c>
      <c r="E2088" s="110">
        <v>477.49</v>
      </c>
      <c r="F2088" s="80" t="s">
        <v>5992</v>
      </c>
    </row>
    <row r="2089" spans="1:6" ht="13.5" x14ac:dyDescent="0.25">
      <c r="A2089" s="80">
        <v>94573</v>
      </c>
      <c r="B2089" s="80" t="s">
        <v>7864</v>
      </c>
      <c r="C2089" s="80" t="s">
        <v>6264</v>
      </c>
      <c r="D2089" s="80" t="s">
        <v>5991</v>
      </c>
      <c r="E2089" s="110">
        <v>387.31</v>
      </c>
      <c r="F2089" s="80" t="s">
        <v>5992</v>
      </c>
    </row>
    <row r="2090" spans="1:6" ht="13.5" x14ac:dyDescent="0.25">
      <c r="A2090" s="80">
        <v>94580</v>
      </c>
      <c r="B2090" s="80" t="s">
        <v>7865</v>
      </c>
      <c r="C2090" s="80" t="s">
        <v>6264</v>
      </c>
      <c r="D2090" s="80" t="s">
        <v>6059</v>
      </c>
      <c r="E2090" s="110">
        <v>532.39</v>
      </c>
      <c r="F2090" s="80" t="s">
        <v>5992</v>
      </c>
    </row>
    <row r="2091" spans="1:6" ht="13.5" x14ac:dyDescent="0.25">
      <c r="A2091" s="80">
        <v>94589</v>
      </c>
      <c r="B2091" s="80" t="s">
        <v>7866</v>
      </c>
      <c r="C2091" s="80" t="s">
        <v>1005</v>
      </c>
      <c r="D2091" s="80" t="s">
        <v>6059</v>
      </c>
      <c r="E2091" s="110">
        <v>19.53</v>
      </c>
      <c r="F2091" s="80" t="s">
        <v>5992</v>
      </c>
    </row>
    <row r="2092" spans="1:6" ht="13.5" x14ac:dyDescent="0.25">
      <c r="A2092" s="80">
        <v>94590</v>
      </c>
      <c r="B2092" s="80" t="s">
        <v>7867</v>
      </c>
      <c r="C2092" s="80" t="s">
        <v>1005</v>
      </c>
      <c r="D2092" s="80" t="s">
        <v>6059</v>
      </c>
      <c r="E2092" s="110">
        <v>17.96</v>
      </c>
      <c r="F2092" s="80" t="s">
        <v>5992</v>
      </c>
    </row>
    <row r="2093" spans="1:6" ht="13.5" x14ac:dyDescent="0.25">
      <c r="A2093" s="80">
        <v>100674</v>
      </c>
      <c r="B2093" s="80" t="s">
        <v>7868</v>
      </c>
      <c r="C2093" s="80" t="s">
        <v>6264</v>
      </c>
      <c r="D2093" s="80" t="s">
        <v>5991</v>
      </c>
      <c r="E2093" s="110">
        <v>697.15</v>
      </c>
      <c r="F2093" s="80" t="s">
        <v>5992</v>
      </c>
    </row>
    <row r="2094" spans="1:6" ht="13.5" x14ac:dyDescent="0.25">
      <c r="A2094" s="80">
        <v>101096</v>
      </c>
      <c r="B2094" s="80" t="s">
        <v>7869</v>
      </c>
      <c r="C2094" s="80" t="s">
        <v>7340</v>
      </c>
      <c r="D2094" s="80" t="s">
        <v>5991</v>
      </c>
      <c r="E2094" s="111">
        <v>1194.93</v>
      </c>
      <c r="F2094" s="80" t="s">
        <v>5992</v>
      </c>
    </row>
    <row r="2095" spans="1:6" ht="13.5" x14ac:dyDescent="0.25">
      <c r="A2095" s="80">
        <v>101097</v>
      </c>
      <c r="B2095" s="80" t="s">
        <v>7870</v>
      </c>
      <c r="C2095" s="80" t="s">
        <v>7340</v>
      </c>
      <c r="D2095" s="80" t="s">
        <v>5991</v>
      </c>
      <c r="E2095" s="111">
        <v>1146.29</v>
      </c>
      <c r="F2095" s="80" t="s">
        <v>5992</v>
      </c>
    </row>
    <row r="2096" spans="1:6" ht="13.5" x14ac:dyDescent="0.25">
      <c r="A2096" s="80">
        <v>101098</v>
      </c>
      <c r="B2096" s="80" t="s">
        <v>7871</v>
      </c>
      <c r="C2096" s="80" t="s">
        <v>7340</v>
      </c>
      <c r="D2096" s="80" t="s">
        <v>5991</v>
      </c>
      <c r="E2096" s="111">
        <v>1089.45</v>
      </c>
      <c r="F2096" s="80" t="s">
        <v>5992</v>
      </c>
    </row>
    <row r="2097" spans="1:6" ht="13.5" x14ac:dyDescent="0.25">
      <c r="A2097" s="80">
        <v>101099</v>
      </c>
      <c r="B2097" s="80" t="s">
        <v>7872</v>
      </c>
      <c r="C2097" s="80" t="s">
        <v>7340</v>
      </c>
      <c r="D2097" s="80" t="s">
        <v>5991</v>
      </c>
      <c r="E2097" s="111">
        <v>1007.47</v>
      </c>
      <c r="F2097" s="80" t="s">
        <v>5992</v>
      </c>
    </row>
    <row r="2098" spans="1:6" ht="13.5" x14ac:dyDescent="0.25">
      <c r="A2098" s="80">
        <v>101100</v>
      </c>
      <c r="B2098" s="80" t="s">
        <v>7873</v>
      </c>
      <c r="C2098" s="80" t="s">
        <v>7340</v>
      </c>
      <c r="D2098" s="80" t="s">
        <v>5991</v>
      </c>
      <c r="E2098" s="110">
        <v>986.74</v>
      </c>
      <c r="F2098" s="80" t="s">
        <v>5992</v>
      </c>
    </row>
    <row r="2099" spans="1:6" ht="13.5" x14ac:dyDescent="0.25">
      <c r="A2099" s="80">
        <v>101101</v>
      </c>
      <c r="B2099" s="80" t="s">
        <v>7874</v>
      </c>
      <c r="C2099" s="80" t="s">
        <v>7340</v>
      </c>
      <c r="D2099" s="80" t="s">
        <v>5991</v>
      </c>
      <c r="E2099" s="110">
        <v>967.28</v>
      </c>
      <c r="F2099" s="80" t="s">
        <v>5992</v>
      </c>
    </row>
    <row r="2100" spans="1:6" ht="13.5" x14ac:dyDescent="0.25">
      <c r="A2100" s="80">
        <v>101102</v>
      </c>
      <c r="B2100" s="80" t="s">
        <v>7875</v>
      </c>
      <c r="C2100" s="80" t="s">
        <v>7340</v>
      </c>
      <c r="D2100" s="80" t="s">
        <v>5991</v>
      </c>
      <c r="E2100" s="110">
        <v>950.89</v>
      </c>
      <c r="F2100" s="80" t="s">
        <v>5992</v>
      </c>
    </row>
    <row r="2101" spans="1:6" ht="13.5" x14ac:dyDescent="0.25">
      <c r="A2101" s="80">
        <v>101103</v>
      </c>
      <c r="B2101" s="80" t="s">
        <v>7876</v>
      </c>
      <c r="C2101" s="80" t="s">
        <v>7340</v>
      </c>
      <c r="D2101" s="80" t="s">
        <v>5991</v>
      </c>
      <c r="E2101" s="110">
        <v>895.17</v>
      </c>
      <c r="F2101" s="80" t="s">
        <v>5992</v>
      </c>
    </row>
    <row r="2102" spans="1:6" ht="13.5" x14ac:dyDescent="0.25">
      <c r="A2102" s="80">
        <v>101104</v>
      </c>
      <c r="B2102" s="80" t="s">
        <v>7877</v>
      </c>
      <c r="C2102" s="80" t="s">
        <v>7340</v>
      </c>
      <c r="D2102" s="80" t="s">
        <v>5991</v>
      </c>
      <c r="E2102" s="111">
        <v>1097.3599999999999</v>
      </c>
      <c r="F2102" s="80" t="s">
        <v>5992</v>
      </c>
    </row>
    <row r="2103" spans="1:6" ht="13.5" x14ac:dyDescent="0.25">
      <c r="A2103" s="80">
        <v>101105</v>
      </c>
      <c r="B2103" s="80" t="s">
        <v>7878</v>
      </c>
      <c r="C2103" s="80" t="s">
        <v>7340</v>
      </c>
      <c r="D2103" s="80" t="s">
        <v>5991</v>
      </c>
      <c r="E2103" s="111">
        <v>1050.47</v>
      </c>
      <c r="F2103" s="80" t="s">
        <v>5992</v>
      </c>
    </row>
    <row r="2104" spans="1:6" ht="13.5" x14ac:dyDescent="0.25">
      <c r="A2104" s="80">
        <v>101106</v>
      </c>
      <c r="B2104" s="80" t="s">
        <v>7879</v>
      </c>
      <c r="C2104" s="80" t="s">
        <v>7340</v>
      </c>
      <c r="D2104" s="80" t="s">
        <v>5991</v>
      </c>
      <c r="E2104" s="110">
        <v>996.66</v>
      </c>
      <c r="F2104" s="80" t="s">
        <v>5992</v>
      </c>
    </row>
    <row r="2105" spans="1:6" ht="13.5" x14ac:dyDescent="0.25">
      <c r="A2105" s="80">
        <v>101107</v>
      </c>
      <c r="B2105" s="80" t="s">
        <v>7880</v>
      </c>
      <c r="C2105" s="80" t="s">
        <v>7340</v>
      </c>
      <c r="D2105" s="80" t="s">
        <v>5991</v>
      </c>
      <c r="E2105" s="110">
        <v>918.19</v>
      </c>
      <c r="F2105" s="80" t="s">
        <v>5992</v>
      </c>
    </row>
    <row r="2106" spans="1:6" ht="13.5" x14ac:dyDescent="0.25">
      <c r="A2106" s="80">
        <v>101108</v>
      </c>
      <c r="B2106" s="80" t="s">
        <v>7881</v>
      </c>
      <c r="C2106" s="80" t="s">
        <v>7340</v>
      </c>
      <c r="D2106" s="80" t="s">
        <v>5991</v>
      </c>
      <c r="E2106" s="110">
        <v>885.51</v>
      </c>
      <c r="F2106" s="80" t="s">
        <v>5992</v>
      </c>
    </row>
    <row r="2107" spans="1:6" ht="13.5" x14ac:dyDescent="0.25">
      <c r="A2107" s="80">
        <v>101109</v>
      </c>
      <c r="B2107" s="80" t="s">
        <v>7882</v>
      </c>
      <c r="C2107" s="80" t="s">
        <v>7340</v>
      </c>
      <c r="D2107" s="80" t="s">
        <v>5991</v>
      </c>
      <c r="E2107" s="110">
        <v>867.98</v>
      </c>
      <c r="F2107" s="80" t="s">
        <v>5992</v>
      </c>
    </row>
    <row r="2108" spans="1:6" ht="13.5" x14ac:dyDescent="0.25">
      <c r="A2108" s="80">
        <v>101110</v>
      </c>
      <c r="B2108" s="80" t="s">
        <v>7883</v>
      </c>
      <c r="C2108" s="80" t="s">
        <v>7340</v>
      </c>
      <c r="D2108" s="80" t="s">
        <v>5991</v>
      </c>
      <c r="E2108" s="110">
        <v>855.04</v>
      </c>
      <c r="F2108" s="80" t="s">
        <v>5992</v>
      </c>
    </row>
    <row r="2109" spans="1:6" ht="13.5" x14ac:dyDescent="0.25">
      <c r="A2109" s="80">
        <v>101111</v>
      </c>
      <c r="B2109" s="80" t="s">
        <v>7884</v>
      </c>
      <c r="C2109" s="80" t="s">
        <v>7340</v>
      </c>
      <c r="D2109" s="80" t="s">
        <v>5991</v>
      </c>
      <c r="E2109" s="110">
        <v>803.25</v>
      </c>
      <c r="F2109" s="80" t="s">
        <v>5992</v>
      </c>
    </row>
    <row r="2110" spans="1:6" ht="13.5" x14ac:dyDescent="0.25">
      <c r="A2110" s="80">
        <v>101112</v>
      </c>
      <c r="B2110" s="80" t="s">
        <v>7885</v>
      </c>
      <c r="C2110" s="80" t="s">
        <v>7340</v>
      </c>
      <c r="D2110" s="80" t="s">
        <v>5991</v>
      </c>
      <c r="E2110" s="110">
        <v>874.54</v>
      </c>
      <c r="F2110" s="80" t="s">
        <v>5992</v>
      </c>
    </row>
    <row r="2111" spans="1:6" ht="13.5" x14ac:dyDescent="0.25">
      <c r="A2111" s="80">
        <v>101113</v>
      </c>
      <c r="B2111" s="80" t="s">
        <v>7886</v>
      </c>
      <c r="C2111" s="80" t="s">
        <v>7340</v>
      </c>
      <c r="D2111" s="80" t="s">
        <v>5991</v>
      </c>
      <c r="E2111" s="110">
        <v>779.19</v>
      </c>
      <c r="F2111" s="80" t="s">
        <v>5992</v>
      </c>
    </row>
    <row r="2112" spans="1:6" ht="13.5" x14ac:dyDescent="0.25">
      <c r="A2112" s="80">
        <v>95601</v>
      </c>
      <c r="B2112" s="80" t="s">
        <v>7887</v>
      </c>
      <c r="C2112" s="80" t="s">
        <v>1006</v>
      </c>
      <c r="D2112" s="80" t="s">
        <v>6059</v>
      </c>
      <c r="E2112" s="110">
        <v>13.64</v>
      </c>
      <c r="F2112" s="80" t="s">
        <v>5992</v>
      </c>
    </row>
    <row r="2113" spans="1:6" ht="13.5" x14ac:dyDescent="0.25">
      <c r="A2113" s="80">
        <v>95602</v>
      </c>
      <c r="B2113" s="80" t="s">
        <v>7888</v>
      </c>
      <c r="C2113" s="80" t="s">
        <v>1006</v>
      </c>
      <c r="D2113" s="80" t="s">
        <v>6059</v>
      </c>
      <c r="E2113" s="110">
        <v>21.84</v>
      </c>
      <c r="F2113" s="80" t="s">
        <v>5992</v>
      </c>
    </row>
    <row r="2114" spans="1:6" ht="13.5" x14ac:dyDescent="0.25">
      <c r="A2114" s="80">
        <v>95603</v>
      </c>
      <c r="B2114" s="80" t="s">
        <v>7889</v>
      </c>
      <c r="C2114" s="80" t="s">
        <v>1006</v>
      </c>
      <c r="D2114" s="80" t="s">
        <v>6059</v>
      </c>
      <c r="E2114" s="110">
        <v>37.28</v>
      </c>
      <c r="F2114" s="80" t="s">
        <v>5992</v>
      </c>
    </row>
    <row r="2115" spans="1:6" ht="13.5" x14ac:dyDescent="0.25">
      <c r="A2115" s="80">
        <v>95604</v>
      </c>
      <c r="B2115" s="80" t="s">
        <v>7890</v>
      </c>
      <c r="C2115" s="80" t="s">
        <v>1006</v>
      </c>
      <c r="D2115" s="80" t="s">
        <v>6059</v>
      </c>
      <c r="E2115" s="110">
        <v>57.86</v>
      </c>
      <c r="F2115" s="80" t="s">
        <v>5992</v>
      </c>
    </row>
    <row r="2116" spans="1:6" ht="13.5" x14ac:dyDescent="0.25">
      <c r="A2116" s="80">
        <v>95605</v>
      </c>
      <c r="B2116" s="80" t="s">
        <v>7891</v>
      </c>
      <c r="C2116" s="80" t="s">
        <v>1006</v>
      </c>
      <c r="D2116" s="80" t="s">
        <v>6059</v>
      </c>
      <c r="E2116" s="110">
        <v>106.23</v>
      </c>
      <c r="F2116" s="80" t="s">
        <v>5992</v>
      </c>
    </row>
    <row r="2117" spans="1:6" ht="13.5" x14ac:dyDescent="0.25">
      <c r="A2117" s="80">
        <v>95607</v>
      </c>
      <c r="B2117" s="80" t="s">
        <v>7892</v>
      </c>
      <c r="C2117" s="80" t="s">
        <v>1006</v>
      </c>
      <c r="D2117" s="80" t="s">
        <v>5991</v>
      </c>
      <c r="E2117" s="110">
        <v>12.69</v>
      </c>
      <c r="F2117" s="80" t="s">
        <v>5992</v>
      </c>
    </row>
    <row r="2118" spans="1:6" ht="13.5" x14ac:dyDescent="0.25">
      <c r="A2118" s="80">
        <v>95608</v>
      </c>
      <c r="B2118" s="80" t="s">
        <v>7893</v>
      </c>
      <c r="C2118" s="80" t="s">
        <v>1006</v>
      </c>
      <c r="D2118" s="80" t="s">
        <v>5991</v>
      </c>
      <c r="E2118" s="110">
        <v>18.41</v>
      </c>
      <c r="F2118" s="80" t="s">
        <v>5992</v>
      </c>
    </row>
    <row r="2119" spans="1:6" ht="13.5" x14ac:dyDescent="0.25">
      <c r="A2119" s="80">
        <v>95609</v>
      </c>
      <c r="B2119" s="80" t="s">
        <v>7894</v>
      </c>
      <c r="C2119" s="80" t="s">
        <v>1006</v>
      </c>
      <c r="D2119" s="80" t="s">
        <v>5991</v>
      </c>
      <c r="E2119" s="110">
        <v>23.35</v>
      </c>
      <c r="F2119" s="80" t="s">
        <v>5992</v>
      </c>
    </row>
    <row r="2120" spans="1:6" ht="13.5" x14ac:dyDescent="0.25">
      <c r="A2120" s="80">
        <v>100651</v>
      </c>
      <c r="B2120" s="80" t="s">
        <v>7895</v>
      </c>
      <c r="C2120" s="80" t="s">
        <v>1005</v>
      </c>
      <c r="D2120" s="80" t="s">
        <v>5991</v>
      </c>
      <c r="E2120" s="110">
        <v>130.85</v>
      </c>
      <c r="F2120" s="80" t="s">
        <v>5992</v>
      </c>
    </row>
    <row r="2121" spans="1:6" ht="13.5" x14ac:dyDescent="0.25">
      <c r="A2121" s="80">
        <v>100652</v>
      </c>
      <c r="B2121" s="80" t="s">
        <v>7896</v>
      </c>
      <c r="C2121" s="80" t="s">
        <v>1005</v>
      </c>
      <c r="D2121" s="80" t="s">
        <v>5991</v>
      </c>
      <c r="E2121" s="110">
        <v>247.09</v>
      </c>
      <c r="F2121" s="80" t="s">
        <v>5992</v>
      </c>
    </row>
    <row r="2122" spans="1:6" ht="13.5" x14ac:dyDescent="0.25">
      <c r="A2122" s="80">
        <v>100653</v>
      </c>
      <c r="B2122" s="80" t="s">
        <v>7897</v>
      </c>
      <c r="C2122" s="80" t="s">
        <v>1005</v>
      </c>
      <c r="D2122" s="80" t="s">
        <v>5991</v>
      </c>
      <c r="E2122" s="110">
        <v>410.46</v>
      </c>
      <c r="F2122" s="80" t="s">
        <v>5992</v>
      </c>
    </row>
    <row r="2123" spans="1:6" ht="13.5" x14ac:dyDescent="0.25">
      <c r="A2123" s="80">
        <v>100654</v>
      </c>
      <c r="B2123" s="80" t="s">
        <v>7898</v>
      </c>
      <c r="C2123" s="80" t="s">
        <v>1005</v>
      </c>
      <c r="D2123" s="80" t="s">
        <v>5991</v>
      </c>
      <c r="E2123" s="110">
        <v>564.70000000000005</v>
      </c>
      <c r="F2123" s="80" t="s">
        <v>5992</v>
      </c>
    </row>
    <row r="2124" spans="1:6" ht="13.5" x14ac:dyDescent="0.25">
      <c r="A2124" s="80">
        <v>100655</v>
      </c>
      <c r="B2124" s="80" t="s">
        <v>7899</v>
      </c>
      <c r="C2124" s="80" t="s">
        <v>1005</v>
      </c>
      <c r="D2124" s="80" t="s">
        <v>5991</v>
      </c>
      <c r="E2124" s="110">
        <v>651.25</v>
      </c>
      <c r="F2124" s="80" t="s">
        <v>5992</v>
      </c>
    </row>
    <row r="2125" spans="1:6" ht="13.5" x14ac:dyDescent="0.25">
      <c r="A2125" s="80">
        <v>100656</v>
      </c>
      <c r="B2125" s="80" t="s">
        <v>7900</v>
      </c>
      <c r="C2125" s="80" t="s">
        <v>1005</v>
      </c>
      <c r="D2125" s="80" t="s">
        <v>5991</v>
      </c>
      <c r="E2125" s="110">
        <v>103.37</v>
      </c>
      <c r="F2125" s="80" t="s">
        <v>5992</v>
      </c>
    </row>
    <row r="2126" spans="1:6" ht="13.5" x14ac:dyDescent="0.25">
      <c r="A2126" s="80">
        <v>100657</v>
      </c>
      <c r="B2126" s="80" t="s">
        <v>7901</v>
      </c>
      <c r="C2126" s="80" t="s">
        <v>1005</v>
      </c>
      <c r="D2126" s="80" t="s">
        <v>5991</v>
      </c>
      <c r="E2126" s="110">
        <v>133.82</v>
      </c>
      <c r="F2126" s="80" t="s">
        <v>5992</v>
      </c>
    </row>
    <row r="2127" spans="1:6" ht="13.5" x14ac:dyDescent="0.25">
      <c r="A2127" s="80">
        <v>100658</v>
      </c>
      <c r="B2127" s="80" t="s">
        <v>7902</v>
      </c>
      <c r="C2127" s="80" t="s">
        <v>1005</v>
      </c>
      <c r="D2127" s="80" t="s">
        <v>5991</v>
      </c>
      <c r="E2127" s="110">
        <v>310.13</v>
      </c>
      <c r="F2127" s="80" t="s">
        <v>5992</v>
      </c>
    </row>
    <row r="2128" spans="1:6" ht="13.5" x14ac:dyDescent="0.25">
      <c r="A2128" s="80">
        <v>100889</v>
      </c>
      <c r="B2128" s="80" t="s">
        <v>7903</v>
      </c>
      <c r="C2128" s="80" t="s">
        <v>1008</v>
      </c>
      <c r="D2128" s="80" t="s">
        <v>5991</v>
      </c>
      <c r="E2128" s="110">
        <v>19.61</v>
      </c>
      <c r="F2128" s="80" t="s">
        <v>5992</v>
      </c>
    </row>
    <row r="2129" spans="1:6" ht="13.5" x14ac:dyDescent="0.25">
      <c r="A2129" s="80">
        <v>100890</v>
      </c>
      <c r="B2129" s="80" t="s">
        <v>7904</v>
      </c>
      <c r="C2129" s="80" t="s">
        <v>1008</v>
      </c>
      <c r="D2129" s="80" t="s">
        <v>5991</v>
      </c>
      <c r="E2129" s="110">
        <v>19.43</v>
      </c>
      <c r="F2129" s="80" t="s">
        <v>5992</v>
      </c>
    </row>
    <row r="2130" spans="1:6" ht="13.5" x14ac:dyDescent="0.25">
      <c r="A2130" s="80">
        <v>100892</v>
      </c>
      <c r="B2130" s="80" t="s">
        <v>7905</v>
      </c>
      <c r="C2130" s="80" t="s">
        <v>1008</v>
      </c>
      <c r="D2130" s="80" t="s">
        <v>5991</v>
      </c>
      <c r="E2130" s="110">
        <v>18.399999999999999</v>
      </c>
      <c r="F2130" s="80" t="s">
        <v>5992</v>
      </c>
    </row>
    <row r="2131" spans="1:6" ht="13.5" x14ac:dyDescent="0.25">
      <c r="A2131" s="80">
        <v>100893</v>
      </c>
      <c r="B2131" s="80" t="s">
        <v>7906</v>
      </c>
      <c r="C2131" s="80" t="s">
        <v>1008</v>
      </c>
      <c r="D2131" s="80" t="s">
        <v>5991</v>
      </c>
      <c r="E2131" s="110">
        <v>18.25</v>
      </c>
      <c r="F2131" s="80" t="s">
        <v>5992</v>
      </c>
    </row>
    <row r="2132" spans="1:6" ht="13.5" x14ac:dyDescent="0.25">
      <c r="A2132" s="80">
        <v>100894</v>
      </c>
      <c r="B2132" s="80" t="s">
        <v>7907</v>
      </c>
      <c r="C2132" s="80" t="s">
        <v>1008</v>
      </c>
      <c r="D2132" s="80" t="s">
        <v>5991</v>
      </c>
      <c r="E2132" s="110">
        <v>18.149999999999999</v>
      </c>
      <c r="F2132" s="80" t="s">
        <v>5992</v>
      </c>
    </row>
    <row r="2133" spans="1:6" ht="13.5" x14ac:dyDescent="0.25">
      <c r="A2133" s="80">
        <v>100896</v>
      </c>
      <c r="B2133" s="80" t="s">
        <v>7908</v>
      </c>
      <c r="C2133" s="80" t="s">
        <v>1005</v>
      </c>
      <c r="D2133" s="80" t="s">
        <v>5991</v>
      </c>
      <c r="E2133" s="110">
        <v>57.81</v>
      </c>
      <c r="F2133" s="80" t="s">
        <v>5992</v>
      </c>
    </row>
    <row r="2134" spans="1:6" ht="13.5" x14ac:dyDescent="0.25">
      <c r="A2134" s="80">
        <v>100897</v>
      </c>
      <c r="B2134" s="80" t="s">
        <v>7909</v>
      </c>
      <c r="C2134" s="80" t="s">
        <v>1005</v>
      </c>
      <c r="D2134" s="80" t="s">
        <v>5991</v>
      </c>
      <c r="E2134" s="110">
        <v>111.65</v>
      </c>
      <c r="F2134" s="80" t="s">
        <v>5992</v>
      </c>
    </row>
    <row r="2135" spans="1:6" ht="13.5" x14ac:dyDescent="0.25">
      <c r="A2135" s="80">
        <v>100898</v>
      </c>
      <c r="B2135" s="80" t="s">
        <v>7910</v>
      </c>
      <c r="C2135" s="80" t="s">
        <v>1005</v>
      </c>
      <c r="D2135" s="80" t="s">
        <v>5991</v>
      </c>
      <c r="E2135" s="110">
        <v>214.42</v>
      </c>
      <c r="F2135" s="80" t="s">
        <v>5992</v>
      </c>
    </row>
    <row r="2136" spans="1:6" ht="13.5" x14ac:dyDescent="0.25">
      <c r="A2136" s="80">
        <v>100899</v>
      </c>
      <c r="B2136" s="80" t="s">
        <v>7911</v>
      </c>
      <c r="C2136" s="80" t="s">
        <v>1005</v>
      </c>
      <c r="D2136" s="80" t="s">
        <v>5991</v>
      </c>
      <c r="E2136" s="110">
        <v>77.94</v>
      </c>
      <c r="F2136" s="80" t="s">
        <v>5992</v>
      </c>
    </row>
    <row r="2137" spans="1:6" ht="13.5" x14ac:dyDescent="0.25">
      <c r="A2137" s="80">
        <v>100900</v>
      </c>
      <c r="B2137" s="80" t="s">
        <v>7912</v>
      </c>
      <c r="C2137" s="80" t="s">
        <v>1005</v>
      </c>
      <c r="D2137" s="80" t="s">
        <v>5991</v>
      </c>
      <c r="E2137" s="110">
        <v>244.74</v>
      </c>
      <c r="F2137" s="80" t="s">
        <v>5992</v>
      </c>
    </row>
    <row r="2138" spans="1:6" ht="13.5" x14ac:dyDescent="0.25">
      <c r="A2138" s="80">
        <v>101173</v>
      </c>
      <c r="B2138" s="80" t="s">
        <v>7913</v>
      </c>
      <c r="C2138" s="80" t="s">
        <v>1005</v>
      </c>
      <c r="D2138" s="80" t="s">
        <v>6059</v>
      </c>
      <c r="E2138" s="110">
        <v>61.29</v>
      </c>
      <c r="F2138" s="80" t="s">
        <v>5992</v>
      </c>
    </row>
    <row r="2139" spans="1:6" ht="13.5" x14ac:dyDescent="0.25">
      <c r="A2139" s="80">
        <v>101174</v>
      </c>
      <c r="B2139" s="80" t="s">
        <v>7914</v>
      </c>
      <c r="C2139" s="80" t="s">
        <v>1005</v>
      </c>
      <c r="D2139" s="80" t="s">
        <v>6059</v>
      </c>
      <c r="E2139" s="110">
        <v>84.03</v>
      </c>
      <c r="F2139" s="80" t="s">
        <v>5992</v>
      </c>
    </row>
    <row r="2140" spans="1:6" ht="13.5" x14ac:dyDescent="0.25">
      <c r="A2140" s="80">
        <v>101175</v>
      </c>
      <c r="B2140" s="80" t="s">
        <v>7915</v>
      </c>
      <c r="C2140" s="80" t="s">
        <v>1005</v>
      </c>
      <c r="D2140" s="80" t="s">
        <v>6059</v>
      </c>
      <c r="E2140" s="110">
        <v>114.88</v>
      </c>
      <c r="F2140" s="80" t="s">
        <v>5992</v>
      </c>
    </row>
    <row r="2141" spans="1:6" ht="13.5" x14ac:dyDescent="0.25">
      <c r="A2141" s="80">
        <v>101176</v>
      </c>
      <c r="B2141" s="80" t="s">
        <v>7916</v>
      </c>
      <c r="C2141" s="80" t="s">
        <v>1005</v>
      </c>
      <c r="D2141" s="80" t="s">
        <v>6059</v>
      </c>
      <c r="E2141" s="110">
        <v>147.30000000000001</v>
      </c>
      <c r="F2141" s="80" t="s">
        <v>5992</v>
      </c>
    </row>
    <row r="2142" spans="1:6" ht="13.5" x14ac:dyDescent="0.25">
      <c r="A2142" s="80">
        <v>102521</v>
      </c>
      <c r="B2142" s="80" t="s">
        <v>7917</v>
      </c>
      <c r="C2142" s="80" t="s">
        <v>1006</v>
      </c>
      <c r="D2142" s="80" t="s">
        <v>6059</v>
      </c>
      <c r="E2142" s="110">
        <v>87.64</v>
      </c>
      <c r="F2142" s="80" t="s">
        <v>5992</v>
      </c>
    </row>
    <row r="2143" spans="1:6" ht="13.5" x14ac:dyDescent="0.25">
      <c r="A2143" s="80">
        <v>102522</v>
      </c>
      <c r="B2143" s="80" t="s">
        <v>7918</v>
      </c>
      <c r="C2143" s="80" t="s">
        <v>1006</v>
      </c>
      <c r="D2143" s="80" t="s">
        <v>6059</v>
      </c>
      <c r="E2143" s="110">
        <v>128.57</v>
      </c>
      <c r="F2143" s="80" t="s">
        <v>5992</v>
      </c>
    </row>
    <row r="2144" spans="1:6" ht="13.5" x14ac:dyDescent="0.25">
      <c r="A2144" s="80">
        <v>102523</v>
      </c>
      <c r="B2144" s="80" t="s">
        <v>7919</v>
      </c>
      <c r="C2144" s="80" t="s">
        <v>1006</v>
      </c>
      <c r="D2144" s="80" t="s">
        <v>6059</v>
      </c>
      <c r="E2144" s="110">
        <v>169.5</v>
      </c>
      <c r="F2144" s="80" t="s">
        <v>5992</v>
      </c>
    </row>
    <row r="2145" spans="1:6" ht="13.5" x14ac:dyDescent="0.25">
      <c r="A2145" s="80">
        <v>95240</v>
      </c>
      <c r="B2145" s="80" t="s">
        <v>7920</v>
      </c>
      <c r="C2145" s="80" t="s">
        <v>6264</v>
      </c>
      <c r="D2145" s="80" t="s">
        <v>6059</v>
      </c>
      <c r="E2145" s="110">
        <v>19.559999999999999</v>
      </c>
      <c r="F2145" s="80" t="s">
        <v>5992</v>
      </c>
    </row>
    <row r="2146" spans="1:6" ht="13.5" x14ac:dyDescent="0.25">
      <c r="A2146" s="80">
        <v>95241</v>
      </c>
      <c r="B2146" s="80" t="s">
        <v>7921</v>
      </c>
      <c r="C2146" s="80" t="s">
        <v>6264</v>
      </c>
      <c r="D2146" s="80" t="s">
        <v>6059</v>
      </c>
      <c r="E2146" s="110">
        <v>32.61</v>
      </c>
      <c r="F2146" s="80" t="s">
        <v>5992</v>
      </c>
    </row>
    <row r="2147" spans="1:6" ht="13.5" x14ac:dyDescent="0.25">
      <c r="A2147" s="80">
        <v>96616</v>
      </c>
      <c r="B2147" s="80" t="s">
        <v>7922</v>
      </c>
      <c r="C2147" s="80" t="s">
        <v>7340</v>
      </c>
      <c r="D2147" s="80" t="s">
        <v>6059</v>
      </c>
      <c r="E2147" s="110">
        <v>674.46</v>
      </c>
      <c r="F2147" s="80" t="s">
        <v>5992</v>
      </c>
    </row>
    <row r="2148" spans="1:6" ht="13.5" x14ac:dyDescent="0.25">
      <c r="A2148" s="80">
        <v>96617</v>
      </c>
      <c r="B2148" s="80" t="s">
        <v>7923</v>
      </c>
      <c r="C2148" s="80" t="s">
        <v>6264</v>
      </c>
      <c r="D2148" s="80" t="s">
        <v>6059</v>
      </c>
      <c r="E2148" s="110">
        <v>20.22</v>
      </c>
      <c r="F2148" s="80" t="s">
        <v>5992</v>
      </c>
    </row>
    <row r="2149" spans="1:6" ht="13.5" x14ac:dyDescent="0.25">
      <c r="A2149" s="80">
        <v>96619</v>
      </c>
      <c r="B2149" s="80" t="s">
        <v>7924</v>
      </c>
      <c r="C2149" s="80" t="s">
        <v>6264</v>
      </c>
      <c r="D2149" s="80" t="s">
        <v>6059</v>
      </c>
      <c r="E2149" s="110">
        <v>33.71</v>
      </c>
      <c r="F2149" s="80" t="s">
        <v>5992</v>
      </c>
    </row>
    <row r="2150" spans="1:6" ht="13.5" x14ac:dyDescent="0.25">
      <c r="A2150" s="80">
        <v>96620</v>
      </c>
      <c r="B2150" s="80" t="s">
        <v>7925</v>
      </c>
      <c r="C2150" s="80" t="s">
        <v>7340</v>
      </c>
      <c r="D2150" s="80" t="s">
        <v>6059</v>
      </c>
      <c r="E2150" s="110">
        <v>652.46</v>
      </c>
      <c r="F2150" s="80" t="s">
        <v>5992</v>
      </c>
    </row>
    <row r="2151" spans="1:6" ht="13.5" x14ac:dyDescent="0.25">
      <c r="A2151" s="80">
        <v>96621</v>
      </c>
      <c r="B2151" s="80" t="s">
        <v>7926</v>
      </c>
      <c r="C2151" s="80" t="s">
        <v>7340</v>
      </c>
      <c r="D2151" s="80" t="s">
        <v>5991</v>
      </c>
      <c r="E2151" s="110">
        <v>276.66000000000003</v>
      </c>
      <c r="F2151" s="80" t="s">
        <v>5992</v>
      </c>
    </row>
    <row r="2152" spans="1:6" ht="13.5" x14ac:dyDescent="0.25">
      <c r="A2152" s="80">
        <v>96622</v>
      </c>
      <c r="B2152" s="80" t="s">
        <v>7927</v>
      </c>
      <c r="C2152" s="80" t="s">
        <v>7340</v>
      </c>
      <c r="D2152" s="80" t="s">
        <v>5991</v>
      </c>
      <c r="E2152" s="110">
        <v>211.86</v>
      </c>
      <c r="F2152" s="80" t="s">
        <v>5992</v>
      </c>
    </row>
    <row r="2153" spans="1:6" ht="13.5" x14ac:dyDescent="0.25">
      <c r="A2153" s="80">
        <v>96623</v>
      </c>
      <c r="B2153" s="80" t="s">
        <v>7928</v>
      </c>
      <c r="C2153" s="80" t="s">
        <v>7340</v>
      </c>
      <c r="D2153" s="80" t="s">
        <v>5991</v>
      </c>
      <c r="E2153" s="110">
        <v>261.61</v>
      </c>
      <c r="F2153" s="80" t="s">
        <v>5992</v>
      </c>
    </row>
    <row r="2154" spans="1:6" ht="13.5" x14ac:dyDescent="0.25">
      <c r="A2154" s="80">
        <v>96624</v>
      </c>
      <c r="B2154" s="80" t="s">
        <v>7929</v>
      </c>
      <c r="C2154" s="80" t="s">
        <v>7340</v>
      </c>
      <c r="D2154" s="80" t="s">
        <v>5991</v>
      </c>
      <c r="E2154" s="110">
        <v>206.55</v>
      </c>
      <c r="F2154" s="80" t="s">
        <v>5992</v>
      </c>
    </row>
    <row r="2155" spans="1:6" ht="13.5" x14ac:dyDescent="0.25">
      <c r="A2155" s="80">
        <v>97082</v>
      </c>
      <c r="B2155" s="80" t="s">
        <v>7930</v>
      </c>
      <c r="C2155" s="80" t="s">
        <v>7340</v>
      </c>
      <c r="D2155" s="80" t="s">
        <v>6587</v>
      </c>
      <c r="E2155" s="110">
        <v>51.34</v>
      </c>
      <c r="F2155" s="80" t="s">
        <v>5992</v>
      </c>
    </row>
    <row r="2156" spans="1:6" ht="13.5" x14ac:dyDescent="0.25">
      <c r="A2156" s="80">
        <v>97083</v>
      </c>
      <c r="B2156" s="80" t="s">
        <v>7931</v>
      </c>
      <c r="C2156" s="80" t="s">
        <v>6264</v>
      </c>
      <c r="D2156" s="80" t="s">
        <v>5991</v>
      </c>
      <c r="E2156" s="110">
        <v>2.84</v>
      </c>
      <c r="F2156" s="80" t="s">
        <v>5992</v>
      </c>
    </row>
    <row r="2157" spans="1:6" ht="13.5" x14ac:dyDescent="0.25">
      <c r="A2157" s="80">
        <v>97084</v>
      </c>
      <c r="B2157" s="80" t="s">
        <v>7932</v>
      </c>
      <c r="C2157" s="80" t="s">
        <v>6264</v>
      </c>
      <c r="D2157" s="80" t="s">
        <v>5991</v>
      </c>
      <c r="E2157" s="110">
        <v>0.59</v>
      </c>
      <c r="F2157" s="80" t="s">
        <v>5992</v>
      </c>
    </row>
    <row r="2158" spans="1:6" ht="13.5" x14ac:dyDescent="0.25">
      <c r="A2158" s="80">
        <v>97086</v>
      </c>
      <c r="B2158" s="80" t="s">
        <v>7933</v>
      </c>
      <c r="C2158" s="80" t="s">
        <v>6264</v>
      </c>
      <c r="D2158" s="80" t="s">
        <v>6059</v>
      </c>
      <c r="E2158" s="110">
        <v>119.77</v>
      </c>
      <c r="F2158" s="80" t="s">
        <v>5992</v>
      </c>
    </row>
    <row r="2159" spans="1:6" ht="13.5" x14ac:dyDescent="0.25">
      <c r="A2159" s="80">
        <v>97087</v>
      </c>
      <c r="B2159" s="80" t="s">
        <v>7934</v>
      </c>
      <c r="C2159" s="80" t="s">
        <v>6264</v>
      </c>
      <c r="D2159" s="80" t="s">
        <v>6059</v>
      </c>
      <c r="E2159" s="110">
        <v>2.8</v>
      </c>
      <c r="F2159" s="80" t="s">
        <v>5992</v>
      </c>
    </row>
    <row r="2160" spans="1:6" ht="13.5" x14ac:dyDescent="0.25">
      <c r="A2160" s="80">
        <v>97088</v>
      </c>
      <c r="B2160" s="80" t="s">
        <v>7935</v>
      </c>
      <c r="C2160" s="80" t="s">
        <v>1008</v>
      </c>
      <c r="D2160" s="80" t="s">
        <v>6059</v>
      </c>
      <c r="E2160" s="110">
        <v>22.82</v>
      </c>
      <c r="F2160" s="80" t="s">
        <v>5992</v>
      </c>
    </row>
    <row r="2161" spans="1:6" ht="13.5" x14ac:dyDescent="0.25">
      <c r="A2161" s="80">
        <v>97089</v>
      </c>
      <c r="B2161" s="80" t="s">
        <v>7936</v>
      </c>
      <c r="C2161" s="80" t="s">
        <v>1008</v>
      </c>
      <c r="D2161" s="80" t="s">
        <v>6059</v>
      </c>
      <c r="E2161" s="110">
        <v>20.88</v>
      </c>
      <c r="F2161" s="80" t="s">
        <v>5992</v>
      </c>
    </row>
    <row r="2162" spans="1:6" ht="13.5" x14ac:dyDescent="0.25">
      <c r="A2162" s="80">
        <v>97090</v>
      </c>
      <c r="B2162" s="80" t="s">
        <v>7937</v>
      </c>
      <c r="C2162" s="80" t="s">
        <v>1008</v>
      </c>
      <c r="D2162" s="80" t="s">
        <v>6059</v>
      </c>
      <c r="E2162" s="110">
        <v>20.56</v>
      </c>
      <c r="F2162" s="80" t="s">
        <v>5992</v>
      </c>
    </row>
    <row r="2163" spans="1:6" ht="13.5" x14ac:dyDescent="0.25">
      <c r="A2163" s="80">
        <v>97091</v>
      </c>
      <c r="B2163" s="80" t="s">
        <v>7938</v>
      </c>
      <c r="C2163" s="80" t="s">
        <v>1008</v>
      </c>
      <c r="D2163" s="80" t="s">
        <v>6059</v>
      </c>
      <c r="E2163" s="110">
        <v>19.95</v>
      </c>
      <c r="F2163" s="80" t="s">
        <v>5992</v>
      </c>
    </row>
    <row r="2164" spans="1:6" ht="13.5" x14ac:dyDescent="0.25">
      <c r="A2164" s="80">
        <v>97092</v>
      </c>
      <c r="B2164" s="80" t="s">
        <v>7939</v>
      </c>
      <c r="C2164" s="80" t="s">
        <v>1008</v>
      </c>
      <c r="D2164" s="80" t="s">
        <v>6059</v>
      </c>
      <c r="E2164" s="110">
        <v>19.350000000000001</v>
      </c>
      <c r="F2164" s="80" t="s">
        <v>5992</v>
      </c>
    </row>
    <row r="2165" spans="1:6" ht="13.5" x14ac:dyDescent="0.25">
      <c r="A2165" s="80">
        <v>97093</v>
      </c>
      <c r="B2165" s="80" t="s">
        <v>7940</v>
      </c>
      <c r="C2165" s="80" t="s">
        <v>1008</v>
      </c>
      <c r="D2165" s="80" t="s">
        <v>6059</v>
      </c>
      <c r="E2165" s="110">
        <v>18.2</v>
      </c>
      <c r="F2165" s="80" t="s">
        <v>5992</v>
      </c>
    </row>
    <row r="2166" spans="1:6" ht="13.5" x14ac:dyDescent="0.25">
      <c r="A2166" s="80">
        <v>97096</v>
      </c>
      <c r="B2166" s="80" t="s">
        <v>7941</v>
      </c>
      <c r="C2166" s="80" t="s">
        <v>7340</v>
      </c>
      <c r="D2166" s="80" t="s">
        <v>5991</v>
      </c>
      <c r="E2166" s="110">
        <v>548.25</v>
      </c>
      <c r="F2166" s="80" t="s">
        <v>5992</v>
      </c>
    </row>
    <row r="2167" spans="1:6" ht="13.5" x14ac:dyDescent="0.25">
      <c r="A2167" s="80">
        <v>97097</v>
      </c>
      <c r="B2167" s="80" t="s">
        <v>7942</v>
      </c>
      <c r="C2167" s="80" t="s">
        <v>6264</v>
      </c>
      <c r="D2167" s="80" t="s">
        <v>5991</v>
      </c>
      <c r="E2167" s="110">
        <v>40.869999999999997</v>
      </c>
      <c r="F2167" s="80" t="s">
        <v>5992</v>
      </c>
    </row>
    <row r="2168" spans="1:6" ht="13.5" x14ac:dyDescent="0.25">
      <c r="A2168" s="80">
        <v>97101</v>
      </c>
      <c r="B2168" s="80" t="s">
        <v>7943</v>
      </c>
      <c r="C2168" s="80" t="s">
        <v>6264</v>
      </c>
      <c r="D2168" s="80" t="s">
        <v>5991</v>
      </c>
      <c r="E2168" s="110">
        <v>187.5</v>
      </c>
      <c r="F2168" s="80" t="s">
        <v>5992</v>
      </c>
    </row>
    <row r="2169" spans="1:6" ht="13.5" x14ac:dyDescent="0.25">
      <c r="A2169" s="80">
        <v>97102</v>
      </c>
      <c r="B2169" s="80" t="s">
        <v>7944</v>
      </c>
      <c r="C2169" s="80" t="s">
        <v>6264</v>
      </c>
      <c r="D2169" s="80" t="s">
        <v>5991</v>
      </c>
      <c r="E2169" s="110">
        <v>232.6</v>
      </c>
      <c r="F2169" s="80" t="s">
        <v>5992</v>
      </c>
    </row>
    <row r="2170" spans="1:6" ht="13.5" x14ac:dyDescent="0.25">
      <c r="A2170" s="80">
        <v>97103</v>
      </c>
      <c r="B2170" s="80" t="s">
        <v>7945</v>
      </c>
      <c r="C2170" s="80" t="s">
        <v>6264</v>
      </c>
      <c r="D2170" s="80" t="s">
        <v>5991</v>
      </c>
      <c r="E2170" s="110">
        <v>272.49</v>
      </c>
      <c r="F2170" s="80" t="s">
        <v>5992</v>
      </c>
    </row>
    <row r="2171" spans="1:6" ht="13.5" x14ac:dyDescent="0.25">
      <c r="A2171" s="80">
        <v>100322</v>
      </c>
      <c r="B2171" s="80" t="s">
        <v>7946</v>
      </c>
      <c r="C2171" s="80" t="s">
        <v>7340</v>
      </c>
      <c r="D2171" s="80" t="s">
        <v>5991</v>
      </c>
      <c r="E2171" s="110">
        <v>195.94</v>
      </c>
      <c r="F2171" s="80" t="s">
        <v>5992</v>
      </c>
    </row>
    <row r="2172" spans="1:6" ht="13.5" x14ac:dyDescent="0.25">
      <c r="A2172" s="80">
        <v>100323</v>
      </c>
      <c r="B2172" s="80" t="s">
        <v>7947</v>
      </c>
      <c r="C2172" s="80" t="s">
        <v>7340</v>
      </c>
      <c r="D2172" s="80" t="s">
        <v>5991</v>
      </c>
      <c r="E2172" s="110">
        <v>221.67</v>
      </c>
      <c r="F2172" s="80" t="s">
        <v>5992</v>
      </c>
    </row>
    <row r="2173" spans="1:6" ht="13.5" x14ac:dyDescent="0.25">
      <c r="A2173" s="80">
        <v>100324</v>
      </c>
      <c r="B2173" s="80" t="s">
        <v>7948</v>
      </c>
      <c r="C2173" s="80" t="s">
        <v>7340</v>
      </c>
      <c r="D2173" s="80" t="s">
        <v>5991</v>
      </c>
      <c r="E2173" s="110">
        <v>206.09</v>
      </c>
      <c r="F2173" s="80" t="s">
        <v>5992</v>
      </c>
    </row>
    <row r="2174" spans="1:6" ht="13.5" x14ac:dyDescent="0.25">
      <c r="A2174" s="80">
        <v>103072</v>
      </c>
      <c r="B2174" s="80" t="s">
        <v>7949</v>
      </c>
      <c r="C2174" s="80" t="s">
        <v>6264</v>
      </c>
      <c r="D2174" s="80" t="s">
        <v>5991</v>
      </c>
      <c r="E2174" s="110">
        <v>322.11</v>
      </c>
      <c r="F2174" s="80" t="s">
        <v>5992</v>
      </c>
    </row>
    <row r="2175" spans="1:6" ht="13.5" x14ac:dyDescent="0.25">
      <c r="A2175" s="80">
        <v>103073</v>
      </c>
      <c r="B2175" s="80" t="s">
        <v>7950</v>
      </c>
      <c r="C2175" s="80" t="s">
        <v>6264</v>
      </c>
      <c r="D2175" s="80" t="s">
        <v>5991</v>
      </c>
      <c r="E2175" s="110">
        <v>394.64</v>
      </c>
      <c r="F2175" s="80" t="s">
        <v>5992</v>
      </c>
    </row>
    <row r="2176" spans="1:6" ht="13.5" x14ac:dyDescent="0.25">
      <c r="A2176" s="80">
        <v>103074</v>
      </c>
      <c r="B2176" s="80" t="s">
        <v>7951</v>
      </c>
      <c r="C2176" s="80" t="s">
        <v>6264</v>
      </c>
      <c r="D2176" s="80" t="s">
        <v>5991</v>
      </c>
      <c r="E2176" s="110">
        <v>180.66</v>
      </c>
      <c r="F2176" s="80" t="s">
        <v>5992</v>
      </c>
    </row>
    <row r="2177" spans="1:6" ht="13.5" x14ac:dyDescent="0.25">
      <c r="A2177" s="80">
        <v>103075</v>
      </c>
      <c r="B2177" s="80" t="s">
        <v>7952</v>
      </c>
      <c r="C2177" s="80" t="s">
        <v>6264</v>
      </c>
      <c r="D2177" s="80" t="s">
        <v>5991</v>
      </c>
      <c r="E2177" s="110">
        <v>221.53</v>
      </c>
      <c r="F2177" s="80" t="s">
        <v>5992</v>
      </c>
    </row>
    <row r="2178" spans="1:6" ht="13.5" x14ac:dyDescent="0.25">
      <c r="A2178" s="80">
        <v>103076</v>
      </c>
      <c r="B2178" s="80" t="s">
        <v>7953</v>
      </c>
      <c r="C2178" s="80" t="s">
        <v>6264</v>
      </c>
      <c r="D2178" s="80" t="s">
        <v>5991</v>
      </c>
      <c r="E2178" s="110">
        <v>165.85</v>
      </c>
      <c r="F2178" s="80" t="s">
        <v>5992</v>
      </c>
    </row>
    <row r="2179" spans="1:6" ht="13.5" x14ac:dyDescent="0.25">
      <c r="A2179" s="80">
        <v>103077</v>
      </c>
      <c r="B2179" s="80" t="s">
        <v>7954</v>
      </c>
      <c r="C2179" s="80" t="s">
        <v>6264</v>
      </c>
      <c r="D2179" s="80" t="s">
        <v>5991</v>
      </c>
      <c r="E2179" s="110">
        <v>210.95</v>
      </c>
      <c r="F2179" s="80" t="s">
        <v>5992</v>
      </c>
    </row>
    <row r="2180" spans="1:6" ht="13.5" x14ac:dyDescent="0.25">
      <c r="A2180" s="80">
        <v>103078</v>
      </c>
      <c r="B2180" s="80" t="s">
        <v>7955</v>
      </c>
      <c r="C2180" s="80" t="s">
        <v>6264</v>
      </c>
      <c r="D2180" s="80" t="s">
        <v>5991</v>
      </c>
      <c r="E2180" s="110">
        <v>250.85</v>
      </c>
      <c r="F2180" s="80" t="s">
        <v>5992</v>
      </c>
    </row>
    <row r="2181" spans="1:6" ht="13.5" x14ac:dyDescent="0.25">
      <c r="A2181" s="80">
        <v>103079</v>
      </c>
      <c r="B2181" s="80" t="s">
        <v>7956</v>
      </c>
      <c r="C2181" s="80" t="s">
        <v>6264</v>
      </c>
      <c r="D2181" s="80" t="s">
        <v>5991</v>
      </c>
      <c r="E2181" s="110">
        <v>300.45999999999998</v>
      </c>
      <c r="F2181" s="80" t="s">
        <v>5992</v>
      </c>
    </row>
    <row r="2182" spans="1:6" ht="13.5" x14ac:dyDescent="0.25">
      <c r="A2182" s="80">
        <v>103080</v>
      </c>
      <c r="B2182" s="80" t="s">
        <v>7957</v>
      </c>
      <c r="C2182" s="80" t="s">
        <v>6264</v>
      </c>
      <c r="D2182" s="80" t="s">
        <v>5991</v>
      </c>
      <c r="E2182" s="110">
        <v>372.99</v>
      </c>
      <c r="F2182" s="80" t="s">
        <v>5992</v>
      </c>
    </row>
    <row r="2183" spans="1:6" ht="13.5" x14ac:dyDescent="0.25">
      <c r="A2183" s="80">
        <v>92263</v>
      </c>
      <c r="B2183" s="80" t="s">
        <v>7958</v>
      </c>
      <c r="C2183" s="80" t="s">
        <v>6264</v>
      </c>
      <c r="D2183" s="80" t="s">
        <v>6059</v>
      </c>
      <c r="E2183" s="110">
        <v>167.43</v>
      </c>
      <c r="F2183" s="80" t="s">
        <v>5992</v>
      </c>
    </row>
    <row r="2184" spans="1:6" ht="13.5" x14ac:dyDescent="0.25">
      <c r="A2184" s="80">
        <v>92264</v>
      </c>
      <c r="B2184" s="80" t="s">
        <v>7959</v>
      </c>
      <c r="C2184" s="80" t="s">
        <v>6264</v>
      </c>
      <c r="D2184" s="80" t="s">
        <v>6059</v>
      </c>
      <c r="E2184" s="110">
        <v>219.08</v>
      </c>
      <c r="F2184" s="80" t="s">
        <v>5992</v>
      </c>
    </row>
    <row r="2185" spans="1:6" ht="13.5" x14ac:dyDescent="0.25">
      <c r="A2185" s="80">
        <v>92265</v>
      </c>
      <c r="B2185" s="80" t="s">
        <v>7960</v>
      </c>
      <c r="C2185" s="80" t="s">
        <v>6264</v>
      </c>
      <c r="D2185" s="80" t="s">
        <v>6059</v>
      </c>
      <c r="E2185" s="110">
        <v>121.37</v>
      </c>
      <c r="F2185" s="80" t="s">
        <v>5992</v>
      </c>
    </row>
    <row r="2186" spans="1:6" ht="13.5" x14ac:dyDescent="0.25">
      <c r="A2186" s="80">
        <v>92266</v>
      </c>
      <c r="B2186" s="80" t="s">
        <v>7961</v>
      </c>
      <c r="C2186" s="80" t="s">
        <v>6264</v>
      </c>
      <c r="D2186" s="80" t="s">
        <v>6059</v>
      </c>
      <c r="E2186" s="110">
        <v>165.68</v>
      </c>
      <c r="F2186" s="80" t="s">
        <v>5992</v>
      </c>
    </row>
    <row r="2187" spans="1:6" ht="13.5" x14ac:dyDescent="0.25">
      <c r="A2187" s="80">
        <v>92267</v>
      </c>
      <c r="B2187" s="80" t="s">
        <v>7962</v>
      </c>
      <c r="C2187" s="80" t="s">
        <v>6264</v>
      </c>
      <c r="D2187" s="80" t="s">
        <v>6059</v>
      </c>
      <c r="E2187" s="110">
        <v>59.21</v>
      </c>
      <c r="F2187" s="80" t="s">
        <v>5992</v>
      </c>
    </row>
    <row r="2188" spans="1:6" ht="13.5" x14ac:dyDescent="0.25">
      <c r="A2188" s="80">
        <v>92268</v>
      </c>
      <c r="B2188" s="80" t="s">
        <v>5515</v>
      </c>
      <c r="C2188" s="80" t="s">
        <v>6264</v>
      </c>
      <c r="D2188" s="80" t="s">
        <v>6059</v>
      </c>
      <c r="E2188" s="110">
        <v>99.81</v>
      </c>
      <c r="F2188" s="80" t="s">
        <v>5992</v>
      </c>
    </row>
    <row r="2189" spans="1:6" ht="13.5" x14ac:dyDescent="0.25">
      <c r="A2189" s="80">
        <v>92269</v>
      </c>
      <c r="B2189" s="80" t="s">
        <v>7963</v>
      </c>
      <c r="C2189" s="80" t="s">
        <v>6264</v>
      </c>
      <c r="D2189" s="80" t="s">
        <v>6059</v>
      </c>
      <c r="E2189" s="110">
        <v>250.22</v>
      </c>
      <c r="F2189" s="80" t="s">
        <v>5992</v>
      </c>
    </row>
    <row r="2190" spans="1:6" ht="13.5" x14ac:dyDescent="0.25">
      <c r="A2190" s="80">
        <v>92270</v>
      </c>
      <c r="B2190" s="80" t="s">
        <v>7964</v>
      </c>
      <c r="C2190" s="80" t="s">
        <v>6264</v>
      </c>
      <c r="D2190" s="80" t="s">
        <v>6059</v>
      </c>
      <c r="E2190" s="110">
        <v>188.26</v>
      </c>
      <c r="F2190" s="80" t="s">
        <v>5992</v>
      </c>
    </row>
    <row r="2191" spans="1:6" ht="13.5" x14ac:dyDescent="0.25">
      <c r="A2191" s="80">
        <v>92271</v>
      </c>
      <c r="B2191" s="80" t="s">
        <v>7965</v>
      </c>
      <c r="C2191" s="80" t="s">
        <v>6264</v>
      </c>
      <c r="D2191" s="80" t="s">
        <v>6059</v>
      </c>
      <c r="E2191" s="110">
        <v>125.94</v>
      </c>
      <c r="F2191" s="80" t="s">
        <v>5992</v>
      </c>
    </row>
    <row r="2192" spans="1:6" ht="13.5" x14ac:dyDescent="0.25">
      <c r="A2192" s="80">
        <v>92272</v>
      </c>
      <c r="B2192" s="80" t="s">
        <v>7966</v>
      </c>
      <c r="C2192" s="80" t="s">
        <v>1005</v>
      </c>
      <c r="D2192" s="80" t="s">
        <v>6059</v>
      </c>
      <c r="E2192" s="110">
        <v>38.83</v>
      </c>
      <c r="F2192" s="80" t="s">
        <v>5992</v>
      </c>
    </row>
    <row r="2193" spans="1:6" ht="13.5" x14ac:dyDescent="0.25">
      <c r="A2193" s="80">
        <v>92273</v>
      </c>
      <c r="B2193" s="80" t="s">
        <v>7967</v>
      </c>
      <c r="C2193" s="80" t="s">
        <v>1005</v>
      </c>
      <c r="D2193" s="80" t="s">
        <v>6059</v>
      </c>
      <c r="E2193" s="110">
        <v>15.56</v>
      </c>
      <c r="F2193" s="80" t="s">
        <v>5992</v>
      </c>
    </row>
    <row r="2194" spans="1:6" ht="13.5" x14ac:dyDescent="0.25">
      <c r="A2194" s="80">
        <v>92409</v>
      </c>
      <c r="B2194" s="80" t="s">
        <v>7968</v>
      </c>
      <c r="C2194" s="80" t="s">
        <v>6264</v>
      </c>
      <c r="D2194" s="80" t="s">
        <v>6059</v>
      </c>
      <c r="E2194" s="110">
        <v>336.96</v>
      </c>
      <c r="F2194" s="80" t="s">
        <v>5992</v>
      </c>
    </row>
    <row r="2195" spans="1:6" ht="13.5" x14ac:dyDescent="0.25">
      <c r="A2195" s="80">
        <v>92411</v>
      </c>
      <c r="B2195" s="80" t="s">
        <v>7969</v>
      </c>
      <c r="C2195" s="80" t="s">
        <v>6264</v>
      </c>
      <c r="D2195" s="80" t="s">
        <v>6059</v>
      </c>
      <c r="E2195" s="110">
        <v>204.85</v>
      </c>
      <c r="F2195" s="80" t="s">
        <v>5992</v>
      </c>
    </row>
    <row r="2196" spans="1:6" ht="13.5" x14ac:dyDescent="0.25">
      <c r="A2196" s="80">
        <v>92413</v>
      </c>
      <c r="B2196" s="80" t="s">
        <v>7970</v>
      </c>
      <c r="C2196" s="80" t="s">
        <v>6264</v>
      </c>
      <c r="D2196" s="80" t="s">
        <v>6059</v>
      </c>
      <c r="E2196" s="110">
        <v>124.58</v>
      </c>
      <c r="F2196" s="80" t="s">
        <v>5992</v>
      </c>
    </row>
    <row r="2197" spans="1:6" ht="13.5" x14ac:dyDescent="0.25">
      <c r="A2197" s="80">
        <v>92415</v>
      </c>
      <c r="B2197" s="80" t="s">
        <v>7971</v>
      </c>
      <c r="C2197" s="80" t="s">
        <v>6264</v>
      </c>
      <c r="D2197" s="80" t="s">
        <v>6059</v>
      </c>
      <c r="E2197" s="110">
        <v>132.19</v>
      </c>
      <c r="F2197" s="80" t="s">
        <v>5992</v>
      </c>
    </row>
    <row r="2198" spans="1:6" ht="13.5" x14ac:dyDescent="0.25">
      <c r="A2198" s="80">
        <v>92417</v>
      </c>
      <c r="B2198" s="80" t="s">
        <v>7972</v>
      </c>
      <c r="C2198" s="80" t="s">
        <v>6264</v>
      </c>
      <c r="D2198" s="80" t="s">
        <v>6059</v>
      </c>
      <c r="E2198" s="110">
        <v>151.65</v>
      </c>
      <c r="F2198" s="80" t="s">
        <v>5992</v>
      </c>
    </row>
    <row r="2199" spans="1:6" ht="13.5" x14ac:dyDescent="0.25">
      <c r="A2199" s="80">
        <v>92419</v>
      </c>
      <c r="B2199" s="80" t="s">
        <v>7973</v>
      </c>
      <c r="C2199" s="80" t="s">
        <v>6264</v>
      </c>
      <c r="D2199" s="80" t="s">
        <v>6059</v>
      </c>
      <c r="E2199" s="110">
        <v>81.400000000000006</v>
      </c>
      <c r="F2199" s="80" t="s">
        <v>5992</v>
      </c>
    </row>
    <row r="2200" spans="1:6" ht="13.5" x14ac:dyDescent="0.25">
      <c r="A2200" s="80">
        <v>92421</v>
      </c>
      <c r="B2200" s="80" t="s">
        <v>7974</v>
      </c>
      <c r="C2200" s="80" t="s">
        <v>6264</v>
      </c>
      <c r="D2200" s="80" t="s">
        <v>6059</v>
      </c>
      <c r="E2200" s="110">
        <v>96.32</v>
      </c>
      <c r="F2200" s="80" t="s">
        <v>5992</v>
      </c>
    </row>
    <row r="2201" spans="1:6" ht="13.5" x14ac:dyDescent="0.25">
      <c r="A2201" s="80">
        <v>92423</v>
      </c>
      <c r="B2201" s="80" t="s">
        <v>7975</v>
      </c>
      <c r="C2201" s="80" t="s">
        <v>6264</v>
      </c>
      <c r="D2201" s="80" t="s">
        <v>6059</v>
      </c>
      <c r="E2201" s="110">
        <v>65.790000000000006</v>
      </c>
      <c r="F2201" s="80" t="s">
        <v>5992</v>
      </c>
    </row>
    <row r="2202" spans="1:6" ht="13.5" x14ac:dyDescent="0.25">
      <c r="A2202" s="80">
        <v>92425</v>
      </c>
      <c r="B2202" s="80" t="s">
        <v>7976</v>
      </c>
      <c r="C2202" s="80" t="s">
        <v>6264</v>
      </c>
      <c r="D2202" s="80" t="s">
        <v>6059</v>
      </c>
      <c r="E2202" s="110">
        <v>78.760000000000005</v>
      </c>
      <c r="F2202" s="80" t="s">
        <v>5992</v>
      </c>
    </row>
    <row r="2203" spans="1:6" ht="13.5" x14ac:dyDescent="0.25">
      <c r="A2203" s="80">
        <v>92427</v>
      </c>
      <c r="B2203" s="80" t="s">
        <v>7977</v>
      </c>
      <c r="C2203" s="80" t="s">
        <v>6264</v>
      </c>
      <c r="D2203" s="80" t="s">
        <v>6059</v>
      </c>
      <c r="E2203" s="110">
        <v>57.89</v>
      </c>
      <c r="F2203" s="80" t="s">
        <v>5992</v>
      </c>
    </row>
    <row r="2204" spans="1:6" ht="13.5" x14ac:dyDescent="0.25">
      <c r="A2204" s="80">
        <v>92429</v>
      </c>
      <c r="B2204" s="80" t="s">
        <v>7978</v>
      </c>
      <c r="C2204" s="80" t="s">
        <v>6264</v>
      </c>
      <c r="D2204" s="80" t="s">
        <v>6059</v>
      </c>
      <c r="E2204" s="110">
        <v>69.91</v>
      </c>
      <c r="F2204" s="80" t="s">
        <v>5992</v>
      </c>
    </row>
    <row r="2205" spans="1:6" ht="13.5" x14ac:dyDescent="0.25">
      <c r="A2205" s="80">
        <v>92431</v>
      </c>
      <c r="B2205" s="80" t="s">
        <v>7979</v>
      </c>
      <c r="C2205" s="80" t="s">
        <v>6264</v>
      </c>
      <c r="D2205" s="80" t="s">
        <v>6059</v>
      </c>
      <c r="E2205" s="110">
        <v>54.84</v>
      </c>
      <c r="F2205" s="80" t="s">
        <v>5992</v>
      </c>
    </row>
    <row r="2206" spans="1:6" ht="13.5" x14ac:dyDescent="0.25">
      <c r="A2206" s="80">
        <v>92433</v>
      </c>
      <c r="B2206" s="80" t="s">
        <v>7980</v>
      </c>
      <c r="C2206" s="80" t="s">
        <v>6264</v>
      </c>
      <c r="D2206" s="80" t="s">
        <v>6059</v>
      </c>
      <c r="E2206" s="110">
        <v>66.260000000000005</v>
      </c>
      <c r="F2206" s="80" t="s">
        <v>5992</v>
      </c>
    </row>
    <row r="2207" spans="1:6" ht="13.5" x14ac:dyDescent="0.25">
      <c r="A2207" s="80">
        <v>92435</v>
      </c>
      <c r="B2207" s="80" t="s">
        <v>7981</v>
      </c>
      <c r="C2207" s="80" t="s">
        <v>6264</v>
      </c>
      <c r="D2207" s="80" t="s">
        <v>6059</v>
      </c>
      <c r="E2207" s="110">
        <v>51.82</v>
      </c>
      <c r="F2207" s="80" t="s">
        <v>5992</v>
      </c>
    </row>
    <row r="2208" spans="1:6" ht="13.5" x14ac:dyDescent="0.25">
      <c r="A2208" s="80">
        <v>92437</v>
      </c>
      <c r="B2208" s="80" t="s">
        <v>7982</v>
      </c>
      <c r="C2208" s="80" t="s">
        <v>6264</v>
      </c>
      <c r="D2208" s="80" t="s">
        <v>6059</v>
      </c>
      <c r="E2208" s="110">
        <v>62.84</v>
      </c>
      <c r="F2208" s="80" t="s">
        <v>5992</v>
      </c>
    </row>
    <row r="2209" spans="1:6" ht="13.5" x14ac:dyDescent="0.25">
      <c r="A2209" s="80">
        <v>92439</v>
      </c>
      <c r="B2209" s="80" t="s">
        <v>7983</v>
      </c>
      <c r="C2209" s="80" t="s">
        <v>6264</v>
      </c>
      <c r="D2209" s="80" t="s">
        <v>6059</v>
      </c>
      <c r="E2209" s="110">
        <v>49.64</v>
      </c>
      <c r="F2209" s="80" t="s">
        <v>5992</v>
      </c>
    </row>
    <row r="2210" spans="1:6" ht="13.5" x14ac:dyDescent="0.25">
      <c r="A2210" s="80">
        <v>92441</v>
      </c>
      <c r="B2210" s="80" t="s">
        <v>7984</v>
      </c>
      <c r="C2210" s="80" t="s">
        <v>6264</v>
      </c>
      <c r="D2210" s="80" t="s">
        <v>6059</v>
      </c>
      <c r="E2210" s="110">
        <v>60.39</v>
      </c>
      <c r="F2210" s="80" t="s">
        <v>5992</v>
      </c>
    </row>
    <row r="2211" spans="1:6" ht="13.5" x14ac:dyDescent="0.25">
      <c r="A2211" s="80">
        <v>92443</v>
      </c>
      <c r="B2211" s="80" t="s">
        <v>7985</v>
      </c>
      <c r="C2211" s="80" t="s">
        <v>6264</v>
      </c>
      <c r="D2211" s="80" t="s">
        <v>6059</v>
      </c>
      <c r="E2211" s="110">
        <v>44.88</v>
      </c>
      <c r="F2211" s="80" t="s">
        <v>5992</v>
      </c>
    </row>
    <row r="2212" spans="1:6" ht="13.5" x14ac:dyDescent="0.25">
      <c r="A2212" s="80">
        <v>92445</v>
      </c>
      <c r="B2212" s="80" t="s">
        <v>7986</v>
      </c>
      <c r="C2212" s="80" t="s">
        <v>6264</v>
      </c>
      <c r="D2212" s="80" t="s">
        <v>6059</v>
      </c>
      <c r="E2212" s="110">
        <v>55.26</v>
      </c>
      <c r="F2212" s="80" t="s">
        <v>5992</v>
      </c>
    </row>
    <row r="2213" spans="1:6" ht="13.5" x14ac:dyDescent="0.25">
      <c r="A2213" s="80">
        <v>92446</v>
      </c>
      <c r="B2213" s="80" t="s">
        <v>7987</v>
      </c>
      <c r="C2213" s="80" t="s">
        <v>6264</v>
      </c>
      <c r="D2213" s="80" t="s">
        <v>6059</v>
      </c>
      <c r="E2213" s="110">
        <v>306.93</v>
      </c>
      <c r="F2213" s="80" t="s">
        <v>5992</v>
      </c>
    </row>
    <row r="2214" spans="1:6" ht="13.5" x14ac:dyDescent="0.25">
      <c r="A2214" s="80">
        <v>92447</v>
      </c>
      <c r="B2214" s="80" t="s">
        <v>7988</v>
      </c>
      <c r="C2214" s="80" t="s">
        <v>6264</v>
      </c>
      <c r="D2214" s="80" t="s">
        <v>6059</v>
      </c>
      <c r="E2214" s="110">
        <v>210.06</v>
      </c>
      <c r="F2214" s="80" t="s">
        <v>5992</v>
      </c>
    </row>
    <row r="2215" spans="1:6" ht="13.5" x14ac:dyDescent="0.25">
      <c r="A2215" s="80">
        <v>92448</v>
      </c>
      <c r="B2215" s="80" t="s">
        <v>7989</v>
      </c>
      <c r="C2215" s="80" t="s">
        <v>6264</v>
      </c>
      <c r="D2215" s="80" t="s">
        <v>6059</v>
      </c>
      <c r="E2215" s="110">
        <v>162.53</v>
      </c>
      <c r="F2215" s="80" t="s">
        <v>5992</v>
      </c>
    </row>
    <row r="2216" spans="1:6" ht="13.5" x14ac:dyDescent="0.25">
      <c r="A2216" s="80">
        <v>92449</v>
      </c>
      <c r="B2216" s="80" t="s">
        <v>7990</v>
      </c>
      <c r="C2216" s="80" t="s">
        <v>6264</v>
      </c>
      <c r="D2216" s="80" t="s">
        <v>6059</v>
      </c>
      <c r="E2216" s="110">
        <v>277.77</v>
      </c>
      <c r="F2216" s="80" t="s">
        <v>5992</v>
      </c>
    </row>
    <row r="2217" spans="1:6" ht="13.5" x14ac:dyDescent="0.25">
      <c r="A2217" s="80">
        <v>92450</v>
      </c>
      <c r="B2217" s="80" t="s">
        <v>7991</v>
      </c>
      <c r="C2217" s="80" t="s">
        <v>6264</v>
      </c>
      <c r="D2217" s="80" t="s">
        <v>6059</v>
      </c>
      <c r="E2217" s="110">
        <v>305.93</v>
      </c>
      <c r="F2217" s="80" t="s">
        <v>5992</v>
      </c>
    </row>
    <row r="2218" spans="1:6" ht="13.5" x14ac:dyDescent="0.25">
      <c r="A2218" s="80">
        <v>92451</v>
      </c>
      <c r="B2218" s="80" t="s">
        <v>7992</v>
      </c>
      <c r="C2218" s="80" t="s">
        <v>6264</v>
      </c>
      <c r="D2218" s="80" t="s">
        <v>6059</v>
      </c>
      <c r="E2218" s="110">
        <v>187.87</v>
      </c>
      <c r="F2218" s="80" t="s">
        <v>5992</v>
      </c>
    </row>
    <row r="2219" spans="1:6" ht="13.5" x14ac:dyDescent="0.25">
      <c r="A2219" s="80">
        <v>92452</v>
      </c>
      <c r="B2219" s="80" t="s">
        <v>7993</v>
      </c>
      <c r="C2219" s="80" t="s">
        <v>6264</v>
      </c>
      <c r="D2219" s="80" t="s">
        <v>6059</v>
      </c>
      <c r="E2219" s="110">
        <v>155.19999999999999</v>
      </c>
      <c r="F2219" s="80" t="s">
        <v>5992</v>
      </c>
    </row>
    <row r="2220" spans="1:6" ht="13.5" x14ac:dyDescent="0.25">
      <c r="A2220" s="80">
        <v>92453</v>
      </c>
      <c r="B2220" s="80" t="s">
        <v>7994</v>
      </c>
      <c r="C2220" s="80" t="s">
        <v>6264</v>
      </c>
      <c r="D2220" s="80" t="s">
        <v>6059</v>
      </c>
      <c r="E2220" s="110">
        <v>237.76</v>
      </c>
      <c r="F2220" s="80" t="s">
        <v>5992</v>
      </c>
    </row>
    <row r="2221" spans="1:6" ht="13.5" x14ac:dyDescent="0.25">
      <c r="A2221" s="80">
        <v>92454</v>
      </c>
      <c r="B2221" s="80" t="s">
        <v>7995</v>
      </c>
      <c r="C2221" s="80" t="s">
        <v>6264</v>
      </c>
      <c r="D2221" s="80" t="s">
        <v>6059</v>
      </c>
      <c r="E2221" s="110">
        <v>276.06</v>
      </c>
      <c r="F2221" s="80" t="s">
        <v>5992</v>
      </c>
    </row>
    <row r="2222" spans="1:6" ht="13.5" x14ac:dyDescent="0.25">
      <c r="A2222" s="80">
        <v>92455</v>
      </c>
      <c r="B2222" s="80" t="s">
        <v>7996</v>
      </c>
      <c r="C2222" s="80" t="s">
        <v>6264</v>
      </c>
      <c r="D2222" s="80" t="s">
        <v>6059</v>
      </c>
      <c r="E2222" s="110">
        <v>153.84</v>
      </c>
      <c r="F2222" s="80" t="s">
        <v>5992</v>
      </c>
    </row>
    <row r="2223" spans="1:6" ht="13.5" x14ac:dyDescent="0.25">
      <c r="A2223" s="80">
        <v>92456</v>
      </c>
      <c r="B2223" s="80" t="s">
        <v>7997</v>
      </c>
      <c r="C2223" s="80" t="s">
        <v>6264</v>
      </c>
      <c r="D2223" s="80" t="s">
        <v>6059</v>
      </c>
      <c r="E2223" s="110">
        <v>124.62</v>
      </c>
      <c r="F2223" s="80" t="s">
        <v>5992</v>
      </c>
    </row>
    <row r="2224" spans="1:6" ht="13.5" x14ac:dyDescent="0.25">
      <c r="A2224" s="80">
        <v>92457</v>
      </c>
      <c r="B2224" s="80" t="s">
        <v>7998</v>
      </c>
      <c r="C2224" s="80" t="s">
        <v>6264</v>
      </c>
      <c r="D2224" s="80" t="s">
        <v>6059</v>
      </c>
      <c r="E2224" s="110">
        <v>206.63</v>
      </c>
      <c r="F2224" s="80" t="s">
        <v>5992</v>
      </c>
    </row>
    <row r="2225" spans="1:6" ht="13.5" x14ac:dyDescent="0.25">
      <c r="A2225" s="80">
        <v>92458</v>
      </c>
      <c r="B2225" s="80" t="s">
        <v>7999</v>
      </c>
      <c r="C2225" s="80" t="s">
        <v>6264</v>
      </c>
      <c r="D2225" s="80" t="s">
        <v>6059</v>
      </c>
      <c r="E2225" s="110">
        <v>257.43</v>
      </c>
      <c r="F2225" s="80" t="s">
        <v>5992</v>
      </c>
    </row>
    <row r="2226" spans="1:6" ht="13.5" x14ac:dyDescent="0.25">
      <c r="A2226" s="80">
        <v>92459</v>
      </c>
      <c r="B2226" s="80" t="s">
        <v>8000</v>
      </c>
      <c r="C2226" s="80" t="s">
        <v>6264</v>
      </c>
      <c r="D2226" s="80" t="s">
        <v>6059</v>
      </c>
      <c r="E2226" s="110">
        <v>130.63</v>
      </c>
      <c r="F2226" s="80" t="s">
        <v>5992</v>
      </c>
    </row>
    <row r="2227" spans="1:6" ht="13.5" x14ac:dyDescent="0.25">
      <c r="A2227" s="80">
        <v>92460</v>
      </c>
      <c r="B2227" s="80" t="s">
        <v>8001</v>
      </c>
      <c r="C2227" s="80" t="s">
        <v>6264</v>
      </c>
      <c r="D2227" s="80" t="s">
        <v>6059</v>
      </c>
      <c r="E2227" s="110">
        <v>100.72</v>
      </c>
      <c r="F2227" s="80" t="s">
        <v>5992</v>
      </c>
    </row>
    <row r="2228" spans="1:6" ht="13.5" x14ac:dyDescent="0.25">
      <c r="A2228" s="80">
        <v>92461</v>
      </c>
      <c r="B2228" s="80" t="s">
        <v>8002</v>
      </c>
      <c r="C2228" s="80" t="s">
        <v>6264</v>
      </c>
      <c r="D2228" s="80" t="s">
        <v>6059</v>
      </c>
      <c r="E2228" s="110">
        <v>191.01</v>
      </c>
      <c r="F2228" s="80" t="s">
        <v>5992</v>
      </c>
    </row>
    <row r="2229" spans="1:6" ht="13.5" x14ac:dyDescent="0.25">
      <c r="A2229" s="80">
        <v>92462</v>
      </c>
      <c r="B2229" s="80" t="s">
        <v>8003</v>
      </c>
      <c r="C2229" s="80" t="s">
        <v>6264</v>
      </c>
      <c r="D2229" s="80" t="s">
        <v>6059</v>
      </c>
      <c r="E2229" s="110">
        <v>245.93</v>
      </c>
      <c r="F2229" s="80" t="s">
        <v>5992</v>
      </c>
    </row>
    <row r="2230" spans="1:6" ht="13.5" x14ac:dyDescent="0.25">
      <c r="A2230" s="80">
        <v>92463</v>
      </c>
      <c r="B2230" s="80" t="s">
        <v>8004</v>
      </c>
      <c r="C2230" s="80" t="s">
        <v>6264</v>
      </c>
      <c r="D2230" s="80" t="s">
        <v>6059</v>
      </c>
      <c r="E2230" s="110">
        <v>118.61</v>
      </c>
      <c r="F2230" s="80" t="s">
        <v>5992</v>
      </c>
    </row>
    <row r="2231" spans="1:6" ht="13.5" x14ac:dyDescent="0.25">
      <c r="A2231" s="80">
        <v>92464</v>
      </c>
      <c r="B2231" s="80" t="s">
        <v>8005</v>
      </c>
      <c r="C2231" s="80" t="s">
        <v>6264</v>
      </c>
      <c r="D2231" s="80" t="s">
        <v>6059</v>
      </c>
      <c r="E2231" s="110">
        <v>94.63</v>
      </c>
      <c r="F2231" s="80" t="s">
        <v>5992</v>
      </c>
    </row>
    <row r="2232" spans="1:6" ht="13.5" x14ac:dyDescent="0.25">
      <c r="A2232" s="80">
        <v>92465</v>
      </c>
      <c r="B2232" s="80" t="s">
        <v>8006</v>
      </c>
      <c r="C2232" s="80" t="s">
        <v>6264</v>
      </c>
      <c r="D2232" s="80" t="s">
        <v>6059</v>
      </c>
      <c r="E2232" s="110">
        <v>152.5</v>
      </c>
      <c r="F2232" s="80" t="s">
        <v>5992</v>
      </c>
    </row>
    <row r="2233" spans="1:6" ht="13.5" x14ac:dyDescent="0.25">
      <c r="A2233" s="80">
        <v>92466</v>
      </c>
      <c r="B2233" s="80" t="s">
        <v>8007</v>
      </c>
      <c r="C2233" s="80" t="s">
        <v>6264</v>
      </c>
      <c r="D2233" s="80" t="s">
        <v>6059</v>
      </c>
      <c r="E2233" s="110">
        <v>240.83</v>
      </c>
      <c r="F2233" s="80" t="s">
        <v>5992</v>
      </c>
    </row>
    <row r="2234" spans="1:6" ht="13.5" x14ac:dyDescent="0.25">
      <c r="A2234" s="80">
        <v>92467</v>
      </c>
      <c r="B2234" s="80" t="s">
        <v>8008</v>
      </c>
      <c r="C2234" s="80" t="s">
        <v>6264</v>
      </c>
      <c r="D2234" s="80" t="s">
        <v>6059</v>
      </c>
      <c r="E2234" s="110">
        <v>98.23</v>
      </c>
      <c r="F2234" s="80" t="s">
        <v>5992</v>
      </c>
    </row>
    <row r="2235" spans="1:6" ht="13.5" x14ac:dyDescent="0.25">
      <c r="A2235" s="80">
        <v>92468</v>
      </c>
      <c r="B2235" s="80" t="s">
        <v>8009</v>
      </c>
      <c r="C2235" s="80" t="s">
        <v>6264</v>
      </c>
      <c r="D2235" s="80" t="s">
        <v>6059</v>
      </c>
      <c r="E2235" s="110">
        <v>89.66</v>
      </c>
      <c r="F2235" s="80" t="s">
        <v>5992</v>
      </c>
    </row>
    <row r="2236" spans="1:6" ht="13.5" x14ac:dyDescent="0.25">
      <c r="A2236" s="80">
        <v>92469</v>
      </c>
      <c r="B2236" s="80" t="s">
        <v>8010</v>
      </c>
      <c r="C2236" s="80" t="s">
        <v>6264</v>
      </c>
      <c r="D2236" s="80" t="s">
        <v>6059</v>
      </c>
      <c r="E2236" s="110">
        <v>138.91</v>
      </c>
      <c r="F2236" s="80" t="s">
        <v>5992</v>
      </c>
    </row>
    <row r="2237" spans="1:6" ht="13.5" x14ac:dyDescent="0.25">
      <c r="A2237" s="80">
        <v>92470</v>
      </c>
      <c r="B2237" s="80" t="s">
        <v>8011</v>
      </c>
      <c r="C2237" s="80" t="s">
        <v>6264</v>
      </c>
      <c r="D2237" s="80" t="s">
        <v>6059</v>
      </c>
      <c r="E2237" s="110">
        <v>234.54</v>
      </c>
      <c r="F2237" s="80" t="s">
        <v>5992</v>
      </c>
    </row>
    <row r="2238" spans="1:6" ht="13.5" x14ac:dyDescent="0.25">
      <c r="A2238" s="80">
        <v>92471</v>
      </c>
      <c r="B2238" s="80" t="s">
        <v>8012</v>
      </c>
      <c r="C2238" s="80" t="s">
        <v>6264</v>
      </c>
      <c r="D2238" s="80" t="s">
        <v>6059</v>
      </c>
      <c r="E2238" s="110">
        <v>89.62</v>
      </c>
      <c r="F2238" s="80" t="s">
        <v>5992</v>
      </c>
    </row>
    <row r="2239" spans="1:6" ht="13.5" x14ac:dyDescent="0.25">
      <c r="A2239" s="80">
        <v>92472</v>
      </c>
      <c r="B2239" s="80" t="s">
        <v>8013</v>
      </c>
      <c r="C2239" s="80" t="s">
        <v>6264</v>
      </c>
      <c r="D2239" s="80" t="s">
        <v>6059</v>
      </c>
      <c r="E2239" s="110">
        <v>84.03</v>
      </c>
      <c r="F2239" s="80" t="s">
        <v>5992</v>
      </c>
    </row>
    <row r="2240" spans="1:6" ht="13.5" x14ac:dyDescent="0.25">
      <c r="A2240" s="80">
        <v>92473</v>
      </c>
      <c r="B2240" s="80" t="s">
        <v>8014</v>
      </c>
      <c r="C2240" s="80" t="s">
        <v>6264</v>
      </c>
      <c r="D2240" s="80" t="s">
        <v>6059</v>
      </c>
      <c r="E2240" s="110">
        <v>127.98</v>
      </c>
      <c r="F2240" s="80" t="s">
        <v>5992</v>
      </c>
    </row>
    <row r="2241" spans="1:6" ht="13.5" x14ac:dyDescent="0.25">
      <c r="A2241" s="80">
        <v>92474</v>
      </c>
      <c r="B2241" s="80" t="s">
        <v>8015</v>
      </c>
      <c r="C2241" s="80" t="s">
        <v>6264</v>
      </c>
      <c r="D2241" s="80" t="s">
        <v>6059</v>
      </c>
      <c r="E2241" s="110">
        <v>229.17</v>
      </c>
      <c r="F2241" s="80" t="s">
        <v>5992</v>
      </c>
    </row>
    <row r="2242" spans="1:6" ht="13.5" x14ac:dyDescent="0.25">
      <c r="A2242" s="80">
        <v>92475</v>
      </c>
      <c r="B2242" s="80" t="s">
        <v>8016</v>
      </c>
      <c r="C2242" s="80" t="s">
        <v>6264</v>
      </c>
      <c r="D2242" s="80" t="s">
        <v>6059</v>
      </c>
      <c r="E2242" s="110">
        <v>82.65</v>
      </c>
      <c r="F2242" s="80" t="s">
        <v>5992</v>
      </c>
    </row>
    <row r="2243" spans="1:6" ht="13.5" x14ac:dyDescent="0.25">
      <c r="A2243" s="80">
        <v>92476</v>
      </c>
      <c r="B2243" s="80" t="s">
        <v>8017</v>
      </c>
      <c r="C2243" s="80" t="s">
        <v>6264</v>
      </c>
      <c r="D2243" s="80" t="s">
        <v>6059</v>
      </c>
      <c r="E2243" s="110">
        <v>79.290000000000006</v>
      </c>
      <c r="F2243" s="80" t="s">
        <v>5992</v>
      </c>
    </row>
    <row r="2244" spans="1:6" ht="13.5" x14ac:dyDescent="0.25">
      <c r="A2244" s="80">
        <v>92477</v>
      </c>
      <c r="B2244" s="80" t="s">
        <v>8018</v>
      </c>
      <c r="C2244" s="80" t="s">
        <v>6264</v>
      </c>
      <c r="D2244" s="80" t="s">
        <v>6059</v>
      </c>
      <c r="E2244" s="110">
        <v>104.41</v>
      </c>
      <c r="F2244" s="80" t="s">
        <v>5992</v>
      </c>
    </row>
    <row r="2245" spans="1:6" ht="13.5" x14ac:dyDescent="0.25">
      <c r="A2245" s="80">
        <v>92478</v>
      </c>
      <c r="B2245" s="80" t="s">
        <v>8019</v>
      </c>
      <c r="C2245" s="80" t="s">
        <v>6264</v>
      </c>
      <c r="D2245" s="80" t="s">
        <v>6059</v>
      </c>
      <c r="E2245" s="110">
        <v>218.43</v>
      </c>
      <c r="F2245" s="80" t="s">
        <v>5992</v>
      </c>
    </row>
    <row r="2246" spans="1:6" ht="13.5" x14ac:dyDescent="0.25">
      <c r="A2246" s="80">
        <v>92479</v>
      </c>
      <c r="B2246" s="80" t="s">
        <v>8020</v>
      </c>
      <c r="C2246" s="80" t="s">
        <v>6264</v>
      </c>
      <c r="D2246" s="80" t="s">
        <v>6059</v>
      </c>
      <c r="E2246" s="110">
        <v>67.650000000000006</v>
      </c>
      <c r="F2246" s="80" t="s">
        <v>5992</v>
      </c>
    </row>
    <row r="2247" spans="1:6" ht="13.5" x14ac:dyDescent="0.25">
      <c r="A2247" s="80">
        <v>92480</v>
      </c>
      <c r="B2247" s="80" t="s">
        <v>8021</v>
      </c>
      <c r="C2247" s="80" t="s">
        <v>6264</v>
      </c>
      <c r="D2247" s="80" t="s">
        <v>6059</v>
      </c>
      <c r="E2247" s="110">
        <v>69.69</v>
      </c>
      <c r="F2247" s="80" t="s">
        <v>5992</v>
      </c>
    </row>
    <row r="2248" spans="1:6" ht="13.5" x14ac:dyDescent="0.25">
      <c r="A2248" s="80">
        <v>92482</v>
      </c>
      <c r="B2248" s="80" t="s">
        <v>8022</v>
      </c>
      <c r="C2248" s="80" t="s">
        <v>6264</v>
      </c>
      <c r="D2248" s="80" t="s">
        <v>6059</v>
      </c>
      <c r="E2248" s="110">
        <v>343.73</v>
      </c>
      <c r="F2248" s="80" t="s">
        <v>5992</v>
      </c>
    </row>
    <row r="2249" spans="1:6" ht="13.5" x14ac:dyDescent="0.25">
      <c r="A2249" s="80">
        <v>92484</v>
      </c>
      <c r="B2249" s="80" t="s">
        <v>8023</v>
      </c>
      <c r="C2249" s="80" t="s">
        <v>6264</v>
      </c>
      <c r="D2249" s="80" t="s">
        <v>6059</v>
      </c>
      <c r="E2249" s="110">
        <v>231.42</v>
      </c>
      <c r="F2249" s="80" t="s">
        <v>5992</v>
      </c>
    </row>
    <row r="2250" spans="1:6" ht="13.5" x14ac:dyDescent="0.25">
      <c r="A2250" s="80">
        <v>92486</v>
      </c>
      <c r="B2250" s="80" t="s">
        <v>8024</v>
      </c>
      <c r="C2250" s="80" t="s">
        <v>6264</v>
      </c>
      <c r="D2250" s="80" t="s">
        <v>6059</v>
      </c>
      <c r="E2250" s="110">
        <v>161.19</v>
      </c>
      <c r="F2250" s="80" t="s">
        <v>5992</v>
      </c>
    </row>
    <row r="2251" spans="1:6" ht="13.5" x14ac:dyDescent="0.25">
      <c r="A2251" s="80">
        <v>92488</v>
      </c>
      <c r="B2251" s="80" t="s">
        <v>8025</v>
      </c>
      <c r="C2251" s="80" t="s">
        <v>6264</v>
      </c>
      <c r="D2251" s="80" t="s">
        <v>5991</v>
      </c>
      <c r="E2251" s="110">
        <v>106.63</v>
      </c>
      <c r="F2251" s="80" t="s">
        <v>5992</v>
      </c>
    </row>
    <row r="2252" spans="1:6" ht="13.5" x14ac:dyDescent="0.25">
      <c r="A2252" s="80">
        <v>92490</v>
      </c>
      <c r="B2252" s="80" t="s">
        <v>8026</v>
      </c>
      <c r="C2252" s="80" t="s">
        <v>6264</v>
      </c>
      <c r="D2252" s="80" t="s">
        <v>5991</v>
      </c>
      <c r="E2252" s="110">
        <v>65.14</v>
      </c>
      <c r="F2252" s="80" t="s">
        <v>5992</v>
      </c>
    </row>
    <row r="2253" spans="1:6" ht="13.5" x14ac:dyDescent="0.25">
      <c r="A2253" s="80">
        <v>92492</v>
      </c>
      <c r="B2253" s="80" t="s">
        <v>8027</v>
      </c>
      <c r="C2253" s="80" t="s">
        <v>6264</v>
      </c>
      <c r="D2253" s="80" t="s">
        <v>5991</v>
      </c>
      <c r="E2253" s="110">
        <v>101.36</v>
      </c>
      <c r="F2253" s="80" t="s">
        <v>5992</v>
      </c>
    </row>
    <row r="2254" spans="1:6" ht="13.5" x14ac:dyDescent="0.25">
      <c r="A2254" s="80">
        <v>92494</v>
      </c>
      <c r="B2254" s="80" t="s">
        <v>8028</v>
      </c>
      <c r="C2254" s="80" t="s">
        <v>6264</v>
      </c>
      <c r="D2254" s="80" t="s">
        <v>5991</v>
      </c>
      <c r="E2254" s="110">
        <v>60.79</v>
      </c>
      <c r="F2254" s="80" t="s">
        <v>5992</v>
      </c>
    </row>
    <row r="2255" spans="1:6" ht="13.5" x14ac:dyDescent="0.25">
      <c r="A2255" s="80">
        <v>92496</v>
      </c>
      <c r="B2255" s="80" t="s">
        <v>8029</v>
      </c>
      <c r="C2255" s="80" t="s">
        <v>6264</v>
      </c>
      <c r="D2255" s="80" t="s">
        <v>5991</v>
      </c>
      <c r="E2255" s="110">
        <v>97.03</v>
      </c>
      <c r="F2255" s="80" t="s">
        <v>5992</v>
      </c>
    </row>
    <row r="2256" spans="1:6" ht="13.5" x14ac:dyDescent="0.25">
      <c r="A2256" s="80">
        <v>92498</v>
      </c>
      <c r="B2256" s="80" t="s">
        <v>8030</v>
      </c>
      <c r="C2256" s="80" t="s">
        <v>6264</v>
      </c>
      <c r="D2256" s="80" t="s">
        <v>5991</v>
      </c>
      <c r="E2256" s="110">
        <v>57.26</v>
      </c>
      <c r="F2256" s="80" t="s">
        <v>5992</v>
      </c>
    </row>
    <row r="2257" spans="1:6" ht="13.5" x14ac:dyDescent="0.25">
      <c r="A2257" s="80">
        <v>92500</v>
      </c>
      <c r="B2257" s="80" t="s">
        <v>8031</v>
      </c>
      <c r="C2257" s="80" t="s">
        <v>6264</v>
      </c>
      <c r="D2257" s="80" t="s">
        <v>5991</v>
      </c>
      <c r="E2257" s="110">
        <v>93.69</v>
      </c>
      <c r="F2257" s="80" t="s">
        <v>5992</v>
      </c>
    </row>
    <row r="2258" spans="1:6" ht="13.5" x14ac:dyDescent="0.25">
      <c r="A2258" s="80">
        <v>92502</v>
      </c>
      <c r="B2258" s="80" t="s">
        <v>8032</v>
      </c>
      <c r="C2258" s="80" t="s">
        <v>6264</v>
      </c>
      <c r="D2258" s="80" t="s">
        <v>5991</v>
      </c>
      <c r="E2258" s="110">
        <v>54.69</v>
      </c>
      <c r="F2258" s="80" t="s">
        <v>5992</v>
      </c>
    </row>
    <row r="2259" spans="1:6" ht="13.5" x14ac:dyDescent="0.25">
      <c r="A2259" s="80">
        <v>92504</v>
      </c>
      <c r="B2259" s="80" t="s">
        <v>8033</v>
      </c>
      <c r="C2259" s="80" t="s">
        <v>6264</v>
      </c>
      <c r="D2259" s="80" t="s">
        <v>5991</v>
      </c>
      <c r="E2259" s="110">
        <v>57.72</v>
      </c>
      <c r="F2259" s="80" t="s">
        <v>5992</v>
      </c>
    </row>
    <row r="2260" spans="1:6" ht="13.5" x14ac:dyDescent="0.25">
      <c r="A2260" s="80">
        <v>92506</v>
      </c>
      <c r="B2260" s="80" t="s">
        <v>8034</v>
      </c>
      <c r="C2260" s="80" t="s">
        <v>6264</v>
      </c>
      <c r="D2260" s="80" t="s">
        <v>5991</v>
      </c>
      <c r="E2260" s="110">
        <v>49.88</v>
      </c>
      <c r="F2260" s="80" t="s">
        <v>5992</v>
      </c>
    </row>
    <row r="2261" spans="1:6" ht="13.5" x14ac:dyDescent="0.25">
      <c r="A2261" s="80">
        <v>92508</v>
      </c>
      <c r="B2261" s="80" t="s">
        <v>8035</v>
      </c>
      <c r="C2261" s="80" t="s">
        <v>6264</v>
      </c>
      <c r="D2261" s="80" t="s">
        <v>5991</v>
      </c>
      <c r="E2261" s="110">
        <v>107.59</v>
      </c>
      <c r="F2261" s="80" t="s">
        <v>5992</v>
      </c>
    </row>
    <row r="2262" spans="1:6" ht="13.5" x14ac:dyDescent="0.25">
      <c r="A2262" s="80">
        <v>92510</v>
      </c>
      <c r="B2262" s="80" t="s">
        <v>8036</v>
      </c>
      <c r="C2262" s="80" t="s">
        <v>6264</v>
      </c>
      <c r="D2262" s="80" t="s">
        <v>5991</v>
      </c>
      <c r="E2262" s="110">
        <v>64.489999999999995</v>
      </c>
      <c r="F2262" s="80" t="s">
        <v>5992</v>
      </c>
    </row>
    <row r="2263" spans="1:6" ht="13.5" x14ac:dyDescent="0.25">
      <c r="A2263" s="80">
        <v>92512</v>
      </c>
      <c r="B2263" s="80" t="s">
        <v>8037</v>
      </c>
      <c r="C2263" s="80" t="s">
        <v>6264</v>
      </c>
      <c r="D2263" s="80" t="s">
        <v>5991</v>
      </c>
      <c r="E2263" s="110">
        <v>91.22</v>
      </c>
      <c r="F2263" s="80" t="s">
        <v>5992</v>
      </c>
    </row>
    <row r="2264" spans="1:6" ht="13.5" x14ac:dyDescent="0.25">
      <c r="A2264" s="80">
        <v>92514</v>
      </c>
      <c r="B2264" s="80" t="s">
        <v>8038</v>
      </c>
      <c r="C2264" s="80" t="s">
        <v>6264</v>
      </c>
      <c r="D2264" s="80" t="s">
        <v>5991</v>
      </c>
      <c r="E2264" s="110">
        <v>49.13</v>
      </c>
      <c r="F2264" s="80" t="s">
        <v>5992</v>
      </c>
    </row>
    <row r="2265" spans="1:6" ht="13.5" x14ac:dyDescent="0.25">
      <c r="A2265" s="80">
        <v>92515</v>
      </c>
      <c r="B2265" s="80" t="s">
        <v>8039</v>
      </c>
      <c r="C2265" s="80" t="s">
        <v>6264</v>
      </c>
      <c r="D2265" s="80" t="s">
        <v>5991</v>
      </c>
      <c r="E2265" s="110">
        <v>83.32</v>
      </c>
      <c r="F2265" s="80" t="s">
        <v>5992</v>
      </c>
    </row>
    <row r="2266" spans="1:6" ht="13.5" x14ac:dyDescent="0.25">
      <c r="A2266" s="80">
        <v>92518</v>
      </c>
      <c r="B2266" s="80" t="s">
        <v>8040</v>
      </c>
      <c r="C2266" s="80" t="s">
        <v>6264</v>
      </c>
      <c r="D2266" s="80" t="s">
        <v>5991</v>
      </c>
      <c r="E2266" s="110">
        <v>42.17</v>
      </c>
      <c r="F2266" s="80" t="s">
        <v>5992</v>
      </c>
    </row>
    <row r="2267" spans="1:6" ht="13.5" x14ac:dyDescent="0.25">
      <c r="A2267" s="80">
        <v>92520</v>
      </c>
      <c r="B2267" s="80" t="s">
        <v>8041</v>
      </c>
      <c r="C2267" s="80" t="s">
        <v>6264</v>
      </c>
      <c r="D2267" s="80" t="s">
        <v>5991</v>
      </c>
      <c r="E2267" s="110">
        <v>78.3</v>
      </c>
      <c r="F2267" s="80" t="s">
        <v>5992</v>
      </c>
    </row>
    <row r="2268" spans="1:6" ht="13.5" x14ac:dyDescent="0.25">
      <c r="A2268" s="80">
        <v>92522</v>
      </c>
      <c r="B2268" s="80" t="s">
        <v>8042</v>
      </c>
      <c r="C2268" s="80" t="s">
        <v>6264</v>
      </c>
      <c r="D2268" s="80" t="s">
        <v>5991</v>
      </c>
      <c r="E2268" s="110">
        <v>38.01</v>
      </c>
      <c r="F2268" s="80" t="s">
        <v>5992</v>
      </c>
    </row>
    <row r="2269" spans="1:6" ht="13.5" x14ac:dyDescent="0.25">
      <c r="A2269" s="80">
        <v>92524</v>
      </c>
      <c r="B2269" s="80" t="s">
        <v>12434</v>
      </c>
      <c r="C2269" s="80" t="s">
        <v>6264</v>
      </c>
      <c r="D2269" s="80" t="s">
        <v>5991</v>
      </c>
      <c r="E2269" s="110">
        <v>78.400000000000006</v>
      </c>
      <c r="F2269" s="80" t="s">
        <v>5992</v>
      </c>
    </row>
    <row r="2270" spans="1:6" ht="13.5" x14ac:dyDescent="0.25">
      <c r="A2270" s="80">
        <v>92526</v>
      </c>
      <c r="B2270" s="80" t="s">
        <v>5522</v>
      </c>
      <c r="C2270" s="80" t="s">
        <v>6264</v>
      </c>
      <c r="D2270" s="80" t="s">
        <v>5991</v>
      </c>
      <c r="E2270" s="110">
        <v>38.92</v>
      </c>
      <c r="F2270" s="80" t="s">
        <v>5992</v>
      </c>
    </row>
    <row r="2271" spans="1:6" ht="13.5" x14ac:dyDescent="0.25">
      <c r="A2271" s="80">
        <v>92528</v>
      </c>
      <c r="B2271" s="80" t="s">
        <v>8043</v>
      </c>
      <c r="C2271" s="80" t="s">
        <v>6264</v>
      </c>
      <c r="D2271" s="80" t="s">
        <v>5991</v>
      </c>
      <c r="E2271" s="110">
        <v>75.239999999999995</v>
      </c>
      <c r="F2271" s="80" t="s">
        <v>5992</v>
      </c>
    </row>
    <row r="2272" spans="1:6" ht="13.5" x14ac:dyDescent="0.25">
      <c r="A2272" s="80">
        <v>92530</v>
      </c>
      <c r="B2272" s="80" t="s">
        <v>8044</v>
      </c>
      <c r="C2272" s="80" t="s">
        <v>6264</v>
      </c>
      <c r="D2272" s="80" t="s">
        <v>5991</v>
      </c>
      <c r="E2272" s="110">
        <v>36.5</v>
      </c>
      <c r="F2272" s="80" t="s">
        <v>5992</v>
      </c>
    </row>
    <row r="2273" spans="1:6" ht="13.5" x14ac:dyDescent="0.25">
      <c r="A2273" s="80">
        <v>92532</v>
      </c>
      <c r="B2273" s="80" t="s">
        <v>8045</v>
      </c>
      <c r="C2273" s="80" t="s">
        <v>6264</v>
      </c>
      <c r="D2273" s="80" t="s">
        <v>5991</v>
      </c>
      <c r="E2273" s="110">
        <v>72.53</v>
      </c>
      <c r="F2273" s="80" t="s">
        <v>5992</v>
      </c>
    </row>
    <row r="2274" spans="1:6" ht="13.5" x14ac:dyDescent="0.25">
      <c r="A2274" s="80">
        <v>92534</v>
      </c>
      <c r="B2274" s="80" t="s">
        <v>8046</v>
      </c>
      <c r="C2274" s="80" t="s">
        <v>6264</v>
      </c>
      <c r="D2274" s="80" t="s">
        <v>5991</v>
      </c>
      <c r="E2274" s="110">
        <v>34.47</v>
      </c>
      <c r="F2274" s="80" t="s">
        <v>5992</v>
      </c>
    </row>
    <row r="2275" spans="1:6" ht="13.5" x14ac:dyDescent="0.25">
      <c r="A2275" s="80">
        <v>92536</v>
      </c>
      <c r="B2275" s="80" t="s">
        <v>8047</v>
      </c>
      <c r="C2275" s="80" t="s">
        <v>6264</v>
      </c>
      <c r="D2275" s="80" t="s">
        <v>5991</v>
      </c>
      <c r="E2275" s="110">
        <v>67.25</v>
      </c>
      <c r="F2275" s="80" t="s">
        <v>5992</v>
      </c>
    </row>
    <row r="2276" spans="1:6" ht="13.5" x14ac:dyDescent="0.25">
      <c r="A2276" s="80">
        <v>92538</v>
      </c>
      <c r="B2276" s="80" t="s">
        <v>8048</v>
      </c>
      <c r="C2276" s="80" t="s">
        <v>6264</v>
      </c>
      <c r="D2276" s="80" t="s">
        <v>5991</v>
      </c>
      <c r="E2276" s="110">
        <v>30.38</v>
      </c>
      <c r="F2276" s="80" t="s">
        <v>5992</v>
      </c>
    </row>
    <row r="2277" spans="1:6" ht="13.5" x14ac:dyDescent="0.25">
      <c r="A2277" s="80">
        <v>96252</v>
      </c>
      <c r="B2277" s="80" t="s">
        <v>8049</v>
      </c>
      <c r="C2277" s="80" t="s">
        <v>6264</v>
      </c>
      <c r="D2277" s="80" t="s">
        <v>6059</v>
      </c>
      <c r="E2277" s="110">
        <v>256.95</v>
      </c>
      <c r="F2277" s="80" t="s">
        <v>5992</v>
      </c>
    </row>
    <row r="2278" spans="1:6" ht="13.5" x14ac:dyDescent="0.25">
      <c r="A2278" s="80">
        <v>96257</v>
      </c>
      <c r="B2278" s="80" t="s">
        <v>8050</v>
      </c>
      <c r="C2278" s="80" t="s">
        <v>6264</v>
      </c>
      <c r="D2278" s="80" t="s">
        <v>6059</v>
      </c>
      <c r="E2278" s="110">
        <v>198.06</v>
      </c>
      <c r="F2278" s="80" t="s">
        <v>5992</v>
      </c>
    </row>
    <row r="2279" spans="1:6" ht="13.5" x14ac:dyDescent="0.25">
      <c r="A2279" s="80">
        <v>96258</v>
      </c>
      <c r="B2279" s="80" t="s">
        <v>8051</v>
      </c>
      <c r="C2279" s="80" t="s">
        <v>6264</v>
      </c>
      <c r="D2279" s="80" t="s">
        <v>6059</v>
      </c>
      <c r="E2279" s="110">
        <v>187.02</v>
      </c>
      <c r="F2279" s="80" t="s">
        <v>5992</v>
      </c>
    </row>
    <row r="2280" spans="1:6" ht="13.5" x14ac:dyDescent="0.25">
      <c r="A2280" s="80">
        <v>96259</v>
      </c>
      <c r="B2280" s="80" t="s">
        <v>8052</v>
      </c>
      <c r="C2280" s="80" t="s">
        <v>6264</v>
      </c>
      <c r="D2280" s="80" t="s">
        <v>6059</v>
      </c>
      <c r="E2280" s="110">
        <v>218.38</v>
      </c>
      <c r="F2280" s="80" t="s">
        <v>5992</v>
      </c>
    </row>
    <row r="2281" spans="1:6" ht="13.5" x14ac:dyDescent="0.25">
      <c r="A2281" s="80">
        <v>96529</v>
      </c>
      <c r="B2281" s="80" t="s">
        <v>8053</v>
      </c>
      <c r="C2281" s="80" t="s">
        <v>6264</v>
      </c>
      <c r="D2281" s="80" t="s">
        <v>6059</v>
      </c>
      <c r="E2281" s="110">
        <v>351.12</v>
      </c>
      <c r="F2281" s="80" t="s">
        <v>5992</v>
      </c>
    </row>
    <row r="2282" spans="1:6" ht="13.5" x14ac:dyDescent="0.25">
      <c r="A2282" s="80">
        <v>96530</v>
      </c>
      <c r="B2282" s="80" t="s">
        <v>8054</v>
      </c>
      <c r="C2282" s="80" t="s">
        <v>6264</v>
      </c>
      <c r="D2282" s="80" t="s">
        <v>6059</v>
      </c>
      <c r="E2282" s="110">
        <v>201.14</v>
      </c>
      <c r="F2282" s="80" t="s">
        <v>5992</v>
      </c>
    </row>
    <row r="2283" spans="1:6" ht="13.5" x14ac:dyDescent="0.25">
      <c r="A2283" s="80">
        <v>96531</v>
      </c>
      <c r="B2283" s="80" t="s">
        <v>8055</v>
      </c>
      <c r="C2283" s="80" t="s">
        <v>6264</v>
      </c>
      <c r="D2283" s="80" t="s">
        <v>6059</v>
      </c>
      <c r="E2283" s="110">
        <v>134.13</v>
      </c>
      <c r="F2283" s="80" t="s">
        <v>5992</v>
      </c>
    </row>
    <row r="2284" spans="1:6" ht="13.5" x14ac:dyDescent="0.25">
      <c r="A2284" s="80">
        <v>96532</v>
      </c>
      <c r="B2284" s="80" t="s">
        <v>8056</v>
      </c>
      <c r="C2284" s="80" t="s">
        <v>6264</v>
      </c>
      <c r="D2284" s="80" t="s">
        <v>6059</v>
      </c>
      <c r="E2284" s="110">
        <v>215.7</v>
      </c>
      <c r="F2284" s="80" t="s">
        <v>5992</v>
      </c>
    </row>
    <row r="2285" spans="1:6" ht="13.5" x14ac:dyDescent="0.25">
      <c r="A2285" s="80">
        <v>96533</v>
      </c>
      <c r="B2285" s="80" t="s">
        <v>8057</v>
      </c>
      <c r="C2285" s="80" t="s">
        <v>6264</v>
      </c>
      <c r="D2285" s="80" t="s">
        <v>6059</v>
      </c>
      <c r="E2285" s="110">
        <v>120.05</v>
      </c>
      <c r="F2285" s="80" t="s">
        <v>5992</v>
      </c>
    </row>
    <row r="2286" spans="1:6" ht="13.5" x14ac:dyDescent="0.25">
      <c r="A2286" s="80">
        <v>96534</v>
      </c>
      <c r="B2286" s="80" t="s">
        <v>8058</v>
      </c>
      <c r="C2286" s="80" t="s">
        <v>6264</v>
      </c>
      <c r="D2286" s="80" t="s">
        <v>6059</v>
      </c>
      <c r="E2286" s="110">
        <v>89.25</v>
      </c>
      <c r="F2286" s="80" t="s">
        <v>5992</v>
      </c>
    </row>
    <row r="2287" spans="1:6" ht="13.5" x14ac:dyDescent="0.25">
      <c r="A2287" s="80">
        <v>96535</v>
      </c>
      <c r="B2287" s="80" t="s">
        <v>8059</v>
      </c>
      <c r="C2287" s="80" t="s">
        <v>6264</v>
      </c>
      <c r="D2287" s="80" t="s">
        <v>6059</v>
      </c>
      <c r="E2287" s="110">
        <v>145.21</v>
      </c>
      <c r="F2287" s="80" t="s">
        <v>5992</v>
      </c>
    </row>
    <row r="2288" spans="1:6" ht="13.5" x14ac:dyDescent="0.25">
      <c r="A2288" s="80">
        <v>96536</v>
      </c>
      <c r="B2288" s="80" t="s">
        <v>8060</v>
      </c>
      <c r="C2288" s="80" t="s">
        <v>6264</v>
      </c>
      <c r="D2288" s="80" t="s">
        <v>6059</v>
      </c>
      <c r="E2288" s="110">
        <v>77.849999999999994</v>
      </c>
      <c r="F2288" s="80" t="s">
        <v>5992</v>
      </c>
    </row>
    <row r="2289" spans="1:6" ht="13.5" x14ac:dyDescent="0.25">
      <c r="A2289" s="80">
        <v>96537</v>
      </c>
      <c r="B2289" s="80" t="s">
        <v>8061</v>
      </c>
      <c r="C2289" s="80" t="s">
        <v>6264</v>
      </c>
      <c r="D2289" s="80" t="s">
        <v>6059</v>
      </c>
      <c r="E2289" s="110">
        <v>192.28</v>
      </c>
      <c r="F2289" s="80" t="s">
        <v>5992</v>
      </c>
    </row>
    <row r="2290" spans="1:6" ht="13.5" x14ac:dyDescent="0.25">
      <c r="A2290" s="80">
        <v>96538</v>
      </c>
      <c r="B2290" s="80" t="s">
        <v>8062</v>
      </c>
      <c r="C2290" s="80" t="s">
        <v>6264</v>
      </c>
      <c r="D2290" s="80" t="s">
        <v>6059</v>
      </c>
      <c r="E2290" s="110">
        <v>258.16000000000003</v>
      </c>
      <c r="F2290" s="80" t="s">
        <v>5992</v>
      </c>
    </row>
    <row r="2291" spans="1:6" ht="13.5" x14ac:dyDescent="0.25">
      <c r="A2291" s="80">
        <v>96539</v>
      </c>
      <c r="B2291" s="80" t="s">
        <v>8063</v>
      </c>
      <c r="C2291" s="80" t="s">
        <v>6264</v>
      </c>
      <c r="D2291" s="80" t="s">
        <v>6059</v>
      </c>
      <c r="E2291" s="110">
        <v>120.36</v>
      </c>
      <c r="F2291" s="80" t="s">
        <v>5992</v>
      </c>
    </row>
    <row r="2292" spans="1:6" ht="13.5" x14ac:dyDescent="0.25">
      <c r="A2292" s="80">
        <v>96540</v>
      </c>
      <c r="B2292" s="80" t="s">
        <v>8064</v>
      </c>
      <c r="C2292" s="80" t="s">
        <v>6264</v>
      </c>
      <c r="D2292" s="80" t="s">
        <v>6059</v>
      </c>
      <c r="E2292" s="110">
        <v>129.07</v>
      </c>
      <c r="F2292" s="80" t="s">
        <v>5992</v>
      </c>
    </row>
    <row r="2293" spans="1:6" ht="13.5" x14ac:dyDescent="0.25">
      <c r="A2293" s="80">
        <v>96541</v>
      </c>
      <c r="B2293" s="80" t="s">
        <v>8065</v>
      </c>
      <c r="C2293" s="80" t="s">
        <v>6264</v>
      </c>
      <c r="D2293" s="80" t="s">
        <v>6059</v>
      </c>
      <c r="E2293" s="110">
        <v>177.8</v>
      </c>
      <c r="F2293" s="80" t="s">
        <v>5992</v>
      </c>
    </row>
    <row r="2294" spans="1:6" ht="13.5" x14ac:dyDescent="0.25">
      <c r="A2294" s="80">
        <v>96542</v>
      </c>
      <c r="B2294" s="80" t="s">
        <v>8066</v>
      </c>
      <c r="C2294" s="80" t="s">
        <v>6264</v>
      </c>
      <c r="D2294" s="80" t="s">
        <v>6059</v>
      </c>
      <c r="E2294" s="110">
        <v>86.86</v>
      </c>
      <c r="F2294" s="80" t="s">
        <v>5992</v>
      </c>
    </row>
    <row r="2295" spans="1:6" ht="13.5" x14ac:dyDescent="0.25">
      <c r="A2295" s="80">
        <v>96543</v>
      </c>
      <c r="B2295" s="80" t="s">
        <v>8067</v>
      </c>
      <c r="C2295" s="80" t="s">
        <v>1008</v>
      </c>
      <c r="D2295" s="80" t="s">
        <v>5991</v>
      </c>
      <c r="E2295" s="110">
        <v>19.05</v>
      </c>
      <c r="F2295" s="80" t="s">
        <v>5992</v>
      </c>
    </row>
    <row r="2296" spans="1:6" ht="13.5" x14ac:dyDescent="0.25">
      <c r="A2296" s="80">
        <v>97747</v>
      </c>
      <c r="B2296" s="80" t="s">
        <v>8068</v>
      </c>
      <c r="C2296" s="80" t="s">
        <v>6264</v>
      </c>
      <c r="D2296" s="80" t="s">
        <v>6059</v>
      </c>
      <c r="E2296" s="110">
        <v>204.62</v>
      </c>
      <c r="F2296" s="80" t="s">
        <v>5992</v>
      </c>
    </row>
    <row r="2297" spans="1:6" ht="13.5" x14ac:dyDescent="0.25">
      <c r="A2297" s="80">
        <v>101791</v>
      </c>
      <c r="B2297" s="80" t="s">
        <v>8069</v>
      </c>
      <c r="C2297" s="80" t="s">
        <v>1005</v>
      </c>
      <c r="D2297" s="80" t="s">
        <v>6059</v>
      </c>
      <c r="E2297" s="110">
        <v>27.94</v>
      </c>
      <c r="F2297" s="80" t="s">
        <v>5992</v>
      </c>
    </row>
    <row r="2298" spans="1:6" ht="13.5" x14ac:dyDescent="0.25">
      <c r="A2298" s="80">
        <v>101792</v>
      </c>
      <c r="B2298" s="80" t="s">
        <v>8070</v>
      </c>
      <c r="C2298" s="80" t="s">
        <v>7340</v>
      </c>
      <c r="D2298" s="80" t="s">
        <v>6059</v>
      </c>
      <c r="E2298" s="110">
        <v>16.61</v>
      </c>
      <c r="F2298" s="80" t="s">
        <v>5992</v>
      </c>
    </row>
    <row r="2299" spans="1:6" ht="13.5" x14ac:dyDescent="0.25">
      <c r="A2299" s="80">
        <v>101793</v>
      </c>
      <c r="B2299" s="80" t="s">
        <v>8071</v>
      </c>
      <c r="C2299" s="80" t="s">
        <v>7340</v>
      </c>
      <c r="D2299" s="80" t="s">
        <v>6059</v>
      </c>
      <c r="E2299" s="110">
        <v>25.6</v>
      </c>
      <c r="F2299" s="80" t="s">
        <v>5992</v>
      </c>
    </row>
    <row r="2300" spans="1:6" ht="13.5" x14ac:dyDescent="0.25">
      <c r="A2300" s="80">
        <v>101969</v>
      </c>
      <c r="B2300" s="80" t="s">
        <v>8072</v>
      </c>
      <c r="C2300" s="80" t="s">
        <v>6264</v>
      </c>
      <c r="D2300" s="80" t="s">
        <v>6059</v>
      </c>
      <c r="E2300" s="110">
        <v>203.1</v>
      </c>
      <c r="F2300" s="80" t="s">
        <v>5992</v>
      </c>
    </row>
    <row r="2301" spans="1:6" ht="13.5" x14ac:dyDescent="0.25">
      <c r="A2301" s="80">
        <v>101971</v>
      </c>
      <c r="B2301" s="80" t="s">
        <v>8073</v>
      </c>
      <c r="C2301" s="80" t="s">
        <v>6264</v>
      </c>
      <c r="D2301" s="80" t="s">
        <v>6059</v>
      </c>
      <c r="E2301" s="110">
        <v>156.78</v>
      </c>
      <c r="F2301" s="80" t="s">
        <v>5992</v>
      </c>
    </row>
    <row r="2302" spans="1:6" ht="13.5" x14ac:dyDescent="0.25">
      <c r="A2302" s="80">
        <v>101973</v>
      </c>
      <c r="B2302" s="80" t="s">
        <v>8074</v>
      </c>
      <c r="C2302" s="80" t="s">
        <v>6264</v>
      </c>
      <c r="D2302" s="80" t="s">
        <v>6059</v>
      </c>
      <c r="E2302" s="110">
        <v>232.83</v>
      </c>
      <c r="F2302" s="80" t="s">
        <v>5992</v>
      </c>
    </row>
    <row r="2303" spans="1:6" ht="13.5" x14ac:dyDescent="0.25">
      <c r="A2303" s="80">
        <v>101974</v>
      </c>
      <c r="B2303" s="80" t="s">
        <v>8075</v>
      </c>
      <c r="C2303" s="80" t="s">
        <v>6264</v>
      </c>
      <c r="D2303" s="80" t="s">
        <v>6059</v>
      </c>
      <c r="E2303" s="110">
        <v>485.36</v>
      </c>
      <c r="F2303" s="80" t="s">
        <v>5992</v>
      </c>
    </row>
    <row r="2304" spans="1:6" ht="13.5" x14ac:dyDescent="0.25">
      <c r="A2304" s="80">
        <v>101975</v>
      </c>
      <c r="B2304" s="80" t="s">
        <v>8076</v>
      </c>
      <c r="C2304" s="80" t="s">
        <v>6264</v>
      </c>
      <c r="D2304" s="80" t="s">
        <v>6059</v>
      </c>
      <c r="E2304" s="110">
        <v>416.42</v>
      </c>
      <c r="F2304" s="80" t="s">
        <v>5992</v>
      </c>
    </row>
    <row r="2305" spans="1:6" ht="13.5" x14ac:dyDescent="0.25">
      <c r="A2305" s="80">
        <v>101977</v>
      </c>
      <c r="B2305" s="80" t="s">
        <v>8077</v>
      </c>
      <c r="C2305" s="80" t="s">
        <v>6264</v>
      </c>
      <c r="D2305" s="80" t="s">
        <v>6059</v>
      </c>
      <c r="E2305" s="110">
        <v>276.14999999999998</v>
      </c>
      <c r="F2305" s="80" t="s">
        <v>5992</v>
      </c>
    </row>
    <row r="2306" spans="1:6" ht="13.5" x14ac:dyDescent="0.25">
      <c r="A2306" s="80">
        <v>101980</v>
      </c>
      <c r="B2306" s="80" t="s">
        <v>8078</v>
      </c>
      <c r="C2306" s="80" t="s">
        <v>6264</v>
      </c>
      <c r="D2306" s="80" t="s">
        <v>6059</v>
      </c>
      <c r="E2306" s="110">
        <v>251.58</v>
      </c>
      <c r="F2306" s="80" t="s">
        <v>5992</v>
      </c>
    </row>
    <row r="2307" spans="1:6" ht="13.5" x14ac:dyDescent="0.25">
      <c r="A2307" s="80">
        <v>101981</v>
      </c>
      <c r="B2307" s="80" t="s">
        <v>8079</v>
      </c>
      <c r="C2307" s="80" t="s">
        <v>6264</v>
      </c>
      <c r="D2307" s="80" t="s">
        <v>6059</v>
      </c>
      <c r="E2307" s="110">
        <v>214.88</v>
      </c>
      <c r="F2307" s="80" t="s">
        <v>5992</v>
      </c>
    </row>
    <row r="2308" spans="1:6" ht="13.5" x14ac:dyDescent="0.25">
      <c r="A2308" s="80">
        <v>101982</v>
      </c>
      <c r="B2308" s="80" t="s">
        <v>8080</v>
      </c>
      <c r="C2308" s="80" t="s">
        <v>6264</v>
      </c>
      <c r="D2308" s="80" t="s">
        <v>6059</v>
      </c>
      <c r="E2308" s="110">
        <v>187.9</v>
      </c>
      <c r="F2308" s="80" t="s">
        <v>5992</v>
      </c>
    </row>
    <row r="2309" spans="1:6" ht="13.5" x14ac:dyDescent="0.25">
      <c r="A2309" s="80">
        <v>101983</v>
      </c>
      <c r="B2309" s="80" t="s">
        <v>8081</v>
      </c>
      <c r="C2309" s="80" t="s">
        <v>6264</v>
      </c>
      <c r="D2309" s="80" t="s">
        <v>6059</v>
      </c>
      <c r="E2309" s="110">
        <v>170.88</v>
      </c>
      <c r="F2309" s="80" t="s">
        <v>5992</v>
      </c>
    </row>
    <row r="2310" spans="1:6" ht="13.5" x14ac:dyDescent="0.25">
      <c r="A2310" s="80">
        <v>101985</v>
      </c>
      <c r="B2310" s="80" t="s">
        <v>8082</v>
      </c>
      <c r="C2310" s="80" t="s">
        <v>6264</v>
      </c>
      <c r="D2310" s="80" t="s">
        <v>6059</v>
      </c>
      <c r="E2310" s="110">
        <v>211.37</v>
      </c>
      <c r="F2310" s="80" t="s">
        <v>5992</v>
      </c>
    </row>
    <row r="2311" spans="1:6" ht="13.5" x14ac:dyDescent="0.25">
      <c r="A2311" s="80">
        <v>101986</v>
      </c>
      <c r="B2311" s="80" t="s">
        <v>8083</v>
      </c>
      <c r="C2311" s="80" t="s">
        <v>6264</v>
      </c>
      <c r="D2311" s="80" t="s">
        <v>6059</v>
      </c>
      <c r="E2311" s="110">
        <v>152.49</v>
      </c>
      <c r="F2311" s="80" t="s">
        <v>5992</v>
      </c>
    </row>
    <row r="2312" spans="1:6" ht="13.5" x14ac:dyDescent="0.25">
      <c r="A2312" s="80">
        <v>101987</v>
      </c>
      <c r="B2312" s="80" t="s">
        <v>8084</v>
      </c>
      <c r="C2312" s="80" t="s">
        <v>6264</v>
      </c>
      <c r="D2312" s="80" t="s">
        <v>6059</v>
      </c>
      <c r="E2312" s="110">
        <v>275.41000000000003</v>
      </c>
      <c r="F2312" s="80" t="s">
        <v>5992</v>
      </c>
    </row>
    <row r="2313" spans="1:6" ht="13.5" x14ac:dyDescent="0.25">
      <c r="A2313" s="80">
        <v>101988</v>
      </c>
      <c r="B2313" s="80" t="s">
        <v>8085</v>
      </c>
      <c r="C2313" s="80" t="s">
        <v>6264</v>
      </c>
      <c r="D2313" s="80" t="s">
        <v>6059</v>
      </c>
      <c r="E2313" s="110">
        <v>209.71</v>
      </c>
      <c r="F2313" s="80" t="s">
        <v>5992</v>
      </c>
    </row>
    <row r="2314" spans="1:6" ht="13.5" x14ac:dyDescent="0.25">
      <c r="A2314" s="80">
        <v>101989</v>
      </c>
      <c r="B2314" s="80" t="s">
        <v>8086</v>
      </c>
      <c r="C2314" s="80" t="s">
        <v>6264</v>
      </c>
      <c r="D2314" s="80" t="s">
        <v>6059</v>
      </c>
      <c r="E2314" s="110">
        <v>163.98</v>
      </c>
      <c r="F2314" s="80" t="s">
        <v>5992</v>
      </c>
    </row>
    <row r="2315" spans="1:6" ht="13.5" x14ac:dyDescent="0.25">
      <c r="A2315" s="80">
        <v>101990</v>
      </c>
      <c r="B2315" s="80" t="s">
        <v>8087</v>
      </c>
      <c r="C2315" s="80" t="s">
        <v>6264</v>
      </c>
      <c r="D2315" s="80" t="s">
        <v>6059</v>
      </c>
      <c r="E2315" s="110">
        <v>250.46</v>
      </c>
      <c r="F2315" s="80" t="s">
        <v>5992</v>
      </c>
    </row>
    <row r="2316" spans="1:6" ht="13.5" x14ac:dyDescent="0.25">
      <c r="A2316" s="80">
        <v>101991</v>
      </c>
      <c r="B2316" s="80" t="s">
        <v>8088</v>
      </c>
      <c r="C2316" s="80" t="s">
        <v>6264</v>
      </c>
      <c r="D2316" s="80" t="s">
        <v>6059</v>
      </c>
      <c r="E2316" s="110">
        <v>210.33</v>
      </c>
      <c r="F2316" s="80" t="s">
        <v>5992</v>
      </c>
    </row>
    <row r="2317" spans="1:6" ht="13.5" x14ac:dyDescent="0.25">
      <c r="A2317" s="80">
        <v>101992</v>
      </c>
      <c r="B2317" s="80" t="s">
        <v>8089</v>
      </c>
      <c r="C2317" s="80" t="s">
        <v>6264</v>
      </c>
      <c r="D2317" s="80" t="s">
        <v>6059</v>
      </c>
      <c r="E2317" s="110">
        <v>154.04</v>
      </c>
      <c r="F2317" s="80" t="s">
        <v>5992</v>
      </c>
    </row>
    <row r="2318" spans="1:6" ht="13.5" x14ac:dyDescent="0.25">
      <c r="A2318" s="80">
        <v>101993</v>
      </c>
      <c r="B2318" s="80" t="s">
        <v>8090</v>
      </c>
      <c r="C2318" s="80" t="s">
        <v>6264</v>
      </c>
      <c r="D2318" s="80" t="s">
        <v>6059</v>
      </c>
      <c r="E2318" s="110">
        <v>324.31</v>
      </c>
      <c r="F2318" s="80" t="s">
        <v>5992</v>
      </c>
    </row>
    <row r="2319" spans="1:6" ht="13.5" x14ac:dyDescent="0.25">
      <c r="A2319" s="80">
        <v>101994</v>
      </c>
      <c r="B2319" s="80" t="s">
        <v>8091</v>
      </c>
      <c r="C2319" s="80" t="s">
        <v>6264</v>
      </c>
      <c r="D2319" s="80" t="s">
        <v>6059</v>
      </c>
      <c r="E2319" s="110">
        <v>223.76</v>
      </c>
      <c r="F2319" s="80" t="s">
        <v>5992</v>
      </c>
    </row>
    <row r="2320" spans="1:6" ht="13.5" x14ac:dyDescent="0.25">
      <c r="A2320" s="80">
        <v>101995</v>
      </c>
      <c r="B2320" s="80" t="s">
        <v>8092</v>
      </c>
      <c r="C2320" s="80" t="s">
        <v>6264</v>
      </c>
      <c r="D2320" s="80" t="s">
        <v>6059</v>
      </c>
      <c r="E2320" s="110">
        <v>172.42</v>
      </c>
      <c r="F2320" s="80" t="s">
        <v>5992</v>
      </c>
    </row>
    <row r="2321" spans="1:6" ht="13.5" x14ac:dyDescent="0.25">
      <c r="A2321" s="80">
        <v>101996</v>
      </c>
      <c r="B2321" s="80" t="s">
        <v>8093</v>
      </c>
      <c r="C2321" s="80" t="s">
        <v>6264</v>
      </c>
      <c r="D2321" s="80" t="s">
        <v>6059</v>
      </c>
      <c r="E2321" s="110">
        <v>270.07</v>
      </c>
      <c r="F2321" s="80" t="s">
        <v>5992</v>
      </c>
    </row>
    <row r="2322" spans="1:6" ht="13.5" x14ac:dyDescent="0.25">
      <c r="A2322" s="80">
        <v>101997</v>
      </c>
      <c r="B2322" s="80" t="s">
        <v>8094</v>
      </c>
      <c r="C2322" s="80" t="s">
        <v>6264</v>
      </c>
      <c r="D2322" s="80" t="s">
        <v>6059</v>
      </c>
      <c r="E2322" s="110">
        <v>210.16</v>
      </c>
      <c r="F2322" s="80" t="s">
        <v>5992</v>
      </c>
    </row>
    <row r="2323" spans="1:6" ht="13.5" x14ac:dyDescent="0.25">
      <c r="A2323" s="80">
        <v>101998</v>
      </c>
      <c r="B2323" s="80" t="s">
        <v>8095</v>
      </c>
      <c r="C2323" s="80" t="s">
        <v>6264</v>
      </c>
      <c r="D2323" s="80" t="s">
        <v>6059</v>
      </c>
      <c r="E2323" s="110">
        <v>152.59</v>
      </c>
      <c r="F2323" s="80" t="s">
        <v>5992</v>
      </c>
    </row>
    <row r="2324" spans="1:6" ht="13.5" x14ac:dyDescent="0.25">
      <c r="A2324" s="80">
        <v>101999</v>
      </c>
      <c r="B2324" s="80" t="s">
        <v>8096</v>
      </c>
      <c r="C2324" s="80" t="s">
        <v>6264</v>
      </c>
      <c r="D2324" s="80" t="s">
        <v>6059</v>
      </c>
      <c r="E2324" s="110">
        <v>348.06</v>
      </c>
      <c r="F2324" s="80" t="s">
        <v>5992</v>
      </c>
    </row>
    <row r="2325" spans="1:6" ht="13.5" x14ac:dyDescent="0.25">
      <c r="A2325" s="80">
        <v>102000</v>
      </c>
      <c r="B2325" s="80" t="s">
        <v>8097</v>
      </c>
      <c r="C2325" s="80" t="s">
        <v>6264</v>
      </c>
      <c r="D2325" s="80" t="s">
        <v>6059</v>
      </c>
      <c r="E2325" s="110">
        <v>500.32</v>
      </c>
      <c r="F2325" s="80" t="s">
        <v>5992</v>
      </c>
    </row>
    <row r="2326" spans="1:6" ht="13.5" x14ac:dyDescent="0.25">
      <c r="A2326" s="80">
        <v>102001</v>
      </c>
      <c r="B2326" s="80" t="s">
        <v>8098</v>
      </c>
      <c r="C2326" s="80" t="s">
        <v>6264</v>
      </c>
      <c r="D2326" s="80" t="s">
        <v>6059</v>
      </c>
      <c r="E2326" s="110">
        <v>435.25</v>
      </c>
      <c r="F2326" s="80" t="s">
        <v>5992</v>
      </c>
    </row>
    <row r="2327" spans="1:6" ht="13.5" x14ac:dyDescent="0.25">
      <c r="A2327" s="80">
        <v>102002</v>
      </c>
      <c r="B2327" s="80" t="s">
        <v>8099</v>
      </c>
      <c r="C2327" s="80" t="s">
        <v>6264</v>
      </c>
      <c r="D2327" s="80" t="s">
        <v>6059</v>
      </c>
      <c r="E2327" s="110">
        <v>271.79000000000002</v>
      </c>
      <c r="F2327" s="80" t="s">
        <v>5992</v>
      </c>
    </row>
    <row r="2328" spans="1:6" ht="13.5" x14ac:dyDescent="0.25">
      <c r="A2328" s="80">
        <v>102003</v>
      </c>
      <c r="B2328" s="80" t="s">
        <v>8100</v>
      </c>
      <c r="C2328" s="80" t="s">
        <v>6264</v>
      </c>
      <c r="D2328" s="80" t="s">
        <v>6059</v>
      </c>
      <c r="E2328" s="110">
        <v>248.66</v>
      </c>
      <c r="F2328" s="80" t="s">
        <v>5992</v>
      </c>
    </row>
    <row r="2329" spans="1:6" ht="13.5" x14ac:dyDescent="0.25">
      <c r="A2329" s="80">
        <v>102004</v>
      </c>
      <c r="B2329" s="80" t="s">
        <v>8101</v>
      </c>
      <c r="C2329" s="80" t="s">
        <v>6264</v>
      </c>
      <c r="D2329" s="80" t="s">
        <v>6059</v>
      </c>
      <c r="E2329" s="110">
        <v>218.58</v>
      </c>
      <c r="F2329" s="80" t="s">
        <v>5992</v>
      </c>
    </row>
    <row r="2330" spans="1:6" ht="13.5" x14ac:dyDescent="0.25">
      <c r="A2330" s="80">
        <v>102005</v>
      </c>
      <c r="B2330" s="80" t="s">
        <v>8102</v>
      </c>
      <c r="C2330" s="80" t="s">
        <v>6264</v>
      </c>
      <c r="D2330" s="80" t="s">
        <v>6059</v>
      </c>
      <c r="E2330" s="110">
        <v>190.69</v>
      </c>
      <c r="F2330" s="80" t="s">
        <v>5992</v>
      </c>
    </row>
    <row r="2331" spans="1:6" ht="13.5" x14ac:dyDescent="0.25">
      <c r="A2331" s="80">
        <v>102006</v>
      </c>
      <c r="B2331" s="80" t="s">
        <v>8103</v>
      </c>
      <c r="C2331" s="80" t="s">
        <v>6264</v>
      </c>
      <c r="D2331" s="80" t="s">
        <v>6059</v>
      </c>
      <c r="E2331" s="110">
        <v>173.09</v>
      </c>
      <c r="F2331" s="80" t="s">
        <v>5992</v>
      </c>
    </row>
    <row r="2332" spans="1:6" ht="13.5" x14ac:dyDescent="0.25">
      <c r="A2332" s="80">
        <v>102007</v>
      </c>
      <c r="B2332" s="80" t="s">
        <v>8104</v>
      </c>
      <c r="C2332" s="80" t="s">
        <v>6264</v>
      </c>
      <c r="D2332" s="80" t="s">
        <v>6059</v>
      </c>
      <c r="E2332" s="110">
        <v>481.28</v>
      </c>
      <c r="F2332" s="80" t="s">
        <v>5992</v>
      </c>
    </row>
    <row r="2333" spans="1:6" ht="13.5" x14ac:dyDescent="0.25">
      <c r="A2333" s="80">
        <v>102008</v>
      </c>
      <c r="B2333" s="80" t="s">
        <v>8105</v>
      </c>
      <c r="C2333" s="80" t="s">
        <v>6264</v>
      </c>
      <c r="D2333" s="80" t="s">
        <v>6059</v>
      </c>
      <c r="E2333" s="110">
        <v>405.1</v>
      </c>
      <c r="F2333" s="80" t="s">
        <v>5992</v>
      </c>
    </row>
    <row r="2334" spans="1:6" ht="13.5" x14ac:dyDescent="0.25">
      <c r="A2334" s="80">
        <v>102009</v>
      </c>
      <c r="B2334" s="80" t="s">
        <v>8106</v>
      </c>
      <c r="C2334" s="80" t="s">
        <v>6264</v>
      </c>
      <c r="D2334" s="80" t="s">
        <v>6059</v>
      </c>
      <c r="E2334" s="110">
        <v>278.56</v>
      </c>
      <c r="F2334" s="80" t="s">
        <v>5992</v>
      </c>
    </row>
    <row r="2335" spans="1:6" ht="13.5" x14ac:dyDescent="0.25">
      <c r="A2335" s="80">
        <v>102010</v>
      </c>
      <c r="B2335" s="80" t="s">
        <v>8107</v>
      </c>
      <c r="C2335" s="80" t="s">
        <v>6264</v>
      </c>
      <c r="D2335" s="80" t="s">
        <v>6059</v>
      </c>
      <c r="E2335" s="110">
        <v>251.77</v>
      </c>
      <c r="F2335" s="80" t="s">
        <v>5992</v>
      </c>
    </row>
    <row r="2336" spans="1:6" ht="13.5" x14ac:dyDescent="0.25">
      <c r="A2336" s="80">
        <v>102011</v>
      </c>
      <c r="B2336" s="80" t="s">
        <v>8108</v>
      </c>
      <c r="C2336" s="80" t="s">
        <v>6264</v>
      </c>
      <c r="D2336" s="80" t="s">
        <v>6059</v>
      </c>
      <c r="E2336" s="110">
        <v>213.02</v>
      </c>
      <c r="F2336" s="80" t="s">
        <v>5992</v>
      </c>
    </row>
    <row r="2337" spans="1:6" ht="13.5" x14ac:dyDescent="0.25">
      <c r="A2337" s="80">
        <v>102012</v>
      </c>
      <c r="B2337" s="80" t="s">
        <v>8109</v>
      </c>
      <c r="C2337" s="80" t="s">
        <v>6264</v>
      </c>
      <c r="D2337" s="80" t="s">
        <v>6059</v>
      </c>
      <c r="E2337" s="110">
        <v>185.31</v>
      </c>
      <c r="F2337" s="80" t="s">
        <v>5992</v>
      </c>
    </row>
    <row r="2338" spans="1:6" ht="13.5" x14ac:dyDescent="0.25">
      <c r="A2338" s="80">
        <v>102013</v>
      </c>
      <c r="B2338" s="80" t="s">
        <v>8110</v>
      </c>
      <c r="C2338" s="80" t="s">
        <v>6264</v>
      </c>
      <c r="D2338" s="80" t="s">
        <v>6059</v>
      </c>
      <c r="E2338" s="110">
        <v>169.93</v>
      </c>
      <c r="F2338" s="80" t="s">
        <v>5992</v>
      </c>
    </row>
    <row r="2339" spans="1:6" ht="13.5" x14ac:dyDescent="0.25">
      <c r="A2339" s="80">
        <v>102014</v>
      </c>
      <c r="B2339" s="80" t="s">
        <v>8111</v>
      </c>
      <c r="C2339" s="80" t="s">
        <v>6264</v>
      </c>
      <c r="D2339" s="80" t="s">
        <v>6059</v>
      </c>
      <c r="E2339" s="110">
        <v>549.34</v>
      </c>
      <c r="F2339" s="80" t="s">
        <v>5992</v>
      </c>
    </row>
    <row r="2340" spans="1:6" ht="13.5" x14ac:dyDescent="0.25">
      <c r="A2340" s="80">
        <v>102015</v>
      </c>
      <c r="B2340" s="80" t="s">
        <v>8112</v>
      </c>
      <c r="C2340" s="80" t="s">
        <v>6264</v>
      </c>
      <c r="D2340" s="80" t="s">
        <v>6059</v>
      </c>
      <c r="E2340" s="110">
        <v>463.12</v>
      </c>
      <c r="F2340" s="80" t="s">
        <v>5992</v>
      </c>
    </row>
    <row r="2341" spans="1:6" ht="13.5" x14ac:dyDescent="0.25">
      <c r="A2341" s="80">
        <v>102016</v>
      </c>
      <c r="B2341" s="80" t="s">
        <v>8113</v>
      </c>
      <c r="C2341" s="80" t="s">
        <v>6264</v>
      </c>
      <c r="D2341" s="80" t="s">
        <v>6059</v>
      </c>
      <c r="E2341" s="110">
        <v>269.79000000000002</v>
      </c>
      <c r="F2341" s="80" t="s">
        <v>5992</v>
      </c>
    </row>
    <row r="2342" spans="1:6" ht="13.5" x14ac:dyDescent="0.25">
      <c r="A2342" s="80">
        <v>102017</v>
      </c>
      <c r="B2342" s="80" t="s">
        <v>8114</v>
      </c>
      <c r="C2342" s="80" t="s">
        <v>6264</v>
      </c>
      <c r="D2342" s="80" t="s">
        <v>6059</v>
      </c>
      <c r="E2342" s="110">
        <v>244.85</v>
      </c>
      <c r="F2342" s="80" t="s">
        <v>5992</v>
      </c>
    </row>
    <row r="2343" spans="1:6" ht="13.5" x14ac:dyDescent="0.25">
      <c r="A2343" s="80">
        <v>102036</v>
      </c>
      <c r="B2343" s="80" t="s">
        <v>8115</v>
      </c>
      <c r="C2343" s="80" t="s">
        <v>6264</v>
      </c>
      <c r="D2343" s="80" t="s">
        <v>6059</v>
      </c>
      <c r="E2343" s="110">
        <v>213.13</v>
      </c>
      <c r="F2343" s="80" t="s">
        <v>5992</v>
      </c>
    </row>
    <row r="2344" spans="1:6" ht="13.5" x14ac:dyDescent="0.25">
      <c r="A2344" s="80">
        <v>102037</v>
      </c>
      <c r="B2344" s="80" t="s">
        <v>8116</v>
      </c>
      <c r="C2344" s="80" t="s">
        <v>6264</v>
      </c>
      <c r="D2344" s="80" t="s">
        <v>6059</v>
      </c>
      <c r="E2344" s="110">
        <v>185.35</v>
      </c>
      <c r="F2344" s="80" t="s">
        <v>5992</v>
      </c>
    </row>
    <row r="2345" spans="1:6" ht="13.5" x14ac:dyDescent="0.25">
      <c r="A2345" s="80">
        <v>102038</v>
      </c>
      <c r="B2345" s="80" t="s">
        <v>8117</v>
      </c>
      <c r="C2345" s="80" t="s">
        <v>6264</v>
      </c>
      <c r="D2345" s="80" t="s">
        <v>6059</v>
      </c>
      <c r="E2345" s="110">
        <v>169.93</v>
      </c>
      <c r="F2345" s="80" t="s">
        <v>5992</v>
      </c>
    </row>
    <row r="2346" spans="1:6" ht="13.5" x14ac:dyDescent="0.25">
      <c r="A2346" s="80">
        <v>102039</v>
      </c>
      <c r="B2346" s="80" t="s">
        <v>8118</v>
      </c>
      <c r="C2346" s="80" t="s">
        <v>6264</v>
      </c>
      <c r="D2346" s="80" t="s">
        <v>6059</v>
      </c>
      <c r="E2346" s="110">
        <v>505.19</v>
      </c>
      <c r="F2346" s="80" t="s">
        <v>5992</v>
      </c>
    </row>
    <row r="2347" spans="1:6" ht="13.5" x14ac:dyDescent="0.25">
      <c r="A2347" s="80">
        <v>102040</v>
      </c>
      <c r="B2347" s="80" t="s">
        <v>8119</v>
      </c>
      <c r="C2347" s="80" t="s">
        <v>6264</v>
      </c>
      <c r="D2347" s="80" t="s">
        <v>6059</v>
      </c>
      <c r="E2347" s="110">
        <v>423.65</v>
      </c>
      <c r="F2347" s="80" t="s">
        <v>5992</v>
      </c>
    </row>
    <row r="2348" spans="1:6" ht="13.5" x14ac:dyDescent="0.25">
      <c r="A2348" s="80">
        <v>102041</v>
      </c>
      <c r="B2348" s="80" t="s">
        <v>8120</v>
      </c>
      <c r="C2348" s="80" t="s">
        <v>6264</v>
      </c>
      <c r="D2348" s="80" t="s">
        <v>6059</v>
      </c>
      <c r="E2348" s="110">
        <v>281.76</v>
      </c>
      <c r="F2348" s="80" t="s">
        <v>5992</v>
      </c>
    </row>
    <row r="2349" spans="1:6" ht="13.5" x14ac:dyDescent="0.25">
      <c r="A2349" s="80">
        <v>102042</v>
      </c>
      <c r="B2349" s="80" t="s">
        <v>8121</v>
      </c>
      <c r="C2349" s="80" t="s">
        <v>6264</v>
      </c>
      <c r="D2349" s="80" t="s">
        <v>6059</v>
      </c>
      <c r="E2349" s="110">
        <v>252.59</v>
      </c>
      <c r="F2349" s="80" t="s">
        <v>5992</v>
      </c>
    </row>
    <row r="2350" spans="1:6" ht="13.5" x14ac:dyDescent="0.25">
      <c r="A2350" s="80">
        <v>102043</v>
      </c>
      <c r="B2350" s="80" t="s">
        <v>8122</v>
      </c>
      <c r="C2350" s="80" t="s">
        <v>6264</v>
      </c>
      <c r="D2350" s="80" t="s">
        <v>6059</v>
      </c>
      <c r="E2350" s="110">
        <v>214.78</v>
      </c>
      <c r="F2350" s="80" t="s">
        <v>5992</v>
      </c>
    </row>
    <row r="2351" spans="1:6" ht="13.5" x14ac:dyDescent="0.25">
      <c r="A2351" s="80">
        <v>102044</v>
      </c>
      <c r="B2351" s="80" t="s">
        <v>8123</v>
      </c>
      <c r="C2351" s="80" t="s">
        <v>6264</v>
      </c>
      <c r="D2351" s="80" t="s">
        <v>6059</v>
      </c>
      <c r="E2351" s="110">
        <v>187.76</v>
      </c>
      <c r="F2351" s="80" t="s">
        <v>5992</v>
      </c>
    </row>
    <row r="2352" spans="1:6" ht="13.5" x14ac:dyDescent="0.25">
      <c r="A2352" s="80">
        <v>102045</v>
      </c>
      <c r="B2352" s="80" t="s">
        <v>8124</v>
      </c>
      <c r="C2352" s="80" t="s">
        <v>6264</v>
      </c>
      <c r="D2352" s="80" t="s">
        <v>6059</v>
      </c>
      <c r="E2352" s="110">
        <v>171.54</v>
      </c>
      <c r="F2352" s="80" t="s">
        <v>5992</v>
      </c>
    </row>
    <row r="2353" spans="1:6" ht="13.5" x14ac:dyDescent="0.25">
      <c r="A2353" s="80">
        <v>102046</v>
      </c>
      <c r="B2353" s="80" t="s">
        <v>8125</v>
      </c>
      <c r="C2353" s="80" t="s">
        <v>6264</v>
      </c>
      <c r="D2353" s="80" t="s">
        <v>6059</v>
      </c>
      <c r="E2353" s="110">
        <v>561.92999999999995</v>
      </c>
      <c r="F2353" s="80" t="s">
        <v>5992</v>
      </c>
    </row>
    <row r="2354" spans="1:6" ht="13.5" x14ac:dyDescent="0.25">
      <c r="A2354" s="80">
        <v>102047</v>
      </c>
      <c r="B2354" s="80" t="s">
        <v>8126</v>
      </c>
      <c r="C2354" s="80" t="s">
        <v>6264</v>
      </c>
      <c r="D2354" s="80" t="s">
        <v>6059</v>
      </c>
      <c r="E2354" s="110">
        <v>483.22</v>
      </c>
      <c r="F2354" s="80" t="s">
        <v>5992</v>
      </c>
    </row>
    <row r="2355" spans="1:6" ht="13.5" x14ac:dyDescent="0.25">
      <c r="A2355" s="80">
        <v>102048</v>
      </c>
      <c r="B2355" s="80" t="s">
        <v>8127</v>
      </c>
      <c r="C2355" s="80" t="s">
        <v>6264</v>
      </c>
      <c r="D2355" s="80" t="s">
        <v>6059</v>
      </c>
      <c r="E2355" s="110">
        <v>265.05</v>
      </c>
      <c r="F2355" s="80" t="s">
        <v>5992</v>
      </c>
    </row>
    <row r="2356" spans="1:6" ht="13.5" x14ac:dyDescent="0.25">
      <c r="A2356" s="80">
        <v>102049</v>
      </c>
      <c r="B2356" s="80" t="s">
        <v>8128</v>
      </c>
      <c r="C2356" s="80" t="s">
        <v>6264</v>
      </c>
      <c r="D2356" s="80" t="s">
        <v>6059</v>
      </c>
      <c r="E2356" s="110">
        <v>237.64</v>
      </c>
      <c r="F2356" s="80" t="s">
        <v>5992</v>
      </c>
    </row>
    <row r="2357" spans="1:6" ht="13.5" x14ac:dyDescent="0.25">
      <c r="A2357" s="80">
        <v>102050</v>
      </c>
      <c r="B2357" s="80" t="s">
        <v>8129</v>
      </c>
      <c r="C2357" s="80" t="s">
        <v>6264</v>
      </c>
      <c r="D2357" s="80" t="s">
        <v>6059</v>
      </c>
      <c r="E2357" s="110">
        <v>208.09</v>
      </c>
      <c r="F2357" s="80" t="s">
        <v>5992</v>
      </c>
    </row>
    <row r="2358" spans="1:6" ht="13.5" x14ac:dyDescent="0.25">
      <c r="A2358" s="80">
        <v>102051</v>
      </c>
      <c r="B2358" s="80" t="s">
        <v>8130</v>
      </c>
      <c r="C2358" s="80" t="s">
        <v>6264</v>
      </c>
      <c r="D2358" s="80" t="s">
        <v>6059</v>
      </c>
      <c r="E2358" s="110">
        <v>180.34</v>
      </c>
      <c r="F2358" s="80" t="s">
        <v>5992</v>
      </c>
    </row>
    <row r="2359" spans="1:6" ht="13.5" x14ac:dyDescent="0.25">
      <c r="A2359" s="80">
        <v>102052</v>
      </c>
      <c r="B2359" s="80" t="s">
        <v>8131</v>
      </c>
      <c r="C2359" s="80" t="s">
        <v>6264</v>
      </c>
      <c r="D2359" s="80" t="s">
        <v>6059</v>
      </c>
      <c r="E2359" s="110">
        <v>164.93</v>
      </c>
      <c r="F2359" s="80" t="s">
        <v>5992</v>
      </c>
    </row>
    <row r="2360" spans="1:6" ht="13.5" x14ac:dyDescent="0.25">
      <c r="A2360" s="80">
        <v>102059</v>
      </c>
      <c r="B2360" s="80" t="s">
        <v>8132</v>
      </c>
      <c r="C2360" s="80" t="s">
        <v>6264</v>
      </c>
      <c r="D2360" s="80" t="s">
        <v>6059</v>
      </c>
      <c r="E2360" s="110">
        <v>473.36</v>
      </c>
      <c r="F2360" s="80" t="s">
        <v>5992</v>
      </c>
    </row>
    <row r="2361" spans="1:6" ht="13.5" x14ac:dyDescent="0.25">
      <c r="A2361" s="80">
        <v>102060</v>
      </c>
      <c r="B2361" s="80" t="s">
        <v>8133</v>
      </c>
      <c r="C2361" s="80" t="s">
        <v>6264</v>
      </c>
      <c r="D2361" s="80" t="s">
        <v>6059</v>
      </c>
      <c r="E2361" s="110">
        <v>400.63</v>
      </c>
      <c r="F2361" s="80" t="s">
        <v>5992</v>
      </c>
    </row>
    <row r="2362" spans="1:6" ht="13.5" x14ac:dyDescent="0.25">
      <c r="A2362" s="80">
        <v>102061</v>
      </c>
      <c r="B2362" s="80" t="s">
        <v>8134</v>
      </c>
      <c r="C2362" s="80" t="s">
        <v>6264</v>
      </c>
      <c r="D2362" s="80" t="s">
        <v>6059</v>
      </c>
      <c r="E2362" s="110">
        <v>261</v>
      </c>
      <c r="F2362" s="80" t="s">
        <v>5992</v>
      </c>
    </row>
    <row r="2363" spans="1:6" ht="13.5" x14ac:dyDescent="0.25">
      <c r="A2363" s="80">
        <v>102062</v>
      </c>
      <c r="B2363" s="80" t="s">
        <v>8135</v>
      </c>
      <c r="C2363" s="80" t="s">
        <v>6264</v>
      </c>
      <c r="D2363" s="80" t="s">
        <v>6059</v>
      </c>
      <c r="E2363" s="110">
        <v>238.7</v>
      </c>
      <c r="F2363" s="80" t="s">
        <v>5992</v>
      </c>
    </row>
    <row r="2364" spans="1:6" ht="13.5" x14ac:dyDescent="0.25">
      <c r="A2364" s="80">
        <v>102063</v>
      </c>
      <c r="B2364" s="80" t="s">
        <v>8136</v>
      </c>
      <c r="C2364" s="80" t="s">
        <v>6264</v>
      </c>
      <c r="D2364" s="80" t="s">
        <v>6059</v>
      </c>
      <c r="E2364" s="110">
        <v>201.98</v>
      </c>
      <c r="F2364" s="80" t="s">
        <v>5992</v>
      </c>
    </row>
    <row r="2365" spans="1:6" ht="13.5" x14ac:dyDescent="0.25">
      <c r="A2365" s="80">
        <v>102064</v>
      </c>
      <c r="B2365" s="80" t="s">
        <v>8137</v>
      </c>
      <c r="C2365" s="80" t="s">
        <v>6264</v>
      </c>
      <c r="D2365" s="80" t="s">
        <v>6059</v>
      </c>
      <c r="E2365" s="110">
        <v>174.53</v>
      </c>
      <c r="F2365" s="80" t="s">
        <v>5992</v>
      </c>
    </row>
    <row r="2366" spans="1:6" ht="13.5" x14ac:dyDescent="0.25">
      <c r="A2366" s="80">
        <v>102065</v>
      </c>
      <c r="B2366" s="80" t="s">
        <v>8138</v>
      </c>
      <c r="C2366" s="80" t="s">
        <v>6264</v>
      </c>
      <c r="D2366" s="80" t="s">
        <v>6059</v>
      </c>
      <c r="E2366" s="110">
        <v>159.35</v>
      </c>
      <c r="F2366" s="80" t="s">
        <v>5992</v>
      </c>
    </row>
    <row r="2367" spans="1:6" ht="13.5" x14ac:dyDescent="0.25">
      <c r="A2367" s="80">
        <v>102066</v>
      </c>
      <c r="B2367" s="80" t="s">
        <v>8139</v>
      </c>
      <c r="C2367" s="80" t="s">
        <v>6264</v>
      </c>
      <c r="D2367" s="80" t="s">
        <v>6059</v>
      </c>
      <c r="E2367" s="110">
        <v>497.88</v>
      </c>
      <c r="F2367" s="80" t="s">
        <v>5992</v>
      </c>
    </row>
    <row r="2368" spans="1:6" ht="13.5" x14ac:dyDescent="0.25">
      <c r="A2368" s="80">
        <v>102067</v>
      </c>
      <c r="B2368" s="80" t="s">
        <v>8140</v>
      </c>
      <c r="C2368" s="80" t="s">
        <v>6264</v>
      </c>
      <c r="D2368" s="80" t="s">
        <v>6059</v>
      </c>
      <c r="E2368" s="110">
        <v>430.17</v>
      </c>
      <c r="F2368" s="80" t="s">
        <v>5992</v>
      </c>
    </row>
    <row r="2369" spans="1:6" ht="13.5" x14ac:dyDescent="0.25">
      <c r="A2369" s="80">
        <v>102068</v>
      </c>
      <c r="B2369" s="80" t="s">
        <v>8141</v>
      </c>
      <c r="C2369" s="80" t="s">
        <v>6264</v>
      </c>
      <c r="D2369" s="80" t="s">
        <v>6059</v>
      </c>
      <c r="E2369" s="110">
        <v>242.5</v>
      </c>
      <c r="F2369" s="80" t="s">
        <v>5992</v>
      </c>
    </row>
    <row r="2370" spans="1:6" ht="13.5" x14ac:dyDescent="0.25">
      <c r="A2370" s="80">
        <v>102069</v>
      </c>
      <c r="B2370" s="80" t="s">
        <v>8142</v>
      </c>
      <c r="C2370" s="80" t="s">
        <v>6264</v>
      </c>
      <c r="D2370" s="80" t="s">
        <v>6059</v>
      </c>
      <c r="E2370" s="110">
        <v>222.1</v>
      </c>
      <c r="F2370" s="80" t="s">
        <v>5992</v>
      </c>
    </row>
    <row r="2371" spans="1:6" ht="13.5" x14ac:dyDescent="0.25">
      <c r="A2371" s="80">
        <v>102070</v>
      </c>
      <c r="B2371" s="80" t="s">
        <v>8143</v>
      </c>
      <c r="C2371" s="80" t="s">
        <v>6264</v>
      </c>
      <c r="D2371" s="80" t="s">
        <v>6059</v>
      </c>
      <c r="E2371" s="110">
        <v>193.87</v>
      </c>
      <c r="F2371" s="80" t="s">
        <v>5992</v>
      </c>
    </row>
    <row r="2372" spans="1:6" ht="13.5" x14ac:dyDescent="0.25">
      <c r="A2372" s="80">
        <v>102071</v>
      </c>
      <c r="B2372" s="80" t="s">
        <v>8144</v>
      </c>
      <c r="C2372" s="80" t="s">
        <v>6264</v>
      </c>
      <c r="D2372" s="80" t="s">
        <v>6059</v>
      </c>
      <c r="E2372" s="110">
        <v>167.98</v>
      </c>
      <c r="F2372" s="80" t="s">
        <v>5992</v>
      </c>
    </row>
    <row r="2373" spans="1:6" ht="13.5" x14ac:dyDescent="0.25">
      <c r="A2373" s="80">
        <v>102072</v>
      </c>
      <c r="B2373" s="80" t="s">
        <v>8145</v>
      </c>
      <c r="C2373" s="80" t="s">
        <v>6264</v>
      </c>
      <c r="D2373" s="80" t="s">
        <v>6059</v>
      </c>
      <c r="E2373" s="110">
        <v>158.99</v>
      </c>
      <c r="F2373" s="80" t="s">
        <v>5992</v>
      </c>
    </row>
    <row r="2374" spans="1:6" ht="13.5" x14ac:dyDescent="0.25">
      <c r="A2374" s="80">
        <v>102073</v>
      </c>
      <c r="B2374" s="80" t="s">
        <v>8146</v>
      </c>
      <c r="C2374" s="80" t="s">
        <v>7340</v>
      </c>
      <c r="D2374" s="80" t="s">
        <v>5991</v>
      </c>
      <c r="E2374" s="111">
        <v>3514.49</v>
      </c>
      <c r="F2374" s="80" t="s">
        <v>5992</v>
      </c>
    </row>
    <row r="2375" spans="1:6" ht="13.5" x14ac:dyDescent="0.25">
      <c r="A2375" s="80">
        <v>102074</v>
      </c>
      <c r="B2375" s="80" t="s">
        <v>8147</v>
      </c>
      <c r="C2375" s="80" t="s">
        <v>7340</v>
      </c>
      <c r="D2375" s="80" t="s">
        <v>5991</v>
      </c>
      <c r="E2375" s="111">
        <v>4311.42</v>
      </c>
      <c r="F2375" s="80" t="s">
        <v>5992</v>
      </c>
    </row>
    <row r="2376" spans="1:6" ht="13.5" x14ac:dyDescent="0.25">
      <c r="A2376" s="80">
        <v>102075</v>
      </c>
      <c r="B2376" s="80" t="s">
        <v>8148</v>
      </c>
      <c r="C2376" s="80" t="s">
        <v>7340</v>
      </c>
      <c r="D2376" s="80" t="s">
        <v>5991</v>
      </c>
      <c r="E2376" s="111">
        <v>4547.6099999999997</v>
      </c>
      <c r="F2376" s="80" t="s">
        <v>5992</v>
      </c>
    </row>
    <row r="2377" spans="1:6" ht="13.5" x14ac:dyDescent="0.25">
      <c r="A2377" s="80">
        <v>102076</v>
      </c>
      <c r="B2377" s="80" t="s">
        <v>8149</v>
      </c>
      <c r="C2377" s="80" t="s">
        <v>7340</v>
      </c>
      <c r="D2377" s="80" t="s">
        <v>5991</v>
      </c>
      <c r="E2377" s="111">
        <v>4670.67</v>
      </c>
      <c r="F2377" s="80" t="s">
        <v>5992</v>
      </c>
    </row>
    <row r="2378" spans="1:6" ht="13.5" x14ac:dyDescent="0.25">
      <c r="A2378" s="80">
        <v>102077</v>
      </c>
      <c r="B2378" s="80" t="s">
        <v>8150</v>
      </c>
      <c r="C2378" s="80" t="s">
        <v>7340</v>
      </c>
      <c r="D2378" s="80" t="s">
        <v>5991</v>
      </c>
      <c r="E2378" s="111">
        <v>5071.6400000000003</v>
      </c>
      <c r="F2378" s="80" t="s">
        <v>5992</v>
      </c>
    </row>
    <row r="2379" spans="1:6" ht="13.5" x14ac:dyDescent="0.25">
      <c r="A2379" s="80">
        <v>102078</v>
      </c>
      <c r="B2379" s="80" t="s">
        <v>8151</v>
      </c>
      <c r="C2379" s="80" t="s">
        <v>7340</v>
      </c>
      <c r="D2379" s="80" t="s">
        <v>5991</v>
      </c>
      <c r="E2379" s="111">
        <v>5123.8999999999996</v>
      </c>
      <c r="F2379" s="80" t="s">
        <v>5992</v>
      </c>
    </row>
    <row r="2380" spans="1:6" ht="13.5" x14ac:dyDescent="0.25">
      <c r="A2380" s="80">
        <v>102079</v>
      </c>
      <c r="B2380" s="80" t="s">
        <v>8152</v>
      </c>
      <c r="C2380" s="80" t="s">
        <v>7340</v>
      </c>
      <c r="D2380" s="80" t="s">
        <v>5991</v>
      </c>
      <c r="E2380" s="111">
        <v>4965.9399999999996</v>
      </c>
      <c r="F2380" s="80" t="s">
        <v>5992</v>
      </c>
    </row>
    <row r="2381" spans="1:6" ht="13.5" x14ac:dyDescent="0.25">
      <c r="A2381" s="80">
        <v>102080</v>
      </c>
      <c r="B2381" s="80" t="s">
        <v>8153</v>
      </c>
      <c r="C2381" s="80" t="s">
        <v>7340</v>
      </c>
      <c r="D2381" s="80" t="s">
        <v>5991</v>
      </c>
      <c r="E2381" s="111">
        <v>4409.42</v>
      </c>
      <c r="F2381" s="80" t="s">
        <v>5992</v>
      </c>
    </row>
    <row r="2382" spans="1:6" ht="13.5" x14ac:dyDescent="0.25">
      <c r="A2382" s="80">
        <v>102086</v>
      </c>
      <c r="B2382" s="80" t="s">
        <v>8154</v>
      </c>
      <c r="C2382" s="80" t="s">
        <v>6264</v>
      </c>
      <c r="D2382" s="80" t="s">
        <v>6059</v>
      </c>
      <c r="E2382" s="110">
        <v>214.17</v>
      </c>
      <c r="F2382" s="80" t="s">
        <v>5992</v>
      </c>
    </row>
    <row r="2383" spans="1:6" ht="13.5" x14ac:dyDescent="0.25">
      <c r="A2383" s="80">
        <v>102087</v>
      </c>
      <c r="B2383" s="80" t="s">
        <v>8155</v>
      </c>
      <c r="C2383" s="80" t="s">
        <v>6264</v>
      </c>
      <c r="D2383" s="80" t="s">
        <v>6059</v>
      </c>
      <c r="E2383" s="110">
        <v>166.15</v>
      </c>
      <c r="F2383" s="80" t="s">
        <v>5992</v>
      </c>
    </row>
    <row r="2384" spans="1:6" ht="13.5" x14ac:dyDescent="0.25">
      <c r="A2384" s="80">
        <v>102088</v>
      </c>
      <c r="B2384" s="80" t="s">
        <v>8156</v>
      </c>
      <c r="C2384" s="80" t="s">
        <v>6264</v>
      </c>
      <c r="D2384" s="80" t="s">
        <v>6059</v>
      </c>
      <c r="E2384" s="110">
        <v>250.72</v>
      </c>
      <c r="F2384" s="80" t="s">
        <v>5992</v>
      </c>
    </row>
    <row r="2385" spans="1:6" ht="13.5" x14ac:dyDescent="0.25">
      <c r="A2385" s="80">
        <v>102089</v>
      </c>
      <c r="B2385" s="80" t="s">
        <v>8157</v>
      </c>
      <c r="C2385" s="80" t="s">
        <v>6264</v>
      </c>
      <c r="D2385" s="80" t="s">
        <v>6059</v>
      </c>
      <c r="E2385" s="110">
        <v>199.95</v>
      </c>
      <c r="F2385" s="80" t="s">
        <v>5992</v>
      </c>
    </row>
    <row r="2386" spans="1:6" ht="13.5" x14ac:dyDescent="0.25">
      <c r="A2386" s="80">
        <v>102090</v>
      </c>
      <c r="B2386" s="80" t="s">
        <v>8158</v>
      </c>
      <c r="C2386" s="80" t="s">
        <v>6264</v>
      </c>
      <c r="D2386" s="80" t="s">
        <v>6059</v>
      </c>
      <c r="E2386" s="110">
        <v>145.47999999999999</v>
      </c>
      <c r="F2386" s="80" t="s">
        <v>5992</v>
      </c>
    </row>
    <row r="2387" spans="1:6" ht="13.5" x14ac:dyDescent="0.25">
      <c r="A2387" s="80">
        <v>102091</v>
      </c>
      <c r="B2387" s="80" t="s">
        <v>8159</v>
      </c>
      <c r="C2387" s="80" t="s">
        <v>6264</v>
      </c>
      <c r="D2387" s="80" t="s">
        <v>6059</v>
      </c>
      <c r="E2387" s="110">
        <v>293.07</v>
      </c>
      <c r="F2387" s="80" t="s">
        <v>5992</v>
      </c>
    </row>
    <row r="2388" spans="1:6" ht="13.5" x14ac:dyDescent="0.25">
      <c r="A2388" s="80">
        <v>103760</v>
      </c>
      <c r="B2388" s="80" t="s">
        <v>13061</v>
      </c>
      <c r="C2388" s="80" t="s">
        <v>6264</v>
      </c>
      <c r="D2388" s="80" t="s">
        <v>6059</v>
      </c>
      <c r="E2388" s="110">
        <v>122.58</v>
      </c>
      <c r="F2388" s="80" t="s">
        <v>5992</v>
      </c>
    </row>
    <row r="2389" spans="1:6" ht="13.5" x14ac:dyDescent="0.25">
      <c r="A2389" s="80">
        <v>103761</v>
      </c>
      <c r="B2389" s="80" t="s">
        <v>13062</v>
      </c>
      <c r="C2389" s="80" t="s">
        <v>6264</v>
      </c>
      <c r="D2389" s="80" t="s">
        <v>6059</v>
      </c>
      <c r="E2389" s="110">
        <v>80.44</v>
      </c>
      <c r="F2389" s="80" t="s">
        <v>5992</v>
      </c>
    </row>
    <row r="2390" spans="1:6" ht="13.5" x14ac:dyDescent="0.25">
      <c r="A2390" s="80">
        <v>103762</v>
      </c>
      <c r="B2390" s="80" t="s">
        <v>13063</v>
      </c>
      <c r="C2390" s="80" t="s">
        <v>6264</v>
      </c>
      <c r="D2390" s="80" t="s">
        <v>6059</v>
      </c>
      <c r="E2390" s="110">
        <v>68.09</v>
      </c>
      <c r="F2390" s="80" t="s">
        <v>5992</v>
      </c>
    </row>
    <row r="2391" spans="1:6" ht="13.5" x14ac:dyDescent="0.25">
      <c r="A2391" s="80">
        <v>103763</v>
      </c>
      <c r="B2391" s="80" t="s">
        <v>13064</v>
      </c>
      <c r="C2391" s="80" t="s">
        <v>6264</v>
      </c>
      <c r="D2391" s="80" t="s">
        <v>6059</v>
      </c>
      <c r="E2391" s="110">
        <v>59.59</v>
      </c>
      <c r="F2391" s="80" t="s">
        <v>5992</v>
      </c>
    </row>
    <row r="2392" spans="1:6" ht="13.5" x14ac:dyDescent="0.25">
      <c r="A2392" s="80">
        <v>89996</v>
      </c>
      <c r="B2392" s="80" t="s">
        <v>8160</v>
      </c>
      <c r="C2392" s="80" t="s">
        <v>1008</v>
      </c>
      <c r="D2392" s="80" t="s">
        <v>6059</v>
      </c>
      <c r="E2392" s="110">
        <v>12.86</v>
      </c>
      <c r="F2392" s="80" t="s">
        <v>5992</v>
      </c>
    </row>
    <row r="2393" spans="1:6" ht="13.5" x14ac:dyDescent="0.25">
      <c r="A2393" s="80">
        <v>89997</v>
      </c>
      <c r="B2393" s="80" t="s">
        <v>8161</v>
      </c>
      <c r="C2393" s="80" t="s">
        <v>1008</v>
      </c>
      <c r="D2393" s="80" t="s">
        <v>6059</v>
      </c>
      <c r="E2393" s="110">
        <v>10.65</v>
      </c>
      <c r="F2393" s="80" t="s">
        <v>5992</v>
      </c>
    </row>
    <row r="2394" spans="1:6" ht="13.5" x14ac:dyDescent="0.25">
      <c r="A2394" s="80">
        <v>89998</v>
      </c>
      <c r="B2394" s="80" t="s">
        <v>8162</v>
      </c>
      <c r="C2394" s="80" t="s">
        <v>1008</v>
      </c>
      <c r="D2394" s="80" t="s">
        <v>6059</v>
      </c>
      <c r="E2394" s="110">
        <v>12.41</v>
      </c>
      <c r="F2394" s="80" t="s">
        <v>5992</v>
      </c>
    </row>
    <row r="2395" spans="1:6" ht="13.5" x14ac:dyDescent="0.25">
      <c r="A2395" s="80">
        <v>89999</v>
      </c>
      <c r="B2395" s="80" t="s">
        <v>8163</v>
      </c>
      <c r="C2395" s="80" t="s">
        <v>1008</v>
      </c>
      <c r="D2395" s="80" t="s">
        <v>6059</v>
      </c>
      <c r="E2395" s="110">
        <v>17.66</v>
      </c>
      <c r="F2395" s="80" t="s">
        <v>5992</v>
      </c>
    </row>
    <row r="2396" spans="1:6" ht="13.5" x14ac:dyDescent="0.25">
      <c r="A2396" s="80">
        <v>90000</v>
      </c>
      <c r="B2396" s="80" t="s">
        <v>8164</v>
      </c>
      <c r="C2396" s="80" t="s">
        <v>1008</v>
      </c>
      <c r="D2396" s="80" t="s">
        <v>6059</v>
      </c>
      <c r="E2396" s="110">
        <v>14.73</v>
      </c>
      <c r="F2396" s="80" t="s">
        <v>5992</v>
      </c>
    </row>
    <row r="2397" spans="1:6" ht="13.5" x14ac:dyDescent="0.25">
      <c r="A2397" s="80">
        <v>91593</v>
      </c>
      <c r="B2397" s="80" t="s">
        <v>8165</v>
      </c>
      <c r="C2397" s="80" t="s">
        <v>1008</v>
      </c>
      <c r="D2397" s="80" t="s">
        <v>5991</v>
      </c>
      <c r="E2397" s="110">
        <v>14.34</v>
      </c>
      <c r="F2397" s="80" t="s">
        <v>5992</v>
      </c>
    </row>
    <row r="2398" spans="1:6" ht="13.5" x14ac:dyDescent="0.25">
      <c r="A2398" s="80">
        <v>91594</v>
      </c>
      <c r="B2398" s="80" t="s">
        <v>8166</v>
      </c>
      <c r="C2398" s="80" t="s">
        <v>1008</v>
      </c>
      <c r="D2398" s="80" t="s">
        <v>5991</v>
      </c>
      <c r="E2398" s="110">
        <v>14.71</v>
      </c>
      <c r="F2398" s="80" t="s">
        <v>5992</v>
      </c>
    </row>
    <row r="2399" spans="1:6" ht="13.5" x14ac:dyDescent="0.25">
      <c r="A2399" s="80">
        <v>91595</v>
      </c>
      <c r="B2399" s="80" t="s">
        <v>8167</v>
      </c>
      <c r="C2399" s="80" t="s">
        <v>1008</v>
      </c>
      <c r="D2399" s="80" t="s">
        <v>5991</v>
      </c>
      <c r="E2399" s="110">
        <v>15.28</v>
      </c>
      <c r="F2399" s="80" t="s">
        <v>5992</v>
      </c>
    </row>
    <row r="2400" spans="1:6" ht="13.5" x14ac:dyDescent="0.25">
      <c r="A2400" s="80">
        <v>91596</v>
      </c>
      <c r="B2400" s="80" t="s">
        <v>8168</v>
      </c>
      <c r="C2400" s="80" t="s">
        <v>1008</v>
      </c>
      <c r="D2400" s="80" t="s">
        <v>5991</v>
      </c>
      <c r="E2400" s="110">
        <v>14.61</v>
      </c>
      <c r="F2400" s="80" t="s">
        <v>5992</v>
      </c>
    </row>
    <row r="2401" spans="1:6" ht="13.5" x14ac:dyDescent="0.25">
      <c r="A2401" s="80">
        <v>91597</v>
      </c>
      <c r="B2401" s="80" t="s">
        <v>8169</v>
      </c>
      <c r="C2401" s="80" t="s">
        <v>1008</v>
      </c>
      <c r="D2401" s="80" t="s">
        <v>5991</v>
      </c>
      <c r="E2401" s="110">
        <v>10.220000000000001</v>
      </c>
      <c r="F2401" s="80" t="s">
        <v>5992</v>
      </c>
    </row>
    <row r="2402" spans="1:6" ht="13.5" x14ac:dyDescent="0.25">
      <c r="A2402" s="80">
        <v>91598</v>
      </c>
      <c r="B2402" s="80" t="s">
        <v>8170</v>
      </c>
      <c r="C2402" s="80" t="s">
        <v>1008</v>
      </c>
      <c r="D2402" s="80" t="s">
        <v>5991</v>
      </c>
      <c r="E2402" s="110">
        <v>14.22</v>
      </c>
      <c r="F2402" s="80" t="s">
        <v>5992</v>
      </c>
    </row>
    <row r="2403" spans="1:6" ht="13.5" x14ac:dyDescent="0.25">
      <c r="A2403" s="80">
        <v>91599</v>
      </c>
      <c r="B2403" s="80" t="s">
        <v>8171</v>
      </c>
      <c r="C2403" s="80" t="s">
        <v>1008</v>
      </c>
      <c r="D2403" s="80" t="s">
        <v>5991</v>
      </c>
      <c r="E2403" s="110">
        <v>10.59</v>
      </c>
      <c r="F2403" s="80" t="s">
        <v>5992</v>
      </c>
    </row>
    <row r="2404" spans="1:6" ht="13.5" x14ac:dyDescent="0.25">
      <c r="A2404" s="80">
        <v>91600</v>
      </c>
      <c r="B2404" s="80" t="s">
        <v>8172</v>
      </c>
      <c r="C2404" s="80" t="s">
        <v>1008</v>
      </c>
      <c r="D2404" s="80" t="s">
        <v>5991</v>
      </c>
      <c r="E2404" s="110">
        <v>16.88</v>
      </c>
      <c r="F2404" s="80" t="s">
        <v>5992</v>
      </c>
    </row>
    <row r="2405" spans="1:6" ht="13.5" x14ac:dyDescent="0.25">
      <c r="A2405" s="80">
        <v>91601</v>
      </c>
      <c r="B2405" s="80" t="s">
        <v>8173</v>
      </c>
      <c r="C2405" s="80" t="s">
        <v>1008</v>
      </c>
      <c r="D2405" s="80" t="s">
        <v>6059</v>
      </c>
      <c r="E2405" s="110">
        <v>15.04</v>
      </c>
      <c r="F2405" s="80" t="s">
        <v>5992</v>
      </c>
    </row>
    <row r="2406" spans="1:6" ht="13.5" x14ac:dyDescent="0.25">
      <c r="A2406" s="80">
        <v>91602</v>
      </c>
      <c r="B2406" s="80" t="s">
        <v>8174</v>
      </c>
      <c r="C2406" s="80" t="s">
        <v>1008</v>
      </c>
      <c r="D2406" s="80" t="s">
        <v>6059</v>
      </c>
      <c r="E2406" s="110">
        <v>14.2</v>
      </c>
      <c r="F2406" s="80" t="s">
        <v>5992</v>
      </c>
    </row>
    <row r="2407" spans="1:6" ht="13.5" x14ac:dyDescent="0.25">
      <c r="A2407" s="80">
        <v>91603</v>
      </c>
      <c r="B2407" s="80" t="s">
        <v>8175</v>
      </c>
      <c r="C2407" s="80" t="s">
        <v>1008</v>
      </c>
      <c r="D2407" s="80" t="s">
        <v>6059</v>
      </c>
      <c r="E2407" s="110">
        <v>13.41</v>
      </c>
      <c r="F2407" s="80" t="s">
        <v>5992</v>
      </c>
    </row>
    <row r="2408" spans="1:6" ht="13.5" x14ac:dyDescent="0.25">
      <c r="A2408" s="80">
        <v>92759</v>
      </c>
      <c r="B2408" s="80" t="s">
        <v>13065</v>
      </c>
      <c r="C2408" s="80" t="s">
        <v>1008</v>
      </c>
      <c r="D2408" s="80" t="s">
        <v>5991</v>
      </c>
      <c r="E2408" s="110">
        <v>16</v>
      </c>
      <c r="F2408" s="80" t="s">
        <v>5992</v>
      </c>
    </row>
    <row r="2409" spans="1:6" ht="13.5" x14ac:dyDescent="0.25">
      <c r="A2409" s="80">
        <v>92760</v>
      </c>
      <c r="B2409" s="80" t="s">
        <v>13066</v>
      </c>
      <c r="C2409" s="80" t="s">
        <v>1008</v>
      </c>
      <c r="D2409" s="80" t="s">
        <v>5991</v>
      </c>
      <c r="E2409" s="110">
        <v>15.76</v>
      </c>
      <c r="F2409" s="80" t="s">
        <v>5992</v>
      </c>
    </row>
    <row r="2410" spans="1:6" ht="13.5" x14ac:dyDescent="0.25">
      <c r="A2410" s="80">
        <v>92761</v>
      </c>
      <c r="B2410" s="80" t="s">
        <v>13067</v>
      </c>
      <c r="C2410" s="80" t="s">
        <v>1008</v>
      </c>
      <c r="D2410" s="80" t="s">
        <v>5991</v>
      </c>
      <c r="E2410" s="110">
        <v>15.22</v>
      </c>
      <c r="F2410" s="80" t="s">
        <v>5992</v>
      </c>
    </row>
    <row r="2411" spans="1:6" ht="13.5" x14ac:dyDescent="0.25">
      <c r="A2411" s="80">
        <v>92762</v>
      </c>
      <c r="B2411" s="80" t="s">
        <v>13068</v>
      </c>
      <c r="C2411" s="80" t="s">
        <v>1008</v>
      </c>
      <c r="D2411" s="80" t="s">
        <v>5991</v>
      </c>
      <c r="E2411" s="110">
        <v>13.81</v>
      </c>
      <c r="F2411" s="80" t="s">
        <v>5992</v>
      </c>
    </row>
    <row r="2412" spans="1:6" ht="13.5" x14ac:dyDescent="0.25">
      <c r="A2412" s="80">
        <v>92763</v>
      </c>
      <c r="B2412" s="80" t="s">
        <v>13069</v>
      </c>
      <c r="C2412" s="80" t="s">
        <v>1008</v>
      </c>
      <c r="D2412" s="80" t="s">
        <v>5991</v>
      </c>
      <c r="E2412" s="110">
        <v>11.74</v>
      </c>
      <c r="F2412" s="80" t="s">
        <v>5992</v>
      </c>
    </row>
    <row r="2413" spans="1:6" ht="13.5" x14ac:dyDescent="0.25">
      <c r="A2413" s="80">
        <v>92764</v>
      </c>
      <c r="B2413" s="80" t="s">
        <v>13070</v>
      </c>
      <c r="C2413" s="80" t="s">
        <v>1008</v>
      </c>
      <c r="D2413" s="80" t="s">
        <v>5991</v>
      </c>
      <c r="E2413" s="110">
        <v>11.46</v>
      </c>
      <c r="F2413" s="80" t="s">
        <v>5992</v>
      </c>
    </row>
    <row r="2414" spans="1:6" ht="13.5" x14ac:dyDescent="0.25">
      <c r="A2414" s="80">
        <v>92765</v>
      </c>
      <c r="B2414" s="80" t="s">
        <v>13071</v>
      </c>
      <c r="C2414" s="80" t="s">
        <v>1008</v>
      </c>
      <c r="D2414" s="80" t="s">
        <v>5991</v>
      </c>
      <c r="E2414" s="110">
        <v>13.21</v>
      </c>
      <c r="F2414" s="80" t="s">
        <v>5992</v>
      </c>
    </row>
    <row r="2415" spans="1:6" ht="13.5" x14ac:dyDescent="0.25">
      <c r="A2415" s="80">
        <v>92766</v>
      </c>
      <c r="B2415" s="80" t="s">
        <v>13072</v>
      </c>
      <c r="C2415" s="80" t="s">
        <v>1008</v>
      </c>
      <c r="D2415" s="80" t="s">
        <v>5991</v>
      </c>
      <c r="E2415" s="110">
        <v>13.11</v>
      </c>
      <c r="F2415" s="80" t="s">
        <v>5992</v>
      </c>
    </row>
    <row r="2416" spans="1:6" ht="13.5" x14ac:dyDescent="0.25">
      <c r="A2416" s="80">
        <v>92767</v>
      </c>
      <c r="B2416" s="80" t="s">
        <v>13073</v>
      </c>
      <c r="C2416" s="80" t="s">
        <v>1008</v>
      </c>
      <c r="D2416" s="80" t="s">
        <v>5991</v>
      </c>
      <c r="E2416" s="110">
        <v>17.239999999999998</v>
      </c>
      <c r="F2416" s="80" t="s">
        <v>5992</v>
      </c>
    </row>
    <row r="2417" spans="1:6" ht="13.5" x14ac:dyDescent="0.25">
      <c r="A2417" s="80">
        <v>92768</v>
      </c>
      <c r="B2417" s="80" t="s">
        <v>13074</v>
      </c>
      <c r="C2417" s="80" t="s">
        <v>1008</v>
      </c>
      <c r="D2417" s="80" t="s">
        <v>5991</v>
      </c>
      <c r="E2417" s="110">
        <v>15.6</v>
      </c>
      <c r="F2417" s="80" t="s">
        <v>5992</v>
      </c>
    </row>
    <row r="2418" spans="1:6" ht="13.5" x14ac:dyDescent="0.25">
      <c r="A2418" s="80">
        <v>92769</v>
      </c>
      <c r="B2418" s="80" t="s">
        <v>13075</v>
      </c>
      <c r="C2418" s="80" t="s">
        <v>1008</v>
      </c>
      <c r="D2418" s="80" t="s">
        <v>5991</v>
      </c>
      <c r="E2418" s="110">
        <v>15.33</v>
      </c>
      <c r="F2418" s="80" t="s">
        <v>5992</v>
      </c>
    </row>
    <row r="2419" spans="1:6" ht="13.5" x14ac:dyDescent="0.25">
      <c r="A2419" s="80">
        <v>92770</v>
      </c>
      <c r="B2419" s="80" t="s">
        <v>13076</v>
      </c>
      <c r="C2419" s="80" t="s">
        <v>1008</v>
      </c>
      <c r="D2419" s="80" t="s">
        <v>5991</v>
      </c>
      <c r="E2419" s="110">
        <v>14.8</v>
      </c>
      <c r="F2419" s="80" t="s">
        <v>5992</v>
      </c>
    </row>
    <row r="2420" spans="1:6" ht="13.5" x14ac:dyDescent="0.25">
      <c r="A2420" s="80">
        <v>92771</v>
      </c>
      <c r="B2420" s="80" t="s">
        <v>13077</v>
      </c>
      <c r="C2420" s="80" t="s">
        <v>1008</v>
      </c>
      <c r="D2420" s="80" t="s">
        <v>5991</v>
      </c>
      <c r="E2420" s="110">
        <v>13.42</v>
      </c>
      <c r="F2420" s="80" t="s">
        <v>5992</v>
      </c>
    </row>
    <row r="2421" spans="1:6" ht="13.5" x14ac:dyDescent="0.25">
      <c r="A2421" s="80">
        <v>92772</v>
      </c>
      <c r="B2421" s="80" t="s">
        <v>13078</v>
      </c>
      <c r="C2421" s="80" t="s">
        <v>1008</v>
      </c>
      <c r="D2421" s="80" t="s">
        <v>5991</v>
      </c>
      <c r="E2421" s="110">
        <v>11.39</v>
      </c>
      <c r="F2421" s="80" t="s">
        <v>5992</v>
      </c>
    </row>
    <row r="2422" spans="1:6" ht="13.5" x14ac:dyDescent="0.25">
      <c r="A2422" s="80">
        <v>92773</v>
      </c>
      <c r="B2422" s="80" t="s">
        <v>13079</v>
      </c>
      <c r="C2422" s="80" t="s">
        <v>1008</v>
      </c>
      <c r="D2422" s="80" t="s">
        <v>6059</v>
      </c>
      <c r="E2422" s="110">
        <v>11.23</v>
      </c>
      <c r="F2422" s="80" t="s">
        <v>5992</v>
      </c>
    </row>
    <row r="2423" spans="1:6" ht="13.5" x14ac:dyDescent="0.25">
      <c r="A2423" s="80">
        <v>92774</v>
      </c>
      <c r="B2423" s="80" t="s">
        <v>13080</v>
      </c>
      <c r="C2423" s="80" t="s">
        <v>1008</v>
      </c>
      <c r="D2423" s="80" t="s">
        <v>6059</v>
      </c>
      <c r="E2423" s="110">
        <v>13.08</v>
      </c>
      <c r="F2423" s="80" t="s">
        <v>5992</v>
      </c>
    </row>
    <row r="2424" spans="1:6" ht="13.5" x14ac:dyDescent="0.25">
      <c r="A2424" s="80">
        <v>92798</v>
      </c>
      <c r="B2424" s="80" t="s">
        <v>13081</v>
      </c>
      <c r="C2424" s="80" t="s">
        <v>1008</v>
      </c>
      <c r="D2424" s="80" t="s">
        <v>6059</v>
      </c>
      <c r="E2424" s="110">
        <v>12.2</v>
      </c>
      <c r="F2424" s="80" t="s">
        <v>5992</v>
      </c>
    </row>
    <row r="2425" spans="1:6" ht="13.5" x14ac:dyDescent="0.25">
      <c r="A2425" s="80">
        <v>92799</v>
      </c>
      <c r="B2425" s="80" t="s">
        <v>13082</v>
      </c>
      <c r="C2425" s="80" t="s">
        <v>1008</v>
      </c>
      <c r="D2425" s="80" t="s">
        <v>6059</v>
      </c>
      <c r="E2425" s="110">
        <v>13.27</v>
      </c>
      <c r="F2425" s="80" t="s">
        <v>5992</v>
      </c>
    </row>
    <row r="2426" spans="1:6" ht="13.5" x14ac:dyDescent="0.25">
      <c r="A2426" s="80">
        <v>92800</v>
      </c>
      <c r="B2426" s="80" t="s">
        <v>13083</v>
      </c>
      <c r="C2426" s="80" t="s">
        <v>1008</v>
      </c>
      <c r="D2426" s="80" t="s">
        <v>6059</v>
      </c>
      <c r="E2426" s="110">
        <v>12.35</v>
      </c>
      <c r="F2426" s="80" t="s">
        <v>5992</v>
      </c>
    </row>
    <row r="2427" spans="1:6" ht="13.5" x14ac:dyDescent="0.25">
      <c r="A2427" s="80">
        <v>92801</v>
      </c>
      <c r="B2427" s="80" t="s">
        <v>13084</v>
      </c>
      <c r="C2427" s="80" t="s">
        <v>1008</v>
      </c>
      <c r="D2427" s="80" t="s">
        <v>6059</v>
      </c>
      <c r="E2427" s="110">
        <v>12.89</v>
      </c>
      <c r="F2427" s="80" t="s">
        <v>5992</v>
      </c>
    </row>
    <row r="2428" spans="1:6" ht="13.5" x14ac:dyDescent="0.25">
      <c r="A2428" s="80">
        <v>92802</v>
      </c>
      <c r="B2428" s="80" t="s">
        <v>13085</v>
      </c>
      <c r="C2428" s="80" t="s">
        <v>1008</v>
      </c>
      <c r="D2428" s="80" t="s">
        <v>6059</v>
      </c>
      <c r="E2428" s="110">
        <v>13</v>
      </c>
      <c r="F2428" s="80" t="s">
        <v>5992</v>
      </c>
    </row>
    <row r="2429" spans="1:6" ht="13.5" x14ac:dyDescent="0.25">
      <c r="A2429" s="80">
        <v>92803</v>
      </c>
      <c r="B2429" s="80" t="s">
        <v>13086</v>
      </c>
      <c r="C2429" s="80" t="s">
        <v>1008</v>
      </c>
      <c r="D2429" s="80" t="s">
        <v>6059</v>
      </c>
      <c r="E2429" s="110">
        <v>12.09</v>
      </c>
      <c r="F2429" s="80" t="s">
        <v>5992</v>
      </c>
    </row>
    <row r="2430" spans="1:6" ht="13.5" x14ac:dyDescent="0.25">
      <c r="A2430" s="80">
        <v>92804</v>
      </c>
      <c r="B2430" s="80" t="s">
        <v>13087</v>
      </c>
      <c r="C2430" s="80" t="s">
        <v>1008</v>
      </c>
      <c r="D2430" s="80" t="s">
        <v>6059</v>
      </c>
      <c r="E2430" s="110">
        <v>10.4</v>
      </c>
      <c r="F2430" s="80" t="s">
        <v>5992</v>
      </c>
    </row>
    <row r="2431" spans="1:6" ht="13.5" x14ac:dyDescent="0.25">
      <c r="A2431" s="80">
        <v>92805</v>
      </c>
      <c r="B2431" s="80" t="s">
        <v>13088</v>
      </c>
      <c r="C2431" s="80" t="s">
        <v>1008</v>
      </c>
      <c r="D2431" s="80" t="s">
        <v>6059</v>
      </c>
      <c r="E2431" s="110">
        <v>10.33</v>
      </c>
      <c r="F2431" s="80" t="s">
        <v>5992</v>
      </c>
    </row>
    <row r="2432" spans="1:6" ht="13.5" x14ac:dyDescent="0.25">
      <c r="A2432" s="80">
        <v>92806</v>
      </c>
      <c r="B2432" s="80" t="s">
        <v>13089</v>
      </c>
      <c r="C2432" s="80" t="s">
        <v>1008</v>
      </c>
      <c r="D2432" s="80" t="s">
        <v>6059</v>
      </c>
      <c r="E2432" s="110">
        <v>12.21</v>
      </c>
      <c r="F2432" s="80" t="s">
        <v>5992</v>
      </c>
    </row>
    <row r="2433" spans="1:6" ht="13.5" x14ac:dyDescent="0.25">
      <c r="A2433" s="80">
        <v>92875</v>
      </c>
      <c r="B2433" s="80" t="s">
        <v>13090</v>
      </c>
      <c r="C2433" s="80" t="s">
        <v>1008</v>
      </c>
      <c r="D2433" s="80" t="s">
        <v>6059</v>
      </c>
      <c r="E2433" s="110">
        <v>12.06</v>
      </c>
      <c r="F2433" s="80" t="s">
        <v>5992</v>
      </c>
    </row>
    <row r="2434" spans="1:6" ht="13.5" x14ac:dyDescent="0.25">
      <c r="A2434" s="80">
        <v>92876</v>
      </c>
      <c r="B2434" s="80" t="s">
        <v>13091</v>
      </c>
      <c r="C2434" s="80" t="s">
        <v>1008</v>
      </c>
      <c r="D2434" s="80" t="s">
        <v>6059</v>
      </c>
      <c r="E2434" s="110">
        <v>11.96</v>
      </c>
      <c r="F2434" s="80" t="s">
        <v>5992</v>
      </c>
    </row>
    <row r="2435" spans="1:6" ht="13.5" x14ac:dyDescent="0.25">
      <c r="A2435" s="80">
        <v>92877</v>
      </c>
      <c r="B2435" s="80" t="s">
        <v>13092</v>
      </c>
      <c r="C2435" s="80" t="s">
        <v>1008</v>
      </c>
      <c r="D2435" s="80" t="s">
        <v>6059</v>
      </c>
      <c r="E2435" s="110">
        <v>13.08</v>
      </c>
      <c r="F2435" s="80" t="s">
        <v>5992</v>
      </c>
    </row>
    <row r="2436" spans="1:6" ht="13.5" x14ac:dyDescent="0.25">
      <c r="A2436" s="80">
        <v>92878</v>
      </c>
      <c r="B2436" s="80" t="s">
        <v>13093</v>
      </c>
      <c r="C2436" s="80" t="s">
        <v>1008</v>
      </c>
      <c r="D2436" s="80" t="s">
        <v>6059</v>
      </c>
      <c r="E2436" s="110">
        <v>12.93</v>
      </c>
      <c r="F2436" s="80" t="s">
        <v>5992</v>
      </c>
    </row>
    <row r="2437" spans="1:6" ht="13.5" x14ac:dyDescent="0.25">
      <c r="A2437" s="80">
        <v>92879</v>
      </c>
      <c r="B2437" s="80" t="s">
        <v>13094</v>
      </c>
      <c r="C2437" s="80" t="s">
        <v>1008</v>
      </c>
      <c r="D2437" s="80" t="s">
        <v>6059</v>
      </c>
      <c r="E2437" s="110">
        <v>12.84</v>
      </c>
      <c r="F2437" s="80" t="s">
        <v>5992</v>
      </c>
    </row>
    <row r="2438" spans="1:6" ht="13.5" x14ac:dyDescent="0.25">
      <c r="A2438" s="80">
        <v>92880</v>
      </c>
      <c r="B2438" s="80" t="s">
        <v>13095</v>
      </c>
      <c r="C2438" s="80" t="s">
        <v>1008</v>
      </c>
      <c r="D2438" s="80" t="s">
        <v>6059</v>
      </c>
      <c r="E2438" s="110">
        <v>13.15</v>
      </c>
      <c r="F2438" s="80" t="s">
        <v>5992</v>
      </c>
    </row>
    <row r="2439" spans="1:6" ht="13.5" x14ac:dyDescent="0.25">
      <c r="A2439" s="80">
        <v>92881</v>
      </c>
      <c r="B2439" s="80" t="s">
        <v>13096</v>
      </c>
      <c r="C2439" s="80" t="s">
        <v>1008</v>
      </c>
      <c r="D2439" s="80" t="s">
        <v>6059</v>
      </c>
      <c r="E2439" s="110">
        <v>13.13</v>
      </c>
      <c r="F2439" s="80" t="s">
        <v>5992</v>
      </c>
    </row>
    <row r="2440" spans="1:6" ht="13.5" x14ac:dyDescent="0.25">
      <c r="A2440" s="80">
        <v>92882</v>
      </c>
      <c r="B2440" s="80" t="s">
        <v>13097</v>
      </c>
      <c r="C2440" s="80" t="s">
        <v>1008</v>
      </c>
      <c r="D2440" s="80" t="s">
        <v>5991</v>
      </c>
      <c r="E2440" s="110">
        <v>15.35</v>
      </c>
      <c r="F2440" s="80" t="s">
        <v>5992</v>
      </c>
    </row>
    <row r="2441" spans="1:6" ht="13.5" x14ac:dyDescent="0.25">
      <c r="A2441" s="80">
        <v>92883</v>
      </c>
      <c r="B2441" s="80" t="s">
        <v>13098</v>
      </c>
      <c r="C2441" s="80" t="s">
        <v>1008</v>
      </c>
      <c r="D2441" s="80" t="s">
        <v>5991</v>
      </c>
      <c r="E2441" s="110">
        <v>14.56</v>
      </c>
      <c r="F2441" s="80" t="s">
        <v>5992</v>
      </c>
    </row>
    <row r="2442" spans="1:6" ht="13.5" x14ac:dyDescent="0.25">
      <c r="A2442" s="80">
        <v>92884</v>
      </c>
      <c r="B2442" s="80" t="s">
        <v>13099</v>
      </c>
      <c r="C2442" s="80" t="s">
        <v>1008</v>
      </c>
      <c r="D2442" s="80" t="s">
        <v>5991</v>
      </c>
      <c r="E2442" s="110">
        <v>15.17</v>
      </c>
      <c r="F2442" s="80" t="s">
        <v>5992</v>
      </c>
    </row>
    <row r="2443" spans="1:6" ht="13.5" x14ac:dyDescent="0.25">
      <c r="A2443" s="80">
        <v>92885</v>
      </c>
      <c r="B2443" s="80" t="s">
        <v>13100</v>
      </c>
      <c r="C2443" s="80" t="s">
        <v>1008</v>
      </c>
      <c r="D2443" s="80" t="s">
        <v>5991</v>
      </c>
      <c r="E2443" s="110">
        <v>14.61</v>
      </c>
      <c r="F2443" s="80" t="s">
        <v>5992</v>
      </c>
    </row>
    <row r="2444" spans="1:6" ht="13.5" x14ac:dyDescent="0.25">
      <c r="A2444" s="80">
        <v>92886</v>
      </c>
      <c r="B2444" s="80" t="s">
        <v>13101</v>
      </c>
      <c r="C2444" s="80" t="s">
        <v>1008</v>
      </c>
      <c r="D2444" s="80" t="s">
        <v>5991</v>
      </c>
      <c r="E2444" s="110">
        <v>14.15</v>
      </c>
      <c r="F2444" s="80" t="s">
        <v>5992</v>
      </c>
    </row>
    <row r="2445" spans="1:6" ht="13.5" x14ac:dyDescent="0.25">
      <c r="A2445" s="80">
        <v>92887</v>
      </c>
      <c r="B2445" s="80" t="s">
        <v>13102</v>
      </c>
      <c r="C2445" s="80" t="s">
        <v>1008</v>
      </c>
      <c r="D2445" s="80" t="s">
        <v>5991</v>
      </c>
      <c r="E2445" s="110">
        <v>14.2</v>
      </c>
      <c r="F2445" s="80" t="s">
        <v>5992</v>
      </c>
    </row>
    <row r="2446" spans="1:6" ht="13.5" x14ac:dyDescent="0.25">
      <c r="A2446" s="80">
        <v>92888</v>
      </c>
      <c r="B2446" s="80" t="s">
        <v>13103</v>
      </c>
      <c r="C2446" s="80" t="s">
        <v>1008</v>
      </c>
      <c r="D2446" s="80" t="s">
        <v>6059</v>
      </c>
      <c r="E2446" s="110">
        <v>13.97</v>
      </c>
      <c r="F2446" s="80" t="s">
        <v>5992</v>
      </c>
    </row>
    <row r="2447" spans="1:6" ht="13.5" x14ac:dyDescent="0.25">
      <c r="A2447" s="80">
        <v>92915</v>
      </c>
      <c r="B2447" s="80" t="s">
        <v>13104</v>
      </c>
      <c r="C2447" s="80" t="s">
        <v>1008</v>
      </c>
      <c r="D2447" s="80" t="s">
        <v>5991</v>
      </c>
      <c r="E2447" s="110">
        <v>18.28</v>
      </c>
      <c r="F2447" s="80" t="s">
        <v>5992</v>
      </c>
    </row>
    <row r="2448" spans="1:6" ht="13.5" x14ac:dyDescent="0.25">
      <c r="A2448" s="80">
        <v>92916</v>
      </c>
      <c r="B2448" s="80" t="s">
        <v>13105</v>
      </c>
      <c r="C2448" s="80" t="s">
        <v>1008</v>
      </c>
      <c r="D2448" s="80" t="s">
        <v>5991</v>
      </c>
      <c r="E2448" s="110">
        <v>17.440000000000001</v>
      </c>
      <c r="F2448" s="80" t="s">
        <v>5992</v>
      </c>
    </row>
    <row r="2449" spans="1:6" ht="13.5" x14ac:dyDescent="0.25">
      <c r="A2449" s="80">
        <v>92917</v>
      </c>
      <c r="B2449" s="80" t="s">
        <v>13106</v>
      </c>
      <c r="C2449" s="80" t="s">
        <v>1008</v>
      </c>
      <c r="D2449" s="80" t="s">
        <v>5991</v>
      </c>
      <c r="E2449" s="110">
        <v>16.420000000000002</v>
      </c>
      <c r="F2449" s="80" t="s">
        <v>5992</v>
      </c>
    </row>
    <row r="2450" spans="1:6" ht="13.5" x14ac:dyDescent="0.25">
      <c r="A2450" s="80">
        <v>92919</v>
      </c>
      <c r="B2450" s="80" t="s">
        <v>13107</v>
      </c>
      <c r="C2450" s="80" t="s">
        <v>1008</v>
      </c>
      <c r="D2450" s="80" t="s">
        <v>5991</v>
      </c>
      <c r="E2450" s="110">
        <v>14.65</v>
      </c>
      <c r="F2450" s="80" t="s">
        <v>5992</v>
      </c>
    </row>
    <row r="2451" spans="1:6" ht="13.5" x14ac:dyDescent="0.25">
      <c r="A2451" s="80">
        <v>92921</v>
      </c>
      <c r="B2451" s="80" t="s">
        <v>13108</v>
      </c>
      <c r="C2451" s="80" t="s">
        <v>1008</v>
      </c>
      <c r="D2451" s="80" t="s">
        <v>5991</v>
      </c>
      <c r="E2451" s="110">
        <v>12.28</v>
      </c>
      <c r="F2451" s="80" t="s">
        <v>5992</v>
      </c>
    </row>
    <row r="2452" spans="1:6" ht="13.5" x14ac:dyDescent="0.25">
      <c r="A2452" s="80">
        <v>92922</v>
      </c>
      <c r="B2452" s="80" t="s">
        <v>13109</v>
      </c>
      <c r="C2452" s="80" t="s">
        <v>1008</v>
      </c>
      <c r="D2452" s="80" t="s">
        <v>5991</v>
      </c>
      <c r="E2452" s="110">
        <v>11.88</v>
      </c>
      <c r="F2452" s="80" t="s">
        <v>5992</v>
      </c>
    </row>
    <row r="2453" spans="1:6" ht="13.5" x14ac:dyDescent="0.25">
      <c r="A2453" s="80">
        <v>92923</v>
      </c>
      <c r="B2453" s="80" t="s">
        <v>13110</v>
      </c>
      <c r="C2453" s="80" t="s">
        <v>1008</v>
      </c>
      <c r="D2453" s="80" t="s">
        <v>5991</v>
      </c>
      <c r="E2453" s="110">
        <v>13.53</v>
      </c>
      <c r="F2453" s="80" t="s">
        <v>5992</v>
      </c>
    </row>
    <row r="2454" spans="1:6" ht="13.5" x14ac:dyDescent="0.25">
      <c r="A2454" s="80">
        <v>92924</v>
      </c>
      <c r="B2454" s="80" t="s">
        <v>13111</v>
      </c>
      <c r="C2454" s="80" t="s">
        <v>1008</v>
      </c>
      <c r="D2454" s="80" t="s">
        <v>5991</v>
      </c>
      <c r="E2454" s="110">
        <v>13.36</v>
      </c>
      <c r="F2454" s="80" t="s">
        <v>5992</v>
      </c>
    </row>
    <row r="2455" spans="1:6" ht="13.5" x14ac:dyDescent="0.25">
      <c r="A2455" s="80">
        <v>95448</v>
      </c>
      <c r="B2455" s="80" t="s">
        <v>13112</v>
      </c>
      <c r="C2455" s="80" t="s">
        <v>1008</v>
      </c>
      <c r="D2455" s="80" t="s">
        <v>6059</v>
      </c>
      <c r="E2455" s="110">
        <v>13.4</v>
      </c>
      <c r="F2455" s="80" t="s">
        <v>5992</v>
      </c>
    </row>
    <row r="2456" spans="1:6" ht="13.5" x14ac:dyDescent="0.25">
      <c r="A2456" s="80">
        <v>95576</v>
      </c>
      <c r="B2456" s="80" t="s">
        <v>8176</v>
      </c>
      <c r="C2456" s="80" t="s">
        <v>1008</v>
      </c>
      <c r="D2456" s="80" t="s">
        <v>6059</v>
      </c>
      <c r="E2456" s="110">
        <v>15.2</v>
      </c>
      <c r="F2456" s="80" t="s">
        <v>5992</v>
      </c>
    </row>
    <row r="2457" spans="1:6" ht="13.5" x14ac:dyDescent="0.25">
      <c r="A2457" s="80">
        <v>95577</v>
      </c>
      <c r="B2457" s="80" t="s">
        <v>8177</v>
      </c>
      <c r="C2457" s="80" t="s">
        <v>1008</v>
      </c>
      <c r="D2457" s="80" t="s">
        <v>6059</v>
      </c>
      <c r="E2457" s="110">
        <v>13.37</v>
      </c>
      <c r="F2457" s="80" t="s">
        <v>5992</v>
      </c>
    </row>
    <row r="2458" spans="1:6" ht="13.5" x14ac:dyDescent="0.25">
      <c r="A2458" s="80">
        <v>95578</v>
      </c>
      <c r="B2458" s="80" t="s">
        <v>8178</v>
      </c>
      <c r="C2458" s="80" t="s">
        <v>1008</v>
      </c>
      <c r="D2458" s="80" t="s">
        <v>6059</v>
      </c>
      <c r="E2458" s="110">
        <v>11.31</v>
      </c>
      <c r="F2458" s="80" t="s">
        <v>5992</v>
      </c>
    </row>
    <row r="2459" spans="1:6" ht="13.5" x14ac:dyDescent="0.25">
      <c r="A2459" s="80">
        <v>95579</v>
      </c>
      <c r="B2459" s="80" t="s">
        <v>8179</v>
      </c>
      <c r="C2459" s="80" t="s">
        <v>1008</v>
      </c>
      <c r="D2459" s="80" t="s">
        <v>6059</v>
      </c>
      <c r="E2459" s="110">
        <v>11.07</v>
      </c>
      <c r="F2459" s="80" t="s">
        <v>5992</v>
      </c>
    </row>
    <row r="2460" spans="1:6" ht="13.5" x14ac:dyDescent="0.25">
      <c r="A2460" s="80">
        <v>95580</v>
      </c>
      <c r="B2460" s="80" t="s">
        <v>8180</v>
      </c>
      <c r="C2460" s="80" t="s">
        <v>1008</v>
      </c>
      <c r="D2460" s="80" t="s">
        <v>6059</v>
      </c>
      <c r="E2460" s="110">
        <v>12.9</v>
      </c>
      <c r="F2460" s="80" t="s">
        <v>5992</v>
      </c>
    </row>
    <row r="2461" spans="1:6" ht="13.5" x14ac:dyDescent="0.25">
      <c r="A2461" s="80">
        <v>95581</v>
      </c>
      <c r="B2461" s="80" t="s">
        <v>8181</v>
      </c>
      <c r="C2461" s="80" t="s">
        <v>1008</v>
      </c>
      <c r="D2461" s="80" t="s">
        <v>6059</v>
      </c>
      <c r="E2461" s="110">
        <v>12.87</v>
      </c>
      <c r="F2461" s="80" t="s">
        <v>5992</v>
      </c>
    </row>
    <row r="2462" spans="1:6" ht="13.5" x14ac:dyDescent="0.25">
      <c r="A2462" s="80">
        <v>95582</v>
      </c>
      <c r="B2462" s="80" t="s">
        <v>8182</v>
      </c>
      <c r="C2462" s="80" t="s">
        <v>1008</v>
      </c>
      <c r="D2462" s="80" t="s">
        <v>6059</v>
      </c>
      <c r="E2462" s="110">
        <v>14.06</v>
      </c>
      <c r="F2462" s="80" t="s">
        <v>5992</v>
      </c>
    </row>
    <row r="2463" spans="1:6" ht="13.5" x14ac:dyDescent="0.25">
      <c r="A2463" s="80">
        <v>95583</v>
      </c>
      <c r="B2463" s="80" t="s">
        <v>8183</v>
      </c>
      <c r="C2463" s="80" t="s">
        <v>1008</v>
      </c>
      <c r="D2463" s="80" t="s">
        <v>6059</v>
      </c>
      <c r="E2463" s="110">
        <v>17.27</v>
      </c>
      <c r="F2463" s="80" t="s">
        <v>5992</v>
      </c>
    </row>
    <row r="2464" spans="1:6" ht="13.5" x14ac:dyDescent="0.25">
      <c r="A2464" s="80">
        <v>95584</v>
      </c>
      <c r="B2464" s="80" t="s">
        <v>8184</v>
      </c>
      <c r="C2464" s="80" t="s">
        <v>1008</v>
      </c>
      <c r="D2464" s="80" t="s">
        <v>6059</v>
      </c>
      <c r="E2464" s="110">
        <v>16.149999999999999</v>
      </c>
      <c r="F2464" s="80" t="s">
        <v>5992</v>
      </c>
    </row>
    <row r="2465" spans="1:6" ht="13.5" x14ac:dyDescent="0.25">
      <c r="A2465" s="80">
        <v>95592</v>
      </c>
      <c r="B2465" s="80" t="s">
        <v>8185</v>
      </c>
      <c r="C2465" s="80" t="s">
        <v>1008</v>
      </c>
      <c r="D2465" s="80" t="s">
        <v>6059</v>
      </c>
      <c r="E2465" s="110">
        <v>17.27</v>
      </c>
      <c r="F2465" s="80" t="s">
        <v>5992</v>
      </c>
    </row>
    <row r="2466" spans="1:6" ht="13.5" x14ac:dyDescent="0.25">
      <c r="A2466" s="80">
        <v>95593</v>
      </c>
      <c r="B2466" s="80" t="s">
        <v>8186</v>
      </c>
      <c r="C2466" s="80" t="s">
        <v>1008</v>
      </c>
      <c r="D2466" s="80" t="s">
        <v>6059</v>
      </c>
      <c r="E2466" s="110">
        <v>16.149999999999999</v>
      </c>
      <c r="F2466" s="80" t="s">
        <v>5992</v>
      </c>
    </row>
    <row r="2467" spans="1:6" ht="13.5" x14ac:dyDescent="0.25">
      <c r="A2467" s="80">
        <v>95943</v>
      </c>
      <c r="B2467" s="80" t="s">
        <v>8187</v>
      </c>
      <c r="C2467" s="80" t="s">
        <v>1008</v>
      </c>
      <c r="D2467" s="80" t="s">
        <v>5991</v>
      </c>
      <c r="E2467" s="110">
        <v>22.76</v>
      </c>
      <c r="F2467" s="80" t="s">
        <v>5992</v>
      </c>
    </row>
    <row r="2468" spans="1:6" ht="13.5" x14ac:dyDescent="0.25">
      <c r="A2468" s="80">
        <v>95944</v>
      </c>
      <c r="B2468" s="80" t="s">
        <v>8188</v>
      </c>
      <c r="C2468" s="80" t="s">
        <v>1008</v>
      </c>
      <c r="D2468" s="80" t="s">
        <v>5991</v>
      </c>
      <c r="E2468" s="110">
        <v>21.45</v>
      </c>
      <c r="F2468" s="80" t="s">
        <v>5992</v>
      </c>
    </row>
    <row r="2469" spans="1:6" ht="13.5" x14ac:dyDescent="0.25">
      <c r="A2469" s="80">
        <v>95945</v>
      </c>
      <c r="B2469" s="80" t="s">
        <v>8189</v>
      </c>
      <c r="C2469" s="80" t="s">
        <v>1008</v>
      </c>
      <c r="D2469" s="80" t="s">
        <v>5991</v>
      </c>
      <c r="E2469" s="110">
        <v>18.309999999999999</v>
      </c>
      <c r="F2469" s="80" t="s">
        <v>5992</v>
      </c>
    </row>
    <row r="2470" spans="1:6" ht="13.5" x14ac:dyDescent="0.25">
      <c r="A2470" s="80">
        <v>95946</v>
      </c>
      <c r="B2470" s="80" t="s">
        <v>8190</v>
      </c>
      <c r="C2470" s="80" t="s">
        <v>1008</v>
      </c>
      <c r="D2470" s="80" t="s">
        <v>5991</v>
      </c>
      <c r="E2470" s="110">
        <v>15.23</v>
      </c>
      <c r="F2470" s="80" t="s">
        <v>5992</v>
      </c>
    </row>
    <row r="2471" spans="1:6" ht="13.5" x14ac:dyDescent="0.25">
      <c r="A2471" s="80">
        <v>95947</v>
      </c>
      <c r="B2471" s="80" t="s">
        <v>8191</v>
      </c>
      <c r="C2471" s="80" t="s">
        <v>1008</v>
      </c>
      <c r="D2471" s="80" t="s">
        <v>5991</v>
      </c>
      <c r="E2471" s="110">
        <v>12.15</v>
      </c>
      <c r="F2471" s="80" t="s">
        <v>5992</v>
      </c>
    </row>
    <row r="2472" spans="1:6" ht="13.5" x14ac:dyDescent="0.25">
      <c r="A2472" s="80">
        <v>95948</v>
      </c>
      <c r="B2472" s="80" t="s">
        <v>8192</v>
      </c>
      <c r="C2472" s="80" t="s">
        <v>1008</v>
      </c>
      <c r="D2472" s="80" t="s">
        <v>5991</v>
      </c>
      <c r="E2472" s="110">
        <v>11.12</v>
      </c>
      <c r="F2472" s="80" t="s">
        <v>5992</v>
      </c>
    </row>
    <row r="2473" spans="1:6" ht="13.5" x14ac:dyDescent="0.25">
      <c r="A2473" s="80">
        <v>96544</v>
      </c>
      <c r="B2473" s="80" t="s">
        <v>8193</v>
      </c>
      <c r="C2473" s="80" t="s">
        <v>1008</v>
      </c>
      <c r="D2473" s="80" t="s">
        <v>5991</v>
      </c>
      <c r="E2473" s="110">
        <v>18.14</v>
      </c>
      <c r="F2473" s="80" t="s">
        <v>5992</v>
      </c>
    </row>
    <row r="2474" spans="1:6" ht="13.5" x14ac:dyDescent="0.25">
      <c r="A2474" s="80">
        <v>96545</v>
      </c>
      <c r="B2474" s="80" t="s">
        <v>8194</v>
      </c>
      <c r="C2474" s="80" t="s">
        <v>1008</v>
      </c>
      <c r="D2474" s="80" t="s">
        <v>5991</v>
      </c>
      <c r="E2474" s="110">
        <v>17.100000000000001</v>
      </c>
      <c r="F2474" s="80" t="s">
        <v>5992</v>
      </c>
    </row>
    <row r="2475" spans="1:6" ht="13.5" x14ac:dyDescent="0.25">
      <c r="A2475" s="80">
        <v>96546</v>
      </c>
      <c r="B2475" s="80" t="s">
        <v>8195</v>
      </c>
      <c r="C2475" s="80" t="s">
        <v>1008</v>
      </c>
      <c r="D2475" s="80" t="s">
        <v>5991</v>
      </c>
      <c r="E2475" s="110">
        <v>15.37</v>
      </c>
      <c r="F2475" s="80" t="s">
        <v>5992</v>
      </c>
    </row>
    <row r="2476" spans="1:6" ht="13.5" x14ac:dyDescent="0.25">
      <c r="A2476" s="80">
        <v>96547</v>
      </c>
      <c r="B2476" s="80" t="s">
        <v>8196</v>
      </c>
      <c r="C2476" s="80" t="s">
        <v>1008</v>
      </c>
      <c r="D2476" s="80" t="s">
        <v>5991</v>
      </c>
      <c r="E2476" s="110">
        <v>13.02</v>
      </c>
      <c r="F2476" s="80" t="s">
        <v>5992</v>
      </c>
    </row>
    <row r="2477" spans="1:6" ht="13.5" x14ac:dyDescent="0.25">
      <c r="A2477" s="80">
        <v>96548</v>
      </c>
      <c r="B2477" s="80" t="s">
        <v>8197</v>
      </c>
      <c r="C2477" s="80" t="s">
        <v>1008</v>
      </c>
      <c r="D2477" s="80" t="s">
        <v>5991</v>
      </c>
      <c r="E2477" s="110">
        <v>12.4</v>
      </c>
      <c r="F2477" s="80" t="s">
        <v>5992</v>
      </c>
    </row>
    <row r="2478" spans="1:6" ht="13.5" x14ac:dyDescent="0.25">
      <c r="A2478" s="80">
        <v>96549</v>
      </c>
      <c r="B2478" s="80" t="s">
        <v>8198</v>
      </c>
      <c r="C2478" s="80" t="s">
        <v>1008</v>
      </c>
      <c r="D2478" s="80" t="s">
        <v>5991</v>
      </c>
      <c r="E2478" s="110">
        <v>13.88</v>
      </c>
      <c r="F2478" s="80" t="s">
        <v>5992</v>
      </c>
    </row>
    <row r="2479" spans="1:6" ht="13.5" x14ac:dyDescent="0.25">
      <c r="A2479" s="80">
        <v>96550</v>
      </c>
      <c r="B2479" s="80" t="s">
        <v>8199</v>
      </c>
      <c r="C2479" s="80" t="s">
        <v>1008</v>
      </c>
      <c r="D2479" s="80" t="s">
        <v>5991</v>
      </c>
      <c r="E2479" s="110">
        <v>13.56</v>
      </c>
      <c r="F2479" s="80" t="s">
        <v>5992</v>
      </c>
    </row>
    <row r="2480" spans="1:6" ht="13.5" x14ac:dyDescent="0.25">
      <c r="A2480" s="80">
        <v>100064</v>
      </c>
      <c r="B2480" s="80" t="s">
        <v>8200</v>
      </c>
      <c r="C2480" s="80" t="s">
        <v>1008</v>
      </c>
      <c r="D2480" s="80" t="s">
        <v>5991</v>
      </c>
      <c r="E2480" s="110">
        <v>14.59</v>
      </c>
      <c r="F2480" s="80" t="s">
        <v>5992</v>
      </c>
    </row>
    <row r="2481" spans="1:6" ht="13.5" x14ac:dyDescent="0.25">
      <c r="A2481" s="80">
        <v>100066</v>
      </c>
      <c r="B2481" s="80" t="s">
        <v>8201</v>
      </c>
      <c r="C2481" s="80" t="s">
        <v>1008</v>
      </c>
      <c r="D2481" s="80" t="s">
        <v>5991</v>
      </c>
      <c r="E2481" s="110">
        <v>14.57</v>
      </c>
      <c r="F2481" s="80" t="s">
        <v>5992</v>
      </c>
    </row>
    <row r="2482" spans="1:6" ht="13.5" x14ac:dyDescent="0.25">
      <c r="A2482" s="80">
        <v>100067</v>
      </c>
      <c r="B2482" s="80" t="s">
        <v>8202</v>
      </c>
      <c r="C2482" s="80" t="s">
        <v>1008</v>
      </c>
      <c r="D2482" s="80" t="s">
        <v>6059</v>
      </c>
      <c r="E2482" s="110">
        <v>14.33</v>
      </c>
      <c r="F2482" s="80" t="s">
        <v>5992</v>
      </c>
    </row>
    <row r="2483" spans="1:6" ht="13.5" x14ac:dyDescent="0.25">
      <c r="A2483" s="80">
        <v>100068</v>
      </c>
      <c r="B2483" s="80" t="s">
        <v>8203</v>
      </c>
      <c r="C2483" s="80" t="s">
        <v>1008</v>
      </c>
      <c r="D2483" s="80" t="s">
        <v>6059</v>
      </c>
      <c r="E2483" s="110">
        <v>11.53</v>
      </c>
      <c r="F2483" s="80" t="s">
        <v>5992</v>
      </c>
    </row>
    <row r="2484" spans="1:6" ht="13.5" x14ac:dyDescent="0.25">
      <c r="A2484" s="80">
        <v>102920</v>
      </c>
      <c r="B2484" s="80" t="s">
        <v>8204</v>
      </c>
      <c r="C2484" s="80" t="s">
        <v>1008</v>
      </c>
      <c r="D2484" s="80" t="s">
        <v>6059</v>
      </c>
      <c r="E2484" s="110">
        <v>10.36</v>
      </c>
      <c r="F2484" s="80" t="s">
        <v>5992</v>
      </c>
    </row>
    <row r="2485" spans="1:6" ht="13.5" x14ac:dyDescent="0.25">
      <c r="A2485" s="80">
        <v>102921</v>
      </c>
      <c r="B2485" s="80" t="s">
        <v>8205</v>
      </c>
      <c r="C2485" s="80" t="s">
        <v>1008</v>
      </c>
      <c r="D2485" s="80" t="s">
        <v>6059</v>
      </c>
      <c r="E2485" s="110">
        <v>10.11</v>
      </c>
      <c r="F2485" s="80" t="s">
        <v>5992</v>
      </c>
    </row>
    <row r="2486" spans="1:6" ht="13.5" x14ac:dyDescent="0.25">
      <c r="A2486" s="80">
        <v>102922</v>
      </c>
      <c r="B2486" s="80" t="s">
        <v>8206</v>
      </c>
      <c r="C2486" s="80" t="s">
        <v>1008</v>
      </c>
      <c r="D2486" s="80" t="s">
        <v>6059</v>
      </c>
      <c r="E2486" s="110">
        <v>10.84</v>
      </c>
      <c r="F2486" s="80" t="s">
        <v>5992</v>
      </c>
    </row>
    <row r="2487" spans="1:6" ht="13.5" x14ac:dyDescent="0.25">
      <c r="A2487" s="80">
        <v>102923</v>
      </c>
      <c r="B2487" s="80" t="s">
        <v>8207</v>
      </c>
      <c r="C2487" s="80" t="s">
        <v>1008</v>
      </c>
      <c r="D2487" s="80" t="s">
        <v>6059</v>
      </c>
      <c r="E2487" s="110">
        <v>9.93</v>
      </c>
      <c r="F2487" s="80" t="s">
        <v>5992</v>
      </c>
    </row>
    <row r="2488" spans="1:6" ht="13.5" x14ac:dyDescent="0.25">
      <c r="A2488" s="80">
        <v>103088</v>
      </c>
      <c r="B2488" s="80" t="s">
        <v>8208</v>
      </c>
      <c r="C2488" s="80" t="s">
        <v>1008</v>
      </c>
      <c r="D2488" s="80" t="s">
        <v>6059</v>
      </c>
      <c r="E2488" s="110">
        <v>11.85</v>
      </c>
      <c r="F2488" s="80" t="s">
        <v>5992</v>
      </c>
    </row>
    <row r="2489" spans="1:6" ht="13.5" x14ac:dyDescent="0.25">
      <c r="A2489" s="80">
        <v>104104</v>
      </c>
      <c r="B2489" s="80" t="s">
        <v>13113</v>
      </c>
      <c r="C2489" s="80" t="s">
        <v>1008</v>
      </c>
      <c r="D2489" s="80" t="s">
        <v>6059</v>
      </c>
      <c r="E2489" s="110">
        <v>14.22</v>
      </c>
      <c r="F2489" s="80" t="s">
        <v>5992</v>
      </c>
    </row>
    <row r="2490" spans="1:6" ht="13.5" x14ac:dyDescent="0.25">
      <c r="A2490" s="80">
        <v>104105</v>
      </c>
      <c r="B2490" s="80" t="s">
        <v>13114</v>
      </c>
      <c r="C2490" s="80" t="s">
        <v>1008</v>
      </c>
      <c r="D2490" s="80" t="s">
        <v>6059</v>
      </c>
      <c r="E2490" s="110">
        <v>14.22</v>
      </c>
      <c r="F2490" s="80" t="s">
        <v>5992</v>
      </c>
    </row>
    <row r="2491" spans="1:6" ht="13.5" x14ac:dyDescent="0.25">
      <c r="A2491" s="80">
        <v>104106</v>
      </c>
      <c r="B2491" s="80" t="s">
        <v>13115</v>
      </c>
      <c r="C2491" s="80" t="s">
        <v>1008</v>
      </c>
      <c r="D2491" s="80" t="s">
        <v>5991</v>
      </c>
      <c r="E2491" s="110">
        <v>12.43</v>
      </c>
      <c r="F2491" s="80" t="s">
        <v>5992</v>
      </c>
    </row>
    <row r="2492" spans="1:6" ht="13.5" x14ac:dyDescent="0.25">
      <c r="A2492" s="80">
        <v>104107</v>
      </c>
      <c r="B2492" s="80" t="s">
        <v>13116</v>
      </c>
      <c r="C2492" s="80" t="s">
        <v>1008</v>
      </c>
      <c r="D2492" s="80" t="s">
        <v>5991</v>
      </c>
      <c r="E2492" s="110">
        <v>13.02</v>
      </c>
      <c r="F2492" s="80" t="s">
        <v>5992</v>
      </c>
    </row>
    <row r="2493" spans="1:6" ht="13.5" x14ac:dyDescent="0.25">
      <c r="A2493" s="80">
        <v>104108</v>
      </c>
      <c r="B2493" s="80" t="s">
        <v>13117</v>
      </c>
      <c r="C2493" s="80" t="s">
        <v>1008</v>
      </c>
      <c r="D2493" s="80" t="s">
        <v>5991</v>
      </c>
      <c r="E2493" s="110">
        <v>15.3</v>
      </c>
      <c r="F2493" s="80" t="s">
        <v>5992</v>
      </c>
    </row>
    <row r="2494" spans="1:6" ht="13.5" x14ac:dyDescent="0.25">
      <c r="A2494" s="80">
        <v>104109</v>
      </c>
      <c r="B2494" s="80" t="s">
        <v>13118</v>
      </c>
      <c r="C2494" s="80" t="s">
        <v>1008</v>
      </c>
      <c r="D2494" s="80" t="s">
        <v>5991</v>
      </c>
      <c r="E2494" s="110">
        <v>18.02</v>
      </c>
      <c r="F2494" s="80" t="s">
        <v>5992</v>
      </c>
    </row>
    <row r="2495" spans="1:6" ht="13.5" x14ac:dyDescent="0.25">
      <c r="A2495" s="80">
        <v>104110</v>
      </c>
      <c r="B2495" s="80" t="s">
        <v>13119</v>
      </c>
      <c r="C2495" s="80" t="s">
        <v>1008</v>
      </c>
      <c r="D2495" s="80" t="s">
        <v>5991</v>
      </c>
      <c r="E2495" s="110">
        <v>19.7</v>
      </c>
      <c r="F2495" s="80" t="s">
        <v>5992</v>
      </c>
    </row>
    <row r="2496" spans="1:6" ht="13.5" x14ac:dyDescent="0.25">
      <c r="A2496" s="80">
        <v>104111</v>
      </c>
      <c r="B2496" s="80" t="s">
        <v>13120</v>
      </c>
      <c r="C2496" s="80" t="s">
        <v>1008</v>
      </c>
      <c r="D2496" s="80" t="s">
        <v>5991</v>
      </c>
      <c r="E2496" s="110">
        <v>21.34</v>
      </c>
      <c r="F2496" s="80" t="s">
        <v>5992</v>
      </c>
    </row>
    <row r="2497" spans="1:6" ht="13.5" x14ac:dyDescent="0.25">
      <c r="A2497" s="80">
        <v>89993</v>
      </c>
      <c r="B2497" s="80" t="s">
        <v>8209</v>
      </c>
      <c r="C2497" s="80" t="s">
        <v>7340</v>
      </c>
      <c r="D2497" s="80" t="s">
        <v>6059</v>
      </c>
      <c r="E2497" s="111">
        <v>1003.84</v>
      </c>
      <c r="F2497" s="80" t="s">
        <v>5992</v>
      </c>
    </row>
    <row r="2498" spans="1:6" ht="13.5" x14ac:dyDescent="0.25">
      <c r="A2498" s="80">
        <v>89994</v>
      </c>
      <c r="B2498" s="80" t="s">
        <v>8210</v>
      </c>
      <c r="C2498" s="80" t="s">
        <v>7340</v>
      </c>
      <c r="D2498" s="80" t="s">
        <v>6059</v>
      </c>
      <c r="E2498" s="110">
        <v>881.8</v>
      </c>
      <c r="F2498" s="80" t="s">
        <v>5992</v>
      </c>
    </row>
    <row r="2499" spans="1:6" ht="13.5" x14ac:dyDescent="0.25">
      <c r="A2499" s="80">
        <v>89995</v>
      </c>
      <c r="B2499" s="80" t="s">
        <v>8211</v>
      </c>
      <c r="C2499" s="80" t="s">
        <v>7340</v>
      </c>
      <c r="D2499" s="80" t="s">
        <v>6059</v>
      </c>
      <c r="E2499" s="110">
        <v>972.63</v>
      </c>
      <c r="F2499" s="80" t="s">
        <v>5992</v>
      </c>
    </row>
    <row r="2500" spans="1:6" ht="13.5" x14ac:dyDescent="0.25">
      <c r="A2500" s="80">
        <v>90278</v>
      </c>
      <c r="B2500" s="80" t="s">
        <v>8212</v>
      </c>
      <c r="C2500" s="80" t="s">
        <v>7340</v>
      </c>
      <c r="D2500" s="80" t="s">
        <v>6059</v>
      </c>
      <c r="E2500" s="110">
        <v>547.1</v>
      </c>
      <c r="F2500" s="80" t="s">
        <v>5992</v>
      </c>
    </row>
    <row r="2501" spans="1:6" ht="13.5" x14ac:dyDescent="0.25">
      <c r="A2501" s="80">
        <v>90279</v>
      </c>
      <c r="B2501" s="80" t="s">
        <v>8213</v>
      </c>
      <c r="C2501" s="80" t="s">
        <v>7340</v>
      </c>
      <c r="D2501" s="80" t="s">
        <v>6059</v>
      </c>
      <c r="E2501" s="110">
        <v>590.53</v>
      </c>
      <c r="F2501" s="80" t="s">
        <v>5992</v>
      </c>
    </row>
    <row r="2502" spans="1:6" ht="13.5" x14ac:dyDescent="0.25">
      <c r="A2502" s="80">
        <v>90280</v>
      </c>
      <c r="B2502" s="80" t="s">
        <v>8214</v>
      </c>
      <c r="C2502" s="80" t="s">
        <v>7340</v>
      </c>
      <c r="D2502" s="80" t="s">
        <v>6059</v>
      </c>
      <c r="E2502" s="110">
        <v>639.87</v>
      </c>
      <c r="F2502" s="80" t="s">
        <v>5992</v>
      </c>
    </row>
    <row r="2503" spans="1:6" ht="13.5" x14ac:dyDescent="0.25">
      <c r="A2503" s="80">
        <v>90281</v>
      </c>
      <c r="B2503" s="80" t="s">
        <v>8215</v>
      </c>
      <c r="C2503" s="80" t="s">
        <v>7340</v>
      </c>
      <c r="D2503" s="80" t="s">
        <v>6059</v>
      </c>
      <c r="E2503" s="110">
        <v>723.43</v>
      </c>
      <c r="F2503" s="80" t="s">
        <v>5992</v>
      </c>
    </row>
    <row r="2504" spans="1:6" ht="13.5" x14ac:dyDescent="0.25">
      <c r="A2504" s="80">
        <v>90282</v>
      </c>
      <c r="B2504" s="80" t="s">
        <v>8216</v>
      </c>
      <c r="C2504" s="80" t="s">
        <v>7340</v>
      </c>
      <c r="D2504" s="80" t="s">
        <v>6059</v>
      </c>
      <c r="E2504" s="110">
        <v>537.05999999999995</v>
      </c>
      <c r="F2504" s="80" t="s">
        <v>5992</v>
      </c>
    </row>
    <row r="2505" spans="1:6" ht="13.5" x14ac:dyDescent="0.25">
      <c r="A2505" s="80">
        <v>90283</v>
      </c>
      <c r="B2505" s="80" t="s">
        <v>8217</v>
      </c>
      <c r="C2505" s="80" t="s">
        <v>7340</v>
      </c>
      <c r="D2505" s="80" t="s">
        <v>6059</v>
      </c>
      <c r="E2505" s="110">
        <v>580.83000000000004</v>
      </c>
      <c r="F2505" s="80" t="s">
        <v>5992</v>
      </c>
    </row>
    <row r="2506" spans="1:6" ht="13.5" x14ac:dyDescent="0.25">
      <c r="A2506" s="80">
        <v>90284</v>
      </c>
      <c r="B2506" s="80" t="s">
        <v>8218</v>
      </c>
      <c r="C2506" s="80" t="s">
        <v>7340</v>
      </c>
      <c r="D2506" s="80" t="s">
        <v>6059</v>
      </c>
      <c r="E2506" s="110">
        <v>634.48</v>
      </c>
      <c r="F2506" s="80" t="s">
        <v>5992</v>
      </c>
    </row>
    <row r="2507" spans="1:6" ht="13.5" x14ac:dyDescent="0.25">
      <c r="A2507" s="80">
        <v>90285</v>
      </c>
      <c r="B2507" s="80" t="s">
        <v>8219</v>
      </c>
      <c r="C2507" s="80" t="s">
        <v>7340</v>
      </c>
      <c r="D2507" s="80" t="s">
        <v>6059</v>
      </c>
      <c r="E2507" s="110">
        <v>724.33</v>
      </c>
      <c r="F2507" s="80" t="s">
        <v>5992</v>
      </c>
    </row>
    <row r="2508" spans="1:6" ht="13.5" x14ac:dyDescent="0.25">
      <c r="A2508" s="80">
        <v>94962</v>
      </c>
      <c r="B2508" s="80" t="s">
        <v>8220</v>
      </c>
      <c r="C2508" s="80" t="s">
        <v>7340</v>
      </c>
      <c r="D2508" s="80" t="s">
        <v>6059</v>
      </c>
      <c r="E2508" s="110">
        <v>442.32</v>
      </c>
      <c r="F2508" s="80" t="s">
        <v>5992</v>
      </c>
    </row>
    <row r="2509" spans="1:6" ht="13.5" x14ac:dyDescent="0.25">
      <c r="A2509" s="80">
        <v>94963</v>
      </c>
      <c r="B2509" s="80" t="s">
        <v>8221</v>
      </c>
      <c r="C2509" s="80" t="s">
        <v>7340</v>
      </c>
      <c r="D2509" s="80" t="s">
        <v>6059</v>
      </c>
      <c r="E2509" s="110">
        <v>479.73</v>
      </c>
      <c r="F2509" s="80" t="s">
        <v>5992</v>
      </c>
    </row>
    <row r="2510" spans="1:6" ht="13.5" x14ac:dyDescent="0.25">
      <c r="A2510" s="80">
        <v>94964</v>
      </c>
      <c r="B2510" s="80" t="s">
        <v>8222</v>
      </c>
      <c r="C2510" s="80" t="s">
        <v>7340</v>
      </c>
      <c r="D2510" s="80" t="s">
        <v>6059</v>
      </c>
      <c r="E2510" s="110">
        <v>512.79999999999995</v>
      </c>
      <c r="F2510" s="80" t="s">
        <v>5992</v>
      </c>
    </row>
    <row r="2511" spans="1:6" ht="13.5" x14ac:dyDescent="0.25">
      <c r="A2511" s="80">
        <v>94965</v>
      </c>
      <c r="B2511" s="80" t="s">
        <v>5509</v>
      </c>
      <c r="C2511" s="80" t="s">
        <v>7340</v>
      </c>
      <c r="D2511" s="80" t="s">
        <v>6059</v>
      </c>
      <c r="E2511" s="110">
        <v>528.64</v>
      </c>
      <c r="F2511" s="80" t="s">
        <v>5992</v>
      </c>
    </row>
    <row r="2512" spans="1:6" ht="13.5" x14ac:dyDescent="0.25">
      <c r="A2512" s="80">
        <v>94966</v>
      </c>
      <c r="B2512" s="80" t="s">
        <v>8223</v>
      </c>
      <c r="C2512" s="80" t="s">
        <v>7340</v>
      </c>
      <c r="D2512" s="80" t="s">
        <v>6059</v>
      </c>
      <c r="E2512" s="110">
        <v>542.73</v>
      </c>
      <c r="F2512" s="80" t="s">
        <v>5992</v>
      </c>
    </row>
    <row r="2513" spans="1:6" ht="13.5" x14ac:dyDescent="0.25">
      <c r="A2513" s="80">
        <v>94967</v>
      </c>
      <c r="B2513" s="80" t="s">
        <v>8224</v>
      </c>
      <c r="C2513" s="80" t="s">
        <v>7340</v>
      </c>
      <c r="D2513" s="80" t="s">
        <v>6059</v>
      </c>
      <c r="E2513" s="110">
        <v>603.62</v>
      </c>
      <c r="F2513" s="80" t="s">
        <v>5992</v>
      </c>
    </row>
    <row r="2514" spans="1:6" ht="13.5" x14ac:dyDescent="0.25">
      <c r="A2514" s="80">
        <v>94968</v>
      </c>
      <c r="B2514" s="80" t="s">
        <v>5510</v>
      </c>
      <c r="C2514" s="80" t="s">
        <v>7340</v>
      </c>
      <c r="D2514" s="80" t="s">
        <v>6059</v>
      </c>
      <c r="E2514" s="110">
        <v>440.76</v>
      </c>
      <c r="F2514" s="80" t="s">
        <v>5992</v>
      </c>
    </row>
    <row r="2515" spans="1:6" ht="13.5" x14ac:dyDescent="0.25">
      <c r="A2515" s="80">
        <v>94969</v>
      </c>
      <c r="B2515" s="80" t="s">
        <v>8225</v>
      </c>
      <c r="C2515" s="80" t="s">
        <v>7340</v>
      </c>
      <c r="D2515" s="80" t="s">
        <v>6059</v>
      </c>
      <c r="E2515" s="110">
        <v>475.22</v>
      </c>
      <c r="F2515" s="80" t="s">
        <v>5992</v>
      </c>
    </row>
    <row r="2516" spans="1:6" ht="13.5" x14ac:dyDescent="0.25">
      <c r="A2516" s="80">
        <v>94970</v>
      </c>
      <c r="B2516" s="80" t="s">
        <v>8226</v>
      </c>
      <c r="C2516" s="80" t="s">
        <v>7340</v>
      </c>
      <c r="D2516" s="80" t="s">
        <v>6059</v>
      </c>
      <c r="E2516" s="110">
        <v>503.5</v>
      </c>
      <c r="F2516" s="80" t="s">
        <v>5992</v>
      </c>
    </row>
    <row r="2517" spans="1:6" ht="13.5" x14ac:dyDescent="0.25">
      <c r="A2517" s="80">
        <v>94971</v>
      </c>
      <c r="B2517" s="80" t="s">
        <v>8227</v>
      </c>
      <c r="C2517" s="80" t="s">
        <v>7340</v>
      </c>
      <c r="D2517" s="80" t="s">
        <v>6059</v>
      </c>
      <c r="E2517" s="110">
        <v>524.46</v>
      </c>
      <c r="F2517" s="80" t="s">
        <v>5992</v>
      </c>
    </row>
    <row r="2518" spans="1:6" ht="13.5" x14ac:dyDescent="0.25">
      <c r="A2518" s="80">
        <v>94972</v>
      </c>
      <c r="B2518" s="80" t="s">
        <v>8228</v>
      </c>
      <c r="C2518" s="80" t="s">
        <v>7340</v>
      </c>
      <c r="D2518" s="80" t="s">
        <v>6059</v>
      </c>
      <c r="E2518" s="110">
        <v>538.46</v>
      </c>
      <c r="F2518" s="80" t="s">
        <v>5992</v>
      </c>
    </row>
    <row r="2519" spans="1:6" ht="13.5" x14ac:dyDescent="0.25">
      <c r="A2519" s="80">
        <v>94973</v>
      </c>
      <c r="B2519" s="80" t="s">
        <v>8229</v>
      </c>
      <c r="C2519" s="80" t="s">
        <v>7340</v>
      </c>
      <c r="D2519" s="80" t="s">
        <v>6059</v>
      </c>
      <c r="E2519" s="110">
        <v>598.05999999999995</v>
      </c>
      <c r="F2519" s="80" t="s">
        <v>5992</v>
      </c>
    </row>
    <row r="2520" spans="1:6" ht="13.5" x14ac:dyDescent="0.25">
      <c r="A2520" s="80">
        <v>94974</v>
      </c>
      <c r="B2520" s="80" t="s">
        <v>8230</v>
      </c>
      <c r="C2520" s="80" t="s">
        <v>7340</v>
      </c>
      <c r="D2520" s="80" t="s">
        <v>6059</v>
      </c>
      <c r="E2520" s="110">
        <v>496.68</v>
      </c>
      <c r="F2520" s="80" t="s">
        <v>5992</v>
      </c>
    </row>
    <row r="2521" spans="1:6" ht="13.5" x14ac:dyDescent="0.25">
      <c r="A2521" s="80">
        <v>94975</v>
      </c>
      <c r="B2521" s="80" t="s">
        <v>8231</v>
      </c>
      <c r="C2521" s="80" t="s">
        <v>7340</v>
      </c>
      <c r="D2521" s="80" t="s">
        <v>6059</v>
      </c>
      <c r="E2521" s="110">
        <v>528.22</v>
      </c>
      <c r="F2521" s="80" t="s">
        <v>5992</v>
      </c>
    </row>
    <row r="2522" spans="1:6" ht="13.5" x14ac:dyDescent="0.25">
      <c r="A2522" s="80">
        <v>96555</v>
      </c>
      <c r="B2522" s="80" t="s">
        <v>8232</v>
      </c>
      <c r="C2522" s="80" t="s">
        <v>7340</v>
      </c>
      <c r="D2522" s="80" t="s">
        <v>5991</v>
      </c>
      <c r="E2522" s="110">
        <v>719.68</v>
      </c>
      <c r="F2522" s="80" t="s">
        <v>5992</v>
      </c>
    </row>
    <row r="2523" spans="1:6" ht="13.5" x14ac:dyDescent="0.25">
      <c r="A2523" s="80">
        <v>96556</v>
      </c>
      <c r="B2523" s="80" t="s">
        <v>8233</v>
      </c>
      <c r="C2523" s="80" t="s">
        <v>7340</v>
      </c>
      <c r="D2523" s="80" t="s">
        <v>5991</v>
      </c>
      <c r="E2523" s="110">
        <v>794.37</v>
      </c>
      <c r="F2523" s="80" t="s">
        <v>5992</v>
      </c>
    </row>
    <row r="2524" spans="1:6" ht="13.5" x14ac:dyDescent="0.25">
      <c r="A2524" s="80">
        <v>96557</v>
      </c>
      <c r="B2524" s="80" t="s">
        <v>8234</v>
      </c>
      <c r="C2524" s="80" t="s">
        <v>7340</v>
      </c>
      <c r="D2524" s="80" t="s">
        <v>5991</v>
      </c>
      <c r="E2524" s="110">
        <v>594.64</v>
      </c>
      <c r="F2524" s="80" t="s">
        <v>5992</v>
      </c>
    </row>
    <row r="2525" spans="1:6" ht="13.5" x14ac:dyDescent="0.25">
      <c r="A2525" s="80">
        <v>96558</v>
      </c>
      <c r="B2525" s="80" t="s">
        <v>8235</v>
      </c>
      <c r="C2525" s="80" t="s">
        <v>7340</v>
      </c>
      <c r="D2525" s="80" t="s">
        <v>5991</v>
      </c>
      <c r="E2525" s="110">
        <v>601.24</v>
      </c>
      <c r="F2525" s="80" t="s">
        <v>5992</v>
      </c>
    </row>
    <row r="2526" spans="1:6" ht="13.5" x14ac:dyDescent="0.25">
      <c r="A2526" s="80">
        <v>99235</v>
      </c>
      <c r="B2526" s="80" t="s">
        <v>8236</v>
      </c>
      <c r="C2526" s="80" t="s">
        <v>7340</v>
      </c>
      <c r="D2526" s="80" t="s">
        <v>6059</v>
      </c>
      <c r="E2526" s="110">
        <v>576.72</v>
      </c>
      <c r="F2526" s="80" t="s">
        <v>5992</v>
      </c>
    </row>
    <row r="2527" spans="1:6" ht="13.5" x14ac:dyDescent="0.25">
      <c r="A2527" s="80">
        <v>99431</v>
      </c>
      <c r="B2527" s="80" t="s">
        <v>8237</v>
      </c>
      <c r="C2527" s="80" t="s">
        <v>7340</v>
      </c>
      <c r="D2527" s="80" t="s">
        <v>5991</v>
      </c>
      <c r="E2527" s="110">
        <v>596.6</v>
      </c>
      <c r="F2527" s="80" t="s">
        <v>5992</v>
      </c>
    </row>
    <row r="2528" spans="1:6" ht="13.5" x14ac:dyDescent="0.25">
      <c r="A2528" s="80">
        <v>99432</v>
      </c>
      <c r="B2528" s="80" t="s">
        <v>8238</v>
      </c>
      <c r="C2528" s="80" t="s">
        <v>7340</v>
      </c>
      <c r="D2528" s="80" t="s">
        <v>5991</v>
      </c>
      <c r="E2528" s="110">
        <v>579.37</v>
      </c>
      <c r="F2528" s="80" t="s">
        <v>5992</v>
      </c>
    </row>
    <row r="2529" spans="1:6" ht="13.5" x14ac:dyDescent="0.25">
      <c r="A2529" s="80">
        <v>99433</v>
      </c>
      <c r="B2529" s="80" t="s">
        <v>8239</v>
      </c>
      <c r="C2529" s="80" t="s">
        <v>7340</v>
      </c>
      <c r="D2529" s="80" t="s">
        <v>5991</v>
      </c>
      <c r="E2529" s="110">
        <v>628.04</v>
      </c>
      <c r="F2529" s="80" t="s">
        <v>5992</v>
      </c>
    </row>
    <row r="2530" spans="1:6" ht="13.5" x14ac:dyDescent="0.25">
      <c r="A2530" s="80">
        <v>99434</v>
      </c>
      <c r="B2530" s="80" t="s">
        <v>8240</v>
      </c>
      <c r="C2530" s="80" t="s">
        <v>7340</v>
      </c>
      <c r="D2530" s="80" t="s">
        <v>5991</v>
      </c>
      <c r="E2530" s="110">
        <v>600.16</v>
      </c>
      <c r="F2530" s="80" t="s">
        <v>5992</v>
      </c>
    </row>
    <row r="2531" spans="1:6" ht="13.5" x14ac:dyDescent="0.25">
      <c r="A2531" s="80">
        <v>99435</v>
      </c>
      <c r="B2531" s="80" t="s">
        <v>8241</v>
      </c>
      <c r="C2531" s="80" t="s">
        <v>7340</v>
      </c>
      <c r="D2531" s="80" t="s">
        <v>5991</v>
      </c>
      <c r="E2531" s="110">
        <v>581.82000000000005</v>
      </c>
      <c r="F2531" s="80" t="s">
        <v>5992</v>
      </c>
    </row>
    <row r="2532" spans="1:6" ht="13.5" x14ac:dyDescent="0.25">
      <c r="A2532" s="80">
        <v>99436</v>
      </c>
      <c r="B2532" s="80" t="s">
        <v>8242</v>
      </c>
      <c r="C2532" s="80" t="s">
        <v>7340</v>
      </c>
      <c r="D2532" s="80" t="s">
        <v>5991</v>
      </c>
      <c r="E2532" s="110">
        <v>646.63</v>
      </c>
      <c r="F2532" s="80" t="s">
        <v>5992</v>
      </c>
    </row>
    <row r="2533" spans="1:6" ht="13.5" x14ac:dyDescent="0.25">
      <c r="A2533" s="80">
        <v>99437</v>
      </c>
      <c r="B2533" s="80" t="s">
        <v>8243</v>
      </c>
      <c r="C2533" s="80" t="s">
        <v>7340</v>
      </c>
      <c r="D2533" s="80" t="s">
        <v>6059</v>
      </c>
      <c r="E2533" s="110">
        <v>611.47</v>
      </c>
      <c r="F2533" s="80" t="s">
        <v>5992</v>
      </c>
    </row>
    <row r="2534" spans="1:6" ht="13.5" x14ac:dyDescent="0.25">
      <c r="A2534" s="80">
        <v>99438</v>
      </c>
      <c r="B2534" s="80" t="s">
        <v>8244</v>
      </c>
      <c r="C2534" s="80" t="s">
        <v>7340</v>
      </c>
      <c r="D2534" s="80" t="s">
        <v>6059</v>
      </c>
      <c r="E2534" s="110">
        <v>616.58000000000004</v>
      </c>
      <c r="F2534" s="80" t="s">
        <v>5992</v>
      </c>
    </row>
    <row r="2535" spans="1:6" ht="13.5" x14ac:dyDescent="0.25">
      <c r="A2535" s="80">
        <v>99439</v>
      </c>
      <c r="B2535" s="80" t="s">
        <v>8245</v>
      </c>
      <c r="C2535" s="80" t="s">
        <v>7340</v>
      </c>
      <c r="D2535" s="80" t="s">
        <v>5991</v>
      </c>
      <c r="E2535" s="110">
        <v>587.29999999999995</v>
      </c>
      <c r="F2535" s="80" t="s">
        <v>5992</v>
      </c>
    </row>
    <row r="2536" spans="1:6" ht="13.5" x14ac:dyDescent="0.25">
      <c r="A2536" s="80">
        <v>102473</v>
      </c>
      <c r="B2536" s="80" t="s">
        <v>8246</v>
      </c>
      <c r="C2536" s="80" t="s">
        <v>7340</v>
      </c>
      <c r="D2536" s="80" t="s">
        <v>6059</v>
      </c>
      <c r="E2536" s="110">
        <v>663.97</v>
      </c>
      <c r="F2536" s="80" t="s">
        <v>5992</v>
      </c>
    </row>
    <row r="2537" spans="1:6" ht="13.5" x14ac:dyDescent="0.25">
      <c r="A2537" s="80">
        <v>102474</v>
      </c>
      <c r="B2537" s="80" t="s">
        <v>8247</v>
      </c>
      <c r="C2537" s="80" t="s">
        <v>7340</v>
      </c>
      <c r="D2537" s="80" t="s">
        <v>6059</v>
      </c>
      <c r="E2537" s="110">
        <v>695.52</v>
      </c>
      <c r="F2537" s="80" t="s">
        <v>5992</v>
      </c>
    </row>
    <row r="2538" spans="1:6" ht="13.5" x14ac:dyDescent="0.25">
      <c r="A2538" s="80">
        <v>102475</v>
      </c>
      <c r="B2538" s="80" t="s">
        <v>8248</v>
      </c>
      <c r="C2538" s="80" t="s">
        <v>7340</v>
      </c>
      <c r="D2538" s="80" t="s">
        <v>6059</v>
      </c>
      <c r="E2538" s="110">
        <v>733.36</v>
      </c>
      <c r="F2538" s="80" t="s">
        <v>5992</v>
      </c>
    </row>
    <row r="2539" spans="1:6" ht="13.5" x14ac:dyDescent="0.25">
      <c r="A2539" s="80">
        <v>102476</v>
      </c>
      <c r="B2539" s="80" t="s">
        <v>8249</v>
      </c>
      <c r="C2539" s="80" t="s">
        <v>7340</v>
      </c>
      <c r="D2539" s="80" t="s">
        <v>6059</v>
      </c>
      <c r="E2539" s="110">
        <v>748.34</v>
      </c>
      <c r="F2539" s="80" t="s">
        <v>5992</v>
      </c>
    </row>
    <row r="2540" spans="1:6" ht="13.5" x14ac:dyDescent="0.25">
      <c r="A2540" s="80">
        <v>102477</v>
      </c>
      <c r="B2540" s="80" t="s">
        <v>8250</v>
      </c>
      <c r="C2540" s="80" t="s">
        <v>7340</v>
      </c>
      <c r="D2540" s="80" t="s">
        <v>6059</v>
      </c>
      <c r="E2540" s="110">
        <v>779</v>
      </c>
      <c r="F2540" s="80" t="s">
        <v>5992</v>
      </c>
    </row>
    <row r="2541" spans="1:6" ht="13.5" x14ac:dyDescent="0.25">
      <c r="A2541" s="80">
        <v>102478</v>
      </c>
      <c r="B2541" s="80" t="s">
        <v>8251</v>
      </c>
      <c r="C2541" s="80" t="s">
        <v>7340</v>
      </c>
      <c r="D2541" s="80" t="s">
        <v>6059</v>
      </c>
      <c r="E2541" s="110">
        <v>818.78</v>
      </c>
      <c r="F2541" s="80" t="s">
        <v>5992</v>
      </c>
    </row>
    <row r="2542" spans="1:6" ht="13.5" x14ac:dyDescent="0.25">
      <c r="A2542" s="80">
        <v>102479</v>
      </c>
      <c r="B2542" s="80" t="s">
        <v>8252</v>
      </c>
      <c r="C2542" s="80" t="s">
        <v>7340</v>
      </c>
      <c r="D2542" s="80" t="s">
        <v>6059</v>
      </c>
      <c r="E2542" s="110">
        <v>663.59</v>
      </c>
      <c r="F2542" s="80" t="s">
        <v>5992</v>
      </c>
    </row>
    <row r="2543" spans="1:6" ht="13.5" x14ac:dyDescent="0.25">
      <c r="A2543" s="80">
        <v>102480</v>
      </c>
      <c r="B2543" s="80" t="s">
        <v>8253</v>
      </c>
      <c r="C2543" s="80" t="s">
        <v>7340</v>
      </c>
      <c r="D2543" s="80" t="s">
        <v>6059</v>
      </c>
      <c r="E2543" s="110">
        <v>691.81</v>
      </c>
      <c r="F2543" s="80" t="s">
        <v>5992</v>
      </c>
    </row>
    <row r="2544" spans="1:6" ht="13.5" x14ac:dyDescent="0.25">
      <c r="A2544" s="80">
        <v>102481</v>
      </c>
      <c r="B2544" s="80" t="s">
        <v>8254</v>
      </c>
      <c r="C2544" s="80" t="s">
        <v>7340</v>
      </c>
      <c r="D2544" s="80" t="s">
        <v>6059</v>
      </c>
      <c r="E2544" s="110">
        <v>725.17</v>
      </c>
      <c r="F2544" s="80" t="s">
        <v>5992</v>
      </c>
    </row>
    <row r="2545" spans="1:6" ht="13.5" x14ac:dyDescent="0.25">
      <c r="A2545" s="80">
        <v>102482</v>
      </c>
      <c r="B2545" s="80" t="s">
        <v>8255</v>
      </c>
      <c r="C2545" s="80" t="s">
        <v>7340</v>
      </c>
      <c r="D2545" s="80" t="s">
        <v>6059</v>
      </c>
      <c r="E2545" s="110">
        <v>748.2</v>
      </c>
      <c r="F2545" s="80" t="s">
        <v>5992</v>
      </c>
    </row>
    <row r="2546" spans="1:6" ht="13.5" x14ac:dyDescent="0.25">
      <c r="A2546" s="80">
        <v>102483</v>
      </c>
      <c r="B2546" s="80" t="s">
        <v>8256</v>
      </c>
      <c r="C2546" s="80" t="s">
        <v>7340</v>
      </c>
      <c r="D2546" s="80" t="s">
        <v>6059</v>
      </c>
      <c r="E2546" s="110">
        <v>775.97</v>
      </c>
      <c r="F2546" s="80" t="s">
        <v>5992</v>
      </c>
    </row>
    <row r="2547" spans="1:6" ht="13.5" x14ac:dyDescent="0.25">
      <c r="A2547" s="80">
        <v>102484</v>
      </c>
      <c r="B2547" s="80" t="s">
        <v>8257</v>
      </c>
      <c r="C2547" s="80" t="s">
        <v>7340</v>
      </c>
      <c r="D2547" s="80" t="s">
        <v>6059</v>
      </c>
      <c r="E2547" s="110">
        <v>819.68</v>
      </c>
      <c r="F2547" s="80" t="s">
        <v>5992</v>
      </c>
    </row>
    <row r="2548" spans="1:6" ht="13.5" x14ac:dyDescent="0.25">
      <c r="A2548" s="80">
        <v>102485</v>
      </c>
      <c r="B2548" s="80" t="s">
        <v>8258</v>
      </c>
      <c r="C2548" s="80" t="s">
        <v>7340</v>
      </c>
      <c r="D2548" s="80" t="s">
        <v>6059</v>
      </c>
      <c r="E2548" s="110">
        <v>724.06</v>
      </c>
      <c r="F2548" s="80" t="s">
        <v>5992</v>
      </c>
    </row>
    <row r="2549" spans="1:6" ht="13.5" x14ac:dyDescent="0.25">
      <c r="A2549" s="80">
        <v>102486</v>
      </c>
      <c r="B2549" s="80" t="s">
        <v>8259</v>
      </c>
      <c r="C2549" s="80" t="s">
        <v>7340</v>
      </c>
      <c r="D2549" s="80" t="s">
        <v>6059</v>
      </c>
      <c r="E2549" s="110">
        <v>746.54</v>
      </c>
      <c r="F2549" s="80" t="s">
        <v>5992</v>
      </c>
    </row>
    <row r="2550" spans="1:6" ht="13.5" x14ac:dyDescent="0.25">
      <c r="A2550" s="80">
        <v>102487</v>
      </c>
      <c r="B2550" s="80" t="s">
        <v>8260</v>
      </c>
      <c r="C2550" s="80" t="s">
        <v>7340</v>
      </c>
      <c r="D2550" s="80" t="s">
        <v>5991</v>
      </c>
      <c r="E2550" s="110">
        <v>606.63</v>
      </c>
      <c r="F2550" s="80" t="s">
        <v>5992</v>
      </c>
    </row>
    <row r="2551" spans="1:6" ht="13.5" x14ac:dyDescent="0.25">
      <c r="A2551" s="80">
        <v>103183</v>
      </c>
      <c r="B2551" s="80" t="s">
        <v>8261</v>
      </c>
      <c r="C2551" s="80" t="s">
        <v>7340</v>
      </c>
      <c r="D2551" s="80" t="s">
        <v>5991</v>
      </c>
      <c r="E2551" s="110">
        <v>622.45000000000005</v>
      </c>
      <c r="F2551" s="80" t="s">
        <v>5992</v>
      </c>
    </row>
    <row r="2552" spans="1:6" ht="13.5" x14ac:dyDescent="0.25">
      <c r="A2552" s="80">
        <v>103184</v>
      </c>
      <c r="B2552" s="80" t="s">
        <v>8262</v>
      </c>
      <c r="C2552" s="80" t="s">
        <v>7340</v>
      </c>
      <c r="D2552" s="80" t="s">
        <v>6059</v>
      </c>
      <c r="E2552" s="110">
        <v>587.02</v>
      </c>
      <c r="F2552" s="80" t="s">
        <v>5992</v>
      </c>
    </row>
    <row r="2553" spans="1:6" ht="13.5" x14ac:dyDescent="0.25">
      <c r="A2553" s="80">
        <v>103669</v>
      </c>
      <c r="B2553" s="80" t="s">
        <v>13121</v>
      </c>
      <c r="C2553" s="80" t="s">
        <v>7340</v>
      </c>
      <c r="D2553" s="80" t="s">
        <v>5991</v>
      </c>
      <c r="E2553" s="110">
        <v>816.87</v>
      </c>
      <c r="F2553" s="80" t="s">
        <v>5992</v>
      </c>
    </row>
    <row r="2554" spans="1:6" ht="13.5" x14ac:dyDescent="0.25">
      <c r="A2554" s="80">
        <v>103670</v>
      </c>
      <c r="B2554" s="80" t="s">
        <v>13122</v>
      </c>
      <c r="C2554" s="80" t="s">
        <v>7340</v>
      </c>
      <c r="D2554" s="80" t="s">
        <v>5991</v>
      </c>
      <c r="E2554" s="110">
        <v>247.84</v>
      </c>
      <c r="F2554" s="80" t="s">
        <v>5992</v>
      </c>
    </row>
    <row r="2555" spans="1:6" ht="13.5" x14ac:dyDescent="0.25">
      <c r="A2555" s="80">
        <v>103671</v>
      </c>
      <c r="B2555" s="80" t="s">
        <v>13123</v>
      </c>
      <c r="C2555" s="80" t="s">
        <v>7340</v>
      </c>
      <c r="D2555" s="80" t="s">
        <v>5991</v>
      </c>
      <c r="E2555" s="110">
        <v>609.20000000000005</v>
      </c>
      <c r="F2555" s="80" t="s">
        <v>5992</v>
      </c>
    </row>
    <row r="2556" spans="1:6" ht="13.5" x14ac:dyDescent="0.25">
      <c r="A2556" s="80">
        <v>103672</v>
      </c>
      <c r="B2556" s="80" t="s">
        <v>13124</v>
      </c>
      <c r="C2556" s="80" t="s">
        <v>7340</v>
      </c>
      <c r="D2556" s="80" t="s">
        <v>5991</v>
      </c>
      <c r="E2556" s="110">
        <v>570.72</v>
      </c>
      <c r="F2556" s="80" t="s">
        <v>5992</v>
      </c>
    </row>
    <row r="2557" spans="1:6" ht="13.5" x14ac:dyDescent="0.25">
      <c r="A2557" s="80">
        <v>103673</v>
      </c>
      <c r="B2557" s="80" t="s">
        <v>13125</v>
      </c>
      <c r="C2557" s="80" t="s">
        <v>7340</v>
      </c>
      <c r="D2557" s="80" t="s">
        <v>5991</v>
      </c>
      <c r="E2557" s="110">
        <v>34.450000000000003</v>
      </c>
      <c r="F2557" s="80" t="s">
        <v>5992</v>
      </c>
    </row>
    <row r="2558" spans="1:6" ht="13.5" x14ac:dyDescent="0.25">
      <c r="A2558" s="80">
        <v>103674</v>
      </c>
      <c r="B2558" s="80" t="s">
        <v>13126</v>
      </c>
      <c r="C2558" s="80" t="s">
        <v>7340</v>
      </c>
      <c r="D2558" s="80" t="s">
        <v>5991</v>
      </c>
      <c r="E2558" s="110">
        <v>588.39</v>
      </c>
      <c r="F2558" s="80" t="s">
        <v>5992</v>
      </c>
    </row>
    <row r="2559" spans="1:6" ht="13.5" x14ac:dyDescent="0.25">
      <c r="A2559" s="80">
        <v>103675</v>
      </c>
      <c r="B2559" s="80" t="s">
        <v>13127</v>
      </c>
      <c r="C2559" s="80" t="s">
        <v>7340</v>
      </c>
      <c r="D2559" s="80" t="s">
        <v>5991</v>
      </c>
      <c r="E2559" s="110">
        <v>571.74</v>
      </c>
      <c r="F2559" s="80" t="s">
        <v>5992</v>
      </c>
    </row>
    <row r="2560" spans="1:6" ht="13.5" x14ac:dyDescent="0.25">
      <c r="A2560" s="80">
        <v>103676</v>
      </c>
      <c r="B2560" s="80" t="s">
        <v>13128</v>
      </c>
      <c r="C2560" s="80" t="s">
        <v>7340</v>
      </c>
      <c r="D2560" s="80" t="s">
        <v>5991</v>
      </c>
      <c r="E2560" s="110">
        <v>861.91</v>
      </c>
      <c r="F2560" s="80" t="s">
        <v>5992</v>
      </c>
    </row>
    <row r="2561" spans="1:6" ht="13.5" x14ac:dyDescent="0.25">
      <c r="A2561" s="80">
        <v>103677</v>
      </c>
      <c r="B2561" s="80" t="s">
        <v>13129</v>
      </c>
      <c r="C2561" s="80" t="s">
        <v>7340</v>
      </c>
      <c r="D2561" s="80" t="s">
        <v>5991</v>
      </c>
      <c r="E2561" s="110">
        <v>720.83</v>
      </c>
      <c r="F2561" s="80" t="s">
        <v>5992</v>
      </c>
    </row>
    <row r="2562" spans="1:6" ht="13.5" x14ac:dyDescent="0.25">
      <c r="A2562" s="80">
        <v>103678</v>
      </c>
      <c r="B2562" s="80" t="s">
        <v>13130</v>
      </c>
      <c r="C2562" s="80" t="s">
        <v>7340</v>
      </c>
      <c r="D2562" s="80" t="s">
        <v>5991</v>
      </c>
      <c r="E2562" s="110">
        <v>782.64</v>
      </c>
      <c r="F2562" s="80" t="s">
        <v>5992</v>
      </c>
    </row>
    <row r="2563" spans="1:6" ht="13.5" x14ac:dyDescent="0.25">
      <c r="A2563" s="80">
        <v>103679</v>
      </c>
      <c r="B2563" s="80" t="s">
        <v>13131</v>
      </c>
      <c r="C2563" s="80" t="s">
        <v>7340</v>
      </c>
      <c r="D2563" s="80" t="s">
        <v>5991</v>
      </c>
      <c r="E2563" s="110">
        <v>685.6</v>
      </c>
      <c r="F2563" s="80" t="s">
        <v>5992</v>
      </c>
    </row>
    <row r="2564" spans="1:6" ht="13.5" x14ac:dyDescent="0.25">
      <c r="A2564" s="80">
        <v>103680</v>
      </c>
      <c r="B2564" s="80" t="s">
        <v>13132</v>
      </c>
      <c r="C2564" s="80" t="s">
        <v>7340</v>
      </c>
      <c r="D2564" s="80" t="s">
        <v>5991</v>
      </c>
      <c r="E2564" s="110">
        <v>728.03</v>
      </c>
      <c r="F2564" s="80" t="s">
        <v>5992</v>
      </c>
    </row>
    <row r="2565" spans="1:6" ht="13.5" x14ac:dyDescent="0.25">
      <c r="A2565" s="80">
        <v>103681</v>
      </c>
      <c r="B2565" s="80" t="s">
        <v>13133</v>
      </c>
      <c r="C2565" s="80" t="s">
        <v>7340</v>
      </c>
      <c r="D2565" s="80" t="s">
        <v>5991</v>
      </c>
      <c r="E2565" s="110">
        <v>631.58000000000004</v>
      </c>
      <c r="F2565" s="80" t="s">
        <v>5992</v>
      </c>
    </row>
    <row r="2566" spans="1:6" ht="13.5" x14ac:dyDescent="0.25">
      <c r="A2566" s="80">
        <v>103682</v>
      </c>
      <c r="B2566" s="80" t="s">
        <v>13134</v>
      </c>
      <c r="C2566" s="80" t="s">
        <v>7340</v>
      </c>
      <c r="D2566" s="80" t="s">
        <v>5991</v>
      </c>
      <c r="E2566" s="110">
        <v>830.91</v>
      </c>
      <c r="F2566" s="80" t="s">
        <v>5992</v>
      </c>
    </row>
    <row r="2567" spans="1:6" ht="13.5" x14ac:dyDescent="0.25">
      <c r="A2567" s="80">
        <v>103683</v>
      </c>
      <c r="B2567" s="80" t="s">
        <v>13135</v>
      </c>
      <c r="C2567" s="80" t="s">
        <v>7340</v>
      </c>
      <c r="D2567" s="80" t="s">
        <v>5991</v>
      </c>
      <c r="E2567" s="111">
        <v>1070.71</v>
      </c>
      <c r="F2567" s="80" t="s">
        <v>5992</v>
      </c>
    </row>
    <row r="2568" spans="1:6" ht="13.5" x14ac:dyDescent="0.25">
      <c r="A2568" s="80">
        <v>103684</v>
      </c>
      <c r="B2568" s="80" t="s">
        <v>13136</v>
      </c>
      <c r="C2568" s="80" t="s">
        <v>7340</v>
      </c>
      <c r="D2568" s="80" t="s">
        <v>5991</v>
      </c>
      <c r="E2568" s="110">
        <v>586.04</v>
      </c>
      <c r="F2568" s="80" t="s">
        <v>5992</v>
      </c>
    </row>
    <row r="2569" spans="1:6" ht="13.5" x14ac:dyDescent="0.25">
      <c r="A2569" s="80">
        <v>103685</v>
      </c>
      <c r="B2569" s="80" t="s">
        <v>13137</v>
      </c>
      <c r="C2569" s="80" t="s">
        <v>7340</v>
      </c>
      <c r="D2569" s="80" t="s">
        <v>5991</v>
      </c>
      <c r="E2569" s="110">
        <v>575.6</v>
      </c>
      <c r="F2569" s="80" t="s">
        <v>5992</v>
      </c>
    </row>
    <row r="2570" spans="1:6" ht="13.5" x14ac:dyDescent="0.25">
      <c r="A2570" s="80">
        <v>103686</v>
      </c>
      <c r="B2570" s="80" t="s">
        <v>13138</v>
      </c>
      <c r="C2570" s="80" t="s">
        <v>7340</v>
      </c>
      <c r="D2570" s="80" t="s">
        <v>5991</v>
      </c>
      <c r="E2570" s="110">
        <v>627.49</v>
      </c>
      <c r="F2570" s="80" t="s">
        <v>5992</v>
      </c>
    </row>
    <row r="2571" spans="1:6" ht="13.5" x14ac:dyDescent="0.25">
      <c r="A2571" s="80">
        <v>103687</v>
      </c>
      <c r="B2571" s="80" t="s">
        <v>13139</v>
      </c>
      <c r="C2571" s="80" t="s">
        <v>7340</v>
      </c>
      <c r="D2571" s="80" t="s">
        <v>5991</v>
      </c>
      <c r="E2571" s="110">
        <v>918.77</v>
      </c>
      <c r="F2571" s="80" t="s">
        <v>5992</v>
      </c>
    </row>
    <row r="2572" spans="1:6" ht="13.5" x14ac:dyDescent="0.25">
      <c r="A2572" s="80">
        <v>103688</v>
      </c>
      <c r="B2572" s="80" t="s">
        <v>13140</v>
      </c>
      <c r="C2572" s="80" t="s">
        <v>7340</v>
      </c>
      <c r="D2572" s="80" t="s">
        <v>5991</v>
      </c>
      <c r="E2572" s="110">
        <v>715.75</v>
      </c>
      <c r="F2572" s="80" t="s">
        <v>5992</v>
      </c>
    </row>
    <row r="2573" spans="1:6" ht="13.5" x14ac:dyDescent="0.25">
      <c r="A2573" s="80">
        <v>101963</v>
      </c>
      <c r="B2573" s="80" t="s">
        <v>8263</v>
      </c>
      <c r="C2573" s="80" t="s">
        <v>6264</v>
      </c>
      <c r="D2573" s="80" t="s">
        <v>5991</v>
      </c>
      <c r="E2573" s="110">
        <v>191.91</v>
      </c>
      <c r="F2573" s="80" t="s">
        <v>5992</v>
      </c>
    </row>
    <row r="2574" spans="1:6" ht="13.5" x14ac:dyDescent="0.25">
      <c r="A2574" s="80">
        <v>101964</v>
      </c>
      <c r="B2574" s="80" t="s">
        <v>8264</v>
      </c>
      <c r="C2574" s="80" t="s">
        <v>6264</v>
      </c>
      <c r="D2574" s="80" t="s">
        <v>5991</v>
      </c>
      <c r="E2574" s="110">
        <v>179.87</v>
      </c>
      <c r="F2574" s="80" t="s">
        <v>5992</v>
      </c>
    </row>
    <row r="2575" spans="1:6" ht="13.5" x14ac:dyDescent="0.25">
      <c r="A2575" s="80">
        <v>101165</v>
      </c>
      <c r="B2575" s="80" t="s">
        <v>8265</v>
      </c>
      <c r="C2575" s="80" t="s">
        <v>7340</v>
      </c>
      <c r="D2575" s="80" t="s">
        <v>6059</v>
      </c>
      <c r="E2575" s="110">
        <v>878.18</v>
      </c>
      <c r="F2575" s="80" t="s">
        <v>5992</v>
      </c>
    </row>
    <row r="2576" spans="1:6" ht="13.5" x14ac:dyDescent="0.25">
      <c r="A2576" s="80">
        <v>101166</v>
      </c>
      <c r="B2576" s="80" t="s">
        <v>8266</v>
      </c>
      <c r="C2576" s="80" t="s">
        <v>7340</v>
      </c>
      <c r="D2576" s="80" t="s">
        <v>6059</v>
      </c>
      <c r="E2576" s="110">
        <v>650.89</v>
      </c>
      <c r="F2576" s="80" t="s">
        <v>5992</v>
      </c>
    </row>
    <row r="2577" spans="1:6" ht="13.5" x14ac:dyDescent="0.25">
      <c r="A2577" s="80">
        <v>98575</v>
      </c>
      <c r="B2577" s="80" t="s">
        <v>8267</v>
      </c>
      <c r="C2577" s="80" t="s">
        <v>1005</v>
      </c>
      <c r="D2577" s="80" t="s">
        <v>6059</v>
      </c>
      <c r="E2577" s="110">
        <v>100.24</v>
      </c>
      <c r="F2577" s="80" t="s">
        <v>5992</v>
      </c>
    </row>
    <row r="2578" spans="1:6" ht="13.5" x14ac:dyDescent="0.25">
      <c r="A2578" s="80">
        <v>98576</v>
      </c>
      <c r="B2578" s="80" t="s">
        <v>421</v>
      </c>
      <c r="C2578" s="80" t="s">
        <v>1005</v>
      </c>
      <c r="D2578" s="80" t="s">
        <v>6059</v>
      </c>
      <c r="E2578" s="110">
        <v>20.2</v>
      </c>
      <c r="F2578" s="80" t="s">
        <v>5992</v>
      </c>
    </row>
    <row r="2579" spans="1:6" ht="13.5" x14ac:dyDescent="0.25">
      <c r="A2579" s="80">
        <v>98577</v>
      </c>
      <c r="B2579" s="80" t="s">
        <v>8268</v>
      </c>
      <c r="C2579" s="80" t="s">
        <v>1005</v>
      </c>
      <c r="D2579" s="80" t="s">
        <v>6059</v>
      </c>
      <c r="E2579" s="110">
        <v>43.29</v>
      </c>
      <c r="F2579" s="80" t="s">
        <v>5992</v>
      </c>
    </row>
    <row r="2580" spans="1:6" ht="13.5" x14ac:dyDescent="0.25">
      <c r="A2580" s="80">
        <v>93182</v>
      </c>
      <c r="B2580" s="80" t="s">
        <v>8269</v>
      </c>
      <c r="C2580" s="80" t="s">
        <v>1005</v>
      </c>
      <c r="D2580" s="80" t="s">
        <v>5991</v>
      </c>
      <c r="E2580" s="110">
        <v>53.61</v>
      </c>
      <c r="F2580" s="80" t="s">
        <v>5992</v>
      </c>
    </row>
    <row r="2581" spans="1:6" ht="13.5" x14ac:dyDescent="0.25">
      <c r="A2581" s="80">
        <v>93183</v>
      </c>
      <c r="B2581" s="80" t="s">
        <v>8270</v>
      </c>
      <c r="C2581" s="80" t="s">
        <v>1005</v>
      </c>
      <c r="D2581" s="80" t="s">
        <v>5991</v>
      </c>
      <c r="E2581" s="110">
        <v>68.930000000000007</v>
      </c>
      <c r="F2581" s="80" t="s">
        <v>5992</v>
      </c>
    </row>
    <row r="2582" spans="1:6" ht="13.5" x14ac:dyDescent="0.25">
      <c r="A2582" s="80">
        <v>93184</v>
      </c>
      <c r="B2582" s="80" t="s">
        <v>8271</v>
      </c>
      <c r="C2582" s="80" t="s">
        <v>1005</v>
      </c>
      <c r="D2582" s="80" t="s">
        <v>5991</v>
      </c>
      <c r="E2582" s="110">
        <v>39.35</v>
      </c>
      <c r="F2582" s="80" t="s">
        <v>5992</v>
      </c>
    </row>
    <row r="2583" spans="1:6" ht="13.5" x14ac:dyDescent="0.25">
      <c r="A2583" s="80">
        <v>93185</v>
      </c>
      <c r="B2583" s="80" t="s">
        <v>8272</v>
      </c>
      <c r="C2583" s="80" t="s">
        <v>1005</v>
      </c>
      <c r="D2583" s="80" t="s">
        <v>5991</v>
      </c>
      <c r="E2583" s="110">
        <v>67.98</v>
      </c>
      <c r="F2583" s="80" t="s">
        <v>5992</v>
      </c>
    </row>
    <row r="2584" spans="1:6" ht="13.5" x14ac:dyDescent="0.25">
      <c r="A2584" s="80">
        <v>93186</v>
      </c>
      <c r="B2584" s="80" t="s">
        <v>8273</v>
      </c>
      <c r="C2584" s="80" t="s">
        <v>1005</v>
      </c>
      <c r="D2584" s="80" t="s">
        <v>5991</v>
      </c>
      <c r="E2584" s="110">
        <v>97.98</v>
      </c>
      <c r="F2584" s="80" t="s">
        <v>5992</v>
      </c>
    </row>
    <row r="2585" spans="1:6" ht="13.5" x14ac:dyDescent="0.25">
      <c r="A2585" s="80">
        <v>93187</v>
      </c>
      <c r="B2585" s="80" t="s">
        <v>8274</v>
      </c>
      <c r="C2585" s="80" t="s">
        <v>1005</v>
      </c>
      <c r="D2585" s="80" t="s">
        <v>5991</v>
      </c>
      <c r="E2585" s="110">
        <v>112.66</v>
      </c>
      <c r="F2585" s="80" t="s">
        <v>5992</v>
      </c>
    </row>
    <row r="2586" spans="1:6" ht="13.5" x14ac:dyDescent="0.25">
      <c r="A2586" s="80">
        <v>93188</v>
      </c>
      <c r="B2586" s="80" t="s">
        <v>8275</v>
      </c>
      <c r="C2586" s="80" t="s">
        <v>1005</v>
      </c>
      <c r="D2586" s="80" t="s">
        <v>5991</v>
      </c>
      <c r="E2586" s="110">
        <v>91.21</v>
      </c>
      <c r="F2586" s="80" t="s">
        <v>5992</v>
      </c>
    </row>
    <row r="2587" spans="1:6" ht="13.5" x14ac:dyDescent="0.25">
      <c r="A2587" s="80">
        <v>93189</v>
      </c>
      <c r="B2587" s="80" t="s">
        <v>8276</v>
      </c>
      <c r="C2587" s="80" t="s">
        <v>1005</v>
      </c>
      <c r="D2587" s="80" t="s">
        <v>5991</v>
      </c>
      <c r="E2587" s="110">
        <v>113.78</v>
      </c>
      <c r="F2587" s="80" t="s">
        <v>5992</v>
      </c>
    </row>
    <row r="2588" spans="1:6" ht="13.5" x14ac:dyDescent="0.25">
      <c r="A2588" s="80">
        <v>93190</v>
      </c>
      <c r="B2588" s="80" t="s">
        <v>8277</v>
      </c>
      <c r="C2588" s="80" t="s">
        <v>1005</v>
      </c>
      <c r="D2588" s="80" t="s">
        <v>6059</v>
      </c>
      <c r="E2588" s="110">
        <v>48.14</v>
      </c>
      <c r="F2588" s="80" t="s">
        <v>5992</v>
      </c>
    </row>
    <row r="2589" spans="1:6" ht="13.5" x14ac:dyDescent="0.25">
      <c r="A2589" s="80">
        <v>93191</v>
      </c>
      <c r="B2589" s="80" t="s">
        <v>8278</v>
      </c>
      <c r="C2589" s="80" t="s">
        <v>1005</v>
      </c>
      <c r="D2589" s="80" t="s">
        <v>6059</v>
      </c>
      <c r="E2589" s="110">
        <v>50.53</v>
      </c>
      <c r="F2589" s="80" t="s">
        <v>5992</v>
      </c>
    </row>
    <row r="2590" spans="1:6" ht="13.5" x14ac:dyDescent="0.25">
      <c r="A2590" s="80">
        <v>93192</v>
      </c>
      <c r="B2590" s="80" t="s">
        <v>8279</v>
      </c>
      <c r="C2590" s="80" t="s">
        <v>1005</v>
      </c>
      <c r="D2590" s="80" t="s">
        <v>6059</v>
      </c>
      <c r="E2590" s="110">
        <v>53.69</v>
      </c>
      <c r="F2590" s="80" t="s">
        <v>5992</v>
      </c>
    </row>
    <row r="2591" spans="1:6" ht="13.5" x14ac:dyDescent="0.25">
      <c r="A2591" s="80">
        <v>93193</v>
      </c>
      <c r="B2591" s="80" t="s">
        <v>8280</v>
      </c>
      <c r="C2591" s="80" t="s">
        <v>1005</v>
      </c>
      <c r="D2591" s="80" t="s">
        <v>6059</v>
      </c>
      <c r="E2591" s="110">
        <v>51.8</v>
      </c>
      <c r="F2591" s="80" t="s">
        <v>5992</v>
      </c>
    </row>
    <row r="2592" spans="1:6" ht="13.5" x14ac:dyDescent="0.25">
      <c r="A2592" s="80">
        <v>93194</v>
      </c>
      <c r="B2592" s="80" t="s">
        <v>8281</v>
      </c>
      <c r="C2592" s="80" t="s">
        <v>1005</v>
      </c>
      <c r="D2592" s="80" t="s">
        <v>5991</v>
      </c>
      <c r="E2592" s="110">
        <v>52.48</v>
      </c>
      <c r="F2592" s="80" t="s">
        <v>5992</v>
      </c>
    </row>
    <row r="2593" spans="1:6" ht="13.5" x14ac:dyDescent="0.25">
      <c r="A2593" s="80">
        <v>93195</v>
      </c>
      <c r="B2593" s="80" t="s">
        <v>8282</v>
      </c>
      <c r="C2593" s="80" t="s">
        <v>1005</v>
      </c>
      <c r="D2593" s="80" t="s">
        <v>5991</v>
      </c>
      <c r="E2593" s="110">
        <v>64.209999999999994</v>
      </c>
      <c r="F2593" s="80" t="s">
        <v>5992</v>
      </c>
    </row>
    <row r="2594" spans="1:6" ht="13.5" x14ac:dyDescent="0.25">
      <c r="A2594" s="80">
        <v>93196</v>
      </c>
      <c r="B2594" s="80" t="s">
        <v>8283</v>
      </c>
      <c r="C2594" s="80" t="s">
        <v>1005</v>
      </c>
      <c r="D2594" s="80" t="s">
        <v>5991</v>
      </c>
      <c r="E2594" s="110">
        <v>94.8</v>
      </c>
      <c r="F2594" s="80" t="s">
        <v>5992</v>
      </c>
    </row>
    <row r="2595" spans="1:6" ht="13.5" x14ac:dyDescent="0.25">
      <c r="A2595" s="80">
        <v>93197</v>
      </c>
      <c r="B2595" s="80" t="s">
        <v>8284</v>
      </c>
      <c r="C2595" s="80" t="s">
        <v>1005</v>
      </c>
      <c r="D2595" s="80" t="s">
        <v>5991</v>
      </c>
      <c r="E2595" s="110">
        <v>106.72</v>
      </c>
      <c r="F2595" s="80" t="s">
        <v>5992</v>
      </c>
    </row>
    <row r="2596" spans="1:6" ht="13.5" x14ac:dyDescent="0.25">
      <c r="A2596" s="80">
        <v>93198</v>
      </c>
      <c r="B2596" s="80" t="s">
        <v>8285</v>
      </c>
      <c r="C2596" s="80" t="s">
        <v>1005</v>
      </c>
      <c r="D2596" s="80" t="s">
        <v>6059</v>
      </c>
      <c r="E2596" s="110">
        <v>41.03</v>
      </c>
      <c r="F2596" s="80" t="s">
        <v>5992</v>
      </c>
    </row>
    <row r="2597" spans="1:6" ht="13.5" x14ac:dyDescent="0.25">
      <c r="A2597" s="80">
        <v>93199</v>
      </c>
      <c r="B2597" s="80" t="s">
        <v>8286</v>
      </c>
      <c r="C2597" s="80" t="s">
        <v>1005</v>
      </c>
      <c r="D2597" s="80" t="s">
        <v>6059</v>
      </c>
      <c r="E2597" s="110">
        <v>40.51</v>
      </c>
      <c r="F2597" s="80" t="s">
        <v>5992</v>
      </c>
    </row>
    <row r="2598" spans="1:6" ht="13.5" x14ac:dyDescent="0.25">
      <c r="A2598" s="80">
        <v>93200</v>
      </c>
      <c r="B2598" s="80" t="s">
        <v>8287</v>
      </c>
      <c r="C2598" s="80" t="s">
        <v>1005</v>
      </c>
      <c r="D2598" s="80" t="s">
        <v>6059</v>
      </c>
      <c r="E2598" s="110">
        <v>3.18</v>
      </c>
      <c r="F2598" s="80" t="s">
        <v>5992</v>
      </c>
    </row>
    <row r="2599" spans="1:6" ht="13.5" x14ac:dyDescent="0.25">
      <c r="A2599" s="80">
        <v>93201</v>
      </c>
      <c r="B2599" s="80" t="s">
        <v>8288</v>
      </c>
      <c r="C2599" s="80" t="s">
        <v>1005</v>
      </c>
      <c r="D2599" s="80" t="s">
        <v>6059</v>
      </c>
      <c r="E2599" s="110">
        <v>6.08</v>
      </c>
      <c r="F2599" s="80" t="s">
        <v>5992</v>
      </c>
    </row>
    <row r="2600" spans="1:6" ht="13.5" x14ac:dyDescent="0.25">
      <c r="A2600" s="80">
        <v>93202</v>
      </c>
      <c r="B2600" s="80" t="s">
        <v>407</v>
      </c>
      <c r="C2600" s="80" t="s">
        <v>1005</v>
      </c>
      <c r="D2600" s="80" t="s">
        <v>6059</v>
      </c>
      <c r="E2600" s="110">
        <v>25.75</v>
      </c>
      <c r="F2600" s="80" t="s">
        <v>5992</v>
      </c>
    </row>
    <row r="2601" spans="1:6" ht="13.5" x14ac:dyDescent="0.25">
      <c r="A2601" s="80">
        <v>93203</v>
      </c>
      <c r="B2601" s="80" t="s">
        <v>8289</v>
      </c>
      <c r="C2601" s="80" t="s">
        <v>1005</v>
      </c>
      <c r="D2601" s="80" t="s">
        <v>6587</v>
      </c>
      <c r="E2601" s="110">
        <v>15.46</v>
      </c>
      <c r="F2601" s="80" t="s">
        <v>5992</v>
      </c>
    </row>
    <row r="2602" spans="1:6" ht="13.5" x14ac:dyDescent="0.25">
      <c r="A2602" s="80">
        <v>93204</v>
      </c>
      <c r="B2602" s="80" t="s">
        <v>8290</v>
      </c>
      <c r="C2602" s="80" t="s">
        <v>1005</v>
      </c>
      <c r="D2602" s="80" t="s">
        <v>5991</v>
      </c>
      <c r="E2602" s="110">
        <v>68.67</v>
      </c>
      <c r="F2602" s="80" t="s">
        <v>5992</v>
      </c>
    </row>
    <row r="2603" spans="1:6" ht="13.5" x14ac:dyDescent="0.25">
      <c r="A2603" s="80">
        <v>93205</v>
      </c>
      <c r="B2603" s="80" t="s">
        <v>8291</v>
      </c>
      <c r="C2603" s="80" t="s">
        <v>1005</v>
      </c>
      <c r="D2603" s="80" t="s">
        <v>6059</v>
      </c>
      <c r="E2603" s="110">
        <v>39.869999999999997</v>
      </c>
      <c r="F2603" s="80" t="s">
        <v>5992</v>
      </c>
    </row>
    <row r="2604" spans="1:6" ht="13.5" x14ac:dyDescent="0.25">
      <c r="A2604" s="80">
        <v>95952</v>
      </c>
      <c r="B2604" s="80" t="s">
        <v>8292</v>
      </c>
      <c r="C2604" s="80" t="s">
        <v>7340</v>
      </c>
      <c r="D2604" s="80" t="s">
        <v>5991</v>
      </c>
      <c r="E2604" s="111">
        <v>2306.2600000000002</v>
      </c>
      <c r="F2604" s="80" t="s">
        <v>5992</v>
      </c>
    </row>
    <row r="2605" spans="1:6" ht="13.5" x14ac:dyDescent="0.25">
      <c r="A2605" s="80">
        <v>95953</v>
      </c>
      <c r="B2605" s="80" t="s">
        <v>8293</v>
      </c>
      <c r="C2605" s="80" t="s">
        <v>7340</v>
      </c>
      <c r="D2605" s="80" t="s">
        <v>5991</v>
      </c>
      <c r="E2605" s="111">
        <v>3708.97</v>
      </c>
      <c r="F2605" s="80" t="s">
        <v>5992</v>
      </c>
    </row>
    <row r="2606" spans="1:6" ht="13.5" x14ac:dyDescent="0.25">
      <c r="A2606" s="80">
        <v>95954</v>
      </c>
      <c r="B2606" s="80" t="s">
        <v>8294</v>
      </c>
      <c r="C2606" s="80" t="s">
        <v>7340</v>
      </c>
      <c r="D2606" s="80" t="s">
        <v>5991</v>
      </c>
      <c r="E2606" s="111">
        <v>2605.71</v>
      </c>
      <c r="F2606" s="80" t="s">
        <v>5992</v>
      </c>
    </row>
    <row r="2607" spans="1:6" ht="13.5" x14ac:dyDescent="0.25">
      <c r="A2607" s="80">
        <v>95955</v>
      </c>
      <c r="B2607" s="80" t="s">
        <v>8295</v>
      </c>
      <c r="C2607" s="80" t="s">
        <v>7340</v>
      </c>
      <c r="D2607" s="80" t="s">
        <v>5991</v>
      </c>
      <c r="E2607" s="111">
        <v>3302.68</v>
      </c>
      <c r="F2607" s="80" t="s">
        <v>5992</v>
      </c>
    </row>
    <row r="2608" spans="1:6" ht="13.5" x14ac:dyDescent="0.25">
      <c r="A2608" s="80">
        <v>95956</v>
      </c>
      <c r="B2608" s="80" t="s">
        <v>8296</v>
      </c>
      <c r="C2608" s="80" t="s">
        <v>7340</v>
      </c>
      <c r="D2608" s="80" t="s">
        <v>5991</v>
      </c>
      <c r="E2608" s="111">
        <v>2568.2199999999998</v>
      </c>
      <c r="F2608" s="80" t="s">
        <v>5992</v>
      </c>
    </row>
    <row r="2609" spans="1:6" ht="13.5" x14ac:dyDescent="0.25">
      <c r="A2609" s="80">
        <v>95957</v>
      </c>
      <c r="B2609" s="80" t="s">
        <v>8297</v>
      </c>
      <c r="C2609" s="80" t="s">
        <v>7340</v>
      </c>
      <c r="D2609" s="80" t="s">
        <v>5991</v>
      </c>
      <c r="E2609" s="111">
        <v>3334.95</v>
      </c>
      <c r="F2609" s="80" t="s">
        <v>5992</v>
      </c>
    </row>
    <row r="2610" spans="1:6" ht="13.5" x14ac:dyDescent="0.25">
      <c r="A2610" s="80">
        <v>95969</v>
      </c>
      <c r="B2610" s="80" t="s">
        <v>8298</v>
      </c>
      <c r="C2610" s="80" t="s">
        <v>7340</v>
      </c>
      <c r="D2610" s="80" t="s">
        <v>5991</v>
      </c>
      <c r="E2610" s="111">
        <v>3230.42</v>
      </c>
      <c r="F2610" s="80" t="s">
        <v>5992</v>
      </c>
    </row>
    <row r="2611" spans="1:6" ht="13.5" x14ac:dyDescent="0.25">
      <c r="A2611" s="80">
        <v>97733</v>
      </c>
      <c r="B2611" s="80" t="s">
        <v>8299</v>
      </c>
      <c r="C2611" s="80" t="s">
        <v>7340</v>
      </c>
      <c r="D2611" s="80" t="s">
        <v>5991</v>
      </c>
      <c r="E2611" s="111">
        <v>3165.91</v>
      </c>
      <c r="F2611" s="80" t="s">
        <v>5992</v>
      </c>
    </row>
    <row r="2612" spans="1:6" ht="13.5" x14ac:dyDescent="0.25">
      <c r="A2612" s="80">
        <v>97734</v>
      </c>
      <c r="B2612" s="80" t="s">
        <v>8300</v>
      </c>
      <c r="C2612" s="80" t="s">
        <v>7340</v>
      </c>
      <c r="D2612" s="80" t="s">
        <v>5991</v>
      </c>
      <c r="E2612" s="111">
        <v>2746.27</v>
      </c>
      <c r="F2612" s="80" t="s">
        <v>5992</v>
      </c>
    </row>
    <row r="2613" spans="1:6" ht="13.5" x14ac:dyDescent="0.25">
      <c r="A2613" s="80">
        <v>97735</v>
      </c>
      <c r="B2613" s="80" t="s">
        <v>8301</v>
      </c>
      <c r="C2613" s="80" t="s">
        <v>7340</v>
      </c>
      <c r="D2613" s="80" t="s">
        <v>5991</v>
      </c>
      <c r="E2613" s="111">
        <v>2306.91</v>
      </c>
      <c r="F2613" s="80" t="s">
        <v>5992</v>
      </c>
    </row>
    <row r="2614" spans="1:6" ht="13.5" x14ac:dyDescent="0.25">
      <c r="A2614" s="80">
        <v>97736</v>
      </c>
      <c r="B2614" s="80" t="s">
        <v>8302</v>
      </c>
      <c r="C2614" s="80" t="s">
        <v>7340</v>
      </c>
      <c r="D2614" s="80" t="s">
        <v>5991</v>
      </c>
      <c r="E2614" s="111">
        <v>1507.71</v>
      </c>
      <c r="F2614" s="80" t="s">
        <v>5992</v>
      </c>
    </row>
    <row r="2615" spans="1:6" ht="13.5" x14ac:dyDescent="0.25">
      <c r="A2615" s="80">
        <v>97737</v>
      </c>
      <c r="B2615" s="80" t="s">
        <v>8303</v>
      </c>
      <c r="C2615" s="80" t="s">
        <v>7340</v>
      </c>
      <c r="D2615" s="80" t="s">
        <v>5991</v>
      </c>
      <c r="E2615" s="111">
        <v>3148.43</v>
      </c>
      <c r="F2615" s="80" t="s">
        <v>5992</v>
      </c>
    </row>
    <row r="2616" spans="1:6" ht="13.5" x14ac:dyDescent="0.25">
      <c r="A2616" s="80">
        <v>97738</v>
      </c>
      <c r="B2616" s="80" t="s">
        <v>8304</v>
      </c>
      <c r="C2616" s="80" t="s">
        <v>7340</v>
      </c>
      <c r="D2616" s="80" t="s">
        <v>5991</v>
      </c>
      <c r="E2616" s="111">
        <v>4941.87</v>
      </c>
      <c r="F2616" s="80" t="s">
        <v>5992</v>
      </c>
    </row>
    <row r="2617" spans="1:6" ht="13.5" x14ac:dyDescent="0.25">
      <c r="A2617" s="80">
        <v>97739</v>
      </c>
      <c r="B2617" s="80" t="s">
        <v>8305</v>
      </c>
      <c r="C2617" s="80" t="s">
        <v>7340</v>
      </c>
      <c r="D2617" s="80" t="s">
        <v>5991</v>
      </c>
      <c r="E2617" s="111">
        <v>2770.1</v>
      </c>
      <c r="F2617" s="80" t="s">
        <v>5992</v>
      </c>
    </row>
    <row r="2618" spans="1:6" ht="13.5" x14ac:dyDescent="0.25">
      <c r="A2618" s="80">
        <v>97740</v>
      </c>
      <c r="B2618" s="80" t="s">
        <v>8306</v>
      </c>
      <c r="C2618" s="80" t="s">
        <v>7340</v>
      </c>
      <c r="D2618" s="80" t="s">
        <v>5991</v>
      </c>
      <c r="E2618" s="111">
        <v>2071.9299999999998</v>
      </c>
      <c r="F2618" s="80" t="s">
        <v>5992</v>
      </c>
    </row>
    <row r="2619" spans="1:6" ht="13.5" x14ac:dyDescent="0.25">
      <c r="A2619" s="80">
        <v>98615</v>
      </c>
      <c r="B2619" s="80" t="s">
        <v>8307</v>
      </c>
      <c r="C2619" s="80" t="s">
        <v>6264</v>
      </c>
      <c r="D2619" s="80" t="s">
        <v>5991</v>
      </c>
      <c r="E2619" s="110">
        <v>135.32</v>
      </c>
      <c r="F2619" s="80" t="s">
        <v>5992</v>
      </c>
    </row>
    <row r="2620" spans="1:6" ht="13.5" x14ac:dyDescent="0.25">
      <c r="A2620" s="80">
        <v>98616</v>
      </c>
      <c r="B2620" s="80" t="s">
        <v>8308</v>
      </c>
      <c r="C2620" s="80" t="s">
        <v>6264</v>
      </c>
      <c r="D2620" s="80" t="s">
        <v>5991</v>
      </c>
      <c r="E2620" s="110">
        <v>104.33</v>
      </c>
      <c r="F2620" s="80" t="s">
        <v>5992</v>
      </c>
    </row>
    <row r="2621" spans="1:6" ht="13.5" x14ac:dyDescent="0.25">
      <c r="A2621" s="80">
        <v>98617</v>
      </c>
      <c r="B2621" s="80" t="s">
        <v>8309</v>
      </c>
      <c r="C2621" s="80" t="s">
        <v>6264</v>
      </c>
      <c r="D2621" s="80" t="s">
        <v>5991</v>
      </c>
      <c r="E2621" s="110">
        <v>96.28</v>
      </c>
      <c r="F2621" s="80" t="s">
        <v>5992</v>
      </c>
    </row>
    <row r="2622" spans="1:6" ht="13.5" x14ac:dyDescent="0.25">
      <c r="A2622" s="80">
        <v>98618</v>
      </c>
      <c r="B2622" s="80" t="s">
        <v>8310</v>
      </c>
      <c r="C2622" s="80" t="s">
        <v>6264</v>
      </c>
      <c r="D2622" s="80" t="s">
        <v>5991</v>
      </c>
      <c r="E2622" s="110">
        <v>132.19999999999999</v>
      </c>
      <c r="F2622" s="80" t="s">
        <v>5992</v>
      </c>
    </row>
    <row r="2623" spans="1:6" ht="13.5" x14ac:dyDescent="0.25">
      <c r="A2623" s="80">
        <v>98619</v>
      </c>
      <c r="B2623" s="80" t="s">
        <v>8311</v>
      </c>
      <c r="C2623" s="80" t="s">
        <v>6264</v>
      </c>
      <c r="D2623" s="80" t="s">
        <v>5991</v>
      </c>
      <c r="E2623" s="110">
        <v>120.01</v>
      </c>
      <c r="F2623" s="80" t="s">
        <v>5992</v>
      </c>
    </row>
    <row r="2624" spans="1:6" ht="13.5" x14ac:dyDescent="0.25">
      <c r="A2624" s="80">
        <v>98620</v>
      </c>
      <c r="B2624" s="80" t="s">
        <v>8312</v>
      </c>
      <c r="C2624" s="80" t="s">
        <v>6264</v>
      </c>
      <c r="D2624" s="80" t="s">
        <v>5991</v>
      </c>
      <c r="E2624" s="110">
        <v>113.86</v>
      </c>
      <c r="F2624" s="80" t="s">
        <v>5992</v>
      </c>
    </row>
    <row r="2625" spans="1:6" ht="13.5" x14ac:dyDescent="0.25">
      <c r="A2625" s="80">
        <v>98621</v>
      </c>
      <c r="B2625" s="80" t="s">
        <v>8313</v>
      </c>
      <c r="C2625" s="80" t="s">
        <v>6264</v>
      </c>
      <c r="D2625" s="80" t="s">
        <v>5991</v>
      </c>
      <c r="E2625" s="110">
        <v>149.61000000000001</v>
      </c>
      <c r="F2625" s="80" t="s">
        <v>5992</v>
      </c>
    </row>
    <row r="2626" spans="1:6" ht="13.5" x14ac:dyDescent="0.25">
      <c r="A2626" s="80">
        <v>98622</v>
      </c>
      <c r="B2626" s="80" t="s">
        <v>8314</v>
      </c>
      <c r="C2626" s="80" t="s">
        <v>6264</v>
      </c>
      <c r="D2626" s="80" t="s">
        <v>5991</v>
      </c>
      <c r="E2626" s="110">
        <v>139.81</v>
      </c>
      <c r="F2626" s="80" t="s">
        <v>5992</v>
      </c>
    </row>
    <row r="2627" spans="1:6" ht="13.5" x14ac:dyDescent="0.25">
      <c r="A2627" s="80">
        <v>98623</v>
      </c>
      <c r="B2627" s="80" t="s">
        <v>8315</v>
      </c>
      <c r="C2627" s="80" t="s">
        <v>6264</v>
      </c>
      <c r="D2627" s="80" t="s">
        <v>5991</v>
      </c>
      <c r="E2627" s="110">
        <v>134.82</v>
      </c>
      <c r="F2627" s="80" t="s">
        <v>5992</v>
      </c>
    </row>
    <row r="2628" spans="1:6" ht="13.5" x14ac:dyDescent="0.25">
      <c r="A2628" s="80">
        <v>98624</v>
      </c>
      <c r="B2628" s="80" t="s">
        <v>8316</v>
      </c>
      <c r="C2628" s="80" t="s">
        <v>6264</v>
      </c>
      <c r="D2628" s="80" t="s">
        <v>5991</v>
      </c>
      <c r="E2628" s="110">
        <v>168.52</v>
      </c>
      <c r="F2628" s="80" t="s">
        <v>5992</v>
      </c>
    </row>
    <row r="2629" spans="1:6" ht="13.5" x14ac:dyDescent="0.25">
      <c r="A2629" s="80">
        <v>98625</v>
      </c>
      <c r="B2629" s="80" t="s">
        <v>8317</v>
      </c>
      <c r="C2629" s="80" t="s">
        <v>6264</v>
      </c>
      <c r="D2629" s="80" t="s">
        <v>5991</v>
      </c>
      <c r="E2629" s="110">
        <v>160.25</v>
      </c>
      <c r="F2629" s="80" t="s">
        <v>5992</v>
      </c>
    </row>
    <row r="2630" spans="1:6" ht="13.5" x14ac:dyDescent="0.25">
      <c r="A2630" s="80">
        <v>98626</v>
      </c>
      <c r="B2630" s="80" t="s">
        <v>8318</v>
      </c>
      <c r="C2630" s="80" t="s">
        <v>6264</v>
      </c>
      <c r="D2630" s="80" t="s">
        <v>5991</v>
      </c>
      <c r="E2630" s="110">
        <v>155.99</v>
      </c>
      <c r="F2630" s="80" t="s">
        <v>5992</v>
      </c>
    </row>
    <row r="2631" spans="1:6" ht="13.5" x14ac:dyDescent="0.25">
      <c r="A2631" s="80">
        <v>98655</v>
      </c>
      <c r="B2631" s="80" t="s">
        <v>8319</v>
      </c>
      <c r="C2631" s="80" t="s">
        <v>1005</v>
      </c>
      <c r="D2631" s="80" t="s">
        <v>5991</v>
      </c>
      <c r="E2631" s="110">
        <v>679.03</v>
      </c>
      <c r="F2631" s="80" t="s">
        <v>5992</v>
      </c>
    </row>
    <row r="2632" spans="1:6" ht="13.5" x14ac:dyDescent="0.25">
      <c r="A2632" s="80">
        <v>98656</v>
      </c>
      <c r="B2632" s="80" t="s">
        <v>8320</v>
      </c>
      <c r="C2632" s="80" t="s">
        <v>1005</v>
      </c>
      <c r="D2632" s="80" t="s">
        <v>5991</v>
      </c>
      <c r="E2632" s="110">
        <v>688.84</v>
      </c>
      <c r="F2632" s="80" t="s">
        <v>5992</v>
      </c>
    </row>
    <row r="2633" spans="1:6" ht="13.5" x14ac:dyDescent="0.25">
      <c r="A2633" s="80">
        <v>98657</v>
      </c>
      <c r="B2633" s="80" t="s">
        <v>8321</v>
      </c>
      <c r="C2633" s="80" t="s">
        <v>1005</v>
      </c>
      <c r="D2633" s="80" t="s">
        <v>5991</v>
      </c>
      <c r="E2633" s="110">
        <v>698.66</v>
      </c>
      <c r="F2633" s="80" t="s">
        <v>5992</v>
      </c>
    </row>
    <row r="2634" spans="1:6" ht="13.5" x14ac:dyDescent="0.25">
      <c r="A2634" s="80">
        <v>98658</v>
      </c>
      <c r="B2634" s="80" t="s">
        <v>8322</v>
      </c>
      <c r="C2634" s="80" t="s">
        <v>1005</v>
      </c>
      <c r="D2634" s="80" t="s">
        <v>5991</v>
      </c>
      <c r="E2634" s="110">
        <v>708.47</v>
      </c>
      <c r="F2634" s="80" t="s">
        <v>5992</v>
      </c>
    </row>
    <row r="2635" spans="1:6" ht="13.5" x14ac:dyDescent="0.25">
      <c r="A2635" s="80">
        <v>98659</v>
      </c>
      <c r="B2635" s="80" t="s">
        <v>8323</v>
      </c>
      <c r="C2635" s="80" t="s">
        <v>1005</v>
      </c>
      <c r="D2635" s="80" t="s">
        <v>5991</v>
      </c>
      <c r="E2635" s="110">
        <v>728.1</v>
      </c>
      <c r="F2635" s="80" t="s">
        <v>5992</v>
      </c>
    </row>
    <row r="2636" spans="1:6" ht="13.5" x14ac:dyDescent="0.25">
      <c r="A2636" s="80">
        <v>98746</v>
      </c>
      <c r="B2636" s="80" t="s">
        <v>8324</v>
      </c>
      <c r="C2636" s="80" t="s">
        <v>1005</v>
      </c>
      <c r="D2636" s="80" t="s">
        <v>6059</v>
      </c>
      <c r="E2636" s="110">
        <v>60.06</v>
      </c>
      <c r="F2636" s="80" t="s">
        <v>5992</v>
      </c>
    </row>
    <row r="2637" spans="1:6" ht="13.5" x14ac:dyDescent="0.25">
      <c r="A2637" s="80">
        <v>98749</v>
      </c>
      <c r="B2637" s="80" t="s">
        <v>8325</v>
      </c>
      <c r="C2637" s="80" t="s">
        <v>1005</v>
      </c>
      <c r="D2637" s="80" t="s">
        <v>6059</v>
      </c>
      <c r="E2637" s="110">
        <v>72.8</v>
      </c>
      <c r="F2637" s="80" t="s">
        <v>5992</v>
      </c>
    </row>
    <row r="2638" spans="1:6" ht="13.5" x14ac:dyDescent="0.25">
      <c r="A2638" s="80">
        <v>98750</v>
      </c>
      <c r="B2638" s="80" t="s">
        <v>8326</v>
      </c>
      <c r="C2638" s="80" t="s">
        <v>1005</v>
      </c>
      <c r="D2638" s="80" t="s">
        <v>6059</v>
      </c>
      <c r="E2638" s="110">
        <v>88.32</v>
      </c>
      <c r="F2638" s="80" t="s">
        <v>5992</v>
      </c>
    </row>
    <row r="2639" spans="1:6" ht="13.5" x14ac:dyDescent="0.25">
      <c r="A2639" s="80">
        <v>98751</v>
      </c>
      <c r="B2639" s="80" t="s">
        <v>8327</v>
      </c>
      <c r="C2639" s="80" t="s">
        <v>1005</v>
      </c>
      <c r="D2639" s="80" t="s">
        <v>6059</v>
      </c>
      <c r="E2639" s="110">
        <v>128.86000000000001</v>
      </c>
      <c r="F2639" s="80" t="s">
        <v>5992</v>
      </c>
    </row>
    <row r="2640" spans="1:6" ht="13.5" x14ac:dyDescent="0.25">
      <c r="A2640" s="80">
        <v>98752</v>
      </c>
      <c r="B2640" s="80" t="s">
        <v>8328</v>
      </c>
      <c r="C2640" s="80" t="s">
        <v>1005</v>
      </c>
      <c r="D2640" s="80" t="s">
        <v>6059</v>
      </c>
      <c r="E2640" s="110">
        <v>177.81</v>
      </c>
      <c r="F2640" s="80" t="s">
        <v>5992</v>
      </c>
    </row>
    <row r="2641" spans="1:6" ht="13.5" x14ac:dyDescent="0.25">
      <c r="A2641" s="80">
        <v>98753</v>
      </c>
      <c r="B2641" s="80" t="s">
        <v>8329</v>
      </c>
      <c r="C2641" s="80" t="s">
        <v>1005</v>
      </c>
      <c r="D2641" s="80" t="s">
        <v>6059</v>
      </c>
      <c r="E2641" s="110">
        <v>238.81</v>
      </c>
      <c r="F2641" s="80" t="s">
        <v>5992</v>
      </c>
    </row>
    <row r="2642" spans="1:6" ht="13.5" x14ac:dyDescent="0.25">
      <c r="A2642" s="80">
        <v>100763</v>
      </c>
      <c r="B2642" s="80" t="s">
        <v>8330</v>
      </c>
      <c r="C2642" s="80" t="s">
        <v>1008</v>
      </c>
      <c r="D2642" s="80" t="s">
        <v>5991</v>
      </c>
      <c r="E2642" s="110">
        <v>19.95</v>
      </c>
      <c r="F2642" s="80" t="s">
        <v>5992</v>
      </c>
    </row>
    <row r="2643" spans="1:6" ht="13.5" x14ac:dyDescent="0.25">
      <c r="A2643" s="80">
        <v>100764</v>
      </c>
      <c r="B2643" s="80" t="s">
        <v>8331</v>
      </c>
      <c r="C2643" s="80" t="s">
        <v>1008</v>
      </c>
      <c r="D2643" s="80" t="s">
        <v>5991</v>
      </c>
      <c r="E2643" s="110">
        <v>19.82</v>
      </c>
      <c r="F2643" s="80" t="s">
        <v>5992</v>
      </c>
    </row>
    <row r="2644" spans="1:6" ht="13.5" x14ac:dyDescent="0.25">
      <c r="A2644" s="80">
        <v>100765</v>
      </c>
      <c r="B2644" s="80" t="s">
        <v>8332</v>
      </c>
      <c r="C2644" s="80" t="s">
        <v>1008</v>
      </c>
      <c r="D2644" s="80" t="s">
        <v>5991</v>
      </c>
      <c r="E2644" s="110">
        <v>19.78</v>
      </c>
      <c r="F2644" s="80" t="s">
        <v>5992</v>
      </c>
    </row>
    <row r="2645" spans="1:6" ht="13.5" x14ac:dyDescent="0.25">
      <c r="A2645" s="80">
        <v>100766</v>
      </c>
      <c r="B2645" s="80" t="s">
        <v>8333</v>
      </c>
      <c r="C2645" s="80" t="s">
        <v>1008</v>
      </c>
      <c r="D2645" s="80" t="s">
        <v>5991</v>
      </c>
      <c r="E2645" s="110">
        <v>19.98</v>
      </c>
      <c r="F2645" s="80" t="s">
        <v>5992</v>
      </c>
    </row>
    <row r="2646" spans="1:6" ht="13.5" x14ac:dyDescent="0.25">
      <c r="A2646" s="80">
        <v>100767</v>
      </c>
      <c r="B2646" s="80" t="s">
        <v>8334</v>
      </c>
      <c r="C2646" s="80" t="s">
        <v>1008</v>
      </c>
      <c r="D2646" s="80" t="s">
        <v>5991</v>
      </c>
      <c r="E2646" s="110">
        <v>18.89</v>
      </c>
      <c r="F2646" s="80" t="s">
        <v>5992</v>
      </c>
    </row>
    <row r="2647" spans="1:6" ht="13.5" x14ac:dyDescent="0.25">
      <c r="A2647" s="80">
        <v>100768</v>
      </c>
      <c r="B2647" s="80" t="s">
        <v>8335</v>
      </c>
      <c r="C2647" s="80" t="s">
        <v>1008</v>
      </c>
      <c r="D2647" s="80" t="s">
        <v>5991</v>
      </c>
      <c r="E2647" s="110">
        <v>24.25</v>
      </c>
      <c r="F2647" s="80" t="s">
        <v>5992</v>
      </c>
    </row>
    <row r="2648" spans="1:6" ht="13.5" x14ac:dyDescent="0.25">
      <c r="A2648" s="80">
        <v>100769</v>
      </c>
      <c r="B2648" s="80" t="s">
        <v>8336</v>
      </c>
      <c r="C2648" s="80" t="s">
        <v>1008</v>
      </c>
      <c r="D2648" s="80" t="s">
        <v>5991</v>
      </c>
      <c r="E2648" s="110">
        <v>24.3</v>
      </c>
      <c r="F2648" s="80" t="s">
        <v>5992</v>
      </c>
    </row>
    <row r="2649" spans="1:6" ht="13.5" x14ac:dyDescent="0.25">
      <c r="A2649" s="80">
        <v>100770</v>
      </c>
      <c r="B2649" s="80" t="s">
        <v>8337</v>
      </c>
      <c r="C2649" s="80" t="s">
        <v>1008</v>
      </c>
      <c r="D2649" s="80" t="s">
        <v>5991</v>
      </c>
      <c r="E2649" s="110">
        <v>23.63</v>
      </c>
      <c r="F2649" s="80" t="s">
        <v>5992</v>
      </c>
    </row>
    <row r="2650" spans="1:6" ht="13.5" x14ac:dyDescent="0.25">
      <c r="A2650" s="80">
        <v>100771</v>
      </c>
      <c r="B2650" s="80" t="s">
        <v>8338</v>
      </c>
      <c r="C2650" s="80" t="s">
        <v>1008</v>
      </c>
      <c r="D2650" s="80" t="s">
        <v>5991</v>
      </c>
      <c r="E2650" s="110">
        <v>30.45</v>
      </c>
      <c r="F2650" s="80" t="s">
        <v>5992</v>
      </c>
    </row>
    <row r="2651" spans="1:6" ht="13.5" x14ac:dyDescent="0.25">
      <c r="A2651" s="80">
        <v>100772</v>
      </c>
      <c r="B2651" s="80" t="s">
        <v>8339</v>
      </c>
      <c r="C2651" s="80" t="s">
        <v>1008</v>
      </c>
      <c r="D2651" s="80" t="s">
        <v>5991</v>
      </c>
      <c r="E2651" s="110">
        <v>19.18</v>
      </c>
      <c r="F2651" s="80" t="s">
        <v>5992</v>
      </c>
    </row>
    <row r="2652" spans="1:6" ht="13.5" x14ac:dyDescent="0.25">
      <c r="A2652" s="80">
        <v>100773</v>
      </c>
      <c r="B2652" s="80" t="s">
        <v>8340</v>
      </c>
      <c r="C2652" s="80" t="s">
        <v>1008</v>
      </c>
      <c r="D2652" s="80" t="s">
        <v>5991</v>
      </c>
      <c r="E2652" s="110">
        <v>23.22</v>
      </c>
      <c r="F2652" s="80" t="s">
        <v>5992</v>
      </c>
    </row>
    <row r="2653" spans="1:6" ht="13.5" x14ac:dyDescent="0.25">
      <c r="A2653" s="80">
        <v>100774</v>
      </c>
      <c r="B2653" s="80" t="s">
        <v>8341</v>
      </c>
      <c r="C2653" s="80" t="s">
        <v>1008</v>
      </c>
      <c r="D2653" s="80" t="s">
        <v>5991</v>
      </c>
      <c r="E2653" s="110">
        <v>15.3</v>
      </c>
      <c r="F2653" s="80" t="s">
        <v>5992</v>
      </c>
    </row>
    <row r="2654" spans="1:6" ht="13.5" x14ac:dyDescent="0.25">
      <c r="A2654" s="80">
        <v>100775</v>
      </c>
      <c r="B2654" s="80" t="s">
        <v>8342</v>
      </c>
      <c r="C2654" s="80" t="s">
        <v>1008</v>
      </c>
      <c r="D2654" s="80" t="s">
        <v>5991</v>
      </c>
      <c r="E2654" s="110">
        <v>17.239999999999998</v>
      </c>
      <c r="F2654" s="80" t="s">
        <v>5992</v>
      </c>
    </row>
    <row r="2655" spans="1:6" ht="13.5" x14ac:dyDescent="0.25">
      <c r="A2655" s="80">
        <v>100776</v>
      </c>
      <c r="B2655" s="80" t="s">
        <v>8343</v>
      </c>
      <c r="C2655" s="80" t="s">
        <v>1008</v>
      </c>
      <c r="D2655" s="80" t="s">
        <v>5991</v>
      </c>
      <c r="E2655" s="110">
        <v>23.29</v>
      </c>
      <c r="F2655" s="80" t="s">
        <v>5992</v>
      </c>
    </row>
    <row r="2656" spans="1:6" ht="13.5" x14ac:dyDescent="0.25">
      <c r="A2656" s="80">
        <v>100777</v>
      </c>
      <c r="B2656" s="80" t="s">
        <v>8344</v>
      </c>
      <c r="C2656" s="80" t="s">
        <v>1008</v>
      </c>
      <c r="D2656" s="80" t="s">
        <v>5991</v>
      </c>
      <c r="E2656" s="110">
        <v>17.38</v>
      </c>
      <c r="F2656" s="80" t="s">
        <v>5992</v>
      </c>
    </row>
    <row r="2657" spans="1:6" ht="13.5" x14ac:dyDescent="0.25">
      <c r="A2657" s="80">
        <v>100778</v>
      </c>
      <c r="B2657" s="80" t="s">
        <v>8345</v>
      </c>
      <c r="C2657" s="80" t="s">
        <v>1008</v>
      </c>
      <c r="D2657" s="80" t="s">
        <v>5991</v>
      </c>
      <c r="E2657" s="110">
        <v>13.58</v>
      </c>
      <c r="F2657" s="80" t="s">
        <v>5992</v>
      </c>
    </row>
    <row r="2658" spans="1:6" ht="13.5" x14ac:dyDescent="0.25">
      <c r="A2658" s="80">
        <v>98560</v>
      </c>
      <c r="B2658" s="80" t="s">
        <v>409</v>
      </c>
      <c r="C2658" s="80" t="s">
        <v>6264</v>
      </c>
      <c r="D2658" s="80" t="s">
        <v>6059</v>
      </c>
      <c r="E2658" s="110">
        <v>45.8</v>
      </c>
      <c r="F2658" s="80" t="s">
        <v>5992</v>
      </c>
    </row>
    <row r="2659" spans="1:6" ht="13.5" x14ac:dyDescent="0.25">
      <c r="A2659" s="80">
        <v>98561</v>
      </c>
      <c r="B2659" s="80" t="s">
        <v>408</v>
      </c>
      <c r="C2659" s="80" t="s">
        <v>6264</v>
      </c>
      <c r="D2659" s="80" t="s">
        <v>6059</v>
      </c>
      <c r="E2659" s="110">
        <v>41.59</v>
      </c>
      <c r="F2659" s="80" t="s">
        <v>5992</v>
      </c>
    </row>
    <row r="2660" spans="1:6" ht="13.5" x14ac:dyDescent="0.25">
      <c r="A2660" s="80">
        <v>98562</v>
      </c>
      <c r="B2660" s="80" t="s">
        <v>8346</v>
      </c>
      <c r="C2660" s="80" t="s">
        <v>6264</v>
      </c>
      <c r="D2660" s="80" t="s">
        <v>6059</v>
      </c>
      <c r="E2660" s="110">
        <v>41.34</v>
      </c>
      <c r="F2660" s="80" t="s">
        <v>5992</v>
      </c>
    </row>
    <row r="2661" spans="1:6" ht="13.5" x14ac:dyDescent="0.25">
      <c r="A2661" s="80">
        <v>98555</v>
      </c>
      <c r="B2661" s="80" t="s">
        <v>410</v>
      </c>
      <c r="C2661" s="80" t="s">
        <v>6264</v>
      </c>
      <c r="D2661" s="80" t="s">
        <v>6059</v>
      </c>
      <c r="E2661" s="110">
        <v>26.1</v>
      </c>
      <c r="F2661" s="80" t="s">
        <v>5992</v>
      </c>
    </row>
    <row r="2662" spans="1:6" ht="13.5" x14ac:dyDescent="0.25">
      <c r="A2662" s="80">
        <v>98556</v>
      </c>
      <c r="B2662" s="80" t="s">
        <v>411</v>
      </c>
      <c r="C2662" s="80" t="s">
        <v>6264</v>
      </c>
      <c r="D2662" s="80" t="s">
        <v>6059</v>
      </c>
      <c r="E2662" s="110">
        <v>48.11</v>
      </c>
      <c r="F2662" s="80" t="s">
        <v>5992</v>
      </c>
    </row>
    <row r="2663" spans="1:6" ht="13.5" x14ac:dyDescent="0.25">
      <c r="A2663" s="80">
        <v>98558</v>
      </c>
      <c r="B2663" s="80" t="s">
        <v>8347</v>
      </c>
      <c r="C2663" s="80" t="s">
        <v>1006</v>
      </c>
      <c r="D2663" s="80" t="s">
        <v>6059</v>
      </c>
      <c r="E2663" s="110">
        <v>7.41</v>
      </c>
      <c r="F2663" s="80" t="s">
        <v>5992</v>
      </c>
    </row>
    <row r="2664" spans="1:6" ht="13.5" x14ac:dyDescent="0.25">
      <c r="A2664" s="80">
        <v>98559</v>
      </c>
      <c r="B2664" s="80" t="s">
        <v>8348</v>
      </c>
      <c r="C2664" s="80" t="s">
        <v>1005</v>
      </c>
      <c r="D2664" s="80" t="s">
        <v>6059</v>
      </c>
      <c r="E2664" s="110">
        <v>4.22</v>
      </c>
      <c r="F2664" s="80" t="s">
        <v>5992</v>
      </c>
    </row>
    <row r="2665" spans="1:6" ht="13.5" x14ac:dyDescent="0.25">
      <c r="A2665" s="80">
        <v>98546</v>
      </c>
      <c r="B2665" s="80" t="s">
        <v>412</v>
      </c>
      <c r="C2665" s="80" t="s">
        <v>6264</v>
      </c>
      <c r="D2665" s="80" t="s">
        <v>6059</v>
      </c>
      <c r="E2665" s="110">
        <v>94.64</v>
      </c>
      <c r="F2665" s="80" t="s">
        <v>5992</v>
      </c>
    </row>
    <row r="2666" spans="1:6" ht="13.5" x14ac:dyDescent="0.25">
      <c r="A2666" s="80">
        <v>98547</v>
      </c>
      <c r="B2666" s="80" t="s">
        <v>8349</v>
      </c>
      <c r="C2666" s="80" t="s">
        <v>6264</v>
      </c>
      <c r="D2666" s="80" t="s">
        <v>6059</v>
      </c>
      <c r="E2666" s="110">
        <v>177.76</v>
      </c>
      <c r="F2666" s="80" t="s">
        <v>5992</v>
      </c>
    </row>
    <row r="2667" spans="1:6" ht="13.5" x14ac:dyDescent="0.25">
      <c r="A2667" s="80">
        <v>98553</v>
      </c>
      <c r="B2667" s="80" t="s">
        <v>8350</v>
      </c>
      <c r="C2667" s="80" t="s">
        <v>6264</v>
      </c>
      <c r="D2667" s="80" t="s">
        <v>6059</v>
      </c>
      <c r="E2667" s="110">
        <v>143.91999999999999</v>
      </c>
      <c r="F2667" s="80" t="s">
        <v>5992</v>
      </c>
    </row>
    <row r="2668" spans="1:6" ht="13.5" x14ac:dyDescent="0.25">
      <c r="A2668" s="80">
        <v>98554</v>
      </c>
      <c r="B2668" s="80" t="s">
        <v>8351</v>
      </c>
      <c r="C2668" s="80" t="s">
        <v>6264</v>
      </c>
      <c r="D2668" s="80" t="s">
        <v>6059</v>
      </c>
      <c r="E2668" s="110">
        <v>46.22</v>
      </c>
      <c r="F2668" s="80" t="s">
        <v>5992</v>
      </c>
    </row>
    <row r="2669" spans="1:6" ht="13.5" x14ac:dyDescent="0.25">
      <c r="A2669" s="80">
        <v>98557</v>
      </c>
      <c r="B2669" s="80" t="s">
        <v>8352</v>
      </c>
      <c r="C2669" s="80" t="s">
        <v>6264</v>
      </c>
      <c r="D2669" s="80" t="s">
        <v>6059</v>
      </c>
      <c r="E2669" s="110">
        <v>40.81</v>
      </c>
      <c r="F2669" s="80" t="s">
        <v>5992</v>
      </c>
    </row>
    <row r="2670" spans="1:6" ht="13.5" x14ac:dyDescent="0.25">
      <c r="A2670" s="80">
        <v>98563</v>
      </c>
      <c r="B2670" s="80" t="s">
        <v>8353</v>
      </c>
      <c r="C2670" s="80" t="s">
        <v>6264</v>
      </c>
      <c r="D2670" s="80" t="s">
        <v>6059</v>
      </c>
      <c r="E2670" s="110">
        <v>33.4</v>
      </c>
      <c r="F2670" s="80" t="s">
        <v>5992</v>
      </c>
    </row>
    <row r="2671" spans="1:6" ht="13.5" x14ac:dyDescent="0.25">
      <c r="A2671" s="80">
        <v>98564</v>
      </c>
      <c r="B2671" s="80" t="s">
        <v>8354</v>
      </c>
      <c r="C2671" s="80" t="s">
        <v>6264</v>
      </c>
      <c r="D2671" s="80" t="s">
        <v>6059</v>
      </c>
      <c r="E2671" s="110">
        <v>47.6</v>
      </c>
      <c r="F2671" s="80" t="s">
        <v>5992</v>
      </c>
    </row>
    <row r="2672" spans="1:6" ht="13.5" x14ac:dyDescent="0.25">
      <c r="A2672" s="80">
        <v>98565</v>
      </c>
      <c r="B2672" s="80" t="s">
        <v>8355</v>
      </c>
      <c r="C2672" s="80" t="s">
        <v>6264</v>
      </c>
      <c r="D2672" s="80" t="s">
        <v>6059</v>
      </c>
      <c r="E2672" s="110">
        <v>47.9</v>
      </c>
      <c r="F2672" s="80" t="s">
        <v>5992</v>
      </c>
    </row>
    <row r="2673" spans="1:6" ht="13.5" x14ac:dyDescent="0.25">
      <c r="A2673" s="80">
        <v>98566</v>
      </c>
      <c r="B2673" s="80" t="s">
        <v>8356</v>
      </c>
      <c r="C2673" s="80" t="s">
        <v>6264</v>
      </c>
      <c r="D2673" s="80" t="s">
        <v>6059</v>
      </c>
      <c r="E2673" s="110">
        <v>62.09</v>
      </c>
      <c r="F2673" s="80" t="s">
        <v>5992</v>
      </c>
    </row>
    <row r="2674" spans="1:6" ht="13.5" x14ac:dyDescent="0.25">
      <c r="A2674" s="80">
        <v>98567</v>
      </c>
      <c r="B2674" s="80" t="s">
        <v>8357</v>
      </c>
      <c r="C2674" s="80" t="s">
        <v>6264</v>
      </c>
      <c r="D2674" s="80" t="s">
        <v>6059</v>
      </c>
      <c r="E2674" s="110">
        <v>61.62</v>
      </c>
      <c r="F2674" s="80" t="s">
        <v>5992</v>
      </c>
    </row>
    <row r="2675" spans="1:6" ht="13.5" x14ac:dyDescent="0.25">
      <c r="A2675" s="80">
        <v>98568</v>
      </c>
      <c r="B2675" s="80" t="s">
        <v>8358</v>
      </c>
      <c r="C2675" s="80" t="s">
        <v>6264</v>
      </c>
      <c r="D2675" s="80" t="s">
        <v>6059</v>
      </c>
      <c r="E2675" s="110">
        <v>75.8</v>
      </c>
      <c r="F2675" s="80" t="s">
        <v>5992</v>
      </c>
    </row>
    <row r="2676" spans="1:6" ht="13.5" x14ac:dyDescent="0.25">
      <c r="A2676" s="80">
        <v>98569</v>
      </c>
      <c r="B2676" s="80" t="s">
        <v>414</v>
      </c>
      <c r="C2676" s="80" t="s">
        <v>6264</v>
      </c>
      <c r="D2676" s="80" t="s">
        <v>6059</v>
      </c>
      <c r="E2676" s="110">
        <v>76.12</v>
      </c>
      <c r="F2676" s="80" t="s">
        <v>5992</v>
      </c>
    </row>
    <row r="2677" spans="1:6" ht="13.5" x14ac:dyDescent="0.25">
      <c r="A2677" s="80">
        <v>98570</v>
      </c>
      <c r="B2677" s="80" t="s">
        <v>8359</v>
      </c>
      <c r="C2677" s="80" t="s">
        <v>6264</v>
      </c>
      <c r="D2677" s="80" t="s">
        <v>6059</v>
      </c>
      <c r="E2677" s="110">
        <v>90.34</v>
      </c>
      <c r="F2677" s="80" t="s">
        <v>5992</v>
      </c>
    </row>
    <row r="2678" spans="1:6" ht="13.5" x14ac:dyDescent="0.25">
      <c r="A2678" s="80">
        <v>98571</v>
      </c>
      <c r="B2678" s="80" t="s">
        <v>8360</v>
      </c>
      <c r="C2678" s="80" t="s">
        <v>6264</v>
      </c>
      <c r="D2678" s="80" t="s">
        <v>6059</v>
      </c>
      <c r="E2678" s="110">
        <v>37.74</v>
      </c>
      <c r="F2678" s="80" t="s">
        <v>5992</v>
      </c>
    </row>
    <row r="2679" spans="1:6" ht="13.5" x14ac:dyDescent="0.25">
      <c r="A2679" s="80">
        <v>98572</v>
      </c>
      <c r="B2679" s="80" t="s">
        <v>8361</v>
      </c>
      <c r="C2679" s="80" t="s">
        <v>6264</v>
      </c>
      <c r="D2679" s="80" t="s">
        <v>6059</v>
      </c>
      <c r="E2679" s="110">
        <v>46.48</v>
      </c>
      <c r="F2679" s="80" t="s">
        <v>5992</v>
      </c>
    </row>
    <row r="2680" spans="1:6" ht="13.5" x14ac:dyDescent="0.25">
      <c r="A2680" s="80">
        <v>98573</v>
      </c>
      <c r="B2680" s="80" t="s">
        <v>8362</v>
      </c>
      <c r="C2680" s="80" t="s">
        <v>6264</v>
      </c>
      <c r="D2680" s="80" t="s">
        <v>6059</v>
      </c>
      <c r="E2680" s="110">
        <v>60.31</v>
      </c>
      <c r="F2680" s="80" t="s">
        <v>5992</v>
      </c>
    </row>
    <row r="2681" spans="1:6" ht="13.5" x14ac:dyDescent="0.25">
      <c r="A2681" s="80">
        <v>91831</v>
      </c>
      <c r="B2681" s="80" t="s">
        <v>8363</v>
      </c>
      <c r="C2681" s="80" t="s">
        <v>1005</v>
      </c>
      <c r="D2681" s="80" t="s">
        <v>6059</v>
      </c>
      <c r="E2681" s="110">
        <v>8.01</v>
      </c>
      <c r="F2681" s="80" t="s">
        <v>5992</v>
      </c>
    </row>
    <row r="2682" spans="1:6" ht="13.5" x14ac:dyDescent="0.25">
      <c r="A2682" s="80">
        <v>91833</v>
      </c>
      <c r="B2682" s="80" t="s">
        <v>8364</v>
      </c>
      <c r="C2682" s="80" t="s">
        <v>1005</v>
      </c>
      <c r="D2682" s="80" t="s">
        <v>6059</v>
      </c>
      <c r="E2682" s="110">
        <v>8.65</v>
      </c>
      <c r="F2682" s="80" t="s">
        <v>5992</v>
      </c>
    </row>
    <row r="2683" spans="1:6" ht="13.5" x14ac:dyDescent="0.25">
      <c r="A2683" s="80">
        <v>91834</v>
      </c>
      <c r="B2683" s="80" t="s">
        <v>8365</v>
      </c>
      <c r="C2683" s="80" t="s">
        <v>1005</v>
      </c>
      <c r="D2683" s="80" t="s">
        <v>6059</v>
      </c>
      <c r="E2683" s="110">
        <v>8.89</v>
      </c>
      <c r="F2683" s="80" t="s">
        <v>5992</v>
      </c>
    </row>
    <row r="2684" spans="1:6" ht="13.5" x14ac:dyDescent="0.25">
      <c r="A2684" s="80">
        <v>91835</v>
      </c>
      <c r="B2684" s="80" t="s">
        <v>8366</v>
      </c>
      <c r="C2684" s="80" t="s">
        <v>1005</v>
      </c>
      <c r="D2684" s="80" t="s">
        <v>6059</v>
      </c>
      <c r="E2684" s="110">
        <v>10.54</v>
      </c>
      <c r="F2684" s="80" t="s">
        <v>5992</v>
      </c>
    </row>
    <row r="2685" spans="1:6" ht="13.5" x14ac:dyDescent="0.25">
      <c r="A2685" s="80">
        <v>91836</v>
      </c>
      <c r="B2685" s="80" t="s">
        <v>8367</v>
      </c>
      <c r="C2685" s="80" t="s">
        <v>1005</v>
      </c>
      <c r="D2685" s="80" t="s">
        <v>6059</v>
      </c>
      <c r="E2685" s="110">
        <v>11.97</v>
      </c>
      <c r="F2685" s="80" t="s">
        <v>5992</v>
      </c>
    </row>
    <row r="2686" spans="1:6" ht="13.5" x14ac:dyDescent="0.25">
      <c r="A2686" s="80">
        <v>91837</v>
      </c>
      <c r="B2686" s="80" t="s">
        <v>8368</v>
      </c>
      <c r="C2686" s="80" t="s">
        <v>1005</v>
      </c>
      <c r="D2686" s="80" t="s">
        <v>6059</v>
      </c>
      <c r="E2686" s="110">
        <v>15.82</v>
      </c>
      <c r="F2686" s="80" t="s">
        <v>5992</v>
      </c>
    </row>
    <row r="2687" spans="1:6" ht="13.5" x14ac:dyDescent="0.25">
      <c r="A2687" s="80">
        <v>91839</v>
      </c>
      <c r="B2687" s="80" t="s">
        <v>8369</v>
      </c>
      <c r="C2687" s="80" t="s">
        <v>1005</v>
      </c>
      <c r="D2687" s="80" t="s">
        <v>5991</v>
      </c>
      <c r="E2687" s="110">
        <v>9.18</v>
      </c>
      <c r="F2687" s="80" t="s">
        <v>5992</v>
      </c>
    </row>
    <row r="2688" spans="1:6" ht="13.5" x14ac:dyDescent="0.25">
      <c r="A2688" s="80">
        <v>91840</v>
      </c>
      <c r="B2688" s="80" t="s">
        <v>8370</v>
      </c>
      <c r="C2688" s="80" t="s">
        <v>1005</v>
      </c>
      <c r="D2688" s="80" t="s">
        <v>5991</v>
      </c>
      <c r="E2688" s="110">
        <v>11.49</v>
      </c>
      <c r="F2688" s="80" t="s">
        <v>5992</v>
      </c>
    </row>
    <row r="2689" spans="1:6" ht="13.5" x14ac:dyDescent="0.25">
      <c r="A2689" s="80">
        <v>91841</v>
      </c>
      <c r="B2689" s="80" t="s">
        <v>8371</v>
      </c>
      <c r="C2689" s="80" t="s">
        <v>1005</v>
      </c>
      <c r="D2689" s="80" t="s">
        <v>5991</v>
      </c>
      <c r="E2689" s="110">
        <v>10.9</v>
      </c>
      <c r="F2689" s="80" t="s">
        <v>5992</v>
      </c>
    </row>
    <row r="2690" spans="1:6" ht="13.5" x14ac:dyDescent="0.25">
      <c r="A2690" s="80">
        <v>91842</v>
      </c>
      <c r="B2690" s="80" t="s">
        <v>8372</v>
      </c>
      <c r="C2690" s="80" t="s">
        <v>1005</v>
      </c>
      <c r="D2690" s="80" t="s">
        <v>6059</v>
      </c>
      <c r="E2690" s="110">
        <v>5.97</v>
      </c>
      <c r="F2690" s="80" t="s">
        <v>5992</v>
      </c>
    </row>
    <row r="2691" spans="1:6" ht="13.5" x14ac:dyDescent="0.25">
      <c r="A2691" s="80">
        <v>91843</v>
      </c>
      <c r="B2691" s="80" t="s">
        <v>8373</v>
      </c>
      <c r="C2691" s="80" t="s">
        <v>1005</v>
      </c>
      <c r="D2691" s="80" t="s">
        <v>6059</v>
      </c>
      <c r="E2691" s="110">
        <v>6.61</v>
      </c>
      <c r="F2691" s="80" t="s">
        <v>5992</v>
      </c>
    </row>
    <row r="2692" spans="1:6" ht="13.5" x14ac:dyDescent="0.25">
      <c r="A2692" s="80">
        <v>91844</v>
      </c>
      <c r="B2692" s="80" t="s">
        <v>8374</v>
      </c>
      <c r="C2692" s="80" t="s">
        <v>1005</v>
      </c>
      <c r="D2692" s="80" t="s">
        <v>6059</v>
      </c>
      <c r="E2692" s="110">
        <v>6.86</v>
      </c>
      <c r="F2692" s="80" t="s">
        <v>5992</v>
      </c>
    </row>
    <row r="2693" spans="1:6" ht="13.5" x14ac:dyDescent="0.25">
      <c r="A2693" s="80">
        <v>91845</v>
      </c>
      <c r="B2693" s="80" t="s">
        <v>8375</v>
      </c>
      <c r="C2693" s="80" t="s">
        <v>1005</v>
      </c>
      <c r="D2693" s="80" t="s">
        <v>6059</v>
      </c>
      <c r="E2693" s="110">
        <v>8.51</v>
      </c>
      <c r="F2693" s="80" t="s">
        <v>5992</v>
      </c>
    </row>
    <row r="2694" spans="1:6" ht="13.5" x14ac:dyDescent="0.25">
      <c r="A2694" s="80">
        <v>91846</v>
      </c>
      <c r="B2694" s="80" t="s">
        <v>8376</v>
      </c>
      <c r="C2694" s="80" t="s">
        <v>1005</v>
      </c>
      <c r="D2694" s="80" t="s">
        <v>6059</v>
      </c>
      <c r="E2694" s="110">
        <v>9.93</v>
      </c>
      <c r="F2694" s="80" t="s">
        <v>5992</v>
      </c>
    </row>
    <row r="2695" spans="1:6" ht="13.5" x14ac:dyDescent="0.25">
      <c r="A2695" s="80">
        <v>91847</v>
      </c>
      <c r="B2695" s="80" t="s">
        <v>8377</v>
      </c>
      <c r="C2695" s="80" t="s">
        <v>1005</v>
      </c>
      <c r="D2695" s="80" t="s">
        <v>6059</v>
      </c>
      <c r="E2695" s="110">
        <v>13.78</v>
      </c>
      <c r="F2695" s="80" t="s">
        <v>5992</v>
      </c>
    </row>
    <row r="2696" spans="1:6" ht="13.5" x14ac:dyDescent="0.25">
      <c r="A2696" s="80">
        <v>91849</v>
      </c>
      <c r="B2696" s="80" t="s">
        <v>8378</v>
      </c>
      <c r="C2696" s="80" t="s">
        <v>1005</v>
      </c>
      <c r="D2696" s="80" t="s">
        <v>5991</v>
      </c>
      <c r="E2696" s="110">
        <v>7.14</v>
      </c>
      <c r="F2696" s="80" t="s">
        <v>5992</v>
      </c>
    </row>
    <row r="2697" spans="1:6" ht="13.5" x14ac:dyDescent="0.25">
      <c r="A2697" s="80">
        <v>91850</v>
      </c>
      <c r="B2697" s="80" t="s">
        <v>8379</v>
      </c>
      <c r="C2697" s="80" t="s">
        <v>1005</v>
      </c>
      <c r="D2697" s="80" t="s">
        <v>5991</v>
      </c>
      <c r="E2697" s="110">
        <v>9.5</v>
      </c>
      <c r="F2697" s="80" t="s">
        <v>5992</v>
      </c>
    </row>
    <row r="2698" spans="1:6" ht="13.5" x14ac:dyDescent="0.25">
      <c r="A2698" s="80">
        <v>91851</v>
      </c>
      <c r="B2698" s="80" t="s">
        <v>8380</v>
      </c>
      <c r="C2698" s="80" t="s">
        <v>1005</v>
      </c>
      <c r="D2698" s="80" t="s">
        <v>5991</v>
      </c>
      <c r="E2698" s="110">
        <v>8.91</v>
      </c>
      <c r="F2698" s="80" t="s">
        <v>5992</v>
      </c>
    </row>
    <row r="2699" spans="1:6" ht="13.5" x14ac:dyDescent="0.25">
      <c r="A2699" s="80">
        <v>91852</v>
      </c>
      <c r="B2699" s="80" t="s">
        <v>8381</v>
      </c>
      <c r="C2699" s="80" t="s">
        <v>1005</v>
      </c>
      <c r="D2699" s="80" t="s">
        <v>6059</v>
      </c>
      <c r="E2699" s="110">
        <v>8.14</v>
      </c>
      <c r="F2699" s="80" t="s">
        <v>5992</v>
      </c>
    </row>
    <row r="2700" spans="1:6" ht="13.5" x14ac:dyDescent="0.25">
      <c r="A2700" s="80">
        <v>91853</v>
      </c>
      <c r="B2700" s="80" t="s">
        <v>8382</v>
      </c>
      <c r="C2700" s="80" t="s">
        <v>1005</v>
      </c>
      <c r="D2700" s="80" t="s">
        <v>6059</v>
      </c>
      <c r="E2700" s="110">
        <v>8.73</v>
      </c>
      <c r="F2700" s="80" t="s">
        <v>5992</v>
      </c>
    </row>
    <row r="2701" spans="1:6" ht="13.5" x14ac:dyDescent="0.25">
      <c r="A2701" s="80">
        <v>91854</v>
      </c>
      <c r="B2701" s="80" t="s">
        <v>8383</v>
      </c>
      <c r="C2701" s="80" t="s">
        <v>1005</v>
      </c>
      <c r="D2701" s="80" t="s">
        <v>6059</v>
      </c>
      <c r="E2701" s="110">
        <v>8.99</v>
      </c>
      <c r="F2701" s="80" t="s">
        <v>5992</v>
      </c>
    </row>
    <row r="2702" spans="1:6" ht="13.5" x14ac:dyDescent="0.25">
      <c r="A2702" s="80">
        <v>91855</v>
      </c>
      <c r="B2702" s="80" t="s">
        <v>8384</v>
      </c>
      <c r="C2702" s="80" t="s">
        <v>1005</v>
      </c>
      <c r="D2702" s="80" t="s">
        <v>6059</v>
      </c>
      <c r="E2702" s="110">
        <v>10.52</v>
      </c>
      <c r="F2702" s="80" t="s">
        <v>5992</v>
      </c>
    </row>
    <row r="2703" spans="1:6" ht="13.5" x14ac:dyDescent="0.25">
      <c r="A2703" s="80">
        <v>91856</v>
      </c>
      <c r="B2703" s="80" t="s">
        <v>8385</v>
      </c>
      <c r="C2703" s="80" t="s">
        <v>1005</v>
      </c>
      <c r="D2703" s="80" t="s">
        <v>6059</v>
      </c>
      <c r="E2703" s="110">
        <v>11.91</v>
      </c>
      <c r="F2703" s="80" t="s">
        <v>5992</v>
      </c>
    </row>
    <row r="2704" spans="1:6" ht="13.5" x14ac:dyDescent="0.25">
      <c r="A2704" s="80">
        <v>91857</v>
      </c>
      <c r="B2704" s="80" t="s">
        <v>8386</v>
      </c>
      <c r="C2704" s="80" t="s">
        <v>1005</v>
      </c>
      <c r="D2704" s="80" t="s">
        <v>6059</v>
      </c>
      <c r="E2704" s="110">
        <v>15.47</v>
      </c>
      <c r="F2704" s="80" t="s">
        <v>5992</v>
      </c>
    </row>
    <row r="2705" spans="1:6" ht="13.5" x14ac:dyDescent="0.25">
      <c r="A2705" s="80">
        <v>91859</v>
      </c>
      <c r="B2705" s="80" t="s">
        <v>8387</v>
      </c>
      <c r="C2705" s="80" t="s">
        <v>1005</v>
      </c>
      <c r="D2705" s="80" t="s">
        <v>5991</v>
      </c>
      <c r="E2705" s="110">
        <v>9.32</v>
      </c>
      <c r="F2705" s="80" t="s">
        <v>5992</v>
      </c>
    </row>
    <row r="2706" spans="1:6" ht="13.5" x14ac:dyDescent="0.25">
      <c r="A2706" s="80">
        <v>91860</v>
      </c>
      <c r="B2706" s="80" t="s">
        <v>8388</v>
      </c>
      <c r="C2706" s="80" t="s">
        <v>1005</v>
      </c>
      <c r="D2706" s="80" t="s">
        <v>5991</v>
      </c>
      <c r="E2706" s="110">
        <v>11.58</v>
      </c>
      <c r="F2706" s="80" t="s">
        <v>5992</v>
      </c>
    </row>
    <row r="2707" spans="1:6" ht="13.5" x14ac:dyDescent="0.25">
      <c r="A2707" s="80">
        <v>91861</v>
      </c>
      <c r="B2707" s="80" t="s">
        <v>8389</v>
      </c>
      <c r="C2707" s="80" t="s">
        <v>1005</v>
      </c>
      <c r="D2707" s="80" t="s">
        <v>5991</v>
      </c>
      <c r="E2707" s="110">
        <v>11.03</v>
      </c>
      <c r="F2707" s="80" t="s">
        <v>5992</v>
      </c>
    </row>
    <row r="2708" spans="1:6" ht="13.5" x14ac:dyDescent="0.25">
      <c r="A2708" s="80">
        <v>91862</v>
      </c>
      <c r="B2708" s="80" t="s">
        <v>8390</v>
      </c>
      <c r="C2708" s="80" t="s">
        <v>1005</v>
      </c>
      <c r="D2708" s="80" t="s">
        <v>6059</v>
      </c>
      <c r="E2708" s="110">
        <v>9.9700000000000006</v>
      </c>
      <c r="F2708" s="80" t="s">
        <v>5992</v>
      </c>
    </row>
    <row r="2709" spans="1:6" ht="13.5" x14ac:dyDescent="0.25">
      <c r="A2709" s="80">
        <v>91863</v>
      </c>
      <c r="B2709" s="80" t="s">
        <v>8391</v>
      </c>
      <c r="C2709" s="80" t="s">
        <v>1005</v>
      </c>
      <c r="D2709" s="80" t="s">
        <v>6059</v>
      </c>
      <c r="E2709" s="110">
        <v>11.79</v>
      </c>
      <c r="F2709" s="80" t="s">
        <v>5992</v>
      </c>
    </row>
    <row r="2710" spans="1:6" ht="13.5" x14ac:dyDescent="0.25">
      <c r="A2710" s="80">
        <v>91864</v>
      </c>
      <c r="B2710" s="80" t="s">
        <v>8392</v>
      </c>
      <c r="C2710" s="80" t="s">
        <v>1005</v>
      </c>
      <c r="D2710" s="80" t="s">
        <v>6059</v>
      </c>
      <c r="E2710" s="110">
        <v>15.92</v>
      </c>
      <c r="F2710" s="80" t="s">
        <v>5992</v>
      </c>
    </row>
    <row r="2711" spans="1:6" ht="13.5" x14ac:dyDescent="0.25">
      <c r="A2711" s="80">
        <v>91865</v>
      </c>
      <c r="B2711" s="80" t="s">
        <v>8393</v>
      </c>
      <c r="C2711" s="80" t="s">
        <v>1005</v>
      </c>
      <c r="D2711" s="80" t="s">
        <v>6059</v>
      </c>
      <c r="E2711" s="110">
        <v>19.98</v>
      </c>
      <c r="F2711" s="80" t="s">
        <v>5992</v>
      </c>
    </row>
    <row r="2712" spans="1:6" ht="13.5" x14ac:dyDescent="0.25">
      <c r="A2712" s="80">
        <v>91866</v>
      </c>
      <c r="B2712" s="80" t="s">
        <v>8394</v>
      </c>
      <c r="C2712" s="80" t="s">
        <v>1005</v>
      </c>
      <c r="D2712" s="80" t="s">
        <v>6059</v>
      </c>
      <c r="E2712" s="110">
        <v>8.07</v>
      </c>
      <c r="F2712" s="80" t="s">
        <v>5992</v>
      </c>
    </row>
    <row r="2713" spans="1:6" ht="13.5" x14ac:dyDescent="0.25">
      <c r="A2713" s="80">
        <v>91867</v>
      </c>
      <c r="B2713" s="80" t="s">
        <v>8395</v>
      </c>
      <c r="C2713" s="80" t="s">
        <v>1005</v>
      </c>
      <c r="D2713" s="80" t="s">
        <v>6059</v>
      </c>
      <c r="E2713" s="110">
        <v>9.8800000000000008</v>
      </c>
      <c r="F2713" s="80" t="s">
        <v>5992</v>
      </c>
    </row>
    <row r="2714" spans="1:6" ht="13.5" x14ac:dyDescent="0.25">
      <c r="A2714" s="80">
        <v>91868</v>
      </c>
      <c r="B2714" s="80" t="s">
        <v>8396</v>
      </c>
      <c r="C2714" s="80" t="s">
        <v>1005</v>
      </c>
      <c r="D2714" s="80" t="s">
        <v>6059</v>
      </c>
      <c r="E2714" s="110">
        <v>14.02</v>
      </c>
      <c r="F2714" s="80" t="s">
        <v>5992</v>
      </c>
    </row>
    <row r="2715" spans="1:6" ht="13.5" x14ac:dyDescent="0.25">
      <c r="A2715" s="80">
        <v>91869</v>
      </c>
      <c r="B2715" s="80" t="s">
        <v>8397</v>
      </c>
      <c r="C2715" s="80" t="s">
        <v>1005</v>
      </c>
      <c r="D2715" s="80" t="s">
        <v>6059</v>
      </c>
      <c r="E2715" s="110">
        <v>18.079999999999998</v>
      </c>
      <c r="F2715" s="80" t="s">
        <v>5992</v>
      </c>
    </row>
    <row r="2716" spans="1:6" ht="13.5" x14ac:dyDescent="0.25">
      <c r="A2716" s="80">
        <v>91870</v>
      </c>
      <c r="B2716" s="80" t="s">
        <v>8398</v>
      </c>
      <c r="C2716" s="80" t="s">
        <v>1005</v>
      </c>
      <c r="D2716" s="80" t="s">
        <v>6059</v>
      </c>
      <c r="E2716" s="110">
        <v>10.87</v>
      </c>
      <c r="F2716" s="80" t="s">
        <v>5992</v>
      </c>
    </row>
    <row r="2717" spans="1:6" ht="13.5" x14ac:dyDescent="0.25">
      <c r="A2717" s="80">
        <v>91871</v>
      </c>
      <c r="B2717" s="80" t="s">
        <v>8399</v>
      </c>
      <c r="C2717" s="80" t="s">
        <v>1005</v>
      </c>
      <c r="D2717" s="80" t="s">
        <v>6059</v>
      </c>
      <c r="E2717" s="110">
        <v>12.73</v>
      </c>
      <c r="F2717" s="80" t="s">
        <v>5992</v>
      </c>
    </row>
    <row r="2718" spans="1:6" ht="13.5" x14ac:dyDescent="0.25">
      <c r="A2718" s="80">
        <v>91872</v>
      </c>
      <c r="B2718" s="80" t="s">
        <v>8400</v>
      </c>
      <c r="C2718" s="80" t="s">
        <v>1005</v>
      </c>
      <c r="D2718" s="80" t="s">
        <v>6059</v>
      </c>
      <c r="E2718" s="110">
        <v>16.850000000000001</v>
      </c>
      <c r="F2718" s="80" t="s">
        <v>5992</v>
      </c>
    </row>
    <row r="2719" spans="1:6" ht="13.5" x14ac:dyDescent="0.25">
      <c r="A2719" s="80">
        <v>91873</v>
      </c>
      <c r="B2719" s="80" t="s">
        <v>8401</v>
      </c>
      <c r="C2719" s="80" t="s">
        <v>1005</v>
      </c>
      <c r="D2719" s="80" t="s">
        <v>6059</v>
      </c>
      <c r="E2719" s="110">
        <v>20.87</v>
      </c>
      <c r="F2719" s="80" t="s">
        <v>5992</v>
      </c>
    </row>
    <row r="2720" spans="1:6" ht="13.5" x14ac:dyDescent="0.25">
      <c r="A2720" s="80">
        <v>93008</v>
      </c>
      <c r="B2720" s="80" t="s">
        <v>12435</v>
      </c>
      <c r="C2720" s="80" t="s">
        <v>1005</v>
      </c>
      <c r="D2720" s="80" t="s">
        <v>6059</v>
      </c>
      <c r="E2720" s="110">
        <v>18.43</v>
      </c>
      <c r="F2720" s="80" t="s">
        <v>5992</v>
      </c>
    </row>
    <row r="2721" spans="1:6" ht="13.5" x14ac:dyDescent="0.25">
      <c r="A2721" s="80">
        <v>93009</v>
      </c>
      <c r="B2721" s="80" t="s">
        <v>12436</v>
      </c>
      <c r="C2721" s="80" t="s">
        <v>1005</v>
      </c>
      <c r="D2721" s="80" t="s">
        <v>6059</v>
      </c>
      <c r="E2721" s="110">
        <v>27.82</v>
      </c>
      <c r="F2721" s="80" t="s">
        <v>5992</v>
      </c>
    </row>
    <row r="2722" spans="1:6" ht="13.5" x14ac:dyDescent="0.25">
      <c r="A2722" s="80">
        <v>93010</v>
      </c>
      <c r="B2722" s="80" t="s">
        <v>12437</v>
      </c>
      <c r="C2722" s="80" t="s">
        <v>1005</v>
      </c>
      <c r="D2722" s="80" t="s">
        <v>6059</v>
      </c>
      <c r="E2722" s="110">
        <v>39.159999999999997</v>
      </c>
      <c r="F2722" s="80" t="s">
        <v>5992</v>
      </c>
    </row>
    <row r="2723" spans="1:6" ht="13.5" x14ac:dyDescent="0.25">
      <c r="A2723" s="80">
        <v>93011</v>
      </c>
      <c r="B2723" s="80" t="s">
        <v>12438</v>
      </c>
      <c r="C2723" s="80" t="s">
        <v>1005</v>
      </c>
      <c r="D2723" s="80" t="s">
        <v>6059</v>
      </c>
      <c r="E2723" s="110">
        <v>48.16</v>
      </c>
      <c r="F2723" s="80" t="s">
        <v>5992</v>
      </c>
    </row>
    <row r="2724" spans="1:6" ht="13.5" x14ac:dyDescent="0.25">
      <c r="A2724" s="80">
        <v>93012</v>
      </c>
      <c r="B2724" s="80" t="s">
        <v>12439</v>
      </c>
      <c r="C2724" s="80" t="s">
        <v>1005</v>
      </c>
      <c r="D2724" s="80" t="s">
        <v>6059</v>
      </c>
      <c r="E2724" s="110">
        <v>73.5</v>
      </c>
      <c r="F2724" s="80" t="s">
        <v>5992</v>
      </c>
    </row>
    <row r="2725" spans="1:6" ht="13.5" x14ac:dyDescent="0.25">
      <c r="A2725" s="80">
        <v>95726</v>
      </c>
      <c r="B2725" s="80" t="s">
        <v>13141</v>
      </c>
      <c r="C2725" s="80" t="s">
        <v>1005</v>
      </c>
      <c r="D2725" s="80" t="s">
        <v>6059</v>
      </c>
      <c r="E2725" s="110">
        <v>6.75</v>
      </c>
      <c r="F2725" s="80" t="s">
        <v>5992</v>
      </c>
    </row>
    <row r="2726" spans="1:6" ht="13.5" x14ac:dyDescent="0.25">
      <c r="A2726" s="80">
        <v>95727</v>
      </c>
      <c r="B2726" s="80" t="s">
        <v>13142</v>
      </c>
      <c r="C2726" s="80" t="s">
        <v>1005</v>
      </c>
      <c r="D2726" s="80" t="s">
        <v>6059</v>
      </c>
      <c r="E2726" s="110">
        <v>7.77</v>
      </c>
      <c r="F2726" s="80" t="s">
        <v>5992</v>
      </c>
    </row>
    <row r="2727" spans="1:6" ht="13.5" x14ac:dyDescent="0.25">
      <c r="A2727" s="80">
        <v>95728</v>
      </c>
      <c r="B2727" s="80" t="s">
        <v>13143</v>
      </c>
      <c r="C2727" s="80" t="s">
        <v>1005</v>
      </c>
      <c r="D2727" s="80" t="s">
        <v>6059</v>
      </c>
      <c r="E2727" s="110">
        <v>10.07</v>
      </c>
      <c r="F2727" s="80" t="s">
        <v>5992</v>
      </c>
    </row>
    <row r="2728" spans="1:6" ht="13.5" x14ac:dyDescent="0.25">
      <c r="A2728" s="80">
        <v>95729</v>
      </c>
      <c r="B2728" s="80" t="s">
        <v>13144</v>
      </c>
      <c r="C2728" s="80" t="s">
        <v>1005</v>
      </c>
      <c r="D2728" s="80" t="s">
        <v>6059</v>
      </c>
      <c r="E2728" s="110">
        <v>8.56</v>
      </c>
      <c r="F2728" s="80" t="s">
        <v>5992</v>
      </c>
    </row>
    <row r="2729" spans="1:6" ht="13.5" x14ac:dyDescent="0.25">
      <c r="A2729" s="80">
        <v>95730</v>
      </c>
      <c r="B2729" s="80" t="s">
        <v>13145</v>
      </c>
      <c r="C2729" s="80" t="s">
        <v>1005</v>
      </c>
      <c r="D2729" s="80" t="s">
        <v>6059</v>
      </c>
      <c r="E2729" s="110">
        <v>9.58</v>
      </c>
      <c r="F2729" s="80" t="s">
        <v>5992</v>
      </c>
    </row>
    <row r="2730" spans="1:6" ht="13.5" x14ac:dyDescent="0.25">
      <c r="A2730" s="80">
        <v>95731</v>
      </c>
      <c r="B2730" s="80" t="s">
        <v>13146</v>
      </c>
      <c r="C2730" s="80" t="s">
        <v>1005</v>
      </c>
      <c r="D2730" s="80" t="s">
        <v>6059</v>
      </c>
      <c r="E2730" s="110">
        <v>11.88</v>
      </c>
      <c r="F2730" s="80" t="s">
        <v>5992</v>
      </c>
    </row>
    <row r="2731" spans="1:6" ht="13.5" x14ac:dyDescent="0.25">
      <c r="A2731" s="80">
        <v>95732</v>
      </c>
      <c r="B2731" s="80" t="s">
        <v>8402</v>
      </c>
      <c r="C2731" s="80" t="s">
        <v>1006</v>
      </c>
      <c r="D2731" s="80" t="s">
        <v>6059</v>
      </c>
      <c r="E2731" s="110">
        <v>4.43</v>
      </c>
      <c r="F2731" s="80" t="s">
        <v>5992</v>
      </c>
    </row>
    <row r="2732" spans="1:6" ht="13.5" x14ac:dyDescent="0.25">
      <c r="A2732" s="80">
        <v>95745</v>
      </c>
      <c r="B2732" s="80" t="s">
        <v>8403</v>
      </c>
      <c r="C2732" s="80" t="s">
        <v>1005</v>
      </c>
      <c r="D2732" s="80" t="s">
        <v>5991</v>
      </c>
      <c r="E2732" s="110">
        <v>23.21</v>
      </c>
      <c r="F2732" s="80" t="s">
        <v>5992</v>
      </c>
    </row>
    <row r="2733" spans="1:6" ht="13.5" x14ac:dyDescent="0.25">
      <c r="A2733" s="80">
        <v>95746</v>
      </c>
      <c r="B2733" s="80" t="s">
        <v>8404</v>
      </c>
      <c r="C2733" s="80" t="s">
        <v>1005</v>
      </c>
      <c r="D2733" s="80" t="s">
        <v>5991</v>
      </c>
      <c r="E2733" s="110">
        <v>28.96</v>
      </c>
      <c r="F2733" s="80" t="s">
        <v>5992</v>
      </c>
    </row>
    <row r="2734" spans="1:6" ht="13.5" x14ac:dyDescent="0.25">
      <c r="A2734" s="80">
        <v>95747</v>
      </c>
      <c r="B2734" s="80" t="s">
        <v>8405</v>
      </c>
      <c r="C2734" s="80" t="s">
        <v>1005</v>
      </c>
      <c r="D2734" s="80" t="s">
        <v>5991</v>
      </c>
      <c r="E2734" s="110">
        <v>49.03</v>
      </c>
      <c r="F2734" s="80" t="s">
        <v>5992</v>
      </c>
    </row>
    <row r="2735" spans="1:6" ht="13.5" x14ac:dyDescent="0.25">
      <c r="A2735" s="80">
        <v>95748</v>
      </c>
      <c r="B2735" s="80" t="s">
        <v>8406</v>
      </c>
      <c r="C2735" s="80" t="s">
        <v>1005</v>
      </c>
      <c r="D2735" s="80" t="s">
        <v>5991</v>
      </c>
      <c r="E2735" s="110">
        <v>52.57</v>
      </c>
      <c r="F2735" s="80" t="s">
        <v>5992</v>
      </c>
    </row>
    <row r="2736" spans="1:6" ht="13.5" x14ac:dyDescent="0.25">
      <c r="A2736" s="80">
        <v>95749</v>
      </c>
      <c r="B2736" s="80" t="s">
        <v>8407</v>
      </c>
      <c r="C2736" s="80" t="s">
        <v>1005</v>
      </c>
      <c r="D2736" s="80" t="s">
        <v>5991</v>
      </c>
      <c r="E2736" s="110">
        <v>29.07</v>
      </c>
      <c r="F2736" s="80" t="s">
        <v>5992</v>
      </c>
    </row>
    <row r="2737" spans="1:6" ht="13.5" x14ac:dyDescent="0.25">
      <c r="A2737" s="80">
        <v>95750</v>
      </c>
      <c r="B2737" s="80" t="s">
        <v>8408</v>
      </c>
      <c r="C2737" s="80" t="s">
        <v>1005</v>
      </c>
      <c r="D2737" s="80" t="s">
        <v>5991</v>
      </c>
      <c r="E2737" s="110">
        <v>34.700000000000003</v>
      </c>
      <c r="F2737" s="80" t="s">
        <v>5992</v>
      </c>
    </row>
    <row r="2738" spans="1:6" ht="13.5" x14ac:dyDescent="0.25">
      <c r="A2738" s="80">
        <v>95751</v>
      </c>
      <c r="B2738" s="80" t="s">
        <v>8409</v>
      </c>
      <c r="C2738" s="80" t="s">
        <v>1005</v>
      </c>
      <c r="D2738" s="80" t="s">
        <v>5991</v>
      </c>
      <c r="E2738" s="110">
        <v>54.6</v>
      </c>
      <c r="F2738" s="80" t="s">
        <v>5992</v>
      </c>
    </row>
    <row r="2739" spans="1:6" ht="13.5" x14ac:dyDescent="0.25">
      <c r="A2739" s="80">
        <v>95752</v>
      </c>
      <c r="B2739" s="80" t="s">
        <v>8410</v>
      </c>
      <c r="C2739" s="80" t="s">
        <v>1005</v>
      </c>
      <c r="D2739" s="80" t="s">
        <v>5991</v>
      </c>
      <c r="E2739" s="110">
        <v>57.91</v>
      </c>
      <c r="F2739" s="80" t="s">
        <v>5992</v>
      </c>
    </row>
    <row r="2740" spans="1:6" ht="13.5" x14ac:dyDescent="0.25">
      <c r="A2740" s="80">
        <v>97667</v>
      </c>
      <c r="B2740" s="80" t="s">
        <v>12440</v>
      </c>
      <c r="C2740" s="80" t="s">
        <v>1005</v>
      </c>
      <c r="D2740" s="80" t="s">
        <v>5991</v>
      </c>
      <c r="E2740" s="110">
        <v>7.33</v>
      </c>
      <c r="F2740" s="80" t="s">
        <v>5992</v>
      </c>
    </row>
    <row r="2741" spans="1:6" ht="13.5" x14ac:dyDescent="0.25">
      <c r="A2741" s="80">
        <v>97668</v>
      </c>
      <c r="B2741" s="80" t="s">
        <v>12441</v>
      </c>
      <c r="C2741" s="80" t="s">
        <v>1005</v>
      </c>
      <c r="D2741" s="80" t="s">
        <v>5991</v>
      </c>
      <c r="E2741" s="110">
        <v>10.45</v>
      </c>
      <c r="F2741" s="80" t="s">
        <v>5992</v>
      </c>
    </row>
    <row r="2742" spans="1:6" ht="13.5" x14ac:dyDescent="0.25">
      <c r="A2742" s="80">
        <v>97669</v>
      </c>
      <c r="B2742" s="80" t="s">
        <v>12442</v>
      </c>
      <c r="C2742" s="80" t="s">
        <v>1005</v>
      </c>
      <c r="D2742" s="80" t="s">
        <v>5991</v>
      </c>
      <c r="E2742" s="110">
        <v>15.43</v>
      </c>
      <c r="F2742" s="80" t="s">
        <v>5992</v>
      </c>
    </row>
    <row r="2743" spans="1:6" ht="13.5" x14ac:dyDescent="0.25">
      <c r="A2743" s="80">
        <v>97670</v>
      </c>
      <c r="B2743" s="80" t="s">
        <v>12443</v>
      </c>
      <c r="C2743" s="80" t="s">
        <v>1005</v>
      </c>
      <c r="D2743" s="80" t="s">
        <v>5991</v>
      </c>
      <c r="E2743" s="110">
        <v>19.88</v>
      </c>
      <c r="F2743" s="80" t="s">
        <v>5992</v>
      </c>
    </row>
    <row r="2744" spans="1:6" ht="13.5" x14ac:dyDescent="0.25">
      <c r="A2744" s="80">
        <v>91874</v>
      </c>
      <c r="B2744" s="80" t="s">
        <v>8411</v>
      </c>
      <c r="C2744" s="80" t="s">
        <v>1006</v>
      </c>
      <c r="D2744" s="80" t="s">
        <v>6059</v>
      </c>
      <c r="E2744" s="110">
        <v>4.7300000000000004</v>
      </c>
      <c r="F2744" s="80" t="s">
        <v>5992</v>
      </c>
    </row>
    <row r="2745" spans="1:6" ht="13.5" x14ac:dyDescent="0.25">
      <c r="A2745" s="80">
        <v>91875</v>
      </c>
      <c r="B2745" s="80" t="s">
        <v>8412</v>
      </c>
      <c r="C2745" s="80" t="s">
        <v>1006</v>
      </c>
      <c r="D2745" s="80" t="s">
        <v>6059</v>
      </c>
      <c r="E2745" s="110">
        <v>6.32</v>
      </c>
      <c r="F2745" s="80" t="s">
        <v>5992</v>
      </c>
    </row>
    <row r="2746" spans="1:6" ht="13.5" x14ac:dyDescent="0.25">
      <c r="A2746" s="80">
        <v>91876</v>
      </c>
      <c r="B2746" s="80" t="s">
        <v>8413</v>
      </c>
      <c r="C2746" s="80" t="s">
        <v>1006</v>
      </c>
      <c r="D2746" s="80" t="s">
        <v>6059</v>
      </c>
      <c r="E2746" s="110">
        <v>8.39</v>
      </c>
      <c r="F2746" s="80" t="s">
        <v>5992</v>
      </c>
    </row>
    <row r="2747" spans="1:6" ht="13.5" x14ac:dyDescent="0.25">
      <c r="A2747" s="80">
        <v>91877</v>
      </c>
      <c r="B2747" s="80" t="s">
        <v>8414</v>
      </c>
      <c r="C2747" s="80" t="s">
        <v>1006</v>
      </c>
      <c r="D2747" s="80" t="s">
        <v>6059</v>
      </c>
      <c r="E2747" s="110">
        <v>11.36</v>
      </c>
      <c r="F2747" s="80" t="s">
        <v>5992</v>
      </c>
    </row>
    <row r="2748" spans="1:6" ht="13.5" x14ac:dyDescent="0.25">
      <c r="A2748" s="80">
        <v>91878</v>
      </c>
      <c r="B2748" s="80" t="s">
        <v>8415</v>
      </c>
      <c r="C2748" s="80" t="s">
        <v>1006</v>
      </c>
      <c r="D2748" s="80" t="s">
        <v>6059</v>
      </c>
      <c r="E2748" s="110">
        <v>5.96</v>
      </c>
      <c r="F2748" s="80" t="s">
        <v>5992</v>
      </c>
    </row>
    <row r="2749" spans="1:6" ht="13.5" x14ac:dyDescent="0.25">
      <c r="A2749" s="80">
        <v>91879</v>
      </c>
      <c r="B2749" s="80" t="s">
        <v>8416</v>
      </c>
      <c r="C2749" s="80" t="s">
        <v>1006</v>
      </c>
      <c r="D2749" s="80" t="s">
        <v>6059</v>
      </c>
      <c r="E2749" s="110">
        <v>7.51</v>
      </c>
      <c r="F2749" s="80" t="s">
        <v>5992</v>
      </c>
    </row>
    <row r="2750" spans="1:6" ht="13.5" x14ac:dyDescent="0.25">
      <c r="A2750" s="80">
        <v>91880</v>
      </c>
      <c r="B2750" s="80" t="s">
        <v>8417</v>
      </c>
      <c r="C2750" s="80" t="s">
        <v>1006</v>
      </c>
      <c r="D2750" s="80" t="s">
        <v>6059</v>
      </c>
      <c r="E2750" s="110">
        <v>9.6300000000000008</v>
      </c>
      <c r="F2750" s="80" t="s">
        <v>5992</v>
      </c>
    </row>
    <row r="2751" spans="1:6" ht="13.5" x14ac:dyDescent="0.25">
      <c r="A2751" s="80">
        <v>91881</v>
      </c>
      <c r="B2751" s="80" t="s">
        <v>8418</v>
      </c>
      <c r="C2751" s="80" t="s">
        <v>1006</v>
      </c>
      <c r="D2751" s="80" t="s">
        <v>6059</v>
      </c>
      <c r="E2751" s="110">
        <v>12.59</v>
      </c>
      <c r="F2751" s="80" t="s">
        <v>5992</v>
      </c>
    </row>
    <row r="2752" spans="1:6" ht="13.5" x14ac:dyDescent="0.25">
      <c r="A2752" s="80">
        <v>91882</v>
      </c>
      <c r="B2752" s="80" t="s">
        <v>8419</v>
      </c>
      <c r="C2752" s="80" t="s">
        <v>1006</v>
      </c>
      <c r="D2752" s="80" t="s">
        <v>6059</v>
      </c>
      <c r="E2752" s="110">
        <v>7.27</v>
      </c>
      <c r="F2752" s="80" t="s">
        <v>5992</v>
      </c>
    </row>
    <row r="2753" spans="1:6" ht="13.5" x14ac:dyDescent="0.25">
      <c r="A2753" s="80">
        <v>91884</v>
      </c>
      <c r="B2753" s="80" t="s">
        <v>8420</v>
      </c>
      <c r="C2753" s="80" t="s">
        <v>1006</v>
      </c>
      <c r="D2753" s="80" t="s">
        <v>6059</v>
      </c>
      <c r="E2753" s="110">
        <v>8.5299999999999994</v>
      </c>
      <c r="F2753" s="80" t="s">
        <v>5992</v>
      </c>
    </row>
    <row r="2754" spans="1:6" ht="13.5" x14ac:dyDescent="0.25">
      <c r="A2754" s="80">
        <v>91885</v>
      </c>
      <c r="B2754" s="80" t="s">
        <v>8421</v>
      </c>
      <c r="C2754" s="80" t="s">
        <v>1006</v>
      </c>
      <c r="D2754" s="80" t="s">
        <v>6059</v>
      </c>
      <c r="E2754" s="110">
        <v>10.220000000000001</v>
      </c>
      <c r="F2754" s="80" t="s">
        <v>5992</v>
      </c>
    </row>
    <row r="2755" spans="1:6" ht="13.5" x14ac:dyDescent="0.25">
      <c r="A2755" s="80">
        <v>91886</v>
      </c>
      <c r="B2755" s="80" t="s">
        <v>8422</v>
      </c>
      <c r="C2755" s="80" t="s">
        <v>1006</v>
      </c>
      <c r="D2755" s="80" t="s">
        <v>6059</v>
      </c>
      <c r="E2755" s="110">
        <v>12.71</v>
      </c>
      <c r="F2755" s="80" t="s">
        <v>5992</v>
      </c>
    </row>
    <row r="2756" spans="1:6" ht="13.5" x14ac:dyDescent="0.25">
      <c r="A2756" s="80">
        <v>91887</v>
      </c>
      <c r="B2756" s="80" t="s">
        <v>8423</v>
      </c>
      <c r="C2756" s="80" t="s">
        <v>1006</v>
      </c>
      <c r="D2756" s="80" t="s">
        <v>6059</v>
      </c>
      <c r="E2756" s="110">
        <v>9.3800000000000008</v>
      </c>
      <c r="F2756" s="80" t="s">
        <v>5992</v>
      </c>
    </row>
    <row r="2757" spans="1:6" ht="13.5" x14ac:dyDescent="0.25">
      <c r="A2757" s="80">
        <v>91889</v>
      </c>
      <c r="B2757" s="80" t="s">
        <v>8424</v>
      </c>
      <c r="C2757" s="80" t="s">
        <v>1006</v>
      </c>
      <c r="D2757" s="80" t="s">
        <v>6059</v>
      </c>
      <c r="E2757" s="110">
        <v>8.94</v>
      </c>
      <c r="F2757" s="80" t="s">
        <v>5992</v>
      </c>
    </row>
    <row r="2758" spans="1:6" ht="13.5" x14ac:dyDescent="0.25">
      <c r="A2758" s="80">
        <v>91890</v>
      </c>
      <c r="B2758" s="80" t="s">
        <v>8425</v>
      </c>
      <c r="C2758" s="80" t="s">
        <v>1006</v>
      </c>
      <c r="D2758" s="80" t="s">
        <v>6059</v>
      </c>
      <c r="E2758" s="110">
        <v>10.91</v>
      </c>
      <c r="F2758" s="80" t="s">
        <v>5992</v>
      </c>
    </row>
    <row r="2759" spans="1:6" ht="13.5" x14ac:dyDescent="0.25">
      <c r="A2759" s="80">
        <v>91892</v>
      </c>
      <c r="B2759" s="80" t="s">
        <v>8426</v>
      </c>
      <c r="C2759" s="80" t="s">
        <v>1006</v>
      </c>
      <c r="D2759" s="80" t="s">
        <v>6059</v>
      </c>
      <c r="E2759" s="110">
        <v>13.88</v>
      </c>
      <c r="F2759" s="80" t="s">
        <v>5992</v>
      </c>
    </row>
    <row r="2760" spans="1:6" ht="13.5" x14ac:dyDescent="0.25">
      <c r="A2760" s="80">
        <v>91893</v>
      </c>
      <c r="B2760" s="80" t="s">
        <v>8427</v>
      </c>
      <c r="C2760" s="80" t="s">
        <v>1006</v>
      </c>
      <c r="D2760" s="80" t="s">
        <v>6059</v>
      </c>
      <c r="E2760" s="110">
        <v>15.13</v>
      </c>
      <c r="F2760" s="80" t="s">
        <v>5992</v>
      </c>
    </row>
    <row r="2761" spans="1:6" ht="13.5" x14ac:dyDescent="0.25">
      <c r="A2761" s="80">
        <v>91895</v>
      </c>
      <c r="B2761" s="80" t="s">
        <v>8428</v>
      </c>
      <c r="C2761" s="80" t="s">
        <v>1006</v>
      </c>
      <c r="D2761" s="80" t="s">
        <v>6059</v>
      </c>
      <c r="E2761" s="110">
        <v>18.14</v>
      </c>
      <c r="F2761" s="80" t="s">
        <v>5992</v>
      </c>
    </row>
    <row r="2762" spans="1:6" ht="13.5" x14ac:dyDescent="0.25">
      <c r="A2762" s="80">
        <v>91896</v>
      </c>
      <c r="B2762" s="80" t="s">
        <v>8429</v>
      </c>
      <c r="C2762" s="80" t="s">
        <v>1006</v>
      </c>
      <c r="D2762" s="80" t="s">
        <v>6059</v>
      </c>
      <c r="E2762" s="110">
        <v>18.260000000000002</v>
      </c>
      <c r="F2762" s="80" t="s">
        <v>5992</v>
      </c>
    </row>
    <row r="2763" spans="1:6" ht="13.5" x14ac:dyDescent="0.25">
      <c r="A2763" s="80">
        <v>91898</v>
      </c>
      <c r="B2763" s="80" t="s">
        <v>8430</v>
      </c>
      <c r="C2763" s="80" t="s">
        <v>1006</v>
      </c>
      <c r="D2763" s="80" t="s">
        <v>6059</v>
      </c>
      <c r="E2763" s="110">
        <v>21.49</v>
      </c>
      <c r="F2763" s="80" t="s">
        <v>5992</v>
      </c>
    </row>
    <row r="2764" spans="1:6" ht="13.5" x14ac:dyDescent="0.25">
      <c r="A2764" s="80">
        <v>91899</v>
      </c>
      <c r="B2764" s="80" t="s">
        <v>8431</v>
      </c>
      <c r="C2764" s="80" t="s">
        <v>1006</v>
      </c>
      <c r="D2764" s="80" t="s">
        <v>6059</v>
      </c>
      <c r="E2764" s="110">
        <v>11.16</v>
      </c>
      <c r="F2764" s="80" t="s">
        <v>5992</v>
      </c>
    </row>
    <row r="2765" spans="1:6" ht="13.5" x14ac:dyDescent="0.25">
      <c r="A2765" s="80">
        <v>91901</v>
      </c>
      <c r="B2765" s="80" t="s">
        <v>8432</v>
      </c>
      <c r="C2765" s="80" t="s">
        <v>1006</v>
      </c>
      <c r="D2765" s="80" t="s">
        <v>6059</v>
      </c>
      <c r="E2765" s="110">
        <v>10.72</v>
      </c>
      <c r="F2765" s="80" t="s">
        <v>5992</v>
      </c>
    </row>
    <row r="2766" spans="1:6" ht="13.5" x14ac:dyDescent="0.25">
      <c r="A2766" s="80">
        <v>91902</v>
      </c>
      <c r="B2766" s="80" t="s">
        <v>8433</v>
      </c>
      <c r="C2766" s="80" t="s">
        <v>1006</v>
      </c>
      <c r="D2766" s="80" t="s">
        <v>6059</v>
      </c>
      <c r="E2766" s="110">
        <v>12.69</v>
      </c>
      <c r="F2766" s="80" t="s">
        <v>5992</v>
      </c>
    </row>
    <row r="2767" spans="1:6" ht="13.5" x14ac:dyDescent="0.25">
      <c r="A2767" s="80">
        <v>91904</v>
      </c>
      <c r="B2767" s="80" t="s">
        <v>8434</v>
      </c>
      <c r="C2767" s="80" t="s">
        <v>1006</v>
      </c>
      <c r="D2767" s="80" t="s">
        <v>6059</v>
      </c>
      <c r="E2767" s="110">
        <v>15.66</v>
      </c>
      <c r="F2767" s="80" t="s">
        <v>5992</v>
      </c>
    </row>
    <row r="2768" spans="1:6" ht="13.5" x14ac:dyDescent="0.25">
      <c r="A2768" s="80">
        <v>91905</v>
      </c>
      <c r="B2768" s="80" t="s">
        <v>8435</v>
      </c>
      <c r="C2768" s="80" t="s">
        <v>1006</v>
      </c>
      <c r="D2768" s="80" t="s">
        <v>6059</v>
      </c>
      <c r="E2768" s="110">
        <v>16.91</v>
      </c>
      <c r="F2768" s="80" t="s">
        <v>5992</v>
      </c>
    </row>
    <row r="2769" spans="1:6" ht="13.5" x14ac:dyDescent="0.25">
      <c r="A2769" s="80">
        <v>91907</v>
      </c>
      <c r="B2769" s="80" t="s">
        <v>8436</v>
      </c>
      <c r="C2769" s="80" t="s">
        <v>1006</v>
      </c>
      <c r="D2769" s="80" t="s">
        <v>6059</v>
      </c>
      <c r="E2769" s="110">
        <v>19.920000000000002</v>
      </c>
      <c r="F2769" s="80" t="s">
        <v>5992</v>
      </c>
    </row>
    <row r="2770" spans="1:6" ht="13.5" x14ac:dyDescent="0.25">
      <c r="A2770" s="80">
        <v>91908</v>
      </c>
      <c r="B2770" s="80" t="s">
        <v>8437</v>
      </c>
      <c r="C2770" s="80" t="s">
        <v>1006</v>
      </c>
      <c r="D2770" s="80" t="s">
        <v>6059</v>
      </c>
      <c r="E2770" s="110">
        <v>20.079999999999998</v>
      </c>
      <c r="F2770" s="80" t="s">
        <v>5992</v>
      </c>
    </row>
    <row r="2771" spans="1:6" ht="13.5" x14ac:dyDescent="0.25">
      <c r="A2771" s="80">
        <v>91910</v>
      </c>
      <c r="B2771" s="80" t="s">
        <v>8438</v>
      </c>
      <c r="C2771" s="80" t="s">
        <v>1006</v>
      </c>
      <c r="D2771" s="80" t="s">
        <v>6059</v>
      </c>
      <c r="E2771" s="110">
        <v>23.31</v>
      </c>
      <c r="F2771" s="80" t="s">
        <v>5992</v>
      </c>
    </row>
    <row r="2772" spans="1:6" ht="13.5" x14ac:dyDescent="0.25">
      <c r="A2772" s="80">
        <v>91911</v>
      </c>
      <c r="B2772" s="80" t="s">
        <v>8439</v>
      </c>
      <c r="C2772" s="80" t="s">
        <v>1006</v>
      </c>
      <c r="D2772" s="80" t="s">
        <v>6059</v>
      </c>
      <c r="E2772" s="110">
        <v>13.19</v>
      </c>
      <c r="F2772" s="80" t="s">
        <v>5992</v>
      </c>
    </row>
    <row r="2773" spans="1:6" ht="13.5" x14ac:dyDescent="0.25">
      <c r="A2773" s="80">
        <v>91913</v>
      </c>
      <c r="B2773" s="80" t="s">
        <v>8440</v>
      </c>
      <c r="C2773" s="80" t="s">
        <v>1006</v>
      </c>
      <c r="D2773" s="80" t="s">
        <v>6059</v>
      </c>
      <c r="E2773" s="110">
        <v>12.75</v>
      </c>
      <c r="F2773" s="80" t="s">
        <v>5992</v>
      </c>
    </row>
    <row r="2774" spans="1:6" ht="13.5" x14ac:dyDescent="0.25">
      <c r="A2774" s="80">
        <v>91914</v>
      </c>
      <c r="B2774" s="80" t="s">
        <v>8441</v>
      </c>
      <c r="C2774" s="80" t="s">
        <v>1006</v>
      </c>
      <c r="D2774" s="80" t="s">
        <v>6059</v>
      </c>
      <c r="E2774" s="110">
        <v>14.27</v>
      </c>
      <c r="F2774" s="80" t="s">
        <v>5992</v>
      </c>
    </row>
    <row r="2775" spans="1:6" ht="13.5" x14ac:dyDescent="0.25">
      <c r="A2775" s="80">
        <v>91916</v>
      </c>
      <c r="B2775" s="80" t="s">
        <v>8442</v>
      </c>
      <c r="C2775" s="80" t="s">
        <v>1006</v>
      </c>
      <c r="D2775" s="80" t="s">
        <v>6059</v>
      </c>
      <c r="E2775" s="110">
        <v>17.239999999999998</v>
      </c>
      <c r="F2775" s="80" t="s">
        <v>5992</v>
      </c>
    </row>
    <row r="2776" spans="1:6" ht="13.5" x14ac:dyDescent="0.25">
      <c r="A2776" s="80">
        <v>91917</v>
      </c>
      <c r="B2776" s="80" t="s">
        <v>8443</v>
      </c>
      <c r="C2776" s="80" t="s">
        <v>1006</v>
      </c>
      <c r="D2776" s="80" t="s">
        <v>6059</v>
      </c>
      <c r="E2776" s="110">
        <v>17.850000000000001</v>
      </c>
      <c r="F2776" s="80" t="s">
        <v>5992</v>
      </c>
    </row>
    <row r="2777" spans="1:6" ht="13.5" x14ac:dyDescent="0.25">
      <c r="A2777" s="80">
        <v>91919</v>
      </c>
      <c r="B2777" s="80" t="s">
        <v>8444</v>
      </c>
      <c r="C2777" s="80" t="s">
        <v>1006</v>
      </c>
      <c r="D2777" s="80" t="s">
        <v>6059</v>
      </c>
      <c r="E2777" s="110">
        <v>20.86</v>
      </c>
      <c r="F2777" s="80" t="s">
        <v>5992</v>
      </c>
    </row>
    <row r="2778" spans="1:6" ht="13.5" x14ac:dyDescent="0.25">
      <c r="A2778" s="80">
        <v>91920</v>
      </c>
      <c r="B2778" s="80" t="s">
        <v>8445</v>
      </c>
      <c r="C2778" s="80" t="s">
        <v>1006</v>
      </c>
      <c r="D2778" s="80" t="s">
        <v>6059</v>
      </c>
      <c r="E2778" s="110">
        <v>20.3</v>
      </c>
      <c r="F2778" s="80" t="s">
        <v>5992</v>
      </c>
    </row>
    <row r="2779" spans="1:6" ht="13.5" x14ac:dyDescent="0.25">
      <c r="A2779" s="80">
        <v>91922</v>
      </c>
      <c r="B2779" s="80" t="s">
        <v>8446</v>
      </c>
      <c r="C2779" s="80" t="s">
        <v>1006</v>
      </c>
      <c r="D2779" s="80" t="s">
        <v>6059</v>
      </c>
      <c r="E2779" s="110">
        <v>23.53</v>
      </c>
      <c r="F2779" s="80" t="s">
        <v>5992</v>
      </c>
    </row>
    <row r="2780" spans="1:6" ht="13.5" x14ac:dyDescent="0.25">
      <c r="A2780" s="80">
        <v>93013</v>
      </c>
      <c r="B2780" s="80" t="s">
        <v>12444</v>
      </c>
      <c r="C2780" s="80" t="s">
        <v>1006</v>
      </c>
      <c r="D2780" s="80" t="s">
        <v>6059</v>
      </c>
      <c r="E2780" s="110">
        <v>14.85</v>
      </c>
      <c r="F2780" s="80" t="s">
        <v>5992</v>
      </c>
    </row>
    <row r="2781" spans="1:6" ht="13.5" x14ac:dyDescent="0.25">
      <c r="A2781" s="80">
        <v>93014</v>
      </c>
      <c r="B2781" s="80" t="s">
        <v>12445</v>
      </c>
      <c r="C2781" s="80" t="s">
        <v>1006</v>
      </c>
      <c r="D2781" s="80" t="s">
        <v>6059</v>
      </c>
      <c r="E2781" s="110">
        <v>18.68</v>
      </c>
      <c r="F2781" s="80" t="s">
        <v>5992</v>
      </c>
    </row>
    <row r="2782" spans="1:6" ht="13.5" x14ac:dyDescent="0.25">
      <c r="A2782" s="80">
        <v>93015</v>
      </c>
      <c r="B2782" s="80" t="s">
        <v>12446</v>
      </c>
      <c r="C2782" s="80" t="s">
        <v>1006</v>
      </c>
      <c r="D2782" s="80" t="s">
        <v>6059</v>
      </c>
      <c r="E2782" s="110">
        <v>30.3</v>
      </c>
      <c r="F2782" s="80" t="s">
        <v>5992</v>
      </c>
    </row>
    <row r="2783" spans="1:6" ht="13.5" x14ac:dyDescent="0.25">
      <c r="A2783" s="80">
        <v>93016</v>
      </c>
      <c r="B2783" s="80" t="s">
        <v>12447</v>
      </c>
      <c r="C2783" s="80" t="s">
        <v>1006</v>
      </c>
      <c r="D2783" s="80" t="s">
        <v>6059</v>
      </c>
      <c r="E2783" s="110">
        <v>37.630000000000003</v>
      </c>
      <c r="F2783" s="80" t="s">
        <v>5992</v>
      </c>
    </row>
    <row r="2784" spans="1:6" ht="13.5" x14ac:dyDescent="0.25">
      <c r="A2784" s="80">
        <v>93017</v>
      </c>
      <c r="B2784" s="80" t="s">
        <v>12448</v>
      </c>
      <c r="C2784" s="80" t="s">
        <v>1006</v>
      </c>
      <c r="D2784" s="80" t="s">
        <v>6059</v>
      </c>
      <c r="E2784" s="110">
        <v>58.71</v>
      </c>
      <c r="F2784" s="80" t="s">
        <v>5992</v>
      </c>
    </row>
    <row r="2785" spans="1:6" ht="13.5" x14ac:dyDescent="0.25">
      <c r="A2785" s="80">
        <v>93018</v>
      </c>
      <c r="B2785" s="80" t="s">
        <v>12449</v>
      </c>
      <c r="C2785" s="80" t="s">
        <v>1006</v>
      </c>
      <c r="D2785" s="80" t="s">
        <v>6059</v>
      </c>
      <c r="E2785" s="110">
        <v>22.84</v>
      </c>
      <c r="F2785" s="80" t="s">
        <v>5992</v>
      </c>
    </row>
    <row r="2786" spans="1:6" ht="13.5" x14ac:dyDescent="0.25">
      <c r="A2786" s="80">
        <v>93020</v>
      </c>
      <c r="B2786" s="80" t="s">
        <v>12450</v>
      </c>
      <c r="C2786" s="80" t="s">
        <v>1006</v>
      </c>
      <c r="D2786" s="80" t="s">
        <v>6059</v>
      </c>
      <c r="E2786" s="110">
        <v>30.34</v>
      </c>
      <c r="F2786" s="80" t="s">
        <v>5992</v>
      </c>
    </row>
    <row r="2787" spans="1:6" ht="13.5" x14ac:dyDescent="0.25">
      <c r="A2787" s="80">
        <v>93022</v>
      </c>
      <c r="B2787" s="80" t="s">
        <v>12451</v>
      </c>
      <c r="C2787" s="80" t="s">
        <v>1006</v>
      </c>
      <c r="D2787" s="80" t="s">
        <v>6059</v>
      </c>
      <c r="E2787" s="110">
        <v>55.16</v>
      </c>
      <c r="F2787" s="80" t="s">
        <v>5992</v>
      </c>
    </row>
    <row r="2788" spans="1:6" ht="13.5" x14ac:dyDescent="0.25">
      <c r="A2788" s="80">
        <v>93024</v>
      </c>
      <c r="B2788" s="80" t="s">
        <v>12452</v>
      </c>
      <c r="C2788" s="80" t="s">
        <v>1006</v>
      </c>
      <c r="D2788" s="80" t="s">
        <v>6059</v>
      </c>
      <c r="E2788" s="110">
        <v>57.35</v>
      </c>
      <c r="F2788" s="80" t="s">
        <v>5992</v>
      </c>
    </row>
    <row r="2789" spans="1:6" ht="13.5" x14ac:dyDescent="0.25">
      <c r="A2789" s="80">
        <v>93026</v>
      </c>
      <c r="B2789" s="80" t="s">
        <v>12453</v>
      </c>
      <c r="C2789" s="80" t="s">
        <v>1006</v>
      </c>
      <c r="D2789" s="80" t="s">
        <v>6059</v>
      </c>
      <c r="E2789" s="110">
        <v>98.62</v>
      </c>
      <c r="F2789" s="80" t="s">
        <v>5992</v>
      </c>
    </row>
    <row r="2790" spans="1:6" ht="13.5" x14ac:dyDescent="0.25">
      <c r="A2790" s="80">
        <v>95733</v>
      </c>
      <c r="B2790" s="80" t="s">
        <v>8447</v>
      </c>
      <c r="C2790" s="80" t="s">
        <v>1006</v>
      </c>
      <c r="D2790" s="80" t="s">
        <v>6059</v>
      </c>
      <c r="E2790" s="110">
        <v>5.86</v>
      </c>
      <c r="F2790" s="80" t="s">
        <v>5992</v>
      </c>
    </row>
    <row r="2791" spans="1:6" ht="13.5" x14ac:dyDescent="0.25">
      <c r="A2791" s="80">
        <v>95734</v>
      </c>
      <c r="B2791" s="80" t="s">
        <v>8448</v>
      </c>
      <c r="C2791" s="80" t="s">
        <v>1006</v>
      </c>
      <c r="D2791" s="80" t="s">
        <v>6059</v>
      </c>
      <c r="E2791" s="110">
        <v>7.85</v>
      </c>
      <c r="F2791" s="80" t="s">
        <v>5992</v>
      </c>
    </row>
    <row r="2792" spans="1:6" ht="13.5" x14ac:dyDescent="0.25">
      <c r="A2792" s="80">
        <v>95735</v>
      </c>
      <c r="B2792" s="80" t="s">
        <v>8449</v>
      </c>
      <c r="C2792" s="80" t="s">
        <v>1006</v>
      </c>
      <c r="D2792" s="80" t="s">
        <v>6059</v>
      </c>
      <c r="E2792" s="110">
        <v>6.31</v>
      </c>
      <c r="F2792" s="80" t="s">
        <v>5992</v>
      </c>
    </row>
    <row r="2793" spans="1:6" ht="13.5" x14ac:dyDescent="0.25">
      <c r="A2793" s="80">
        <v>95736</v>
      </c>
      <c r="B2793" s="80" t="s">
        <v>8450</v>
      </c>
      <c r="C2793" s="80" t="s">
        <v>1006</v>
      </c>
      <c r="D2793" s="80" t="s">
        <v>6059</v>
      </c>
      <c r="E2793" s="110">
        <v>7.52</v>
      </c>
      <c r="F2793" s="80" t="s">
        <v>5992</v>
      </c>
    </row>
    <row r="2794" spans="1:6" ht="13.5" x14ac:dyDescent="0.25">
      <c r="A2794" s="80">
        <v>95738</v>
      </c>
      <c r="B2794" s="80" t="s">
        <v>8451</v>
      </c>
      <c r="C2794" s="80" t="s">
        <v>1006</v>
      </c>
      <c r="D2794" s="80" t="s">
        <v>6059</v>
      </c>
      <c r="E2794" s="110">
        <v>9.1999999999999993</v>
      </c>
      <c r="F2794" s="80" t="s">
        <v>5992</v>
      </c>
    </row>
    <row r="2795" spans="1:6" ht="13.5" x14ac:dyDescent="0.25">
      <c r="A2795" s="80">
        <v>95753</v>
      </c>
      <c r="B2795" s="80" t="s">
        <v>8452</v>
      </c>
      <c r="C2795" s="80" t="s">
        <v>1006</v>
      </c>
      <c r="D2795" s="80" t="s">
        <v>5991</v>
      </c>
      <c r="E2795" s="110">
        <v>7.03</v>
      </c>
      <c r="F2795" s="80" t="s">
        <v>5992</v>
      </c>
    </row>
    <row r="2796" spans="1:6" ht="13.5" x14ac:dyDescent="0.25">
      <c r="A2796" s="80">
        <v>95754</v>
      </c>
      <c r="B2796" s="80" t="s">
        <v>8453</v>
      </c>
      <c r="C2796" s="80" t="s">
        <v>1006</v>
      </c>
      <c r="D2796" s="80" t="s">
        <v>5991</v>
      </c>
      <c r="E2796" s="110">
        <v>8.7100000000000009</v>
      </c>
      <c r="F2796" s="80" t="s">
        <v>5992</v>
      </c>
    </row>
    <row r="2797" spans="1:6" ht="13.5" x14ac:dyDescent="0.25">
      <c r="A2797" s="80">
        <v>95755</v>
      </c>
      <c r="B2797" s="80" t="s">
        <v>8454</v>
      </c>
      <c r="C2797" s="80" t="s">
        <v>1006</v>
      </c>
      <c r="D2797" s="80" t="s">
        <v>5991</v>
      </c>
      <c r="E2797" s="110">
        <v>12.78</v>
      </c>
      <c r="F2797" s="80" t="s">
        <v>5992</v>
      </c>
    </row>
    <row r="2798" spans="1:6" ht="13.5" x14ac:dyDescent="0.25">
      <c r="A2798" s="80">
        <v>95756</v>
      </c>
      <c r="B2798" s="80" t="s">
        <v>8455</v>
      </c>
      <c r="C2798" s="80" t="s">
        <v>1006</v>
      </c>
      <c r="D2798" s="80" t="s">
        <v>5991</v>
      </c>
      <c r="E2798" s="110">
        <v>17.149999999999999</v>
      </c>
      <c r="F2798" s="80" t="s">
        <v>5992</v>
      </c>
    </row>
    <row r="2799" spans="1:6" ht="13.5" x14ac:dyDescent="0.25">
      <c r="A2799" s="80">
        <v>95757</v>
      </c>
      <c r="B2799" s="80" t="s">
        <v>8456</v>
      </c>
      <c r="C2799" s="80" t="s">
        <v>1006</v>
      </c>
      <c r="D2799" s="80" t="s">
        <v>5991</v>
      </c>
      <c r="E2799" s="110">
        <v>10.3</v>
      </c>
      <c r="F2799" s="80" t="s">
        <v>5992</v>
      </c>
    </row>
    <row r="2800" spans="1:6" ht="13.5" x14ac:dyDescent="0.25">
      <c r="A2800" s="80">
        <v>95758</v>
      </c>
      <c r="B2800" s="80" t="s">
        <v>8457</v>
      </c>
      <c r="C2800" s="80" t="s">
        <v>1006</v>
      </c>
      <c r="D2800" s="80" t="s">
        <v>5991</v>
      </c>
      <c r="E2800" s="110">
        <v>11.59</v>
      </c>
      <c r="F2800" s="80" t="s">
        <v>5992</v>
      </c>
    </row>
    <row r="2801" spans="1:6" ht="13.5" x14ac:dyDescent="0.25">
      <c r="A2801" s="80">
        <v>95759</v>
      </c>
      <c r="B2801" s="80" t="s">
        <v>8458</v>
      </c>
      <c r="C2801" s="80" t="s">
        <v>1006</v>
      </c>
      <c r="D2801" s="80" t="s">
        <v>5991</v>
      </c>
      <c r="E2801" s="110">
        <v>15.11</v>
      </c>
      <c r="F2801" s="80" t="s">
        <v>5992</v>
      </c>
    </row>
    <row r="2802" spans="1:6" ht="13.5" x14ac:dyDescent="0.25">
      <c r="A2802" s="80">
        <v>95760</v>
      </c>
      <c r="B2802" s="80" t="s">
        <v>8459</v>
      </c>
      <c r="C2802" s="80" t="s">
        <v>1006</v>
      </c>
      <c r="D2802" s="80" t="s">
        <v>5991</v>
      </c>
      <c r="E2802" s="110">
        <v>18.87</v>
      </c>
      <c r="F2802" s="80" t="s">
        <v>5992</v>
      </c>
    </row>
    <row r="2803" spans="1:6" ht="13.5" x14ac:dyDescent="0.25">
      <c r="A2803" s="80">
        <v>97559</v>
      </c>
      <c r="B2803" s="80" t="s">
        <v>8460</v>
      </c>
      <c r="C2803" s="80" t="s">
        <v>1006</v>
      </c>
      <c r="D2803" s="80" t="s">
        <v>6059</v>
      </c>
      <c r="E2803" s="110">
        <v>10.58</v>
      </c>
      <c r="F2803" s="80" t="s">
        <v>5992</v>
      </c>
    </row>
    <row r="2804" spans="1:6" ht="13.5" x14ac:dyDescent="0.25">
      <c r="A2804" s="80">
        <v>97562</v>
      </c>
      <c r="B2804" s="80" t="s">
        <v>8461</v>
      </c>
      <c r="C2804" s="80" t="s">
        <v>1006</v>
      </c>
      <c r="D2804" s="80" t="s">
        <v>6059</v>
      </c>
      <c r="E2804" s="110">
        <v>12.36</v>
      </c>
      <c r="F2804" s="80" t="s">
        <v>5992</v>
      </c>
    </row>
    <row r="2805" spans="1:6" ht="13.5" x14ac:dyDescent="0.25">
      <c r="A2805" s="80">
        <v>97564</v>
      </c>
      <c r="B2805" s="80" t="s">
        <v>8462</v>
      </c>
      <c r="C2805" s="80" t="s">
        <v>1006</v>
      </c>
      <c r="D2805" s="80" t="s">
        <v>6059</v>
      </c>
      <c r="E2805" s="110">
        <v>13.94</v>
      </c>
      <c r="F2805" s="80" t="s">
        <v>5992</v>
      </c>
    </row>
    <row r="2806" spans="1:6" ht="13.5" x14ac:dyDescent="0.25">
      <c r="A2806" s="80">
        <v>91924</v>
      </c>
      <c r="B2806" s="80" t="s">
        <v>8463</v>
      </c>
      <c r="C2806" s="80" t="s">
        <v>1005</v>
      </c>
      <c r="D2806" s="80" t="s">
        <v>6059</v>
      </c>
      <c r="E2806" s="110">
        <v>2.87</v>
      </c>
      <c r="F2806" s="80" t="s">
        <v>5992</v>
      </c>
    </row>
    <row r="2807" spans="1:6" ht="13.5" x14ac:dyDescent="0.25">
      <c r="A2807" s="80">
        <v>91925</v>
      </c>
      <c r="B2807" s="80" t="s">
        <v>8464</v>
      </c>
      <c r="C2807" s="80" t="s">
        <v>1005</v>
      </c>
      <c r="D2807" s="80" t="s">
        <v>6059</v>
      </c>
      <c r="E2807" s="110">
        <v>4.16</v>
      </c>
      <c r="F2807" s="80" t="s">
        <v>5992</v>
      </c>
    </row>
    <row r="2808" spans="1:6" ht="13.5" x14ac:dyDescent="0.25">
      <c r="A2808" s="80">
        <v>91926</v>
      </c>
      <c r="B2808" s="80" t="s">
        <v>8465</v>
      </c>
      <c r="C2808" s="80" t="s">
        <v>1005</v>
      </c>
      <c r="D2808" s="80" t="s">
        <v>6059</v>
      </c>
      <c r="E2808" s="110">
        <v>4.21</v>
      </c>
      <c r="F2808" s="80" t="s">
        <v>5992</v>
      </c>
    </row>
    <row r="2809" spans="1:6" ht="13.5" x14ac:dyDescent="0.25">
      <c r="A2809" s="80">
        <v>91927</v>
      </c>
      <c r="B2809" s="80" t="s">
        <v>8466</v>
      </c>
      <c r="C2809" s="80" t="s">
        <v>1005</v>
      </c>
      <c r="D2809" s="80" t="s">
        <v>6059</v>
      </c>
      <c r="E2809" s="110">
        <v>5.64</v>
      </c>
      <c r="F2809" s="80" t="s">
        <v>5992</v>
      </c>
    </row>
    <row r="2810" spans="1:6" ht="13.5" x14ac:dyDescent="0.25">
      <c r="A2810" s="80">
        <v>91928</v>
      </c>
      <c r="B2810" s="80" t="s">
        <v>8467</v>
      </c>
      <c r="C2810" s="80" t="s">
        <v>1005</v>
      </c>
      <c r="D2810" s="80" t="s">
        <v>6059</v>
      </c>
      <c r="E2810" s="110">
        <v>6.95</v>
      </c>
      <c r="F2810" s="80" t="s">
        <v>5992</v>
      </c>
    </row>
    <row r="2811" spans="1:6" ht="13.5" x14ac:dyDescent="0.25">
      <c r="A2811" s="80">
        <v>91929</v>
      </c>
      <c r="B2811" s="80" t="s">
        <v>8468</v>
      </c>
      <c r="C2811" s="80" t="s">
        <v>1005</v>
      </c>
      <c r="D2811" s="80" t="s">
        <v>6059</v>
      </c>
      <c r="E2811" s="110">
        <v>7.95</v>
      </c>
      <c r="F2811" s="80" t="s">
        <v>5992</v>
      </c>
    </row>
    <row r="2812" spans="1:6" ht="13.5" x14ac:dyDescent="0.25">
      <c r="A2812" s="80">
        <v>91930</v>
      </c>
      <c r="B2812" s="80" t="s">
        <v>8469</v>
      </c>
      <c r="C2812" s="80" t="s">
        <v>1005</v>
      </c>
      <c r="D2812" s="80" t="s">
        <v>6059</v>
      </c>
      <c r="E2812" s="110">
        <v>9.5299999999999994</v>
      </c>
      <c r="F2812" s="80" t="s">
        <v>5992</v>
      </c>
    </row>
    <row r="2813" spans="1:6" ht="13.5" x14ac:dyDescent="0.25">
      <c r="A2813" s="80">
        <v>91931</v>
      </c>
      <c r="B2813" s="80" t="s">
        <v>8470</v>
      </c>
      <c r="C2813" s="80" t="s">
        <v>1005</v>
      </c>
      <c r="D2813" s="80" t="s">
        <v>6059</v>
      </c>
      <c r="E2813" s="110">
        <v>10.74</v>
      </c>
      <c r="F2813" s="80" t="s">
        <v>5992</v>
      </c>
    </row>
    <row r="2814" spans="1:6" ht="13.5" x14ac:dyDescent="0.25">
      <c r="A2814" s="80">
        <v>91932</v>
      </c>
      <c r="B2814" s="80" t="s">
        <v>8471</v>
      </c>
      <c r="C2814" s="80" t="s">
        <v>1005</v>
      </c>
      <c r="D2814" s="80" t="s">
        <v>6059</v>
      </c>
      <c r="E2814" s="110">
        <v>15.8</v>
      </c>
      <c r="F2814" s="80" t="s">
        <v>5992</v>
      </c>
    </row>
    <row r="2815" spans="1:6" ht="13.5" x14ac:dyDescent="0.25">
      <c r="A2815" s="80">
        <v>91933</v>
      </c>
      <c r="B2815" s="80" t="s">
        <v>8472</v>
      </c>
      <c r="C2815" s="80" t="s">
        <v>1005</v>
      </c>
      <c r="D2815" s="80" t="s">
        <v>6059</v>
      </c>
      <c r="E2815" s="110">
        <v>16.93</v>
      </c>
      <c r="F2815" s="80" t="s">
        <v>5992</v>
      </c>
    </row>
    <row r="2816" spans="1:6" ht="13.5" x14ac:dyDescent="0.25">
      <c r="A2816" s="80">
        <v>91934</v>
      </c>
      <c r="B2816" s="80" t="s">
        <v>8473</v>
      </c>
      <c r="C2816" s="80" t="s">
        <v>1005</v>
      </c>
      <c r="D2816" s="80" t="s">
        <v>6059</v>
      </c>
      <c r="E2816" s="110">
        <v>24.17</v>
      </c>
      <c r="F2816" s="80" t="s">
        <v>5992</v>
      </c>
    </row>
    <row r="2817" spans="1:6" ht="13.5" x14ac:dyDescent="0.25">
      <c r="A2817" s="80">
        <v>91935</v>
      </c>
      <c r="B2817" s="80" t="s">
        <v>8474</v>
      </c>
      <c r="C2817" s="80" t="s">
        <v>1005</v>
      </c>
      <c r="D2817" s="80" t="s">
        <v>6059</v>
      </c>
      <c r="E2817" s="110">
        <v>25.82</v>
      </c>
      <c r="F2817" s="80" t="s">
        <v>5992</v>
      </c>
    </row>
    <row r="2818" spans="1:6" ht="13.5" x14ac:dyDescent="0.25">
      <c r="A2818" s="80">
        <v>92979</v>
      </c>
      <c r="B2818" s="80" t="s">
        <v>8475</v>
      </c>
      <c r="C2818" s="80" t="s">
        <v>1005</v>
      </c>
      <c r="D2818" s="80" t="s">
        <v>6059</v>
      </c>
      <c r="E2818" s="110">
        <v>11.21</v>
      </c>
      <c r="F2818" s="80" t="s">
        <v>5992</v>
      </c>
    </row>
    <row r="2819" spans="1:6" ht="13.5" x14ac:dyDescent="0.25">
      <c r="A2819" s="80">
        <v>92980</v>
      </c>
      <c r="B2819" s="80" t="s">
        <v>8476</v>
      </c>
      <c r="C2819" s="80" t="s">
        <v>1005</v>
      </c>
      <c r="D2819" s="80" t="s">
        <v>6059</v>
      </c>
      <c r="E2819" s="110">
        <v>12.18</v>
      </c>
      <c r="F2819" s="80" t="s">
        <v>5992</v>
      </c>
    </row>
    <row r="2820" spans="1:6" ht="13.5" x14ac:dyDescent="0.25">
      <c r="A2820" s="80">
        <v>92981</v>
      </c>
      <c r="B2820" s="80" t="s">
        <v>8477</v>
      </c>
      <c r="C2820" s="80" t="s">
        <v>1005</v>
      </c>
      <c r="D2820" s="80" t="s">
        <v>6059</v>
      </c>
      <c r="E2820" s="110">
        <v>17.22</v>
      </c>
      <c r="F2820" s="80" t="s">
        <v>5992</v>
      </c>
    </row>
    <row r="2821" spans="1:6" ht="13.5" x14ac:dyDescent="0.25">
      <c r="A2821" s="80">
        <v>92982</v>
      </c>
      <c r="B2821" s="80" t="s">
        <v>8478</v>
      </c>
      <c r="C2821" s="80" t="s">
        <v>1005</v>
      </c>
      <c r="D2821" s="80" t="s">
        <v>6059</v>
      </c>
      <c r="E2821" s="110">
        <v>18.64</v>
      </c>
      <c r="F2821" s="80" t="s">
        <v>5992</v>
      </c>
    </row>
    <row r="2822" spans="1:6" ht="13.5" x14ac:dyDescent="0.25">
      <c r="A2822" s="80">
        <v>92984</v>
      </c>
      <c r="B2822" s="80" t="s">
        <v>12454</v>
      </c>
      <c r="C2822" s="80" t="s">
        <v>1005</v>
      </c>
      <c r="D2822" s="80" t="s">
        <v>6059</v>
      </c>
      <c r="E2822" s="110">
        <v>29.78</v>
      </c>
      <c r="F2822" s="80" t="s">
        <v>5992</v>
      </c>
    </row>
    <row r="2823" spans="1:6" ht="13.5" x14ac:dyDescent="0.25">
      <c r="A2823" s="80">
        <v>92986</v>
      </c>
      <c r="B2823" s="80" t="s">
        <v>12455</v>
      </c>
      <c r="C2823" s="80" t="s">
        <v>1005</v>
      </c>
      <c r="D2823" s="80" t="s">
        <v>6059</v>
      </c>
      <c r="E2823" s="110">
        <v>40.44</v>
      </c>
      <c r="F2823" s="80" t="s">
        <v>5992</v>
      </c>
    </row>
    <row r="2824" spans="1:6" ht="13.5" x14ac:dyDescent="0.25">
      <c r="A2824" s="80">
        <v>92988</v>
      </c>
      <c r="B2824" s="80" t="s">
        <v>12456</v>
      </c>
      <c r="C2824" s="80" t="s">
        <v>1005</v>
      </c>
      <c r="D2824" s="80" t="s">
        <v>6059</v>
      </c>
      <c r="E2824" s="110">
        <v>56.94</v>
      </c>
      <c r="F2824" s="80" t="s">
        <v>5992</v>
      </c>
    </row>
    <row r="2825" spans="1:6" ht="13.5" x14ac:dyDescent="0.25">
      <c r="A2825" s="80">
        <v>92990</v>
      </c>
      <c r="B2825" s="80" t="s">
        <v>12457</v>
      </c>
      <c r="C2825" s="80" t="s">
        <v>1005</v>
      </c>
      <c r="D2825" s="80" t="s">
        <v>6059</v>
      </c>
      <c r="E2825" s="110">
        <v>78.27</v>
      </c>
      <c r="F2825" s="80" t="s">
        <v>5992</v>
      </c>
    </row>
    <row r="2826" spans="1:6" ht="13.5" x14ac:dyDescent="0.25">
      <c r="A2826" s="80">
        <v>92992</v>
      </c>
      <c r="B2826" s="80" t="s">
        <v>12458</v>
      </c>
      <c r="C2826" s="80" t="s">
        <v>1005</v>
      </c>
      <c r="D2826" s="80" t="s">
        <v>6059</v>
      </c>
      <c r="E2826" s="110">
        <v>103.51</v>
      </c>
      <c r="F2826" s="80" t="s">
        <v>5992</v>
      </c>
    </row>
    <row r="2827" spans="1:6" ht="13.5" x14ac:dyDescent="0.25">
      <c r="A2827" s="80">
        <v>92994</v>
      </c>
      <c r="B2827" s="80" t="s">
        <v>12459</v>
      </c>
      <c r="C2827" s="80" t="s">
        <v>1005</v>
      </c>
      <c r="D2827" s="80" t="s">
        <v>6059</v>
      </c>
      <c r="E2827" s="110">
        <v>134.1</v>
      </c>
      <c r="F2827" s="80" t="s">
        <v>5992</v>
      </c>
    </row>
    <row r="2828" spans="1:6" ht="13.5" x14ac:dyDescent="0.25">
      <c r="A2828" s="80">
        <v>92996</v>
      </c>
      <c r="B2828" s="80" t="s">
        <v>12460</v>
      </c>
      <c r="C2828" s="80" t="s">
        <v>1005</v>
      </c>
      <c r="D2828" s="80" t="s">
        <v>6059</v>
      </c>
      <c r="E2828" s="110">
        <v>165.8</v>
      </c>
      <c r="F2828" s="80" t="s">
        <v>5992</v>
      </c>
    </row>
    <row r="2829" spans="1:6" ht="13.5" x14ac:dyDescent="0.25">
      <c r="A2829" s="80">
        <v>92998</v>
      </c>
      <c r="B2829" s="80" t="s">
        <v>12461</v>
      </c>
      <c r="C2829" s="80" t="s">
        <v>1005</v>
      </c>
      <c r="D2829" s="80" t="s">
        <v>6059</v>
      </c>
      <c r="E2829" s="110">
        <v>202.92</v>
      </c>
      <c r="F2829" s="80" t="s">
        <v>5992</v>
      </c>
    </row>
    <row r="2830" spans="1:6" ht="13.5" x14ac:dyDescent="0.25">
      <c r="A2830" s="80">
        <v>93000</v>
      </c>
      <c r="B2830" s="80" t="s">
        <v>12462</v>
      </c>
      <c r="C2830" s="80" t="s">
        <v>1005</v>
      </c>
      <c r="D2830" s="80" t="s">
        <v>6059</v>
      </c>
      <c r="E2830" s="110">
        <v>266.54000000000002</v>
      </c>
      <c r="F2830" s="80" t="s">
        <v>5992</v>
      </c>
    </row>
    <row r="2831" spans="1:6" ht="13.5" x14ac:dyDescent="0.25">
      <c r="A2831" s="80">
        <v>93002</v>
      </c>
      <c r="B2831" s="80" t="s">
        <v>12463</v>
      </c>
      <c r="C2831" s="80" t="s">
        <v>1005</v>
      </c>
      <c r="D2831" s="80" t="s">
        <v>6059</v>
      </c>
      <c r="E2831" s="110">
        <v>333.13</v>
      </c>
      <c r="F2831" s="80" t="s">
        <v>5992</v>
      </c>
    </row>
    <row r="2832" spans="1:6" ht="13.5" x14ac:dyDescent="0.25">
      <c r="A2832" s="80">
        <v>101884</v>
      </c>
      <c r="B2832" s="80" t="s">
        <v>8479</v>
      </c>
      <c r="C2832" s="80" t="s">
        <v>1005</v>
      </c>
      <c r="D2832" s="80" t="s">
        <v>6059</v>
      </c>
      <c r="E2832" s="110">
        <v>11</v>
      </c>
      <c r="F2832" s="80" t="s">
        <v>5992</v>
      </c>
    </row>
    <row r="2833" spans="1:6" ht="13.5" x14ac:dyDescent="0.25">
      <c r="A2833" s="80">
        <v>101885</v>
      </c>
      <c r="B2833" s="80" t="s">
        <v>8480</v>
      </c>
      <c r="C2833" s="80" t="s">
        <v>1005</v>
      </c>
      <c r="D2833" s="80" t="s">
        <v>6059</v>
      </c>
      <c r="E2833" s="110">
        <v>11.97</v>
      </c>
      <c r="F2833" s="80" t="s">
        <v>5992</v>
      </c>
    </row>
    <row r="2834" spans="1:6" ht="13.5" x14ac:dyDescent="0.25">
      <c r="A2834" s="80">
        <v>101886</v>
      </c>
      <c r="B2834" s="80" t="s">
        <v>8481</v>
      </c>
      <c r="C2834" s="80" t="s">
        <v>1005</v>
      </c>
      <c r="D2834" s="80" t="s">
        <v>6059</v>
      </c>
      <c r="E2834" s="110">
        <v>16.97</v>
      </c>
      <c r="F2834" s="80" t="s">
        <v>5992</v>
      </c>
    </row>
    <row r="2835" spans="1:6" ht="13.5" x14ac:dyDescent="0.25">
      <c r="A2835" s="80">
        <v>101887</v>
      </c>
      <c r="B2835" s="80" t="s">
        <v>8482</v>
      </c>
      <c r="C2835" s="80" t="s">
        <v>1005</v>
      </c>
      <c r="D2835" s="80" t="s">
        <v>6059</v>
      </c>
      <c r="E2835" s="110">
        <v>18.39</v>
      </c>
      <c r="F2835" s="80" t="s">
        <v>5992</v>
      </c>
    </row>
    <row r="2836" spans="1:6" ht="13.5" x14ac:dyDescent="0.25">
      <c r="A2836" s="80">
        <v>101888</v>
      </c>
      <c r="B2836" s="80" t="s">
        <v>8483</v>
      </c>
      <c r="C2836" s="80" t="s">
        <v>1005</v>
      </c>
      <c r="D2836" s="80" t="s">
        <v>6059</v>
      </c>
      <c r="E2836" s="110">
        <v>27.25</v>
      </c>
      <c r="F2836" s="80" t="s">
        <v>5992</v>
      </c>
    </row>
    <row r="2837" spans="1:6" ht="13.5" x14ac:dyDescent="0.25">
      <c r="A2837" s="80">
        <v>101889</v>
      </c>
      <c r="B2837" s="80" t="s">
        <v>8484</v>
      </c>
      <c r="C2837" s="80" t="s">
        <v>1005</v>
      </c>
      <c r="D2837" s="80" t="s">
        <v>6059</v>
      </c>
      <c r="E2837" s="110">
        <v>28.04</v>
      </c>
      <c r="F2837" s="80" t="s">
        <v>5992</v>
      </c>
    </row>
    <row r="2838" spans="1:6" ht="13.5" x14ac:dyDescent="0.25">
      <c r="A2838" s="80">
        <v>91936</v>
      </c>
      <c r="B2838" s="80" t="s">
        <v>8485</v>
      </c>
      <c r="C2838" s="80" t="s">
        <v>1006</v>
      </c>
      <c r="D2838" s="80" t="s">
        <v>6059</v>
      </c>
      <c r="E2838" s="110">
        <v>15.29</v>
      </c>
      <c r="F2838" s="80" t="s">
        <v>5992</v>
      </c>
    </row>
    <row r="2839" spans="1:6" ht="13.5" x14ac:dyDescent="0.25">
      <c r="A2839" s="80">
        <v>91937</v>
      </c>
      <c r="B2839" s="80" t="s">
        <v>8486</v>
      </c>
      <c r="C2839" s="80" t="s">
        <v>1006</v>
      </c>
      <c r="D2839" s="80" t="s">
        <v>6059</v>
      </c>
      <c r="E2839" s="110">
        <v>12.45</v>
      </c>
      <c r="F2839" s="80" t="s">
        <v>5992</v>
      </c>
    </row>
    <row r="2840" spans="1:6" ht="13.5" x14ac:dyDescent="0.25">
      <c r="A2840" s="80">
        <v>91939</v>
      </c>
      <c r="B2840" s="80" t="s">
        <v>8487</v>
      </c>
      <c r="C2840" s="80" t="s">
        <v>1006</v>
      </c>
      <c r="D2840" s="80" t="s">
        <v>6059</v>
      </c>
      <c r="E2840" s="110">
        <v>26.16</v>
      </c>
      <c r="F2840" s="80" t="s">
        <v>5992</v>
      </c>
    </row>
    <row r="2841" spans="1:6" ht="13.5" x14ac:dyDescent="0.25">
      <c r="A2841" s="80">
        <v>91940</v>
      </c>
      <c r="B2841" s="80" t="s">
        <v>8488</v>
      </c>
      <c r="C2841" s="80" t="s">
        <v>1006</v>
      </c>
      <c r="D2841" s="80" t="s">
        <v>6059</v>
      </c>
      <c r="E2841" s="110">
        <v>14.64</v>
      </c>
      <c r="F2841" s="80" t="s">
        <v>5992</v>
      </c>
    </row>
    <row r="2842" spans="1:6" ht="13.5" x14ac:dyDescent="0.25">
      <c r="A2842" s="80">
        <v>91941</v>
      </c>
      <c r="B2842" s="80" t="s">
        <v>8489</v>
      </c>
      <c r="C2842" s="80" t="s">
        <v>1006</v>
      </c>
      <c r="D2842" s="80" t="s">
        <v>6059</v>
      </c>
      <c r="E2842" s="110">
        <v>10.31</v>
      </c>
      <c r="F2842" s="80" t="s">
        <v>5992</v>
      </c>
    </row>
    <row r="2843" spans="1:6" ht="13.5" x14ac:dyDescent="0.25">
      <c r="A2843" s="80">
        <v>91942</v>
      </c>
      <c r="B2843" s="80" t="s">
        <v>8490</v>
      </c>
      <c r="C2843" s="80" t="s">
        <v>1006</v>
      </c>
      <c r="D2843" s="80" t="s">
        <v>6059</v>
      </c>
      <c r="E2843" s="110">
        <v>33.159999999999997</v>
      </c>
      <c r="F2843" s="80" t="s">
        <v>5992</v>
      </c>
    </row>
    <row r="2844" spans="1:6" ht="13.5" x14ac:dyDescent="0.25">
      <c r="A2844" s="80">
        <v>91943</v>
      </c>
      <c r="B2844" s="80" t="s">
        <v>8491</v>
      </c>
      <c r="C2844" s="80" t="s">
        <v>1006</v>
      </c>
      <c r="D2844" s="80" t="s">
        <v>6059</v>
      </c>
      <c r="E2844" s="110">
        <v>19.89</v>
      </c>
      <c r="F2844" s="80" t="s">
        <v>5992</v>
      </c>
    </row>
    <row r="2845" spans="1:6" ht="13.5" x14ac:dyDescent="0.25">
      <c r="A2845" s="80">
        <v>91944</v>
      </c>
      <c r="B2845" s="80" t="s">
        <v>8492</v>
      </c>
      <c r="C2845" s="80" t="s">
        <v>1006</v>
      </c>
      <c r="D2845" s="80" t="s">
        <v>6059</v>
      </c>
      <c r="E2845" s="110">
        <v>14.93</v>
      </c>
      <c r="F2845" s="80" t="s">
        <v>5992</v>
      </c>
    </row>
    <row r="2846" spans="1:6" ht="13.5" x14ac:dyDescent="0.25">
      <c r="A2846" s="80">
        <v>92865</v>
      </c>
      <c r="B2846" s="80" t="s">
        <v>8493</v>
      </c>
      <c r="C2846" s="80" t="s">
        <v>1006</v>
      </c>
      <c r="D2846" s="80" t="s">
        <v>6059</v>
      </c>
      <c r="E2846" s="110">
        <v>10.37</v>
      </c>
      <c r="F2846" s="80" t="s">
        <v>5992</v>
      </c>
    </row>
    <row r="2847" spans="1:6" ht="13.5" x14ac:dyDescent="0.25">
      <c r="A2847" s="80">
        <v>92866</v>
      </c>
      <c r="B2847" s="80" t="s">
        <v>8494</v>
      </c>
      <c r="C2847" s="80" t="s">
        <v>1006</v>
      </c>
      <c r="D2847" s="80" t="s">
        <v>6059</v>
      </c>
      <c r="E2847" s="110">
        <v>8.0299999999999994</v>
      </c>
      <c r="F2847" s="80" t="s">
        <v>5992</v>
      </c>
    </row>
    <row r="2848" spans="1:6" ht="13.5" x14ac:dyDescent="0.25">
      <c r="A2848" s="80">
        <v>92867</v>
      </c>
      <c r="B2848" s="80" t="s">
        <v>8495</v>
      </c>
      <c r="C2848" s="80" t="s">
        <v>1006</v>
      </c>
      <c r="D2848" s="80" t="s">
        <v>6059</v>
      </c>
      <c r="E2848" s="110">
        <v>24.62</v>
      </c>
      <c r="F2848" s="80" t="s">
        <v>5992</v>
      </c>
    </row>
    <row r="2849" spans="1:6" ht="13.5" x14ac:dyDescent="0.25">
      <c r="A2849" s="80">
        <v>92868</v>
      </c>
      <c r="B2849" s="80" t="s">
        <v>8496</v>
      </c>
      <c r="C2849" s="80" t="s">
        <v>1006</v>
      </c>
      <c r="D2849" s="80" t="s">
        <v>6059</v>
      </c>
      <c r="E2849" s="110">
        <v>13.1</v>
      </c>
      <c r="F2849" s="80" t="s">
        <v>5992</v>
      </c>
    </row>
    <row r="2850" spans="1:6" ht="13.5" x14ac:dyDescent="0.25">
      <c r="A2850" s="80">
        <v>92869</v>
      </c>
      <c r="B2850" s="80" t="s">
        <v>8497</v>
      </c>
      <c r="C2850" s="80" t="s">
        <v>1006</v>
      </c>
      <c r="D2850" s="80" t="s">
        <v>6059</v>
      </c>
      <c r="E2850" s="110">
        <v>8.77</v>
      </c>
      <c r="F2850" s="80" t="s">
        <v>5992</v>
      </c>
    </row>
    <row r="2851" spans="1:6" ht="13.5" x14ac:dyDescent="0.25">
      <c r="A2851" s="80">
        <v>92870</v>
      </c>
      <c r="B2851" s="80" t="s">
        <v>8498</v>
      </c>
      <c r="C2851" s="80" t="s">
        <v>1006</v>
      </c>
      <c r="D2851" s="80" t="s">
        <v>6059</v>
      </c>
      <c r="E2851" s="110">
        <v>30.37</v>
      </c>
      <c r="F2851" s="80" t="s">
        <v>5992</v>
      </c>
    </row>
    <row r="2852" spans="1:6" ht="13.5" x14ac:dyDescent="0.25">
      <c r="A2852" s="80">
        <v>92871</v>
      </c>
      <c r="B2852" s="80" t="s">
        <v>8499</v>
      </c>
      <c r="C2852" s="80" t="s">
        <v>1006</v>
      </c>
      <c r="D2852" s="80" t="s">
        <v>6059</v>
      </c>
      <c r="E2852" s="110">
        <v>17.100000000000001</v>
      </c>
      <c r="F2852" s="80" t="s">
        <v>5992</v>
      </c>
    </row>
    <row r="2853" spans="1:6" ht="13.5" x14ac:dyDescent="0.25">
      <c r="A2853" s="80">
        <v>92872</v>
      </c>
      <c r="B2853" s="80" t="s">
        <v>8500</v>
      </c>
      <c r="C2853" s="80" t="s">
        <v>1006</v>
      </c>
      <c r="D2853" s="80" t="s">
        <v>6059</v>
      </c>
      <c r="E2853" s="110">
        <v>12.14</v>
      </c>
      <c r="F2853" s="80" t="s">
        <v>5992</v>
      </c>
    </row>
    <row r="2854" spans="1:6" ht="13.5" x14ac:dyDescent="0.25">
      <c r="A2854" s="80">
        <v>95777</v>
      </c>
      <c r="B2854" s="80" t="s">
        <v>8501</v>
      </c>
      <c r="C2854" s="80" t="s">
        <v>1006</v>
      </c>
      <c r="D2854" s="80" t="s">
        <v>5991</v>
      </c>
      <c r="E2854" s="110">
        <v>28.48</v>
      </c>
      <c r="F2854" s="80" t="s">
        <v>5992</v>
      </c>
    </row>
    <row r="2855" spans="1:6" ht="13.5" x14ac:dyDescent="0.25">
      <c r="A2855" s="80">
        <v>95778</v>
      </c>
      <c r="B2855" s="80" t="s">
        <v>8502</v>
      </c>
      <c r="C2855" s="80" t="s">
        <v>1006</v>
      </c>
      <c r="D2855" s="80" t="s">
        <v>5991</v>
      </c>
      <c r="E2855" s="110">
        <v>29.27</v>
      </c>
      <c r="F2855" s="80" t="s">
        <v>5992</v>
      </c>
    </row>
    <row r="2856" spans="1:6" ht="13.5" x14ac:dyDescent="0.25">
      <c r="A2856" s="80">
        <v>95779</v>
      </c>
      <c r="B2856" s="80" t="s">
        <v>8503</v>
      </c>
      <c r="C2856" s="80" t="s">
        <v>1006</v>
      </c>
      <c r="D2856" s="80" t="s">
        <v>5991</v>
      </c>
      <c r="E2856" s="110">
        <v>26.63</v>
      </c>
      <c r="F2856" s="80" t="s">
        <v>5992</v>
      </c>
    </row>
    <row r="2857" spans="1:6" ht="13.5" x14ac:dyDescent="0.25">
      <c r="A2857" s="80">
        <v>95780</v>
      </c>
      <c r="B2857" s="80" t="s">
        <v>8504</v>
      </c>
      <c r="C2857" s="80" t="s">
        <v>1006</v>
      </c>
      <c r="D2857" s="80" t="s">
        <v>5991</v>
      </c>
      <c r="E2857" s="110">
        <v>32.74</v>
      </c>
      <c r="F2857" s="80" t="s">
        <v>5992</v>
      </c>
    </row>
    <row r="2858" spans="1:6" ht="13.5" x14ac:dyDescent="0.25">
      <c r="A2858" s="80">
        <v>95781</v>
      </c>
      <c r="B2858" s="80" t="s">
        <v>8505</v>
      </c>
      <c r="C2858" s="80" t="s">
        <v>1006</v>
      </c>
      <c r="D2858" s="80" t="s">
        <v>5991</v>
      </c>
      <c r="E2858" s="110">
        <v>33.33</v>
      </c>
      <c r="F2858" s="80" t="s">
        <v>5992</v>
      </c>
    </row>
    <row r="2859" spans="1:6" ht="13.5" x14ac:dyDescent="0.25">
      <c r="A2859" s="80">
        <v>95782</v>
      </c>
      <c r="B2859" s="80" t="s">
        <v>8506</v>
      </c>
      <c r="C2859" s="80" t="s">
        <v>1006</v>
      </c>
      <c r="D2859" s="80" t="s">
        <v>5991</v>
      </c>
      <c r="E2859" s="110">
        <v>34.86</v>
      </c>
      <c r="F2859" s="80" t="s">
        <v>5992</v>
      </c>
    </row>
    <row r="2860" spans="1:6" ht="13.5" x14ac:dyDescent="0.25">
      <c r="A2860" s="80">
        <v>95785</v>
      </c>
      <c r="B2860" s="80" t="s">
        <v>8507</v>
      </c>
      <c r="C2860" s="80" t="s">
        <v>1006</v>
      </c>
      <c r="D2860" s="80" t="s">
        <v>5991</v>
      </c>
      <c r="E2860" s="110">
        <v>39.950000000000003</v>
      </c>
      <c r="F2860" s="80" t="s">
        <v>5992</v>
      </c>
    </row>
    <row r="2861" spans="1:6" ht="13.5" x14ac:dyDescent="0.25">
      <c r="A2861" s="80">
        <v>95787</v>
      </c>
      <c r="B2861" s="80" t="s">
        <v>8508</v>
      </c>
      <c r="C2861" s="80" t="s">
        <v>1006</v>
      </c>
      <c r="D2861" s="80" t="s">
        <v>5991</v>
      </c>
      <c r="E2861" s="110">
        <v>28.42</v>
      </c>
      <c r="F2861" s="80" t="s">
        <v>5992</v>
      </c>
    </row>
    <row r="2862" spans="1:6" ht="13.5" x14ac:dyDescent="0.25">
      <c r="A2862" s="80">
        <v>95789</v>
      </c>
      <c r="B2862" s="80" t="s">
        <v>8509</v>
      </c>
      <c r="C2862" s="80" t="s">
        <v>1006</v>
      </c>
      <c r="D2862" s="80" t="s">
        <v>5991</v>
      </c>
      <c r="E2862" s="110">
        <v>35.97</v>
      </c>
      <c r="F2862" s="80" t="s">
        <v>5992</v>
      </c>
    </row>
    <row r="2863" spans="1:6" ht="13.5" x14ac:dyDescent="0.25">
      <c r="A2863" s="80">
        <v>95791</v>
      </c>
      <c r="B2863" s="80" t="s">
        <v>8510</v>
      </c>
      <c r="C2863" s="80" t="s">
        <v>1006</v>
      </c>
      <c r="D2863" s="80" t="s">
        <v>5991</v>
      </c>
      <c r="E2863" s="110">
        <v>47.22</v>
      </c>
      <c r="F2863" s="80" t="s">
        <v>5992</v>
      </c>
    </row>
    <row r="2864" spans="1:6" ht="13.5" x14ac:dyDescent="0.25">
      <c r="A2864" s="80">
        <v>95795</v>
      </c>
      <c r="B2864" s="80" t="s">
        <v>8511</v>
      </c>
      <c r="C2864" s="80" t="s">
        <v>1006</v>
      </c>
      <c r="D2864" s="80" t="s">
        <v>5991</v>
      </c>
      <c r="E2864" s="110">
        <v>32.76</v>
      </c>
      <c r="F2864" s="80" t="s">
        <v>5992</v>
      </c>
    </row>
    <row r="2865" spans="1:6" ht="13.5" x14ac:dyDescent="0.25">
      <c r="A2865" s="80">
        <v>95796</v>
      </c>
      <c r="B2865" s="80" t="s">
        <v>8512</v>
      </c>
      <c r="C2865" s="80" t="s">
        <v>1006</v>
      </c>
      <c r="D2865" s="80" t="s">
        <v>5991</v>
      </c>
      <c r="E2865" s="110">
        <v>42.27</v>
      </c>
      <c r="F2865" s="80" t="s">
        <v>5992</v>
      </c>
    </row>
    <row r="2866" spans="1:6" ht="13.5" x14ac:dyDescent="0.25">
      <c r="A2866" s="80">
        <v>95797</v>
      </c>
      <c r="B2866" s="80" t="s">
        <v>8513</v>
      </c>
      <c r="C2866" s="80" t="s">
        <v>1006</v>
      </c>
      <c r="D2866" s="80" t="s">
        <v>5991</v>
      </c>
      <c r="E2866" s="110">
        <v>54.62</v>
      </c>
      <c r="F2866" s="80" t="s">
        <v>5992</v>
      </c>
    </row>
    <row r="2867" spans="1:6" ht="13.5" x14ac:dyDescent="0.25">
      <c r="A2867" s="80">
        <v>95801</v>
      </c>
      <c r="B2867" s="80" t="s">
        <v>8514</v>
      </c>
      <c r="C2867" s="80" t="s">
        <v>1006</v>
      </c>
      <c r="D2867" s="80" t="s">
        <v>5991</v>
      </c>
      <c r="E2867" s="110">
        <v>39.58</v>
      </c>
      <c r="F2867" s="80" t="s">
        <v>5992</v>
      </c>
    </row>
    <row r="2868" spans="1:6" ht="13.5" x14ac:dyDescent="0.25">
      <c r="A2868" s="80">
        <v>95802</v>
      </c>
      <c r="B2868" s="80" t="s">
        <v>8515</v>
      </c>
      <c r="C2868" s="80" t="s">
        <v>1006</v>
      </c>
      <c r="D2868" s="80" t="s">
        <v>5991</v>
      </c>
      <c r="E2868" s="110">
        <v>44.33</v>
      </c>
      <c r="F2868" s="80" t="s">
        <v>5992</v>
      </c>
    </row>
    <row r="2869" spans="1:6" ht="13.5" x14ac:dyDescent="0.25">
      <c r="A2869" s="80">
        <v>95803</v>
      </c>
      <c r="B2869" s="80" t="s">
        <v>8516</v>
      </c>
      <c r="C2869" s="80" t="s">
        <v>1006</v>
      </c>
      <c r="D2869" s="80" t="s">
        <v>5991</v>
      </c>
      <c r="E2869" s="110">
        <v>60.07</v>
      </c>
      <c r="F2869" s="80" t="s">
        <v>5992</v>
      </c>
    </row>
    <row r="2870" spans="1:6" ht="13.5" x14ac:dyDescent="0.25">
      <c r="A2870" s="80">
        <v>95804</v>
      </c>
      <c r="B2870" s="80" t="s">
        <v>8517</v>
      </c>
      <c r="C2870" s="80" t="s">
        <v>1006</v>
      </c>
      <c r="D2870" s="80" t="s">
        <v>6059</v>
      </c>
      <c r="E2870" s="110">
        <v>27.89</v>
      </c>
      <c r="F2870" s="80" t="s">
        <v>5992</v>
      </c>
    </row>
    <row r="2871" spans="1:6" ht="13.5" x14ac:dyDescent="0.25">
      <c r="A2871" s="80">
        <v>95805</v>
      </c>
      <c r="B2871" s="80" t="s">
        <v>8518</v>
      </c>
      <c r="C2871" s="80" t="s">
        <v>1006</v>
      </c>
      <c r="D2871" s="80" t="s">
        <v>6059</v>
      </c>
      <c r="E2871" s="110">
        <v>28.09</v>
      </c>
      <c r="F2871" s="80" t="s">
        <v>5992</v>
      </c>
    </row>
    <row r="2872" spans="1:6" ht="13.5" x14ac:dyDescent="0.25">
      <c r="A2872" s="80">
        <v>95806</v>
      </c>
      <c r="B2872" s="80" t="s">
        <v>8519</v>
      </c>
      <c r="C2872" s="80" t="s">
        <v>1006</v>
      </c>
      <c r="D2872" s="80" t="s">
        <v>6059</v>
      </c>
      <c r="E2872" s="110">
        <v>29.05</v>
      </c>
      <c r="F2872" s="80" t="s">
        <v>5992</v>
      </c>
    </row>
    <row r="2873" spans="1:6" ht="13.5" x14ac:dyDescent="0.25">
      <c r="A2873" s="80">
        <v>95807</v>
      </c>
      <c r="B2873" s="80" t="s">
        <v>8520</v>
      </c>
      <c r="C2873" s="80" t="s">
        <v>1006</v>
      </c>
      <c r="D2873" s="80" t="s">
        <v>6059</v>
      </c>
      <c r="E2873" s="110">
        <v>31.71</v>
      </c>
      <c r="F2873" s="80" t="s">
        <v>5992</v>
      </c>
    </row>
    <row r="2874" spans="1:6" ht="13.5" x14ac:dyDescent="0.25">
      <c r="A2874" s="80">
        <v>95808</v>
      </c>
      <c r="B2874" s="80" t="s">
        <v>8521</v>
      </c>
      <c r="C2874" s="80" t="s">
        <v>1006</v>
      </c>
      <c r="D2874" s="80" t="s">
        <v>6059</v>
      </c>
      <c r="E2874" s="110">
        <v>32.299999999999997</v>
      </c>
      <c r="F2874" s="80" t="s">
        <v>5992</v>
      </c>
    </row>
    <row r="2875" spans="1:6" ht="13.5" x14ac:dyDescent="0.25">
      <c r="A2875" s="80">
        <v>95809</v>
      </c>
      <c r="B2875" s="80" t="s">
        <v>8522</v>
      </c>
      <c r="C2875" s="80" t="s">
        <v>1006</v>
      </c>
      <c r="D2875" s="80" t="s">
        <v>6059</v>
      </c>
      <c r="E2875" s="110">
        <v>35.86</v>
      </c>
      <c r="F2875" s="80" t="s">
        <v>5992</v>
      </c>
    </row>
    <row r="2876" spans="1:6" ht="13.5" x14ac:dyDescent="0.25">
      <c r="A2876" s="80">
        <v>95810</v>
      </c>
      <c r="B2876" s="80" t="s">
        <v>8523</v>
      </c>
      <c r="C2876" s="80" t="s">
        <v>1006</v>
      </c>
      <c r="D2876" s="80" t="s">
        <v>6059</v>
      </c>
      <c r="E2876" s="110">
        <v>19.989999999999998</v>
      </c>
      <c r="F2876" s="80" t="s">
        <v>5992</v>
      </c>
    </row>
    <row r="2877" spans="1:6" ht="13.5" x14ac:dyDescent="0.25">
      <c r="A2877" s="80">
        <v>95811</v>
      </c>
      <c r="B2877" s="80" t="s">
        <v>8524</v>
      </c>
      <c r="C2877" s="80" t="s">
        <v>1006</v>
      </c>
      <c r="D2877" s="80" t="s">
        <v>6059</v>
      </c>
      <c r="E2877" s="110">
        <v>20.58</v>
      </c>
      <c r="F2877" s="80" t="s">
        <v>5992</v>
      </c>
    </row>
    <row r="2878" spans="1:6" ht="13.5" x14ac:dyDescent="0.25">
      <c r="A2878" s="80">
        <v>95812</v>
      </c>
      <c r="B2878" s="80" t="s">
        <v>8525</v>
      </c>
      <c r="C2878" s="80" t="s">
        <v>1006</v>
      </c>
      <c r="D2878" s="80" t="s">
        <v>6059</v>
      </c>
      <c r="E2878" s="110">
        <v>24.13</v>
      </c>
      <c r="F2878" s="80" t="s">
        <v>5992</v>
      </c>
    </row>
    <row r="2879" spans="1:6" ht="13.5" x14ac:dyDescent="0.25">
      <c r="A2879" s="80">
        <v>95813</v>
      </c>
      <c r="B2879" s="80" t="s">
        <v>8526</v>
      </c>
      <c r="C2879" s="80" t="s">
        <v>1006</v>
      </c>
      <c r="D2879" s="80" t="s">
        <v>6059</v>
      </c>
      <c r="E2879" s="110">
        <v>23.41</v>
      </c>
      <c r="F2879" s="80" t="s">
        <v>5992</v>
      </c>
    </row>
    <row r="2880" spans="1:6" ht="13.5" x14ac:dyDescent="0.25">
      <c r="A2880" s="80">
        <v>95814</v>
      </c>
      <c r="B2880" s="80" t="s">
        <v>8527</v>
      </c>
      <c r="C2880" s="80" t="s">
        <v>1006</v>
      </c>
      <c r="D2880" s="80" t="s">
        <v>6059</v>
      </c>
      <c r="E2880" s="110">
        <v>24.31</v>
      </c>
      <c r="F2880" s="80" t="s">
        <v>5992</v>
      </c>
    </row>
    <row r="2881" spans="1:6" ht="13.5" x14ac:dyDescent="0.25">
      <c r="A2881" s="80">
        <v>95815</v>
      </c>
      <c r="B2881" s="80" t="s">
        <v>8528</v>
      </c>
      <c r="C2881" s="80" t="s">
        <v>1006</v>
      </c>
      <c r="D2881" s="80" t="s">
        <v>6059</v>
      </c>
      <c r="E2881" s="110">
        <v>31.38</v>
      </c>
      <c r="F2881" s="80" t="s">
        <v>5992</v>
      </c>
    </row>
    <row r="2882" spans="1:6" ht="13.5" x14ac:dyDescent="0.25">
      <c r="A2882" s="80">
        <v>95816</v>
      </c>
      <c r="B2882" s="80" t="s">
        <v>8529</v>
      </c>
      <c r="C2882" s="80" t="s">
        <v>1006</v>
      </c>
      <c r="D2882" s="80" t="s">
        <v>6059</v>
      </c>
      <c r="E2882" s="110">
        <v>38.93</v>
      </c>
      <c r="F2882" s="80" t="s">
        <v>5992</v>
      </c>
    </row>
    <row r="2883" spans="1:6" ht="13.5" x14ac:dyDescent="0.25">
      <c r="A2883" s="80">
        <v>95817</v>
      </c>
      <c r="B2883" s="80" t="s">
        <v>8530</v>
      </c>
      <c r="C2883" s="80" t="s">
        <v>1006</v>
      </c>
      <c r="D2883" s="80" t="s">
        <v>6059</v>
      </c>
      <c r="E2883" s="110">
        <v>39.450000000000003</v>
      </c>
      <c r="F2883" s="80" t="s">
        <v>5992</v>
      </c>
    </row>
    <row r="2884" spans="1:6" ht="13.5" x14ac:dyDescent="0.25">
      <c r="A2884" s="80">
        <v>95818</v>
      </c>
      <c r="B2884" s="80" t="s">
        <v>8531</v>
      </c>
      <c r="C2884" s="80" t="s">
        <v>1006</v>
      </c>
      <c r="D2884" s="80" t="s">
        <v>6059</v>
      </c>
      <c r="E2884" s="110">
        <v>48.99</v>
      </c>
      <c r="F2884" s="80" t="s">
        <v>5992</v>
      </c>
    </row>
    <row r="2885" spans="1:6" ht="13.5" x14ac:dyDescent="0.25">
      <c r="A2885" s="80">
        <v>97881</v>
      </c>
      <c r="B2885" s="80" t="s">
        <v>8532</v>
      </c>
      <c r="C2885" s="80" t="s">
        <v>1006</v>
      </c>
      <c r="D2885" s="80" t="s">
        <v>5991</v>
      </c>
      <c r="E2885" s="110">
        <v>126.64</v>
      </c>
      <c r="F2885" s="80" t="s">
        <v>5992</v>
      </c>
    </row>
    <row r="2886" spans="1:6" ht="13.5" x14ac:dyDescent="0.25">
      <c r="A2886" s="80">
        <v>97882</v>
      </c>
      <c r="B2886" s="80" t="s">
        <v>8533</v>
      </c>
      <c r="C2886" s="80" t="s">
        <v>1006</v>
      </c>
      <c r="D2886" s="80" t="s">
        <v>5991</v>
      </c>
      <c r="E2886" s="110">
        <v>199.29</v>
      </c>
      <c r="F2886" s="80" t="s">
        <v>5992</v>
      </c>
    </row>
    <row r="2887" spans="1:6" ht="13.5" x14ac:dyDescent="0.25">
      <c r="A2887" s="80">
        <v>97883</v>
      </c>
      <c r="B2887" s="80" t="s">
        <v>8534</v>
      </c>
      <c r="C2887" s="80" t="s">
        <v>1006</v>
      </c>
      <c r="D2887" s="80" t="s">
        <v>5991</v>
      </c>
      <c r="E2887" s="110">
        <v>385.73</v>
      </c>
      <c r="F2887" s="80" t="s">
        <v>5992</v>
      </c>
    </row>
    <row r="2888" spans="1:6" ht="13.5" x14ac:dyDescent="0.25">
      <c r="A2888" s="80">
        <v>97884</v>
      </c>
      <c r="B2888" s="80" t="s">
        <v>8535</v>
      </c>
      <c r="C2888" s="80" t="s">
        <v>1006</v>
      </c>
      <c r="D2888" s="80" t="s">
        <v>5991</v>
      </c>
      <c r="E2888" s="110">
        <v>755.03</v>
      </c>
      <c r="F2888" s="80" t="s">
        <v>5992</v>
      </c>
    </row>
    <row r="2889" spans="1:6" ht="13.5" x14ac:dyDescent="0.25">
      <c r="A2889" s="80">
        <v>97885</v>
      </c>
      <c r="B2889" s="80" t="s">
        <v>8536</v>
      </c>
      <c r="C2889" s="80" t="s">
        <v>1006</v>
      </c>
      <c r="D2889" s="80" t="s">
        <v>5991</v>
      </c>
      <c r="E2889" s="111">
        <v>1162.74</v>
      </c>
      <c r="F2889" s="80" t="s">
        <v>5992</v>
      </c>
    </row>
    <row r="2890" spans="1:6" ht="13.5" x14ac:dyDescent="0.25">
      <c r="A2890" s="80">
        <v>97886</v>
      </c>
      <c r="B2890" s="80" t="s">
        <v>8537</v>
      </c>
      <c r="C2890" s="80" t="s">
        <v>1006</v>
      </c>
      <c r="D2890" s="80" t="s">
        <v>5991</v>
      </c>
      <c r="E2890" s="110">
        <v>158.61000000000001</v>
      </c>
      <c r="F2890" s="80" t="s">
        <v>5992</v>
      </c>
    </row>
    <row r="2891" spans="1:6" ht="13.5" x14ac:dyDescent="0.25">
      <c r="A2891" s="80">
        <v>97887</v>
      </c>
      <c r="B2891" s="80" t="s">
        <v>8538</v>
      </c>
      <c r="C2891" s="80" t="s">
        <v>1006</v>
      </c>
      <c r="D2891" s="80" t="s">
        <v>5991</v>
      </c>
      <c r="E2891" s="110">
        <v>249.62</v>
      </c>
      <c r="F2891" s="80" t="s">
        <v>5992</v>
      </c>
    </row>
    <row r="2892" spans="1:6" ht="13.5" x14ac:dyDescent="0.25">
      <c r="A2892" s="80">
        <v>97888</v>
      </c>
      <c r="B2892" s="80" t="s">
        <v>8539</v>
      </c>
      <c r="C2892" s="80" t="s">
        <v>1006</v>
      </c>
      <c r="D2892" s="80" t="s">
        <v>5991</v>
      </c>
      <c r="E2892" s="110">
        <v>483.98</v>
      </c>
      <c r="F2892" s="80" t="s">
        <v>5992</v>
      </c>
    </row>
    <row r="2893" spans="1:6" ht="13.5" x14ac:dyDescent="0.25">
      <c r="A2893" s="80">
        <v>97889</v>
      </c>
      <c r="B2893" s="80" t="s">
        <v>8540</v>
      </c>
      <c r="C2893" s="80" t="s">
        <v>1006</v>
      </c>
      <c r="D2893" s="80" t="s">
        <v>5991</v>
      </c>
      <c r="E2893" s="110">
        <v>656.4</v>
      </c>
      <c r="F2893" s="80" t="s">
        <v>5992</v>
      </c>
    </row>
    <row r="2894" spans="1:6" ht="13.5" x14ac:dyDescent="0.25">
      <c r="A2894" s="80">
        <v>97890</v>
      </c>
      <c r="B2894" s="80" t="s">
        <v>8541</v>
      </c>
      <c r="C2894" s="80" t="s">
        <v>1006</v>
      </c>
      <c r="D2894" s="80" t="s">
        <v>5991</v>
      </c>
      <c r="E2894" s="110">
        <v>757.65</v>
      </c>
      <c r="F2894" s="80" t="s">
        <v>5992</v>
      </c>
    </row>
    <row r="2895" spans="1:6" ht="13.5" x14ac:dyDescent="0.25">
      <c r="A2895" s="80">
        <v>97891</v>
      </c>
      <c r="B2895" s="80" t="s">
        <v>8542</v>
      </c>
      <c r="C2895" s="80" t="s">
        <v>1006</v>
      </c>
      <c r="D2895" s="80" t="s">
        <v>5991</v>
      </c>
      <c r="E2895" s="110">
        <v>187.29</v>
      </c>
      <c r="F2895" s="80" t="s">
        <v>5992</v>
      </c>
    </row>
    <row r="2896" spans="1:6" ht="13.5" x14ac:dyDescent="0.25">
      <c r="A2896" s="80">
        <v>97892</v>
      </c>
      <c r="B2896" s="80" t="s">
        <v>8543</v>
      </c>
      <c r="C2896" s="80" t="s">
        <v>1006</v>
      </c>
      <c r="D2896" s="80" t="s">
        <v>5991</v>
      </c>
      <c r="E2896" s="110">
        <v>352.19</v>
      </c>
      <c r="F2896" s="80" t="s">
        <v>5992</v>
      </c>
    </row>
    <row r="2897" spans="1:6" ht="13.5" x14ac:dyDescent="0.25">
      <c r="A2897" s="80">
        <v>97893</v>
      </c>
      <c r="B2897" s="80" t="s">
        <v>8544</v>
      </c>
      <c r="C2897" s="80" t="s">
        <v>1006</v>
      </c>
      <c r="D2897" s="80" t="s">
        <v>5991</v>
      </c>
      <c r="E2897" s="110">
        <v>488.34</v>
      </c>
      <c r="F2897" s="80" t="s">
        <v>5992</v>
      </c>
    </row>
    <row r="2898" spans="1:6" ht="13.5" x14ac:dyDescent="0.25">
      <c r="A2898" s="80">
        <v>97894</v>
      </c>
      <c r="B2898" s="80" t="s">
        <v>8545</v>
      </c>
      <c r="C2898" s="80" t="s">
        <v>1006</v>
      </c>
      <c r="D2898" s="80" t="s">
        <v>5991</v>
      </c>
      <c r="E2898" s="110">
        <v>554</v>
      </c>
      <c r="F2898" s="80" t="s">
        <v>5992</v>
      </c>
    </row>
    <row r="2899" spans="1:6" ht="13.5" x14ac:dyDescent="0.25">
      <c r="A2899" s="80">
        <v>93653</v>
      </c>
      <c r="B2899" s="80" t="s">
        <v>8546</v>
      </c>
      <c r="C2899" s="80" t="s">
        <v>1006</v>
      </c>
      <c r="D2899" s="80" t="s">
        <v>6059</v>
      </c>
      <c r="E2899" s="110">
        <v>13.04</v>
      </c>
      <c r="F2899" s="80" t="s">
        <v>5992</v>
      </c>
    </row>
    <row r="2900" spans="1:6" ht="13.5" x14ac:dyDescent="0.25">
      <c r="A2900" s="80">
        <v>93654</v>
      </c>
      <c r="B2900" s="80" t="s">
        <v>8547</v>
      </c>
      <c r="C2900" s="80" t="s">
        <v>1006</v>
      </c>
      <c r="D2900" s="80" t="s">
        <v>6059</v>
      </c>
      <c r="E2900" s="110">
        <v>13.57</v>
      </c>
      <c r="F2900" s="80" t="s">
        <v>5992</v>
      </c>
    </row>
    <row r="2901" spans="1:6" ht="13.5" x14ac:dyDescent="0.25">
      <c r="A2901" s="80">
        <v>93655</v>
      </c>
      <c r="B2901" s="80" t="s">
        <v>8548</v>
      </c>
      <c r="C2901" s="80" t="s">
        <v>1006</v>
      </c>
      <c r="D2901" s="80" t="s">
        <v>6059</v>
      </c>
      <c r="E2901" s="110">
        <v>14.62</v>
      </c>
      <c r="F2901" s="80" t="s">
        <v>5992</v>
      </c>
    </row>
    <row r="2902" spans="1:6" ht="13.5" x14ac:dyDescent="0.25">
      <c r="A2902" s="80">
        <v>93656</v>
      </c>
      <c r="B2902" s="80" t="s">
        <v>8549</v>
      </c>
      <c r="C2902" s="80" t="s">
        <v>1006</v>
      </c>
      <c r="D2902" s="80" t="s">
        <v>6059</v>
      </c>
      <c r="E2902" s="110">
        <v>14.62</v>
      </c>
      <c r="F2902" s="80" t="s">
        <v>5992</v>
      </c>
    </row>
    <row r="2903" spans="1:6" ht="13.5" x14ac:dyDescent="0.25">
      <c r="A2903" s="80">
        <v>93657</v>
      </c>
      <c r="B2903" s="80" t="s">
        <v>8550</v>
      </c>
      <c r="C2903" s="80" t="s">
        <v>1006</v>
      </c>
      <c r="D2903" s="80" t="s">
        <v>6059</v>
      </c>
      <c r="E2903" s="110">
        <v>15.88</v>
      </c>
      <c r="F2903" s="80" t="s">
        <v>5992</v>
      </c>
    </row>
    <row r="2904" spans="1:6" ht="13.5" x14ac:dyDescent="0.25">
      <c r="A2904" s="80">
        <v>93658</v>
      </c>
      <c r="B2904" s="80" t="s">
        <v>8551</v>
      </c>
      <c r="C2904" s="80" t="s">
        <v>1006</v>
      </c>
      <c r="D2904" s="80" t="s">
        <v>6059</v>
      </c>
      <c r="E2904" s="110">
        <v>23.03</v>
      </c>
      <c r="F2904" s="80" t="s">
        <v>5992</v>
      </c>
    </row>
    <row r="2905" spans="1:6" ht="13.5" x14ac:dyDescent="0.25">
      <c r="A2905" s="80">
        <v>93659</v>
      </c>
      <c r="B2905" s="80" t="s">
        <v>8552</v>
      </c>
      <c r="C2905" s="80" t="s">
        <v>1006</v>
      </c>
      <c r="D2905" s="80" t="s">
        <v>6059</v>
      </c>
      <c r="E2905" s="110">
        <v>25.58</v>
      </c>
      <c r="F2905" s="80" t="s">
        <v>5992</v>
      </c>
    </row>
    <row r="2906" spans="1:6" ht="13.5" x14ac:dyDescent="0.25">
      <c r="A2906" s="80">
        <v>93660</v>
      </c>
      <c r="B2906" s="80" t="s">
        <v>8553</v>
      </c>
      <c r="C2906" s="80" t="s">
        <v>1006</v>
      </c>
      <c r="D2906" s="80" t="s">
        <v>6059</v>
      </c>
      <c r="E2906" s="110">
        <v>66.150000000000006</v>
      </c>
      <c r="F2906" s="80" t="s">
        <v>5992</v>
      </c>
    </row>
    <row r="2907" spans="1:6" ht="13.5" x14ac:dyDescent="0.25">
      <c r="A2907" s="80">
        <v>93661</v>
      </c>
      <c r="B2907" s="80" t="s">
        <v>8554</v>
      </c>
      <c r="C2907" s="80" t="s">
        <v>1006</v>
      </c>
      <c r="D2907" s="80" t="s">
        <v>6059</v>
      </c>
      <c r="E2907" s="110">
        <v>67.2</v>
      </c>
      <c r="F2907" s="80" t="s">
        <v>5992</v>
      </c>
    </row>
    <row r="2908" spans="1:6" ht="13.5" x14ac:dyDescent="0.25">
      <c r="A2908" s="80">
        <v>93662</v>
      </c>
      <c r="B2908" s="80" t="s">
        <v>8555</v>
      </c>
      <c r="C2908" s="80" t="s">
        <v>1006</v>
      </c>
      <c r="D2908" s="80" t="s">
        <v>6059</v>
      </c>
      <c r="E2908" s="110">
        <v>69.31</v>
      </c>
      <c r="F2908" s="80" t="s">
        <v>5992</v>
      </c>
    </row>
    <row r="2909" spans="1:6" ht="13.5" x14ac:dyDescent="0.25">
      <c r="A2909" s="80">
        <v>93663</v>
      </c>
      <c r="B2909" s="80" t="s">
        <v>8556</v>
      </c>
      <c r="C2909" s="80" t="s">
        <v>1006</v>
      </c>
      <c r="D2909" s="80" t="s">
        <v>6059</v>
      </c>
      <c r="E2909" s="110">
        <v>69.31</v>
      </c>
      <c r="F2909" s="80" t="s">
        <v>5992</v>
      </c>
    </row>
    <row r="2910" spans="1:6" ht="13.5" x14ac:dyDescent="0.25">
      <c r="A2910" s="80">
        <v>93664</v>
      </c>
      <c r="B2910" s="80" t="s">
        <v>8557</v>
      </c>
      <c r="C2910" s="80" t="s">
        <v>1006</v>
      </c>
      <c r="D2910" s="80" t="s">
        <v>6059</v>
      </c>
      <c r="E2910" s="110">
        <v>71.84</v>
      </c>
      <c r="F2910" s="80" t="s">
        <v>5992</v>
      </c>
    </row>
    <row r="2911" spans="1:6" ht="13.5" x14ac:dyDescent="0.25">
      <c r="A2911" s="80">
        <v>93665</v>
      </c>
      <c r="B2911" s="80" t="s">
        <v>8558</v>
      </c>
      <c r="C2911" s="80" t="s">
        <v>1006</v>
      </c>
      <c r="D2911" s="80" t="s">
        <v>6059</v>
      </c>
      <c r="E2911" s="110">
        <v>74.83</v>
      </c>
      <c r="F2911" s="80" t="s">
        <v>5992</v>
      </c>
    </row>
    <row r="2912" spans="1:6" ht="13.5" x14ac:dyDescent="0.25">
      <c r="A2912" s="80">
        <v>93666</v>
      </c>
      <c r="B2912" s="80" t="s">
        <v>8559</v>
      </c>
      <c r="C2912" s="80" t="s">
        <v>1006</v>
      </c>
      <c r="D2912" s="80" t="s">
        <v>6059</v>
      </c>
      <c r="E2912" s="110">
        <v>79.92</v>
      </c>
      <c r="F2912" s="80" t="s">
        <v>5992</v>
      </c>
    </row>
    <row r="2913" spans="1:6" ht="13.5" x14ac:dyDescent="0.25">
      <c r="A2913" s="80">
        <v>93667</v>
      </c>
      <c r="B2913" s="80" t="s">
        <v>8560</v>
      </c>
      <c r="C2913" s="80" t="s">
        <v>1006</v>
      </c>
      <c r="D2913" s="80" t="s">
        <v>6059</v>
      </c>
      <c r="E2913" s="110">
        <v>82.33</v>
      </c>
      <c r="F2913" s="80" t="s">
        <v>5992</v>
      </c>
    </row>
    <row r="2914" spans="1:6" ht="13.5" x14ac:dyDescent="0.25">
      <c r="A2914" s="80">
        <v>93668</v>
      </c>
      <c r="B2914" s="80" t="s">
        <v>8561</v>
      </c>
      <c r="C2914" s="80" t="s">
        <v>1006</v>
      </c>
      <c r="D2914" s="80" t="s">
        <v>6059</v>
      </c>
      <c r="E2914" s="110">
        <v>83.91</v>
      </c>
      <c r="F2914" s="80" t="s">
        <v>5992</v>
      </c>
    </row>
    <row r="2915" spans="1:6" ht="13.5" x14ac:dyDescent="0.25">
      <c r="A2915" s="80">
        <v>93669</v>
      </c>
      <c r="B2915" s="80" t="s">
        <v>8562</v>
      </c>
      <c r="C2915" s="80" t="s">
        <v>1006</v>
      </c>
      <c r="D2915" s="80" t="s">
        <v>6059</v>
      </c>
      <c r="E2915" s="110">
        <v>87.06</v>
      </c>
      <c r="F2915" s="80" t="s">
        <v>5992</v>
      </c>
    </row>
    <row r="2916" spans="1:6" ht="13.5" x14ac:dyDescent="0.25">
      <c r="A2916" s="80">
        <v>93670</v>
      </c>
      <c r="B2916" s="80" t="s">
        <v>8563</v>
      </c>
      <c r="C2916" s="80" t="s">
        <v>1006</v>
      </c>
      <c r="D2916" s="80" t="s">
        <v>6059</v>
      </c>
      <c r="E2916" s="110">
        <v>87.06</v>
      </c>
      <c r="F2916" s="80" t="s">
        <v>5992</v>
      </c>
    </row>
    <row r="2917" spans="1:6" ht="13.5" x14ac:dyDescent="0.25">
      <c r="A2917" s="80">
        <v>93671</v>
      </c>
      <c r="B2917" s="80" t="s">
        <v>8564</v>
      </c>
      <c r="C2917" s="80" t="s">
        <v>1006</v>
      </c>
      <c r="D2917" s="80" t="s">
        <v>6059</v>
      </c>
      <c r="E2917" s="110">
        <v>90.85</v>
      </c>
      <c r="F2917" s="80" t="s">
        <v>5992</v>
      </c>
    </row>
    <row r="2918" spans="1:6" ht="13.5" x14ac:dyDescent="0.25">
      <c r="A2918" s="80">
        <v>93672</v>
      </c>
      <c r="B2918" s="80" t="s">
        <v>8565</v>
      </c>
      <c r="C2918" s="80" t="s">
        <v>1006</v>
      </c>
      <c r="D2918" s="80" t="s">
        <v>6059</v>
      </c>
      <c r="E2918" s="110">
        <v>96.76</v>
      </c>
      <c r="F2918" s="80" t="s">
        <v>5992</v>
      </c>
    </row>
    <row r="2919" spans="1:6" ht="13.5" x14ac:dyDescent="0.25">
      <c r="A2919" s="80">
        <v>93673</v>
      </c>
      <c r="B2919" s="80" t="s">
        <v>8566</v>
      </c>
      <c r="C2919" s="80" t="s">
        <v>1006</v>
      </c>
      <c r="D2919" s="80" t="s">
        <v>6059</v>
      </c>
      <c r="E2919" s="110">
        <v>104.41</v>
      </c>
      <c r="F2919" s="80" t="s">
        <v>5992</v>
      </c>
    </row>
    <row r="2920" spans="1:6" ht="13.5" x14ac:dyDescent="0.25">
      <c r="A2920" s="80">
        <v>97359</v>
      </c>
      <c r="B2920" s="80" t="s">
        <v>8567</v>
      </c>
      <c r="C2920" s="80" t="s">
        <v>1006</v>
      </c>
      <c r="D2920" s="80" t="s">
        <v>6059</v>
      </c>
      <c r="E2920" s="111">
        <v>3895.16</v>
      </c>
      <c r="F2920" s="80" t="s">
        <v>5992</v>
      </c>
    </row>
    <row r="2921" spans="1:6" ht="13.5" x14ac:dyDescent="0.25">
      <c r="A2921" s="80">
        <v>97360</v>
      </c>
      <c r="B2921" s="80" t="s">
        <v>8568</v>
      </c>
      <c r="C2921" s="80" t="s">
        <v>1006</v>
      </c>
      <c r="D2921" s="80" t="s">
        <v>6059</v>
      </c>
      <c r="E2921" s="111">
        <v>7525.74</v>
      </c>
      <c r="F2921" s="80" t="s">
        <v>5992</v>
      </c>
    </row>
    <row r="2922" spans="1:6" ht="13.5" x14ac:dyDescent="0.25">
      <c r="A2922" s="80">
        <v>97361</v>
      </c>
      <c r="B2922" s="80" t="s">
        <v>8569</v>
      </c>
      <c r="C2922" s="80" t="s">
        <v>1006</v>
      </c>
      <c r="D2922" s="80" t="s">
        <v>6059</v>
      </c>
      <c r="E2922" s="111">
        <v>10034.33</v>
      </c>
      <c r="F2922" s="80" t="s">
        <v>5992</v>
      </c>
    </row>
    <row r="2923" spans="1:6" ht="13.5" x14ac:dyDescent="0.25">
      <c r="A2923" s="80">
        <v>97362</v>
      </c>
      <c r="B2923" s="80" t="s">
        <v>8570</v>
      </c>
      <c r="C2923" s="80" t="s">
        <v>1006</v>
      </c>
      <c r="D2923" s="80" t="s">
        <v>6059</v>
      </c>
      <c r="E2923" s="111">
        <v>2321.6999999999998</v>
      </c>
      <c r="F2923" s="80" t="s">
        <v>5992</v>
      </c>
    </row>
    <row r="2924" spans="1:6" ht="13.5" x14ac:dyDescent="0.25">
      <c r="A2924" s="80">
        <v>101875</v>
      </c>
      <c r="B2924" s="80" t="s">
        <v>8571</v>
      </c>
      <c r="C2924" s="80" t="s">
        <v>1006</v>
      </c>
      <c r="D2924" s="80" t="s">
        <v>6059</v>
      </c>
      <c r="E2924" s="110">
        <v>491.68</v>
      </c>
      <c r="F2924" s="80" t="s">
        <v>5992</v>
      </c>
    </row>
    <row r="2925" spans="1:6" ht="13.5" x14ac:dyDescent="0.25">
      <c r="A2925" s="80">
        <v>101876</v>
      </c>
      <c r="B2925" s="80" t="s">
        <v>8572</v>
      </c>
      <c r="C2925" s="80" t="s">
        <v>1006</v>
      </c>
      <c r="D2925" s="80" t="s">
        <v>6059</v>
      </c>
      <c r="E2925" s="110">
        <v>84.55</v>
      </c>
      <c r="F2925" s="80" t="s">
        <v>5992</v>
      </c>
    </row>
    <row r="2926" spans="1:6" ht="13.5" x14ac:dyDescent="0.25">
      <c r="A2926" s="80">
        <v>101877</v>
      </c>
      <c r="B2926" s="80" t="s">
        <v>8573</v>
      </c>
      <c r="C2926" s="80" t="s">
        <v>1006</v>
      </c>
      <c r="D2926" s="80" t="s">
        <v>6059</v>
      </c>
      <c r="E2926" s="110">
        <v>57.55</v>
      </c>
      <c r="F2926" s="80" t="s">
        <v>5992</v>
      </c>
    </row>
    <row r="2927" spans="1:6" ht="13.5" x14ac:dyDescent="0.25">
      <c r="A2927" s="80">
        <v>101878</v>
      </c>
      <c r="B2927" s="80" t="s">
        <v>8574</v>
      </c>
      <c r="C2927" s="80" t="s">
        <v>1006</v>
      </c>
      <c r="D2927" s="80" t="s">
        <v>6059</v>
      </c>
      <c r="E2927" s="110">
        <v>665.22</v>
      </c>
      <c r="F2927" s="80" t="s">
        <v>5992</v>
      </c>
    </row>
    <row r="2928" spans="1:6" ht="13.5" x14ac:dyDescent="0.25">
      <c r="A2928" s="80">
        <v>101879</v>
      </c>
      <c r="B2928" s="80" t="s">
        <v>8575</v>
      </c>
      <c r="C2928" s="80" t="s">
        <v>1006</v>
      </c>
      <c r="D2928" s="80" t="s">
        <v>6059</v>
      </c>
      <c r="E2928" s="110">
        <v>714.74</v>
      </c>
      <c r="F2928" s="80" t="s">
        <v>5992</v>
      </c>
    </row>
    <row r="2929" spans="1:6" ht="13.5" x14ac:dyDescent="0.25">
      <c r="A2929" s="80">
        <v>101880</v>
      </c>
      <c r="B2929" s="80" t="s">
        <v>8576</v>
      </c>
      <c r="C2929" s="80" t="s">
        <v>1006</v>
      </c>
      <c r="D2929" s="80" t="s">
        <v>6059</v>
      </c>
      <c r="E2929" s="110">
        <v>822.45</v>
      </c>
      <c r="F2929" s="80" t="s">
        <v>5992</v>
      </c>
    </row>
    <row r="2930" spans="1:6" ht="13.5" x14ac:dyDescent="0.25">
      <c r="A2930" s="80">
        <v>101881</v>
      </c>
      <c r="B2930" s="80" t="s">
        <v>8577</v>
      </c>
      <c r="C2930" s="80" t="s">
        <v>1006</v>
      </c>
      <c r="D2930" s="80" t="s">
        <v>6059</v>
      </c>
      <c r="E2930" s="111">
        <v>1187.96</v>
      </c>
      <c r="F2930" s="80" t="s">
        <v>5992</v>
      </c>
    </row>
    <row r="2931" spans="1:6" ht="13.5" x14ac:dyDescent="0.25">
      <c r="A2931" s="80">
        <v>101882</v>
      </c>
      <c r="B2931" s="80" t="s">
        <v>8578</v>
      </c>
      <c r="C2931" s="80" t="s">
        <v>1006</v>
      </c>
      <c r="D2931" s="80" t="s">
        <v>6059</v>
      </c>
      <c r="E2931" s="111">
        <v>1691.83</v>
      </c>
      <c r="F2931" s="80" t="s">
        <v>5992</v>
      </c>
    </row>
    <row r="2932" spans="1:6" ht="13.5" x14ac:dyDescent="0.25">
      <c r="A2932" s="80">
        <v>101883</v>
      </c>
      <c r="B2932" s="80" t="s">
        <v>8579</v>
      </c>
      <c r="C2932" s="80" t="s">
        <v>1006</v>
      </c>
      <c r="D2932" s="80" t="s">
        <v>6059</v>
      </c>
      <c r="E2932" s="110">
        <v>680.97</v>
      </c>
      <c r="F2932" s="80" t="s">
        <v>5992</v>
      </c>
    </row>
    <row r="2933" spans="1:6" ht="13.5" x14ac:dyDescent="0.25">
      <c r="A2933" s="80">
        <v>101890</v>
      </c>
      <c r="B2933" s="80" t="s">
        <v>8580</v>
      </c>
      <c r="C2933" s="80" t="s">
        <v>1006</v>
      </c>
      <c r="D2933" s="80" t="s">
        <v>6059</v>
      </c>
      <c r="E2933" s="110">
        <v>17.79</v>
      </c>
      <c r="F2933" s="80" t="s">
        <v>5992</v>
      </c>
    </row>
    <row r="2934" spans="1:6" ht="13.5" x14ac:dyDescent="0.25">
      <c r="A2934" s="80">
        <v>101891</v>
      </c>
      <c r="B2934" s="80" t="s">
        <v>8581</v>
      </c>
      <c r="C2934" s="80" t="s">
        <v>1006</v>
      </c>
      <c r="D2934" s="80" t="s">
        <v>6059</v>
      </c>
      <c r="E2934" s="110">
        <v>30.44</v>
      </c>
      <c r="F2934" s="80" t="s">
        <v>5992</v>
      </c>
    </row>
    <row r="2935" spans="1:6" ht="13.5" x14ac:dyDescent="0.25">
      <c r="A2935" s="80">
        <v>101892</v>
      </c>
      <c r="B2935" s="80" t="s">
        <v>8582</v>
      </c>
      <c r="C2935" s="80" t="s">
        <v>1006</v>
      </c>
      <c r="D2935" s="80" t="s">
        <v>6059</v>
      </c>
      <c r="E2935" s="110">
        <v>82.6</v>
      </c>
      <c r="F2935" s="80" t="s">
        <v>5992</v>
      </c>
    </row>
    <row r="2936" spans="1:6" ht="13.5" x14ac:dyDescent="0.25">
      <c r="A2936" s="80">
        <v>101893</v>
      </c>
      <c r="B2936" s="80" t="s">
        <v>8583</v>
      </c>
      <c r="C2936" s="80" t="s">
        <v>1006</v>
      </c>
      <c r="D2936" s="80" t="s">
        <v>6059</v>
      </c>
      <c r="E2936" s="110">
        <v>105</v>
      </c>
      <c r="F2936" s="80" t="s">
        <v>5992</v>
      </c>
    </row>
    <row r="2937" spans="1:6" ht="13.5" x14ac:dyDescent="0.25">
      <c r="A2937" s="80">
        <v>101894</v>
      </c>
      <c r="B2937" s="80" t="s">
        <v>8584</v>
      </c>
      <c r="C2937" s="80" t="s">
        <v>1006</v>
      </c>
      <c r="D2937" s="80" t="s">
        <v>6059</v>
      </c>
      <c r="E2937" s="110">
        <v>171.55</v>
      </c>
      <c r="F2937" s="80" t="s">
        <v>5992</v>
      </c>
    </row>
    <row r="2938" spans="1:6" ht="13.5" x14ac:dyDescent="0.25">
      <c r="A2938" s="80">
        <v>101895</v>
      </c>
      <c r="B2938" s="80" t="s">
        <v>8585</v>
      </c>
      <c r="C2938" s="80" t="s">
        <v>1006</v>
      </c>
      <c r="D2938" s="80" t="s">
        <v>6059</v>
      </c>
      <c r="E2938" s="110">
        <v>480.75</v>
      </c>
      <c r="F2938" s="80" t="s">
        <v>5992</v>
      </c>
    </row>
    <row r="2939" spans="1:6" ht="13.5" x14ac:dyDescent="0.25">
      <c r="A2939" s="80">
        <v>101896</v>
      </c>
      <c r="B2939" s="80" t="s">
        <v>8586</v>
      </c>
      <c r="C2939" s="80" t="s">
        <v>1006</v>
      </c>
      <c r="D2939" s="80" t="s">
        <v>6059</v>
      </c>
      <c r="E2939" s="110">
        <v>731.41</v>
      </c>
      <c r="F2939" s="80" t="s">
        <v>5992</v>
      </c>
    </row>
    <row r="2940" spans="1:6" ht="13.5" x14ac:dyDescent="0.25">
      <c r="A2940" s="80">
        <v>101897</v>
      </c>
      <c r="B2940" s="80" t="s">
        <v>8587</v>
      </c>
      <c r="C2940" s="80" t="s">
        <v>1006</v>
      </c>
      <c r="D2940" s="80" t="s">
        <v>6059</v>
      </c>
      <c r="E2940" s="111">
        <v>1181.46</v>
      </c>
      <c r="F2940" s="80" t="s">
        <v>5992</v>
      </c>
    </row>
    <row r="2941" spans="1:6" ht="13.5" x14ac:dyDescent="0.25">
      <c r="A2941" s="80">
        <v>101898</v>
      </c>
      <c r="B2941" s="80" t="s">
        <v>8588</v>
      </c>
      <c r="C2941" s="80" t="s">
        <v>1006</v>
      </c>
      <c r="D2941" s="80" t="s">
        <v>6059</v>
      </c>
      <c r="E2941" s="111">
        <v>1591.02</v>
      </c>
      <c r="F2941" s="80" t="s">
        <v>5992</v>
      </c>
    </row>
    <row r="2942" spans="1:6" ht="13.5" x14ac:dyDescent="0.25">
      <c r="A2942" s="80">
        <v>101899</v>
      </c>
      <c r="B2942" s="80" t="s">
        <v>8589</v>
      </c>
      <c r="C2942" s="80" t="s">
        <v>1006</v>
      </c>
      <c r="D2942" s="80" t="s">
        <v>6059</v>
      </c>
      <c r="E2942" s="111">
        <v>2565.21</v>
      </c>
      <c r="F2942" s="80" t="s">
        <v>5992</v>
      </c>
    </row>
    <row r="2943" spans="1:6" ht="13.5" x14ac:dyDescent="0.25">
      <c r="A2943" s="80">
        <v>101900</v>
      </c>
      <c r="B2943" s="80" t="s">
        <v>8590</v>
      </c>
      <c r="C2943" s="80" t="s">
        <v>1006</v>
      </c>
      <c r="D2943" s="80" t="s">
        <v>6059</v>
      </c>
      <c r="E2943" s="111">
        <v>5386.88</v>
      </c>
      <c r="F2943" s="80" t="s">
        <v>5992</v>
      </c>
    </row>
    <row r="2944" spans="1:6" ht="13.5" x14ac:dyDescent="0.25">
      <c r="A2944" s="80">
        <v>101901</v>
      </c>
      <c r="B2944" s="80" t="s">
        <v>8591</v>
      </c>
      <c r="C2944" s="80" t="s">
        <v>1006</v>
      </c>
      <c r="D2944" s="80" t="s">
        <v>5991</v>
      </c>
      <c r="E2944" s="110">
        <v>131.65</v>
      </c>
      <c r="F2944" s="80" t="s">
        <v>5992</v>
      </c>
    </row>
    <row r="2945" spans="1:6" ht="13.5" x14ac:dyDescent="0.25">
      <c r="A2945" s="80">
        <v>101902</v>
      </c>
      <c r="B2945" s="80" t="s">
        <v>8592</v>
      </c>
      <c r="C2945" s="80" t="s">
        <v>1006</v>
      </c>
      <c r="D2945" s="80" t="s">
        <v>5991</v>
      </c>
      <c r="E2945" s="110">
        <v>162.65</v>
      </c>
      <c r="F2945" s="80" t="s">
        <v>5992</v>
      </c>
    </row>
    <row r="2946" spans="1:6" ht="13.5" x14ac:dyDescent="0.25">
      <c r="A2946" s="80">
        <v>101903</v>
      </c>
      <c r="B2946" s="80" t="s">
        <v>8593</v>
      </c>
      <c r="C2946" s="80" t="s">
        <v>1006</v>
      </c>
      <c r="D2946" s="80" t="s">
        <v>5991</v>
      </c>
      <c r="E2946" s="110">
        <v>339.39</v>
      </c>
      <c r="F2946" s="80" t="s">
        <v>5992</v>
      </c>
    </row>
    <row r="2947" spans="1:6" ht="13.5" x14ac:dyDescent="0.25">
      <c r="A2947" s="80">
        <v>101904</v>
      </c>
      <c r="B2947" s="80" t="s">
        <v>8594</v>
      </c>
      <c r="C2947" s="80" t="s">
        <v>1006</v>
      </c>
      <c r="D2947" s="80" t="s">
        <v>5991</v>
      </c>
      <c r="E2947" s="111">
        <v>1249.71</v>
      </c>
      <c r="F2947" s="80" t="s">
        <v>5992</v>
      </c>
    </row>
    <row r="2948" spans="1:6" ht="13.5" x14ac:dyDescent="0.25">
      <c r="A2948" s="80">
        <v>101938</v>
      </c>
      <c r="B2948" s="80" t="s">
        <v>8595</v>
      </c>
      <c r="C2948" s="80" t="s">
        <v>1006</v>
      </c>
      <c r="D2948" s="80" t="s">
        <v>6059</v>
      </c>
      <c r="E2948" s="110">
        <v>113.9</v>
      </c>
      <c r="F2948" s="80" t="s">
        <v>5992</v>
      </c>
    </row>
    <row r="2949" spans="1:6" ht="13.5" x14ac:dyDescent="0.25">
      <c r="A2949" s="80">
        <v>101946</v>
      </c>
      <c r="B2949" s="80" t="s">
        <v>8596</v>
      </c>
      <c r="C2949" s="80" t="s">
        <v>1006</v>
      </c>
      <c r="D2949" s="80" t="s">
        <v>6059</v>
      </c>
      <c r="E2949" s="110">
        <v>157.37</v>
      </c>
      <c r="F2949" s="80" t="s">
        <v>5992</v>
      </c>
    </row>
    <row r="2950" spans="1:6" ht="13.5" x14ac:dyDescent="0.25">
      <c r="A2950" s="80">
        <v>91945</v>
      </c>
      <c r="B2950" s="80" t="s">
        <v>8597</v>
      </c>
      <c r="C2950" s="80" t="s">
        <v>1006</v>
      </c>
      <c r="D2950" s="80" t="s">
        <v>6059</v>
      </c>
      <c r="E2950" s="110">
        <v>10.06</v>
      </c>
      <c r="F2950" s="80" t="s">
        <v>5992</v>
      </c>
    </row>
    <row r="2951" spans="1:6" ht="13.5" x14ac:dyDescent="0.25">
      <c r="A2951" s="80">
        <v>91946</v>
      </c>
      <c r="B2951" s="80" t="s">
        <v>8598</v>
      </c>
      <c r="C2951" s="80" t="s">
        <v>1006</v>
      </c>
      <c r="D2951" s="80" t="s">
        <v>6059</v>
      </c>
      <c r="E2951" s="110">
        <v>8.68</v>
      </c>
      <c r="F2951" s="80" t="s">
        <v>5992</v>
      </c>
    </row>
    <row r="2952" spans="1:6" ht="13.5" x14ac:dyDescent="0.25">
      <c r="A2952" s="80">
        <v>91947</v>
      </c>
      <c r="B2952" s="80" t="s">
        <v>8599</v>
      </c>
      <c r="C2952" s="80" t="s">
        <v>1006</v>
      </c>
      <c r="D2952" s="80" t="s">
        <v>6059</v>
      </c>
      <c r="E2952" s="110">
        <v>7.82</v>
      </c>
      <c r="F2952" s="80" t="s">
        <v>5992</v>
      </c>
    </row>
    <row r="2953" spans="1:6" ht="13.5" x14ac:dyDescent="0.25">
      <c r="A2953" s="80">
        <v>91949</v>
      </c>
      <c r="B2953" s="80" t="s">
        <v>8600</v>
      </c>
      <c r="C2953" s="80" t="s">
        <v>1006</v>
      </c>
      <c r="D2953" s="80" t="s">
        <v>6059</v>
      </c>
      <c r="E2953" s="110">
        <v>16</v>
      </c>
      <c r="F2953" s="80" t="s">
        <v>5992</v>
      </c>
    </row>
    <row r="2954" spans="1:6" ht="13.5" x14ac:dyDescent="0.25">
      <c r="A2954" s="80">
        <v>91950</v>
      </c>
      <c r="B2954" s="80" t="s">
        <v>8601</v>
      </c>
      <c r="C2954" s="80" t="s">
        <v>1006</v>
      </c>
      <c r="D2954" s="80" t="s">
        <v>6059</v>
      </c>
      <c r="E2954" s="110">
        <v>14.33</v>
      </c>
      <c r="F2954" s="80" t="s">
        <v>5992</v>
      </c>
    </row>
    <row r="2955" spans="1:6" ht="13.5" x14ac:dyDescent="0.25">
      <c r="A2955" s="80">
        <v>91951</v>
      </c>
      <c r="B2955" s="80" t="s">
        <v>8602</v>
      </c>
      <c r="C2955" s="80" t="s">
        <v>1006</v>
      </c>
      <c r="D2955" s="80" t="s">
        <v>6059</v>
      </c>
      <c r="E2955" s="110">
        <v>13.33</v>
      </c>
      <c r="F2955" s="80" t="s">
        <v>5992</v>
      </c>
    </row>
    <row r="2956" spans="1:6" ht="13.5" x14ac:dyDescent="0.25">
      <c r="A2956" s="80">
        <v>91952</v>
      </c>
      <c r="B2956" s="80" t="s">
        <v>8603</v>
      </c>
      <c r="C2956" s="80" t="s">
        <v>1006</v>
      </c>
      <c r="D2956" s="80" t="s">
        <v>6059</v>
      </c>
      <c r="E2956" s="110">
        <v>18.43</v>
      </c>
      <c r="F2956" s="80" t="s">
        <v>5992</v>
      </c>
    </row>
    <row r="2957" spans="1:6" ht="13.5" x14ac:dyDescent="0.25">
      <c r="A2957" s="80">
        <v>91953</v>
      </c>
      <c r="B2957" s="80" t="s">
        <v>8604</v>
      </c>
      <c r="C2957" s="80" t="s">
        <v>1006</v>
      </c>
      <c r="D2957" s="80" t="s">
        <v>6059</v>
      </c>
      <c r="E2957" s="110">
        <v>27.11</v>
      </c>
      <c r="F2957" s="80" t="s">
        <v>5992</v>
      </c>
    </row>
    <row r="2958" spans="1:6" ht="13.5" x14ac:dyDescent="0.25">
      <c r="A2958" s="80">
        <v>91954</v>
      </c>
      <c r="B2958" s="80" t="s">
        <v>8605</v>
      </c>
      <c r="C2958" s="80" t="s">
        <v>1006</v>
      </c>
      <c r="D2958" s="80" t="s">
        <v>6059</v>
      </c>
      <c r="E2958" s="110">
        <v>24.64</v>
      </c>
      <c r="F2958" s="80" t="s">
        <v>5992</v>
      </c>
    </row>
    <row r="2959" spans="1:6" ht="13.5" x14ac:dyDescent="0.25">
      <c r="A2959" s="80">
        <v>91955</v>
      </c>
      <c r="B2959" s="80" t="s">
        <v>8606</v>
      </c>
      <c r="C2959" s="80" t="s">
        <v>1006</v>
      </c>
      <c r="D2959" s="80" t="s">
        <v>6059</v>
      </c>
      <c r="E2959" s="110">
        <v>33.32</v>
      </c>
      <c r="F2959" s="80" t="s">
        <v>5992</v>
      </c>
    </row>
    <row r="2960" spans="1:6" ht="13.5" x14ac:dyDescent="0.25">
      <c r="A2960" s="80">
        <v>91956</v>
      </c>
      <c r="B2960" s="80" t="s">
        <v>8607</v>
      </c>
      <c r="C2960" s="80" t="s">
        <v>1006</v>
      </c>
      <c r="D2960" s="80" t="s">
        <v>6059</v>
      </c>
      <c r="E2960" s="110">
        <v>40.49</v>
      </c>
      <c r="F2960" s="80" t="s">
        <v>5992</v>
      </c>
    </row>
    <row r="2961" spans="1:6" ht="13.5" x14ac:dyDescent="0.25">
      <c r="A2961" s="80">
        <v>91957</v>
      </c>
      <c r="B2961" s="80" t="s">
        <v>8608</v>
      </c>
      <c r="C2961" s="80" t="s">
        <v>1006</v>
      </c>
      <c r="D2961" s="80" t="s">
        <v>6059</v>
      </c>
      <c r="E2961" s="110">
        <v>49.17</v>
      </c>
      <c r="F2961" s="80" t="s">
        <v>5992</v>
      </c>
    </row>
    <row r="2962" spans="1:6" ht="13.5" x14ac:dyDescent="0.25">
      <c r="A2962" s="80">
        <v>91958</v>
      </c>
      <c r="B2962" s="80" t="s">
        <v>8609</v>
      </c>
      <c r="C2962" s="80" t="s">
        <v>1006</v>
      </c>
      <c r="D2962" s="80" t="s">
        <v>6059</v>
      </c>
      <c r="E2962" s="110">
        <v>34.33</v>
      </c>
      <c r="F2962" s="80" t="s">
        <v>5992</v>
      </c>
    </row>
    <row r="2963" spans="1:6" ht="13.5" x14ac:dyDescent="0.25">
      <c r="A2963" s="80">
        <v>91959</v>
      </c>
      <c r="B2963" s="80" t="s">
        <v>8610</v>
      </c>
      <c r="C2963" s="80" t="s">
        <v>1006</v>
      </c>
      <c r="D2963" s="80" t="s">
        <v>6059</v>
      </c>
      <c r="E2963" s="110">
        <v>43.01</v>
      </c>
      <c r="F2963" s="80" t="s">
        <v>5992</v>
      </c>
    </row>
    <row r="2964" spans="1:6" ht="13.5" x14ac:dyDescent="0.25">
      <c r="A2964" s="80">
        <v>91960</v>
      </c>
      <c r="B2964" s="80" t="s">
        <v>8611</v>
      </c>
      <c r="C2964" s="80" t="s">
        <v>1006</v>
      </c>
      <c r="D2964" s="80" t="s">
        <v>6059</v>
      </c>
      <c r="E2964" s="110">
        <v>46.7</v>
      </c>
      <c r="F2964" s="80" t="s">
        <v>5992</v>
      </c>
    </row>
    <row r="2965" spans="1:6" ht="13.5" x14ac:dyDescent="0.25">
      <c r="A2965" s="80">
        <v>91961</v>
      </c>
      <c r="B2965" s="80" t="s">
        <v>8612</v>
      </c>
      <c r="C2965" s="80" t="s">
        <v>1006</v>
      </c>
      <c r="D2965" s="80" t="s">
        <v>6059</v>
      </c>
      <c r="E2965" s="110">
        <v>55.38</v>
      </c>
      <c r="F2965" s="80" t="s">
        <v>5992</v>
      </c>
    </row>
    <row r="2966" spans="1:6" ht="13.5" x14ac:dyDescent="0.25">
      <c r="A2966" s="80">
        <v>91962</v>
      </c>
      <c r="B2966" s="80" t="s">
        <v>8613</v>
      </c>
      <c r="C2966" s="80" t="s">
        <v>1006</v>
      </c>
      <c r="D2966" s="80" t="s">
        <v>6059</v>
      </c>
      <c r="E2966" s="110">
        <v>62.6</v>
      </c>
      <c r="F2966" s="80" t="s">
        <v>5992</v>
      </c>
    </row>
    <row r="2967" spans="1:6" ht="13.5" x14ac:dyDescent="0.25">
      <c r="A2967" s="80">
        <v>91963</v>
      </c>
      <c r="B2967" s="80" t="s">
        <v>8614</v>
      </c>
      <c r="C2967" s="80" t="s">
        <v>1006</v>
      </c>
      <c r="D2967" s="80" t="s">
        <v>6059</v>
      </c>
      <c r="E2967" s="110">
        <v>71.28</v>
      </c>
      <c r="F2967" s="80" t="s">
        <v>5992</v>
      </c>
    </row>
    <row r="2968" spans="1:6" ht="13.5" x14ac:dyDescent="0.25">
      <c r="A2968" s="80">
        <v>91964</v>
      </c>
      <c r="B2968" s="80" t="s">
        <v>8615</v>
      </c>
      <c r="C2968" s="80" t="s">
        <v>1006</v>
      </c>
      <c r="D2968" s="80" t="s">
        <v>6059</v>
      </c>
      <c r="E2968" s="110">
        <v>56.39</v>
      </c>
      <c r="F2968" s="80" t="s">
        <v>5992</v>
      </c>
    </row>
    <row r="2969" spans="1:6" ht="13.5" x14ac:dyDescent="0.25">
      <c r="A2969" s="80">
        <v>91965</v>
      </c>
      <c r="B2969" s="80" t="s">
        <v>8616</v>
      </c>
      <c r="C2969" s="80" t="s">
        <v>1006</v>
      </c>
      <c r="D2969" s="80" t="s">
        <v>6059</v>
      </c>
      <c r="E2969" s="110">
        <v>65.069999999999993</v>
      </c>
      <c r="F2969" s="80" t="s">
        <v>5992</v>
      </c>
    </row>
    <row r="2970" spans="1:6" ht="13.5" x14ac:dyDescent="0.25">
      <c r="A2970" s="80">
        <v>91966</v>
      </c>
      <c r="B2970" s="80" t="s">
        <v>8617</v>
      </c>
      <c r="C2970" s="80" t="s">
        <v>1006</v>
      </c>
      <c r="D2970" s="80" t="s">
        <v>6059</v>
      </c>
      <c r="E2970" s="110">
        <v>50.22</v>
      </c>
      <c r="F2970" s="80" t="s">
        <v>5992</v>
      </c>
    </row>
    <row r="2971" spans="1:6" ht="13.5" x14ac:dyDescent="0.25">
      <c r="A2971" s="80">
        <v>91967</v>
      </c>
      <c r="B2971" s="80" t="s">
        <v>8618</v>
      </c>
      <c r="C2971" s="80" t="s">
        <v>1006</v>
      </c>
      <c r="D2971" s="80" t="s">
        <v>6059</v>
      </c>
      <c r="E2971" s="110">
        <v>58.9</v>
      </c>
      <c r="F2971" s="80" t="s">
        <v>5992</v>
      </c>
    </row>
    <row r="2972" spans="1:6" ht="13.5" x14ac:dyDescent="0.25">
      <c r="A2972" s="80">
        <v>91968</v>
      </c>
      <c r="B2972" s="80" t="s">
        <v>8619</v>
      </c>
      <c r="C2972" s="80" t="s">
        <v>1006</v>
      </c>
      <c r="D2972" s="80" t="s">
        <v>6059</v>
      </c>
      <c r="E2972" s="110">
        <v>68.760000000000005</v>
      </c>
      <c r="F2972" s="80" t="s">
        <v>5992</v>
      </c>
    </row>
    <row r="2973" spans="1:6" ht="13.5" x14ac:dyDescent="0.25">
      <c r="A2973" s="80">
        <v>91969</v>
      </c>
      <c r="B2973" s="80" t="s">
        <v>8620</v>
      </c>
      <c r="C2973" s="80" t="s">
        <v>1006</v>
      </c>
      <c r="D2973" s="80" t="s">
        <v>6059</v>
      </c>
      <c r="E2973" s="110">
        <v>77.44</v>
      </c>
      <c r="F2973" s="80" t="s">
        <v>5992</v>
      </c>
    </row>
    <row r="2974" spans="1:6" ht="13.5" x14ac:dyDescent="0.25">
      <c r="A2974" s="80">
        <v>91970</v>
      </c>
      <c r="B2974" s="80" t="s">
        <v>8621</v>
      </c>
      <c r="C2974" s="80" t="s">
        <v>1006</v>
      </c>
      <c r="D2974" s="80" t="s">
        <v>6059</v>
      </c>
      <c r="E2974" s="110">
        <v>72.58</v>
      </c>
      <c r="F2974" s="80" t="s">
        <v>5992</v>
      </c>
    </row>
    <row r="2975" spans="1:6" ht="13.5" x14ac:dyDescent="0.25">
      <c r="A2975" s="80">
        <v>91971</v>
      </c>
      <c r="B2975" s="80" t="s">
        <v>8622</v>
      </c>
      <c r="C2975" s="80" t="s">
        <v>1006</v>
      </c>
      <c r="D2975" s="80" t="s">
        <v>6059</v>
      </c>
      <c r="E2975" s="110">
        <v>86.91</v>
      </c>
      <c r="F2975" s="80" t="s">
        <v>5992</v>
      </c>
    </row>
    <row r="2976" spans="1:6" ht="13.5" x14ac:dyDescent="0.25">
      <c r="A2976" s="80">
        <v>91972</v>
      </c>
      <c r="B2976" s="80" t="s">
        <v>8623</v>
      </c>
      <c r="C2976" s="80" t="s">
        <v>1006</v>
      </c>
      <c r="D2976" s="80" t="s">
        <v>6059</v>
      </c>
      <c r="E2976" s="110">
        <v>78.790000000000006</v>
      </c>
      <c r="F2976" s="80" t="s">
        <v>5992</v>
      </c>
    </row>
    <row r="2977" spans="1:6" ht="13.5" x14ac:dyDescent="0.25">
      <c r="A2977" s="80">
        <v>91973</v>
      </c>
      <c r="B2977" s="80" t="s">
        <v>8624</v>
      </c>
      <c r="C2977" s="80" t="s">
        <v>1006</v>
      </c>
      <c r="D2977" s="80" t="s">
        <v>6059</v>
      </c>
      <c r="E2977" s="110">
        <v>93.12</v>
      </c>
      <c r="F2977" s="80" t="s">
        <v>5992</v>
      </c>
    </row>
    <row r="2978" spans="1:6" ht="13.5" x14ac:dyDescent="0.25">
      <c r="A2978" s="80">
        <v>91974</v>
      </c>
      <c r="B2978" s="80" t="s">
        <v>8625</v>
      </c>
      <c r="C2978" s="80" t="s">
        <v>1006</v>
      </c>
      <c r="D2978" s="80" t="s">
        <v>6059</v>
      </c>
      <c r="E2978" s="110">
        <v>66.37</v>
      </c>
      <c r="F2978" s="80" t="s">
        <v>5992</v>
      </c>
    </row>
    <row r="2979" spans="1:6" ht="13.5" x14ac:dyDescent="0.25">
      <c r="A2979" s="80">
        <v>91975</v>
      </c>
      <c r="B2979" s="80" t="s">
        <v>8626</v>
      </c>
      <c r="C2979" s="80" t="s">
        <v>1006</v>
      </c>
      <c r="D2979" s="80" t="s">
        <v>6059</v>
      </c>
      <c r="E2979" s="110">
        <v>80.7</v>
      </c>
      <c r="F2979" s="80" t="s">
        <v>5992</v>
      </c>
    </row>
    <row r="2980" spans="1:6" ht="13.5" x14ac:dyDescent="0.25">
      <c r="A2980" s="80">
        <v>91976</v>
      </c>
      <c r="B2980" s="80" t="s">
        <v>8627</v>
      </c>
      <c r="C2980" s="80" t="s">
        <v>1006</v>
      </c>
      <c r="D2980" s="80" t="s">
        <v>6059</v>
      </c>
      <c r="E2980" s="110">
        <v>98.25</v>
      </c>
      <c r="F2980" s="80" t="s">
        <v>5992</v>
      </c>
    </row>
    <row r="2981" spans="1:6" ht="13.5" x14ac:dyDescent="0.25">
      <c r="A2981" s="80">
        <v>91977</v>
      </c>
      <c r="B2981" s="80" t="s">
        <v>8628</v>
      </c>
      <c r="C2981" s="80" t="s">
        <v>1006</v>
      </c>
      <c r="D2981" s="80" t="s">
        <v>6059</v>
      </c>
      <c r="E2981" s="110">
        <v>112.58</v>
      </c>
      <c r="F2981" s="80" t="s">
        <v>5992</v>
      </c>
    </row>
    <row r="2982" spans="1:6" ht="13.5" x14ac:dyDescent="0.25">
      <c r="A2982" s="80">
        <v>91978</v>
      </c>
      <c r="B2982" s="80" t="s">
        <v>8629</v>
      </c>
      <c r="C2982" s="80" t="s">
        <v>1006</v>
      </c>
      <c r="D2982" s="80" t="s">
        <v>6059</v>
      </c>
      <c r="E2982" s="110">
        <v>41.15</v>
      </c>
      <c r="F2982" s="80" t="s">
        <v>5992</v>
      </c>
    </row>
    <row r="2983" spans="1:6" ht="13.5" x14ac:dyDescent="0.25">
      <c r="A2983" s="80">
        <v>91979</v>
      </c>
      <c r="B2983" s="80" t="s">
        <v>8630</v>
      </c>
      <c r="C2983" s="80" t="s">
        <v>1006</v>
      </c>
      <c r="D2983" s="80" t="s">
        <v>6059</v>
      </c>
      <c r="E2983" s="110">
        <v>49.83</v>
      </c>
      <c r="F2983" s="80" t="s">
        <v>5992</v>
      </c>
    </row>
    <row r="2984" spans="1:6" ht="13.5" x14ac:dyDescent="0.25">
      <c r="A2984" s="80">
        <v>91980</v>
      </c>
      <c r="B2984" s="80" t="s">
        <v>8631</v>
      </c>
      <c r="C2984" s="80" t="s">
        <v>1006</v>
      </c>
      <c r="D2984" s="80" t="s">
        <v>6059</v>
      </c>
      <c r="E2984" s="110">
        <v>39.590000000000003</v>
      </c>
      <c r="F2984" s="80" t="s">
        <v>5992</v>
      </c>
    </row>
    <row r="2985" spans="1:6" ht="13.5" x14ac:dyDescent="0.25">
      <c r="A2985" s="80">
        <v>91981</v>
      </c>
      <c r="B2985" s="80" t="s">
        <v>8632</v>
      </c>
      <c r="C2985" s="80" t="s">
        <v>1006</v>
      </c>
      <c r="D2985" s="80" t="s">
        <v>6059</v>
      </c>
      <c r="E2985" s="110">
        <v>48.27</v>
      </c>
      <c r="F2985" s="80" t="s">
        <v>5992</v>
      </c>
    </row>
    <row r="2986" spans="1:6" ht="13.5" x14ac:dyDescent="0.25">
      <c r="A2986" s="80">
        <v>91982</v>
      </c>
      <c r="B2986" s="80" t="s">
        <v>8633</v>
      </c>
      <c r="C2986" s="80" t="s">
        <v>1006</v>
      </c>
      <c r="D2986" s="80" t="s">
        <v>6059</v>
      </c>
      <c r="E2986" s="110">
        <v>108.58</v>
      </c>
      <c r="F2986" s="80" t="s">
        <v>5992</v>
      </c>
    </row>
    <row r="2987" spans="1:6" ht="13.5" x14ac:dyDescent="0.25">
      <c r="A2987" s="80">
        <v>91983</v>
      </c>
      <c r="B2987" s="80" t="s">
        <v>8634</v>
      </c>
      <c r="C2987" s="80" t="s">
        <v>1006</v>
      </c>
      <c r="D2987" s="80" t="s">
        <v>6059</v>
      </c>
      <c r="E2987" s="110">
        <v>117.26</v>
      </c>
      <c r="F2987" s="80" t="s">
        <v>5992</v>
      </c>
    </row>
    <row r="2988" spans="1:6" ht="13.5" x14ac:dyDescent="0.25">
      <c r="A2988" s="80">
        <v>91984</v>
      </c>
      <c r="B2988" s="80" t="s">
        <v>8635</v>
      </c>
      <c r="C2988" s="80" t="s">
        <v>1006</v>
      </c>
      <c r="D2988" s="80" t="s">
        <v>6059</v>
      </c>
      <c r="E2988" s="110">
        <v>16.989999999999998</v>
      </c>
      <c r="F2988" s="80" t="s">
        <v>5992</v>
      </c>
    </row>
    <row r="2989" spans="1:6" ht="13.5" x14ac:dyDescent="0.25">
      <c r="A2989" s="80">
        <v>91985</v>
      </c>
      <c r="B2989" s="80" t="s">
        <v>8636</v>
      </c>
      <c r="C2989" s="80" t="s">
        <v>1006</v>
      </c>
      <c r="D2989" s="80" t="s">
        <v>6059</v>
      </c>
      <c r="E2989" s="110">
        <v>25.67</v>
      </c>
      <c r="F2989" s="80" t="s">
        <v>5992</v>
      </c>
    </row>
    <row r="2990" spans="1:6" ht="13.5" x14ac:dyDescent="0.25">
      <c r="A2990" s="80">
        <v>91986</v>
      </c>
      <c r="B2990" s="80" t="s">
        <v>8637</v>
      </c>
      <c r="C2990" s="80" t="s">
        <v>1006</v>
      </c>
      <c r="D2990" s="80" t="s">
        <v>6059</v>
      </c>
      <c r="E2990" s="110">
        <v>38.72</v>
      </c>
      <c r="F2990" s="80" t="s">
        <v>5992</v>
      </c>
    </row>
    <row r="2991" spans="1:6" ht="13.5" x14ac:dyDescent="0.25">
      <c r="A2991" s="80">
        <v>91987</v>
      </c>
      <c r="B2991" s="80" t="s">
        <v>8638</v>
      </c>
      <c r="C2991" s="80" t="s">
        <v>1006</v>
      </c>
      <c r="D2991" s="80" t="s">
        <v>6059</v>
      </c>
      <c r="E2991" s="110">
        <v>47.4</v>
      </c>
      <c r="F2991" s="80" t="s">
        <v>5992</v>
      </c>
    </row>
    <row r="2992" spans="1:6" ht="13.5" x14ac:dyDescent="0.25">
      <c r="A2992" s="80">
        <v>91988</v>
      </c>
      <c r="B2992" s="80" t="s">
        <v>8639</v>
      </c>
      <c r="C2992" s="80" t="s">
        <v>1006</v>
      </c>
      <c r="D2992" s="80" t="s">
        <v>6059</v>
      </c>
      <c r="E2992" s="110">
        <v>22.23</v>
      </c>
      <c r="F2992" s="80" t="s">
        <v>5992</v>
      </c>
    </row>
    <row r="2993" spans="1:6" ht="13.5" x14ac:dyDescent="0.25">
      <c r="A2993" s="80">
        <v>91989</v>
      </c>
      <c r="B2993" s="80" t="s">
        <v>8640</v>
      </c>
      <c r="C2993" s="80" t="s">
        <v>1006</v>
      </c>
      <c r="D2993" s="80" t="s">
        <v>6059</v>
      </c>
      <c r="E2993" s="110">
        <v>30.91</v>
      </c>
      <c r="F2993" s="80" t="s">
        <v>5992</v>
      </c>
    </row>
    <row r="2994" spans="1:6" ht="13.5" x14ac:dyDescent="0.25">
      <c r="A2994" s="80">
        <v>91990</v>
      </c>
      <c r="B2994" s="80" t="s">
        <v>8641</v>
      </c>
      <c r="C2994" s="80" t="s">
        <v>1006</v>
      </c>
      <c r="D2994" s="80" t="s">
        <v>6059</v>
      </c>
      <c r="E2994" s="110">
        <v>31.15</v>
      </c>
      <c r="F2994" s="80" t="s">
        <v>5992</v>
      </c>
    </row>
    <row r="2995" spans="1:6" ht="13.5" x14ac:dyDescent="0.25">
      <c r="A2995" s="80">
        <v>91991</v>
      </c>
      <c r="B2995" s="80" t="s">
        <v>8642</v>
      </c>
      <c r="C2995" s="80" t="s">
        <v>1006</v>
      </c>
      <c r="D2995" s="80" t="s">
        <v>6059</v>
      </c>
      <c r="E2995" s="110">
        <v>33.97</v>
      </c>
      <c r="F2995" s="80" t="s">
        <v>5992</v>
      </c>
    </row>
    <row r="2996" spans="1:6" ht="13.5" x14ac:dyDescent="0.25">
      <c r="A2996" s="80">
        <v>91992</v>
      </c>
      <c r="B2996" s="80" t="s">
        <v>8643</v>
      </c>
      <c r="C2996" s="80" t="s">
        <v>1006</v>
      </c>
      <c r="D2996" s="80" t="s">
        <v>6059</v>
      </c>
      <c r="E2996" s="110">
        <v>39.83</v>
      </c>
      <c r="F2996" s="80" t="s">
        <v>5992</v>
      </c>
    </row>
    <row r="2997" spans="1:6" ht="13.5" x14ac:dyDescent="0.25">
      <c r="A2997" s="80">
        <v>91993</v>
      </c>
      <c r="B2997" s="80" t="s">
        <v>8644</v>
      </c>
      <c r="C2997" s="80" t="s">
        <v>1006</v>
      </c>
      <c r="D2997" s="80" t="s">
        <v>6059</v>
      </c>
      <c r="E2997" s="110">
        <v>42.65</v>
      </c>
      <c r="F2997" s="80" t="s">
        <v>5992</v>
      </c>
    </row>
    <row r="2998" spans="1:6" ht="13.5" x14ac:dyDescent="0.25">
      <c r="A2998" s="80">
        <v>91994</v>
      </c>
      <c r="B2998" s="80" t="s">
        <v>8645</v>
      </c>
      <c r="C2998" s="80" t="s">
        <v>1006</v>
      </c>
      <c r="D2998" s="80" t="s">
        <v>6059</v>
      </c>
      <c r="E2998" s="110">
        <v>23.18</v>
      </c>
      <c r="F2998" s="80" t="s">
        <v>5992</v>
      </c>
    </row>
    <row r="2999" spans="1:6" ht="13.5" x14ac:dyDescent="0.25">
      <c r="A2999" s="80">
        <v>91995</v>
      </c>
      <c r="B2999" s="80" t="s">
        <v>8646</v>
      </c>
      <c r="C2999" s="80" t="s">
        <v>1006</v>
      </c>
      <c r="D2999" s="80" t="s">
        <v>6059</v>
      </c>
      <c r="E2999" s="110">
        <v>26</v>
      </c>
      <c r="F2999" s="80" t="s">
        <v>5992</v>
      </c>
    </row>
    <row r="3000" spans="1:6" ht="13.5" x14ac:dyDescent="0.25">
      <c r="A3000" s="80">
        <v>91996</v>
      </c>
      <c r="B3000" s="80" t="s">
        <v>8647</v>
      </c>
      <c r="C3000" s="80" t="s">
        <v>1006</v>
      </c>
      <c r="D3000" s="80" t="s">
        <v>6059</v>
      </c>
      <c r="E3000" s="110">
        <v>31.86</v>
      </c>
      <c r="F3000" s="80" t="s">
        <v>5992</v>
      </c>
    </row>
    <row r="3001" spans="1:6" ht="13.5" x14ac:dyDescent="0.25">
      <c r="A3001" s="80">
        <v>91997</v>
      </c>
      <c r="B3001" s="80" t="s">
        <v>8648</v>
      </c>
      <c r="C3001" s="80" t="s">
        <v>1006</v>
      </c>
      <c r="D3001" s="80" t="s">
        <v>6059</v>
      </c>
      <c r="E3001" s="110">
        <v>34.68</v>
      </c>
      <c r="F3001" s="80" t="s">
        <v>5992</v>
      </c>
    </row>
    <row r="3002" spans="1:6" ht="13.5" x14ac:dyDescent="0.25">
      <c r="A3002" s="80">
        <v>91998</v>
      </c>
      <c r="B3002" s="80" t="s">
        <v>8649</v>
      </c>
      <c r="C3002" s="80" t="s">
        <v>1006</v>
      </c>
      <c r="D3002" s="80" t="s">
        <v>6059</v>
      </c>
      <c r="E3002" s="110">
        <v>20.079999999999998</v>
      </c>
      <c r="F3002" s="80" t="s">
        <v>5992</v>
      </c>
    </row>
    <row r="3003" spans="1:6" ht="13.5" x14ac:dyDescent="0.25">
      <c r="A3003" s="80">
        <v>91999</v>
      </c>
      <c r="B3003" s="80" t="s">
        <v>8650</v>
      </c>
      <c r="C3003" s="80" t="s">
        <v>1006</v>
      </c>
      <c r="D3003" s="80" t="s">
        <v>6059</v>
      </c>
      <c r="E3003" s="110">
        <v>22.9</v>
      </c>
      <c r="F3003" s="80" t="s">
        <v>5992</v>
      </c>
    </row>
    <row r="3004" spans="1:6" ht="13.5" x14ac:dyDescent="0.25">
      <c r="A3004" s="80">
        <v>92000</v>
      </c>
      <c r="B3004" s="80" t="s">
        <v>8651</v>
      </c>
      <c r="C3004" s="80" t="s">
        <v>1006</v>
      </c>
      <c r="D3004" s="80" t="s">
        <v>6059</v>
      </c>
      <c r="E3004" s="110">
        <v>28.76</v>
      </c>
      <c r="F3004" s="80" t="s">
        <v>5992</v>
      </c>
    </row>
    <row r="3005" spans="1:6" ht="13.5" x14ac:dyDescent="0.25">
      <c r="A3005" s="80">
        <v>92001</v>
      </c>
      <c r="B3005" s="80" t="s">
        <v>8652</v>
      </c>
      <c r="C3005" s="80" t="s">
        <v>1006</v>
      </c>
      <c r="D3005" s="80" t="s">
        <v>6059</v>
      </c>
      <c r="E3005" s="110">
        <v>31.58</v>
      </c>
      <c r="F3005" s="80" t="s">
        <v>5992</v>
      </c>
    </row>
    <row r="3006" spans="1:6" ht="13.5" x14ac:dyDescent="0.25">
      <c r="A3006" s="80">
        <v>92002</v>
      </c>
      <c r="B3006" s="80" t="s">
        <v>8653</v>
      </c>
      <c r="C3006" s="80" t="s">
        <v>1006</v>
      </c>
      <c r="D3006" s="80" t="s">
        <v>6059</v>
      </c>
      <c r="E3006" s="110">
        <v>43.78</v>
      </c>
      <c r="F3006" s="80" t="s">
        <v>5992</v>
      </c>
    </row>
    <row r="3007" spans="1:6" ht="13.5" x14ac:dyDescent="0.25">
      <c r="A3007" s="80">
        <v>92003</v>
      </c>
      <c r="B3007" s="80" t="s">
        <v>8654</v>
      </c>
      <c r="C3007" s="80" t="s">
        <v>1006</v>
      </c>
      <c r="D3007" s="80" t="s">
        <v>6059</v>
      </c>
      <c r="E3007" s="110">
        <v>49.42</v>
      </c>
      <c r="F3007" s="80" t="s">
        <v>5992</v>
      </c>
    </row>
    <row r="3008" spans="1:6" ht="13.5" x14ac:dyDescent="0.25">
      <c r="A3008" s="80">
        <v>92004</v>
      </c>
      <c r="B3008" s="80" t="s">
        <v>8655</v>
      </c>
      <c r="C3008" s="80" t="s">
        <v>1006</v>
      </c>
      <c r="D3008" s="80" t="s">
        <v>6059</v>
      </c>
      <c r="E3008" s="110">
        <v>52.46</v>
      </c>
      <c r="F3008" s="80" t="s">
        <v>5992</v>
      </c>
    </row>
    <row r="3009" spans="1:6" ht="13.5" x14ac:dyDescent="0.25">
      <c r="A3009" s="80">
        <v>92005</v>
      </c>
      <c r="B3009" s="80" t="s">
        <v>8656</v>
      </c>
      <c r="C3009" s="80" t="s">
        <v>1006</v>
      </c>
      <c r="D3009" s="80" t="s">
        <v>6059</v>
      </c>
      <c r="E3009" s="110">
        <v>58.1</v>
      </c>
      <c r="F3009" s="80" t="s">
        <v>5992</v>
      </c>
    </row>
    <row r="3010" spans="1:6" ht="13.5" x14ac:dyDescent="0.25">
      <c r="A3010" s="80">
        <v>92006</v>
      </c>
      <c r="B3010" s="80" t="s">
        <v>8657</v>
      </c>
      <c r="C3010" s="80" t="s">
        <v>1006</v>
      </c>
      <c r="D3010" s="80" t="s">
        <v>6059</v>
      </c>
      <c r="E3010" s="110">
        <v>37.590000000000003</v>
      </c>
      <c r="F3010" s="80" t="s">
        <v>5992</v>
      </c>
    </row>
    <row r="3011" spans="1:6" ht="13.5" x14ac:dyDescent="0.25">
      <c r="A3011" s="80">
        <v>92007</v>
      </c>
      <c r="B3011" s="80" t="s">
        <v>8658</v>
      </c>
      <c r="C3011" s="80" t="s">
        <v>1006</v>
      </c>
      <c r="D3011" s="80" t="s">
        <v>6059</v>
      </c>
      <c r="E3011" s="110">
        <v>43.23</v>
      </c>
      <c r="F3011" s="80" t="s">
        <v>5992</v>
      </c>
    </row>
    <row r="3012" spans="1:6" ht="13.5" x14ac:dyDescent="0.25">
      <c r="A3012" s="80">
        <v>92008</v>
      </c>
      <c r="B3012" s="80" t="s">
        <v>8659</v>
      </c>
      <c r="C3012" s="80" t="s">
        <v>1006</v>
      </c>
      <c r="D3012" s="80" t="s">
        <v>6059</v>
      </c>
      <c r="E3012" s="110">
        <v>46.27</v>
      </c>
      <c r="F3012" s="80" t="s">
        <v>5992</v>
      </c>
    </row>
    <row r="3013" spans="1:6" ht="13.5" x14ac:dyDescent="0.25">
      <c r="A3013" s="80">
        <v>92009</v>
      </c>
      <c r="B3013" s="80" t="s">
        <v>8660</v>
      </c>
      <c r="C3013" s="80" t="s">
        <v>1006</v>
      </c>
      <c r="D3013" s="80" t="s">
        <v>6059</v>
      </c>
      <c r="E3013" s="110">
        <v>51.91</v>
      </c>
      <c r="F3013" s="80" t="s">
        <v>5992</v>
      </c>
    </row>
    <row r="3014" spans="1:6" ht="13.5" x14ac:dyDescent="0.25">
      <c r="A3014" s="80">
        <v>92010</v>
      </c>
      <c r="B3014" s="80" t="s">
        <v>8661</v>
      </c>
      <c r="C3014" s="80" t="s">
        <v>1006</v>
      </c>
      <c r="D3014" s="80" t="s">
        <v>6059</v>
      </c>
      <c r="E3014" s="110">
        <v>64.38</v>
      </c>
      <c r="F3014" s="80" t="s">
        <v>5992</v>
      </c>
    </row>
    <row r="3015" spans="1:6" ht="13.5" x14ac:dyDescent="0.25">
      <c r="A3015" s="80">
        <v>92011</v>
      </c>
      <c r="B3015" s="80" t="s">
        <v>8662</v>
      </c>
      <c r="C3015" s="80" t="s">
        <v>1006</v>
      </c>
      <c r="D3015" s="80" t="s">
        <v>6059</v>
      </c>
      <c r="E3015" s="110">
        <v>72.84</v>
      </c>
      <c r="F3015" s="80" t="s">
        <v>5992</v>
      </c>
    </row>
    <row r="3016" spans="1:6" ht="13.5" x14ac:dyDescent="0.25">
      <c r="A3016" s="80">
        <v>92012</v>
      </c>
      <c r="B3016" s="80" t="s">
        <v>8663</v>
      </c>
      <c r="C3016" s="80" t="s">
        <v>1006</v>
      </c>
      <c r="D3016" s="80" t="s">
        <v>6059</v>
      </c>
      <c r="E3016" s="110">
        <v>73.06</v>
      </c>
      <c r="F3016" s="80" t="s">
        <v>5992</v>
      </c>
    </row>
    <row r="3017" spans="1:6" ht="13.5" x14ac:dyDescent="0.25">
      <c r="A3017" s="80">
        <v>92013</v>
      </c>
      <c r="B3017" s="80" t="s">
        <v>8664</v>
      </c>
      <c r="C3017" s="80" t="s">
        <v>1006</v>
      </c>
      <c r="D3017" s="80" t="s">
        <v>6059</v>
      </c>
      <c r="E3017" s="110">
        <v>81.52</v>
      </c>
      <c r="F3017" s="80" t="s">
        <v>5992</v>
      </c>
    </row>
    <row r="3018" spans="1:6" ht="13.5" x14ac:dyDescent="0.25">
      <c r="A3018" s="80">
        <v>92014</v>
      </c>
      <c r="B3018" s="80" t="s">
        <v>8665</v>
      </c>
      <c r="C3018" s="80" t="s">
        <v>1006</v>
      </c>
      <c r="D3018" s="80" t="s">
        <v>6059</v>
      </c>
      <c r="E3018" s="110">
        <v>55.1</v>
      </c>
      <c r="F3018" s="80" t="s">
        <v>5992</v>
      </c>
    </row>
    <row r="3019" spans="1:6" ht="13.5" x14ac:dyDescent="0.25">
      <c r="A3019" s="80">
        <v>92015</v>
      </c>
      <c r="B3019" s="80" t="s">
        <v>8666</v>
      </c>
      <c r="C3019" s="80" t="s">
        <v>1006</v>
      </c>
      <c r="D3019" s="80" t="s">
        <v>6059</v>
      </c>
      <c r="E3019" s="110">
        <v>63.56</v>
      </c>
      <c r="F3019" s="80" t="s">
        <v>5992</v>
      </c>
    </row>
    <row r="3020" spans="1:6" ht="13.5" x14ac:dyDescent="0.25">
      <c r="A3020" s="80">
        <v>92016</v>
      </c>
      <c r="B3020" s="80" t="s">
        <v>8667</v>
      </c>
      <c r="C3020" s="80" t="s">
        <v>1006</v>
      </c>
      <c r="D3020" s="80" t="s">
        <v>6059</v>
      </c>
      <c r="E3020" s="110">
        <v>63.78</v>
      </c>
      <c r="F3020" s="80" t="s">
        <v>5992</v>
      </c>
    </row>
    <row r="3021" spans="1:6" ht="13.5" x14ac:dyDescent="0.25">
      <c r="A3021" s="80">
        <v>92017</v>
      </c>
      <c r="B3021" s="80" t="s">
        <v>8668</v>
      </c>
      <c r="C3021" s="80" t="s">
        <v>1006</v>
      </c>
      <c r="D3021" s="80" t="s">
        <v>6059</v>
      </c>
      <c r="E3021" s="110">
        <v>72.239999999999995</v>
      </c>
      <c r="F3021" s="80" t="s">
        <v>5992</v>
      </c>
    </row>
    <row r="3022" spans="1:6" ht="13.5" x14ac:dyDescent="0.25">
      <c r="A3022" s="80">
        <v>92018</v>
      </c>
      <c r="B3022" s="80" t="s">
        <v>8669</v>
      </c>
      <c r="C3022" s="80" t="s">
        <v>1006</v>
      </c>
      <c r="D3022" s="80" t="s">
        <v>6059</v>
      </c>
      <c r="E3022" s="110">
        <v>73.03</v>
      </c>
      <c r="F3022" s="80" t="s">
        <v>5992</v>
      </c>
    </row>
    <row r="3023" spans="1:6" ht="13.5" x14ac:dyDescent="0.25">
      <c r="A3023" s="80">
        <v>92019</v>
      </c>
      <c r="B3023" s="80" t="s">
        <v>8670</v>
      </c>
      <c r="C3023" s="80" t="s">
        <v>1006</v>
      </c>
      <c r="D3023" s="80" t="s">
        <v>6059</v>
      </c>
      <c r="E3023" s="110">
        <v>87.36</v>
      </c>
      <c r="F3023" s="80" t="s">
        <v>5992</v>
      </c>
    </row>
    <row r="3024" spans="1:6" ht="13.5" x14ac:dyDescent="0.25">
      <c r="A3024" s="80">
        <v>92020</v>
      </c>
      <c r="B3024" s="80" t="s">
        <v>8671</v>
      </c>
      <c r="C3024" s="80" t="s">
        <v>1006</v>
      </c>
      <c r="D3024" s="80" t="s">
        <v>6059</v>
      </c>
      <c r="E3024" s="110">
        <v>108.26</v>
      </c>
      <c r="F3024" s="80" t="s">
        <v>5992</v>
      </c>
    </row>
    <row r="3025" spans="1:6" ht="13.5" x14ac:dyDescent="0.25">
      <c r="A3025" s="80">
        <v>92021</v>
      </c>
      <c r="B3025" s="80" t="s">
        <v>8672</v>
      </c>
      <c r="C3025" s="80" t="s">
        <v>1006</v>
      </c>
      <c r="D3025" s="80" t="s">
        <v>6059</v>
      </c>
      <c r="E3025" s="110">
        <v>122.59</v>
      </c>
      <c r="F3025" s="80" t="s">
        <v>5992</v>
      </c>
    </row>
    <row r="3026" spans="1:6" ht="13.5" x14ac:dyDescent="0.25">
      <c r="A3026" s="80">
        <v>92022</v>
      </c>
      <c r="B3026" s="80" t="s">
        <v>8673</v>
      </c>
      <c r="C3026" s="80" t="s">
        <v>1006</v>
      </c>
      <c r="D3026" s="80" t="s">
        <v>6059</v>
      </c>
      <c r="E3026" s="110">
        <v>39.03</v>
      </c>
      <c r="F3026" s="80" t="s">
        <v>5992</v>
      </c>
    </row>
    <row r="3027" spans="1:6" ht="13.5" x14ac:dyDescent="0.25">
      <c r="A3027" s="80">
        <v>92023</v>
      </c>
      <c r="B3027" s="80" t="s">
        <v>8674</v>
      </c>
      <c r="C3027" s="80" t="s">
        <v>1006</v>
      </c>
      <c r="D3027" s="80" t="s">
        <v>6059</v>
      </c>
      <c r="E3027" s="110">
        <v>47.71</v>
      </c>
      <c r="F3027" s="80" t="s">
        <v>5992</v>
      </c>
    </row>
    <row r="3028" spans="1:6" ht="13.5" x14ac:dyDescent="0.25">
      <c r="A3028" s="80">
        <v>92024</v>
      </c>
      <c r="B3028" s="80" t="s">
        <v>8675</v>
      </c>
      <c r="C3028" s="80" t="s">
        <v>1006</v>
      </c>
      <c r="D3028" s="80" t="s">
        <v>6059</v>
      </c>
      <c r="E3028" s="110">
        <v>59.68</v>
      </c>
      <c r="F3028" s="80" t="s">
        <v>5992</v>
      </c>
    </row>
    <row r="3029" spans="1:6" ht="13.5" x14ac:dyDescent="0.25">
      <c r="A3029" s="80">
        <v>92025</v>
      </c>
      <c r="B3029" s="80" t="s">
        <v>8676</v>
      </c>
      <c r="C3029" s="80" t="s">
        <v>1006</v>
      </c>
      <c r="D3029" s="80" t="s">
        <v>6059</v>
      </c>
      <c r="E3029" s="110">
        <v>68.36</v>
      </c>
      <c r="F3029" s="80" t="s">
        <v>5992</v>
      </c>
    </row>
    <row r="3030" spans="1:6" ht="13.5" x14ac:dyDescent="0.25">
      <c r="A3030" s="80">
        <v>92026</v>
      </c>
      <c r="B3030" s="80" t="s">
        <v>8677</v>
      </c>
      <c r="C3030" s="80" t="s">
        <v>1006</v>
      </c>
      <c r="D3030" s="80" t="s">
        <v>6059</v>
      </c>
      <c r="E3030" s="110">
        <v>54.93</v>
      </c>
      <c r="F3030" s="80" t="s">
        <v>5992</v>
      </c>
    </row>
    <row r="3031" spans="1:6" ht="13.5" x14ac:dyDescent="0.25">
      <c r="A3031" s="80">
        <v>92027</v>
      </c>
      <c r="B3031" s="80" t="s">
        <v>8678</v>
      </c>
      <c r="C3031" s="80" t="s">
        <v>1006</v>
      </c>
      <c r="D3031" s="80" t="s">
        <v>6059</v>
      </c>
      <c r="E3031" s="110">
        <v>63.61</v>
      </c>
      <c r="F3031" s="80" t="s">
        <v>5992</v>
      </c>
    </row>
    <row r="3032" spans="1:6" ht="13.5" x14ac:dyDescent="0.25">
      <c r="A3032" s="80">
        <v>92028</v>
      </c>
      <c r="B3032" s="80" t="s">
        <v>8679</v>
      </c>
      <c r="C3032" s="80" t="s">
        <v>1006</v>
      </c>
      <c r="D3032" s="80" t="s">
        <v>6059</v>
      </c>
      <c r="E3032" s="110">
        <v>45.24</v>
      </c>
      <c r="F3032" s="80" t="s">
        <v>5992</v>
      </c>
    </row>
    <row r="3033" spans="1:6" ht="13.5" x14ac:dyDescent="0.25">
      <c r="A3033" s="80">
        <v>92029</v>
      </c>
      <c r="B3033" s="80" t="s">
        <v>8680</v>
      </c>
      <c r="C3033" s="80" t="s">
        <v>1006</v>
      </c>
      <c r="D3033" s="80" t="s">
        <v>6059</v>
      </c>
      <c r="E3033" s="110">
        <v>53.92</v>
      </c>
      <c r="F3033" s="80" t="s">
        <v>5992</v>
      </c>
    </row>
    <row r="3034" spans="1:6" ht="13.5" x14ac:dyDescent="0.25">
      <c r="A3034" s="80">
        <v>92030</v>
      </c>
      <c r="B3034" s="80" t="s">
        <v>8681</v>
      </c>
      <c r="C3034" s="80" t="s">
        <v>1006</v>
      </c>
      <c r="D3034" s="80" t="s">
        <v>6059</v>
      </c>
      <c r="E3034" s="110">
        <v>65.84</v>
      </c>
      <c r="F3034" s="80" t="s">
        <v>5992</v>
      </c>
    </row>
    <row r="3035" spans="1:6" ht="13.5" x14ac:dyDescent="0.25">
      <c r="A3035" s="80">
        <v>92031</v>
      </c>
      <c r="B3035" s="80" t="s">
        <v>8682</v>
      </c>
      <c r="C3035" s="80" t="s">
        <v>1006</v>
      </c>
      <c r="D3035" s="80" t="s">
        <v>6059</v>
      </c>
      <c r="E3035" s="110">
        <v>74.52</v>
      </c>
      <c r="F3035" s="80" t="s">
        <v>5992</v>
      </c>
    </row>
    <row r="3036" spans="1:6" ht="13.5" x14ac:dyDescent="0.25">
      <c r="A3036" s="80">
        <v>92032</v>
      </c>
      <c r="B3036" s="80" t="s">
        <v>8683</v>
      </c>
      <c r="C3036" s="80" t="s">
        <v>1006</v>
      </c>
      <c r="D3036" s="80" t="s">
        <v>6059</v>
      </c>
      <c r="E3036" s="110">
        <v>67.3</v>
      </c>
      <c r="F3036" s="80" t="s">
        <v>5992</v>
      </c>
    </row>
    <row r="3037" spans="1:6" ht="13.5" x14ac:dyDescent="0.25">
      <c r="A3037" s="80">
        <v>92033</v>
      </c>
      <c r="B3037" s="80" t="s">
        <v>8684</v>
      </c>
      <c r="C3037" s="80" t="s">
        <v>1006</v>
      </c>
      <c r="D3037" s="80" t="s">
        <v>6059</v>
      </c>
      <c r="E3037" s="110">
        <v>75.98</v>
      </c>
      <c r="F3037" s="80" t="s">
        <v>5992</v>
      </c>
    </row>
    <row r="3038" spans="1:6" ht="13.5" x14ac:dyDescent="0.25">
      <c r="A3038" s="80">
        <v>92034</v>
      </c>
      <c r="B3038" s="80" t="s">
        <v>8685</v>
      </c>
      <c r="C3038" s="80" t="s">
        <v>1006</v>
      </c>
      <c r="D3038" s="80" t="s">
        <v>6059</v>
      </c>
      <c r="E3038" s="110">
        <v>61.14</v>
      </c>
      <c r="F3038" s="80" t="s">
        <v>5992</v>
      </c>
    </row>
    <row r="3039" spans="1:6" ht="13.5" x14ac:dyDescent="0.25">
      <c r="A3039" s="80">
        <v>92035</v>
      </c>
      <c r="B3039" s="80" t="s">
        <v>8686</v>
      </c>
      <c r="C3039" s="80" t="s">
        <v>1006</v>
      </c>
      <c r="D3039" s="80" t="s">
        <v>6059</v>
      </c>
      <c r="E3039" s="110">
        <v>69.819999999999993</v>
      </c>
      <c r="F3039" s="80" t="s">
        <v>5992</v>
      </c>
    </row>
    <row r="3040" spans="1:6" ht="13.5" x14ac:dyDescent="0.25">
      <c r="A3040" s="80">
        <v>97583</v>
      </c>
      <c r="B3040" s="80" t="s">
        <v>8687</v>
      </c>
      <c r="C3040" s="80" t="s">
        <v>1006</v>
      </c>
      <c r="D3040" s="80" t="s">
        <v>6059</v>
      </c>
      <c r="E3040" s="110">
        <v>56.21</v>
      </c>
      <c r="F3040" s="80" t="s">
        <v>5992</v>
      </c>
    </row>
    <row r="3041" spans="1:6" ht="13.5" x14ac:dyDescent="0.25">
      <c r="A3041" s="80">
        <v>97584</v>
      </c>
      <c r="B3041" s="80" t="s">
        <v>8688</v>
      </c>
      <c r="C3041" s="80" t="s">
        <v>1006</v>
      </c>
      <c r="D3041" s="80" t="s">
        <v>6059</v>
      </c>
      <c r="E3041" s="110">
        <v>77.47</v>
      </c>
      <c r="F3041" s="80" t="s">
        <v>5992</v>
      </c>
    </row>
    <row r="3042" spans="1:6" ht="13.5" x14ac:dyDescent="0.25">
      <c r="A3042" s="80">
        <v>97585</v>
      </c>
      <c r="B3042" s="80" t="s">
        <v>8689</v>
      </c>
      <c r="C3042" s="80" t="s">
        <v>1006</v>
      </c>
      <c r="D3042" s="80" t="s">
        <v>6059</v>
      </c>
      <c r="E3042" s="110">
        <v>75.040000000000006</v>
      </c>
      <c r="F3042" s="80" t="s">
        <v>5992</v>
      </c>
    </row>
    <row r="3043" spans="1:6" ht="13.5" x14ac:dyDescent="0.25">
      <c r="A3043" s="80">
        <v>97586</v>
      </c>
      <c r="B3043" s="80" t="s">
        <v>8690</v>
      </c>
      <c r="C3043" s="80" t="s">
        <v>1006</v>
      </c>
      <c r="D3043" s="80" t="s">
        <v>6059</v>
      </c>
      <c r="E3043" s="110">
        <v>100.72</v>
      </c>
      <c r="F3043" s="80" t="s">
        <v>5992</v>
      </c>
    </row>
    <row r="3044" spans="1:6" ht="13.5" x14ac:dyDescent="0.25">
      <c r="A3044" s="80">
        <v>97587</v>
      </c>
      <c r="B3044" s="80" t="s">
        <v>8691</v>
      </c>
      <c r="C3044" s="80" t="s">
        <v>1006</v>
      </c>
      <c r="D3044" s="80" t="s">
        <v>6059</v>
      </c>
      <c r="E3044" s="110">
        <v>180.57</v>
      </c>
      <c r="F3044" s="80" t="s">
        <v>5992</v>
      </c>
    </row>
    <row r="3045" spans="1:6" ht="13.5" x14ac:dyDescent="0.25">
      <c r="A3045" s="80">
        <v>97589</v>
      </c>
      <c r="B3045" s="80" t="s">
        <v>8692</v>
      </c>
      <c r="C3045" s="80" t="s">
        <v>1006</v>
      </c>
      <c r="D3045" s="80" t="s">
        <v>5991</v>
      </c>
      <c r="E3045" s="110">
        <v>36.229999999999997</v>
      </c>
      <c r="F3045" s="80" t="s">
        <v>5992</v>
      </c>
    </row>
    <row r="3046" spans="1:6" ht="13.5" x14ac:dyDescent="0.25">
      <c r="A3046" s="80">
        <v>97590</v>
      </c>
      <c r="B3046" s="80" t="s">
        <v>8693</v>
      </c>
      <c r="C3046" s="80" t="s">
        <v>1006</v>
      </c>
      <c r="D3046" s="80" t="s">
        <v>5991</v>
      </c>
      <c r="E3046" s="110">
        <v>71.7</v>
      </c>
      <c r="F3046" s="80" t="s">
        <v>5992</v>
      </c>
    </row>
    <row r="3047" spans="1:6" ht="13.5" x14ac:dyDescent="0.25">
      <c r="A3047" s="80">
        <v>97591</v>
      </c>
      <c r="B3047" s="80" t="s">
        <v>8694</v>
      </c>
      <c r="C3047" s="80" t="s">
        <v>1006</v>
      </c>
      <c r="D3047" s="80" t="s">
        <v>5991</v>
      </c>
      <c r="E3047" s="110">
        <v>98.03</v>
      </c>
      <c r="F3047" s="80" t="s">
        <v>5992</v>
      </c>
    </row>
    <row r="3048" spans="1:6" ht="13.5" x14ac:dyDescent="0.25">
      <c r="A3048" s="80">
        <v>97593</v>
      </c>
      <c r="B3048" s="80" t="s">
        <v>8695</v>
      </c>
      <c r="C3048" s="80" t="s">
        <v>1006</v>
      </c>
      <c r="D3048" s="80" t="s">
        <v>5991</v>
      </c>
      <c r="E3048" s="110">
        <v>98.2</v>
      </c>
      <c r="F3048" s="80" t="s">
        <v>5992</v>
      </c>
    </row>
    <row r="3049" spans="1:6" ht="13.5" x14ac:dyDescent="0.25">
      <c r="A3049" s="80">
        <v>97594</v>
      </c>
      <c r="B3049" s="80" t="s">
        <v>8696</v>
      </c>
      <c r="C3049" s="80" t="s">
        <v>1006</v>
      </c>
      <c r="D3049" s="80" t="s">
        <v>5991</v>
      </c>
      <c r="E3049" s="110">
        <v>97.54</v>
      </c>
      <c r="F3049" s="80" t="s">
        <v>5992</v>
      </c>
    </row>
    <row r="3050" spans="1:6" ht="13.5" x14ac:dyDescent="0.25">
      <c r="A3050" s="80">
        <v>97595</v>
      </c>
      <c r="B3050" s="80" t="s">
        <v>8697</v>
      </c>
      <c r="C3050" s="80" t="s">
        <v>1006</v>
      </c>
      <c r="D3050" s="80" t="s">
        <v>6059</v>
      </c>
      <c r="E3050" s="110">
        <v>68.03</v>
      </c>
      <c r="F3050" s="80" t="s">
        <v>5992</v>
      </c>
    </row>
    <row r="3051" spans="1:6" ht="13.5" x14ac:dyDescent="0.25">
      <c r="A3051" s="80">
        <v>97596</v>
      </c>
      <c r="B3051" s="80" t="s">
        <v>8698</v>
      </c>
      <c r="C3051" s="80" t="s">
        <v>1006</v>
      </c>
      <c r="D3051" s="80" t="s">
        <v>6059</v>
      </c>
      <c r="E3051" s="110">
        <v>48.86</v>
      </c>
      <c r="F3051" s="80" t="s">
        <v>5992</v>
      </c>
    </row>
    <row r="3052" spans="1:6" ht="13.5" x14ac:dyDescent="0.25">
      <c r="A3052" s="80">
        <v>97597</v>
      </c>
      <c r="B3052" s="80" t="s">
        <v>8699</v>
      </c>
      <c r="C3052" s="80" t="s">
        <v>1006</v>
      </c>
      <c r="D3052" s="80" t="s">
        <v>6059</v>
      </c>
      <c r="E3052" s="110">
        <v>46.81</v>
      </c>
      <c r="F3052" s="80" t="s">
        <v>5992</v>
      </c>
    </row>
    <row r="3053" spans="1:6" ht="13.5" x14ac:dyDescent="0.25">
      <c r="A3053" s="80">
        <v>97598</v>
      </c>
      <c r="B3053" s="80" t="s">
        <v>8700</v>
      </c>
      <c r="C3053" s="80" t="s">
        <v>1006</v>
      </c>
      <c r="D3053" s="80" t="s">
        <v>6059</v>
      </c>
      <c r="E3053" s="110">
        <v>44.36</v>
      </c>
      <c r="F3053" s="80" t="s">
        <v>5992</v>
      </c>
    </row>
    <row r="3054" spans="1:6" ht="13.5" x14ac:dyDescent="0.25">
      <c r="A3054" s="80">
        <v>97599</v>
      </c>
      <c r="B3054" s="80" t="s">
        <v>8701</v>
      </c>
      <c r="C3054" s="80" t="s">
        <v>1006</v>
      </c>
      <c r="D3054" s="80" t="s">
        <v>6059</v>
      </c>
      <c r="E3054" s="110">
        <v>28.12</v>
      </c>
      <c r="F3054" s="80" t="s">
        <v>5992</v>
      </c>
    </row>
    <row r="3055" spans="1:6" ht="13.5" x14ac:dyDescent="0.25">
      <c r="A3055" s="80">
        <v>97609</v>
      </c>
      <c r="B3055" s="80" t="s">
        <v>8702</v>
      </c>
      <c r="C3055" s="80" t="s">
        <v>1006</v>
      </c>
      <c r="D3055" s="80" t="s">
        <v>6059</v>
      </c>
      <c r="E3055" s="110">
        <v>15.98</v>
      </c>
      <c r="F3055" s="80" t="s">
        <v>5992</v>
      </c>
    </row>
    <row r="3056" spans="1:6" ht="13.5" x14ac:dyDescent="0.25">
      <c r="A3056" s="80">
        <v>97610</v>
      </c>
      <c r="B3056" s="80" t="s">
        <v>8703</v>
      </c>
      <c r="C3056" s="80" t="s">
        <v>1006</v>
      </c>
      <c r="D3056" s="80" t="s">
        <v>6059</v>
      </c>
      <c r="E3056" s="110">
        <v>17.149999999999999</v>
      </c>
      <c r="F3056" s="80" t="s">
        <v>5992</v>
      </c>
    </row>
    <row r="3057" spans="1:6" ht="13.5" x14ac:dyDescent="0.25">
      <c r="A3057" s="80">
        <v>97611</v>
      </c>
      <c r="B3057" s="80" t="s">
        <v>8704</v>
      </c>
      <c r="C3057" s="80" t="s">
        <v>1006</v>
      </c>
      <c r="D3057" s="80" t="s">
        <v>5991</v>
      </c>
      <c r="E3057" s="110">
        <v>23.34</v>
      </c>
      <c r="F3057" s="80" t="s">
        <v>5992</v>
      </c>
    </row>
    <row r="3058" spans="1:6" ht="13.5" x14ac:dyDescent="0.25">
      <c r="A3058" s="80">
        <v>97612</v>
      </c>
      <c r="B3058" s="80" t="s">
        <v>8705</v>
      </c>
      <c r="C3058" s="80" t="s">
        <v>1006</v>
      </c>
      <c r="D3058" s="80" t="s">
        <v>5991</v>
      </c>
      <c r="E3058" s="110">
        <v>25.47</v>
      </c>
      <c r="F3058" s="80" t="s">
        <v>5992</v>
      </c>
    </row>
    <row r="3059" spans="1:6" ht="13.5" x14ac:dyDescent="0.25">
      <c r="A3059" s="80">
        <v>97613</v>
      </c>
      <c r="B3059" s="80" t="s">
        <v>8706</v>
      </c>
      <c r="C3059" s="80" t="s">
        <v>1006</v>
      </c>
      <c r="D3059" s="80" t="s">
        <v>5991</v>
      </c>
      <c r="E3059" s="110">
        <v>32.56</v>
      </c>
      <c r="F3059" s="80" t="s">
        <v>5992</v>
      </c>
    </row>
    <row r="3060" spans="1:6" ht="13.5" x14ac:dyDescent="0.25">
      <c r="A3060" s="80">
        <v>97614</v>
      </c>
      <c r="B3060" s="80" t="s">
        <v>8707</v>
      </c>
      <c r="C3060" s="80" t="s">
        <v>1006</v>
      </c>
      <c r="D3060" s="80" t="s">
        <v>5991</v>
      </c>
      <c r="E3060" s="110">
        <v>58.14</v>
      </c>
      <c r="F3060" s="80" t="s">
        <v>5992</v>
      </c>
    </row>
    <row r="3061" spans="1:6" ht="13.5" x14ac:dyDescent="0.25">
      <c r="A3061" s="80">
        <v>97615</v>
      </c>
      <c r="B3061" s="80" t="s">
        <v>8708</v>
      </c>
      <c r="C3061" s="80" t="s">
        <v>1006</v>
      </c>
      <c r="D3061" s="80" t="s">
        <v>5991</v>
      </c>
      <c r="E3061" s="110">
        <v>41.21</v>
      </c>
      <c r="F3061" s="80" t="s">
        <v>5992</v>
      </c>
    </row>
    <row r="3062" spans="1:6" ht="13.5" x14ac:dyDescent="0.25">
      <c r="A3062" s="80">
        <v>97616</v>
      </c>
      <c r="B3062" s="80" t="s">
        <v>8709</v>
      </c>
      <c r="C3062" s="80" t="s">
        <v>1006</v>
      </c>
      <c r="D3062" s="80" t="s">
        <v>5991</v>
      </c>
      <c r="E3062" s="110">
        <v>46.34</v>
      </c>
      <c r="F3062" s="80" t="s">
        <v>5992</v>
      </c>
    </row>
    <row r="3063" spans="1:6" ht="13.5" x14ac:dyDescent="0.25">
      <c r="A3063" s="80">
        <v>97617</v>
      </c>
      <c r="B3063" s="80" t="s">
        <v>8710</v>
      </c>
      <c r="C3063" s="80" t="s">
        <v>1006</v>
      </c>
      <c r="D3063" s="80" t="s">
        <v>5991</v>
      </c>
      <c r="E3063" s="110">
        <v>46.01</v>
      </c>
      <c r="F3063" s="80" t="s">
        <v>5992</v>
      </c>
    </row>
    <row r="3064" spans="1:6" ht="13.5" x14ac:dyDescent="0.25">
      <c r="A3064" s="80">
        <v>97618</v>
      </c>
      <c r="B3064" s="80" t="s">
        <v>8711</v>
      </c>
      <c r="C3064" s="80" t="s">
        <v>1006</v>
      </c>
      <c r="D3064" s="80" t="s">
        <v>5991</v>
      </c>
      <c r="E3064" s="110">
        <v>44.21</v>
      </c>
      <c r="F3064" s="80" t="s">
        <v>5992</v>
      </c>
    </row>
    <row r="3065" spans="1:6" ht="13.5" x14ac:dyDescent="0.25">
      <c r="A3065" s="80">
        <v>100902</v>
      </c>
      <c r="B3065" s="80" t="s">
        <v>8712</v>
      </c>
      <c r="C3065" s="80" t="s">
        <v>1006</v>
      </c>
      <c r="D3065" s="80" t="s">
        <v>6059</v>
      </c>
      <c r="E3065" s="110">
        <v>25.75</v>
      </c>
      <c r="F3065" s="80" t="s">
        <v>5992</v>
      </c>
    </row>
    <row r="3066" spans="1:6" ht="13.5" x14ac:dyDescent="0.25">
      <c r="A3066" s="80">
        <v>100903</v>
      </c>
      <c r="B3066" s="80" t="s">
        <v>8713</v>
      </c>
      <c r="C3066" s="80" t="s">
        <v>1006</v>
      </c>
      <c r="D3066" s="80" t="s">
        <v>6059</v>
      </c>
      <c r="E3066" s="110">
        <v>30.94</v>
      </c>
      <c r="F3066" s="80" t="s">
        <v>5992</v>
      </c>
    </row>
    <row r="3067" spans="1:6" ht="13.5" x14ac:dyDescent="0.25">
      <c r="A3067" s="80">
        <v>100904</v>
      </c>
      <c r="B3067" s="80" t="s">
        <v>8714</v>
      </c>
      <c r="C3067" s="80" t="s">
        <v>1006</v>
      </c>
      <c r="D3067" s="80" t="s">
        <v>6059</v>
      </c>
      <c r="E3067" s="110">
        <v>56.21</v>
      </c>
      <c r="F3067" s="80" t="s">
        <v>5992</v>
      </c>
    </row>
    <row r="3068" spans="1:6" ht="13.5" x14ac:dyDescent="0.25">
      <c r="A3068" s="80">
        <v>100905</v>
      </c>
      <c r="B3068" s="80" t="s">
        <v>8715</v>
      </c>
      <c r="C3068" s="80" t="s">
        <v>1006</v>
      </c>
      <c r="D3068" s="80" t="s">
        <v>6059</v>
      </c>
      <c r="E3068" s="110">
        <v>150.08000000000001</v>
      </c>
      <c r="F3068" s="80" t="s">
        <v>5992</v>
      </c>
    </row>
    <row r="3069" spans="1:6" ht="13.5" x14ac:dyDescent="0.25">
      <c r="A3069" s="80">
        <v>100906</v>
      </c>
      <c r="B3069" s="80" t="s">
        <v>8716</v>
      </c>
      <c r="C3069" s="80" t="s">
        <v>1006</v>
      </c>
      <c r="D3069" s="80" t="s">
        <v>6059</v>
      </c>
      <c r="E3069" s="110">
        <v>201.44</v>
      </c>
      <c r="F3069" s="80" t="s">
        <v>5992</v>
      </c>
    </row>
    <row r="3070" spans="1:6" ht="13.5" x14ac:dyDescent="0.25">
      <c r="A3070" s="80">
        <v>100919</v>
      </c>
      <c r="B3070" s="80" t="s">
        <v>8717</v>
      </c>
      <c r="C3070" s="80" t="s">
        <v>1006</v>
      </c>
      <c r="D3070" s="80" t="s">
        <v>5991</v>
      </c>
      <c r="E3070" s="110">
        <v>66.5</v>
      </c>
      <c r="F3070" s="80" t="s">
        <v>5992</v>
      </c>
    </row>
    <row r="3071" spans="1:6" ht="13.5" x14ac:dyDescent="0.25">
      <c r="A3071" s="80">
        <v>100920</v>
      </c>
      <c r="B3071" s="80" t="s">
        <v>8718</v>
      </c>
      <c r="C3071" s="80" t="s">
        <v>1006</v>
      </c>
      <c r="D3071" s="80" t="s">
        <v>5991</v>
      </c>
      <c r="E3071" s="110">
        <v>113.68</v>
      </c>
      <c r="F3071" s="80" t="s">
        <v>5992</v>
      </c>
    </row>
    <row r="3072" spans="1:6" ht="13.5" x14ac:dyDescent="0.25">
      <c r="A3072" s="80">
        <v>100921</v>
      </c>
      <c r="B3072" s="80" t="s">
        <v>8719</v>
      </c>
      <c r="C3072" s="80" t="s">
        <v>1006</v>
      </c>
      <c r="D3072" s="80" t="s">
        <v>6059</v>
      </c>
      <c r="E3072" s="110">
        <v>46.7</v>
      </c>
      <c r="F3072" s="80" t="s">
        <v>5992</v>
      </c>
    </row>
    <row r="3073" spans="1:6" ht="13.5" x14ac:dyDescent="0.25">
      <c r="A3073" s="80">
        <v>100922</v>
      </c>
      <c r="B3073" s="80" t="s">
        <v>8720</v>
      </c>
      <c r="C3073" s="80" t="s">
        <v>1006</v>
      </c>
      <c r="D3073" s="80" t="s">
        <v>6059</v>
      </c>
      <c r="E3073" s="110">
        <v>33.35</v>
      </c>
      <c r="F3073" s="80" t="s">
        <v>5992</v>
      </c>
    </row>
    <row r="3074" spans="1:6" ht="13.5" x14ac:dyDescent="0.25">
      <c r="A3074" s="80">
        <v>100923</v>
      </c>
      <c r="B3074" s="80" t="s">
        <v>8721</v>
      </c>
      <c r="C3074" s="80" t="s">
        <v>1006</v>
      </c>
      <c r="D3074" s="80" t="s">
        <v>6059</v>
      </c>
      <c r="E3074" s="110">
        <v>37.94</v>
      </c>
      <c r="F3074" s="80" t="s">
        <v>5992</v>
      </c>
    </row>
    <row r="3075" spans="1:6" ht="13.5" x14ac:dyDescent="0.25">
      <c r="A3075" s="80">
        <v>103782</v>
      </c>
      <c r="B3075" s="80" t="s">
        <v>13147</v>
      </c>
      <c r="C3075" s="80" t="s">
        <v>1006</v>
      </c>
      <c r="D3075" s="80" t="s">
        <v>6059</v>
      </c>
      <c r="E3075" s="110">
        <v>36.21</v>
      </c>
      <c r="F3075" s="80" t="s">
        <v>5992</v>
      </c>
    </row>
    <row r="3076" spans="1:6" ht="13.5" x14ac:dyDescent="0.25">
      <c r="A3076" s="80">
        <v>101489</v>
      </c>
      <c r="B3076" s="80" t="s">
        <v>8722</v>
      </c>
      <c r="C3076" s="80" t="s">
        <v>1006</v>
      </c>
      <c r="D3076" s="80" t="s">
        <v>5991</v>
      </c>
      <c r="E3076" s="111">
        <v>1359.54</v>
      </c>
      <c r="F3076" s="80" t="s">
        <v>5992</v>
      </c>
    </row>
    <row r="3077" spans="1:6" ht="13.5" x14ac:dyDescent="0.25">
      <c r="A3077" s="80">
        <v>101490</v>
      </c>
      <c r="B3077" s="80" t="s">
        <v>8723</v>
      </c>
      <c r="C3077" s="80" t="s">
        <v>1006</v>
      </c>
      <c r="D3077" s="80" t="s">
        <v>5991</v>
      </c>
      <c r="E3077" s="111">
        <v>1457.33</v>
      </c>
      <c r="F3077" s="80" t="s">
        <v>5992</v>
      </c>
    </row>
    <row r="3078" spans="1:6" ht="13.5" x14ac:dyDescent="0.25">
      <c r="A3078" s="80">
        <v>101491</v>
      </c>
      <c r="B3078" s="80" t="s">
        <v>8724</v>
      </c>
      <c r="C3078" s="80" t="s">
        <v>1006</v>
      </c>
      <c r="D3078" s="80" t="s">
        <v>5991</v>
      </c>
      <c r="E3078" s="111">
        <v>1500.89</v>
      </c>
      <c r="F3078" s="80" t="s">
        <v>5992</v>
      </c>
    </row>
    <row r="3079" spans="1:6" ht="13.5" x14ac:dyDescent="0.25">
      <c r="A3079" s="80">
        <v>101492</v>
      </c>
      <c r="B3079" s="80" t="s">
        <v>8725</v>
      </c>
      <c r="C3079" s="80" t="s">
        <v>1006</v>
      </c>
      <c r="D3079" s="80" t="s">
        <v>5991</v>
      </c>
      <c r="E3079" s="111">
        <v>1650.08</v>
      </c>
      <c r="F3079" s="80" t="s">
        <v>5992</v>
      </c>
    </row>
    <row r="3080" spans="1:6" ht="13.5" x14ac:dyDescent="0.25">
      <c r="A3080" s="80">
        <v>101493</v>
      </c>
      <c r="B3080" s="80" t="s">
        <v>8726</v>
      </c>
      <c r="C3080" s="80" t="s">
        <v>1006</v>
      </c>
      <c r="D3080" s="80" t="s">
        <v>5991</v>
      </c>
      <c r="E3080" s="111">
        <v>1346.38</v>
      </c>
      <c r="F3080" s="80" t="s">
        <v>5992</v>
      </c>
    </row>
    <row r="3081" spans="1:6" ht="13.5" x14ac:dyDescent="0.25">
      <c r="A3081" s="80">
        <v>101494</v>
      </c>
      <c r="B3081" s="80" t="s">
        <v>8727</v>
      </c>
      <c r="C3081" s="80" t="s">
        <v>1006</v>
      </c>
      <c r="D3081" s="80" t="s">
        <v>5991</v>
      </c>
      <c r="E3081" s="111">
        <v>1444.17</v>
      </c>
      <c r="F3081" s="80" t="s">
        <v>5992</v>
      </c>
    </row>
    <row r="3082" spans="1:6" ht="13.5" x14ac:dyDescent="0.25">
      <c r="A3082" s="80">
        <v>101495</v>
      </c>
      <c r="B3082" s="80" t="s">
        <v>8728</v>
      </c>
      <c r="C3082" s="80" t="s">
        <v>1006</v>
      </c>
      <c r="D3082" s="80" t="s">
        <v>5991</v>
      </c>
      <c r="E3082" s="111">
        <v>1487.73</v>
      </c>
      <c r="F3082" s="80" t="s">
        <v>5992</v>
      </c>
    </row>
    <row r="3083" spans="1:6" ht="13.5" x14ac:dyDescent="0.25">
      <c r="A3083" s="80">
        <v>101496</v>
      </c>
      <c r="B3083" s="80" t="s">
        <v>8729</v>
      </c>
      <c r="C3083" s="80" t="s">
        <v>1006</v>
      </c>
      <c r="D3083" s="80" t="s">
        <v>5991</v>
      </c>
      <c r="E3083" s="111">
        <v>1636.92</v>
      </c>
      <c r="F3083" s="80" t="s">
        <v>5992</v>
      </c>
    </row>
    <row r="3084" spans="1:6" ht="13.5" x14ac:dyDescent="0.25">
      <c r="A3084" s="80">
        <v>101497</v>
      </c>
      <c r="B3084" s="80" t="s">
        <v>8730</v>
      </c>
      <c r="C3084" s="80" t="s">
        <v>1006</v>
      </c>
      <c r="D3084" s="80" t="s">
        <v>5991</v>
      </c>
      <c r="E3084" s="111">
        <v>1634.58</v>
      </c>
      <c r="F3084" s="80" t="s">
        <v>5992</v>
      </c>
    </row>
    <row r="3085" spans="1:6" ht="13.5" x14ac:dyDescent="0.25">
      <c r="A3085" s="80">
        <v>101498</v>
      </c>
      <c r="B3085" s="80" t="s">
        <v>8731</v>
      </c>
      <c r="C3085" s="80" t="s">
        <v>1006</v>
      </c>
      <c r="D3085" s="80" t="s">
        <v>5991</v>
      </c>
      <c r="E3085" s="111">
        <v>1782.6</v>
      </c>
      <c r="F3085" s="80" t="s">
        <v>5992</v>
      </c>
    </row>
    <row r="3086" spans="1:6" ht="13.5" x14ac:dyDescent="0.25">
      <c r="A3086" s="80">
        <v>101499</v>
      </c>
      <c r="B3086" s="80" t="s">
        <v>8732</v>
      </c>
      <c r="C3086" s="80" t="s">
        <v>1006</v>
      </c>
      <c r="D3086" s="80" t="s">
        <v>5991</v>
      </c>
      <c r="E3086" s="111">
        <v>1848.53</v>
      </c>
      <c r="F3086" s="80" t="s">
        <v>5992</v>
      </c>
    </row>
    <row r="3087" spans="1:6" ht="13.5" x14ac:dyDescent="0.25">
      <c r="A3087" s="80">
        <v>101500</v>
      </c>
      <c r="B3087" s="80" t="s">
        <v>8733</v>
      </c>
      <c r="C3087" s="80" t="s">
        <v>1006</v>
      </c>
      <c r="D3087" s="80" t="s">
        <v>5991</v>
      </c>
      <c r="E3087" s="111">
        <v>2057.9499999999998</v>
      </c>
      <c r="F3087" s="80" t="s">
        <v>5992</v>
      </c>
    </row>
    <row r="3088" spans="1:6" ht="13.5" x14ac:dyDescent="0.25">
      <c r="A3088" s="80">
        <v>101501</v>
      </c>
      <c r="B3088" s="80" t="s">
        <v>8734</v>
      </c>
      <c r="C3088" s="80" t="s">
        <v>1006</v>
      </c>
      <c r="D3088" s="80" t="s">
        <v>5991</v>
      </c>
      <c r="E3088" s="111">
        <v>1629.11</v>
      </c>
      <c r="F3088" s="80" t="s">
        <v>5992</v>
      </c>
    </row>
    <row r="3089" spans="1:6" ht="13.5" x14ac:dyDescent="0.25">
      <c r="A3089" s="80">
        <v>101502</v>
      </c>
      <c r="B3089" s="80" t="s">
        <v>8735</v>
      </c>
      <c r="C3089" s="80" t="s">
        <v>1006</v>
      </c>
      <c r="D3089" s="80" t="s">
        <v>5991</v>
      </c>
      <c r="E3089" s="111">
        <v>1777.13</v>
      </c>
      <c r="F3089" s="80" t="s">
        <v>5992</v>
      </c>
    </row>
    <row r="3090" spans="1:6" ht="13.5" x14ac:dyDescent="0.25">
      <c r="A3090" s="80">
        <v>101503</v>
      </c>
      <c r="B3090" s="80" t="s">
        <v>8736</v>
      </c>
      <c r="C3090" s="80" t="s">
        <v>1006</v>
      </c>
      <c r="D3090" s="80" t="s">
        <v>5991</v>
      </c>
      <c r="E3090" s="111">
        <v>1843.06</v>
      </c>
      <c r="F3090" s="80" t="s">
        <v>5992</v>
      </c>
    </row>
    <row r="3091" spans="1:6" ht="13.5" x14ac:dyDescent="0.25">
      <c r="A3091" s="80">
        <v>101504</v>
      </c>
      <c r="B3091" s="80" t="s">
        <v>8737</v>
      </c>
      <c r="C3091" s="80" t="s">
        <v>1006</v>
      </c>
      <c r="D3091" s="80" t="s">
        <v>5991</v>
      </c>
      <c r="E3091" s="111">
        <v>2052.48</v>
      </c>
      <c r="F3091" s="80" t="s">
        <v>5992</v>
      </c>
    </row>
    <row r="3092" spans="1:6" ht="13.5" x14ac:dyDescent="0.25">
      <c r="A3092" s="80">
        <v>101505</v>
      </c>
      <c r="B3092" s="80" t="s">
        <v>8738</v>
      </c>
      <c r="C3092" s="80" t="s">
        <v>1006</v>
      </c>
      <c r="D3092" s="80" t="s">
        <v>5991</v>
      </c>
      <c r="E3092" s="111">
        <v>1753.03</v>
      </c>
      <c r="F3092" s="80" t="s">
        <v>5992</v>
      </c>
    </row>
    <row r="3093" spans="1:6" ht="13.5" x14ac:dyDescent="0.25">
      <c r="A3093" s="80">
        <v>101506</v>
      </c>
      <c r="B3093" s="80" t="s">
        <v>8739</v>
      </c>
      <c r="C3093" s="80" t="s">
        <v>1006</v>
      </c>
      <c r="D3093" s="80" t="s">
        <v>5991</v>
      </c>
      <c r="E3093" s="111">
        <v>1950.39</v>
      </c>
      <c r="F3093" s="80" t="s">
        <v>5992</v>
      </c>
    </row>
    <row r="3094" spans="1:6" ht="13.5" x14ac:dyDescent="0.25">
      <c r="A3094" s="80">
        <v>101507</v>
      </c>
      <c r="B3094" s="80" t="s">
        <v>8740</v>
      </c>
      <c r="C3094" s="80" t="s">
        <v>1006</v>
      </c>
      <c r="D3094" s="80" t="s">
        <v>5991</v>
      </c>
      <c r="E3094" s="111">
        <v>2038.3</v>
      </c>
      <c r="F3094" s="80" t="s">
        <v>5992</v>
      </c>
    </row>
    <row r="3095" spans="1:6" ht="13.5" x14ac:dyDescent="0.25">
      <c r="A3095" s="80">
        <v>101508</v>
      </c>
      <c r="B3095" s="80" t="s">
        <v>8741</v>
      </c>
      <c r="C3095" s="80" t="s">
        <v>1006</v>
      </c>
      <c r="D3095" s="80" t="s">
        <v>5991</v>
      </c>
      <c r="E3095" s="111">
        <v>2306.88</v>
      </c>
      <c r="F3095" s="80" t="s">
        <v>5992</v>
      </c>
    </row>
    <row r="3096" spans="1:6" ht="13.5" x14ac:dyDescent="0.25">
      <c r="A3096" s="80">
        <v>101509</v>
      </c>
      <c r="B3096" s="80" t="s">
        <v>8742</v>
      </c>
      <c r="C3096" s="80" t="s">
        <v>1006</v>
      </c>
      <c r="D3096" s="80" t="s">
        <v>5991</v>
      </c>
      <c r="E3096" s="111">
        <v>1879.84</v>
      </c>
      <c r="F3096" s="80" t="s">
        <v>5992</v>
      </c>
    </row>
    <row r="3097" spans="1:6" ht="13.5" x14ac:dyDescent="0.25">
      <c r="A3097" s="80">
        <v>101510</v>
      </c>
      <c r="B3097" s="80" t="s">
        <v>8743</v>
      </c>
      <c r="C3097" s="80" t="s">
        <v>1006</v>
      </c>
      <c r="D3097" s="80" t="s">
        <v>5991</v>
      </c>
      <c r="E3097" s="111">
        <v>2077.1999999999998</v>
      </c>
      <c r="F3097" s="80" t="s">
        <v>5992</v>
      </c>
    </row>
    <row r="3098" spans="1:6" ht="13.5" x14ac:dyDescent="0.25">
      <c r="A3098" s="80">
        <v>101511</v>
      </c>
      <c r="B3098" s="80" t="s">
        <v>8744</v>
      </c>
      <c r="C3098" s="80" t="s">
        <v>1006</v>
      </c>
      <c r="D3098" s="80" t="s">
        <v>5991</v>
      </c>
      <c r="E3098" s="111">
        <v>2165.11</v>
      </c>
      <c r="F3098" s="80" t="s">
        <v>5992</v>
      </c>
    </row>
    <row r="3099" spans="1:6" ht="13.5" x14ac:dyDescent="0.25">
      <c r="A3099" s="80">
        <v>101512</v>
      </c>
      <c r="B3099" s="80" t="s">
        <v>8745</v>
      </c>
      <c r="C3099" s="80" t="s">
        <v>1006</v>
      </c>
      <c r="D3099" s="80" t="s">
        <v>5991</v>
      </c>
      <c r="E3099" s="111">
        <v>2433.69</v>
      </c>
      <c r="F3099" s="80" t="s">
        <v>5992</v>
      </c>
    </row>
    <row r="3100" spans="1:6" ht="13.5" x14ac:dyDescent="0.25">
      <c r="A3100" s="80">
        <v>101513</v>
      </c>
      <c r="B3100" s="80" t="s">
        <v>8746</v>
      </c>
      <c r="C3100" s="80" t="s">
        <v>1006</v>
      </c>
      <c r="D3100" s="80" t="s">
        <v>5991</v>
      </c>
      <c r="E3100" s="110">
        <v>787.36</v>
      </c>
      <c r="F3100" s="80" t="s">
        <v>5992</v>
      </c>
    </row>
    <row r="3101" spans="1:6" ht="13.5" x14ac:dyDescent="0.25">
      <c r="A3101" s="80">
        <v>101514</v>
      </c>
      <c r="B3101" s="80" t="s">
        <v>8747</v>
      </c>
      <c r="C3101" s="80" t="s">
        <v>1006</v>
      </c>
      <c r="D3101" s="80" t="s">
        <v>5991</v>
      </c>
      <c r="E3101" s="110">
        <v>904.71</v>
      </c>
      <c r="F3101" s="80" t="s">
        <v>5992</v>
      </c>
    </row>
    <row r="3102" spans="1:6" ht="13.5" x14ac:dyDescent="0.25">
      <c r="A3102" s="80">
        <v>101515</v>
      </c>
      <c r="B3102" s="80" t="s">
        <v>8748</v>
      </c>
      <c r="C3102" s="80" t="s">
        <v>1006</v>
      </c>
      <c r="D3102" s="80" t="s">
        <v>5991</v>
      </c>
      <c r="E3102" s="110">
        <v>956.98</v>
      </c>
      <c r="F3102" s="80" t="s">
        <v>5992</v>
      </c>
    </row>
    <row r="3103" spans="1:6" ht="13.5" x14ac:dyDescent="0.25">
      <c r="A3103" s="80">
        <v>101516</v>
      </c>
      <c r="B3103" s="80" t="s">
        <v>8749</v>
      </c>
      <c r="C3103" s="80" t="s">
        <v>1006</v>
      </c>
      <c r="D3103" s="80" t="s">
        <v>5991</v>
      </c>
      <c r="E3103" s="111">
        <v>1097.69</v>
      </c>
      <c r="F3103" s="80" t="s">
        <v>5992</v>
      </c>
    </row>
    <row r="3104" spans="1:6" ht="13.5" x14ac:dyDescent="0.25">
      <c r="A3104" s="80">
        <v>101517</v>
      </c>
      <c r="B3104" s="80" t="s">
        <v>8750</v>
      </c>
      <c r="C3104" s="80" t="s">
        <v>1006</v>
      </c>
      <c r="D3104" s="80" t="s">
        <v>5991</v>
      </c>
      <c r="E3104" s="110">
        <v>774.21</v>
      </c>
      <c r="F3104" s="80" t="s">
        <v>5992</v>
      </c>
    </row>
    <row r="3105" spans="1:6" ht="13.5" x14ac:dyDescent="0.25">
      <c r="A3105" s="80">
        <v>101518</v>
      </c>
      <c r="B3105" s="80" t="s">
        <v>8751</v>
      </c>
      <c r="C3105" s="80" t="s">
        <v>1006</v>
      </c>
      <c r="D3105" s="80" t="s">
        <v>5991</v>
      </c>
      <c r="E3105" s="110">
        <v>891.56</v>
      </c>
      <c r="F3105" s="80" t="s">
        <v>5992</v>
      </c>
    </row>
    <row r="3106" spans="1:6" ht="13.5" x14ac:dyDescent="0.25">
      <c r="A3106" s="80">
        <v>101519</v>
      </c>
      <c r="B3106" s="80" t="s">
        <v>8752</v>
      </c>
      <c r="C3106" s="80" t="s">
        <v>1006</v>
      </c>
      <c r="D3106" s="80" t="s">
        <v>5991</v>
      </c>
      <c r="E3106" s="110">
        <v>943.83</v>
      </c>
      <c r="F3106" s="80" t="s">
        <v>5992</v>
      </c>
    </row>
    <row r="3107" spans="1:6" ht="13.5" x14ac:dyDescent="0.25">
      <c r="A3107" s="80">
        <v>101520</v>
      </c>
      <c r="B3107" s="80" t="s">
        <v>8753</v>
      </c>
      <c r="C3107" s="80" t="s">
        <v>1006</v>
      </c>
      <c r="D3107" s="80" t="s">
        <v>5991</v>
      </c>
      <c r="E3107" s="111">
        <v>1084.54</v>
      </c>
      <c r="F3107" s="80" t="s">
        <v>5992</v>
      </c>
    </row>
    <row r="3108" spans="1:6" ht="13.5" x14ac:dyDescent="0.25">
      <c r="A3108" s="80">
        <v>101521</v>
      </c>
      <c r="B3108" s="80" t="s">
        <v>8754</v>
      </c>
      <c r="C3108" s="80" t="s">
        <v>1006</v>
      </c>
      <c r="D3108" s="80" t="s">
        <v>5991</v>
      </c>
      <c r="E3108" s="111">
        <v>1078.49</v>
      </c>
      <c r="F3108" s="80" t="s">
        <v>5992</v>
      </c>
    </row>
    <row r="3109" spans="1:6" ht="13.5" x14ac:dyDescent="0.25">
      <c r="A3109" s="80">
        <v>101522</v>
      </c>
      <c r="B3109" s="80" t="s">
        <v>8755</v>
      </c>
      <c r="C3109" s="80" t="s">
        <v>1006</v>
      </c>
      <c r="D3109" s="80" t="s">
        <v>5991</v>
      </c>
      <c r="E3109" s="111">
        <v>1254.51</v>
      </c>
      <c r="F3109" s="80" t="s">
        <v>5992</v>
      </c>
    </row>
    <row r="3110" spans="1:6" ht="13.5" x14ac:dyDescent="0.25">
      <c r="A3110" s="80">
        <v>101523</v>
      </c>
      <c r="B3110" s="80" t="s">
        <v>8756</v>
      </c>
      <c r="C3110" s="80" t="s">
        <v>1006</v>
      </c>
      <c r="D3110" s="80" t="s">
        <v>5991</v>
      </c>
      <c r="E3110" s="111">
        <v>1332.92</v>
      </c>
      <c r="F3110" s="80" t="s">
        <v>5992</v>
      </c>
    </row>
    <row r="3111" spans="1:6" ht="13.5" x14ac:dyDescent="0.25">
      <c r="A3111" s="80">
        <v>101524</v>
      </c>
      <c r="B3111" s="80" t="s">
        <v>8757</v>
      </c>
      <c r="C3111" s="80" t="s">
        <v>1006</v>
      </c>
      <c r="D3111" s="80" t="s">
        <v>5991</v>
      </c>
      <c r="E3111" s="111">
        <v>1543.99</v>
      </c>
      <c r="F3111" s="80" t="s">
        <v>5992</v>
      </c>
    </row>
    <row r="3112" spans="1:6" ht="13.5" x14ac:dyDescent="0.25">
      <c r="A3112" s="80">
        <v>101525</v>
      </c>
      <c r="B3112" s="80" t="s">
        <v>8758</v>
      </c>
      <c r="C3112" s="80" t="s">
        <v>1006</v>
      </c>
      <c r="D3112" s="80" t="s">
        <v>5991</v>
      </c>
      <c r="E3112" s="111">
        <v>1073.02</v>
      </c>
      <c r="F3112" s="80" t="s">
        <v>5992</v>
      </c>
    </row>
    <row r="3113" spans="1:6" ht="13.5" x14ac:dyDescent="0.25">
      <c r="A3113" s="80">
        <v>101526</v>
      </c>
      <c r="B3113" s="80" t="s">
        <v>8759</v>
      </c>
      <c r="C3113" s="80" t="s">
        <v>1006</v>
      </c>
      <c r="D3113" s="80" t="s">
        <v>5991</v>
      </c>
      <c r="E3113" s="111">
        <v>1249.04</v>
      </c>
      <c r="F3113" s="80" t="s">
        <v>5992</v>
      </c>
    </row>
    <row r="3114" spans="1:6" ht="13.5" x14ac:dyDescent="0.25">
      <c r="A3114" s="80">
        <v>101527</v>
      </c>
      <c r="B3114" s="80" t="s">
        <v>8760</v>
      </c>
      <c r="C3114" s="80" t="s">
        <v>1006</v>
      </c>
      <c r="D3114" s="80" t="s">
        <v>5991</v>
      </c>
      <c r="E3114" s="111">
        <v>1327.45</v>
      </c>
      <c r="F3114" s="80" t="s">
        <v>5992</v>
      </c>
    </row>
    <row r="3115" spans="1:6" ht="13.5" x14ac:dyDescent="0.25">
      <c r="A3115" s="80">
        <v>101528</v>
      </c>
      <c r="B3115" s="80" t="s">
        <v>8761</v>
      </c>
      <c r="C3115" s="80" t="s">
        <v>1006</v>
      </c>
      <c r="D3115" s="80" t="s">
        <v>5991</v>
      </c>
      <c r="E3115" s="111">
        <v>1538.52</v>
      </c>
      <c r="F3115" s="80" t="s">
        <v>5992</v>
      </c>
    </row>
    <row r="3116" spans="1:6" ht="13.5" x14ac:dyDescent="0.25">
      <c r="A3116" s="80">
        <v>101529</v>
      </c>
      <c r="B3116" s="80" t="s">
        <v>8762</v>
      </c>
      <c r="C3116" s="80" t="s">
        <v>1006</v>
      </c>
      <c r="D3116" s="80" t="s">
        <v>5991</v>
      </c>
      <c r="E3116" s="111">
        <v>1214.72</v>
      </c>
      <c r="F3116" s="80" t="s">
        <v>5992</v>
      </c>
    </row>
    <row r="3117" spans="1:6" ht="13.5" x14ac:dyDescent="0.25">
      <c r="A3117" s="80">
        <v>101530</v>
      </c>
      <c r="B3117" s="80" t="s">
        <v>8763</v>
      </c>
      <c r="C3117" s="80" t="s">
        <v>1006</v>
      </c>
      <c r="D3117" s="80" t="s">
        <v>5991</v>
      </c>
      <c r="E3117" s="111">
        <v>1449.41</v>
      </c>
      <c r="F3117" s="80" t="s">
        <v>5992</v>
      </c>
    </row>
    <row r="3118" spans="1:6" ht="13.5" x14ac:dyDescent="0.25">
      <c r="A3118" s="80">
        <v>101531</v>
      </c>
      <c r="B3118" s="80" t="s">
        <v>8764</v>
      </c>
      <c r="C3118" s="80" t="s">
        <v>1006</v>
      </c>
      <c r="D3118" s="80" t="s">
        <v>5991</v>
      </c>
      <c r="E3118" s="111">
        <v>1553.96</v>
      </c>
      <c r="F3118" s="80" t="s">
        <v>5992</v>
      </c>
    </row>
    <row r="3119" spans="1:6" ht="13.5" x14ac:dyDescent="0.25">
      <c r="A3119" s="80">
        <v>101532</v>
      </c>
      <c r="B3119" s="80" t="s">
        <v>8765</v>
      </c>
      <c r="C3119" s="80" t="s">
        <v>1006</v>
      </c>
      <c r="D3119" s="80" t="s">
        <v>5991</v>
      </c>
      <c r="E3119" s="111">
        <v>1835.38</v>
      </c>
      <c r="F3119" s="80" t="s">
        <v>5992</v>
      </c>
    </row>
    <row r="3120" spans="1:6" ht="13.5" x14ac:dyDescent="0.25">
      <c r="A3120" s="80">
        <v>101533</v>
      </c>
      <c r="B3120" s="80" t="s">
        <v>8766</v>
      </c>
      <c r="C3120" s="80" t="s">
        <v>1006</v>
      </c>
      <c r="D3120" s="80" t="s">
        <v>5991</v>
      </c>
      <c r="E3120" s="111">
        <v>1341.53</v>
      </c>
      <c r="F3120" s="80" t="s">
        <v>5992</v>
      </c>
    </row>
    <row r="3121" spans="1:6" ht="13.5" x14ac:dyDescent="0.25">
      <c r="A3121" s="80">
        <v>101534</v>
      </c>
      <c r="B3121" s="80" t="s">
        <v>8767</v>
      </c>
      <c r="C3121" s="80" t="s">
        <v>1006</v>
      </c>
      <c r="D3121" s="80" t="s">
        <v>5991</v>
      </c>
      <c r="E3121" s="111">
        <v>1576.22</v>
      </c>
      <c r="F3121" s="80" t="s">
        <v>5992</v>
      </c>
    </row>
    <row r="3122" spans="1:6" ht="13.5" x14ac:dyDescent="0.25">
      <c r="A3122" s="80">
        <v>101535</v>
      </c>
      <c r="B3122" s="80" t="s">
        <v>8768</v>
      </c>
      <c r="C3122" s="80" t="s">
        <v>1006</v>
      </c>
      <c r="D3122" s="80" t="s">
        <v>5991</v>
      </c>
      <c r="E3122" s="111">
        <v>1680.77</v>
      </c>
      <c r="F3122" s="80" t="s">
        <v>5992</v>
      </c>
    </row>
    <row r="3123" spans="1:6" ht="13.5" x14ac:dyDescent="0.25">
      <c r="A3123" s="80">
        <v>101536</v>
      </c>
      <c r="B3123" s="80" t="s">
        <v>8769</v>
      </c>
      <c r="C3123" s="80" t="s">
        <v>1006</v>
      </c>
      <c r="D3123" s="80" t="s">
        <v>5991</v>
      </c>
      <c r="E3123" s="111">
        <v>1962.19</v>
      </c>
      <c r="F3123" s="80" t="s">
        <v>5992</v>
      </c>
    </row>
    <row r="3124" spans="1:6" ht="13.5" x14ac:dyDescent="0.25">
      <c r="A3124" s="80">
        <v>101537</v>
      </c>
      <c r="B3124" s="80" t="s">
        <v>8770</v>
      </c>
      <c r="C3124" s="80" t="s">
        <v>1006</v>
      </c>
      <c r="D3124" s="80" t="s">
        <v>6059</v>
      </c>
      <c r="E3124" s="110">
        <v>133.29</v>
      </c>
      <c r="F3124" s="80" t="s">
        <v>5992</v>
      </c>
    </row>
    <row r="3125" spans="1:6" ht="13.5" x14ac:dyDescent="0.25">
      <c r="A3125" s="80">
        <v>101538</v>
      </c>
      <c r="B3125" s="80" t="s">
        <v>8771</v>
      </c>
      <c r="C3125" s="80" t="s">
        <v>1006</v>
      </c>
      <c r="D3125" s="80" t="s">
        <v>5991</v>
      </c>
      <c r="E3125" s="110">
        <v>60.96</v>
      </c>
      <c r="F3125" s="80" t="s">
        <v>5992</v>
      </c>
    </row>
    <row r="3126" spans="1:6" ht="13.5" x14ac:dyDescent="0.25">
      <c r="A3126" s="80">
        <v>101539</v>
      </c>
      <c r="B3126" s="80" t="s">
        <v>8772</v>
      </c>
      <c r="C3126" s="80" t="s">
        <v>1006</v>
      </c>
      <c r="D3126" s="80" t="s">
        <v>5991</v>
      </c>
      <c r="E3126" s="110">
        <v>97.42</v>
      </c>
      <c r="F3126" s="80" t="s">
        <v>5992</v>
      </c>
    </row>
    <row r="3127" spans="1:6" ht="13.5" x14ac:dyDescent="0.25">
      <c r="A3127" s="80">
        <v>101540</v>
      </c>
      <c r="B3127" s="80" t="s">
        <v>8773</v>
      </c>
      <c r="C3127" s="80" t="s">
        <v>1006</v>
      </c>
      <c r="D3127" s="80" t="s">
        <v>5991</v>
      </c>
      <c r="E3127" s="110">
        <v>167.92</v>
      </c>
      <c r="F3127" s="80" t="s">
        <v>5992</v>
      </c>
    </row>
    <row r="3128" spans="1:6" ht="13.5" x14ac:dyDescent="0.25">
      <c r="A3128" s="80">
        <v>101541</v>
      </c>
      <c r="B3128" s="80" t="s">
        <v>8774</v>
      </c>
      <c r="C3128" s="80" t="s">
        <v>1006</v>
      </c>
      <c r="D3128" s="80" t="s">
        <v>5991</v>
      </c>
      <c r="E3128" s="110">
        <v>218.15</v>
      </c>
      <c r="F3128" s="80" t="s">
        <v>5992</v>
      </c>
    </row>
    <row r="3129" spans="1:6" ht="13.5" x14ac:dyDescent="0.25">
      <c r="A3129" s="80">
        <v>101542</v>
      </c>
      <c r="B3129" s="80" t="s">
        <v>8775</v>
      </c>
      <c r="C3129" s="80" t="s">
        <v>1006</v>
      </c>
      <c r="D3129" s="80" t="s">
        <v>5991</v>
      </c>
      <c r="E3129" s="110">
        <v>45</v>
      </c>
      <c r="F3129" s="80" t="s">
        <v>5992</v>
      </c>
    </row>
    <row r="3130" spans="1:6" ht="13.5" x14ac:dyDescent="0.25">
      <c r="A3130" s="80">
        <v>101543</v>
      </c>
      <c r="B3130" s="80" t="s">
        <v>8776</v>
      </c>
      <c r="C3130" s="80" t="s">
        <v>1006</v>
      </c>
      <c r="D3130" s="80" t="s">
        <v>5991</v>
      </c>
      <c r="E3130" s="110">
        <v>78.16</v>
      </c>
      <c r="F3130" s="80" t="s">
        <v>5992</v>
      </c>
    </row>
    <row r="3131" spans="1:6" ht="13.5" x14ac:dyDescent="0.25">
      <c r="A3131" s="80">
        <v>101544</v>
      </c>
      <c r="B3131" s="80" t="s">
        <v>8777</v>
      </c>
      <c r="C3131" s="80" t="s">
        <v>1006</v>
      </c>
      <c r="D3131" s="80" t="s">
        <v>5991</v>
      </c>
      <c r="E3131" s="110">
        <v>126.7</v>
      </c>
      <c r="F3131" s="80" t="s">
        <v>5992</v>
      </c>
    </row>
    <row r="3132" spans="1:6" ht="13.5" x14ac:dyDescent="0.25">
      <c r="A3132" s="80">
        <v>101545</v>
      </c>
      <c r="B3132" s="80" t="s">
        <v>8778</v>
      </c>
      <c r="C3132" s="80" t="s">
        <v>1006</v>
      </c>
      <c r="D3132" s="80" t="s">
        <v>5991</v>
      </c>
      <c r="E3132" s="110">
        <v>186.77</v>
      </c>
      <c r="F3132" s="80" t="s">
        <v>5992</v>
      </c>
    </row>
    <row r="3133" spans="1:6" ht="13.5" x14ac:dyDescent="0.25">
      <c r="A3133" s="80">
        <v>101546</v>
      </c>
      <c r="B3133" s="80" t="s">
        <v>8779</v>
      </c>
      <c r="C3133" s="80" t="s">
        <v>1006</v>
      </c>
      <c r="D3133" s="80" t="s">
        <v>5991</v>
      </c>
      <c r="E3133" s="110">
        <v>31.59</v>
      </c>
      <c r="F3133" s="80" t="s">
        <v>5992</v>
      </c>
    </row>
    <row r="3134" spans="1:6" ht="13.5" x14ac:dyDescent="0.25">
      <c r="A3134" s="80">
        <v>101547</v>
      </c>
      <c r="B3134" s="80" t="s">
        <v>8780</v>
      </c>
      <c r="C3134" s="80" t="s">
        <v>1006</v>
      </c>
      <c r="D3134" s="80" t="s">
        <v>5991</v>
      </c>
      <c r="E3134" s="110">
        <v>99.6</v>
      </c>
      <c r="F3134" s="80" t="s">
        <v>5992</v>
      </c>
    </row>
    <row r="3135" spans="1:6" ht="13.5" x14ac:dyDescent="0.25">
      <c r="A3135" s="80">
        <v>101548</v>
      </c>
      <c r="B3135" s="80" t="s">
        <v>8781</v>
      </c>
      <c r="C3135" s="80" t="s">
        <v>1006</v>
      </c>
      <c r="D3135" s="80" t="s">
        <v>5991</v>
      </c>
      <c r="E3135" s="110">
        <v>7.6</v>
      </c>
      <c r="F3135" s="80" t="s">
        <v>5992</v>
      </c>
    </row>
    <row r="3136" spans="1:6" ht="13.5" x14ac:dyDescent="0.25">
      <c r="A3136" s="80">
        <v>101549</v>
      </c>
      <c r="B3136" s="80" t="s">
        <v>8782</v>
      </c>
      <c r="C3136" s="80" t="s">
        <v>1006</v>
      </c>
      <c r="D3136" s="80" t="s">
        <v>6059</v>
      </c>
      <c r="E3136" s="110">
        <v>19.93</v>
      </c>
      <c r="F3136" s="80" t="s">
        <v>5992</v>
      </c>
    </row>
    <row r="3137" spans="1:6" ht="13.5" x14ac:dyDescent="0.25">
      <c r="A3137" s="80">
        <v>101553</v>
      </c>
      <c r="B3137" s="80" t="s">
        <v>8783</v>
      </c>
      <c r="C3137" s="80" t="s">
        <v>1006</v>
      </c>
      <c r="D3137" s="80" t="s">
        <v>5991</v>
      </c>
      <c r="E3137" s="110">
        <v>21.58</v>
      </c>
      <c r="F3137" s="80" t="s">
        <v>5992</v>
      </c>
    </row>
    <row r="3138" spans="1:6" ht="13.5" x14ac:dyDescent="0.25">
      <c r="A3138" s="80">
        <v>101554</v>
      </c>
      <c r="B3138" s="80" t="s">
        <v>8784</v>
      </c>
      <c r="C3138" s="80" t="s">
        <v>1006</v>
      </c>
      <c r="D3138" s="80" t="s">
        <v>5991</v>
      </c>
      <c r="E3138" s="110">
        <v>14.63</v>
      </c>
      <c r="F3138" s="80" t="s">
        <v>5992</v>
      </c>
    </row>
    <row r="3139" spans="1:6" ht="13.5" x14ac:dyDescent="0.25">
      <c r="A3139" s="80">
        <v>101555</v>
      </c>
      <c r="B3139" s="80" t="s">
        <v>8785</v>
      </c>
      <c r="C3139" s="80" t="s">
        <v>1006</v>
      </c>
      <c r="D3139" s="80" t="s">
        <v>5991</v>
      </c>
      <c r="E3139" s="110">
        <v>8.2899999999999991</v>
      </c>
      <c r="F3139" s="80" t="s">
        <v>5992</v>
      </c>
    </row>
    <row r="3140" spans="1:6" ht="13.5" x14ac:dyDescent="0.25">
      <c r="A3140" s="80">
        <v>101556</v>
      </c>
      <c r="B3140" s="80" t="s">
        <v>8786</v>
      </c>
      <c r="C3140" s="80" t="s">
        <v>1006</v>
      </c>
      <c r="D3140" s="80" t="s">
        <v>5991</v>
      </c>
      <c r="E3140" s="110">
        <v>7.28</v>
      </c>
      <c r="F3140" s="80" t="s">
        <v>5992</v>
      </c>
    </row>
    <row r="3141" spans="1:6" ht="13.5" x14ac:dyDescent="0.25">
      <c r="A3141" s="80">
        <v>101560</v>
      </c>
      <c r="B3141" s="80" t="s">
        <v>8787</v>
      </c>
      <c r="C3141" s="80" t="s">
        <v>1005</v>
      </c>
      <c r="D3141" s="80" t="s">
        <v>6059</v>
      </c>
      <c r="E3141" s="110">
        <v>11.98</v>
      </c>
      <c r="F3141" s="80" t="s">
        <v>5992</v>
      </c>
    </row>
    <row r="3142" spans="1:6" ht="13.5" x14ac:dyDescent="0.25">
      <c r="A3142" s="80">
        <v>101561</v>
      </c>
      <c r="B3142" s="80" t="s">
        <v>8788</v>
      </c>
      <c r="C3142" s="80" t="s">
        <v>1005</v>
      </c>
      <c r="D3142" s="80" t="s">
        <v>6059</v>
      </c>
      <c r="E3142" s="110">
        <v>18.350000000000001</v>
      </c>
      <c r="F3142" s="80" t="s">
        <v>5992</v>
      </c>
    </row>
    <row r="3143" spans="1:6" ht="13.5" x14ac:dyDescent="0.25">
      <c r="A3143" s="80">
        <v>101562</v>
      </c>
      <c r="B3143" s="80" t="s">
        <v>8789</v>
      </c>
      <c r="C3143" s="80" t="s">
        <v>1005</v>
      </c>
      <c r="D3143" s="80" t="s">
        <v>6059</v>
      </c>
      <c r="E3143" s="110">
        <v>27.91</v>
      </c>
      <c r="F3143" s="80" t="s">
        <v>5992</v>
      </c>
    </row>
    <row r="3144" spans="1:6" ht="13.5" x14ac:dyDescent="0.25">
      <c r="A3144" s="80">
        <v>101563</v>
      </c>
      <c r="B3144" s="80" t="s">
        <v>8790</v>
      </c>
      <c r="C3144" s="80" t="s">
        <v>1005</v>
      </c>
      <c r="D3144" s="80" t="s">
        <v>6059</v>
      </c>
      <c r="E3144" s="110">
        <v>38.47</v>
      </c>
      <c r="F3144" s="80" t="s">
        <v>5992</v>
      </c>
    </row>
    <row r="3145" spans="1:6" ht="13.5" x14ac:dyDescent="0.25">
      <c r="A3145" s="80">
        <v>101564</v>
      </c>
      <c r="B3145" s="80" t="s">
        <v>8791</v>
      </c>
      <c r="C3145" s="80" t="s">
        <v>1005</v>
      </c>
      <c r="D3145" s="80" t="s">
        <v>6059</v>
      </c>
      <c r="E3145" s="110">
        <v>54.8</v>
      </c>
      <c r="F3145" s="80" t="s">
        <v>5992</v>
      </c>
    </row>
    <row r="3146" spans="1:6" ht="13.5" x14ac:dyDescent="0.25">
      <c r="A3146" s="80">
        <v>101565</v>
      </c>
      <c r="B3146" s="80" t="s">
        <v>8792</v>
      </c>
      <c r="C3146" s="80" t="s">
        <v>1005</v>
      </c>
      <c r="D3146" s="80" t="s">
        <v>6059</v>
      </c>
      <c r="E3146" s="110">
        <v>75.88</v>
      </c>
      <c r="F3146" s="80" t="s">
        <v>5992</v>
      </c>
    </row>
    <row r="3147" spans="1:6" ht="13.5" x14ac:dyDescent="0.25">
      <c r="A3147" s="80">
        <v>101567</v>
      </c>
      <c r="B3147" s="80" t="s">
        <v>8793</v>
      </c>
      <c r="C3147" s="80" t="s">
        <v>1005</v>
      </c>
      <c r="D3147" s="80" t="s">
        <v>6059</v>
      </c>
      <c r="E3147" s="110">
        <v>100.78</v>
      </c>
      <c r="F3147" s="80" t="s">
        <v>5992</v>
      </c>
    </row>
    <row r="3148" spans="1:6" ht="13.5" x14ac:dyDescent="0.25">
      <c r="A3148" s="80">
        <v>101568</v>
      </c>
      <c r="B3148" s="80" t="s">
        <v>8794</v>
      </c>
      <c r="C3148" s="80" t="s">
        <v>1005</v>
      </c>
      <c r="D3148" s="80" t="s">
        <v>6059</v>
      </c>
      <c r="E3148" s="110">
        <v>131.16</v>
      </c>
      <c r="F3148" s="80" t="s">
        <v>5992</v>
      </c>
    </row>
    <row r="3149" spans="1:6" ht="13.5" x14ac:dyDescent="0.25">
      <c r="A3149" s="80">
        <v>101626</v>
      </c>
      <c r="B3149" s="80" t="s">
        <v>8795</v>
      </c>
      <c r="C3149" s="80" t="s">
        <v>1006</v>
      </c>
      <c r="D3149" s="80" t="s">
        <v>6059</v>
      </c>
      <c r="E3149" s="110">
        <v>107.17</v>
      </c>
      <c r="F3149" s="80" t="s">
        <v>5992</v>
      </c>
    </row>
    <row r="3150" spans="1:6" ht="13.5" x14ac:dyDescent="0.25">
      <c r="A3150" s="80">
        <v>101627</v>
      </c>
      <c r="B3150" s="80" t="s">
        <v>8796</v>
      </c>
      <c r="C3150" s="80" t="s">
        <v>1006</v>
      </c>
      <c r="D3150" s="80" t="s">
        <v>6059</v>
      </c>
      <c r="E3150" s="110">
        <v>165.3</v>
      </c>
      <c r="F3150" s="80" t="s">
        <v>5992</v>
      </c>
    </row>
    <row r="3151" spans="1:6" ht="13.5" x14ac:dyDescent="0.25">
      <c r="A3151" s="80">
        <v>101628</v>
      </c>
      <c r="B3151" s="80" t="s">
        <v>8797</v>
      </c>
      <c r="C3151" s="80" t="s">
        <v>1006</v>
      </c>
      <c r="D3151" s="80" t="s">
        <v>6059</v>
      </c>
      <c r="E3151" s="110">
        <v>80.28</v>
      </c>
      <c r="F3151" s="80" t="s">
        <v>5992</v>
      </c>
    </row>
    <row r="3152" spans="1:6" ht="13.5" x14ac:dyDescent="0.25">
      <c r="A3152" s="80">
        <v>101629</v>
      </c>
      <c r="B3152" s="80" t="s">
        <v>8798</v>
      </c>
      <c r="C3152" s="80" t="s">
        <v>1006</v>
      </c>
      <c r="D3152" s="80" t="s">
        <v>6059</v>
      </c>
      <c r="E3152" s="110">
        <v>94.13</v>
      </c>
      <c r="F3152" s="80" t="s">
        <v>5992</v>
      </c>
    </row>
    <row r="3153" spans="1:6" ht="13.5" x14ac:dyDescent="0.25">
      <c r="A3153" s="80">
        <v>101630</v>
      </c>
      <c r="B3153" s="80" t="s">
        <v>8799</v>
      </c>
      <c r="C3153" s="80" t="s">
        <v>1006</v>
      </c>
      <c r="D3153" s="80" t="s">
        <v>5991</v>
      </c>
      <c r="E3153" s="110">
        <v>78.33</v>
      </c>
      <c r="F3153" s="80" t="s">
        <v>5992</v>
      </c>
    </row>
    <row r="3154" spans="1:6" ht="13.5" x14ac:dyDescent="0.25">
      <c r="A3154" s="80">
        <v>101631</v>
      </c>
      <c r="B3154" s="80" t="s">
        <v>8800</v>
      </c>
      <c r="C3154" s="80" t="s">
        <v>1006</v>
      </c>
      <c r="D3154" s="80" t="s">
        <v>5991</v>
      </c>
      <c r="E3154" s="110">
        <v>22.61</v>
      </c>
      <c r="F3154" s="80" t="s">
        <v>5992</v>
      </c>
    </row>
    <row r="3155" spans="1:6" ht="13.5" x14ac:dyDescent="0.25">
      <c r="A3155" s="80">
        <v>101632</v>
      </c>
      <c r="B3155" s="80" t="s">
        <v>8801</v>
      </c>
      <c r="C3155" s="80" t="s">
        <v>1006</v>
      </c>
      <c r="D3155" s="80" t="s">
        <v>6059</v>
      </c>
      <c r="E3155" s="110">
        <v>23.53</v>
      </c>
      <c r="F3155" s="80" t="s">
        <v>5992</v>
      </c>
    </row>
    <row r="3156" spans="1:6" ht="13.5" x14ac:dyDescent="0.25">
      <c r="A3156" s="80">
        <v>101633</v>
      </c>
      <c r="B3156" s="80" t="s">
        <v>8802</v>
      </c>
      <c r="C3156" s="80" t="s">
        <v>1006</v>
      </c>
      <c r="D3156" s="80" t="s">
        <v>5991</v>
      </c>
      <c r="E3156" s="110">
        <v>90.8</v>
      </c>
      <c r="F3156" s="80" t="s">
        <v>5992</v>
      </c>
    </row>
    <row r="3157" spans="1:6" ht="13.5" x14ac:dyDescent="0.25">
      <c r="A3157" s="80">
        <v>101636</v>
      </c>
      <c r="B3157" s="80" t="s">
        <v>8803</v>
      </c>
      <c r="C3157" s="80" t="s">
        <v>1006</v>
      </c>
      <c r="D3157" s="80" t="s">
        <v>5991</v>
      </c>
      <c r="E3157" s="110">
        <v>138.4</v>
      </c>
      <c r="F3157" s="80" t="s">
        <v>5992</v>
      </c>
    </row>
    <row r="3158" spans="1:6" ht="13.5" x14ac:dyDescent="0.25">
      <c r="A3158" s="80">
        <v>101637</v>
      </c>
      <c r="B3158" s="80" t="s">
        <v>8804</v>
      </c>
      <c r="C3158" s="80" t="s">
        <v>1006</v>
      </c>
      <c r="D3158" s="80" t="s">
        <v>5991</v>
      </c>
      <c r="E3158" s="110">
        <v>131.08000000000001</v>
      </c>
      <c r="F3158" s="80" t="s">
        <v>5992</v>
      </c>
    </row>
    <row r="3159" spans="1:6" ht="13.5" x14ac:dyDescent="0.25">
      <c r="A3159" s="80">
        <v>101640</v>
      </c>
      <c r="B3159" s="80" t="s">
        <v>8805</v>
      </c>
      <c r="C3159" s="80" t="s">
        <v>1006</v>
      </c>
      <c r="D3159" s="80" t="s">
        <v>5991</v>
      </c>
      <c r="E3159" s="110">
        <v>98.85</v>
      </c>
      <c r="F3159" s="80" t="s">
        <v>5992</v>
      </c>
    </row>
    <row r="3160" spans="1:6" ht="13.5" x14ac:dyDescent="0.25">
      <c r="A3160" s="80">
        <v>101641</v>
      </c>
      <c r="B3160" s="80" t="s">
        <v>8806</v>
      </c>
      <c r="C3160" s="80" t="s">
        <v>1006</v>
      </c>
      <c r="D3160" s="80" t="s">
        <v>5991</v>
      </c>
      <c r="E3160" s="110">
        <v>51.08</v>
      </c>
      <c r="F3160" s="80" t="s">
        <v>5992</v>
      </c>
    </row>
    <row r="3161" spans="1:6" ht="13.5" x14ac:dyDescent="0.25">
      <c r="A3161" s="80">
        <v>101642</v>
      </c>
      <c r="B3161" s="80" t="s">
        <v>8807</v>
      </c>
      <c r="C3161" s="80" t="s">
        <v>1006</v>
      </c>
      <c r="D3161" s="80" t="s">
        <v>5991</v>
      </c>
      <c r="E3161" s="110">
        <v>25.5</v>
      </c>
      <c r="F3161" s="80" t="s">
        <v>5992</v>
      </c>
    </row>
    <row r="3162" spans="1:6" ht="13.5" x14ac:dyDescent="0.25">
      <c r="A3162" s="80">
        <v>101643</v>
      </c>
      <c r="B3162" s="80" t="s">
        <v>8808</v>
      </c>
      <c r="C3162" s="80" t="s">
        <v>1006</v>
      </c>
      <c r="D3162" s="80" t="s">
        <v>5991</v>
      </c>
      <c r="E3162" s="110">
        <v>44.55</v>
      </c>
      <c r="F3162" s="80" t="s">
        <v>5992</v>
      </c>
    </row>
    <row r="3163" spans="1:6" ht="13.5" x14ac:dyDescent="0.25">
      <c r="A3163" s="80">
        <v>101644</v>
      </c>
      <c r="B3163" s="80" t="s">
        <v>8809</v>
      </c>
      <c r="C3163" s="80" t="s">
        <v>1006</v>
      </c>
      <c r="D3163" s="80" t="s">
        <v>5991</v>
      </c>
      <c r="E3163" s="110">
        <v>60.38</v>
      </c>
      <c r="F3163" s="80" t="s">
        <v>5992</v>
      </c>
    </row>
    <row r="3164" spans="1:6" ht="13.5" x14ac:dyDescent="0.25">
      <c r="A3164" s="80">
        <v>101645</v>
      </c>
      <c r="B3164" s="80" t="s">
        <v>8810</v>
      </c>
      <c r="C3164" s="80" t="s">
        <v>1006</v>
      </c>
      <c r="D3164" s="80" t="s">
        <v>5991</v>
      </c>
      <c r="E3164" s="110">
        <v>28.45</v>
      </c>
      <c r="F3164" s="80" t="s">
        <v>5992</v>
      </c>
    </row>
    <row r="3165" spans="1:6" ht="13.5" x14ac:dyDescent="0.25">
      <c r="A3165" s="80">
        <v>101646</v>
      </c>
      <c r="B3165" s="80" t="s">
        <v>8811</v>
      </c>
      <c r="C3165" s="80" t="s">
        <v>1006</v>
      </c>
      <c r="D3165" s="80" t="s">
        <v>5991</v>
      </c>
      <c r="E3165" s="110">
        <v>37.86</v>
      </c>
      <c r="F3165" s="80" t="s">
        <v>5992</v>
      </c>
    </row>
    <row r="3166" spans="1:6" ht="13.5" x14ac:dyDescent="0.25">
      <c r="A3166" s="80">
        <v>101647</v>
      </c>
      <c r="B3166" s="80" t="s">
        <v>8812</v>
      </c>
      <c r="C3166" s="80" t="s">
        <v>1006</v>
      </c>
      <c r="D3166" s="80" t="s">
        <v>5991</v>
      </c>
      <c r="E3166" s="110">
        <v>69.75</v>
      </c>
      <c r="F3166" s="80" t="s">
        <v>5992</v>
      </c>
    </row>
    <row r="3167" spans="1:6" ht="13.5" x14ac:dyDescent="0.25">
      <c r="A3167" s="80">
        <v>101648</v>
      </c>
      <c r="B3167" s="80" t="s">
        <v>8813</v>
      </c>
      <c r="C3167" s="80" t="s">
        <v>1006</v>
      </c>
      <c r="D3167" s="80" t="s">
        <v>5991</v>
      </c>
      <c r="E3167" s="110">
        <v>53.89</v>
      </c>
      <c r="F3167" s="80" t="s">
        <v>5992</v>
      </c>
    </row>
    <row r="3168" spans="1:6" ht="13.5" x14ac:dyDescent="0.25">
      <c r="A3168" s="80">
        <v>101649</v>
      </c>
      <c r="B3168" s="80" t="s">
        <v>8814</v>
      </c>
      <c r="C3168" s="80" t="s">
        <v>1006</v>
      </c>
      <c r="D3168" s="80" t="s">
        <v>5991</v>
      </c>
      <c r="E3168" s="110">
        <v>62.14</v>
      </c>
      <c r="F3168" s="80" t="s">
        <v>5992</v>
      </c>
    </row>
    <row r="3169" spans="1:6" ht="13.5" x14ac:dyDescent="0.25">
      <c r="A3169" s="80">
        <v>101650</v>
      </c>
      <c r="B3169" s="80" t="s">
        <v>8815</v>
      </c>
      <c r="C3169" s="80" t="s">
        <v>1006</v>
      </c>
      <c r="D3169" s="80" t="s">
        <v>5991</v>
      </c>
      <c r="E3169" s="110">
        <v>72.260000000000005</v>
      </c>
      <c r="F3169" s="80" t="s">
        <v>5992</v>
      </c>
    </row>
    <row r="3170" spans="1:6" ht="13.5" x14ac:dyDescent="0.25">
      <c r="A3170" s="80">
        <v>101651</v>
      </c>
      <c r="B3170" s="80" t="s">
        <v>8816</v>
      </c>
      <c r="C3170" s="80" t="s">
        <v>1006</v>
      </c>
      <c r="D3170" s="80" t="s">
        <v>5991</v>
      </c>
      <c r="E3170" s="110">
        <v>69.040000000000006</v>
      </c>
      <c r="F3170" s="80" t="s">
        <v>5992</v>
      </c>
    </row>
    <row r="3171" spans="1:6" ht="13.5" x14ac:dyDescent="0.25">
      <c r="A3171" s="80">
        <v>101652</v>
      </c>
      <c r="B3171" s="80" t="s">
        <v>8817</v>
      </c>
      <c r="C3171" s="80" t="s">
        <v>1006</v>
      </c>
      <c r="D3171" s="80" t="s">
        <v>5991</v>
      </c>
      <c r="E3171" s="110">
        <v>351.05</v>
      </c>
      <c r="F3171" s="80" t="s">
        <v>5992</v>
      </c>
    </row>
    <row r="3172" spans="1:6" ht="13.5" x14ac:dyDescent="0.25">
      <c r="A3172" s="80">
        <v>101653</v>
      </c>
      <c r="B3172" s="80" t="s">
        <v>8818</v>
      </c>
      <c r="C3172" s="80" t="s">
        <v>1006</v>
      </c>
      <c r="D3172" s="80" t="s">
        <v>5991</v>
      </c>
      <c r="E3172" s="110">
        <v>226.41</v>
      </c>
      <c r="F3172" s="80" t="s">
        <v>5992</v>
      </c>
    </row>
    <row r="3173" spans="1:6" ht="13.5" x14ac:dyDescent="0.25">
      <c r="A3173" s="80">
        <v>101654</v>
      </c>
      <c r="B3173" s="80" t="s">
        <v>8819</v>
      </c>
      <c r="C3173" s="80" t="s">
        <v>1006</v>
      </c>
      <c r="D3173" s="80" t="s">
        <v>5991</v>
      </c>
      <c r="E3173" s="110">
        <v>307.08</v>
      </c>
      <c r="F3173" s="80" t="s">
        <v>5992</v>
      </c>
    </row>
    <row r="3174" spans="1:6" ht="13.5" x14ac:dyDescent="0.25">
      <c r="A3174" s="80">
        <v>101655</v>
      </c>
      <c r="B3174" s="80" t="s">
        <v>8820</v>
      </c>
      <c r="C3174" s="80" t="s">
        <v>1006</v>
      </c>
      <c r="D3174" s="80" t="s">
        <v>5991</v>
      </c>
      <c r="E3174" s="110">
        <v>501.82</v>
      </c>
      <c r="F3174" s="80" t="s">
        <v>5992</v>
      </c>
    </row>
    <row r="3175" spans="1:6" ht="13.5" x14ac:dyDescent="0.25">
      <c r="A3175" s="80">
        <v>101656</v>
      </c>
      <c r="B3175" s="80" t="s">
        <v>8821</v>
      </c>
      <c r="C3175" s="80" t="s">
        <v>1006</v>
      </c>
      <c r="D3175" s="80" t="s">
        <v>5991</v>
      </c>
      <c r="E3175" s="110">
        <v>547.28</v>
      </c>
      <c r="F3175" s="80" t="s">
        <v>5992</v>
      </c>
    </row>
    <row r="3176" spans="1:6" ht="13.5" x14ac:dyDescent="0.25">
      <c r="A3176" s="80">
        <v>101657</v>
      </c>
      <c r="B3176" s="80" t="s">
        <v>8822</v>
      </c>
      <c r="C3176" s="80" t="s">
        <v>1006</v>
      </c>
      <c r="D3176" s="80" t="s">
        <v>5991</v>
      </c>
      <c r="E3176" s="110">
        <v>644.14</v>
      </c>
      <c r="F3176" s="80" t="s">
        <v>5992</v>
      </c>
    </row>
    <row r="3177" spans="1:6" ht="13.5" x14ac:dyDescent="0.25">
      <c r="A3177" s="80">
        <v>101658</v>
      </c>
      <c r="B3177" s="80" t="s">
        <v>8823</v>
      </c>
      <c r="C3177" s="80" t="s">
        <v>1006</v>
      </c>
      <c r="D3177" s="80" t="s">
        <v>5991</v>
      </c>
      <c r="E3177" s="110">
        <v>843.29</v>
      </c>
      <c r="F3177" s="80" t="s">
        <v>5992</v>
      </c>
    </row>
    <row r="3178" spans="1:6" ht="13.5" x14ac:dyDescent="0.25">
      <c r="A3178" s="80">
        <v>101659</v>
      </c>
      <c r="B3178" s="80" t="s">
        <v>8824</v>
      </c>
      <c r="C3178" s="80" t="s">
        <v>1006</v>
      </c>
      <c r="D3178" s="80" t="s">
        <v>5991</v>
      </c>
      <c r="E3178" s="110">
        <v>967.15</v>
      </c>
      <c r="F3178" s="80" t="s">
        <v>5992</v>
      </c>
    </row>
    <row r="3179" spans="1:6" ht="13.5" x14ac:dyDescent="0.25">
      <c r="A3179" s="80">
        <v>101660</v>
      </c>
      <c r="B3179" s="80" t="s">
        <v>8825</v>
      </c>
      <c r="C3179" s="80" t="s">
        <v>1006</v>
      </c>
      <c r="D3179" s="80" t="s">
        <v>5991</v>
      </c>
      <c r="E3179" s="111">
        <v>1551.87</v>
      </c>
      <c r="F3179" s="80" t="s">
        <v>5992</v>
      </c>
    </row>
    <row r="3180" spans="1:6" ht="13.5" x14ac:dyDescent="0.25">
      <c r="A3180" s="80">
        <v>101661</v>
      </c>
      <c r="B3180" s="80" t="s">
        <v>8826</v>
      </c>
      <c r="C3180" s="80" t="s">
        <v>1006</v>
      </c>
      <c r="D3180" s="80" t="s">
        <v>5991</v>
      </c>
      <c r="E3180" s="110">
        <v>111.02</v>
      </c>
      <c r="F3180" s="80" t="s">
        <v>5992</v>
      </c>
    </row>
    <row r="3181" spans="1:6" ht="13.5" x14ac:dyDescent="0.25">
      <c r="A3181" s="80">
        <v>101662</v>
      </c>
      <c r="B3181" s="80" t="s">
        <v>8827</v>
      </c>
      <c r="C3181" s="80" t="s">
        <v>1006</v>
      </c>
      <c r="D3181" s="80" t="s">
        <v>5991</v>
      </c>
      <c r="E3181" s="110">
        <v>489.77</v>
      </c>
      <c r="F3181" s="80" t="s">
        <v>5992</v>
      </c>
    </row>
    <row r="3182" spans="1:6" ht="13.5" x14ac:dyDescent="0.25">
      <c r="A3182" s="80">
        <v>101663</v>
      </c>
      <c r="B3182" s="80" t="s">
        <v>8828</v>
      </c>
      <c r="C3182" s="80" t="s">
        <v>1006</v>
      </c>
      <c r="D3182" s="80" t="s">
        <v>5991</v>
      </c>
      <c r="E3182" s="110">
        <v>23.1</v>
      </c>
      <c r="F3182" s="80" t="s">
        <v>5992</v>
      </c>
    </row>
    <row r="3183" spans="1:6" ht="13.5" x14ac:dyDescent="0.25">
      <c r="A3183" s="80">
        <v>101664</v>
      </c>
      <c r="B3183" s="80" t="s">
        <v>8829</v>
      </c>
      <c r="C3183" s="80" t="s">
        <v>1006</v>
      </c>
      <c r="D3183" s="80" t="s">
        <v>5991</v>
      </c>
      <c r="E3183" s="110">
        <v>24.19</v>
      </c>
      <c r="F3183" s="80" t="s">
        <v>5992</v>
      </c>
    </row>
    <row r="3184" spans="1:6" ht="13.5" x14ac:dyDescent="0.25">
      <c r="A3184" s="80">
        <v>101665</v>
      </c>
      <c r="B3184" s="80" t="s">
        <v>8830</v>
      </c>
      <c r="C3184" s="80" t="s">
        <v>1006</v>
      </c>
      <c r="D3184" s="80" t="s">
        <v>5991</v>
      </c>
      <c r="E3184" s="110">
        <v>28.91</v>
      </c>
      <c r="F3184" s="80" t="s">
        <v>5992</v>
      </c>
    </row>
    <row r="3185" spans="1:6" ht="13.5" x14ac:dyDescent="0.25">
      <c r="A3185" s="80">
        <v>101666</v>
      </c>
      <c r="B3185" s="80" t="s">
        <v>8831</v>
      </c>
      <c r="C3185" s="80" t="s">
        <v>1006</v>
      </c>
      <c r="D3185" s="80" t="s">
        <v>5991</v>
      </c>
      <c r="E3185" s="110">
        <v>290.89</v>
      </c>
      <c r="F3185" s="80" t="s">
        <v>5992</v>
      </c>
    </row>
    <row r="3186" spans="1:6" ht="13.5" x14ac:dyDescent="0.25">
      <c r="A3186" s="80">
        <v>102085</v>
      </c>
      <c r="B3186" s="80" t="s">
        <v>8832</v>
      </c>
      <c r="C3186" s="80" t="s">
        <v>1006</v>
      </c>
      <c r="D3186" s="80" t="s">
        <v>6059</v>
      </c>
      <c r="E3186" s="110">
        <v>130.19</v>
      </c>
      <c r="F3186" s="80" t="s">
        <v>5992</v>
      </c>
    </row>
    <row r="3187" spans="1:6" ht="13.5" x14ac:dyDescent="0.25">
      <c r="A3187" s="80">
        <v>100578</v>
      </c>
      <c r="B3187" s="80" t="s">
        <v>8833</v>
      </c>
      <c r="C3187" s="80" t="s">
        <v>1006</v>
      </c>
      <c r="D3187" s="80" t="s">
        <v>5991</v>
      </c>
      <c r="E3187" s="110">
        <v>429.79</v>
      </c>
      <c r="F3187" s="80" t="s">
        <v>5992</v>
      </c>
    </row>
    <row r="3188" spans="1:6" ht="13.5" x14ac:dyDescent="0.25">
      <c r="A3188" s="80">
        <v>100579</v>
      </c>
      <c r="B3188" s="80" t="s">
        <v>8834</v>
      </c>
      <c r="C3188" s="80" t="s">
        <v>1006</v>
      </c>
      <c r="D3188" s="80" t="s">
        <v>5991</v>
      </c>
      <c r="E3188" s="110">
        <v>471.26</v>
      </c>
      <c r="F3188" s="80" t="s">
        <v>5992</v>
      </c>
    </row>
    <row r="3189" spans="1:6" ht="13.5" x14ac:dyDescent="0.25">
      <c r="A3189" s="80">
        <v>100580</v>
      </c>
      <c r="B3189" s="80" t="s">
        <v>8835</v>
      </c>
      <c r="C3189" s="80" t="s">
        <v>1006</v>
      </c>
      <c r="D3189" s="80" t="s">
        <v>5991</v>
      </c>
      <c r="E3189" s="110">
        <v>513.01</v>
      </c>
      <c r="F3189" s="80" t="s">
        <v>5992</v>
      </c>
    </row>
    <row r="3190" spans="1:6" ht="13.5" x14ac:dyDescent="0.25">
      <c r="A3190" s="80">
        <v>100581</v>
      </c>
      <c r="B3190" s="80" t="s">
        <v>8836</v>
      </c>
      <c r="C3190" s="80" t="s">
        <v>1006</v>
      </c>
      <c r="D3190" s="80" t="s">
        <v>5991</v>
      </c>
      <c r="E3190" s="110">
        <v>491.81</v>
      </c>
      <c r="F3190" s="80" t="s">
        <v>5992</v>
      </c>
    </row>
    <row r="3191" spans="1:6" ht="13.5" x14ac:dyDescent="0.25">
      <c r="A3191" s="80">
        <v>100582</v>
      </c>
      <c r="B3191" s="80" t="s">
        <v>8837</v>
      </c>
      <c r="C3191" s="80" t="s">
        <v>1006</v>
      </c>
      <c r="D3191" s="80" t="s">
        <v>5991</v>
      </c>
      <c r="E3191" s="110">
        <v>566.9</v>
      </c>
      <c r="F3191" s="80" t="s">
        <v>5992</v>
      </c>
    </row>
    <row r="3192" spans="1:6" ht="13.5" x14ac:dyDescent="0.25">
      <c r="A3192" s="80">
        <v>100583</v>
      </c>
      <c r="B3192" s="80" t="s">
        <v>8838</v>
      </c>
      <c r="C3192" s="80" t="s">
        <v>1006</v>
      </c>
      <c r="D3192" s="80" t="s">
        <v>5991</v>
      </c>
      <c r="E3192" s="110">
        <v>513.75</v>
      </c>
      <c r="F3192" s="80" t="s">
        <v>5992</v>
      </c>
    </row>
    <row r="3193" spans="1:6" ht="13.5" x14ac:dyDescent="0.25">
      <c r="A3193" s="80">
        <v>100584</v>
      </c>
      <c r="B3193" s="80" t="s">
        <v>8839</v>
      </c>
      <c r="C3193" s="80" t="s">
        <v>1006</v>
      </c>
      <c r="D3193" s="80" t="s">
        <v>5991</v>
      </c>
      <c r="E3193" s="110">
        <v>559.01</v>
      </c>
      <c r="F3193" s="80" t="s">
        <v>5992</v>
      </c>
    </row>
    <row r="3194" spans="1:6" ht="13.5" x14ac:dyDescent="0.25">
      <c r="A3194" s="80">
        <v>100585</v>
      </c>
      <c r="B3194" s="80" t="s">
        <v>8840</v>
      </c>
      <c r="C3194" s="80" t="s">
        <v>1006</v>
      </c>
      <c r="D3194" s="80" t="s">
        <v>5991</v>
      </c>
      <c r="E3194" s="110">
        <v>556.44000000000005</v>
      </c>
      <c r="F3194" s="80" t="s">
        <v>5992</v>
      </c>
    </row>
    <row r="3195" spans="1:6" ht="13.5" x14ac:dyDescent="0.25">
      <c r="A3195" s="80">
        <v>100586</v>
      </c>
      <c r="B3195" s="80" t="s">
        <v>8841</v>
      </c>
      <c r="C3195" s="80" t="s">
        <v>1006</v>
      </c>
      <c r="D3195" s="80" t="s">
        <v>5991</v>
      </c>
      <c r="E3195" s="110">
        <v>628.65</v>
      </c>
      <c r="F3195" s="80" t="s">
        <v>5992</v>
      </c>
    </row>
    <row r="3196" spans="1:6" ht="13.5" x14ac:dyDescent="0.25">
      <c r="A3196" s="80">
        <v>100587</v>
      </c>
      <c r="B3196" s="80" t="s">
        <v>8842</v>
      </c>
      <c r="C3196" s="80" t="s">
        <v>1006</v>
      </c>
      <c r="D3196" s="80" t="s">
        <v>5991</v>
      </c>
      <c r="E3196" s="110">
        <v>600.52</v>
      </c>
      <c r="F3196" s="80" t="s">
        <v>5992</v>
      </c>
    </row>
    <row r="3197" spans="1:6" ht="13.5" x14ac:dyDescent="0.25">
      <c r="A3197" s="80">
        <v>100588</v>
      </c>
      <c r="B3197" s="80" t="s">
        <v>8843</v>
      </c>
      <c r="C3197" s="80" t="s">
        <v>1006</v>
      </c>
      <c r="D3197" s="80" t="s">
        <v>5991</v>
      </c>
      <c r="E3197" s="110">
        <v>656.66</v>
      </c>
      <c r="F3197" s="80" t="s">
        <v>5992</v>
      </c>
    </row>
    <row r="3198" spans="1:6" ht="13.5" x14ac:dyDescent="0.25">
      <c r="A3198" s="80">
        <v>100589</v>
      </c>
      <c r="B3198" s="80" t="s">
        <v>8844</v>
      </c>
      <c r="C3198" s="80" t="s">
        <v>1006</v>
      </c>
      <c r="D3198" s="80" t="s">
        <v>5991</v>
      </c>
      <c r="E3198" s="110">
        <v>661.16</v>
      </c>
      <c r="F3198" s="80" t="s">
        <v>5992</v>
      </c>
    </row>
    <row r="3199" spans="1:6" ht="13.5" x14ac:dyDescent="0.25">
      <c r="A3199" s="80">
        <v>100590</v>
      </c>
      <c r="B3199" s="80" t="s">
        <v>8845</v>
      </c>
      <c r="C3199" s="80" t="s">
        <v>1006</v>
      </c>
      <c r="D3199" s="80" t="s">
        <v>5991</v>
      </c>
      <c r="E3199" s="110">
        <v>716.39</v>
      </c>
      <c r="F3199" s="80" t="s">
        <v>5992</v>
      </c>
    </row>
    <row r="3200" spans="1:6" ht="13.5" x14ac:dyDescent="0.25">
      <c r="A3200" s="80">
        <v>100591</v>
      </c>
      <c r="B3200" s="80" t="s">
        <v>8846</v>
      </c>
      <c r="C3200" s="80" t="s">
        <v>1006</v>
      </c>
      <c r="D3200" s="80" t="s">
        <v>5991</v>
      </c>
      <c r="E3200" s="110">
        <v>659.46</v>
      </c>
      <c r="F3200" s="80" t="s">
        <v>5992</v>
      </c>
    </row>
    <row r="3201" spans="1:6" ht="13.5" x14ac:dyDescent="0.25">
      <c r="A3201" s="80">
        <v>100592</v>
      </c>
      <c r="B3201" s="80" t="s">
        <v>8847</v>
      </c>
      <c r="C3201" s="80" t="s">
        <v>1006</v>
      </c>
      <c r="D3201" s="80" t="s">
        <v>5991</v>
      </c>
      <c r="E3201" s="110">
        <v>705.29</v>
      </c>
      <c r="F3201" s="80" t="s">
        <v>5992</v>
      </c>
    </row>
    <row r="3202" spans="1:6" ht="13.5" x14ac:dyDescent="0.25">
      <c r="A3202" s="80">
        <v>100593</v>
      </c>
      <c r="B3202" s="80" t="s">
        <v>8848</v>
      </c>
      <c r="C3202" s="80" t="s">
        <v>1006</v>
      </c>
      <c r="D3202" s="80" t="s">
        <v>5991</v>
      </c>
      <c r="E3202" s="110">
        <v>706.08</v>
      </c>
      <c r="F3202" s="80" t="s">
        <v>5992</v>
      </c>
    </row>
    <row r="3203" spans="1:6" ht="13.5" x14ac:dyDescent="0.25">
      <c r="A3203" s="80">
        <v>100594</v>
      </c>
      <c r="B3203" s="80" t="s">
        <v>8849</v>
      </c>
      <c r="C3203" s="80" t="s">
        <v>1006</v>
      </c>
      <c r="D3203" s="80" t="s">
        <v>5991</v>
      </c>
      <c r="E3203" s="110">
        <v>783.98</v>
      </c>
      <c r="F3203" s="80" t="s">
        <v>5992</v>
      </c>
    </row>
    <row r="3204" spans="1:6" ht="13.5" x14ac:dyDescent="0.25">
      <c r="A3204" s="80">
        <v>100595</v>
      </c>
      <c r="B3204" s="80" t="s">
        <v>8850</v>
      </c>
      <c r="C3204" s="80" t="s">
        <v>1006</v>
      </c>
      <c r="D3204" s="80" t="s">
        <v>5991</v>
      </c>
      <c r="E3204" s="110">
        <v>845.81</v>
      </c>
      <c r="F3204" s="80" t="s">
        <v>5992</v>
      </c>
    </row>
    <row r="3205" spans="1:6" ht="13.5" x14ac:dyDescent="0.25">
      <c r="A3205" s="80">
        <v>100596</v>
      </c>
      <c r="B3205" s="80" t="s">
        <v>8851</v>
      </c>
      <c r="C3205" s="80" t="s">
        <v>1006</v>
      </c>
      <c r="D3205" s="80" t="s">
        <v>5991</v>
      </c>
      <c r="E3205" s="110">
        <v>951.12</v>
      </c>
      <c r="F3205" s="80" t="s">
        <v>5992</v>
      </c>
    </row>
    <row r="3206" spans="1:6" ht="13.5" x14ac:dyDescent="0.25">
      <c r="A3206" s="80">
        <v>100597</v>
      </c>
      <c r="B3206" s="80" t="s">
        <v>8852</v>
      </c>
      <c r="C3206" s="80" t="s">
        <v>1006</v>
      </c>
      <c r="D3206" s="80" t="s">
        <v>5991</v>
      </c>
      <c r="E3206" s="110">
        <v>974.73</v>
      </c>
      <c r="F3206" s="80" t="s">
        <v>5992</v>
      </c>
    </row>
    <row r="3207" spans="1:6" ht="13.5" x14ac:dyDescent="0.25">
      <c r="A3207" s="80">
        <v>100598</v>
      </c>
      <c r="B3207" s="80" t="s">
        <v>8853</v>
      </c>
      <c r="C3207" s="80" t="s">
        <v>1006</v>
      </c>
      <c r="D3207" s="80" t="s">
        <v>5991</v>
      </c>
      <c r="E3207" s="111">
        <v>1061.57</v>
      </c>
      <c r="F3207" s="80" t="s">
        <v>5992</v>
      </c>
    </row>
    <row r="3208" spans="1:6" ht="13.5" x14ac:dyDescent="0.25">
      <c r="A3208" s="80">
        <v>100599</v>
      </c>
      <c r="B3208" s="80" t="s">
        <v>8854</v>
      </c>
      <c r="C3208" s="80" t="s">
        <v>1006</v>
      </c>
      <c r="D3208" s="80" t="s">
        <v>5991</v>
      </c>
      <c r="E3208" s="110">
        <v>463.57</v>
      </c>
      <c r="F3208" s="80" t="s">
        <v>5992</v>
      </c>
    </row>
    <row r="3209" spans="1:6" ht="13.5" x14ac:dyDescent="0.25">
      <c r="A3209" s="80">
        <v>100600</v>
      </c>
      <c r="B3209" s="80" t="s">
        <v>8855</v>
      </c>
      <c r="C3209" s="80" t="s">
        <v>1006</v>
      </c>
      <c r="D3209" s="80" t="s">
        <v>5991</v>
      </c>
      <c r="E3209" s="110">
        <v>557.08000000000004</v>
      </c>
      <c r="F3209" s="80" t="s">
        <v>5992</v>
      </c>
    </row>
    <row r="3210" spans="1:6" ht="13.5" x14ac:dyDescent="0.25">
      <c r="A3210" s="80">
        <v>100601</v>
      </c>
      <c r="B3210" s="80" t="s">
        <v>8856</v>
      </c>
      <c r="C3210" s="80" t="s">
        <v>1006</v>
      </c>
      <c r="D3210" s="80" t="s">
        <v>5991</v>
      </c>
      <c r="E3210" s="110">
        <v>720.66</v>
      </c>
      <c r="F3210" s="80" t="s">
        <v>5992</v>
      </c>
    </row>
    <row r="3211" spans="1:6" ht="13.5" x14ac:dyDescent="0.25">
      <c r="A3211" s="80">
        <v>100602</v>
      </c>
      <c r="B3211" s="80" t="s">
        <v>8857</v>
      </c>
      <c r="C3211" s="80" t="s">
        <v>1006</v>
      </c>
      <c r="D3211" s="80" t="s">
        <v>5991</v>
      </c>
      <c r="E3211" s="110">
        <v>924.66</v>
      </c>
      <c r="F3211" s="80" t="s">
        <v>5992</v>
      </c>
    </row>
    <row r="3212" spans="1:6" ht="13.5" x14ac:dyDescent="0.25">
      <c r="A3212" s="80">
        <v>100603</v>
      </c>
      <c r="B3212" s="80" t="s">
        <v>8858</v>
      </c>
      <c r="C3212" s="80" t="s">
        <v>1006</v>
      </c>
      <c r="D3212" s="80" t="s">
        <v>5991</v>
      </c>
      <c r="E3212" s="111">
        <v>1447.47</v>
      </c>
      <c r="F3212" s="80" t="s">
        <v>5992</v>
      </c>
    </row>
    <row r="3213" spans="1:6" ht="13.5" x14ac:dyDescent="0.25">
      <c r="A3213" s="80">
        <v>100604</v>
      </c>
      <c r="B3213" s="80" t="s">
        <v>8859</v>
      </c>
      <c r="C3213" s="80" t="s">
        <v>1006</v>
      </c>
      <c r="D3213" s="80" t="s">
        <v>5991</v>
      </c>
      <c r="E3213" s="110">
        <v>588.79999999999995</v>
      </c>
      <c r="F3213" s="80" t="s">
        <v>5992</v>
      </c>
    </row>
    <row r="3214" spans="1:6" ht="13.5" x14ac:dyDescent="0.25">
      <c r="A3214" s="80">
        <v>100605</v>
      </c>
      <c r="B3214" s="80" t="s">
        <v>8860</v>
      </c>
      <c r="C3214" s="80" t="s">
        <v>1006</v>
      </c>
      <c r="D3214" s="80" t="s">
        <v>5991</v>
      </c>
      <c r="E3214" s="110">
        <v>963.75</v>
      </c>
      <c r="F3214" s="80" t="s">
        <v>5992</v>
      </c>
    </row>
    <row r="3215" spans="1:6" ht="13.5" x14ac:dyDescent="0.25">
      <c r="A3215" s="80">
        <v>100606</v>
      </c>
      <c r="B3215" s="80" t="s">
        <v>8861</v>
      </c>
      <c r="C3215" s="80" t="s">
        <v>1006</v>
      </c>
      <c r="D3215" s="80" t="s">
        <v>5991</v>
      </c>
      <c r="E3215" s="111">
        <v>1495.88</v>
      </c>
      <c r="F3215" s="80" t="s">
        <v>5992</v>
      </c>
    </row>
    <row r="3216" spans="1:6" ht="13.5" x14ac:dyDescent="0.25">
      <c r="A3216" s="80">
        <v>100607</v>
      </c>
      <c r="B3216" s="80" t="s">
        <v>8862</v>
      </c>
      <c r="C3216" s="80" t="s">
        <v>1006</v>
      </c>
      <c r="D3216" s="80" t="s">
        <v>5991</v>
      </c>
      <c r="E3216" s="110">
        <v>603.66</v>
      </c>
      <c r="F3216" s="80" t="s">
        <v>5992</v>
      </c>
    </row>
    <row r="3217" spans="1:6" ht="13.5" x14ac:dyDescent="0.25">
      <c r="A3217" s="80">
        <v>100608</v>
      </c>
      <c r="B3217" s="80" t="s">
        <v>8863</v>
      </c>
      <c r="C3217" s="80" t="s">
        <v>1006</v>
      </c>
      <c r="D3217" s="80" t="s">
        <v>5991</v>
      </c>
      <c r="E3217" s="110">
        <v>982.96</v>
      </c>
      <c r="F3217" s="80" t="s">
        <v>5992</v>
      </c>
    </row>
    <row r="3218" spans="1:6" ht="13.5" x14ac:dyDescent="0.25">
      <c r="A3218" s="80">
        <v>100609</v>
      </c>
      <c r="B3218" s="80" t="s">
        <v>8864</v>
      </c>
      <c r="C3218" s="80" t="s">
        <v>1006</v>
      </c>
      <c r="D3218" s="80" t="s">
        <v>5991</v>
      </c>
      <c r="E3218" s="111">
        <v>1521.83</v>
      </c>
      <c r="F3218" s="80" t="s">
        <v>5992</v>
      </c>
    </row>
    <row r="3219" spans="1:6" ht="13.5" x14ac:dyDescent="0.25">
      <c r="A3219" s="80">
        <v>100610</v>
      </c>
      <c r="B3219" s="80" t="s">
        <v>8865</v>
      </c>
      <c r="C3219" s="80" t="s">
        <v>1006</v>
      </c>
      <c r="D3219" s="80" t="s">
        <v>5991</v>
      </c>
      <c r="E3219" s="110">
        <v>618.53</v>
      </c>
      <c r="F3219" s="80" t="s">
        <v>5992</v>
      </c>
    </row>
    <row r="3220" spans="1:6" ht="13.5" x14ac:dyDescent="0.25">
      <c r="A3220" s="80">
        <v>100611</v>
      </c>
      <c r="B3220" s="80" t="s">
        <v>8866</v>
      </c>
      <c r="C3220" s="80" t="s">
        <v>1006</v>
      </c>
      <c r="D3220" s="80" t="s">
        <v>5991</v>
      </c>
      <c r="E3220" s="110">
        <v>788.6</v>
      </c>
      <c r="F3220" s="80" t="s">
        <v>5992</v>
      </c>
    </row>
    <row r="3221" spans="1:6" ht="13.5" x14ac:dyDescent="0.25">
      <c r="A3221" s="80">
        <v>100612</v>
      </c>
      <c r="B3221" s="80" t="s">
        <v>8867</v>
      </c>
      <c r="C3221" s="80" t="s">
        <v>1006</v>
      </c>
      <c r="D3221" s="80" t="s">
        <v>5991</v>
      </c>
      <c r="E3221" s="111">
        <v>1001.76</v>
      </c>
      <c r="F3221" s="80" t="s">
        <v>5992</v>
      </c>
    </row>
    <row r="3222" spans="1:6" ht="13.5" x14ac:dyDescent="0.25">
      <c r="A3222" s="80">
        <v>100613</v>
      </c>
      <c r="B3222" s="80" t="s">
        <v>8868</v>
      </c>
      <c r="C3222" s="80" t="s">
        <v>1006</v>
      </c>
      <c r="D3222" s="80" t="s">
        <v>5991</v>
      </c>
      <c r="E3222" s="111">
        <v>1546.97</v>
      </c>
      <c r="F3222" s="80" t="s">
        <v>5992</v>
      </c>
    </row>
    <row r="3223" spans="1:6" ht="13.5" x14ac:dyDescent="0.25">
      <c r="A3223" s="80">
        <v>100614</v>
      </c>
      <c r="B3223" s="80" t="s">
        <v>8869</v>
      </c>
      <c r="C3223" s="80" t="s">
        <v>1006</v>
      </c>
      <c r="D3223" s="80" t="s">
        <v>5991</v>
      </c>
      <c r="E3223" s="110">
        <v>821.9</v>
      </c>
      <c r="F3223" s="80" t="s">
        <v>5992</v>
      </c>
    </row>
    <row r="3224" spans="1:6" ht="13.5" x14ac:dyDescent="0.25">
      <c r="A3224" s="80">
        <v>100615</v>
      </c>
      <c r="B3224" s="80" t="s">
        <v>8870</v>
      </c>
      <c r="C3224" s="80" t="s">
        <v>1006</v>
      </c>
      <c r="D3224" s="80" t="s">
        <v>5991</v>
      </c>
      <c r="E3224" s="111">
        <v>1038.93</v>
      </c>
      <c r="F3224" s="80" t="s">
        <v>5992</v>
      </c>
    </row>
    <row r="3225" spans="1:6" ht="13.5" x14ac:dyDescent="0.25">
      <c r="A3225" s="80">
        <v>100616</v>
      </c>
      <c r="B3225" s="80" t="s">
        <v>8871</v>
      </c>
      <c r="C3225" s="80" t="s">
        <v>1006</v>
      </c>
      <c r="D3225" s="80" t="s">
        <v>5991</v>
      </c>
      <c r="E3225" s="111">
        <v>1599.87</v>
      </c>
      <c r="F3225" s="80" t="s">
        <v>5992</v>
      </c>
    </row>
    <row r="3226" spans="1:6" ht="13.5" x14ac:dyDescent="0.25">
      <c r="A3226" s="80">
        <v>100617</v>
      </c>
      <c r="B3226" s="80" t="s">
        <v>8872</v>
      </c>
      <c r="C3226" s="80" t="s">
        <v>1006</v>
      </c>
      <c r="D3226" s="80" t="s">
        <v>5991</v>
      </c>
      <c r="E3226" s="111">
        <v>1075.83</v>
      </c>
      <c r="F3226" s="80" t="s">
        <v>5992</v>
      </c>
    </row>
    <row r="3227" spans="1:6" ht="13.5" x14ac:dyDescent="0.25">
      <c r="A3227" s="80">
        <v>100618</v>
      </c>
      <c r="B3227" s="80" t="s">
        <v>8873</v>
      </c>
      <c r="C3227" s="80" t="s">
        <v>1006</v>
      </c>
      <c r="D3227" s="80" t="s">
        <v>5991</v>
      </c>
      <c r="E3227" s="111">
        <v>1660.59</v>
      </c>
      <c r="F3227" s="80" t="s">
        <v>5992</v>
      </c>
    </row>
    <row r="3228" spans="1:6" ht="13.5" x14ac:dyDescent="0.25">
      <c r="A3228" s="80">
        <v>100619</v>
      </c>
      <c r="B3228" s="80" t="s">
        <v>8874</v>
      </c>
      <c r="C3228" s="80" t="s">
        <v>1006</v>
      </c>
      <c r="D3228" s="80" t="s">
        <v>5991</v>
      </c>
      <c r="E3228" s="110">
        <v>599.80999999999995</v>
      </c>
      <c r="F3228" s="80" t="s">
        <v>5992</v>
      </c>
    </row>
    <row r="3229" spans="1:6" ht="13.5" x14ac:dyDescent="0.25">
      <c r="A3229" s="80">
        <v>100620</v>
      </c>
      <c r="B3229" s="80" t="s">
        <v>8875</v>
      </c>
      <c r="C3229" s="80" t="s">
        <v>1006</v>
      </c>
      <c r="D3229" s="80" t="s">
        <v>5991</v>
      </c>
      <c r="E3229" s="111">
        <v>3717.46</v>
      </c>
      <c r="F3229" s="80" t="s">
        <v>5992</v>
      </c>
    </row>
    <row r="3230" spans="1:6" ht="13.5" x14ac:dyDescent="0.25">
      <c r="A3230" s="80">
        <v>100621</v>
      </c>
      <c r="B3230" s="80" t="s">
        <v>8876</v>
      </c>
      <c r="C3230" s="80" t="s">
        <v>1006</v>
      </c>
      <c r="D3230" s="80" t="s">
        <v>5991</v>
      </c>
      <c r="E3230" s="111">
        <v>4197.7</v>
      </c>
      <c r="F3230" s="80" t="s">
        <v>5992</v>
      </c>
    </row>
    <row r="3231" spans="1:6" ht="13.5" x14ac:dyDescent="0.25">
      <c r="A3231" s="80">
        <v>100622</v>
      </c>
      <c r="B3231" s="80" t="s">
        <v>8877</v>
      </c>
      <c r="C3231" s="80" t="s">
        <v>1006</v>
      </c>
      <c r="D3231" s="80" t="s">
        <v>5991</v>
      </c>
      <c r="E3231" s="111">
        <v>2732.69</v>
      </c>
      <c r="F3231" s="80" t="s">
        <v>5992</v>
      </c>
    </row>
    <row r="3232" spans="1:6" ht="13.5" x14ac:dyDescent="0.25">
      <c r="A3232" s="80">
        <v>100623</v>
      </c>
      <c r="B3232" s="80" t="s">
        <v>8878</v>
      </c>
      <c r="C3232" s="80" t="s">
        <v>1006</v>
      </c>
      <c r="D3232" s="80" t="s">
        <v>5991</v>
      </c>
      <c r="E3232" s="111">
        <v>2891.71</v>
      </c>
      <c r="F3232" s="80" t="s">
        <v>5992</v>
      </c>
    </row>
    <row r="3233" spans="1:6" ht="13.5" x14ac:dyDescent="0.25">
      <c r="A3233" s="80">
        <v>97600</v>
      </c>
      <c r="B3233" s="80" t="s">
        <v>8879</v>
      </c>
      <c r="C3233" s="80" t="s">
        <v>1006</v>
      </c>
      <c r="D3233" s="80" t="s">
        <v>5991</v>
      </c>
      <c r="E3233" s="110">
        <v>370.88</v>
      </c>
      <c r="F3233" s="80" t="s">
        <v>5992</v>
      </c>
    </row>
    <row r="3234" spans="1:6" ht="13.5" x14ac:dyDescent="0.25">
      <c r="A3234" s="80">
        <v>97601</v>
      </c>
      <c r="B3234" s="80" t="s">
        <v>8880</v>
      </c>
      <c r="C3234" s="80" t="s">
        <v>1006</v>
      </c>
      <c r="D3234" s="80" t="s">
        <v>5991</v>
      </c>
      <c r="E3234" s="110">
        <v>389.93</v>
      </c>
      <c r="F3234" s="80" t="s">
        <v>5992</v>
      </c>
    </row>
    <row r="3235" spans="1:6" ht="13.5" x14ac:dyDescent="0.25">
      <c r="A3235" s="80">
        <v>97605</v>
      </c>
      <c r="B3235" s="80" t="s">
        <v>8881</v>
      </c>
      <c r="C3235" s="80" t="s">
        <v>1006</v>
      </c>
      <c r="D3235" s="80" t="s">
        <v>6059</v>
      </c>
      <c r="E3235" s="110">
        <v>64.540000000000006</v>
      </c>
      <c r="F3235" s="80" t="s">
        <v>5992</v>
      </c>
    </row>
    <row r="3236" spans="1:6" ht="13.5" x14ac:dyDescent="0.25">
      <c r="A3236" s="80">
        <v>97606</v>
      </c>
      <c r="B3236" s="80" t="s">
        <v>8882</v>
      </c>
      <c r="C3236" s="80" t="s">
        <v>1006</v>
      </c>
      <c r="D3236" s="80" t="s">
        <v>5991</v>
      </c>
      <c r="E3236" s="110">
        <v>71.900000000000006</v>
      </c>
      <c r="F3236" s="80" t="s">
        <v>5992</v>
      </c>
    </row>
    <row r="3237" spans="1:6" ht="13.5" x14ac:dyDescent="0.25">
      <c r="A3237" s="80">
        <v>97607</v>
      </c>
      <c r="B3237" s="80" t="s">
        <v>8883</v>
      </c>
      <c r="C3237" s="80" t="s">
        <v>1006</v>
      </c>
      <c r="D3237" s="80" t="s">
        <v>6059</v>
      </c>
      <c r="E3237" s="110">
        <v>76.97</v>
      </c>
      <c r="F3237" s="80" t="s">
        <v>5992</v>
      </c>
    </row>
    <row r="3238" spans="1:6" ht="13.5" x14ac:dyDescent="0.25">
      <c r="A3238" s="80">
        <v>97608</v>
      </c>
      <c r="B3238" s="80" t="s">
        <v>8884</v>
      </c>
      <c r="C3238" s="80" t="s">
        <v>1006</v>
      </c>
      <c r="D3238" s="80" t="s">
        <v>5991</v>
      </c>
      <c r="E3238" s="110">
        <v>84.33</v>
      </c>
      <c r="F3238" s="80" t="s">
        <v>5992</v>
      </c>
    </row>
    <row r="3239" spans="1:6" ht="13.5" x14ac:dyDescent="0.25">
      <c r="A3239" s="80">
        <v>102102</v>
      </c>
      <c r="B3239" s="80" t="s">
        <v>8885</v>
      </c>
      <c r="C3239" s="80" t="s">
        <v>1006</v>
      </c>
      <c r="D3239" s="80" t="s">
        <v>5991</v>
      </c>
      <c r="E3239" s="111">
        <v>10097.959999999999</v>
      </c>
      <c r="F3239" s="80" t="s">
        <v>5992</v>
      </c>
    </row>
    <row r="3240" spans="1:6" ht="13.5" x14ac:dyDescent="0.25">
      <c r="A3240" s="80">
        <v>102103</v>
      </c>
      <c r="B3240" s="80" t="s">
        <v>8886</v>
      </c>
      <c r="C3240" s="80" t="s">
        <v>1006</v>
      </c>
      <c r="D3240" s="80" t="s">
        <v>5991</v>
      </c>
      <c r="E3240" s="111">
        <v>11242.89</v>
      </c>
      <c r="F3240" s="80" t="s">
        <v>5992</v>
      </c>
    </row>
    <row r="3241" spans="1:6" ht="13.5" x14ac:dyDescent="0.25">
      <c r="A3241" s="80">
        <v>102104</v>
      </c>
      <c r="B3241" s="80" t="s">
        <v>8887</v>
      </c>
      <c r="C3241" s="80" t="s">
        <v>1006</v>
      </c>
      <c r="D3241" s="80" t="s">
        <v>5991</v>
      </c>
      <c r="E3241" s="111">
        <v>14435.51</v>
      </c>
      <c r="F3241" s="80" t="s">
        <v>5992</v>
      </c>
    </row>
    <row r="3242" spans="1:6" ht="13.5" x14ac:dyDescent="0.25">
      <c r="A3242" s="80">
        <v>102105</v>
      </c>
      <c r="B3242" s="80" t="s">
        <v>8888</v>
      </c>
      <c r="C3242" s="80" t="s">
        <v>1006</v>
      </c>
      <c r="D3242" s="80" t="s">
        <v>5991</v>
      </c>
      <c r="E3242" s="111">
        <v>17752.77</v>
      </c>
      <c r="F3242" s="80" t="s">
        <v>5992</v>
      </c>
    </row>
    <row r="3243" spans="1:6" ht="13.5" x14ac:dyDescent="0.25">
      <c r="A3243" s="80">
        <v>102106</v>
      </c>
      <c r="B3243" s="80" t="s">
        <v>8889</v>
      </c>
      <c r="C3243" s="80" t="s">
        <v>1006</v>
      </c>
      <c r="D3243" s="80" t="s">
        <v>5991</v>
      </c>
      <c r="E3243" s="111">
        <v>22280.79</v>
      </c>
      <c r="F3243" s="80" t="s">
        <v>5992</v>
      </c>
    </row>
    <row r="3244" spans="1:6" ht="13.5" x14ac:dyDescent="0.25">
      <c r="A3244" s="80">
        <v>102107</v>
      </c>
      <c r="B3244" s="80" t="s">
        <v>8890</v>
      </c>
      <c r="C3244" s="80" t="s">
        <v>1006</v>
      </c>
      <c r="D3244" s="80" t="s">
        <v>5991</v>
      </c>
      <c r="E3244" s="111">
        <v>31109.02</v>
      </c>
      <c r="F3244" s="80" t="s">
        <v>5992</v>
      </c>
    </row>
    <row r="3245" spans="1:6" ht="13.5" x14ac:dyDescent="0.25">
      <c r="A3245" s="80">
        <v>102108</v>
      </c>
      <c r="B3245" s="80" t="s">
        <v>8891</v>
      </c>
      <c r="C3245" s="80" t="s">
        <v>1006</v>
      </c>
      <c r="D3245" s="80" t="s">
        <v>5991</v>
      </c>
      <c r="E3245" s="111">
        <v>36234.35</v>
      </c>
      <c r="F3245" s="80" t="s">
        <v>5992</v>
      </c>
    </row>
    <row r="3246" spans="1:6" ht="13.5" x14ac:dyDescent="0.25">
      <c r="A3246" s="80">
        <v>102109</v>
      </c>
      <c r="B3246" s="80" t="s">
        <v>8892</v>
      </c>
      <c r="C3246" s="80" t="s">
        <v>1006</v>
      </c>
      <c r="D3246" s="80" t="s">
        <v>5991</v>
      </c>
      <c r="E3246" s="110">
        <v>78.099999999999994</v>
      </c>
      <c r="F3246" s="80" t="s">
        <v>5992</v>
      </c>
    </row>
    <row r="3247" spans="1:6" ht="13.5" x14ac:dyDescent="0.25">
      <c r="A3247" s="80">
        <v>102110</v>
      </c>
      <c r="B3247" s="80" t="s">
        <v>8893</v>
      </c>
      <c r="C3247" s="80" t="s">
        <v>1006</v>
      </c>
      <c r="D3247" s="80" t="s">
        <v>5991</v>
      </c>
      <c r="E3247" s="110">
        <v>277.38</v>
      </c>
      <c r="F3247" s="80" t="s">
        <v>5992</v>
      </c>
    </row>
    <row r="3248" spans="1:6" ht="13.5" x14ac:dyDescent="0.25">
      <c r="A3248" s="80">
        <v>103654</v>
      </c>
      <c r="B3248" s="80" t="s">
        <v>13148</v>
      </c>
      <c r="C3248" s="80" t="s">
        <v>1006</v>
      </c>
      <c r="D3248" s="80" t="s">
        <v>5991</v>
      </c>
      <c r="E3248" s="111">
        <v>58721.120000000003</v>
      </c>
      <c r="F3248" s="80" t="s">
        <v>5992</v>
      </c>
    </row>
    <row r="3249" spans="1:6" ht="13.5" x14ac:dyDescent="0.25">
      <c r="A3249" s="80">
        <v>103655</v>
      </c>
      <c r="B3249" s="80" t="s">
        <v>13149</v>
      </c>
      <c r="C3249" s="80" t="s">
        <v>1006</v>
      </c>
      <c r="D3249" s="80" t="s">
        <v>5991</v>
      </c>
      <c r="E3249" s="111">
        <v>80450.05</v>
      </c>
      <c r="F3249" s="80" t="s">
        <v>5992</v>
      </c>
    </row>
    <row r="3250" spans="1:6" ht="13.5" x14ac:dyDescent="0.25">
      <c r="A3250" s="80">
        <v>103656</v>
      </c>
      <c r="B3250" s="80" t="s">
        <v>13150</v>
      </c>
      <c r="C3250" s="80" t="s">
        <v>1006</v>
      </c>
      <c r="D3250" s="80" t="s">
        <v>5991</v>
      </c>
      <c r="E3250" s="111">
        <v>112494.74</v>
      </c>
      <c r="F3250" s="80" t="s">
        <v>5992</v>
      </c>
    </row>
    <row r="3251" spans="1:6" ht="13.5" x14ac:dyDescent="0.25">
      <c r="A3251" s="80">
        <v>93128</v>
      </c>
      <c r="B3251" s="80" t="s">
        <v>8894</v>
      </c>
      <c r="C3251" s="80" t="s">
        <v>1006</v>
      </c>
      <c r="D3251" s="80" t="s">
        <v>6059</v>
      </c>
      <c r="E3251" s="110">
        <v>143.04</v>
      </c>
      <c r="F3251" s="80" t="s">
        <v>5992</v>
      </c>
    </row>
    <row r="3252" spans="1:6" ht="13.5" x14ac:dyDescent="0.25">
      <c r="A3252" s="80">
        <v>93137</v>
      </c>
      <c r="B3252" s="80" t="s">
        <v>8895</v>
      </c>
      <c r="C3252" s="80" t="s">
        <v>1006</v>
      </c>
      <c r="D3252" s="80" t="s">
        <v>6059</v>
      </c>
      <c r="E3252" s="110">
        <v>171</v>
      </c>
      <c r="F3252" s="80" t="s">
        <v>5992</v>
      </c>
    </row>
    <row r="3253" spans="1:6" ht="13.5" x14ac:dyDescent="0.25">
      <c r="A3253" s="80">
        <v>93138</v>
      </c>
      <c r="B3253" s="80" t="s">
        <v>8896</v>
      </c>
      <c r="C3253" s="80" t="s">
        <v>1006</v>
      </c>
      <c r="D3253" s="80" t="s">
        <v>6059</v>
      </c>
      <c r="E3253" s="110">
        <v>161.31</v>
      </c>
      <c r="F3253" s="80" t="s">
        <v>5992</v>
      </c>
    </row>
    <row r="3254" spans="1:6" ht="13.5" x14ac:dyDescent="0.25">
      <c r="A3254" s="80">
        <v>93139</v>
      </c>
      <c r="B3254" s="80" t="s">
        <v>8897</v>
      </c>
      <c r="C3254" s="80" t="s">
        <v>1006</v>
      </c>
      <c r="D3254" s="80" t="s">
        <v>6059</v>
      </c>
      <c r="E3254" s="110">
        <v>207.48</v>
      </c>
      <c r="F3254" s="80" t="s">
        <v>5992</v>
      </c>
    </row>
    <row r="3255" spans="1:6" ht="13.5" x14ac:dyDescent="0.25">
      <c r="A3255" s="80">
        <v>93140</v>
      </c>
      <c r="B3255" s="80" t="s">
        <v>8898</v>
      </c>
      <c r="C3255" s="80" t="s">
        <v>1006</v>
      </c>
      <c r="D3255" s="80" t="s">
        <v>6059</v>
      </c>
      <c r="E3255" s="110">
        <v>195.24</v>
      </c>
      <c r="F3255" s="80" t="s">
        <v>5992</v>
      </c>
    </row>
    <row r="3256" spans="1:6" ht="13.5" x14ac:dyDescent="0.25">
      <c r="A3256" s="80">
        <v>93141</v>
      </c>
      <c r="B3256" s="80" t="s">
        <v>8899</v>
      </c>
      <c r="C3256" s="80" t="s">
        <v>1006</v>
      </c>
      <c r="D3256" s="80" t="s">
        <v>6059</v>
      </c>
      <c r="E3256" s="110">
        <v>176.73</v>
      </c>
      <c r="F3256" s="80" t="s">
        <v>5992</v>
      </c>
    </row>
    <row r="3257" spans="1:6" ht="13.5" x14ac:dyDescent="0.25">
      <c r="A3257" s="80">
        <v>93142</v>
      </c>
      <c r="B3257" s="80" t="s">
        <v>8900</v>
      </c>
      <c r="C3257" s="80" t="s">
        <v>1006</v>
      </c>
      <c r="D3257" s="80" t="s">
        <v>6059</v>
      </c>
      <c r="E3257" s="110">
        <v>197.33</v>
      </c>
      <c r="F3257" s="80" t="s">
        <v>5992</v>
      </c>
    </row>
    <row r="3258" spans="1:6" ht="13.5" x14ac:dyDescent="0.25">
      <c r="A3258" s="80">
        <v>93143</v>
      </c>
      <c r="B3258" s="80" t="s">
        <v>8901</v>
      </c>
      <c r="C3258" s="80" t="s">
        <v>1006</v>
      </c>
      <c r="D3258" s="80" t="s">
        <v>6059</v>
      </c>
      <c r="E3258" s="110">
        <v>179.55</v>
      </c>
      <c r="F3258" s="80" t="s">
        <v>5992</v>
      </c>
    </row>
    <row r="3259" spans="1:6" ht="13.5" x14ac:dyDescent="0.25">
      <c r="A3259" s="80">
        <v>93144</v>
      </c>
      <c r="B3259" s="80" t="s">
        <v>8902</v>
      </c>
      <c r="C3259" s="80" t="s">
        <v>1006</v>
      </c>
      <c r="D3259" s="80" t="s">
        <v>6059</v>
      </c>
      <c r="E3259" s="110">
        <v>238.93</v>
      </c>
      <c r="F3259" s="80" t="s">
        <v>5992</v>
      </c>
    </row>
    <row r="3260" spans="1:6" ht="13.5" x14ac:dyDescent="0.25">
      <c r="A3260" s="80">
        <v>93145</v>
      </c>
      <c r="B3260" s="80" t="s">
        <v>8903</v>
      </c>
      <c r="C3260" s="80" t="s">
        <v>1006</v>
      </c>
      <c r="D3260" s="80" t="s">
        <v>6059</v>
      </c>
      <c r="E3260" s="110">
        <v>216.68</v>
      </c>
      <c r="F3260" s="80" t="s">
        <v>5992</v>
      </c>
    </row>
    <row r="3261" spans="1:6" ht="13.5" x14ac:dyDescent="0.25">
      <c r="A3261" s="80">
        <v>93146</v>
      </c>
      <c r="B3261" s="80" t="s">
        <v>8904</v>
      </c>
      <c r="C3261" s="80" t="s">
        <v>1006</v>
      </c>
      <c r="D3261" s="80" t="s">
        <v>6059</v>
      </c>
      <c r="E3261" s="110">
        <v>234.95</v>
      </c>
      <c r="F3261" s="80" t="s">
        <v>5992</v>
      </c>
    </row>
    <row r="3262" spans="1:6" ht="13.5" x14ac:dyDescent="0.25">
      <c r="A3262" s="80">
        <v>93147</v>
      </c>
      <c r="B3262" s="80" t="s">
        <v>8905</v>
      </c>
      <c r="C3262" s="80" t="s">
        <v>1006</v>
      </c>
      <c r="D3262" s="80" t="s">
        <v>6059</v>
      </c>
      <c r="E3262" s="110">
        <v>268.93</v>
      </c>
      <c r="F3262" s="80" t="s">
        <v>5992</v>
      </c>
    </row>
    <row r="3263" spans="1:6" ht="13.5" x14ac:dyDescent="0.25">
      <c r="A3263" s="80">
        <v>96971</v>
      </c>
      <c r="B3263" s="80" t="s">
        <v>8906</v>
      </c>
      <c r="C3263" s="80" t="s">
        <v>1005</v>
      </c>
      <c r="D3263" s="80" t="s">
        <v>5991</v>
      </c>
      <c r="E3263" s="110">
        <v>29.84</v>
      </c>
      <c r="F3263" s="80" t="s">
        <v>5992</v>
      </c>
    </row>
    <row r="3264" spans="1:6" ht="13.5" x14ac:dyDescent="0.25">
      <c r="A3264" s="80">
        <v>96972</v>
      </c>
      <c r="B3264" s="80" t="s">
        <v>8907</v>
      </c>
      <c r="C3264" s="80" t="s">
        <v>1005</v>
      </c>
      <c r="D3264" s="80" t="s">
        <v>5991</v>
      </c>
      <c r="E3264" s="110">
        <v>42.28</v>
      </c>
      <c r="F3264" s="80" t="s">
        <v>5992</v>
      </c>
    </row>
    <row r="3265" spans="1:6" ht="13.5" x14ac:dyDescent="0.25">
      <c r="A3265" s="80">
        <v>96973</v>
      </c>
      <c r="B3265" s="80" t="s">
        <v>8908</v>
      </c>
      <c r="C3265" s="80" t="s">
        <v>1005</v>
      </c>
      <c r="D3265" s="80" t="s">
        <v>5991</v>
      </c>
      <c r="E3265" s="110">
        <v>54.51</v>
      </c>
      <c r="F3265" s="80" t="s">
        <v>5992</v>
      </c>
    </row>
    <row r="3266" spans="1:6" ht="13.5" x14ac:dyDescent="0.25">
      <c r="A3266" s="80">
        <v>96974</v>
      </c>
      <c r="B3266" s="80" t="s">
        <v>8909</v>
      </c>
      <c r="C3266" s="80" t="s">
        <v>1005</v>
      </c>
      <c r="D3266" s="80" t="s">
        <v>5991</v>
      </c>
      <c r="E3266" s="110">
        <v>70.84</v>
      </c>
      <c r="F3266" s="80" t="s">
        <v>5992</v>
      </c>
    </row>
    <row r="3267" spans="1:6" ht="13.5" x14ac:dyDescent="0.25">
      <c r="A3267" s="80">
        <v>96975</v>
      </c>
      <c r="B3267" s="80" t="s">
        <v>8910</v>
      </c>
      <c r="C3267" s="80" t="s">
        <v>1005</v>
      </c>
      <c r="D3267" s="80" t="s">
        <v>5991</v>
      </c>
      <c r="E3267" s="110">
        <v>92.98</v>
      </c>
      <c r="F3267" s="80" t="s">
        <v>5992</v>
      </c>
    </row>
    <row r="3268" spans="1:6" ht="13.5" x14ac:dyDescent="0.25">
      <c r="A3268" s="80">
        <v>96976</v>
      </c>
      <c r="B3268" s="80" t="s">
        <v>8911</v>
      </c>
      <c r="C3268" s="80" t="s">
        <v>1005</v>
      </c>
      <c r="D3268" s="80" t="s">
        <v>5991</v>
      </c>
      <c r="E3268" s="110">
        <v>122.69</v>
      </c>
      <c r="F3268" s="80" t="s">
        <v>5992</v>
      </c>
    </row>
    <row r="3269" spans="1:6" ht="13.5" x14ac:dyDescent="0.25">
      <c r="A3269" s="80">
        <v>96977</v>
      </c>
      <c r="B3269" s="80" t="s">
        <v>8912</v>
      </c>
      <c r="C3269" s="80" t="s">
        <v>1005</v>
      </c>
      <c r="D3269" s="80" t="s">
        <v>6059</v>
      </c>
      <c r="E3269" s="110">
        <v>50.77</v>
      </c>
      <c r="F3269" s="80" t="s">
        <v>5992</v>
      </c>
    </row>
    <row r="3270" spans="1:6" ht="13.5" x14ac:dyDescent="0.25">
      <c r="A3270" s="80">
        <v>96978</v>
      </c>
      <c r="B3270" s="80" t="s">
        <v>8913</v>
      </c>
      <c r="C3270" s="80" t="s">
        <v>1005</v>
      </c>
      <c r="D3270" s="80" t="s">
        <v>6059</v>
      </c>
      <c r="E3270" s="110">
        <v>71.25</v>
      </c>
      <c r="F3270" s="80" t="s">
        <v>5992</v>
      </c>
    </row>
    <row r="3271" spans="1:6" ht="13.5" x14ac:dyDescent="0.25">
      <c r="A3271" s="80">
        <v>96979</v>
      </c>
      <c r="B3271" s="80" t="s">
        <v>8914</v>
      </c>
      <c r="C3271" s="80" t="s">
        <v>1005</v>
      </c>
      <c r="D3271" s="80" t="s">
        <v>6059</v>
      </c>
      <c r="E3271" s="110">
        <v>99.93</v>
      </c>
      <c r="F3271" s="80" t="s">
        <v>5992</v>
      </c>
    </row>
    <row r="3272" spans="1:6" ht="13.5" x14ac:dyDescent="0.25">
      <c r="A3272" s="80">
        <v>96984</v>
      </c>
      <c r="B3272" s="80" t="s">
        <v>8915</v>
      </c>
      <c r="C3272" s="80" t="s">
        <v>1006</v>
      </c>
      <c r="D3272" s="80" t="s">
        <v>6059</v>
      </c>
      <c r="E3272" s="110">
        <v>57.07</v>
      </c>
      <c r="F3272" s="80" t="s">
        <v>5992</v>
      </c>
    </row>
    <row r="3273" spans="1:6" ht="13.5" x14ac:dyDescent="0.25">
      <c r="A3273" s="80">
        <v>96985</v>
      </c>
      <c r="B3273" s="80" t="s">
        <v>8916</v>
      </c>
      <c r="C3273" s="80" t="s">
        <v>1006</v>
      </c>
      <c r="D3273" s="80" t="s">
        <v>6059</v>
      </c>
      <c r="E3273" s="110">
        <v>86.48</v>
      </c>
      <c r="F3273" s="80" t="s">
        <v>5992</v>
      </c>
    </row>
    <row r="3274" spans="1:6" ht="13.5" x14ac:dyDescent="0.25">
      <c r="A3274" s="80">
        <v>96986</v>
      </c>
      <c r="B3274" s="80" t="s">
        <v>8917</v>
      </c>
      <c r="C3274" s="80" t="s">
        <v>1006</v>
      </c>
      <c r="D3274" s="80" t="s">
        <v>6059</v>
      </c>
      <c r="E3274" s="110">
        <v>128.85</v>
      </c>
      <c r="F3274" s="80" t="s">
        <v>5992</v>
      </c>
    </row>
    <row r="3275" spans="1:6" ht="13.5" x14ac:dyDescent="0.25">
      <c r="A3275" s="80">
        <v>96987</v>
      </c>
      <c r="B3275" s="80" t="s">
        <v>8918</v>
      </c>
      <c r="C3275" s="80" t="s">
        <v>1006</v>
      </c>
      <c r="D3275" s="80" t="s">
        <v>6059</v>
      </c>
      <c r="E3275" s="110">
        <v>89.51</v>
      </c>
      <c r="F3275" s="80" t="s">
        <v>5992</v>
      </c>
    </row>
    <row r="3276" spans="1:6" ht="13.5" x14ac:dyDescent="0.25">
      <c r="A3276" s="80">
        <v>96988</v>
      </c>
      <c r="B3276" s="80" t="s">
        <v>8919</v>
      </c>
      <c r="C3276" s="80" t="s">
        <v>1006</v>
      </c>
      <c r="D3276" s="80" t="s">
        <v>6059</v>
      </c>
      <c r="E3276" s="110">
        <v>129.28</v>
      </c>
      <c r="F3276" s="80" t="s">
        <v>5992</v>
      </c>
    </row>
    <row r="3277" spans="1:6" ht="13.5" x14ac:dyDescent="0.25">
      <c r="A3277" s="80">
        <v>96989</v>
      </c>
      <c r="B3277" s="80" t="s">
        <v>8920</v>
      </c>
      <c r="C3277" s="80" t="s">
        <v>1006</v>
      </c>
      <c r="D3277" s="80" t="s">
        <v>6059</v>
      </c>
      <c r="E3277" s="110">
        <v>108.16</v>
      </c>
      <c r="F3277" s="80" t="s">
        <v>5992</v>
      </c>
    </row>
    <row r="3278" spans="1:6" ht="13.5" x14ac:dyDescent="0.25">
      <c r="A3278" s="80">
        <v>98463</v>
      </c>
      <c r="B3278" s="80" t="s">
        <v>8921</v>
      </c>
      <c r="C3278" s="80" t="s">
        <v>1006</v>
      </c>
      <c r="D3278" s="80" t="s">
        <v>5991</v>
      </c>
      <c r="E3278" s="110">
        <v>19.899999999999999</v>
      </c>
      <c r="F3278" s="80" t="s">
        <v>5992</v>
      </c>
    </row>
    <row r="3279" spans="1:6" ht="13.5" x14ac:dyDescent="0.25">
      <c r="A3279" s="80">
        <v>103490</v>
      </c>
      <c r="B3279" s="80" t="s">
        <v>12464</v>
      </c>
      <c r="C3279" s="80" t="s">
        <v>7340</v>
      </c>
      <c r="D3279" s="80" t="s">
        <v>5991</v>
      </c>
      <c r="E3279" s="111">
        <v>2875.8</v>
      </c>
      <c r="F3279" s="80" t="s">
        <v>5992</v>
      </c>
    </row>
    <row r="3280" spans="1:6" ht="13.5" x14ac:dyDescent="0.25">
      <c r="A3280" s="80">
        <v>103491</v>
      </c>
      <c r="B3280" s="80" t="s">
        <v>12465</v>
      </c>
      <c r="C3280" s="80" t="s">
        <v>7340</v>
      </c>
      <c r="D3280" s="80" t="s">
        <v>6059</v>
      </c>
      <c r="E3280" s="110">
        <v>791.41</v>
      </c>
      <c r="F3280" s="80" t="s">
        <v>5992</v>
      </c>
    </row>
    <row r="3281" spans="1:6" ht="13.5" x14ac:dyDescent="0.25">
      <c r="A3281" s="80">
        <v>96765</v>
      </c>
      <c r="B3281" s="80" t="s">
        <v>8922</v>
      </c>
      <c r="C3281" s="80" t="s">
        <v>1006</v>
      </c>
      <c r="D3281" s="80" t="s">
        <v>5991</v>
      </c>
      <c r="E3281" s="111">
        <v>1294.25</v>
      </c>
      <c r="F3281" s="80" t="s">
        <v>5992</v>
      </c>
    </row>
    <row r="3282" spans="1:6" ht="13.5" x14ac:dyDescent="0.25">
      <c r="A3282" s="80">
        <v>101905</v>
      </c>
      <c r="B3282" s="80" t="s">
        <v>8923</v>
      </c>
      <c r="C3282" s="80" t="s">
        <v>1006</v>
      </c>
      <c r="D3282" s="80" t="s">
        <v>5991</v>
      </c>
      <c r="E3282" s="110">
        <v>221.32</v>
      </c>
      <c r="F3282" s="80" t="s">
        <v>5992</v>
      </c>
    </row>
    <row r="3283" spans="1:6" ht="13.5" x14ac:dyDescent="0.25">
      <c r="A3283" s="80">
        <v>101906</v>
      </c>
      <c r="B3283" s="80" t="s">
        <v>8924</v>
      </c>
      <c r="C3283" s="80" t="s">
        <v>1006</v>
      </c>
      <c r="D3283" s="80" t="s">
        <v>5991</v>
      </c>
      <c r="E3283" s="110">
        <v>656.99</v>
      </c>
      <c r="F3283" s="80" t="s">
        <v>5992</v>
      </c>
    </row>
    <row r="3284" spans="1:6" ht="13.5" x14ac:dyDescent="0.25">
      <c r="A3284" s="80">
        <v>101907</v>
      </c>
      <c r="B3284" s="80" t="s">
        <v>8925</v>
      </c>
      <c r="C3284" s="80" t="s">
        <v>1006</v>
      </c>
      <c r="D3284" s="80" t="s">
        <v>5991</v>
      </c>
      <c r="E3284" s="110">
        <v>710.07</v>
      </c>
      <c r="F3284" s="80" t="s">
        <v>5992</v>
      </c>
    </row>
    <row r="3285" spans="1:6" ht="13.5" x14ac:dyDescent="0.25">
      <c r="A3285" s="80">
        <v>101908</v>
      </c>
      <c r="B3285" s="80" t="s">
        <v>8926</v>
      </c>
      <c r="C3285" s="80" t="s">
        <v>1006</v>
      </c>
      <c r="D3285" s="80" t="s">
        <v>5991</v>
      </c>
      <c r="E3285" s="110">
        <v>214.68</v>
      </c>
      <c r="F3285" s="80" t="s">
        <v>5992</v>
      </c>
    </row>
    <row r="3286" spans="1:6" ht="13.5" x14ac:dyDescent="0.25">
      <c r="A3286" s="80">
        <v>101909</v>
      </c>
      <c r="B3286" s="80" t="s">
        <v>8927</v>
      </c>
      <c r="C3286" s="80" t="s">
        <v>1006</v>
      </c>
      <c r="D3286" s="80" t="s">
        <v>5991</v>
      </c>
      <c r="E3286" s="110">
        <v>250.07</v>
      </c>
      <c r="F3286" s="80" t="s">
        <v>5992</v>
      </c>
    </row>
    <row r="3287" spans="1:6" ht="13.5" x14ac:dyDescent="0.25">
      <c r="A3287" s="80">
        <v>101910</v>
      </c>
      <c r="B3287" s="80" t="s">
        <v>8928</v>
      </c>
      <c r="C3287" s="80" t="s">
        <v>1006</v>
      </c>
      <c r="D3287" s="80" t="s">
        <v>5991</v>
      </c>
      <c r="E3287" s="110">
        <v>294.3</v>
      </c>
      <c r="F3287" s="80" t="s">
        <v>5992</v>
      </c>
    </row>
    <row r="3288" spans="1:6" ht="13.5" x14ac:dyDescent="0.25">
      <c r="A3288" s="80">
        <v>101911</v>
      </c>
      <c r="B3288" s="80" t="s">
        <v>8929</v>
      </c>
      <c r="C3288" s="80" t="s">
        <v>1006</v>
      </c>
      <c r="D3288" s="80" t="s">
        <v>5991</v>
      </c>
      <c r="E3288" s="110">
        <v>338.53</v>
      </c>
      <c r="F3288" s="80" t="s">
        <v>5992</v>
      </c>
    </row>
    <row r="3289" spans="1:6" ht="13.5" x14ac:dyDescent="0.25">
      <c r="A3289" s="80">
        <v>101912</v>
      </c>
      <c r="B3289" s="80" t="s">
        <v>8930</v>
      </c>
      <c r="C3289" s="80" t="s">
        <v>1006</v>
      </c>
      <c r="D3289" s="80" t="s">
        <v>6059</v>
      </c>
      <c r="E3289" s="111">
        <v>1670.4</v>
      </c>
      <c r="F3289" s="80" t="s">
        <v>5992</v>
      </c>
    </row>
    <row r="3290" spans="1:6" ht="13.5" x14ac:dyDescent="0.25">
      <c r="A3290" s="80">
        <v>101913</v>
      </c>
      <c r="B3290" s="80" t="s">
        <v>8931</v>
      </c>
      <c r="C3290" s="80" t="s">
        <v>1006</v>
      </c>
      <c r="D3290" s="80" t="s">
        <v>6059</v>
      </c>
      <c r="E3290" s="110">
        <v>521.87</v>
      </c>
      <c r="F3290" s="80" t="s">
        <v>5992</v>
      </c>
    </row>
    <row r="3291" spans="1:6" ht="13.5" x14ac:dyDescent="0.25">
      <c r="A3291" s="80">
        <v>101914</v>
      </c>
      <c r="B3291" s="80" t="s">
        <v>8932</v>
      </c>
      <c r="C3291" s="80" t="s">
        <v>1006</v>
      </c>
      <c r="D3291" s="80" t="s">
        <v>6059</v>
      </c>
      <c r="E3291" s="110">
        <v>428.93</v>
      </c>
      <c r="F3291" s="80" t="s">
        <v>5992</v>
      </c>
    </row>
    <row r="3292" spans="1:6" ht="13.5" x14ac:dyDescent="0.25">
      <c r="A3292" s="80">
        <v>101915</v>
      </c>
      <c r="B3292" s="80" t="s">
        <v>8933</v>
      </c>
      <c r="C3292" s="80" t="s">
        <v>1006</v>
      </c>
      <c r="D3292" s="80" t="s">
        <v>6059</v>
      </c>
      <c r="E3292" s="110">
        <v>325.83</v>
      </c>
      <c r="F3292" s="80" t="s">
        <v>5992</v>
      </c>
    </row>
    <row r="3293" spans="1:6" ht="13.5" x14ac:dyDescent="0.25">
      <c r="A3293" s="80">
        <v>101916</v>
      </c>
      <c r="B3293" s="80" t="s">
        <v>8934</v>
      </c>
      <c r="C3293" s="80" t="s">
        <v>1006</v>
      </c>
      <c r="D3293" s="80" t="s">
        <v>5991</v>
      </c>
      <c r="E3293" s="111">
        <v>3349.27</v>
      </c>
      <c r="F3293" s="80" t="s">
        <v>5992</v>
      </c>
    </row>
    <row r="3294" spans="1:6" ht="13.5" x14ac:dyDescent="0.25">
      <c r="A3294" s="80">
        <v>101917</v>
      </c>
      <c r="B3294" s="80" t="s">
        <v>8935</v>
      </c>
      <c r="C3294" s="80" t="s">
        <v>1006</v>
      </c>
      <c r="D3294" s="80" t="s">
        <v>5991</v>
      </c>
      <c r="E3294" s="110">
        <v>141.88999999999999</v>
      </c>
      <c r="F3294" s="80" t="s">
        <v>5992</v>
      </c>
    </row>
    <row r="3295" spans="1:6" ht="13.5" x14ac:dyDescent="0.25">
      <c r="A3295" s="80">
        <v>98261</v>
      </c>
      <c r="B3295" s="80" t="s">
        <v>8936</v>
      </c>
      <c r="C3295" s="80" t="s">
        <v>1005</v>
      </c>
      <c r="D3295" s="80" t="s">
        <v>6059</v>
      </c>
      <c r="E3295" s="110">
        <v>3.28</v>
      </c>
      <c r="F3295" s="80" t="s">
        <v>5992</v>
      </c>
    </row>
    <row r="3296" spans="1:6" ht="13.5" x14ac:dyDescent="0.25">
      <c r="A3296" s="80">
        <v>98262</v>
      </c>
      <c r="B3296" s="80" t="s">
        <v>8937</v>
      </c>
      <c r="C3296" s="80" t="s">
        <v>1005</v>
      </c>
      <c r="D3296" s="80" t="s">
        <v>6059</v>
      </c>
      <c r="E3296" s="110">
        <v>4.0599999999999996</v>
      </c>
      <c r="F3296" s="80" t="s">
        <v>5992</v>
      </c>
    </row>
    <row r="3297" spans="1:6" ht="13.5" x14ac:dyDescent="0.25">
      <c r="A3297" s="80">
        <v>98263</v>
      </c>
      <c r="B3297" s="80" t="s">
        <v>8938</v>
      </c>
      <c r="C3297" s="80" t="s">
        <v>1005</v>
      </c>
      <c r="D3297" s="80" t="s">
        <v>6059</v>
      </c>
      <c r="E3297" s="110">
        <v>4.2300000000000004</v>
      </c>
      <c r="F3297" s="80" t="s">
        <v>5992</v>
      </c>
    </row>
    <row r="3298" spans="1:6" ht="13.5" x14ac:dyDescent="0.25">
      <c r="A3298" s="80">
        <v>98264</v>
      </c>
      <c r="B3298" s="80" t="s">
        <v>8939</v>
      </c>
      <c r="C3298" s="80" t="s">
        <v>1005</v>
      </c>
      <c r="D3298" s="80" t="s">
        <v>6059</v>
      </c>
      <c r="E3298" s="110">
        <v>5.07</v>
      </c>
      <c r="F3298" s="80" t="s">
        <v>5992</v>
      </c>
    </row>
    <row r="3299" spans="1:6" ht="13.5" x14ac:dyDescent="0.25">
      <c r="A3299" s="80">
        <v>98265</v>
      </c>
      <c r="B3299" s="80" t="s">
        <v>8940</v>
      </c>
      <c r="C3299" s="80" t="s">
        <v>1005</v>
      </c>
      <c r="D3299" s="80" t="s">
        <v>6059</v>
      </c>
      <c r="E3299" s="110">
        <v>5.61</v>
      </c>
      <c r="F3299" s="80" t="s">
        <v>5992</v>
      </c>
    </row>
    <row r="3300" spans="1:6" ht="13.5" x14ac:dyDescent="0.25">
      <c r="A3300" s="80">
        <v>98266</v>
      </c>
      <c r="B3300" s="80" t="s">
        <v>8941</v>
      </c>
      <c r="C3300" s="80" t="s">
        <v>1005</v>
      </c>
      <c r="D3300" s="80" t="s">
        <v>6059</v>
      </c>
      <c r="E3300" s="110">
        <v>6.37</v>
      </c>
      <c r="F3300" s="80" t="s">
        <v>5992</v>
      </c>
    </row>
    <row r="3301" spans="1:6" ht="13.5" x14ac:dyDescent="0.25">
      <c r="A3301" s="80">
        <v>98267</v>
      </c>
      <c r="B3301" s="80" t="s">
        <v>8942</v>
      </c>
      <c r="C3301" s="80" t="s">
        <v>1005</v>
      </c>
      <c r="D3301" s="80" t="s">
        <v>6059</v>
      </c>
      <c r="E3301" s="110">
        <v>10.039999999999999</v>
      </c>
      <c r="F3301" s="80" t="s">
        <v>5992</v>
      </c>
    </row>
    <row r="3302" spans="1:6" ht="13.5" x14ac:dyDescent="0.25">
      <c r="A3302" s="80">
        <v>98268</v>
      </c>
      <c r="B3302" s="80" t="s">
        <v>8943</v>
      </c>
      <c r="C3302" s="80" t="s">
        <v>1005</v>
      </c>
      <c r="D3302" s="80" t="s">
        <v>6059</v>
      </c>
      <c r="E3302" s="110">
        <v>16.11</v>
      </c>
      <c r="F3302" s="80" t="s">
        <v>5992</v>
      </c>
    </row>
    <row r="3303" spans="1:6" ht="13.5" x14ac:dyDescent="0.25">
      <c r="A3303" s="80">
        <v>98269</v>
      </c>
      <c r="B3303" s="80" t="s">
        <v>8944</v>
      </c>
      <c r="C3303" s="80" t="s">
        <v>1005</v>
      </c>
      <c r="D3303" s="80" t="s">
        <v>6059</v>
      </c>
      <c r="E3303" s="110">
        <v>21.98</v>
      </c>
      <c r="F3303" s="80" t="s">
        <v>5992</v>
      </c>
    </row>
    <row r="3304" spans="1:6" ht="13.5" x14ac:dyDescent="0.25">
      <c r="A3304" s="80">
        <v>98270</v>
      </c>
      <c r="B3304" s="80" t="s">
        <v>8945</v>
      </c>
      <c r="C3304" s="80" t="s">
        <v>1005</v>
      </c>
      <c r="D3304" s="80" t="s">
        <v>6059</v>
      </c>
      <c r="E3304" s="110">
        <v>33.08</v>
      </c>
      <c r="F3304" s="80" t="s">
        <v>5992</v>
      </c>
    </row>
    <row r="3305" spans="1:6" ht="13.5" x14ac:dyDescent="0.25">
      <c r="A3305" s="80">
        <v>98271</v>
      </c>
      <c r="B3305" s="80" t="s">
        <v>8946</v>
      </c>
      <c r="C3305" s="80" t="s">
        <v>1005</v>
      </c>
      <c r="D3305" s="80" t="s">
        <v>6059</v>
      </c>
      <c r="E3305" s="110">
        <v>46.46</v>
      </c>
      <c r="F3305" s="80" t="s">
        <v>5992</v>
      </c>
    </row>
    <row r="3306" spans="1:6" ht="13.5" x14ac:dyDescent="0.25">
      <c r="A3306" s="80">
        <v>98272</v>
      </c>
      <c r="B3306" s="80" t="s">
        <v>8947</v>
      </c>
      <c r="C3306" s="80" t="s">
        <v>1005</v>
      </c>
      <c r="D3306" s="80" t="s">
        <v>6059</v>
      </c>
      <c r="E3306" s="110">
        <v>106.38</v>
      </c>
      <c r="F3306" s="80" t="s">
        <v>5992</v>
      </c>
    </row>
    <row r="3307" spans="1:6" ht="13.5" x14ac:dyDescent="0.25">
      <c r="A3307" s="80">
        <v>98273</v>
      </c>
      <c r="B3307" s="80" t="s">
        <v>8948</v>
      </c>
      <c r="C3307" s="80" t="s">
        <v>1005</v>
      </c>
      <c r="D3307" s="80" t="s">
        <v>6059</v>
      </c>
      <c r="E3307" s="110">
        <v>2.52</v>
      </c>
      <c r="F3307" s="80" t="s">
        <v>5992</v>
      </c>
    </row>
    <row r="3308" spans="1:6" ht="13.5" x14ac:dyDescent="0.25">
      <c r="A3308" s="80">
        <v>98274</v>
      </c>
      <c r="B3308" s="80" t="s">
        <v>8949</v>
      </c>
      <c r="C3308" s="80" t="s">
        <v>1005</v>
      </c>
      <c r="D3308" s="80" t="s">
        <v>6059</v>
      </c>
      <c r="E3308" s="110">
        <v>3.05</v>
      </c>
      <c r="F3308" s="80" t="s">
        <v>5992</v>
      </c>
    </row>
    <row r="3309" spans="1:6" ht="13.5" x14ac:dyDescent="0.25">
      <c r="A3309" s="80">
        <v>98275</v>
      </c>
      <c r="B3309" s="80" t="s">
        <v>8950</v>
      </c>
      <c r="C3309" s="80" t="s">
        <v>1005</v>
      </c>
      <c r="D3309" s="80" t="s">
        <v>6059</v>
      </c>
      <c r="E3309" s="110">
        <v>3.81</v>
      </c>
      <c r="F3309" s="80" t="s">
        <v>5992</v>
      </c>
    </row>
    <row r="3310" spans="1:6" ht="13.5" x14ac:dyDescent="0.25">
      <c r="A3310" s="80">
        <v>98276</v>
      </c>
      <c r="B3310" s="80" t="s">
        <v>8951</v>
      </c>
      <c r="C3310" s="80" t="s">
        <v>1005</v>
      </c>
      <c r="D3310" s="80" t="s">
        <v>6059</v>
      </c>
      <c r="E3310" s="110">
        <v>7.49</v>
      </c>
      <c r="F3310" s="80" t="s">
        <v>5992</v>
      </c>
    </row>
    <row r="3311" spans="1:6" ht="13.5" x14ac:dyDescent="0.25">
      <c r="A3311" s="80">
        <v>98277</v>
      </c>
      <c r="B3311" s="80" t="s">
        <v>8952</v>
      </c>
      <c r="C3311" s="80" t="s">
        <v>1005</v>
      </c>
      <c r="D3311" s="80" t="s">
        <v>6059</v>
      </c>
      <c r="E3311" s="110">
        <v>13.56</v>
      </c>
      <c r="F3311" s="80" t="s">
        <v>5992</v>
      </c>
    </row>
    <row r="3312" spans="1:6" ht="13.5" x14ac:dyDescent="0.25">
      <c r="A3312" s="80">
        <v>98278</v>
      </c>
      <c r="B3312" s="80" t="s">
        <v>8953</v>
      </c>
      <c r="C3312" s="80" t="s">
        <v>1005</v>
      </c>
      <c r="D3312" s="80" t="s">
        <v>6059</v>
      </c>
      <c r="E3312" s="110">
        <v>19.420000000000002</v>
      </c>
      <c r="F3312" s="80" t="s">
        <v>5992</v>
      </c>
    </row>
    <row r="3313" spans="1:6" ht="13.5" x14ac:dyDescent="0.25">
      <c r="A3313" s="80">
        <v>98279</v>
      </c>
      <c r="B3313" s="80" t="s">
        <v>8954</v>
      </c>
      <c r="C3313" s="80" t="s">
        <v>1005</v>
      </c>
      <c r="D3313" s="80" t="s">
        <v>6059</v>
      </c>
      <c r="E3313" s="110">
        <v>30.52</v>
      </c>
      <c r="F3313" s="80" t="s">
        <v>5992</v>
      </c>
    </row>
    <row r="3314" spans="1:6" ht="13.5" x14ac:dyDescent="0.25">
      <c r="A3314" s="80">
        <v>98280</v>
      </c>
      <c r="B3314" s="80" t="s">
        <v>8955</v>
      </c>
      <c r="C3314" s="80" t="s">
        <v>1005</v>
      </c>
      <c r="D3314" s="80" t="s">
        <v>6059</v>
      </c>
      <c r="E3314" s="110">
        <v>6.58</v>
      </c>
      <c r="F3314" s="80" t="s">
        <v>5992</v>
      </c>
    </row>
    <row r="3315" spans="1:6" ht="13.5" x14ac:dyDescent="0.25">
      <c r="A3315" s="80">
        <v>98281</v>
      </c>
      <c r="B3315" s="80" t="s">
        <v>8956</v>
      </c>
      <c r="C3315" s="80" t="s">
        <v>1005</v>
      </c>
      <c r="D3315" s="80" t="s">
        <v>6059</v>
      </c>
      <c r="E3315" s="110">
        <v>7.35</v>
      </c>
      <c r="F3315" s="80" t="s">
        <v>5992</v>
      </c>
    </row>
    <row r="3316" spans="1:6" ht="13.5" x14ac:dyDescent="0.25">
      <c r="A3316" s="80">
        <v>98282</v>
      </c>
      <c r="B3316" s="80" t="s">
        <v>8957</v>
      </c>
      <c r="C3316" s="80" t="s">
        <v>1005</v>
      </c>
      <c r="D3316" s="80" t="s">
        <v>6059</v>
      </c>
      <c r="E3316" s="110">
        <v>7.52</v>
      </c>
      <c r="F3316" s="80" t="s">
        <v>5992</v>
      </c>
    </row>
    <row r="3317" spans="1:6" ht="13.5" x14ac:dyDescent="0.25">
      <c r="A3317" s="80">
        <v>98283</v>
      </c>
      <c r="B3317" s="80" t="s">
        <v>8958</v>
      </c>
      <c r="C3317" s="80" t="s">
        <v>1005</v>
      </c>
      <c r="D3317" s="80" t="s">
        <v>6059</v>
      </c>
      <c r="E3317" s="110">
        <v>8.35</v>
      </c>
      <c r="F3317" s="80" t="s">
        <v>5992</v>
      </c>
    </row>
    <row r="3318" spans="1:6" ht="13.5" x14ac:dyDescent="0.25">
      <c r="A3318" s="80">
        <v>98284</v>
      </c>
      <c r="B3318" s="80" t="s">
        <v>8959</v>
      </c>
      <c r="C3318" s="80" t="s">
        <v>1005</v>
      </c>
      <c r="D3318" s="80" t="s">
        <v>6059</v>
      </c>
      <c r="E3318" s="110">
        <v>8.89</v>
      </c>
      <c r="F3318" s="80" t="s">
        <v>5992</v>
      </c>
    </row>
    <row r="3319" spans="1:6" ht="13.5" x14ac:dyDescent="0.25">
      <c r="A3319" s="80">
        <v>98285</v>
      </c>
      <c r="B3319" s="80" t="s">
        <v>8960</v>
      </c>
      <c r="C3319" s="80" t="s">
        <v>1005</v>
      </c>
      <c r="D3319" s="80" t="s">
        <v>6059</v>
      </c>
      <c r="E3319" s="110">
        <v>9.65</v>
      </c>
      <c r="F3319" s="80" t="s">
        <v>5992</v>
      </c>
    </row>
    <row r="3320" spans="1:6" ht="13.5" x14ac:dyDescent="0.25">
      <c r="A3320" s="80">
        <v>98286</v>
      </c>
      <c r="B3320" s="80" t="s">
        <v>8961</v>
      </c>
      <c r="C3320" s="80" t="s">
        <v>1005</v>
      </c>
      <c r="D3320" s="80" t="s">
        <v>6059</v>
      </c>
      <c r="E3320" s="110">
        <v>13.33</v>
      </c>
      <c r="F3320" s="80" t="s">
        <v>5992</v>
      </c>
    </row>
    <row r="3321" spans="1:6" ht="13.5" x14ac:dyDescent="0.25">
      <c r="A3321" s="80">
        <v>98287</v>
      </c>
      <c r="B3321" s="80" t="s">
        <v>8962</v>
      </c>
      <c r="C3321" s="80" t="s">
        <v>1005</v>
      </c>
      <c r="D3321" s="80" t="s">
        <v>6059</v>
      </c>
      <c r="E3321" s="110">
        <v>1.32</v>
      </c>
      <c r="F3321" s="80" t="s">
        <v>5992</v>
      </c>
    </row>
    <row r="3322" spans="1:6" ht="13.5" x14ac:dyDescent="0.25">
      <c r="A3322" s="80">
        <v>98288</v>
      </c>
      <c r="B3322" s="80" t="s">
        <v>8963</v>
      </c>
      <c r="C3322" s="80" t="s">
        <v>1005</v>
      </c>
      <c r="D3322" s="80" t="s">
        <v>6059</v>
      </c>
      <c r="E3322" s="110">
        <v>2.08</v>
      </c>
      <c r="F3322" s="80" t="s">
        <v>5992</v>
      </c>
    </row>
    <row r="3323" spans="1:6" ht="13.5" x14ac:dyDescent="0.25">
      <c r="A3323" s="80">
        <v>98289</v>
      </c>
      <c r="B3323" s="80" t="s">
        <v>8964</v>
      </c>
      <c r="C3323" s="80" t="s">
        <v>1005</v>
      </c>
      <c r="D3323" s="80" t="s">
        <v>6059</v>
      </c>
      <c r="E3323" s="110">
        <v>2.2599999999999998</v>
      </c>
      <c r="F3323" s="80" t="s">
        <v>5992</v>
      </c>
    </row>
    <row r="3324" spans="1:6" ht="13.5" x14ac:dyDescent="0.25">
      <c r="A3324" s="80">
        <v>98290</v>
      </c>
      <c r="B3324" s="80" t="s">
        <v>8965</v>
      </c>
      <c r="C3324" s="80" t="s">
        <v>1005</v>
      </c>
      <c r="D3324" s="80" t="s">
        <v>6059</v>
      </c>
      <c r="E3324" s="110">
        <v>3.1</v>
      </c>
      <c r="F3324" s="80" t="s">
        <v>5992</v>
      </c>
    </row>
    <row r="3325" spans="1:6" ht="13.5" x14ac:dyDescent="0.25">
      <c r="A3325" s="80">
        <v>98291</v>
      </c>
      <c r="B3325" s="80" t="s">
        <v>8966</v>
      </c>
      <c r="C3325" s="80" t="s">
        <v>1005</v>
      </c>
      <c r="D3325" s="80" t="s">
        <v>6059</v>
      </c>
      <c r="E3325" s="110">
        <v>3.64</v>
      </c>
      <c r="F3325" s="80" t="s">
        <v>5992</v>
      </c>
    </row>
    <row r="3326" spans="1:6" ht="13.5" x14ac:dyDescent="0.25">
      <c r="A3326" s="80">
        <v>98292</v>
      </c>
      <c r="B3326" s="80" t="s">
        <v>8967</v>
      </c>
      <c r="C3326" s="80" t="s">
        <v>1005</v>
      </c>
      <c r="D3326" s="80" t="s">
        <v>6059</v>
      </c>
      <c r="E3326" s="110">
        <v>4.3899999999999997</v>
      </c>
      <c r="F3326" s="80" t="s">
        <v>5992</v>
      </c>
    </row>
    <row r="3327" spans="1:6" ht="13.5" x14ac:dyDescent="0.25">
      <c r="A3327" s="80">
        <v>98293</v>
      </c>
      <c r="B3327" s="80" t="s">
        <v>8968</v>
      </c>
      <c r="C3327" s="80" t="s">
        <v>1005</v>
      </c>
      <c r="D3327" s="80" t="s">
        <v>6059</v>
      </c>
      <c r="E3327" s="110">
        <v>8.08</v>
      </c>
      <c r="F3327" s="80" t="s">
        <v>5992</v>
      </c>
    </row>
    <row r="3328" spans="1:6" ht="13.5" x14ac:dyDescent="0.25">
      <c r="A3328" s="80">
        <v>98400</v>
      </c>
      <c r="B3328" s="80" t="s">
        <v>8969</v>
      </c>
      <c r="C3328" s="80" t="s">
        <v>1005</v>
      </c>
      <c r="D3328" s="80" t="s">
        <v>6059</v>
      </c>
      <c r="E3328" s="110">
        <v>12.31</v>
      </c>
      <c r="F3328" s="80" t="s">
        <v>5992</v>
      </c>
    </row>
    <row r="3329" spans="1:6" ht="13.5" x14ac:dyDescent="0.25">
      <c r="A3329" s="80">
        <v>98401</v>
      </c>
      <c r="B3329" s="80" t="s">
        <v>8970</v>
      </c>
      <c r="C3329" s="80" t="s">
        <v>1005</v>
      </c>
      <c r="D3329" s="80" t="s">
        <v>6059</v>
      </c>
      <c r="E3329" s="110">
        <v>19.25</v>
      </c>
      <c r="F3329" s="80" t="s">
        <v>5992</v>
      </c>
    </row>
    <row r="3330" spans="1:6" ht="13.5" x14ac:dyDescent="0.25">
      <c r="A3330" s="80">
        <v>98402</v>
      </c>
      <c r="B3330" s="80" t="s">
        <v>8971</v>
      </c>
      <c r="C3330" s="80" t="s">
        <v>1005</v>
      </c>
      <c r="D3330" s="80" t="s">
        <v>6059</v>
      </c>
      <c r="E3330" s="110">
        <v>22.46</v>
      </c>
      <c r="F3330" s="80" t="s">
        <v>5992</v>
      </c>
    </row>
    <row r="3331" spans="1:6" ht="13.5" x14ac:dyDescent="0.25">
      <c r="A3331" s="80">
        <v>100556</v>
      </c>
      <c r="B3331" s="80" t="s">
        <v>8972</v>
      </c>
      <c r="C3331" s="80" t="s">
        <v>1006</v>
      </c>
      <c r="D3331" s="80" t="s">
        <v>6059</v>
      </c>
      <c r="E3331" s="110">
        <v>43.78</v>
      </c>
      <c r="F3331" s="80" t="s">
        <v>5992</v>
      </c>
    </row>
    <row r="3332" spans="1:6" ht="13.5" x14ac:dyDescent="0.25">
      <c r="A3332" s="80">
        <v>100557</v>
      </c>
      <c r="B3332" s="80" t="s">
        <v>8973</v>
      </c>
      <c r="C3332" s="80" t="s">
        <v>1006</v>
      </c>
      <c r="D3332" s="80" t="s">
        <v>6059</v>
      </c>
      <c r="E3332" s="110">
        <v>587.94000000000005</v>
      </c>
      <c r="F3332" s="80" t="s">
        <v>5992</v>
      </c>
    </row>
    <row r="3333" spans="1:6" ht="13.5" x14ac:dyDescent="0.25">
      <c r="A3333" s="80">
        <v>100560</v>
      </c>
      <c r="B3333" s="80" t="s">
        <v>8974</v>
      </c>
      <c r="C3333" s="80" t="s">
        <v>1006</v>
      </c>
      <c r="D3333" s="80" t="s">
        <v>6059</v>
      </c>
      <c r="E3333" s="110">
        <v>119.47</v>
      </c>
      <c r="F3333" s="80" t="s">
        <v>5992</v>
      </c>
    </row>
    <row r="3334" spans="1:6" ht="13.5" x14ac:dyDescent="0.25">
      <c r="A3334" s="80">
        <v>100561</v>
      </c>
      <c r="B3334" s="80" t="s">
        <v>8975</v>
      </c>
      <c r="C3334" s="80" t="s">
        <v>1006</v>
      </c>
      <c r="D3334" s="80" t="s">
        <v>6059</v>
      </c>
      <c r="E3334" s="110">
        <v>226.04</v>
      </c>
      <c r="F3334" s="80" t="s">
        <v>5992</v>
      </c>
    </row>
    <row r="3335" spans="1:6" ht="13.5" x14ac:dyDescent="0.25">
      <c r="A3335" s="80">
        <v>100562</v>
      </c>
      <c r="B3335" s="80" t="s">
        <v>8976</v>
      </c>
      <c r="C3335" s="80" t="s">
        <v>1006</v>
      </c>
      <c r="D3335" s="80" t="s">
        <v>6059</v>
      </c>
      <c r="E3335" s="110">
        <v>355.15</v>
      </c>
      <c r="F3335" s="80" t="s">
        <v>5992</v>
      </c>
    </row>
    <row r="3336" spans="1:6" ht="13.5" x14ac:dyDescent="0.25">
      <c r="A3336" s="80">
        <v>100563</v>
      </c>
      <c r="B3336" s="80" t="s">
        <v>8977</v>
      </c>
      <c r="C3336" s="80" t="s">
        <v>1006</v>
      </c>
      <c r="D3336" s="80" t="s">
        <v>6059</v>
      </c>
      <c r="E3336" s="110">
        <v>516.37</v>
      </c>
      <c r="F3336" s="80" t="s">
        <v>5992</v>
      </c>
    </row>
    <row r="3337" spans="1:6" ht="13.5" x14ac:dyDescent="0.25">
      <c r="A3337" s="80">
        <v>101795</v>
      </c>
      <c r="B3337" s="80" t="s">
        <v>8978</v>
      </c>
      <c r="C3337" s="80" t="s">
        <v>1006</v>
      </c>
      <c r="D3337" s="80" t="s">
        <v>5991</v>
      </c>
      <c r="E3337" s="110">
        <v>546.12</v>
      </c>
      <c r="F3337" s="80" t="s">
        <v>5992</v>
      </c>
    </row>
    <row r="3338" spans="1:6" ht="13.5" x14ac:dyDescent="0.25">
      <c r="A3338" s="80">
        <v>101798</v>
      </c>
      <c r="B3338" s="80" t="s">
        <v>8979</v>
      </c>
      <c r="C3338" s="80" t="s">
        <v>1006</v>
      </c>
      <c r="D3338" s="80" t="s">
        <v>5991</v>
      </c>
      <c r="E3338" s="110">
        <v>321.69</v>
      </c>
      <c r="F3338" s="80" t="s">
        <v>5992</v>
      </c>
    </row>
    <row r="3339" spans="1:6" ht="13.5" x14ac:dyDescent="0.25">
      <c r="A3339" s="80">
        <v>101799</v>
      </c>
      <c r="B3339" s="80" t="s">
        <v>8980</v>
      </c>
      <c r="C3339" s="80" t="s">
        <v>1006</v>
      </c>
      <c r="D3339" s="80" t="s">
        <v>5991</v>
      </c>
      <c r="E3339" s="110">
        <v>780.43</v>
      </c>
      <c r="F3339" s="80" t="s">
        <v>5992</v>
      </c>
    </row>
    <row r="3340" spans="1:6" ht="13.5" x14ac:dyDescent="0.25">
      <c r="A3340" s="80">
        <v>98397</v>
      </c>
      <c r="B3340" s="80" t="s">
        <v>8981</v>
      </c>
      <c r="C3340" s="80" t="s">
        <v>6264</v>
      </c>
      <c r="D3340" s="80" t="s">
        <v>6059</v>
      </c>
      <c r="E3340" s="110">
        <v>12.13</v>
      </c>
      <c r="F3340" s="80" t="s">
        <v>5992</v>
      </c>
    </row>
    <row r="3341" spans="1:6" ht="13.5" x14ac:dyDescent="0.25">
      <c r="A3341" s="80">
        <v>103244</v>
      </c>
      <c r="B3341" s="80" t="s">
        <v>12466</v>
      </c>
      <c r="C3341" s="80" t="s">
        <v>1006</v>
      </c>
      <c r="D3341" s="80" t="s">
        <v>5991</v>
      </c>
      <c r="E3341" s="111">
        <v>2147</v>
      </c>
      <c r="F3341" s="80" t="s">
        <v>5992</v>
      </c>
    </row>
    <row r="3342" spans="1:6" ht="13.5" x14ac:dyDescent="0.25">
      <c r="A3342" s="80">
        <v>103245</v>
      </c>
      <c r="B3342" s="80" t="s">
        <v>12467</v>
      </c>
      <c r="C3342" s="80" t="s">
        <v>1006</v>
      </c>
      <c r="D3342" s="80" t="s">
        <v>5991</v>
      </c>
      <c r="E3342" s="111">
        <v>1697.13</v>
      </c>
      <c r="F3342" s="80" t="s">
        <v>5992</v>
      </c>
    </row>
    <row r="3343" spans="1:6" ht="13.5" x14ac:dyDescent="0.25">
      <c r="A3343" s="80">
        <v>103246</v>
      </c>
      <c r="B3343" s="80" t="s">
        <v>12468</v>
      </c>
      <c r="C3343" s="80" t="s">
        <v>1006</v>
      </c>
      <c r="D3343" s="80" t="s">
        <v>5991</v>
      </c>
      <c r="E3343" s="111">
        <v>1849.27</v>
      </c>
      <c r="F3343" s="80" t="s">
        <v>5992</v>
      </c>
    </row>
    <row r="3344" spans="1:6" ht="13.5" x14ac:dyDescent="0.25">
      <c r="A3344" s="80">
        <v>103247</v>
      </c>
      <c r="B3344" s="80" t="s">
        <v>12469</v>
      </c>
      <c r="C3344" s="80" t="s">
        <v>1006</v>
      </c>
      <c r="D3344" s="80" t="s">
        <v>5991</v>
      </c>
      <c r="E3344" s="111">
        <v>2380.9899999999998</v>
      </c>
      <c r="F3344" s="80" t="s">
        <v>5992</v>
      </c>
    </row>
    <row r="3345" spans="1:6" ht="13.5" x14ac:dyDescent="0.25">
      <c r="A3345" s="80">
        <v>103248</v>
      </c>
      <c r="B3345" s="80" t="s">
        <v>12470</v>
      </c>
      <c r="C3345" s="80" t="s">
        <v>1006</v>
      </c>
      <c r="D3345" s="80" t="s">
        <v>5991</v>
      </c>
      <c r="E3345" s="111">
        <v>1948.89</v>
      </c>
      <c r="F3345" s="80" t="s">
        <v>5992</v>
      </c>
    </row>
    <row r="3346" spans="1:6" ht="13.5" x14ac:dyDescent="0.25">
      <c r="A3346" s="80">
        <v>103249</v>
      </c>
      <c r="B3346" s="80" t="s">
        <v>12471</v>
      </c>
      <c r="C3346" s="80" t="s">
        <v>1006</v>
      </c>
      <c r="D3346" s="80" t="s">
        <v>5991</v>
      </c>
      <c r="E3346" s="111">
        <v>2092.46</v>
      </c>
      <c r="F3346" s="80" t="s">
        <v>5992</v>
      </c>
    </row>
    <row r="3347" spans="1:6" ht="13.5" x14ac:dyDescent="0.25">
      <c r="A3347" s="80">
        <v>103250</v>
      </c>
      <c r="B3347" s="80" t="s">
        <v>12472</v>
      </c>
      <c r="C3347" s="80" t="s">
        <v>1006</v>
      </c>
      <c r="D3347" s="80" t="s">
        <v>5991</v>
      </c>
      <c r="E3347" s="111">
        <v>3449.66</v>
      </c>
      <c r="F3347" s="80" t="s">
        <v>5992</v>
      </c>
    </row>
    <row r="3348" spans="1:6" ht="13.5" x14ac:dyDescent="0.25">
      <c r="A3348" s="80">
        <v>103251</v>
      </c>
      <c r="B3348" s="80" t="s">
        <v>12473</v>
      </c>
      <c r="C3348" s="80" t="s">
        <v>1006</v>
      </c>
      <c r="D3348" s="80" t="s">
        <v>5991</v>
      </c>
      <c r="E3348" s="111">
        <v>2727.98</v>
      </c>
      <c r="F3348" s="80" t="s">
        <v>5992</v>
      </c>
    </row>
    <row r="3349" spans="1:6" ht="13.5" x14ac:dyDescent="0.25">
      <c r="A3349" s="80">
        <v>103252</v>
      </c>
      <c r="B3349" s="80" t="s">
        <v>12474</v>
      </c>
      <c r="C3349" s="80" t="s">
        <v>1006</v>
      </c>
      <c r="D3349" s="80" t="s">
        <v>5991</v>
      </c>
      <c r="E3349" s="111">
        <v>3019.01</v>
      </c>
      <c r="F3349" s="80" t="s">
        <v>5992</v>
      </c>
    </row>
    <row r="3350" spans="1:6" ht="13.5" x14ac:dyDescent="0.25">
      <c r="A3350" s="80">
        <v>103253</v>
      </c>
      <c r="B3350" s="80" t="s">
        <v>12475</v>
      </c>
      <c r="C3350" s="80" t="s">
        <v>1006</v>
      </c>
      <c r="D3350" s="80" t="s">
        <v>5991</v>
      </c>
      <c r="E3350" s="111">
        <v>4695.8900000000003</v>
      </c>
      <c r="F3350" s="80" t="s">
        <v>5992</v>
      </c>
    </row>
    <row r="3351" spans="1:6" ht="13.5" x14ac:dyDescent="0.25">
      <c r="A3351" s="80">
        <v>103254</v>
      </c>
      <c r="B3351" s="80" t="s">
        <v>12476</v>
      </c>
      <c r="C3351" s="80" t="s">
        <v>1006</v>
      </c>
      <c r="D3351" s="80" t="s">
        <v>5991</v>
      </c>
      <c r="E3351" s="111">
        <v>3516.03</v>
      </c>
      <c r="F3351" s="80" t="s">
        <v>5992</v>
      </c>
    </row>
    <row r="3352" spans="1:6" ht="13.5" x14ac:dyDescent="0.25">
      <c r="A3352" s="80">
        <v>103255</v>
      </c>
      <c r="B3352" s="80" t="s">
        <v>12477</v>
      </c>
      <c r="C3352" s="80" t="s">
        <v>1006</v>
      </c>
      <c r="D3352" s="80" t="s">
        <v>5991</v>
      </c>
      <c r="E3352" s="111">
        <v>3932.31</v>
      </c>
      <c r="F3352" s="80" t="s">
        <v>5992</v>
      </c>
    </row>
    <row r="3353" spans="1:6" ht="13.5" x14ac:dyDescent="0.25">
      <c r="A3353" s="80">
        <v>103256</v>
      </c>
      <c r="B3353" s="80" t="s">
        <v>12478</v>
      </c>
      <c r="C3353" s="80" t="s">
        <v>1006</v>
      </c>
      <c r="D3353" s="80" t="s">
        <v>5991</v>
      </c>
      <c r="E3353" s="111">
        <v>8697.23</v>
      </c>
      <c r="F3353" s="80" t="s">
        <v>5992</v>
      </c>
    </row>
    <row r="3354" spans="1:6" ht="13.5" x14ac:dyDescent="0.25">
      <c r="A3354" s="80">
        <v>103257</v>
      </c>
      <c r="B3354" s="80" t="s">
        <v>12479</v>
      </c>
      <c r="C3354" s="80" t="s">
        <v>1006</v>
      </c>
      <c r="D3354" s="80" t="s">
        <v>5991</v>
      </c>
      <c r="E3354" s="111">
        <v>4972.43</v>
      </c>
      <c r="F3354" s="80" t="s">
        <v>5992</v>
      </c>
    </row>
    <row r="3355" spans="1:6" ht="13.5" x14ac:dyDescent="0.25">
      <c r="A3355" s="80">
        <v>103258</v>
      </c>
      <c r="B3355" s="80" t="s">
        <v>12480</v>
      </c>
      <c r="C3355" s="80" t="s">
        <v>1006</v>
      </c>
      <c r="D3355" s="80" t="s">
        <v>5991</v>
      </c>
      <c r="E3355" s="111">
        <v>9721.93</v>
      </c>
      <c r="F3355" s="80" t="s">
        <v>5992</v>
      </c>
    </row>
    <row r="3356" spans="1:6" ht="13.5" x14ac:dyDescent="0.25">
      <c r="A3356" s="80">
        <v>103259</v>
      </c>
      <c r="B3356" s="80" t="s">
        <v>12481</v>
      </c>
      <c r="C3356" s="80" t="s">
        <v>1006</v>
      </c>
      <c r="D3356" s="80" t="s">
        <v>5991</v>
      </c>
      <c r="E3356" s="111">
        <v>5242.22</v>
      </c>
      <c r="F3356" s="80" t="s">
        <v>5992</v>
      </c>
    </row>
    <row r="3357" spans="1:6" ht="13.5" x14ac:dyDescent="0.25">
      <c r="A3357" s="80">
        <v>103260</v>
      </c>
      <c r="B3357" s="80" t="s">
        <v>12482</v>
      </c>
      <c r="C3357" s="80" t="s">
        <v>1006</v>
      </c>
      <c r="D3357" s="80" t="s">
        <v>5991</v>
      </c>
      <c r="E3357" s="111">
        <v>5384.78</v>
      </c>
      <c r="F3357" s="80" t="s">
        <v>5992</v>
      </c>
    </row>
    <row r="3358" spans="1:6" ht="13.5" x14ac:dyDescent="0.25">
      <c r="A3358" s="80">
        <v>103261</v>
      </c>
      <c r="B3358" s="80" t="s">
        <v>12483</v>
      </c>
      <c r="C3358" s="80" t="s">
        <v>1006</v>
      </c>
      <c r="D3358" s="80" t="s">
        <v>5991</v>
      </c>
      <c r="E3358" s="111">
        <v>10964.84</v>
      </c>
      <c r="F3358" s="80" t="s">
        <v>5992</v>
      </c>
    </row>
    <row r="3359" spans="1:6" ht="13.5" x14ac:dyDescent="0.25">
      <c r="A3359" s="80">
        <v>103262</v>
      </c>
      <c r="B3359" s="80" t="s">
        <v>12484</v>
      </c>
      <c r="C3359" s="80" t="s">
        <v>1006</v>
      </c>
      <c r="D3359" s="80" t="s">
        <v>5991</v>
      </c>
      <c r="E3359" s="111">
        <v>6883.22</v>
      </c>
      <c r="F3359" s="80" t="s">
        <v>5992</v>
      </c>
    </row>
    <row r="3360" spans="1:6" ht="13.5" x14ac:dyDescent="0.25">
      <c r="A3360" s="80">
        <v>103263</v>
      </c>
      <c r="B3360" s="80" t="s">
        <v>12485</v>
      </c>
      <c r="C3360" s="80" t="s">
        <v>1006</v>
      </c>
      <c r="D3360" s="80" t="s">
        <v>5991</v>
      </c>
      <c r="E3360" s="111">
        <v>15184.73</v>
      </c>
      <c r="F3360" s="80" t="s">
        <v>5992</v>
      </c>
    </row>
    <row r="3361" spans="1:6" ht="13.5" x14ac:dyDescent="0.25">
      <c r="A3361" s="80">
        <v>103264</v>
      </c>
      <c r="B3361" s="80" t="s">
        <v>12486</v>
      </c>
      <c r="C3361" s="80" t="s">
        <v>1006</v>
      </c>
      <c r="D3361" s="80" t="s">
        <v>5991</v>
      </c>
      <c r="E3361" s="111">
        <v>8501.94</v>
      </c>
      <c r="F3361" s="80" t="s">
        <v>5992</v>
      </c>
    </row>
    <row r="3362" spans="1:6" ht="13.5" x14ac:dyDescent="0.25">
      <c r="A3362" s="80">
        <v>103265</v>
      </c>
      <c r="B3362" s="80" t="s">
        <v>12487</v>
      </c>
      <c r="C3362" s="80" t="s">
        <v>1006</v>
      </c>
      <c r="D3362" s="80" t="s">
        <v>5991</v>
      </c>
      <c r="E3362" s="111">
        <v>18312.82</v>
      </c>
      <c r="F3362" s="80" t="s">
        <v>5992</v>
      </c>
    </row>
    <row r="3363" spans="1:6" ht="13.5" x14ac:dyDescent="0.25">
      <c r="A3363" s="80">
        <v>103266</v>
      </c>
      <c r="B3363" s="80" t="s">
        <v>12488</v>
      </c>
      <c r="C3363" s="80" t="s">
        <v>1006</v>
      </c>
      <c r="D3363" s="80" t="s">
        <v>5991</v>
      </c>
      <c r="E3363" s="111">
        <v>9498.7800000000007</v>
      </c>
      <c r="F3363" s="80" t="s">
        <v>5992</v>
      </c>
    </row>
    <row r="3364" spans="1:6" ht="13.5" x14ac:dyDescent="0.25">
      <c r="A3364" s="80">
        <v>103267</v>
      </c>
      <c r="B3364" s="80" t="s">
        <v>12489</v>
      </c>
      <c r="C3364" s="80" t="s">
        <v>1006</v>
      </c>
      <c r="D3364" s="80" t="s">
        <v>5991</v>
      </c>
      <c r="E3364" s="111">
        <v>5434.77</v>
      </c>
      <c r="F3364" s="80" t="s">
        <v>5992</v>
      </c>
    </row>
    <row r="3365" spans="1:6" ht="13.5" x14ac:dyDescent="0.25">
      <c r="A3365" s="80">
        <v>103268</v>
      </c>
      <c r="B3365" s="80" t="s">
        <v>12490</v>
      </c>
      <c r="C3365" s="80" t="s">
        <v>1006</v>
      </c>
      <c r="D3365" s="80" t="s">
        <v>5991</v>
      </c>
      <c r="E3365" s="111">
        <v>6450.14</v>
      </c>
      <c r="F3365" s="80" t="s">
        <v>5992</v>
      </c>
    </row>
    <row r="3366" spans="1:6" ht="13.5" x14ac:dyDescent="0.25">
      <c r="A3366" s="80">
        <v>103269</v>
      </c>
      <c r="B3366" s="80" t="s">
        <v>12491</v>
      </c>
      <c r="C3366" s="80" t="s">
        <v>1006</v>
      </c>
      <c r="D3366" s="80" t="s">
        <v>5991</v>
      </c>
      <c r="E3366" s="111">
        <v>6677.86</v>
      </c>
      <c r="F3366" s="80" t="s">
        <v>5992</v>
      </c>
    </row>
    <row r="3367" spans="1:6" ht="13.5" x14ac:dyDescent="0.25">
      <c r="A3367" s="80">
        <v>103270</v>
      </c>
      <c r="B3367" s="80" t="s">
        <v>12492</v>
      </c>
      <c r="C3367" s="80" t="s">
        <v>1006</v>
      </c>
      <c r="D3367" s="80" t="s">
        <v>5991</v>
      </c>
      <c r="E3367" s="111">
        <v>6931.51</v>
      </c>
      <c r="F3367" s="80" t="s">
        <v>5992</v>
      </c>
    </row>
    <row r="3368" spans="1:6" ht="13.5" x14ac:dyDescent="0.25">
      <c r="A3368" s="80">
        <v>103271</v>
      </c>
      <c r="B3368" s="80" t="s">
        <v>12493</v>
      </c>
      <c r="C3368" s="80" t="s">
        <v>1006</v>
      </c>
      <c r="D3368" s="80" t="s">
        <v>5991</v>
      </c>
      <c r="E3368" s="111">
        <v>9815.77</v>
      </c>
      <c r="F3368" s="80" t="s">
        <v>5992</v>
      </c>
    </row>
    <row r="3369" spans="1:6" ht="13.5" x14ac:dyDescent="0.25">
      <c r="A3369" s="80">
        <v>103272</v>
      </c>
      <c r="B3369" s="80" t="s">
        <v>12494</v>
      </c>
      <c r="C3369" s="80" t="s">
        <v>1006</v>
      </c>
      <c r="D3369" s="80" t="s">
        <v>5991</v>
      </c>
      <c r="E3369" s="111">
        <v>10138.34</v>
      </c>
      <c r="F3369" s="80" t="s">
        <v>5992</v>
      </c>
    </row>
    <row r="3370" spans="1:6" ht="13.5" x14ac:dyDescent="0.25">
      <c r="A3370" s="80">
        <v>103273</v>
      </c>
      <c r="B3370" s="80" t="s">
        <v>12495</v>
      </c>
      <c r="C3370" s="80" t="s">
        <v>1006</v>
      </c>
      <c r="D3370" s="80" t="s">
        <v>5991</v>
      </c>
      <c r="E3370" s="111">
        <v>10390.14</v>
      </c>
      <c r="F3370" s="80" t="s">
        <v>5992</v>
      </c>
    </row>
    <row r="3371" spans="1:6" ht="13.5" x14ac:dyDescent="0.25">
      <c r="A3371" s="80">
        <v>103274</v>
      </c>
      <c r="B3371" s="80" t="s">
        <v>12496</v>
      </c>
      <c r="C3371" s="80" t="s">
        <v>1006</v>
      </c>
      <c r="D3371" s="80" t="s">
        <v>5991</v>
      </c>
      <c r="E3371" s="111">
        <v>11907.21</v>
      </c>
      <c r="F3371" s="80" t="s">
        <v>5992</v>
      </c>
    </row>
    <row r="3372" spans="1:6" ht="13.5" x14ac:dyDescent="0.25">
      <c r="A3372" s="80">
        <v>103275</v>
      </c>
      <c r="B3372" s="80" t="s">
        <v>12497</v>
      </c>
      <c r="C3372" s="80" t="s">
        <v>1006</v>
      </c>
      <c r="D3372" s="80" t="s">
        <v>5991</v>
      </c>
      <c r="E3372" s="111">
        <v>11845.28</v>
      </c>
      <c r="F3372" s="80" t="s">
        <v>5992</v>
      </c>
    </row>
    <row r="3373" spans="1:6" ht="13.5" x14ac:dyDescent="0.25">
      <c r="A3373" s="80">
        <v>103276</v>
      </c>
      <c r="B3373" s="80" t="s">
        <v>12498</v>
      </c>
      <c r="C3373" s="80" t="s">
        <v>1006</v>
      </c>
      <c r="D3373" s="80" t="s">
        <v>5991</v>
      </c>
      <c r="E3373" s="111">
        <v>12432.03</v>
      </c>
      <c r="F3373" s="80" t="s">
        <v>5992</v>
      </c>
    </row>
    <row r="3374" spans="1:6" ht="13.5" x14ac:dyDescent="0.25">
      <c r="A3374" s="80">
        <v>103277</v>
      </c>
      <c r="B3374" s="80" t="s">
        <v>12499</v>
      </c>
      <c r="C3374" s="80" t="s">
        <v>1006</v>
      </c>
      <c r="D3374" s="80" t="s">
        <v>5991</v>
      </c>
      <c r="E3374" s="111">
        <v>22969.16</v>
      </c>
      <c r="F3374" s="80" t="s">
        <v>5992</v>
      </c>
    </row>
    <row r="3375" spans="1:6" ht="13.5" x14ac:dyDescent="0.25">
      <c r="A3375" s="80">
        <v>103278</v>
      </c>
      <c r="B3375" s="80" t="s">
        <v>12500</v>
      </c>
      <c r="C3375" s="80" t="s">
        <v>1006</v>
      </c>
      <c r="D3375" s="80" t="s">
        <v>5991</v>
      </c>
      <c r="E3375" s="111">
        <v>29414.59</v>
      </c>
      <c r="F3375" s="80" t="s">
        <v>5992</v>
      </c>
    </row>
    <row r="3376" spans="1:6" ht="13.5" x14ac:dyDescent="0.25">
      <c r="A3376" s="80">
        <v>103288</v>
      </c>
      <c r="B3376" s="80" t="s">
        <v>12501</v>
      </c>
      <c r="C3376" s="80" t="s">
        <v>1006</v>
      </c>
      <c r="D3376" s="80" t="s">
        <v>6059</v>
      </c>
      <c r="E3376" s="110">
        <v>15.28</v>
      </c>
      <c r="F3376" s="80" t="s">
        <v>5992</v>
      </c>
    </row>
    <row r="3377" spans="1:6" ht="13.5" x14ac:dyDescent="0.25">
      <c r="A3377" s="80">
        <v>103289</v>
      </c>
      <c r="B3377" s="80" t="s">
        <v>12502</v>
      </c>
      <c r="C3377" s="80" t="s">
        <v>1005</v>
      </c>
      <c r="D3377" s="80" t="s">
        <v>5991</v>
      </c>
      <c r="E3377" s="110">
        <v>35.17</v>
      </c>
      <c r="F3377" s="80" t="s">
        <v>5992</v>
      </c>
    </row>
    <row r="3378" spans="1:6" ht="13.5" x14ac:dyDescent="0.25">
      <c r="A3378" s="80">
        <v>103290</v>
      </c>
      <c r="B3378" s="80" t="s">
        <v>12503</v>
      </c>
      <c r="C3378" s="80" t="s">
        <v>1005</v>
      </c>
      <c r="D3378" s="80" t="s">
        <v>5991</v>
      </c>
      <c r="E3378" s="110">
        <v>59.8</v>
      </c>
      <c r="F3378" s="80" t="s">
        <v>5992</v>
      </c>
    </row>
    <row r="3379" spans="1:6" ht="13.5" x14ac:dyDescent="0.25">
      <c r="A3379" s="80">
        <v>103291</v>
      </c>
      <c r="B3379" s="80" t="s">
        <v>12504</v>
      </c>
      <c r="C3379" s="80" t="s">
        <v>1005</v>
      </c>
      <c r="D3379" s="80" t="s">
        <v>5991</v>
      </c>
      <c r="E3379" s="110">
        <v>73.81</v>
      </c>
      <c r="F3379" s="80" t="s">
        <v>5992</v>
      </c>
    </row>
    <row r="3380" spans="1:6" ht="13.5" x14ac:dyDescent="0.25">
      <c r="A3380" s="80">
        <v>103292</v>
      </c>
      <c r="B3380" s="80" t="s">
        <v>12505</v>
      </c>
      <c r="C3380" s="80" t="s">
        <v>1005</v>
      </c>
      <c r="D3380" s="80" t="s">
        <v>5991</v>
      </c>
      <c r="E3380" s="110">
        <v>89.37</v>
      </c>
      <c r="F3380" s="80" t="s">
        <v>5992</v>
      </c>
    </row>
    <row r="3381" spans="1:6" ht="13.5" x14ac:dyDescent="0.25">
      <c r="A3381" s="80">
        <v>101936</v>
      </c>
      <c r="B3381" s="80" t="s">
        <v>8982</v>
      </c>
      <c r="C3381" s="80" t="s">
        <v>1006</v>
      </c>
      <c r="D3381" s="80" t="s">
        <v>5991</v>
      </c>
      <c r="E3381" s="111">
        <v>7812.44</v>
      </c>
      <c r="F3381" s="80" t="s">
        <v>5992</v>
      </c>
    </row>
    <row r="3382" spans="1:6" ht="13.5" x14ac:dyDescent="0.25">
      <c r="A3382" s="80">
        <v>101937</v>
      </c>
      <c r="B3382" s="80" t="s">
        <v>8983</v>
      </c>
      <c r="C3382" s="80" t="s">
        <v>1006</v>
      </c>
      <c r="D3382" s="80" t="s">
        <v>5991</v>
      </c>
      <c r="E3382" s="111">
        <v>13862.84</v>
      </c>
      <c r="F3382" s="80" t="s">
        <v>5992</v>
      </c>
    </row>
    <row r="3383" spans="1:6" ht="13.5" x14ac:dyDescent="0.25">
      <c r="A3383" s="80">
        <v>98294</v>
      </c>
      <c r="B3383" s="80" t="s">
        <v>8984</v>
      </c>
      <c r="C3383" s="80" t="s">
        <v>1005</v>
      </c>
      <c r="D3383" s="80" t="s">
        <v>6059</v>
      </c>
      <c r="E3383" s="110">
        <v>6.15</v>
      </c>
      <c r="F3383" s="80" t="s">
        <v>5992</v>
      </c>
    </row>
    <row r="3384" spans="1:6" ht="13.5" x14ac:dyDescent="0.25">
      <c r="A3384" s="80">
        <v>98295</v>
      </c>
      <c r="B3384" s="80" t="s">
        <v>8985</v>
      </c>
      <c r="C3384" s="80" t="s">
        <v>1005</v>
      </c>
      <c r="D3384" s="80" t="s">
        <v>6059</v>
      </c>
      <c r="E3384" s="110">
        <v>5.55</v>
      </c>
      <c r="F3384" s="80" t="s">
        <v>5992</v>
      </c>
    </row>
    <row r="3385" spans="1:6" ht="13.5" x14ac:dyDescent="0.25">
      <c r="A3385" s="80">
        <v>98296</v>
      </c>
      <c r="B3385" s="80" t="s">
        <v>8986</v>
      </c>
      <c r="C3385" s="80" t="s">
        <v>1005</v>
      </c>
      <c r="D3385" s="80" t="s">
        <v>6059</v>
      </c>
      <c r="E3385" s="110">
        <v>4.79</v>
      </c>
      <c r="F3385" s="80" t="s">
        <v>5992</v>
      </c>
    </row>
    <row r="3386" spans="1:6" ht="13.5" x14ac:dyDescent="0.25">
      <c r="A3386" s="80">
        <v>98297</v>
      </c>
      <c r="B3386" s="80" t="s">
        <v>8987</v>
      </c>
      <c r="C3386" s="80" t="s">
        <v>1005</v>
      </c>
      <c r="D3386" s="80" t="s">
        <v>6059</v>
      </c>
      <c r="E3386" s="110">
        <v>3.83</v>
      </c>
      <c r="F3386" s="80" t="s">
        <v>5992</v>
      </c>
    </row>
    <row r="3387" spans="1:6" ht="13.5" x14ac:dyDescent="0.25">
      <c r="A3387" s="80">
        <v>98301</v>
      </c>
      <c r="B3387" s="80" t="s">
        <v>8988</v>
      </c>
      <c r="C3387" s="80" t="s">
        <v>1006</v>
      </c>
      <c r="D3387" s="80" t="s">
        <v>5991</v>
      </c>
      <c r="E3387" s="110">
        <v>633.4</v>
      </c>
      <c r="F3387" s="80" t="s">
        <v>5992</v>
      </c>
    </row>
    <row r="3388" spans="1:6" ht="13.5" x14ac:dyDescent="0.25">
      <c r="A3388" s="80">
        <v>98302</v>
      </c>
      <c r="B3388" s="80" t="s">
        <v>8989</v>
      </c>
      <c r="C3388" s="80" t="s">
        <v>1006</v>
      </c>
      <c r="D3388" s="80" t="s">
        <v>5991</v>
      </c>
      <c r="E3388" s="111">
        <v>1255.1300000000001</v>
      </c>
      <c r="F3388" s="80" t="s">
        <v>5992</v>
      </c>
    </row>
    <row r="3389" spans="1:6" ht="13.5" x14ac:dyDescent="0.25">
      <c r="A3389" s="80">
        <v>98304</v>
      </c>
      <c r="B3389" s="80" t="s">
        <v>8990</v>
      </c>
      <c r="C3389" s="80" t="s">
        <v>1006</v>
      </c>
      <c r="D3389" s="80" t="s">
        <v>5991</v>
      </c>
      <c r="E3389" s="111">
        <v>4019.63</v>
      </c>
      <c r="F3389" s="80" t="s">
        <v>5992</v>
      </c>
    </row>
    <row r="3390" spans="1:6" ht="13.5" x14ac:dyDescent="0.25">
      <c r="A3390" s="80">
        <v>98305</v>
      </c>
      <c r="B3390" s="80" t="s">
        <v>13151</v>
      </c>
      <c r="C3390" s="80" t="s">
        <v>1006</v>
      </c>
      <c r="D3390" s="80" t="s">
        <v>5991</v>
      </c>
      <c r="E3390" s="111">
        <v>3058.55</v>
      </c>
      <c r="F3390" s="80" t="s">
        <v>5992</v>
      </c>
    </row>
    <row r="3391" spans="1:6" ht="13.5" x14ac:dyDescent="0.25">
      <c r="A3391" s="80">
        <v>98306</v>
      </c>
      <c r="B3391" s="80" t="s">
        <v>13152</v>
      </c>
      <c r="C3391" s="80" t="s">
        <v>1006</v>
      </c>
      <c r="D3391" s="80" t="s">
        <v>5991</v>
      </c>
      <c r="E3391" s="110">
        <v>61.71</v>
      </c>
      <c r="F3391" s="80" t="s">
        <v>5992</v>
      </c>
    </row>
    <row r="3392" spans="1:6" ht="13.5" x14ac:dyDescent="0.25">
      <c r="A3392" s="80">
        <v>98307</v>
      </c>
      <c r="B3392" s="80" t="s">
        <v>8991</v>
      </c>
      <c r="C3392" s="80" t="s">
        <v>1006</v>
      </c>
      <c r="D3392" s="80" t="s">
        <v>6059</v>
      </c>
      <c r="E3392" s="110">
        <v>55.02</v>
      </c>
      <c r="F3392" s="80" t="s">
        <v>5992</v>
      </c>
    </row>
    <row r="3393" spans="1:6" ht="13.5" x14ac:dyDescent="0.25">
      <c r="A3393" s="80">
        <v>98308</v>
      </c>
      <c r="B3393" s="80" t="s">
        <v>8992</v>
      </c>
      <c r="C3393" s="80" t="s">
        <v>1006</v>
      </c>
      <c r="D3393" s="80" t="s">
        <v>6059</v>
      </c>
      <c r="E3393" s="110">
        <v>34.96</v>
      </c>
      <c r="F3393" s="80" t="s">
        <v>5992</v>
      </c>
    </row>
    <row r="3394" spans="1:6" ht="13.5" x14ac:dyDescent="0.25">
      <c r="A3394" s="80">
        <v>98593</v>
      </c>
      <c r="B3394" s="80" t="s">
        <v>8993</v>
      </c>
      <c r="C3394" s="80" t="s">
        <v>1006</v>
      </c>
      <c r="D3394" s="80" t="s">
        <v>5991</v>
      </c>
      <c r="E3394" s="111">
        <v>2751.91</v>
      </c>
      <c r="F3394" s="80" t="s">
        <v>5992</v>
      </c>
    </row>
    <row r="3395" spans="1:6" ht="13.5" x14ac:dyDescent="0.25">
      <c r="A3395" s="80">
        <v>100555</v>
      </c>
      <c r="B3395" s="80" t="s">
        <v>13153</v>
      </c>
      <c r="C3395" s="80" t="s">
        <v>1006</v>
      </c>
      <c r="D3395" s="80" t="s">
        <v>5991</v>
      </c>
      <c r="E3395" s="111">
        <v>1525.22</v>
      </c>
      <c r="F3395" s="80" t="s">
        <v>5992</v>
      </c>
    </row>
    <row r="3396" spans="1:6" ht="13.5" x14ac:dyDescent="0.25">
      <c r="A3396" s="80">
        <v>89355</v>
      </c>
      <c r="B3396" s="80" t="s">
        <v>13154</v>
      </c>
      <c r="C3396" s="80" t="s">
        <v>1005</v>
      </c>
      <c r="D3396" s="80" t="s">
        <v>6059</v>
      </c>
      <c r="E3396" s="110">
        <v>17.489999999999998</v>
      </c>
      <c r="F3396" s="80" t="s">
        <v>5992</v>
      </c>
    </row>
    <row r="3397" spans="1:6" ht="13.5" x14ac:dyDescent="0.25">
      <c r="A3397" s="80">
        <v>89356</v>
      </c>
      <c r="B3397" s="80" t="s">
        <v>13155</v>
      </c>
      <c r="C3397" s="80" t="s">
        <v>1005</v>
      </c>
      <c r="D3397" s="80" t="s">
        <v>6059</v>
      </c>
      <c r="E3397" s="110">
        <v>20.74</v>
      </c>
      <c r="F3397" s="80" t="s">
        <v>5992</v>
      </c>
    </row>
    <row r="3398" spans="1:6" ht="13.5" x14ac:dyDescent="0.25">
      <c r="A3398" s="80">
        <v>89357</v>
      </c>
      <c r="B3398" s="80" t="s">
        <v>13156</v>
      </c>
      <c r="C3398" s="80" t="s">
        <v>1005</v>
      </c>
      <c r="D3398" s="80" t="s">
        <v>6059</v>
      </c>
      <c r="E3398" s="110">
        <v>29.91</v>
      </c>
      <c r="F3398" s="80" t="s">
        <v>5992</v>
      </c>
    </row>
    <row r="3399" spans="1:6" ht="13.5" x14ac:dyDescent="0.25">
      <c r="A3399" s="80">
        <v>89401</v>
      </c>
      <c r="B3399" s="80" t="s">
        <v>13157</v>
      </c>
      <c r="C3399" s="80" t="s">
        <v>1005</v>
      </c>
      <c r="D3399" s="80" t="s">
        <v>6059</v>
      </c>
      <c r="E3399" s="110">
        <v>9.52</v>
      </c>
      <c r="F3399" s="80" t="s">
        <v>5992</v>
      </c>
    </row>
    <row r="3400" spans="1:6" ht="13.5" x14ac:dyDescent="0.25">
      <c r="A3400" s="80">
        <v>89402</v>
      </c>
      <c r="B3400" s="80" t="s">
        <v>13158</v>
      </c>
      <c r="C3400" s="80" t="s">
        <v>1005</v>
      </c>
      <c r="D3400" s="80" t="s">
        <v>6059</v>
      </c>
      <c r="E3400" s="110">
        <v>11.52</v>
      </c>
      <c r="F3400" s="80" t="s">
        <v>5992</v>
      </c>
    </row>
    <row r="3401" spans="1:6" ht="13.5" x14ac:dyDescent="0.25">
      <c r="A3401" s="80">
        <v>89403</v>
      </c>
      <c r="B3401" s="80" t="s">
        <v>13159</v>
      </c>
      <c r="C3401" s="80" t="s">
        <v>1005</v>
      </c>
      <c r="D3401" s="80" t="s">
        <v>6059</v>
      </c>
      <c r="E3401" s="110">
        <v>18.91</v>
      </c>
      <c r="F3401" s="80" t="s">
        <v>5992</v>
      </c>
    </row>
    <row r="3402" spans="1:6" ht="13.5" x14ac:dyDescent="0.25">
      <c r="A3402" s="80">
        <v>89446</v>
      </c>
      <c r="B3402" s="80" t="s">
        <v>13160</v>
      </c>
      <c r="C3402" s="80" t="s">
        <v>1005</v>
      </c>
      <c r="D3402" s="80" t="s">
        <v>6059</v>
      </c>
      <c r="E3402" s="110">
        <v>5.71</v>
      </c>
      <c r="F3402" s="80" t="s">
        <v>5992</v>
      </c>
    </row>
    <row r="3403" spans="1:6" ht="13.5" x14ac:dyDescent="0.25">
      <c r="A3403" s="80">
        <v>89447</v>
      </c>
      <c r="B3403" s="80" t="s">
        <v>13161</v>
      </c>
      <c r="C3403" s="80" t="s">
        <v>1005</v>
      </c>
      <c r="D3403" s="80" t="s">
        <v>6059</v>
      </c>
      <c r="E3403" s="110">
        <v>12</v>
      </c>
      <c r="F3403" s="80" t="s">
        <v>5992</v>
      </c>
    </row>
    <row r="3404" spans="1:6" ht="13.5" x14ac:dyDescent="0.25">
      <c r="A3404" s="80">
        <v>89448</v>
      </c>
      <c r="B3404" s="80" t="s">
        <v>13162</v>
      </c>
      <c r="C3404" s="80" t="s">
        <v>1005</v>
      </c>
      <c r="D3404" s="80" t="s">
        <v>6059</v>
      </c>
      <c r="E3404" s="110">
        <v>17.239999999999998</v>
      </c>
      <c r="F3404" s="80" t="s">
        <v>5992</v>
      </c>
    </row>
    <row r="3405" spans="1:6" ht="13.5" x14ac:dyDescent="0.25">
      <c r="A3405" s="80">
        <v>89449</v>
      </c>
      <c r="B3405" s="80" t="s">
        <v>13163</v>
      </c>
      <c r="C3405" s="80" t="s">
        <v>1005</v>
      </c>
      <c r="D3405" s="80" t="s">
        <v>6059</v>
      </c>
      <c r="E3405" s="110">
        <v>19.829999999999998</v>
      </c>
      <c r="F3405" s="80" t="s">
        <v>5992</v>
      </c>
    </row>
    <row r="3406" spans="1:6" ht="13.5" x14ac:dyDescent="0.25">
      <c r="A3406" s="80">
        <v>89450</v>
      </c>
      <c r="B3406" s="80" t="s">
        <v>13164</v>
      </c>
      <c r="C3406" s="80" t="s">
        <v>1005</v>
      </c>
      <c r="D3406" s="80" t="s">
        <v>6059</v>
      </c>
      <c r="E3406" s="110">
        <v>32.729999999999997</v>
      </c>
      <c r="F3406" s="80" t="s">
        <v>5992</v>
      </c>
    </row>
    <row r="3407" spans="1:6" ht="13.5" x14ac:dyDescent="0.25">
      <c r="A3407" s="80">
        <v>89451</v>
      </c>
      <c r="B3407" s="80" t="s">
        <v>13165</v>
      </c>
      <c r="C3407" s="80" t="s">
        <v>1005</v>
      </c>
      <c r="D3407" s="80" t="s">
        <v>6059</v>
      </c>
      <c r="E3407" s="110">
        <v>54.13</v>
      </c>
      <c r="F3407" s="80" t="s">
        <v>5992</v>
      </c>
    </row>
    <row r="3408" spans="1:6" ht="13.5" x14ac:dyDescent="0.25">
      <c r="A3408" s="80">
        <v>89452</v>
      </c>
      <c r="B3408" s="80" t="s">
        <v>13166</v>
      </c>
      <c r="C3408" s="80" t="s">
        <v>1005</v>
      </c>
      <c r="D3408" s="80" t="s">
        <v>6059</v>
      </c>
      <c r="E3408" s="110">
        <v>67.349999999999994</v>
      </c>
      <c r="F3408" s="80" t="s">
        <v>5992</v>
      </c>
    </row>
    <row r="3409" spans="1:6" ht="13.5" x14ac:dyDescent="0.25">
      <c r="A3409" s="80">
        <v>89508</v>
      </c>
      <c r="B3409" s="80" t="s">
        <v>13167</v>
      </c>
      <c r="C3409" s="80" t="s">
        <v>1005</v>
      </c>
      <c r="D3409" s="80" t="s">
        <v>6059</v>
      </c>
      <c r="E3409" s="110">
        <v>23.02</v>
      </c>
      <c r="F3409" s="80" t="s">
        <v>5992</v>
      </c>
    </row>
    <row r="3410" spans="1:6" ht="13.5" x14ac:dyDescent="0.25">
      <c r="A3410" s="80">
        <v>89509</v>
      </c>
      <c r="B3410" s="80" t="s">
        <v>13168</v>
      </c>
      <c r="C3410" s="80" t="s">
        <v>1005</v>
      </c>
      <c r="D3410" s="80" t="s">
        <v>6059</v>
      </c>
      <c r="E3410" s="110">
        <v>31.3</v>
      </c>
      <c r="F3410" s="80" t="s">
        <v>5992</v>
      </c>
    </row>
    <row r="3411" spans="1:6" ht="13.5" x14ac:dyDescent="0.25">
      <c r="A3411" s="80">
        <v>89511</v>
      </c>
      <c r="B3411" s="80" t="s">
        <v>13169</v>
      </c>
      <c r="C3411" s="80" t="s">
        <v>1005</v>
      </c>
      <c r="D3411" s="80" t="s">
        <v>6059</v>
      </c>
      <c r="E3411" s="110">
        <v>45.35</v>
      </c>
      <c r="F3411" s="80" t="s">
        <v>5992</v>
      </c>
    </row>
    <row r="3412" spans="1:6" ht="13.5" x14ac:dyDescent="0.25">
      <c r="A3412" s="80">
        <v>89512</v>
      </c>
      <c r="B3412" s="80" t="s">
        <v>13170</v>
      </c>
      <c r="C3412" s="80" t="s">
        <v>1005</v>
      </c>
      <c r="D3412" s="80" t="s">
        <v>6059</v>
      </c>
      <c r="E3412" s="110">
        <v>73.489999999999995</v>
      </c>
      <c r="F3412" s="80" t="s">
        <v>5992</v>
      </c>
    </row>
    <row r="3413" spans="1:6" ht="13.5" x14ac:dyDescent="0.25">
      <c r="A3413" s="80">
        <v>89576</v>
      </c>
      <c r="B3413" s="80" t="s">
        <v>13171</v>
      </c>
      <c r="C3413" s="80" t="s">
        <v>1005</v>
      </c>
      <c r="D3413" s="80" t="s">
        <v>6059</v>
      </c>
      <c r="E3413" s="110">
        <v>30.31</v>
      </c>
      <c r="F3413" s="80" t="s">
        <v>5992</v>
      </c>
    </row>
    <row r="3414" spans="1:6" ht="13.5" x14ac:dyDescent="0.25">
      <c r="A3414" s="80">
        <v>89578</v>
      </c>
      <c r="B3414" s="80" t="s">
        <v>13172</v>
      </c>
      <c r="C3414" s="80" t="s">
        <v>1005</v>
      </c>
      <c r="D3414" s="80" t="s">
        <v>6059</v>
      </c>
      <c r="E3414" s="110">
        <v>52.62</v>
      </c>
      <c r="F3414" s="80" t="s">
        <v>5992</v>
      </c>
    </row>
    <row r="3415" spans="1:6" ht="13.5" x14ac:dyDescent="0.25">
      <c r="A3415" s="80">
        <v>89580</v>
      </c>
      <c r="B3415" s="80" t="s">
        <v>13173</v>
      </c>
      <c r="C3415" s="80" t="s">
        <v>1005</v>
      </c>
      <c r="D3415" s="80" t="s">
        <v>6059</v>
      </c>
      <c r="E3415" s="110">
        <v>105.19</v>
      </c>
      <c r="F3415" s="80" t="s">
        <v>5992</v>
      </c>
    </row>
    <row r="3416" spans="1:6" ht="13.5" x14ac:dyDescent="0.25">
      <c r="A3416" s="80">
        <v>89633</v>
      </c>
      <c r="B3416" s="80" t="s">
        <v>13174</v>
      </c>
      <c r="C3416" s="80" t="s">
        <v>1005</v>
      </c>
      <c r="D3416" s="80" t="s">
        <v>6059</v>
      </c>
      <c r="E3416" s="110">
        <v>21.19</v>
      </c>
      <c r="F3416" s="80" t="s">
        <v>5992</v>
      </c>
    </row>
    <row r="3417" spans="1:6" ht="13.5" x14ac:dyDescent="0.25">
      <c r="A3417" s="80">
        <v>89634</v>
      </c>
      <c r="B3417" s="80" t="s">
        <v>13175</v>
      </c>
      <c r="C3417" s="80" t="s">
        <v>1005</v>
      </c>
      <c r="D3417" s="80" t="s">
        <v>6059</v>
      </c>
      <c r="E3417" s="110">
        <v>31.79</v>
      </c>
      <c r="F3417" s="80" t="s">
        <v>5992</v>
      </c>
    </row>
    <row r="3418" spans="1:6" ht="13.5" x14ac:dyDescent="0.25">
      <c r="A3418" s="80">
        <v>89635</v>
      </c>
      <c r="B3418" s="80" t="s">
        <v>13176</v>
      </c>
      <c r="C3418" s="80" t="s">
        <v>1005</v>
      </c>
      <c r="D3418" s="80" t="s">
        <v>6059</v>
      </c>
      <c r="E3418" s="110">
        <v>44.93</v>
      </c>
      <c r="F3418" s="80" t="s">
        <v>5992</v>
      </c>
    </row>
    <row r="3419" spans="1:6" ht="13.5" x14ac:dyDescent="0.25">
      <c r="A3419" s="80">
        <v>89636</v>
      </c>
      <c r="B3419" s="80" t="s">
        <v>13177</v>
      </c>
      <c r="C3419" s="80" t="s">
        <v>1005</v>
      </c>
      <c r="D3419" s="80" t="s">
        <v>6059</v>
      </c>
      <c r="E3419" s="110">
        <v>54.6</v>
      </c>
      <c r="F3419" s="80" t="s">
        <v>5992</v>
      </c>
    </row>
    <row r="3420" spans="1:6" ht="13.5" x14ac:dyDescent="0.25">
      <c r="A3420" s="80">
        <v>89711</v>
      </c>
      <c r="B3420" s="80" t="s">
        <v>8994</v>
      </c>
      <c r="C3420" s="80" t="s">
        <v>1005</v>
      </c>
      <c r="D3420" s="80" t="s">
        <v>6059</v>
      </c>
      <c r="E3420" s="110">
        <v>19.73</v>
      </c>
      <c r="F3420" s="80" t="s">
        <v>5992</v>
      </c>
    </row>
    <row r="3421" spans="1:6" ht="13.5" x14ac:dyDescent="0.25">
      <c r="A3421" s="80">
        <v>89712</v>
      </c>
      <c r="B3421" s="80" t="s">
        <v>8995</v>
      </c>
      <c r="C3421" s="80" t="s">
        <v>1005</v>
      </c>
      <c r="D3421" s="80" t="s">
        <v>6059</v>
      </c>
      <c r="E3421" s="110">
        <v>30.13</v>
      </c>
      <c r="F3421" s="80" t="s">
        <v>5992</v>
      </c>
    </row>
    <row r="3422" spans="1:6" ht="13.5" x14ac:dyDescent="0.25">
      <c r="A3422" s="80">
        <v>89713</v>
      </c>
      <c r="B3422" s="80" t="s">
        <v>8996</v>
      </c>
      <c r="C3422" s="80" t="s">
        <v>1005</v>
      </c>
      <c r="D3422" s="80" t="s">
        <v>6059</v>
      </c>
      <c r="E3422" s="110">
        <v>45.79</v>
      </c>
      <c r="F3422" s="80" t="s">
        <v>5992</v>
      </c>
    </row>
    <row r="3423" spans="1:6" ht="13.5" x14ac:dyDescent="0.25">
      <c r="A3423" s="80">
        <v>89714</v>
      </c>
      <c r="B3423" s="80" t="s">
        <v>8997</v>
      </c>
      <c r="C3423" s="80" t="s">
        <v>1005</v>
      </c>
      <c r="D3423" s="80" t="s">
        <v>6059</v>
      </c>
      <c r="E3423" s="110">
        <v>58.05</v>
      </c>
      <c r="F3423" s="80" t="s">
        <v>5992</v>
      </c>
    </row>
    <row r="3424" spans="1:6" ht="13.5" x14ac:dyDescent="0.25">
      <c r="A3424" s="80">
        <v>89716</v>
      </c>
      <c r="B3424" s="80" t="s">
        <v>13178</v>
      </c>
      <c r="C3424" s="80" t="s">
        <v>1005</v>
      </c>
      <c r="D3424" s="80" t="s">
        <v>6059</v>
      </c>
      <c r="E3424" s="110">
        <v>23.43</v>
      </c>
      <c r="F3424" s="80" t="s">
        <v>5992</v>
      </c>
    </row>
    <row r="3425" spans="1:6" ht="13.5" x14ac:dyDescent="0.25">
      <c r="A3425" s="80">
        <v>89717</v>
      </c>
      <c r="B3425" s="80" t="s">
        <v>13179</v>
      </c>
      <c r="C3425" s="80" t="s">
        <v>1005</v>
      </c>
      <c r="D3425" s="80" t="s">
        <v>6059</v>
      </c>
      <c r="E3425" s="110">
        <v>35.049999999999997</v>
      </c>
      <c r="F3425" s="80" t="s">
        <v>5992</v>
      </c>
    </row>
    <row r="3426" spans="1:6" ht="13.5" x14ac:dyDescent="0.25">
      <c r="A3426" s="80">
        <v>89770</v>
      </c>
      <c r="B3426" s="80" t="s">
        <v>13180</v>
      </c>
      <c r="C3426" s="80" t="s">
        <v>1005</v>
      </c>
      <c r="D3426" s="80" t="s">
        <v>6059</v>
      </c>
      <c r="E3426" s="110">
        <v>35.68</v>
      </c>
      <c r="F3426" s="80" t="s">
        <v>5992</v>
      </c>
    </row>
    <row r="3427" spans="1:6" ht="13.5" x14ac:dyDescent="0.25">
      <c r="A3427" s="80">
        <v>89771</v>
      </c>
      <c r="B3427" s="80" t="s">
        <v>13181</v>
      </c>
      <c r="C3427" s="80" t="s">
        <v>1005</v>
      </c>
      <c r="D3427" s="80" t="s">
        <v>6059</v>
      </c>
      <c r="E3427" s="110">
        <v>48.72</v>
      </c>
      <c r="F3427" s="80" t="s">
        <v>5992</v>
      </c>
    </row>
    <row r="3428" spans="1:6" ht="13.5" x14ac:dyDescent="0.25">
      <c r="A3428" s="80">
        <v>89773</v>
      </c>
      <c r="B3428" s="80" t="s">
        <v>13182</v>
      </c>
      <c r="C3428" s="80" t="s">
        <v>1005</v>
      </c>
      <c r="D3428" s="80" t="s">
        <v>6059</v>
      </c>
      <c r="E3428" s="110">
        <v>113.25</v>
      </c>
      <c r="F3428" s="80" t="s">
        <v>5992</v>
      </c>
    </row>
    <row r="3429" spans="1:6" ht="13.5" x14ac:dyDescent="0.25">
      <c r="A3429" s="80">
        <v>89775</v>
      </c>
      <c r="B3429" s="80" t="s">
        <v>13183</v>
      </c>
      <c r="C3429" s="80" t="s">
        <v>1005</v>
      </c>
      <c r="D3429" s="80" t="s">
        <v>6059</v>
      </c>
      <c r="E3429" s="110">
        <v>178.72</v>
      </c>
      <c r="F3429" s="80" t="s">
        <v>5992</v>
      </c>
    </row>
    <row r="3430" spans="1:6" ht="13.5" x14ac:dyDescent="0.25">
      <c r="A3430" s="80">
        <v>89798</v>
      </c>
      <c r="B3430" s="80" t="s">
        <v>8998</v>
      </c>
      <c r="C3430" s="80" t="s">
        <v>1005</v>
      </c>
      <c r="D3430" s="80" t="s">
        <v>6059</v>
      </c>
      <c r="E3430" s="110">
        <v>14.91</v>
      </c>
      <c r="F3430" s="80" t="s">
        <v>5992</v>
      </c>
    </row>
    <row r="3431" spans="1:6" ht="13.5" x14ac:dyDescent="0.25">
      <c r="A3431" s="80">
        <v>89799</v>
      </c>
      <c r="B3431" s="80" t="s">
        <v>8999</v>
      </c>
      <c r="C3431" s="80" t="s">
        <v>1005</v>
      </c>
      <c r="D3431" s="80" t="s">
        <v>6059</v>
      </c>
      <c r="E3431" s="110">
        <v>23.75</v>
      </c>
      <c r="F3431" s="80" t="s">
        <v>5992</v>
      </c>
    </row>
    <row r="3432" spans="1:6" ht="13.5" x14ac:dyDescent="0.25">
      <c r="A3432" s="80">
        <v>89800</v>
      </c>
      <c r="B3432" s="80" t="s">
        <v>9000</v>
      </c>
      <c r="C3432" s="80" t="s">
        <v>1005</v>
      </c>
      <c r="D3432" s="80" t="s">
        <v>6059</v>
      </c>
      <c r="E3432" s="110">
        <v>28.88</v>
      </c>
      <c r="F3432" s="80" t="s">
        <v>5992</v>
      </c>
    </row>
    <row r="3433" spans="1:6" ht="13.5" x14ac:dyDescent="0.25">
      <c r="A3433" s="80">
        <v>89848</v>
      </c>
      <c r="B3433" s="80" t="s">
        <v>9001</v>
      </c>
      <c r="C3433" s="80" t="s">
        <v>1005</v>
      </c>
      <c r="D3433" s="80" t="s">
        <v>6059</v>
      </c>
      <c r="E3433" s="110">
        <v>33.909999999999997</v>
      </c>
      <c r="F3433" s="80" t="s">
        <v>5992</v>
      </c>
    </row>
    <row r="3434" spans="1:6" ht="13.5" x14ac:dyDescent="0.25">
      <c r="A3434" s="80">
        <v>89849</v>
      </c>
      <c r="B3434" s="80" t="s">
        <v>9002</v>
      </c>
      <c r="C3434" s="80" t="s">
        <v>1005</v>
      </c>
      <c r="D3434" s="80" t="s">
        <v>6059</v>
      </c>
      <c r="E3434" s="110">
        <v>69.8</v>
      </c>
      <c r="F3434" s="80" t="s">
        <v>5992</v>
      </c>
    </row>
    <row r="3435" spans="1:6" ht="13.5" x14ac:dyDescent="0.25">
      <c r="A3435" s="80">
        <v>89865</v>
      </c>
      <c r="B3435" s="80" t="s">
        <v>9003</v>
      </c>
      <c r="C3435" s="80" t="s">
        <v>1005</v>
      </c>
      <c r="D3435" s="80" t="s">
        <v>6059</v>
      </c>
      <c r="E3435" s="110">
        <v>12.87</v>
      </c>
      <c r="F3435" s="80" t="s">
        <v>5992</v>
      </c>
    </row>
    <row r="3436" spans="1:6" ht="13.5" x14ac:dyDescent="0.25">
      <c r="A3436" s="80">
        <v>91784</v>
      </c>
      <c r="B3436" s="80" t="s">
        <v>9004</v>
      </c>
      <c r="C3436" s="80" t="s">
        <v>1005</v>
      </c>
      <c r="D3436" s="80" t="s">
        <v>6059</v>
      </c>
      <c r="E3436" s="110">
        <v>41.45</v>
      </c>
      <c r="F3436" s="80" t="s">
        <v>5992</v>
      </c>
    </row>
    <row r="3437" spans="1:6" ht="13.5" x14ac:dyDescent="0.25">
      <c r="A3437" s="80">
        <v>91785</v>
      </c>
      <c r="B3437" s="80" t="s">
        <v>9005</v>
      </c>
      <c r="C3437" s="80" t="s">
        <v>1005</v>
      </c>
      <c r="D3437" s="80" t="s">
        <v>5991</v>
      </c>
      <c r="E3437" s="110">
        <v>41.16</v>
      </c>
      <c r="F3437" s="80" t="s">
        <v>5992</v>
      </c>
    </row>
    <row r="3438" spans="1:6" ht="13.5" x14ac:dyDescent="0.25">
      <c r="A3438" s="80">
        <v>91786</v>
      </c>
      <c r="B3438" s="80" t="s">
        <v>9006</v>
      </c>
      <c r="C3438" s="80" t="s">
        <v>1005</v>
      </c>
      <c r="D3438" s="80" t="s">
        <v>6059</v>
      </c>
      <c r="E3438" s="110">
        <v>31.66</v>
      </c>
      <c r="F3438" s="80" t="s">
        <v>5992</v>
      </c>
    </row>
    <row r="3439" spans="1:6" ht="13.5" x14ac:dyDescent="0.25">
      <c r="A3439" s="80">
        <v>91787</v>
      </c>
      <c r="B3439" s="80" t="s">
        <v>9007</v>
      </c>
      <c r="C3439" s="80" t="s">
        <v>1005</v>
      </c>
      <c r="D3439" s="80" t="s">
        <v>5991</v>
      </c>
      <c r="E3439" s="110">
        <v>36.409999999999997</v>
      </c>
      <c r="F3439" s="80" t="s">
        <v>5992</v>
      </c>
    </row>
    <row r="3440" spans="1:6" ht="13.5" x14ac:dyDescent="0.25">
      <c r="A3440" s="80">
        <v>91788</v>
      </c>
      <c r="B3440" s="80" t="s">
        <v>9008</v>
      </c>
      <c r="C3440" s="80" t="s">
        <v>1005</v>
      </c>
      <c r="D3440" s="80" t="s">
        <v>5991</v>
      </c>
      <c r="E3440" s="110">
        <v>45.71</v>
      </c>
      <c r="F3440" s="80" t="s">
        <v>5992</v>
      </c>
    </row>
    <row r="3441" spans="1:6" ht="13.5" x14ac:dyDescent="0.25">
      <c r="A3441" s="80">
        <v>91789</v>
      </c>
      <c r="B3441" s="80" t="s">
        <v>9009</v>
      </c>
      <c r="C3441" s="80" t="s">
        <v>1005</v>
      </c>
      <c r="D3441" s="80" t="s">
        <v>6059</v>
      </c>
      <c r="E3441" s="110">
        <v>57.56</v>
      </c>
      <c r="F3441" s="80" t="s">
        <v>5992</v>
      </c>
    </row>
    <row r="3442" spans="1:6" ht="13.5" x14ac:dyDescent="0.25">
      <c r="A3442" s="80">
        <v>91790</v>
      </c>
      <c r="B3442" s="80" t="s">
        <v>9010</v>
      </c>
      <c r="C3442" s="80" t="s">
        <v>1005</v>
      </c>
      <c r="D3442" s="80" t="s">
        <v>5991</v>
      </c>
      <c r="E3442" s="110">
        <v>83.33</v>
      </c>
      <c r="F3442" s="80" t="s">
        <v>5992</v>
      </c>
    </row>
    <row r="3443" spans="1:6" ht="13.5" x14ac:dyDescent="0.25">
      <c r="A3443" s="80">
        <v>91791</v>
      </c>
      <c r="B3443" s="80" t="s">
        <v>9011</v>
      </c>
      <c r="C3443" s="80" t="s">
        <v>1005</v>
      </c>
      <c r="D3443" s="80" t="s">
        <v>5991</v>
      </c>
      <c r="E3443" s="110">
        <v>112.82</v>
      </c>
      <c r="F3443" s="80" t="s">
        <v>5992</v>
      </c>
    </row>
    <row r="3444" spans="1:6" ht="13.5" x14ac:dyDescent="0.25">
      <c r="A3444" s="80">
        <v>91792</v>
      </c>
      <c r="B3444" s="80" t="s">
        <v>9012</v>
      </c>
      <c r="C3444" s="80" t="s">
        <v>1005</v>
      </c>
      <c r="D3444" s="80" t="s">
        <v>5991</v>
      </c>
      <c r="E3444" s="110">
        <v>56.84</v>
      </c>
      <c r="F3444" s="80" t="s">
        <v>5992</v>
      </c>
    </row>
    <row r="3445" spans="1:6" ht="13.5" x14ac:dyDescent="0.25">
      <c r="A3445" s="80">
        <v>91793</v>
      </c>
      <c r="B3445" s="80" t="s">
        <v>9013</v>
      </c>
      <c r="C3445" s="80" t="s">
        <v>1005</v>
      </c>
      <c r="D3445" s="80" t="s">
        <v>5991</v>
      </c>
      <c r="E3445" s="110">
        <v>87.75</v>
      </c>
      <c r="F3445" s="80" t="s">
        <v>5992</v>
      </c>
    </row>
    <row r="3446" spans="1:6" ht="13.5" x14ac:dyDescent="0.25">
      <c r="A3446" s="80">
        <v>91794</v>
      </c>
      <c r="B3446" s="80" t="s">
        <v>9014</v>
      </c>
      <c r="C3446" s="80" t="s">
        <v>1005</v>
      </c>
      <c r="D3446" s="80" t="s">
        <v>5991</v>
      </c>
      <c r="E3446" s="110">
        <v>44.87</v>
      </c>
      <c r="F3446" s="80" t="s">
        <v>5992</v>
      </c>
    </row>
    <row r="3447" spans="1:6" ht="13.5" x14ac:dyDescent="0.25">
      <c r="A3447" s="80">
        <v>91795</v>
      </c>
      <c r="B3447" s="80" t="s">
        <v>9015</v>
      </c>
      <c r="C3447" s="80" t="s">
        <v>1005</v>
      </c>
      <c r="D3447" s="80" t="s">
        <v>5991</v>
      </c>
      <c r="E3447" s="110">
        <v>73.930000000000007</v>
      </c>
      <c r="F3447" s="80" t="s">
        <v>5992</v>
      </c>
    </row>
    <row r="3448" spans="1:6" ht="13.5" x14ac:dyDescent="0.25">
      <c r="A3448" s="80">
        <v>91796</v>
      </c>
      <c r="B3448" s="80" t="s">
        <v>9016</v>
      </c>
      <c r="C3448" s="80" t="s">
        <v>1005</v>
      </c>
      <c r="D3448" s="80" t="s">
        <v>6059</v>
      </c>
      <c r="E3448" s="110">
        <v>84.18</v>
      </c>
      <c r="F3448" s="80" t="s">
        <v>5992</v>
      </c>
    </row>
    <row r="3449" spans="1:6" ht="13.5" x14ac:dyDescent="0.25">
      <c r="A3449" s="80">
        <v>92275</v>
      </c>
      <c r="B3449" s="80" t="s">
        <v>13184</v>
      </c>
      <c r="C3449" s="80" t="s">
        <v>1005</v>
      </c>
      <c r="D3449" s="80" t="s">
        <v>5991</v>
      </c>
      <c r="E3449" s="110">
        <v>59.66</v>
      </c>
      <c r="F3449" s="80" t="s">
        <v>5992</v>
      </c>
    </row>
    <row r="3450" spans="1:6" ht="13.5" x14ac:dyDescent="0.25">
      <c r="A3450" s="80">
        <v>92276</v>
      </c>
      <c r="B3450" s="80" t="s">
        <v>13185</v>
      </c>
      <c r="C3450" s="80" t="s">
        <v>1005</v>
      </c>
      <c r="D3450" s="80" t="s">
        <v>5991</v>
      </c>
      <c r="E3450" s="110">
        <v>75.77</v>
      </c>
      <c r="F3450" s="80" t="s">
        <v>5992</v>
      </c>
    </row>
    <row r="3451" spans="1:6" ht="13.5" x14ac:dyDescent="0.25">
      <c r="A3451" s="80">
        <v>92277</v>
      </c>
      <c r="B3451" s="80" t="s">
        <v>13186</v>
      </c>
      <c r="C3451" s="80" t="s">
        <v>1005</v>
      </c>
      <c r="D3451" s="80" t="s">
        <v>5991</v>
      </c>
      <c r="E3451" s="110">
        <v>109.59</v>
      </c>
      <c r="F3451" s="80" t="s">
        <v>5992</v>
      </c>
    </row>
    <row r="3452" spans="1:6" ht="13.5" x14ac:dyDescent="0.25">
      <c r="A3452" s="80">
        <v>92278</v>
      </c>
      <c r="B3452" s="80" t="s">
        <v>13187</v>
      </c>
      <c r="C3452" s="80" t="s">
        <v>1005</v>
      </c>
      <c r="D3452" s="80" t="s">
        <v>5991</v>
      </c>
      <c r="E3452" s="110">
        <v>147.56</v>
      </c>
      <c r="F3452" s="80" t="s">
        <v>5992</v>
      </c>
    </row>
    <row r="3453" spans="1:6" ht="13.5" x14ac:dyDescent="0.25">
      <c r="A3453" s="80">
        <v>92279</v>
      </c>
      <c r="B3453" s="80" t="s">
        <v>13188</v>
      </c>
      <c r="C3453" s="80" t="s">
        <v>1005</v>
      </c>
      <c r="D3453" s="80" t="s">
        <v>5991</v>
      </c>
      <c r="E3453" s="110">
        <v>213.45</v>
      </c>
      <c r="F3453" s="80" t="s">
        <v>5992</v>
      </c>
    </row>
    <row r="3454" spans="1:6" ht="13.5" x14ac:dyDescent="0.25">
      <c r="A3454" s="80">
        <v>92280</v>
      </c>
      <c r="B3454" s="80" t="s">
        <v>13189</v>
      </c>
      <c r="C3454" s="80" t="s">
        <v>1005</v>
      </c>
      <c r="D3454" s="80" t="s">
        <v>5991</v>
      </c>
      <c r="E3454" s="110">
        <v>299.89999999999998</v>
      </c>
      <c r="F3454" s="80" t="s">
        <v>5992</v>
      </c>
    </row>
    <row r="3455" spans="1:6" ht="13.5" x14ac:dyDescent="0.25">
      <c r="A3455" s="80">
        <v>92281</v>
      </c>
      <c r="B3455" s="80" t="s">
        <v>13190</v>
      </c>
      <c r="C3455" s="80" t="s">
        <v>1005</v>
      </c>
      <c r="D3455" s="80" t="s">
        <v>5991</v>
      </c>
      <c r="E3455" s="110">
        <v>177.25</v>
      </c>
      <c r="F3455" s="80" t="s">
        <v>5992</v>
      </c>
    </row>
    <row r="3456" spans="1:6" ht="13.5" x14ac:dyDescent="0.25">
      <c r="A3456" s="80">
        <v>92282</v>
      </c>
      <c r="B3456" s="80" t="s">
        <v>13191</v>
      </c>
      <c r="C3456" s="80" t="s">
        <v>1005</v>
      </c>
      <c r="D3456" s="80" t="s">
        <v>5991</v>
      </c>
      <c r="E3456" s="110">
        <v>198.2</v>
      </c>
      <c r="F3456" s="80" t="s">
        <v>5992</v>
      </c>
    </row>
    <row r="3457" spans="1:6" ht="13.5" x14ac:dyDescent="0.25">
      <c r="A3457" s="80">
        <v>92283</v>
      </c>
      <c r="B3457" s="80" t="s">
        <v>13192</v>
      </c>
      <c r="C3457" s="80" t="s">
        <v>1005</v>
      </c>
      <c r="D3457" s="80" t="s">
        <v>5991</v>
      </c>
      <c r="E3457" s="110">
        <v>264.48</v>
      </c>
      <c r="F3457" s="80" t="s">
        <v>5992</v>
      </c>
    </row>
    <row r="3458" spans="1:6" ht="13.5" x14ac:dyDescent="0.25">
      <c r="A3458" s="80">
        <v>92284</v>
      </c>
      <c r="B3458" s="80" t="s">
        <v>13193</v>
      </c>
      <c r="C3458" s="80" t="s">
        <v>1005</v>
      </c>
      <c r="D3458" s="80" t="s">
        <v>5991</v>
      </c>
      <c r="E3458" s="110">
        <v>324.22000000000003</v>
      </c>
      <c r="F3458" s="80" t="s">
        <v>5992</v>
      </c>
    </row>
    <row r="3459" spans="1:6" ht="13.5" x14ac:dyDescent="0.25">
      <c r="A3459" s="80">
        <v>92285</v>
      </c>
      <c r="B3459" s="80" t="s">
        <v>13194</v>
      </c>
      <c r="C3459" s="80" t="s">
        <v>1005</v>
      </c>
      <c r="D3459" s="80" t="s">
        <v>5991</v>
      </c>
      <c r="E3459" s="110">
        <v>424.7</v>
      </c>
      <c r="F3459" s="80" t="s">
        <v>5992</v>
      </c>
    </row>
    <row r="3460" spans="1:6" ht="13.5" x14ac:dyDescent="0.25">
      <c r="A3460" s="80">
        <v>92286</v>
      </c>
      <c r="B3460" s="80" t="s">
        <v>13195</v>
      </c>
      <c r="C3460" s="80" t="s">
        <v>1005</v>
      </c>
      <c r="D3460" s="80" t="s">
        <v>5991</v>
      </c>
      <c r="E3460" s="110">
        <v>514.12</v>
      </c>
      <c r="F3460" s="80" t="s">
        <v>5992</v>
      </c>
    </row>
    <row r="3461" spans="1:6" ht="13.5" x14ac:dyDescent="0.25">
      <c r="A3461" s="80">
        <v>92305</v>
      </c>
      <c r="B3461" s="80" t="s">
        <v>13196</v>
      </c>
      <c r="C3461" s="80" t="s">
        <v>1005</v>
      </c>
      <c r="D3461" s="80" t="s">
        <v>5991</v>
      </c>
      <c r="E3461" s="110">
        <v>39.229999999999997</v>
      </c>
      <c r="F3461" s="80" t="s">
        <v>5992</v>
      </c>
    </row>
    <row r="3462" spans="1:6" ht="13.5" x14ac:dyDescent="0.25">
      <c r="A3462" s="80">
        <v>92306</v>
      </c>
      <c r="B3462" s="80" t="s">
        <v>13197</v>
      </c>
      <c r="C3462" s="80" t="s">
        <v>1005</v>
      </c>
      <c r="D3462" s="80" t="s">
        <v>5991</v>
      </c>
      <c r="E3462" s="110">
        <v>64.3</v>
      </c>
      <c r="F3462" s="80" t="s">
        <v>5992</v>
      </c>
    </row>
    <row r="3463" spans="1:6" ht="13.5" x14ac:dyDescent="0.25">
      <c r="A3463" s="80">
        <v>92307</v>
      </c>
      <c r="B3463" s="80" t="s">
        <v>13198</v>
      </c>
      <c r="C3463" s="80" t="s">
        <v>1005</v>
      </c>
      <c r="D3463" s="80" t="s">
        <v>5991</v>
      </c>
      <c r="E3463" s="110">
        <v>80.62</v>
      </c>
      <c r="F3463" s="80" t="s">
        <v>5992</v>
      </c>
    </row>
    <row r="3464" spans="1:6" ht="13.5" x14ac:dyDescent="0.25">
      <c r="A3464" s="80">
        <v>92308</v>
      </c>
      <c r="B3464" s="80" t="s">
        <v>13199</v>
      </c>
      <c r="C3464" s="80" t="s">
        <v>1005</v>
      </c>
      <c r="D3464" s="80" t="s">
        <v>5991</v>
      </c>
      <c r="E3464" s="110">
        <v>66.040000000000006</v>
      </c>
      <c r="F3464" s="80" t="s">
        <v>5992</v>
      </c>
    </row>
    <row r="3465" spans="1:6" ht="13.5" x14ac:dyDescent="0.25">
      <c r="A3465" s="80">
        <v>92309</v>
      </c>
      <c r="B3465" s="80" t="s">
        <v>13200</v>
      </c>
      <c r="C3465" s="80" t="s">
        <v>1005</v>
      </c>
      <c r="D3465" s="80" t="s">
        <v>5991</v>
      </c>
      <c r="E3465" s="110">
        <v>184.22</v>
      </c>
      <c r="F3465" s="80" t="s">
        <v>5992</v>
      </c>
    </row>
    <row r="3466" spans="1:6" ht="13.5" x14ac:dyDescent="0.25">
      <c r="A3466" s="80">
        <v>92310</v>
      </c>
      <c r="B3466" s="80" t="s">
        <v>13201</v>
      </c>
      <c r="C3466" s="80" t="s">
        <v>1005</v>
      </c>
      <c r="D3466" s="80" t="s">
        <v>5991</v>
      </c>
      <c r="E3466" s="110">
        <v>205.37</v>
      </c>
      <c r="F3466" s="80" t="s">
        <v>5992</v>
      </c>
    </row>
    <row r="3467" spans="1:6" ht="13.5" x14ac:dyDescent="0.25">
      <c r="A3467" s="80">
        <v>92320</v>
      </c>
      <c r="B3467" s="80" t="s">
        <v>13202</v>
      </c>
      <c r="C3467" s="80" t="s">
        <v>1005</v>
      </c>
      <c r="D3467" s="80" t="s">
        <v>5991</v>
      </c>
      <c r="E3467" s="110">
        <v>48.78</v>
      </c>
      <c r="F3467" s="80" t="s">
        <v>5992</v>
      </c>
    </row>
    <row r="3468" spans="1:6" ht="13.5" x14ac:dyDescent="0.25">
      <c r="A3468" s="80">
        <v>92321</v>
      </c>
      <c r="B3468" s="80" t="s">
        <v>13203</v>
      </c>
      <c r="C3468" s="80" t="s">
        <v>1005</v>
      </c>
      <c r="D3468" s="80" t="s">
        <v>5991</v>
      </c>
      <c r="E3468" s="110">
        <v>80.75</v>
      </c>
      <c r="F3468" s="80" t="s">
        <v>5992</v>
      </c>
    </row>
    <row r="3469" spans="1:6" ht="13.5" x14ac:dyDescent="0.25">
      <c r="A3469" s="80">
        <v>92322</v>
      </c>
      <c r="B3469" s="80" t="s">
        <v>13204</v>
      </c>
      <c r="C3469" s="80" t="s">
        <v>1005</v>
      </c>
      <c r="D3469" s="80" t="s">
        <v>5991</v>
      </c>
      <c r="E3469" s="110">
        <v>102.97</v>
      </c>
      <c r="F3469" s="80" t="s">
        <v>5992</v>
      </c>
    </row>
    <row r="3470" spans="1:6" ht="13.5" x14ac:dyDescent="0.25">
      <c r="A3470" s="80">
        <v>92323</v>
      </c>
      <c r="B3470" s="80" t="s">
        <v>13205</v>
      </c>
      <c r="C3470" s="80" t="s">
        <v>1005</v>
      </c>
      <c r="D3470" s="80" t="s">
        <v>5991</v>
      </c>
      <c r="E3470" s="110">
        <v>73.290000000000006</v>
      </c>
      <c r="F3470" s="80" t="s">
        <v>5992</v>
      </c>
    </row>
    <row r="3471" spans="1:6" ht="13.5" x14ac:dyDescent="0.25">
      <c r="A3471" s="80">
        <v>92324</v>
      </c>
      <c r="B3471" s="80" t="s">
        <v>13206</v>
      </c>
      <c r="C3471" s="80" t="s">
        <v>1005</v>
      </c>
      <c r="D3471" s="80" t="s">
        <v>5991</v>
      </c>
      <c r="E3471" s="110">
        <v>198.37</v>
      </c>
      <c r="F3471" s="80" t="s">
        <v>5992</v>
      </c>
    </row>
    <row r="3472" spans="1:6" ht="13.5" x14ac:dyDescent="0.25">
      <c r="A3472" s="80">
        <v>92325</v>
      </c>
      <c r="B3472" s="80" t="s">
        <v>13207</v>
      </c>
      <c r="C3472" s="80" t="s">
        <v>1005</v>
      </c>
      <c r="D3472" s="80" t="s">
        <v>5991</v>
      </c>
      <c r="E3472" s="110">
        <v>225.43</v>
      </c>
      <c r="F3472" s="80" t="s">
        <v>5992</v>
      </c>
    </row>
    <row r="3473" spans="1:6" ht="13.5" x14ac:dyDescent="0.25">
      <c r="A3473" s="80">
        <v>92335</v>
      </c>
      <c r="B3473" s="80" t="s">
        <v>9017</v>
      </c>
      <c r="C3473" s="80" t="s">
        <v>1005</v>
      </c>
      <c r="D3473" s="80" t="s">
        <v>5991</v>
      </c>
      <c r="E3473" s="110">
        <v>112.31</v>
      </c>
      <c r="F3473" s="80" t="s">
        <v>5992</v>
      </c>
    </row>
    <row r="3474" spans="1:6" ht="13.5" x14ac:dyDescent="0.25">
      <c r="A3474" s="80">
        <v>92336</v>
      </c>
      <c r="B3474" s="80" t="s">
        <v>9018</v>
      </c>
      <c r="C3474" s="80" t="s">
        <v>1005</v>
      </c>
      <c r="D3474" s="80" t="s">
        <v>5991</v>
      </c>
      <c r="E3474" s="110">
        <v>138.4</v>
      </c>
      <c r="F3474" s="80" t="s">
        <v>5992</v>
      </c>
    </row>
    <row r="3475" spans="1:6" ht="13.5" x14ac:dyDescent="0.25">
      <c r="A3475" s="80">
        <v>92337</v>
      </c>
      <c r="B3475" s="80" t="s">
        <v>9019</v>
      </c>
      <c r="C3475" s="80" t="s">
        <v>1005</v>
      </c>
      <c r="D3475" s="80" t="s">
        <v>5991</v>
      </c>
      <c r="E3475" s="110">
        <v>183.54</v>
      </c>
      <c r="F3475" s="80" t="s">
        <v>5992</v>
      </c>
    </row>
    <row r="3476" spans="1:6" ht="13.5" x14ac:dyDescent="0.25">
      <c r="A3476" s="80">
        <v>92338</v>
      </c>
      <c r="B3476" s="80" t="s">
        <v>9020</v>
      </c>
      <c r="C3476" s="80" t="s">
        <v>1005</v>
      </c>
      <c r="D3476" s="80" t="s">
        <v>5991</v>
      </c>
      <c r="E3476" s="110">
        <v>130.79</v>
      </c>
      <c r="F3476" s="80" t="s">
        <v>5992</v>
      </c>
    </row>
    <row r="3477" spans="1:6" ht="13.5" x14ac:dyDescent="0.25">
      <c r="A3477" s="80">
        <v>92339</v>
      </c>
      <c r="B3477" s="80" t="s">
        <v>9021</v>
      </c>
      <c r="C3477" s="80" t="s">
        <v>1005</v>
      </c>
      <c r="D3477" s="80" t="s">
        <v>5991</v>
      </c>
      <c r="E3477" s="110">
        <v>199.25</v>
      </c>
      <c r="F3477" s="80" t="s">
        <v>5992</v>
      </c>
    </row>
    <row r="3478" spans="1:6" ht="13.5" x14ac:dyDescent="0.25">
      <c r="A3478" s="80">
        <v>92341</v>
      </c>
      <c r="B3478" s="80" t="s">
        <v>9022</v>
      </c>
      <c r="C3478" s="80" t="s">
        <v>1005</v>
      </c>
      <c r="D3478" s="80" t="s">
        <v>5991</v>
      </c>
      <c r="E3478" s="110">
        <v>121.06</v>
      </c>
      <c r="F3478" s="80" t="s">
        <v>5992</v>
      </c>
    </row>
    <row r="3479" spans="1:6" ht="13.5" x14ac:dyDescent="0.25">
      <c r="A3479" s="80">
        <v>92342</v>
      </c>
      <c r="B3479" s="80" t="s">
        <v>9023</v>
      </c>
      <c r="C3479" s="80" t="s">
        <v>1005</v>
      </c>
      <c r="D3479" s="80" t="s">
        <v>5991</v>
      </c>
      <c r="E3479" s="110">
        <v>147.21</v>
      </c>
      <c r="F3479" s="80" t="s">
        <v>5992</v>
      </c>
    </row>
    <row r="3480" spans="1:6" ht="13.5" x14ac:dyDescent="0.25">
      <c r="A3480" s="80">
        <v>92343</v>
      </c>
      <c r="B3480" s="80" t="s">
        <v>9024</v>
      </c>
      <c r="C3480" s="80" t="s">
        <v>1005</v>
      </c>
      <c r="D3480" s="80" t="s">
        <v>5991</v>
      </c>
      <c r="E3480" s="110">
        <v>192.44</v>
      </c>
      <c r="F3480" s="80" t="s">
        <v>5992</v>
      </c>
    </row>
    <row r="3481" spans="1:6" ht="13.5" x14ac:dyDescent="0.25">
      <c r="A3481" s="80">
        <v>92359</v>
      </c>
      <c r="B3481" s="80" t="s">
        <v>9025</v>
      </c>
      <c r="C3481" s="80" t="s">
        <v>1005</v>
      </c>
      <c r="D3481" s="80" t="s">
        <v>5991</v>
      </c>
      <c r="E3481" s="110">
        <v>62.44</v>
      </c>
      <c r="F3481" s="80" t="s">
        <v>5992</v>
      </c>
    </row>
    <row r="3482" spans="1:6" ht="13.5" x14ac:dyDescent="0.25">
      <c r="A3482" s="80">
        <v>92360</v>
      </c>
      <c r="B3482" s="80" t="s">
        <v>9026</v>
      </c>
      <c r="C3482" s="80" t="s">
        <v>1005</v>
      </c>
      <c r="D3482" s="80" t="s">
        <v>5991</v>
      </c>
      <c r="E3482" s="110">
        <v>83.47</v>
      </c>
      <c r="F3482" s="80" t="s">
        <v>5992</v>
      </c>
    </row>
    <row r="3483" spans="1:6" ht="13.5" x14ac:dyDescent="0.25">
      <c r="A3483" s="80">
        <v>92361</v>
      </c>
      <c r="B3483" s="80" t="s">
        <v>9027</v>
      </c>
      <c r="C3483" s="80" t="s">
        <v>1005</v>
      </c>
      <c r="D3483" s="80" t="s">
        <v>5991</v>
      </c>
      <c r="E3483" s="110">
        <v>112.59</v>
      </c>
      <c r="F3483" s="80" t="s">
        <v>5992</v>
      </c>
    </row>
    <row r="3484" spans="1:6" ht="13.5" x14ac:dyDescent="0.25">
      <c r="A3484" s="80">
        <v>92362</v>
      </c>
      <c r="B3484" s="80" t="s">
        <v>9028</v>
      </c>
      <c r="C3484" s="80" t="s">
        <v>1005</v>
      </c>
      <c r="D3484" s="80" t="s">
        <v>5991</v>
      </c>
      <c r="E3484" s="110">
        <v>180.33</v>
      </c>
      <c r="F3484" s="80" t="s">
        <v>5992</v>
      </c>
    </row>
    <row r="3485" spans="1:6" ht="13.5" x14ac:dyDescent="0.25">
      <c r="A3485" s="80">
        <v>92364</v>
      </c>
      <c r="B3485" s="80" t="s">
        <v>9029</v>
      </c>
      <c r="C3485" s="80" t="s">
        <v>1005</v>
      </c>
      <c r="D3485" s="80" t="s">
        <v>5991</v>
      </c>
      <c r="E3485" s="110">
        <v>67.84</v>
      </c>
      <c r="F3485" s="80" t="s">
        <v>5992</v>
      </c>
    </row>
    <row r="3486" spans="1:6" ht="13.5" x14ac:dyDescent="0.25">
      <c r="A3486" s="80">
        <v>92365</v>
      </c>
      <c r="B3486" s="80" t="s">
        <v>9030</v>
      </c>
      <c r="C3486" s="80" t="s">
        <v>1005</v>
      </c>
      <c r="D3486" s="80" t="s">
        <v>5991</v>
      </c>
      <c r="E3486" s="110">
        <v>78.27</v>
      </c>
      <c r="F3486" s="80" t="s">
        <v>5992</v>
      </c>
    </row>
    <row r="3487" spans="1:6" ht="13.5" x14ac:dyDescent="0.25">
      <c r="A3487" s="80">
        <v>92366</v>
      </c>
      <c r="B3487" s="80" t="s">
        <v>9031</v>
      </c>
      <c r="C3487" s="80" t="s">
        <v>1005</v>
      </c>
      <c r="D3487" s="80" t="s">
        <v>5991</v>
      </c>
      <c r="E3487" s="110">
        <v>110.22</v>
      </c>
      <c r="F3487" s="80" t="s">
        <v>5992</v>
      </c>
    </row>
    <row r="3488" spans="1:6" ht="13.5" x14ac:dyDescent="0.25">
      <c r="A3488" s="80">
        <v>92367</v>
      </c>
      <c r="B3488" s="80" t="s">
        <v>9032</v>
      </c>
      <c r="C3488" s="80" t="s">
        <v>1005</v>
      </c>
      <c r="D3488" s="80" t="s">
        <v>5991</v>
      </c>
      <c r="E3488" s="110">
        <v>135.88999999999999</v>
      </c>
      <c r="F3488" s="80" t="s">
        <v>5992</v>
      </c>
    </row>
    <row r="3489" spans="1:6" ht="13.5" x14ac:dyDescent="0.25">
      <c r="A3489" s="80">
        <v>92368</v>
      </c>
      <c r="B3489" s="80" t="s">
        <v>9033</v>
      </c>
      <c r="C3489" s="80" t="s">
        <v>1005</v>
      </c>
      <c r="D3489" s="80" t="s">
        <v>5991</v>
      </c>
      <c r="E3489" s="110">
        <v>180.66</v>
      </c>
      <c r="F3489" s="80" t="s">
        <v>5992</v>
      </c>
    </row>
    <row r="3490" spans="1:6" ht="13.5" x14ac:dyDescent="0.25">
      <c r="A3490" s="80">
        <v>92645</v>
      </c>
      <c r="B3490" s="80" t="s">
        <v>9034</v>
      </c>
      <c r="C3490" s="80" t="s">
        <v>1005</v>
      </c>
      <c r="D3490" s="80" t="s">
        <v>5991</v>
      </c>
      <c r="E3490" s="110">
        <v>65.709999999999994</v>
      </c>
      <c r="F3490" s="80" t="s">
        <v>5992</v>
      </c>
    </row>
    <row r="3491" spans="1:6" ht="13.5" x14ac:dyDescent="0.25">
      <c r="A3491" s="80">
        <v>92646</v>
      </c>
      <c r="B3491" s="80" t="s">
        <v>9035</v>
      </c>
      <c r="C3491" s="80" t="s">
        <v>1005</v>
      </c>
      <c r="D3491" s="80" t="s">
        <v>5991</v>
      </c>
      <c r="E3491" s="110">
        <v>86.74</v>
      </c>
      <c r="F3491" s="80" t="s">
        <v>5992</v>
      </c>
    </row>
    <row r="3492" spans="1:6" ht="13.5" x14ac:dyDescent="0.25">
      <c r="A3492" s="80">
        <v>92648</v>
      </c>
      <c r="B3492" s="80" t="s">
        <v>9036</v>
      </c>
      <c r="C3492" s="80" t="s">
        <v>1005</v>
      </c>
      <c r="D3492" s="80" t="s">
        <v>5991</v>
      </c>
      <c r="E3492" s="110">
        <v>94.92</v>
      </c>
      <c r="F3492" s="80" t="s">
        <v>5992</v>
      </c>
    </row>
    <row r="3493" spans="1:6" ht="13.5" x14ac:dyDescent="0.25">
      <c r="A3493" s="80">
        <v>92649</v>
      </c>
      <c r="B3493" s="80" t="s">
        <v>9037</v>
      </c>
      <c r="C3493" s="80" t="s">
        <v>1005</v>
      </c>
      <c r="D3493" s="80" t="s">
        <v>5991</v>
      </c>
      <c r="E3493" s="110">
        <v>115.87</v>
      </c>
      <c r="F3493" s="80" t="s">
        <v>5992</v>
      </c>
    </row>
    <row r="3494" spans="1:6" ht="13.5" x14ac:dyDescent="0.25">
      <c r="A3494" s="80">
        <v>92650</v>
      </c>
      <c r="B3494" s="80" t="s">
        <v>9038</v>
      </c>
      <c r="C3494" s="80" t="s">
        <v>1005</v>
      </c>
      <c r="D3494" s="80" t="s">
        <v>5991</v>
      </c>
      <c r="E3494" s="110">
        <v>183.61</v>
      </c>
      <c r="F3494" s="80" t="s">
        <v>5992</v>
      </c>
    </row>
    <row r="3495" spans="1:6" ht="13.5" x14ac:dyDescent="0.25">
      <c r="A3495" s="80">
        <v>92652</v>
      </c>
      <c r="B3495" s="80" t="s">
        <v>9039</v>
      </c>
      <c r="C3495" s="80" t="s">
        <v>1005</v>
      </c>
      <c r="D3495" s="80" t="s">
        <v>5991</v>
      </c>
      <c r="E3495" s="110">
        <v>71.84</v>
      </c>
      <c r="F3495" s="80" t="s">
        <v>5992</v>
      </c>
    </row>
    <row r="3496" spans="1:6" ht="13.5" x14ac:dyDescent="0.25">
      <c r="A3496" s="80">
        <v>92653</v>
      </c>
      <c r="B3496" s="80" t="s">
        <v>9040</v>
      </c>
      <c r="C3496" s="80" t="s">
        <v>1005</v>
      </c>
      <c r="D3496" s="80" t="s">
        <v>5991</v>
      </c>
      <c r="E3496" s="110">
        <v>82.31</v>
      </c>
      <c r="F3496" s="80" t="s">
        <v>5992</v>
      </c>
    </row>
    <row r="3497" spans="1:6" ht="13.5" x14ac:dyDescent="0.25">
      <c r="A3497" s="80">
        <v>92654</v>
      </c>
      <c r="B3497" s="80" t="s">
        <v>9041</v>
      </c>
      <c r="C3497" s="80" t="s">
        <v>1005</v>
      </c>
      <c r="D3497" s="80" t="s">
        <v>5991</v>
      </c>
      <c r="E3497" s="110">
        <v>114.26</v>
      </c>
      <c r="F3497" s="80" t="s">
        <v>5992</v>
      </c>
    </row>
    <row r="3498" spans="1:6" ht="13.5" x14ac:dyDescent="0.25">
      <c r="A3498" s="80">
        <v>92655</v>
      </c>
      <c r="B3498" s="80" t="s">
        <v>9042</v>
      </c>
      <c r="C3498" s="80" t="s">
        <v>1005</v>
      </c>
      <c r="D3498" s="80" t="s">
        <v>5991</v>
      </c>
      <c r="E3498" s="110">
        <v>140.01</v>
      </c>
      <c r="F3498" s="80" t="s">
        <v>5992</v>
      </c>
    </row>
    <row r="3499" spans="1:6" ht="13.5" x14ac:dyDescent="0.25">
      <c r="A3499" s="80">
        <v>92656</v>
      </c>
      <c r="B3499" s="80" t="s">
        <v>9043</v>
      </c>
      <c r="C3499" s="80" t="s">
        <v>1005</v>
      </c>
      <c r="D3499" s="80" t="s">
        <v>5991</v>
      </c>
      <c r="E3499" s="110">
        <v>184.78</v>
      </c>
      <c r="F3499" s="80" t="s">
        <v>5992</v>
      </c>
    </row>
    <row r="3500" spans="1:6" ht="13.5" x14ac:dyDescent="0.25">
      <c r="A3500" s="80">
        <v>92687</v>
      </c>
      <c r="B3500" s="80" t="s">
        <v>9044</v>
      </c>
      <c r="C3500" s="80" t="s">
        <v>1005</v>
      </c>
      <c r="D3500" s="80" t="s">
        <v>5991</v>
      </c>
      <c r="E3500" s="110">
        <v>32.68</v>
      </c>
      <c r="F3500" s="80" t="s">
        <v>5992</v>
      </c>
    </row>
    <row r="3501" spans="1:6" ht="13.5" x14ac:dyDescent="0.25">
      <c r="A3501" s="80">
        <v>92688</v>
      </c>
      <c r="B3501" s="80" t="s">
        <v>9045</v>
      </c>
      <c r="C3501" s="80" t="s">
        <v>1005</v>
      </c>
      <c r="D3501" s="80" t="s">
        <v>5991</v>
      </c>
      <c r="E3501" s="110">
        <v>44.56</v>
      </c>
      <c r="F3501" s="80" t="s">
        <v>5992</v>
      </c>
    </row>
    <row r="3502" spans="1:6" ht="13.5" x14ac:dyDescent="0.25">
      <c r="A3502" s="80">
        <v>92689</v>
      </c>
      <c r="B3502" s="80" t="s">
        <v>9046</v>
      </c>
      <c r="C3502" s="80" t="s">
        <v>1005</v>
      </c>
      <c r="D3502" s="80" t="s">
        <v>5991</v>
      </c>
      <c r="E3502" s="110">
        <v>45.98</v>
      </c>
      <c r="F3502" s="80" t="s">
        <v>5992</v>
      </c>
    </row>
    <row r="3503" spans="1:6" ht="13.5" x14ac:dyDescent="0.25">
      <c r="A3503" s="80">
        <v>92690</v>
      </c>
      <c r="B3503" s="80" t="s">
        <v>9047</v>
      </c>
      <c r="C3503" s="80" t="s">
        <v>1005</v>
      </c>
      <c r="D3503" s="80" t="s">
        <v>5991</v>
      </c>
      <c r="E3503" s="110">
        <v>65.400000000000006</v>
      </c>
      <c r="F3503" s="80" t="s">
        <v>5992</v>
      </c>
    </row>
    <row r="3504" spans="1:6" ht="13.5" x14ac:dyDescent="0.25">
      <c r="A3504" s="80">
        <v>92691</v>
      </c>
      <c r="B3504" s="80" t="s">
        <v>9048</v>
      </c>
      <c r="C3504" s="80" t="s">
        <v>1005</v>
      </c>
      <c r="D3504" s="80" t="s">
        <v>5991</v>
      </c>
      <c r="E3504" s="110">
        <v>84.18</v>
      </c>
      <c r="F3504" s="80" t="s">
        <v>5992</v>
      </c>
    </row>
    <row r="3505" spans="1:6" ht="13.5" x14ac:dyDescent="0.25">
      <c r="A3505" s="80">
        <v>94462</v>
      </c>
      <c r="B3505" s="80" t="s">
        <v>9049</v>
      </c>
      <c r="C3505" s="80" t="s">
        <v>1005</v>
      </c>
      <c r="D3505" s="80" t="s">
        <v>5991</v>
      </c>
      <c r="E3505" s="110">
        <v>117.36</v>
      </c>
      <c r="F3505" s="80" t="s">
        <v>5992</v>
      </c>
    </row>
    <row r="3506" spans="1:6" ht="13.5" x14ac:dyDescent="0.25">
      <c r="A3506" s="80">
        <v>94463</v>
      </c>
      <c r="B3506" s="80" t="s">
        <v>9050</v>
      </c>
      <c r="C3506" s="80" t="s">
        <v>1005</v>
      </c>
      <c r="D3506" s="80" t="s">
        <v>5991</v>
      </c>
      <c r="E3506" s="110">
        <v>139.88</v>
      </c>
      <c r="F3506" s="80" t="s">
        <v>5992</v>
      </c>
    </row>
    <row r="3507" spans="1:6" ht="13.5" x14ac:dyDescent="0.25">
      <c r="A3507" s="80">
        <v>94464</v>
      </c>
      <c r="B3507" s="80" t="s">
        <v>9051</v>
      </c>
      <c r="C3507" s="80" t="s">
        <v>1005</v>
      </c>
      <c r="D3507" s="80" t="s">
        <v>5991</v>
      </c>
      <c r="E3507" s="110">
        <v>199.15</v>
      </c>
      <c r="F3507" s="80" t="s">
        <v>5992</v>
      </c>
    </row>
    <row r="3508" spans="1:6" ht="13.5" x14ac:dyDescent="0.25">
      <c r="A3508" s="80">
        <v>94602</v>
      </c>
      <c r="B3508" s="80" t="s">
        <v>9052</v>
      </c>
      <c r="C3508" s="80" t="s">
        <v>1005</v>
      </c>
      <c r="D3508" s="80" t="s">
        <v>5991</v>
      </c>
      <c r="E3508" s="110">
        <v>222.54</v>
      </c>
      <c r="F3508" s="80" t="s">
        <v>5992</v>
      </c>
    </row>
    <row r="3509" spans="1:6" ht="13.5" x14ac:dyDescent="0.25">
      <c r="A3509" s="80">
        <v>94603</v>
      </c>
      <c r="B3509" s="80" t="s">
        <v>9053</v>
      </c>
      <c r="C3509" s="80" t="s">
        <v>1005</v>
      </c>
      <c r="D3509" s="80" t="s">
        <v>5991</v>
      </c>
      <c r="E3509" s="110">
        <v>302.04000000000002</v>
      </c>
      <c r="F3509" s="80" t="s">
        <v>5992</v>
      </c>
    </row>
    <row r="3510" spans="1:6" ht="13.5" x14ac:dyDescent="0.25">
      <c r="A3510" s="80">
        <v>94604</v>
      </c>
      <c r="B3510" s="80" t="s">
        <v>9054</v>
      </c>
      <c r="C3510" s="80" t="s">
        <v>1005</v>
      </c>
      <c r="D3510" s="80" t="s">
        <v>5991</v>
      </c>
      <c r="E3510" s="110">
        <v>415.1</v>
      </c>
      <c r="F3510" s="80" t="s">
        <v>5992</v>
      </c>
    </row>
    <row r="3511" spans="1:6" ht="13.5" x14ac:dyDescent="0.25">
      <c r="A3511" s="80">
        <v>94605</v>
      </c>
      <c r="B3511" s="80" t="s">
        <v>9055</v>
      </c>
      <c r="C3511" s="80" t="s">
        <v>1005</v>
      </c>
      <c r="D3511" s="80" t="s">
        <v>5991</v>
      </c>
      <c r="E3511" s="110">
        <v>597.57000000000005</v>
      </c>
      <c r="F3511" s="80" t="s">
        <v>5992</v>
      </c>
    </row>
    <row r="3512" spans="1:6" ht="13.5" x14ac:dyDescent="0.25">
      <c r="A3512" s="80">
        <v>94648</v>
      </c>
      <c r="B3512" s="80" t="s">
        <v>9056</v>
      </c>
      <c r="C3512" s="80" t="s">
        <v>1005</v>
      </c>
      <c r="D3512" s="80" t="s">
        <v>6059</v>
      </c>
      <c r="E3512" s="110">
        <v>10.36</v>
      </c>
      <c r="F3512" s="80" t="s">
        <v>5992</v>
      </c>
    </row>
    <row r="3513" spans="1:6" ht="13.5" x14ac:dyDescent="0.25">
      <c r="A3513" s="80">
        <v>94649</v>
      </c>
      <c r="B3513" s="80" t="s">
        <v>9057</v>
      </c>
      <c r="C3513" s="80" t="s">
        <v>1005</v>
      </c>
      <c r="D3513" s="80" t="s">
        <v>6059</v>
      </c>
      <c r="E3513" s="110">
        <v>16.45</v>
      </c>
      <c r="F3513" s="80" t="s">
        <v>5992</v>
      </c>
    </row>
    <row r="3514" spans="1:6" ht="13.5" x14ac:dyDescent="0.25">
      <c r="A3514" s="80">
        <v>94650</v>
      </c>
      <c r="B3514" s="80" t="s">
        <v>9058</v>
      </c>
      <c r="C3514" s="80" t="s">
        <v>1005</v>
      </c>
      <c r="D3514" s="80" t="s">
        <v>6059</v>
      </c>
      <c r="E3514" s="110">
        <v>23.53</v>
      </c>
      <c r="F3514" s="80" t="s">
        <v>5992</v>
      </c>
    </row>
    <row r="3515" spans="1:6" ht="13.5" x14ac:dyDescent="0.25">
      <c r="A3515" s="80">
        <v>94651</v>
      </c>
      <c r="B3515" s="80" t="s">
        <v>9059</v>
      </c>
      <c r="C3515" s="80" t="s">
        <v>1005</v>
      </c>
      <c r="D3515" s="80" t="s">
        <v>6059</v>
      </c>
      <c r="E3515" s="110">
        <v>25.82</v>
      </c>
      <c r="F3515" s="80" t="s">
        <v>5992</v>
      </c>
    </row>
    <row r="3516" spans="1:6" ht="13.5" x14ac:dyDescent="0.25">
      <c r="A3516" s="80">
        <v>94652</v>
      </c>
      <c r="B3516" s="80" t="s">
        <v>9060</v>
      </c>
      <c r="C3516" s="80" t="s">
        <v>1005</v>
      </c>
      <c r="D3516" s="80" t="s">
        <v>6059</v>
      </c>
      <c r="E3516" s="110">
        <v>42.02</v>
      </c>
      <c r="F3516" s="80" t="s">
        <v>5992</v>
      </c>
    </row>
    <row r="3517" spans="1:6" ht="13.5" x14ac:dyDescent="0.25">
      <c r="A3517" s="80">
        <v>94653</v>
      </c>
      <c r="B3517" s="80" t="s">
        <v>9061</v>
      </c>
      <c r="C3517" s="80" t="s">
        <v>1005</v>
      </c>
      <c r="D3517" s="80" t="s">
        <v>6059</v>
      </c>
      <c r="E3517" s="110">
        <v>61.85</v>
      </c>
      <c r="F3517" s="80" t="s">
        <v>5992</v>
      </c>
    </row>
    <row r="3518" spans="1:6" ht="13.5" x14ac:dyDescent="0.25">
      <c r="A3518" s="80">
        <v>94654</v>
      </c>
      <c r="B3518" s="80" t="s">
        <v>9062</v>
      </c>
      <c r="C3518" s="80" t="s">
        <v>1005</v>
      </c>
      <c r="D3518" s="80" t="s">
        <v>6059</v>
      </c>
      <c r="E3518" s="110">
        <v>80.63</v>
      </c>
      <c r="F3518" s="80" t="s">
        <v>5992</v>
      </c>
    </row>
    <row r="3519" spans="1:6" ht="13.5" x14ac:dyDescent="0.25">
      <c r="A3519" s="80">
        <v>94655</v>
      </c>
      <c r="B3519" s="80" t="s">
        <v>9063</v>
      </c>
      <c r="C3519" s="80" t="s">
        <v>1005</v>
      </c>
      <c r="D3519" s="80" t="s">
        <v>6059</v>
      </c>
      <c r="E3519" s="110">
        <v>115.93</v>
      </c>
      <c r="F3519" s="80" t="s">
        <v>5992</v>
      </c>
    </row>
    <row r="3520" spans="1:6" ht="13.5" x14ac:dyDescent="0.25">
      <c r="A3520" s="80">
        <v>94716</v>
      </c>
      <c r="B3520" s="80" t="s">
        <v>9064</v>
      </c>
      <c r="C3520" s="80" t="s">
        <v>1005</v>
      </c>
      <c r="D3520" s="80" t="s">
        <v>6059</v>
      </c>
      <c r="E3520" s="110">
        <v>22.17</v>
      </c>
      <c r="F3520" s="80" t="s">
        <v>5992</v>
      </c>
    </row>
    <row r="3521" spans="1:6" ht="13.5" x14ac:dyDescent="0.25">
      <c r="A3521" s="80">
        <v>94717</v>
      </c>
      <c r="B3521" s="80" t="s">
        <v>9065</v>
      </c>
      <c r="C3521" s="80" t="s">
        <v>1005</v>
      </c>
      <c r="D3521" s="80" t="s">
        <v>6059</v>
      </c>
      <c r="E3521" s="110">
        <v>32.51</v>
      </c>
      <c r="F3521" s="80" t="s">
        <v>5992</v>
      </c>
    </row>
    <row r="3522" spans="1:6" ht="13.5" x14ac:dyDescent="0.25">
      <c r="A3522" s="80">
        <v>94718</v>
      </c>
      <c r="B3522" s="80" t="s">
        <v>9066</v>
      </c>
      <c r="C3522" s="80" t="s">
        <v>1005</v>
      </c>
      <c r="D3522" s="80" t="s">
        <v>6059</v>
      </c>
      <c r="E3522" s="110">
        <v>40.21</v>
      </c>
      <c r="F3522" s="80" t="s">
        <v>5992</v>
      </c>
    </row>
    <row r="3523" spans="1:6" ht="13.5" x14ac:dyDescent="0.25">
      <c r="A3523" s="80">
        <v>94719</v>
      </c>
      <c r="B3523" s="80" t="s">
        <v>9067</v>
      </c>
      <c r="C3523" s="80" t="s">
        <v>1005</v>
      </c>
      <c r="D3523" s="80" t="s">
        <v>6059</v>
      </c>
      <c r="E3523" s="110">
        <v>52.61</v>
      </c>
      <c r="F3523" s="80" t="s">
        <v>5992</v>
      </c>
    </row>
    <row r="3524" spans="1:6" ht="13.5" x14ac:dyDescent="0.25">
      <c r="A3524" s="80">
        <v>94720</v>
      </c>
      <c r="B3524" s="80" t="s">
        <v>9068</v>
      </c>
      <c r="C3524" s="80" t="s">
        <v>1005</v>
      </c>
      <c r="D3524" s="80" t="s">
        <v>6059</v>
      </c>
      <c r="E3524" s="110">
        <v>79.489999999999995</v>
      </c>
      <c r="F3524" s="80" t="s">
        <v>5992</v>
      </c>
    </row>
    <row r="3525" spans="1:6" ht="13.5" x14ac:dyDescent="0.25">
      <c r="A3525" s="80">
        <v>94721</v>
      </c>
      <c r="B3525" s="80" t="s">
        <v>9069</v>
      </c>
      <c r="C3525" s="80" t="s">
        <v>1005</v>
      </c>
      <c r="D3525" s="80" t="s">
        <v>6059</v>
      </c>
      <c r="E3525" s="110">
        <v>115.84</v>
      </c>
      <c r="F3525" s="80" t="s">
        <v>5992</v>
      </c>
    </row>
    <row r="3526" spans="1:6" ht="13.5" x14ac:dyDescent="0.25">
      <c r="A3526" s="80">
        <v>94722</v>
      </c>
      <c r="B3526" s="80" t="s">
        <v>9070</v>
      </c>
      <c r="C3526" s="80" t="s">
        <v>1005</v>
      </c>
      <c r="D3526" s="80" t="s">
        <v>6059</v>
      </c>
      <c r="E3526" s="110">
        <v>202</v>
      </c>
      <c r="F3526" s="80" t="s">
        <v>5992</v>
      </c>
    </row>
    <row r="3527" spans="1:6" ht="13.5" x14ac:dyDescent="0.25">
      <c r="A3527" s="80">
        <v>95697</v>
      </c>
      <c r="B3527" s="80" t="s">
        <v>9071</v>
      </c>
      <c r="C3527" s="80" t="s">
        <v>1005</v>
      </c>
      <c r="D3527" s="80" t="s">
        <v>5991</v>
      </c>
      <c r="E3527" s="110">
        <v>91.65</v>
      </c>
      <c r="F3527" s="80" t="s">
        <v>5992</v>
      </c>
    </row>
    <row r="3528" spans="1:6" ht="13.5" x14ac:dyDescent="0.25">
      <c r="A3528" s="80">
        <v>96635</v>
      </c>
      <c r="B3528" s="80" t="s">
        <v>9072</v>
      </c>
      <c r="C3528" s="80" t="s">
        <v>1005</v>
      </c>
      <c r="D3528" s="80" t="s">
        <v>6059</v>
      </c>
      <c r="E3528" s="110">
        <v>32.020000000000003</v>
      </c>
      <c r="F3528" s="80" t="s">
        <v>5992</v>
      </c>
    </row>
    <row r="3529" spans="1:6" ht="13.5" x14ac:dyDescent="0.25">
      <c r="A3529" s="80">
        <v>96636</v>
      </c>
      <c r="B3529" s="80" t="s">
        <v>9073</v>
      </c>
      <c r="C3529" s="80" t="s">
        <v>1005</v>
      </c>
      <c r="D3529" s="80" t="s">
        <v>6059</v>
      </c>
      <c r="E3529" s="110">
        <v>33.49</v>
      </c>
      <c r="F3529" s="80" t="s">
        <v>5992</v>
      </c>
    </row>
    <row r="3530" spans="1:6" ht="13.5" x14ac:dyDescent="0.25">
      <c r="A3530" s="80">
        <v>96644</v>
      </c>
      <c r="B3530" s="80" t="s">
        <v>9074</v>
      </c>
      <c r="C3530" s="80" t="s">
        <v>1005</v>
      </c>
      <c r="D3530" s="80" t="s">
        <v>6059</v>
      </c>
      <c r="E3530" s="110">
        <v>22.91</v>
      </c>
      <c r="F3530" s="80" t="s">
        <v>5992</v>
      </c>
    </row>
    <row r="3531" spans="1:6" ht="13.5" x14ac:dyDescent="0.25">
      <c r="A3531" s="80">
        <v>96645</v>
      </c>
      <c r="B3531" s="80" t="s">
        <v>9075</v>
      </c>
      <c r="C3531" s="80" t="s">
        <v>1005</v>
      </c>
      <c r="D3531" s="80" t="s">
        <v>6059</v>
      </c>
      <c r="E3531" s="110">
        <v>29.42</v>
      </c>
      <c r="F3531" s="80" t="s">
        <v>5992</v>
      </c>
    </row>
    <row r="3532" spans="1:6" ht="13.5" x14ac:dyDescent="0.25">
      <c r="A3532" s="80">
        <v>96646</v>
      </c>
      <c r="B3532" s="80" t="s">
        <v>9076</v>
      </c>
      <c r="C3532" s="80" t="s">
        <v>1005</v>
      </c>
      <c r="D3532" s="80" t="s">
        <v>6059</v>
      </c>
      <c r="E3532" s="110">
        <v>45.43</v>
      </c>
      <c r="F3532" s="80" t="s">
        <v>5992</v>
      </c>
    </row>
    <row r="3533" spans="1:6" ht="13.5" x14ac:dyDescent="0.25">
      <c r="A3533" s="80">
        <v>96647</v>
      </c>
      <c r="B3533" s="80" t="s">
        <v>9077</v>
      </c>
      <c r="C3533" s="80" t="s">
        <v>1005</v>
      </c>
      <c r="D3533" s="80" t="s">
        <v>6059</v>
      </c>
      <c r="E3533" s="110">
        <v>21.26</v>
      </c>
      <c r="F3533" s="80" t="s">
        <v>5992</v>
      </c>
    </row>
    <row r="3534" spans="1:6" ht="13.5" x14ac:dyDescent="0.25">
      <c r="A3534" s="80">
        <v>96648</v>
      </c>
      <c r="B3534" s="80" t="s">
        <v>9078</v>
      </c>
      <c r="C3534" s="80" t="s">
        <v>1005</v>
      </c>
      <c r="D3534" s="80" t="s">
        <v>6059</v>
      </c>
      <c r="E3534" s="110">
        <v>37.85</v>
      </c>
      <c r="F3534" s="80" t="s">
        <v>5992</v>
      </c>
    </row>
    <row r="3535" spans="1:6" ht="13.5" x14ac:dyDescent="0.25">
      <c r="A3535" s="80">
        <v>96649</v>
      </c>
      <c r="B3535" s="80" t="s">
        <v>9079</v>
      </c>
      <c r="C3535" s="80" t="s">
        <v>1005</v>
      </c>
      <c r="D3535" s="80" t="s">
        <v>6059</v>
      </c>
      <c r="E3535" s="110">
        <v>54.89</v>
      </c>
      <c r="F3535" s="80" t="s">
        <v>5992</v>
      </c>
    </row>
    <row r="3536" spans="1:6" ht="13.5" x14ac:dyDescent="0.25">
      <c r="A3536" s="80">
        <v>96668</v>
      </c>
      <c r="B3536" s="80" t="s">
        <v>9080</v>
      </c>
      <c r="C3536" s="80" t="s">
        <v>1005</v>
      </c>
      <c r="D3536" s="80" t="s">
        <v>6059</v>
      </c>
      <c r="E3536" s="110">
        <v>16.57</v>
      </c>
      <c r="F3536" s="80" t="s">
        <v>5992</v>
      </c>
    </row>
    <row r="3537" spans="1:6" ht="13.5" x14ac:dyDescent="0.25">
      <c r="A3537" s="80">
        <v>96669</v>
      </c>
      <c r="B3537" s="80" t="s">
        <v>9081</v>
      </c>
      <c r="C3537" s="80" t="s">
        <v>1005</v>
      </c>
      <c r="D3537" s="80" t="s">
        <v>6059</v>
      </c>
      <c r="E3537" s="110">
        <v>20.65</v>
      </c>
      <c r="F3537" s="80" t="s">
        <v>5992</v>
      </c>
    </row>
    <row r="3538" spans="1:6" ht="13.5" x14ac:dyDescent="0.25">
      <c r="A3538" s="80">
        <v>96670</v>
      </c>
      <c r="B3538" s="80" t="s">
        <v>9082</v>
      </c>
      <c r="C3538" s="80" t="s">
        <v>1005</v>
      </c>
      <c r="D3538" s="80" t="s">
        <v>6059</v>
      </c>
      <c r="E3538" s="110">
        <v>31.38</v>
      </c>
      <c r="F3538" s="80" t="s">
        <v>5992</v>
      </c>
    </row>
    <row r="3539" spans="1:6" ht="13.5" x14ac:dyDescent="0.25">
      <c r="A3539" s="80">
        <v>96671</v>
      </c>
      <c r="B3539" s="80" t="s">
        <v>9083</v>
      </c>
      <c r="C3539" s="80" t="s">
        <v>1005</v>
      </c>
      <c r="D3539" s="80" t="s">
        <v>6059</v>
      </c>
      <c r="E3539" s="110">
        <v>41.84</v>
      </c>
      <c r="F3539" s="80" t="s">
        <v>5992</v>
      </c>
    </row>
    <row r="3540" spans="1:6" ht="13.5" x14ac:dyDescent="0.25">
      <c r="A3540" s="80">
        <v>96672</v>
      </c>
      <c r="B3540" s="80" t="s">
        <v>9084</v>
      </c>
      <c r="C3540" s="80" t="s">
        <v>1005</v>
      </c>
      <c r="D3540" s="80" t="s">
        <v>6059</v>
      </c>
      <c r="E3540" s="110">
        <v>61.27</v>
      </c>
      <c r="F3540" s="80" t="s">
        <v>5992</v>
      </c>
    </row>
    <row r="3541" spans="1:6" ht="13.5" x14ac:dyDescent="0.25">
      <c r="A3541" s="80">
        <v>96673</v>
      </c>
      <c r="B3541" s="80" t="s">
        <v>9085</v>
      </c>
      <c r="C3541" s="80" t="s">
        <v>1005</v>
      </c>
      <c r="D3541" s="80" t="s">
        <v>6059</v>
      </c>
      <c r="E3541" s="110">
        <v>100.78</v>
      </c>
      <c r="F3541" s="80" t="s">
        <v>5992</v>
      </c>
    </row>
    <row r="3542" spans="1:6" ht="13.5" x14ac:dyDescent="0.25">
      <c r="A3542" s="80">
        <v>96674</v>
      </c>
      <c r="B3542" s="80" t="s">
        <v>9086</v>
      </c>
      <c r="C3542" s="80" t="s">
        <v>1005</v>
      </c>
      <c r="D3542" s="80" t="s">
        <v>6059</v>
      </c>
      <c r="E3542" s="110">
        <v>141.49</v>
      </c>
      <c r="F3542" s="80" t="s">
        <v>5992</v>
      </c>
    </row>
    <row r="3543" spans="1:6" ht="13.5" x14ac:dyDescent="0.25">
      <c r="A3543" s="80">
        <v>96675</v>
      </c>
      <c r="B3543" s="80" t="s">
        <v>9087</v>
      </c>
      <c r="C3543" s="80" t="s">
        <v>1005</v>
      </c>
      <c r="D3543" s="80" t="s">
        <v>6059</v>
      </c>
      <c r="E3543" s="110">
        <v>247.3</v>
      </c>
      <c r="F3543" s="80" t="s">
        <v>5992</v>
      </c>
    </row>
    <row r="3544" spans="1:6" ht="13.5" x14ac:dyDescent="0.25">
      <c r="A3544" s="80">
        <v>96676</v>
      </c>
      <c r="B3544" s="80" t="s">
        <v>9088</v>
      </c>
      <c r="C3544" s="80" t="s">
        <v>1005</v>
      </c>
      <c r="D3544" s="80" t="s">
        <v>6059</v>
      </c>
      <c r="E3544" s="110">
        <v>16.52</v>
      </c>
      <c r="F3544" s="80" t="s">
        <v>5992</v>
      </c>
    </row>
    <row r="3545" spans="1:6" ht="13.5" x14ac:dyDescent="0.25">
      <c r="A3545" s="80">
        <v>96677</v>
      </c>
      <c r="B3545" s="80" t="s">
        <v>9089</v>
      </c>
      <c r="C3545" s="80" t="s">
        <v>1005</v>
      </c>
      <c r="D3545" s="80" t="s">
        <v>6059</v>
      </c>
      <c r="E3545" s="110">
        <v>27.39</v>
      </c>
      <c r="F3545" s="80" t="s">
        <v>5992</v>
      </c>
    </row>
    <row r="3546" spans="1:6" ht="13.5" x14ac:dyDescent="0.25">
      <c r="A3546" s="80">
        <v>96678</v>
      </c>
      <c r="B3546" s="80" t="s">
        <v>9090</v>
      </c>
      <c r="C3546" s="80" t="s">
        <v>1005</v>
      </c>
      <c r="D3546" s="80" t="s">
        <v>6059</v>
      </c>
      <c r="E3546" s="110">
        <v>37.99</v>
      </c>
      <c r="F3546" s="80" t="s">
        <v>5992</v>
      </c>
    </row>
    <row r="3547" spans="1:6" ht="13.5" x14ac:dyDescent="0.25">
      <c r="A3547" s="80">
        <v>96679</v>
      </c>
      <c r="B3547" s="80" t="s">
        <v>9091</v>
      </c>
      <c r="C3547" s="80" t="s">
        <v>1005</v>
      </c>
      <c r="D3547" s="80" t="s">
        <v>6059</v>
      </c>
      <c r="E3547" s="110">
        <v>55.39</v>
      </c>
      <c r="F3547" s="80" t="s">
        <v>5992</v>
      </c>
    </row>
    <row r="3548" spans="1:6" ht="13.5" x14ac:dyDescent="0.25">
      <c r="A3548" s="80">
        <v>96680</v>
      </c>
      <c r="B3548" s="80" t="s">
        <v>9092</v>
      </c>
      <c r="C3548" s="80" t="s">
        <v>1005</v>
      </c>
      <c r="D3548" s="80" t="s">
        <v>6059</v>
      </c>
      <c r="E3548" s="110">
        <v>74.25</v>
      </c>
      <c r="F3548" s="80" t="s">
        <v>5992</v>
      </c>
    </row>
    <row r="3549" spans="1:6" ht="13.5" x14ac:dyDescent="0.25">
      <c r="A3549" s="80">
        <v>96681</v>
      </c>
      <c r="B3549" s="80" t="s">
        <v>9093</v>
      </c>
      <c r="C3549" s="80" t="s">
        <v>1005</v>
      </c>
      <c r="D3549" s="80" t="s">
        <v>6059</v>
      </c>
      <c r="E3549" s="110">
        <v>140.06</v>
      </c>
      <c r="F3549" s="80" t="s">
        <v>5992</v>
      </c>
    </row>
    <row r="3550" spans="1:6" ht="13.5" x14ac:dyDescent="0.25">
      <c r="A3550" s="80">
        <v>96682</v>
      </c>
      <c r="B3550" s="80" t="s">
        <v>9094</v>
      </c>
      <c r="C3550" s="80" t="s">
        <v>1005</v>
      </c>
      <c r="D3550" s="80" t="s">
        <v>6059</v>
      </c>
      <c r="E3550" s="110">
        <v>206.83</v>
      </c>
      <c r="F3550" s="80" t="s">
        <v>5992</v>
      </c>
    </row>
    <row r="3551" spans="1:6" ht="13.5" x14ac:dyDescent="0.25">
      <c r="A3551" s="80">
        <v>96683</v>
      </c>
      <c r="B3551" s="80" t="s">
        <v>9095</v>
      </c>
      <c r="C3551" s="80" t="s">
        <v>1005</v>
      </c>
      <c r="D3551" s="80" t="s">
        <v>6059</v>
      </c>
      <c r="E3551" s="110">
        <v>282.42</v>
      </c>
      <c r="F3551" s="80" t="s">
        <v>5992</v>
      </c>
    </row>
    <row r="3552" spans="1:6" ht="13.5" x14ac:dyDescent="0.25">
      <c r="A3552" s="80">
        <v>96718</v>
      </c>
      <c r="B3552" s="80" t="s">
        <v>9096</v>
      </c>
      <c r="C3552" s="80" t="s">
        <v>1005</v>
      </c>
      <c r="D3552" s="80" t="s">
        <v>6059</v>
      </c>
      <c r="E3552" s="110">
        <v>11.16</v>
      </c>
      <c r="F3552" s="80" t="s">
        <v>5992</v>
      </c>
    </row>
    <row r="3553" spans="1:6" ht="13.5" x14ac:dyDescent="0.25">
      <c r="A3553" s="80">
        <v>96719</v>
      </c>
      <c r="B3553" s="80" t="s">
        <v>9097</v>
      </c>
      <c r="C3553" s="80" t="s">
        <v>1005</v>
      </c>
      <c r="D3553" s="80" t="s">
        <v>6059</v>
      </c>
      <c r="E3553" s="110">
        <v>20.149999999999999</v>
      </c>
      <c r="F3553" s="80" t="s">
        <v>5992</v>
      </c>
    </row>
    <row r="3554" spans="1:6" ht="13.5" x14ac:dyDescent="0.25">
      <c r="A3554" s="80">
        <v>96720</v>
      </c>
      <c r="B3554" s="80" t="s">
        <v>9098</v>
      </c>
      <c r="C3554" s="80" t="s">
        <v>1005</v>
      </c>
      <c r="D3554" s="80" t="s">
        <v>6059</v>
      </c>
      <c r="E3554" s="110">
        <v>24.62</v>
      </c>
      <c r="F3554" s="80" t="s">
        <v>5992</v>
      </c>
    </row>
    <row r="3555" spans="1:6" ht="13.5" x14ac:dyDescent="0.25">
      <c r="A3555" s="80">
        <v>96721</v>
      </c>
      <c r="B3555" s="80" t="s">
        <v>9099</v>
      </c>
      <c r="C3555" s="80" t="s">
        <v>1005</v>
      </c>
      <c r="D3555" s="80" t="s">
        <v>6059</v>
      </c>
      <c r="E3555" s="110">
        <v>34.21</v>
      </c>
      <c r="F3555" s="80" t="s">
        <v>5992</v>
      </c>
    </row>
    <row r="3556" spans="1:6" ht="13.5" x14ac:dyDescent="0.25">
      <c r="A3556" s="80">
        <v>96722</v>
      </c>
      <c r="B3556" s="80" t="s">
        <v>9100</v>
      </c>
      <c r="C3556" s="80" t="s">
        <v>1005</v>
      </c>
      <c r="D3556" s="80" t="s">
        <v>6059</v>
      </c>
      <c r="E3556" s="110">
        <v>46.18</v>
      </c>
      <c r="F3556" s="80" t="s">
        <v>5992</v>
      </c>
    </row>
    <row r="3557" spans="1:6" ht="13.5" x14ac:dyDescent="0.25">
      <c r="A3557" s="80">
        <v>96723</v>
      </c>
      <c r="B3557" s="80" t="s">
        <v>9101</v>
      </c>
      <c r="C3557" s="80" t="s">
        <v>1005</v>
      </c>
      <c r="D3557" s="80" t="s">
        <v>6059</v>
      </c>
      <c r="E3557" s="110">
        <v>62.96</v>
      </c>
      <c r="F3557" s="80" t="s">
        <v>5992</v>
      </c>
    </row>
    <row r="3558" spans="1:6" ht="13.5" x14ac:dyDescent="0.25">
      <c r="A3558" s="80">
        <v>96724</v>
      </c>
      <c r="B3558" s="80" t="s">
        <v>9102</v>
      </c>
      <c r="C3558" s="80" t="s">
        <v>1005</v>
      </c>
      <c r="D3558" s="80" t="s">
        <v>6059</v>
      </c>
      <c r="E3558" s="110">
        <v>102.75</v>
      </c>
      <c r="F3558" s="80" t="s">
        <v>5992</v>
      </c>
    </row>
    <row r="3559" spans="1:6" ht="13.5" x14ac:dyDescent="0.25">
      <c r="A3559" s="80">
        <v>96725</v>
      </c>
      <c r="B3559" s="80" t="s">
        <v>9103</v>
      </c>
      <c r="C3559" s="80" t="s">
        <v>1005</v>
      </c>
      <c r="D3559" s="80" t="s">
        <v>6059</v>
      </c>
      <c r="E3559" s="110">
        <v>137.74</v>
      </c>
      <c r="F3559" s="80" t="s">
        <v>5992</v>
      </c>
    </row>
    <row r="3560" spans="1:6" ht="13.5" x14ac:dyDescent="0.25">
      <c r="A3560" s="80">
        <v>96726</v>
      </c>
      <c r="B3560" s="80" t="s">
        <v>9104</v>
      </c>
      <c r="C3560" s="80" t="s">
        <v>1005</v>
      </c>
      <c r="D3560" s="80" t="s">
        <v>6059</v>
      </c>
      <c r="E3560" s="110">
        <v>225.07</v>
      </c>
      <c r="F3560" s="80" t="s">
        <v>5992</v>
      </c>
    </row>
    <row r="3561" spans="1:6" ht="13.5" x14ac:dyDescent="0.25">
      <c r="A3561" s="80">
        <v>96727</v>
      </c>
      <c r="B3561" s="80" t="s">
        <v>9105</v>
      </c>
      <c r="C3561" s="80" t="s">
        <v>1005</v>
      </c>
      <c r="D3561" s="80" t="s">
        <v>6059</v>
      </c>
      <c r="E3561" s="110">
        <v>16.760000000000002</v>
      </c>
      <c r="F3561" s="80" t="s">
        <v>5992</v>
      </c>
    </row>
    <row r="3562" spans="1:6" ht="13.5" x14ac:dyDescent="0.25">
      <c r="A3562" s="80">
        <v>96728</v>
      </c>
      <c r="B3562" s="80" t="s">
        <v>9106</v>
      </c>
      <c r="C3562" s="80" t="s">
        <v>1005</v>
      </c>
      <c r="D3562" s="80" t="s">
        <v>6059</v>
      </c>
      <c r="E3562" s="110">
        <v>20.65</v>
      </c>
      <c r="F3562" s="80" t="s">
        <v>5992</v>
      </c>
    </row>
    <row r="3563" spans="1:6" ht="13.5" x14ac:dyDescent="0.25">
      <c r="A3563" s="80">
        <v>96729</v>
      </c>
      <c r="B3563" s="80" t="s">
        <v>9107</v>
      </c>
      <c r="C3563" s="80" t="s">
        <v>1005</v>
      </c>
      <c r="D3563" s="80" t="s">
        <v>6059</v>
      </c>
      <c r="E3563" s="110">
        <v>31.98</v>
      </c>
      <c r="F3563" s="80" t="s">
        <v>5992</v>
      </c>
    </row>
    <row r="3564" spans="1:6" ht="13.5" x14ac:dyDescent="0.25">
      <c r="A3564" s="80">
        <v>96730</v>
      </c>
      <c r="B3564" s="80" t="s">
        <v>9108</v>
      </c>
      <c r="C3564" s="80" t="s">
        <v>1005</v>
      </c>
      <c r="D3564" s="80" t="s">
        <v>6059</v>
      </c>
      <c r="E3564" s="110">
        <v>41.37</v>
      </c>
      <c r="F3564" s="80" t="s">
        <v>5992</v>
      </c>
    </row>
    <row r="3565" spans="1:6" ht="13.5" x14ac:dyDescent="0.25">
      <c r="A3565" s="80">
        <v>96731</v>
      </c>
      <c r="B3565" s="80" t="s">
        <v>9109</v>
      </c>
      <c r="C3565" s="80" t="s">
        <v>1005</v>
      </c>
      <c r="D3565" s="80" t="s">
        <v>6059</v>
      </c>
      <c r="E3565" s="110">
        <v>60.3</v>
      </c>
      <c r="F3565" s="80" t="s">
        <v>5992</v>
      </c>
    </row>
    <row r="3566" spans="1:6" ht="13.5" x14ac:dyDescent="0.25">
      <c r="A3566" s="80">
        <v>96732</v>
      </c>
      <c r="B3566" s="80" t="s">
        <v>9110</v>
      </c>
      <c r="C3566" s="80" t="s">
        <v>1005</v>
      </c>
      <c r="D3566" s="80" t="s">
        <v>6059</v>
      </c>
      <c r="E3566" s="110">
        <v>76.209999999999994</v>
      </c>
      <c r="F3566" s="80" t="s">
        <v>5992</v>
      </c>
    </row>
    <row r="3567" spans="1:6" ht="13.5" x14ac:dyDescent="0.25">
      <c r="A3567" s="80">
        <v>96733</v>
      </c>
      <c r="B3567" s="80" t="s">
        <v>9111</v>
      </c>
      <c r="C3567" s="80" t="s">
        <v>1005</v>
      </c>
      <c r="D3567" s="80" t="s">
        <v>6059</v>
      </c>
      <c r="E3567" s="110">
        <v>140.99</v>
      </c>
      <c r="F3567" s="80" t="s">
        <v>5992</v>
      </c>
    </row>
    <row r="3568" spans="1:6" ht="13.5" x14ac:dyDescent="0.25">
      <c r="A3568" s="80">
        <v>96734</v>
      </c>
      <c r="B3568" s="80" t="s">
        <v>9112</v>
      </c>
      <c r="C3568" s="80" t="s">
        <v>1005</v>
      </c>
      <c r="D3568" s="80" t="s">
        <v>6059</v>
      </c>
      <c r="E3568" s="110">
        <v>199.61</v>
      </c>
      <c r="F3568" s="80" t="s">
        <v>5992</v>
      </c>
    </row>
    <row r="3569" spans="1:6" ht="13.5" x14ac:dyDescent="0.25">
      <c r="A3569" s="80">
        <v>96735</v>
      </c>
      <c r="B3569" s="80" t="s">
        <v>9113</v>
      </c>
      <c r="C3569" s="80" t="s">
        <v>1005</v>
      </c>
      <c r="D3569" s="80" t="s">
        <v>6059</v>
      </c>
      <c r="E3569" s="110">
        <v>257.75</v>
      </c>
      <c r="F3569" s="80" t="s">
        <v>5992</v>
      </c>
    </row>
    <row r="3570" spans="1:6" ht="13.5" x14ac:dyDescent="0.25">
      <c r="A3570" s="80">
        <v>96794</v>
      </c>
      <c r="B3570" s="80" t="s">
        <v>9114</v>
      </c>
      <c r="C3570" s="80" t="s">
        <v>1005</v>
      </c>
      <c r="D3570" s="80" t="s">
        <v>5991</v>
      </c>
      <c r="E3570" s="110">
        <v>8.9600000000000009</v>
      </c>
      <c r="F3570" s="80" t="s">
        <v>5992</v>
      </c>
    </row>
    <row r="3571" spans="1:6" ht="13.5" x14ac:dyDescent="0.25">
      <c r="A3571" s="80">
        <v>96795</v>
      </c>
      <c r="B3571" s="80" t="s">
        <v>9115</v>
      </c>
      <c r="C3571" s="80" t="s">
        <v>1005</v>
      </c>
      <c r="D3571" s="80" t="s">
        <v>5991</v>
      </c>
      <c r="E3571" s="110">
        <v>11.43</v>
      </c>
      <c r="F3571" s="80" t="s">
        <v>5992</v>
      </c>
    </row>
    <row r="3572" spans="1:6" ht="13.5" x14ac:dyDescent="0.25">
      <c r="A3572" s="80">
        <v>96796</v>
      </c>
      <c r="B3572" s="80" t="s">
        <v>9116</v>
      </c>
      <c r="C3572" s="80" t="s">
        <v>1005</v>
      </c>
      <c r="D3572" s="80" t="s">
        <v>5991</v>
      </c>
      <c r="E3572" s="110">
        <v>16.100000000000001</v>
      </c>
      <c r="F3572" s="80" t="s">
        <v>5992</v>
      </c>
    </row>
    <row r="3573" spans="1:6" ht="13.5" x14ac:dyDescent="0.25">
      <c r="A3573" s="80">
        <v>96797</v>
      </c>
      <c r="B3573" s="80" t="s">
        <v>9117</v>
      </c>
      <c r="C3573" s="80" t="s">
        <v>1005</v>
      </c>
      <c r="D3573" s="80" t="s">
        <v>5991</v>
      </c>
      <c r="E3573" s="110">
        <v>24.47</v>
      </c>
      <c r="F3573" s="80" t="s">
        <v>5992</v>
      </c>
    </row>
    <row r="3574" spans="1:6" ht="13.5" x14ac:dyDescent="0.25">
      <c r="A3574" s="80">
        <v>96798</v>
      </c>
      <c r="B3574" s="80" t="s">
        <v>9118</v>
      </c>
      <c r="C3574" s="80" t="s">
        <v>1005</v>
      </c>
      <c r="D3574" s="80" t="s">
        <v>5991</v>
      </c>
      <c r="E3574" s="110">
        <v>9.09</v>
      </c>
      <c r="F3574" s="80" t="s">
        <v>5992</v>
      </c>
    </row>
    <row r="3575" spans="1:6" ht="13.5" x14ac:dyDescent="0.25">
      <c r="A3575" s="80">
        <v>96799</v>
      </c>
      <c r="B3575" s="80" t="s">
        <v>9119</v>
      </c>
      <c r="C3575" s="80" t="s">
        <v>1005</v>
      </c>
      <c r="D3575" s="80" t="s">
        <v>5991</v>
      </c>
      <c r="E3575" s="110">
        <v>12.16</v>
      </c>
      <c r="F3575" s="80" t="s">
        <v>5992</v>
      </c>
    </row>
    <row r="3576" spans="1:6" ht="13.5" x14ac:dyDescent="0.25">
      <c r="A3576" s="80">
        <v>96800</v>
      </c>
      <c r="B3576" s="80" t="s">
        <v>9120</v>
      </c>
      <c r="C3576" s="80" t="s">
        <v>1005</v>
      </c>
      <c r="D3576" s="80" t="s">
        <v>5991</v>
      </c>
      <c r="E3576" s="110">
        <v>17.579999999999998</v>
      </c>
      <c r="F3576" s="80" t="s">
        <v>5992</v>
      </c>
    </row>
    <row r="3577" spans="1:6" ht="13.5" x14ac:dyDescent="0.25">
      <c r="A3577" s="80">
        <v>96801</v>
      </c>
      <c r="B3577" s="80" t="s">
        <v>9121</v>
      </c>
      <c r="C3577" s="80" t="s">
        <v>1005</v>
      </c>
      <c r="D3577" s="80" t="s">
        <v>5991</v>
      </c>
      <c r="E3577" s="110">
        <v>27.02</v>
      </c>
      <c r="F3577" s="80" t="s">
        <v>5992</v>
      </c>
    </row>
    <row r="3578" spans="1:6" ht="13.5" x14ac:dyDescent="0.25">
      <c r="A3578" s="80">
        <v>97327</v>
      </c>
      <c r="B3578" s="80" t="s">
        <v>9122</v>
      </c>
      <c r="C3578" s="80" t="s">
        <v>1005</v>
      </c>
      <c r="D3578" s="80" t="s">
        <v>5991</v>
      </c>
      <c r="E3578" s="110">
        <v>31.86</v>
      </c>
      <c r="F3578" s="80" t="s">
        <v>5992</v>
      </c>
    </row>
    <row r="3579" spans="1:6" ht="13.5" x14ac:dyDescent="0.25">
      <c r="A3579" s="80">
        <v>97328</v>
      </c>
      <c r="B3579" s="80" t="s">
        <v>9123</v>
      </c>
      <c r="C3579" s="80" t="s">
        <v>1005</v>
      </c>
      <c r="D3579" s="80" t="s">
        <v>5991</v>
      </c>
      <c r="E3579" s="110">
        <v>56.44</v>
      </c>
      <c r="F3579" s="80" t="s">
        <v>5992</v>
      </c>
    </row>
    <row r="3580" spans="1:6" ht="13.5" x14ac:dyDescent="0.25">
      <c r="A3580" s="80">
        <v>97329</v>
      </c>
      <c r="B3580" s="80" t="s">
        <v>9124</v>
      </c>
      <c r="C3580" s="80" t="s">
        <v>1005</v>
      </c>
      <c r="D3580" s="80" t="s">
        <v>5991</v>
      </c>
      <c r="E3580" s="110">
        <v>70.38</v>
      </c>
      <c r="F3580" s="80" t="s">
        <v>5992</v>
      </c>
    </row>
    <row r="3581" spans="1:6" ht="13.5" x14ac:dyDescent="0.25">
      <c r="A3581" s="80">
        <v>97330</v>
      </c>
      <c r="B3581" s="80" t="s">
        <v>9125</v>
      </c>
      <c r="C3581" s="80" t="s">
        <v>1005</v>
      </c>
      <c r="D3581" s="80" t="s">
        <v>5991</v>
      </c>
      <c r="E3581" s="110">
        <v>85.89</v>
      </c>
      <c r="F3581" s="80" t="s">
        <v>5992</v>
      </c>
    </row>
    <row r="3582" spans="1:6" ht="13.5" x14ac:dyDescent="0.25">
      <c r="A3582" s="80">
        <v>97331</v>
      </c>
      <c r="B3582" s="80" t="s">
        <v>9126</v>
      </c>
      <c r="C3582" s="80" t="s">
        <v>1005</v>
      </c>
      <c r="D3582" s="80" t="s">
        <v>5991</v>
      </c>
      <c r="E3582" s="110">
        <v>32.15</v>
      </c>
      <c r="F3582" s="80" t="s">
        <v>5992</v>
      </c>
    </row>
    <row r="3583" spans="1:6" ht="13.5" x14ac:dyDescent="0.25">
      <c r="A3583" s="80">
        <v>97332</v>
      </c>
      <c r="B3583" s="80" t="s">
        <v>9127</v>
      </c>
      <c r="C3583" s="80" t="s">
        <v>1005</v>
      </c>
      <c r="D3583" s="80" t="s">
        <v>5991</v>
      </c>
      <c r="E3583" s="110">
        <v>56.78</v>
      </c>
      <c r="F3583" s="80" t="s">
        <v>5992</v>
      </c>
    </row>
    <row r="3584" spans="1:6" ht="13.5" x14ac:dyDescent="0.25">
      <c r="A3584" s="80">
        <v>97333</v>
      </c>
      <c r="B3584" s="80" t="s">
        <v>9128</v>
      </c>
      <c r="C3584" s="80" t="s">
        <v>1005</v>
      </c>
      <c r="D3584" s="80" t="s">
        <v>5991</v>
      </c>
      <c r="E3584" s="110">
        <v>70.790000000000006</v>
      </c>
      <c r="F3584" s="80" t="s">
        <v>5992</v>
      </c>
    </row>
    <row r="3585" spans="1:6" ht="13.5" x14ac:dyDescent="0.25">
      <c r="A3585" s="80">
        <v>97334</v>
      </c>
      <c r="B3585" s="80" t="s">
        <v>9129</v>
      </c>
      <c r="C3585" s="80" t="s">
        <v>1005</v>
      </c>
      <c r="D3585" s="80" t="s">
        <v>5991</v>
      </c>
      <c r="E3585" s="110">
        <v>86.35</v>
      </c>
      <c r="F3585" s="80" t="s">
        <v>5992</v>
      </c>
    </row>
    <row r="3586" spans="1:6" ht="13.5" x14ac:dyDescent="0.25">
      <c r="A3586" s="80">
        <v>97335</v>
      </c>
      <c r="B3586" s="80" t="s">
        <v>13208</v>
      </c>
      <c r="C3586" s="80" t="s">
        <v>1005</v>
      </c>
      <c r="D3586" s="80" t="s">
        <v>5991</v>
      </c>
      <c r="E3586" s="110">
        <v>86.07</v>
      </c>
      <c r="F3586" s="80" t="s">
        <v>5992</v>
      </c>
    </row>
    <row r="3587" spans="1:6" ht="13.5" x14ac:dyDescent="0.25">
      <c r="A3587" s="80">
        <v>97336</v>
      </c>
      <c r="B3587" s="80" t="s">
        <v>13209</v>
      </c>
      <c r="C3587" s="80" t="s">
        <v>1005</v>
      </c>
      <c r="D3587" s="80" t="s">
        <v>5991</v>
      </c>
      <c r="E3587" s="110">
        <v>109.53</v>
      </c>
      <c r="F3587" s="80" t="s">
        <v>5992</v>
      </c>
    </row>
    <row r="3588" spans="1:6" ht="13.5" x14ac:dyDescent="0.25">
      <c r="A3588" s="80">
        <v>97337</v>
      </c>
      <c r="B3588" s="80" t="s">
        <v>13210</v>
      </c>
      <c r="C3588" s="80" t="s">
        <v>1005</v>
      </c>
      <c r="D3588" s="80" t="s">
        <v>5991</v>
      </c>
      <c r="E3588" s="110">
        <v>164.86</v>
      </c>
      <c r="F3588" s="80" t="s">
        <v>5992</v>
      </c>
    </row>
    <row r="3589" spans="1:6" ht="13.5" x14ac:dyDescent="0.25">
      <c r="A3589" s="80">
        <v>97338</v>
      </c>
      <c r="B3589" s="80" t="s">
        <v>13211</v>
      </c>
      <c r="C3589" s="80" t="s">
        <v>1005</v>
      </c>
      <c r="D3589" s="80" t="s">
        <v>5991</v>
      </c>
      <c r="E3589" s="110">
        <v>198.35</v>
      </c>
      <c r="F3589" s="80" t="s">
        <v>5992</v>
      </c>
    </row>
    <row r="3590" spans="1:6" ht="13.5" x14ac:dyDescent="0.25">
      <c r="A3590" s="80">
        <v>97339</v>
      </c>
      <c r="B3590" s="80" t="s">
        <v>13212</v>
      </c>
      <c r="C3590" s="80" t="s">
        <v>1005</v>
      </c>
      <c r="D3590" s="80" t="s">
        <v>5991</v>
      </c>
      <c r="E3590" s="110">
        <v>213.45</v>
      </c>
      <c r="F3590" s="80" t="s">
        <v>5992</v>
      </c>
    </row>
    <row r="3591" spans="1:6" ht="13.5" x14ac:dyDescent="0.25">
      <c r="A3591" s="80">
        <v>97340</v>
      </c>
      <c r="B3591" s="80" t="s">
        <v>13213</v>
      </c>
      <c r="C3591" s="80" t="s">
        <v>1005</v>
      </c>
      <c r="D3591" s="80" t="s">
        <v>5991</v>
      </c>
      <c r="E3591" s="110">
        <v>214.51</v>
      </c>
      <c r="F3591" s="80" t="s">
        <v>5992</v>
      </c>
    </row>
    <row r="3592" spans="1:6" ht="13.5" x14ac:dyDescent="0.25">
      <c r="A3592" s="80">
        <v>97347</v>
      </c>
      <c r="B3592" s="80" t="s">
        <v>9130</v>
      </c>
      <c r="C3592" s="80" t="s">
        <v>1005</v>
      </c>
      <c r="D3592" s="80" t="s">
        <v>5991</v>
      </c>
      <c r="E3592" s="110">
        <v>103.75</v>
      </c>
      <c r="F3592" s="80" t="s">
        <v>5992</v>
      </c>
    </row>
    <row r="3593" spans="1:6" ht="13.5" x14ac:dyDescent="0.25">
      <c r="A3593" s="80">
        <v>97348</v>
      </c>
      <c r="B3593" s="80" t="s">
        <v>9131</v>
      </c>
      <c r="C3593" s="80" t="s">
        <v>1005</v>
      </c>
      <c r="D3593" s="80" t="s">
        <v>5991</v>
      </c>
      <c r="E3593" s="110">
        <v>143.38999999999999</v>
      </c>
      <c r="F3593" s="80" t="s">
        <v>5992</v>
      </c>
    </row>
    <row r="3594" spans="1:6" ht="13.5" x14ac:dyDescent="0.25">
      <c r="A3594" s="80">
        <v>97349</v>
      </c>
      <c r="B3594" s="80" t="s">
        <v>9132</v>
      </c>
      <c r="C3594" s="80" t="s">
        <v>1005</v>
      </c>
      <c r="D3594" s="80" t="s">
        <v>5991</v>
      </c>
      <c r="E3594" s="110">
        <v>206.77</v>
      </c>
      <c r="F3594" s="80" t="s">
        <v>5992</v>
      </c>
    </row>
    <row r="3595" spans="1:6" ht="13.5" x14ac:dyDescent="0.25">
      <c r="A3595" s="80">
        <v>97350</v>
      </c>
      <c r="B3595" s="80" t="s">
        <v>9133</v>
      </c>
      <c r="C3595" s="80" t="s">
        <v>1005</v>
      </c>
      <c r="D3595" s="80" t="s">
        <v>5991</v>
      </c>
      <c r="E3595" s="110">
        <v>251.09</v>
      </c>
      <c r="F3595" s="80" t="s">
        <v>5992</v>
      </c>
    </row>
    <row r="3596" spans="1:6" ht="13.5" x14ac:dyDescent="0.25">
      <c r="A3596" s="80">
        <v>97351</v>
      </c>
      <c r="B3596" s="80" t="s">
        <v>9134</v>
      </c>
      <c r="C3596" s="80" t="s">
        <v>1005</v>
      </c>
      <c r="D3596" s="80" t="s">
        <v>5991</v>
      </c>
      <c r="E3596" s="110">
        <v>347.25</v>
      </c>
      <c r="F3596" s="80" t="s">
        <v>5992</v>
      </c>
    </row>
    <row r="3597" spans="1:6" ht="13.5" x14ac:dyDescent="0.25">
      <c r="A3597" s="80">
        <v>97352</v>
      </c>
      <c r="B3597" s="80" t="s">
        <v>9135</v>
      </c>
      <c r="C3597" s="80" t="s">
        <v>1005</v>
      </c>
      <c r="D3597" s="80" t="s">
        <v>5991</v>
      </c>
      <c r="E3597" s="110">
        <v>450.1</v>
      </c>
      <c r="F3597" s="80" t="s">
        <v>5992</v>
      </c>
    </row>
    <row r="3598" spans="1:6" ht="13.5" x14ac:dyDescent="0.25">
      <c r="A3598" s="80">
        <v>97353</v>
      </c>
      <c r="B3598" s="80" t="s">
        <v>9136</v>
      </c>
      <c r="C3598" s="80" t="s">
        <v>1005</v>
      </c>
      <c r="D3598" s="80" t="s">
        <v>5991</v>
      </c>
      <c r="E3598" s="110">
        <v>67.62</v>
      </c>
      <c r="F3598" s="80" t="s">
        <v>5992</v>
      </c>
    </row>
    <row r="3599" spans="1:6" ht="13.5" x14ac:dyDescent="0.25">
      <c r="A3599" s="80">
        <v>97354</v>
      </c>
      <c r="B3599" s="80" t="s">
        <v>9137</v>
      </c>
      <c r="C3599" s="80" t="s">
        <v>1005</v>
      </c>
      <c r="D3599" s="80" t="s">
        <v>5991</v>
      </c>
      <c r="E3599" s="110">
        <v>107.75</v>
      </c>
      <c r="F3599" s="80" t="s">
        <v>5992</v>
      </c>
    </row>
    <row r="3600" spans="1:6" ht="13.5" x14ac:dyDescent="0.25">
      <c r="A3600" s="80">
        <v>97355</v>
      </c>
      <c r="B3600" s="80" t="s">
        <v>9138</v>
      </c>
      <c r="C3600" s="80" t="s">
        <v>1005</v>
      </c>
      <c r="D3600" s="80" t="s">
        <v>5991</v>
      </c>
      <c r="E3600" s="110">
        <v>147.66999999999999</v>
      </c>
      <c r="F3600" s="80" t="s">
        <v>5992</v>
      </c>
    </row>
    <row r="3601" spans="1:6" ht="13.5" x14ac:dyDescent="0.25">
      <c r="A3601" s="80">
        <v>97356</v>
      </c>
      <c r="B3601" s="80" t="s">
        <v>9139</v>
      </c>
      <c r="C3601" s="80" t="s">
        <v>1005</v>
      </c>
      <c r="D3601" s="80" t="s">
        <v>5991</v>
      </c>
      <c r="E3601" s="110">
        <v>76.400000000000006</v>
      </c>
      <c r="F3601" s="80" t="s">
        <v>5992</v>
      </c>
    </row>
    <row r="3602" spans="1:6" ht="13.5" x14ac:dyDescent="0.25">
      <c r="A3602" s="80">
        <v>97357</v>
      </c>
      <c r="B3602" s="80" t="s">
        <v>9140</v>
      </c>
      <c r="C3602" s="80" t="s">
        <v>1005</v>
      </c>
      <c r="D3602" s="80" t="s">
        <v>5991</v>
      </c>
      <c r="E3602" s="110">
        <v>122.82</v>
      </c>
      <c r="F3602" s="80" t="s">
        <v>5992</v>
      </c>
    </row>
    <row r="3603" spans="1:6" ht="13.5" x14ac:dyDescent="0.25">
      <c r="A3603" s="80">
        <v>97358</v>
      </c>
      <c r="B3603" s="80" t="s">
        <v>9141</v>
      </c>
      <c r="C3603" s="80" t="s">
        <v>1005</v>
      </c>
      <c r="D3603" s="80" t="s">
        <v>5991</v>
      </c>
      <c r="E3603" s="110">
        <v>168.23</v>
      </c>
      <c r="F3603" s="80" t="s">
        <v>5992</v>
      </c>
    </row>
    <row r="3604" spans="1:6" ht="13.5" x14ac:dyDescent="0.25">
      <c r="A3604" s="80">
        <v>97498</v>
      </c>
      <c r="B3604" s="80" t="s">
        <v>9142</v>
      </c>
      <c r="C3604" s="80" t="s">
        <v>1005</v>
      </c>
      <c r="D3604" s="80" t="s">
        <v>5991</v>
      </c>
      <c r="E3604" s="110">
        <v>54.7</v>
      </c>
      <c r="F3604" s="80" t="s">
        <v>5992</v>
      </c>
    </row>
    <row r="3605" spans="1:6" ht="13.5" x14ac:dyDescent="0.25">
      <c r="A3605" s="80">
        <v>97535</v>
      </c>
      <c r="B3605" s="80" t="s">
        <v>9143</v>
      </c>
      <c r="C3605" s="80" t="s">
        <v>1005</v>
      </c>
      <c r="D3605" s="80" t="s">
        <v>5991</v>
      </c>
      <c r="E3605" s="110">
        <v>58.68</v>
      </c>
      <c r="F3605" s="80" t="s">
        <v>5992</v>
      </c>
    </row>
    <row r="3606" spans="1:6" ht="13.5" x14ac:dyDescent="0.25">
      <c r="A3606" s="80">
        <v>97536</v>
      </c>
      <c r="B3606" s="80" t="s">
        <v>9144</v>
      </c>
      <c r="C3606" s="80" t="s">
        <v>1005</v>
      </c>
      <c r="D3606" s="80" t="s">
        <v>5991</v>
      </c>
      <c r="E3606" s="110">
        <v>67.87</v>
      </c>
      <c r="F3606" s="80" t="s">
        <v>5992</v>
      </c>
    </row>
    <row r="3607" spans="1:6" ht="13.5" x14ac:dyDescent="0.25">
      <c r="A3607" s="80">
        <v>100788</v>
      </c>
      <c r="B3607" s="80" t="s">
        <v>9145</v>
      </c>
      <c r="C3607" s="80" t="s">
        <v>1006</v>
      </c>
      <c r="D3607" s="80" t="s">
        <v>5991</v>
      </c>
      <c r="E3607" s="110">
        <v>697.89</v>
      </c>
      <c r="F3607" s="80" t="s">
        <v>5992</v>
      </c>
    </row>
    <row r="3608" spans="1:6" ht="13.5" x14ac:dyDescent="0.25">
      <c r="A3608" s="80">
        <v>100791</v>
      </c>
      <c r="B3608" s="80" t="s">
        <v>9146</v>
      </c>
      <c r="C3608" s="80" t="s">
        <v>1005</v>
      </c>
      <c r="D3608" s="80" t="s">
        <v>5991</v>
      </c>
      <c r="E3608" s="110">
        <v>18.510000000000002</v>
      </c>
      <c r="F3608" s="80" t="s">
        <v>5992</v>
      </c>
    </row>
    <row r="3609" spans="1:6" ht="13.5" x14ac:dyDescent="0.25">
      <c r="A3609" s="80">
        <v>100792</v>
      </c>
      <c r="B3609" s="80" t="s">
        <v>9147</v>
      </c>
      <c r="C3609" s="80" t="s">
        <v>1005</v>
      </c>
      <c r="D3609" s="80" t="s">
        <v>5991</v>
      </c>
      <c r="E3609" s="110">
        <v>27.4</v>
      </c>
      <c r="F3609" s="80" t="s">
        <v>5992</v>
      </c>
    </row>
    <row r="3610" spans="1:6" ht="13.5" x14ac:dyDescent="0.25">
      <c r="A3610" s="80">
        <v>100793</v>
      </c>
      <c r="B3610" s="80" t="s">
        <v>9148</v>
      </c>
      <c r="C3610" s="80" t="s">
        <v>1005</v>
      </c>
      <c r="D3610" s="80" t="s">
        <v>5991</v>
      </c>
      <c r="E3610" s="110">
        <v>36.49</v>
      </c>
      <c r="F3610" s="80" t="s">
        <v>5992</v>
      </c>
    </row>
    <row r="3611" spans="1:6" ht="13.5" x14ac:dyDescent="0.25">
      <c r="A3611" s="80">
        <v>100794</v>
      </c>
      <c r="B3611" s="80" t="s">
        <v>9149</v>
      </c>
      <c r="C3611" s="80" t="s">
        <v>1005</v>
      </c>
      <c r="D3611" s="80" t="s">
        <v>5991</v>
      </c>
      <c r="E3611" s="110">
        <v>49.38</v>
      </c>
      <c r="F3611" s="80" t="s">
        <v>5992</v>
      </c>
    </row>
    <row r="3612" spans="1:6" ht="13.5" x14ac:dyDescent="0.25">
      <c r="A3612" s="80">
        <v>100799</v>
      </c>
      <c r="B3612" s="80" t="s">
        <v>9150</v>
      </c>
      <c r="C3612" s="80" t="s">
        <v>1005</v>
      </c>
      <c r="D3612" s="80" t="s">
        <v>5991</v>
      </c>
      <c r="E3612" s="110">
        <v>18.920000000000002</v>
      </c>
      <c r="F3612" s="80" t="s">
        <v>5992</v>
      </c>
    </row>
    <row r="3613" spans="1:6" ht="13.5" x14ac:dyDescent="0.25">
      <c r="A3613" s="80">
        <v>100800</v>
      </c>
      <c r="B3613" s="80" t="s">
        <v>9151</v>
      </c>
      <c r="C3613" s="80" t="s">
        <v>1005</v>
      </c>
      <c r="D3613" s="80" t="s">
        <v>5991</v>
      </c>
      <c r="E3613" s="110">
        <v>27.81</v>
      </c>
      <c r="F3613" s="80" t="s">
        <v>5992</v>
      </c>
    </row>
    <row r="3614" spans="1:6" ht="13.5" x14ac:dyDescent="0.25">
      <c r="A3614" s="80">
        <v>100801</v>
      </c>
      <c r="B3614" s="80" t="s">
        <v>9152</v>
      </c>
      <c r="C3614" s="80" t="s">
        <v>1005</v>
      </c>
      <c r="D3614" s="80" t="s">
        <v>5991</v>
      </c>
      <c r="E3614" s="110">
        <v>36.9</v>
      </c>
      <c r="F3614" s="80" t="s">
        <v>5992</v>
      </c>
    </row>
    <row r="3615" spans="1:6" ht="13.5" x14ac:dyDescent="0.25">
      <c r="A3615" s="80">
        <v>100802</v>
      </c>
      <c r="B3615" s="80" t="s">
        <v>9153</v>
      </c>
      <c r="C3615" s="80" t="s">
        <v>1005</v>
      </c>
      <c r="D3615" s="80" t="s">
        <v>5991</v>
      </c>
      <c r="E3615" s="110">
        <v>49.79</v>
      </c>
      <c r="F3615" s="80" t="s">
        <v>5992</v>
      </c>
    </row>
    <row r="3616" spans="1:6" ht="13.5" x14ac:dyDescent="0.25">
      <c r="A3616" s="80">
        <v>100803</v>
      </c>
      <c r="B3616" s="80" t="s">
        <v>9154</v>
      </c>
      <c r="C3616" s="80" t="s">
        <v>1005</v>
      </c>
      <c r="D3616" s="80" t="s">
        <v>5991</v>
      </c>
      <c r="E3616" s="110">
        <v>17.670000000000002</v>
      </c>
      <c r="F3616" s="80" t="s">
        <v>5992</v>
      </c>
    </row>
    <row r="3617" spans="1:6" ht="13.5" x14ac:dyDescent="0.25">
      <c r="A3617" s="80">
        <v>100804</v>
      </c>
      <c r="B3617" s="80" t="s">
        <v>9155</v>
      </c>
      <c r="C3617" s="80" t="s">
        <v>1005</v>
      </c>
      <c r="D3617" s="80" t="s">
        <v>5991</v>
      </c>
      <c r="E3617" s="110">
        <v>26.4</v>
      </c>
      <c r="F3617" s="80" t="s">
        <v>5992</v>
      </c>
    </row>
    <row r="3618" spans="1:6" ht="13.5" x14ac:dyDescent="0.25">
      <c r="A3618" s="80">
        <v>100805</v>
      </c>
      <c r="B3618" s="80" t="s">
        <v>9156</v>
      </c>
      <c r="C3618" s="80" t="s">
        <v>1005</v>
      </c>
      <c r="D3618" s="80" t="s">
        <v>5991</v>
      </c>
      <c r="E3618" s="110">
        <v>35.299999999999997</v>
      </c>
      <c r="F3618" s="80" t="s">
        <v>5992</v>
      </c>
    </row>
    <row r="3619" spans="1:6" ht="13.5" x14ac:dyDescent="0.25">
      <c r="A3619" s="80">
        <v>100806</v>
      </c>
      <c r="B3619" s="80" t="s">
        <v>9157</v>
      </c>
      <c r="C3619" s="80" t="s">
        <v>1005</v>
      </c>
      <c r="D3619" s="80" t="s">
        <v>5991</v>
      </c>
      <c r="E3619" s="110">
        <v>47.91</v>
      </c>
      <c r="F3619" s="80" t="s">
        <v>5992</v>
      </c>
    </row>
    <row r="3620" spans="1:6" ht="13.5" x14ac:dyDescent="0.25">
      <c r="A3620" s="80">
        <v>100807</v>
      </c>
      <c r="B3620" s="80" t="s">
        <v>9158</v>
      </c>
      <c r="C3620" s="80" t="s">
        <v>1005</v>
      </c>
      <c r="D3620" s="80" t="s">
        <v>5991</v>
      </c>
      <c r="E3620" s="110">
        <v>23.72</v>
      </c>
      <c r="F3620" s="80" t="s">
        <v>5992</v>
      </c>
    </row>
    <row r="3621" spans="1:6" ht="13.5" x14ac:dyDescent="0.25">
      <c r="A3621" s="80">
        <v>100808</v>
      </c>
      <c r="B3621" s="80" t="s">
        <v>9159</v>
      </c>
      <c r="C3621" s="80" t="s">
        <v>1005</v>
      </c>
      <c r="D3621" s="80" t="s">
        <v>5991</v>
      </c>
      <c r="E3621" s="110">
        <v>33.5</v>
      </c>
      <c r="F3621" s="80" t="s">
        <v>5992</v>
      </c>
    </row>
    <row r="3622" spans="1:6" ht="13.5" x14ac:dyDescent="0.25">
      <c r="A3622" s="80">
        <v>100809</v>
      </c>
      <c r="B3622" s="80" t="s">
        <v>9160</v>
      </c>
      <c r="C3622" s="80" t="s">
        <v>1005</v>
      </c>
      <c r="D3622" s="80" t="s">
        <v>5991</v>
      </c>
      <c r="E3622" s="110">
        <v>43.71</v>
      </c>
      <c r="F3622" s="80" t="s">
        <v>5992</v>
      </c>
    </row>
    <row r="3623" spans="1:6" ht="13.5" x14ac:dyDescent="0.25">
      <c r="A3623" s="80">
        <v>100810</v>
      </c>
      <c r="B3623" s="80" t="s">
        <v>9161</v>
      </c>
      <c r="C3623" s="80" t="s">
        <v>1005</v>
      </c>
      <c r="D3623" s="80" t="s">
        <v>5991</v>
      </c>
      <c r="E3623" s="110">
        <v>58.16</v>
      </c>
      <c r="F3623" s="80" t="s">
        <v>5992</v>
      </c>
    </row>
    <row r="3624" spans="1:6" ht="13.5" x14ac:dyDescent="0.25">
      <c r="A3624" s="80">
        <v>101918</v>
      </c>
      <c r="B3624" s="80" t="s">
        <v>9162</v>
      </c>
      <c r="C3624" s="80" t="s">
        <v>1005</v>
      </c>
      <c r="D3624" s="80" t="s">
        <v>5991</v>
      </c>
      <c r="E3624" s="110">
        <v>258.77</v>
      </c>
      <c r="F3624" s="80" t="s">
        <v>5992</v>
      </c>
    </row>
    <row r="3625" spans="1:6" ht="13.5" x14ac:dyDescent="0.25">
      <c r="A3625" s="80">
        <v>101919</v>
      </c>
      <c r="B3625" s="80" t="s">
        <v>9163</v>
      </c>
      <c r="C3625" s="80" t="s">
        <v>1006</v>
      </c>
      <c r="D3625" s="80" t="s">
        <v>5991</v>
      </c>
      <c r="E3625" s="110">
        <v>419.97</v>
      </c>
      <c r="F3625" s="80" t="s">
        <v>5992</v>
      </c>
    </row>
    <row r="3626" spans="1:6" ht="13.5" x14ac:dyDescent="0.25">
      <c r="A3626" s="80">
        <v>101920</v>
      </c>
      <c r="B3626" s="80" t="s">
        <v>9164</v>
      </c>
      <c r="C3626" s="80" t="s">
        <v>1006</v>
      </c>
      <c r="D3626" s="80" t="s">
        <v>5991</v>
      </c>
      <c r="E3626" s="110">
        <v>195.55</v>
      </c>
      <c r="F3626" s="80" t="s">
        <v>5992</v>
      </c>
    </row>
    <row r="3627" spans="1:6" ht="13.5" x14ac:dyDescent="0.25">
      <c r="A3627" s="80">
        <v>101921</v>
      </c>
      <c r="B3627" s="80" t="s">
        <v>9165</v>
      </c>
      <c r="C3627" s="80" t="s">
        <v>1006</v>
      </c>
      <c r="D3627" s="80" t="s">
        <v>5991</v>
      </c>
      <c r="E3627" s="110">
        <v>224.45</v>
      </c>
      <c r="F3627" s="80" t="s">
        <v>5992</v>
      </c>
    </row>
    <row r="3628" spans="1:6" ht="13.5" x14ac:dyDescent="0.25">
      <c r="A3628" s="80">
        <v>101922</v>
      </c>
      <c r="B3628" s="80" t="s">
        <v>9166</v>
      </c>
      <c r="C3628" s="80" t="s">
        <v>1006</v>
      </c>
      <c r="D3628" s="80" t="s">
        <v>5991</v>
      </c>
      <c r="E3628" s="110">
        <v>224.45</v>
      </c>
      <c r="F3628" s="80" t="s">
        <v>5992</v>
      </c>
    </row>
    <row r="3629" spans="1:6" ht="13.5" x14ac:dyDescent="0.25">
      <c r="A3629" s="80">
        <v>101923</v>
      </c>
      <c r="B3629" s="80" t="s">
        <v>9167</v>
      </c>
      <c r="C3629" s="80" t="s">
        <v>1006</v>
      </c>
      <c r="D3629" s="80" t="s">
        <v>5991</v>
      </c>
      <c r="E3629" s="110">
        <v>224.45</v>
      </c>
      <c r="F3629" s="80" t="s">
        <v>5992</v>
      </c>
    </row>
    <row r="3630" spans="1:6" ht="13.5" x14ac:dyDescent="0.25">
      <c r="A3630" s="80">
        <v>101924</v>
      </c>
      <c r="B3630" s="80" t="s">
        <v>9168</v>
      </c>
      <c r="C3630" s="80" t="s">
        <v>1006</v>
      </c>
      <c r="D3630" s="80" t="s">
        <v>5991</v>
      </c>
      <c r="E3630" s="110">
        <v>183.46</v>
      </c>
      <c r="F3630" s="80" t="s">
        <v>5992</v>
      </c>
    </row>
    <row r="3631" spans="1:6" ht="13.5" x14ac:dyDescent="0.25">
      <c r="A3631" s="80">
        <v>101925</v>
      </c>
      <c r="B3631" s="80" t="s">
        <v>9169</v>
      </c>
      <c r="C3631" s="80" t="s">
        <v>1006</v>
      </c>
      <c r="D3631" s="80" t="s">
        <v>5991</v>
      </c>
      <c r="E3631" s="110">
        <v>308.38</v>
      </c>
      <c r="F3631" s="80" t="s">
        <v>5992</v>
      </c>
    </row>
    <row r="3632" spans="1:6" ht="13.5" x14ac:dyDescent="0.25">
      <c r="A3632" s="80">
        <v>101926</v>
      </c>
      <c r="B3632" s="80" t="s">
        <v>9170</v>
      </c>
      <c r="C3632" s="80" t="s">
        <v>1006</v>
      </c>
      <c r="D3632" s="80" t="s">
        <v>5991</v>
      </c>
      <c r="E3632" s="110">
        <v>396.99</v>
      </c>
      <c r="F3632" s="80" t="s">
        <v>5992</v>
      </c>
    </row>
    <row r="3633" spans="1:6" ht="13.5" x14ac:dyDescent="0.25">
      <c r="A3633" s="80">
        <v>101927</v>
      </c>
      <c r="B3633" s="80" t="s">
        <v>9171</v>
      </c>
      <c r="C3633" s="80" t="s">
        <v>1005</v>
      </c>
      <c r="D3633" s="80" t="s">
        <v>5991</v>
      </c>
      <c r="E3633" s="110">
        <v>246.31</v>
      </c>
      <c r="F3633" s="80" t="s">
        <v>5992</v>
      </c>
    </row>
    <row r="3634" spans="1:6" ht="13.5" x14ac:dyDescent="0.25">
      <c r="A3634" s="80">
        <v>101928</v>
      </c>
      <c r="B3634" s="80" t="s">
        <v>9172</v>
      </c>
      <c r="C3634" s="80" t="s">
        <v>1006</v>
      </c>
      <c r="D3634" s="80" t="s">
        <v>5991</v>
      </c>
      <c r="E3634" s="110">
        <v>424.75</v>
      </c>
      <c r="F3634" s="80" t="s">
        <v>5992</v>
      </c>
    </row>
    <row r="3635" spans="1:6" ht="13.5" x14ac:dyDescent="0.25">
      <c r="A3635" s="80">
        <v>101929</v>
      </c>
      <c r="B3635" s="80" t="s">
        <v>9173</v>
      </c>
      <c r="C3635" s="80" t="s">
        <v>1006</v>
      </c>
      <c r="D3635" s="80" t="s">
        <v>5991</v>
      </c>
      <c r="E3635" s="110">
        <v>200.33</v>
      </c>
      <c r="F3635" s="80" t="s">
        <v>5992</v>
      </c>
    </row>
    <row r="3636" spans="1:6" ht="13.5" x14ac:dyDescent="0.25">
      <c r="A3636" s="80">
        <v>101930</v>
      </c>
      <c r="B3636" s="80" t="s">
        <v>9174</v>
      </c>
      <c r="C3636" s="80" t="s">
        <v>1006</v>
      </c>
      <c r="D3636" s="80" t="s">
        <v>5991</v>
      </c>
      <c r="E3636" s="110">
        <v>229.23</v>
      </c>
      <c r="F3636" s="80" t="s">
        <v>5992</v>
      </c>
    </row>
    <row r="3637" spans="1:6" ht="13.5" x14ac:dyDescent="0.25">
      <c r="A3637" s="80">
        <v>101931</v>
      </c>
      <c r="B3637" s="80" t="s">
        <v>9175</v>
      </c>
      <c r="C3637" s="80" t="s">
        <v>1006</v>
      </c>
      <c r="D3637" s="80" t="s">
        <v>5991</v>
      </c>
      <c r="E3637" s="110">
        <v>229.23</v>
      </c>
      <c r="F3637" s="80" t="s">
        <v>5992</v>
      </c>
    </row>
    <row r="3638" spans="1:6" ht="13.5" x14ac:dyDescent="0.25">
      <c r="A3638" s="80">
        <v>101932</v>
      </c>
      <c r="B3638" s="80" t="s">
        <v>9176</v>
      </c>
      <c r="C3638" s="80" t="s">
        <v>1006</v>
      </c>
      <c r="D3638" s="80" t="s">
        <v>5991</v>
      </c>
      <c r="E3638" s="110">
        <v>229.23</v>
      </c>
      <c r="F3638" s="80" t="s">
        <v>5992</v>
      </c>
    </row>
    <row r="3639" spans="1:6" ht="13.5" x14ac:dyDescent="0.25">
      <c r="A3639" s="80">
        <v>101933</v>
      </c>
      <c r="B3639" s="80" t="s">
        <v>9177</v>
      </c>
      <c r="C3639" s="80" t="s">
        <v>1006</v>
      </c>
      <c r="D3639" s="80" t="s">
        <v>5991</v>
      </c>
      <c r="E3639" s="110">
        <v>188.24</v>
      </c>
      <c r="F3639" s="80" t="s">
        <v>5992</v>
      </c>
    </row>
    <row r="3640" spans="1:6" ht="13.5" x14ac:dyDescent="0.25">
      <c r="A3640" s="80">
        <v>101934</v>
      </c>
      <c r="B3640" s="80" t="s">
        <v>9178</v>
      </c>
      <c r="C3640" s="80" t="s">
        <v>1006</v>
      </c>
      <c r="D3640" s="80" t="s">
        <v>5991</v>
      </c>
      <c r="E3640" s="110">
        <v>315.54000000000002</v>
      </c>
      <c r="F3640" s="80" t="s">
        <v>5992</v>
      </c>
    </row>
    <row r="3641" spans="1:6" ht="13.5" x14ac:dyDescent="0.25">
      <c r="A3641" s="80">
        <v>101935</v>
      </c>
      <c r="B3641" s="80" t="s">
        <v>9179</v>
      </c>
      <c r="C3641" s="80" t="s">
        <v>1006</v>
      </c>
      <c r="D3641" s="80" t="s">
        <v>5991</v>
      </c>
      <c r="E3641" s="110">
        <v>406.54</v>
      </c>
      <c r="F3641" s="80" t="s">
        <v>5992</v>
      </c>
    </row>
    <row r="3642" spans="1:6" ht="13.5" x14ac:dyDescent="0.25">
      <c r="A3642" s="80">
        <v>103802</v>
      </c>
      <c r="B3642" s="80" t="s">
        <v>13214</v>
      </c>
      <c r="C3642" s="80" t="s">
        <v>1005</v>
      </c>
      <c r="D3642" s="80" t="s">
        <v>5991</v>
      </c>
      <c r="E3642" s="110">
        <v>41.05</v>
      </c>
      <c r="F3642" s="80" t="s">
        <v>5992</v>
      </c>
    </row>
    <row r="3643" spans="1:6" ht="13.5" x14ac:dyDescent="0.25">
      <c r="A3643" s="80">
        <v>103803</v>
      </c>
      <c r="B3643" s="80" t="s">
        <v>13215</v>
      </c>
      <c r="C3643" s="80" t="s">
        <v>1005</v>
      </c>
      <c r="D3643" s="80" t="s">
        <v>5991</v>
      </c>
      <c r="E3643" s="110">
        <v>70.58</v>
      </c>
      <c r="F3643" s="80" t="s">
        <v>5992</v>
      </c>
    </row>
    <row r="3644" spans="1:6" ht="13.5" x14ac:dyDescent="0.25">
      <c r="A3644" s="80">
        <v>103804</v>
      </c>
      <c r="B3644" s="80" t="s">
        <v>13216</v>
      </c>
      <c r="C3644" s="80" t="s">
        <v>1005</v>
      </c>
      <c r="D3644" s="80" t="s">
        <v>5991</v>
      </c>
      <c r="E3644" s="110">
        <v>86.16</v>
      </c>
      <c r="F3644" s="80" t="s">
        <v>5992</v>
      </c>
    </row>
    <row r="3645" spans="1:6" ht="13.5" x14ac:dyDescent="0.25">
      <c r="A3645" s="80">
        <v>103835</v>
      </c>
      <c r="B3645" s="80" t="s">
        <v>13217</v>
      </c>
      <c r="C3645" s="80" t="s">
        <v>1005</v>
      </c>
      <c r="D3645" s="80" t="s">
        <v>5991</v>
      </c>
      <c r="E3645" s="110">
        <v>64.05</v>
      </c>
      <c r="F3645" s="80" t="s">
        <v>5992</v>
      </c>
    </row>
    <row r="3646" spans="1:6" ht="13.5" x14ac:dyDescent="0.25">
      <c r="A3646" s="80">
        <v>103836</v>
      </c>
      <c r="B3646" s="80" t="s">
        <v>13218</v>
      </c>
      <c r="C3646" s="80" t="s">
        <v>1005</v>
      </c>
      <c r="D3646" s="80" t="s">
        <v>5991</v>
      </c>
      <c r="E3646" s="110">
        <v>100.22</v>
      </c>
      <c r="F3646" s="80" t="s">
        <v>5992</v>
      </c>
    </row>
    <row r="3647" spans="1:6" ht="13.5" x14ac:dyDescent="0.25">
      <c r="A3647" s="80">
        <v>103837</v>
      </c>
      <c r="B3647" s="80" t="s">
        <v>13219</v>
      </c>
      <c r="C3647" s="80" t="s">
        <v>1005</v>
      </c>
      <c r="D3647" s="80" t="s">
        <v>5991</v>
      </c>
      <c r="E3647" s="110">
        <v>126.57</v>
      </c>
      <c r="F3647" s="80" t="s">
        <v>5992</v>
      </c>
    </row>
    <row r="3648" spans="1:6" ht="13.5" x14ac:dyDescent="0.25">
      <c r="A3648" s="80">
        <v>103868</v>
      </c>
      <c r="B3648" s="80" t="s">
        <v>13220</v>
      </c>
      <c r="C3648" s="80" t="s">
        <v>1005</v>
      </c>
      <c r="D3648" s="80" t="s">
        <v>5991</v>
      </c>
      <c r="E3648" s="110">
        <v>49.29</v>
      </c>
      <c r="F3648" s="80" t="s">
        <v>5992</v>
      </c>
    </row>
    <row r="3649" spans="1:6" ht="13.5" x14ac:dyDescent="0.25">
      <c r="A3649" s="80">
        <v>103869</v>
      </c>
      <c r="B3649" s="80" t="s">
        <v>13221</v>
      </c>
      <c r="C3649" s="80" t="s">
        <v>1005</v>
      </c>
      <c r="D3649" s="80" t="s">
        <v>5991</v>
      </c>
      <c r="E3649" s="110">
        <v>76.34</v>
      </c>
      <c r="F3649" s="80" t="s">
        <v>5992</v>
      </c>
    </row>
    <row r="3650" spans="1:6" ht="13.5" x14ac:dyDescent="0.25">
      <c r="A3650" s="80">
        <v>103870</v>
      </c>
      <c r="B3650" s="80" t="s">
        <v>13222</v>
      </c>
      <c r="C3650" s="80" t="s">
        <v>1005</v>
      </c>
      <c r="D3650" s="80" t="s">
        <v>5991</v>
      </c>
      <c r="E3650" s="110">
        <v>94.36</v>
      </c>
      <c r="F3650" s="80" t="s">
        <v>5992</v>
      </c>
    </row>
    <row r="3651" spans="1:6" ht="13.5" x14ac:dyDescent="0.25">
      <c r="A3651" s="80">
        <v>103871</v>
      </c>
      <c r="B3651" s="80" t="s">
        <v>13223</v>
      </c>
      <c r="C3651" s="80" t="s">
        <v>1005</v>
      </c>
      <c r="D3651" s="80" t="s">
        <v>5991</v>
      </c>
      <c r="E3651" s="110">
        <v>73.72</v>
      </c>
      <c r="F3651" s="80" t="s">
        <v>5992</v>
      </c>
    </row>
    <row r="3652" spans="1:6" ht="13.5" x14ac:dyDescent="0.25">
      <c r="A3652" s="80">
        <v>103872</v>
      </c>
      <c r="B3652" s="80" t="s">
        <v>13224</v>
      </c>
      <c r="C3652" s="80" t="s">
        <v>1005</v>
      </c>
      <c r="D3652" s="80" t="s">
        <v>5991</v>
      </c>
      <c r="E3652" s="110">
        <v>193.87</v>
      </c>
      <c r="F3652" s="80" t="s">
        <v>5992</v>
      </c>
    </row>
    <row r="3653" spans="1:6" ht="13.5" x14ac:dyDescent="0.25">
      <c r="A3653" s="80">
        <v>103873</v>
      </c>
      <c r="B3653" s="80" t="s">
        <v>13225</v>
      </c>
      <c r="C3653" s="80" t="s">
        <v>1005</v>
      </c>
      <c r="D3653" s="80" t="s">
        <v>5991</v>
      </c>
      <c r="E3653" s="110">
        <v>216.71</v>
      </c>
      <c r="F3653" s="80" t="s">
        <v>5992</v>
      </c>
    </row>
    <row r="3654" spans="1:6" ht="13.5" x14ac:dyDescent="0.25">
      <c r="A3654" s="80">
        <v>103978</v>
      </c>
      <c r="B3654" s="80" t="s">
        <v>13226</v>
      </c>
      <c r="C3654" s="80" t="s">
        <v>1005</v>
      </c>
      <c r="D3654" s="80" t="s">
        <v>6059</v>
      </c>
      <c r="E3654" s="110">
        <v>25.35</v>
      </c>
      <c r="F3654" s="80" t="s">
        <v>5992</v>
      </c>
    </row>
    <row r="3655" spans="1:6" ht="13.5" x14ac:dyDescent="0.25">
      <c r="A3655" s="80">
        <v>103979</v>
      </c>
      <c r="B3655" s="80" t="s">
        <v>13227</v>
      </c>
      <c r="C3655" s="80" t="s">
        <v>1005</v>
      </c>
      <c r="D3655" s="80" t="s">
        <v>6059</v>
      </c>
      <c r="E3655" s="110">
        <v>29.5</v>
      </c>
      <c r="F3655" s="80" t="s">
        <v>5992</v>
      </c>
    </row>
    <row r="3656" spans="1:6" ht="13.5" x14ac:dyDescent="0.25">
      <c r="A3656" s="80">
        <v>104021</v>
      </c>
      <c r="B3656" s="80" t="s">
        <v>13228</v>
      </c>
      <c r="C3656" s="80" t="s">
        <v>1005</v>
      </c>
      <c r="D3656" s="80" t="s">
        <v>6059</v>
      </c>
      <c r="E3656" s="110">
        <v>57.1</v>
      </c>
      <c r="F3656" s="80" t="s">
        <v>5992</v>
      </c>
    </row>
    <row r="3657" spans="1:6" ht="13.5" x14ac:dyDescent="0.25">
      <c r="A3657" s="80">
        <v>104166</v>
      </c>
      <c r="B3657" s="80" t="s">
        <v>13229</v>
      </c>
      <c r="C3657" s="80" t="s">
        <v>1005</v>
      </c>
      <c r="D3657" s="80" t="s">
        <v>6059</v>
      </c>
      <c r="E3657" s="110">
        <v>108.89</v>
      </c>
      <c r="F3657" s="80" t="s">
        <v>5992</v>
      </c>
    </row>
    <row r="3658" spans="1:6" ht="13.5" x14ac:dyDescent="0.25">
      <c r="A3658" s="80">
        <v>89358</v>
      </c>
      <c r="B3658" s="80" t="s">
        <v>13230</v>
      </c>
      <c r="C3658" s="80" t="s">
        <v>1006</v>
      </c>
      <c r="D3658" s="80" t="s">
        <v>6059</v>
      </c>
      <c r="E3658" s="110">
        <v>6.91</v>
      </c>
      <c r="F3658" s="80" t="s">
        <v>5992</v>
      </c>
    </row>
    <row r="3659" spans="1:6" ht="13.5" x14ac:dyDescent="0.25">
      <c r="A3659" s="80">
        <v>89359</v>
      </c>
      <c r="B3659" s="80" t="s">
        <v>13231</v>
      </c>
      <c r="C3659" s="80" t="s">
        <v>1006</v>
      </c>
      <c r="D3659" s="80" t="s">
        <v>6059</v>
      </c>
      <c r="E3659" s="110">
        <v>7.36</v>
      </c>
      <c r="F3659" s="80" t="s">
        <v>5992</v>
      </c>
    </row>
    <row r="3660" spans="1:6" ht="13.5" x14ac:dyDescent="0.25">
      <c r="A3660" s="80">
        <v>89360</v>
      </c>
      <c r="B3660" s="80" t="s">
        <v>13232</v>
      </c>
      <c r="C3660" s="80" t="s">
        <v>1006</v>
      </c>
      <c r="D3660" s="80" t="s">
        <v>6059</v>
      </c>
      <c r="E3660" s="110">
        <v>9.25</v>
      </c>
      <c r="F3660" s="80" t="s">
        <v>5992</v>
      </c>
    </row>
    <row r="3661" spans="1:6" ht="13.5" x14ac:dyDescent="0.25">
      <c r="A3661" s="80">
        <v>89361</v>
      </c>
      <c r="B3661" s="80" t="s">
        <v>13233</v>
      </c>
      <c r="C3661" s="80" t="s">
        <v>1006</v>
      </c>
      <c r="D3661" s="80" t="s">
        <v>6059</v>
      </c>
      <c r="E3661" s="110">
        <v>8.51</v>
      </c>
      <c r="F3661" s="80" t="s">
        <v>5992</v>
      </c>
    </row>
    <row r="3662" spans="1:6" ht="13.5" x14ac:dyDescent="0.25">
      <c r="A3662" s="80">
        <v>89362</v>
      </c>
      <c r="B3662" s="80" t="s">
        <v>13234</v>
      </c>
      <c r="C3662" s="80" t="s">
        <v>1006</v>
      </c>
      <c r="D3662" s="80" t="s">
        <v>6059</v>
      </c>
      <c r="E3662" s="110">
        <v>8.35</v>
      </c>
      <c r="F3662" s="80" t="s">
        <v>5992</v>
      </c>
    </row>
    <row r="3663" spans="1:6" ht="13.5" x14ac:dyDescent="0.25">
      <c r="A3663" s="80">
        <v>89363</v>
      </c>
      <c r="B3663" s="80" t="s">
        <v>13235</v>
      </c>
      <c r="C3663" s="80" t="s">
        <v>1006</v>
      </c>
      <c r="D3663" s="80" t="s">
        <v>6059</v>
      </c>
      <c r="E3663" s="110">
        <v>9.32</v>
      </c>
      <c r="F3663" s="80" t="s">
        <v>5992</v>
      </c>
    </row>
    <row r="3664" spans="1:6" ht="13.5" x14ac:dyDescent="0.25">
      <c r="A3664" s="80">
        <v>89364</v>
      </c>
      <c r="B3664" s="80" t="s">
        <v>13236</v>
      </c>
      <c r="C3664" s="80" t="s">
        <v>1006</v>
      </c>
      <c r="D3664" s="80" t="s">
        <v>6059</v>
      </c>
      <c r="E3664" s="110">
        <v>11.31</v>
      </c>
      <c r="F3664" s="80" t="s">
        <v>5992</v>
      </c>
    </row>
    <row r="3665" spans="1:6" ht="13.5" x14ac:dyDescent="0.25">
      <c r="A3665" s="80">
        <v>89365</v>
      </c>
      <c r="B3665" s="80" t="s">
        <v>13237</v>
      </c>
      <c r="C3665" s="80" t="s">
        <v>1006</v>
      </c>
      <c r="D3665" s="80" t="s">
        <v>6059</v>
      </c>
      <c r="E3665" s="110">
        <v>10.42</v>
      </c>
      <c r="F3665" s="80" t="s">
        <v>5992</v>
      </c>
    </row>
    <row r="3666" spans="1:6" ht="13.5" x14ac:dyDescent="0.25">
      <c r="A3666" s="80">
        <v>89366</v>
      </c>
      <c r="B3666" s="80" t="s">
        <v>13238</v>
      </c>
      <c r="C3666" s="80" t="s">
        <v>1006</v>
      </c>
      <c r="D3666" s="80" t="s">
        <v>6059</v>
      </c>
      <c r="E3666" s="110">
        <v>16</v>
      </c>
      <c r="F3666" s="80" t="s">
        <v>5992</v>
      </c>
    </row>
    <row r="3667" spans="1:6" ht="13.5" x14ac:dyDescent="0.25">
      <c r="A3667" s="80">
        <v>89367</v>
      </c>
      <c r="B3667" s="80" t="s">
        <v>13239</v>
      </c>
      <c r="C3667" s="80" t="s">
        <v>1006</v>
      </c>
      <c r="D3667" s="80" t="s">
        <v>6059</v>
      </c>
      <c r="E3667" s="110">
        <v>11.81</v>
      </c>
      <c r="F3667" s="80" t="s">
        <v>5992</v>
      </c>
    </row>
    <row r="3668" spans="1:6" ht="13.5" x14ac:dyDescent="0.25">
      <c r="A3668" s="80">
        <v>89368</v>
      </c>
      <c r="B3668" s="80" t="s">
        <v>13240</v>
      </c>
      <c r="C3668" s="80" t="s">
        <v>1006</v>
      </c>
      <c r="D3668" s="80" t="s">
        <v>6059</v>
      </c>
      <c r="E3668" s="110">
        <v>14.52</v>
      </c>
      <c r="F3668" s="80" t="s">
        <v>5992</v>
      </c>
    </row>
    <row r="3669" spans="1:6" ht="13.5" x14ac:dyDescent="0.25">
      <c r="A3669" s="80">
        <v>89369</v>
      </c>
      <c r="B3669" s="80" t="s">
        <v>13241</v>
      </c>
      <c r="C3669" s="80" t="s">
        <v>1006</v>
      </c>
      <c r="D3669" s="80" t="s">
        <v>6059</v>
      </c>
      <c r="E3669" s="110">
        <v>17.87</v>
      </c>
      <c r="F3669" s="80" t="s">
        <v>5992</v>
      </c>
    </row>
    <row r="3670" spans="1:6" ht="13.5" x14ac:dyDescent="0.25">
      <c r="A3670" s="80">
        <v>89370</v>
      </c>
      <c r="B3670" s="80" t="s">
        <v>13242</v>
      </c>
      <c r="C3670" s="80" t="s">
        <v>1006</v>
      </c>
      <c r="D3670" s="80" t="s">
        <v>6059</v>
      </c>
      <c r="E3670" s="110">
        <v>13.95</v>
      </c>
      <c r="F3670" s="80" t="s">
        <v>5992</v>
      </c>
    </row>
    <row r="3671" spans="1:6" ht="13.5" x14ac:dyDescent="0.25">
      <c r="A3671" s="80">
        <v>89371</v>
      </c>
      <c r="B3671" s="80" t="s">
        <v>13243</v>
      </c>
      <c r="C3671" s="80" t="s">
        <v>1006</v>
      </c>
      <c r="D3671" s="80" t="s">
        <v>6059</v>
      </c>
      <c r="E3671" s="110">
        <v>5.25</v>
      </c>
      <c r="F3671" s="80" t="s">
        <v>5992</v>
      </c>
    </row>
    <row r="3672" spans="1:6" ht="13.5" x14ac:dyDescent="0.25">
      <c r="A3672" s="80">
        <v>89372</v>
      </c>
      <c r="B3672" s="80" t="s">
        <v>13244</v>
      </c>
      <c r="C3672" s="80" t="s">
        <v>1006</v>
      </c>
      <c r="D3672" s="80" t="s">
        <v>6059</v>
      </c>
      <c r="E3672" s="110">
        <v>14.18</v>
      </c>
      <c r="F3672" s="80" t="s">
        <v>5992</v>
      </c>
    </row>
    <row r="3673" spans="1:6" ht="13.5" x14ac:dyDescent="0.25">
      <c r="A3673" s="80">
        <v>89373</v>
      </c>
      <c r="B3673" s="80" t="s">
        <v>13245</v>
      </c>
      <c r="C3673" s="80" t="s">
        <v>1006</v>
      </c>
      <c r="D3673" s="80" t="s">
        <v>6059</v>
      </c>
      <c r="E3673" s="110">
        <v>6.5</v>
      </c>
      <c r="F3673" s="80" t="s">
        <v>5992</v>
      </c>
    </row>
    <row r="3674" spans="1:6" ht="13.5" x14ac:dyDescent="0.25">
      <c r="A3674" s="80">
        <v>89374</v>
      </c>
      <c r="B3674" s="80" t="s">
        <v>13246</v>
      </c>
      <c r="C3674" s="80" t="s">
        <v>1006</v>
      </c>
      <c r="D3674" s="80" t="s">
        <v>6059</v>
      </c>
      <c r="E3674" s="110">
        <v>10.61</v>
      </c>
      <c r="F3674" s="80" t="s">
        <v>5992</v>
      </c>
    </row>
    <row r="3675" spans="1:6" ht="13.5" x14ac:dyDescent="0.25">
      <c r="A3675" s="80">
        <v>89375</v>
      </c>
      <c r="B3675" s="80" t="s">
        <v>13247</v>
      </c>
      <c r="C3675" s="80" t="s">
        <v>1006</v>
      </c>
      <c r="D3675" s="80" t="s">
        <v>6059</v>
      </c>
      <c r="E3675" s="110">
        <v>13.83</v>
      </c>
      <c r="F3675" s="80" t="s">
        <v>5992</v>
      </c>
    </row>
    <row r="3676" spans="1:6" ht="13.5" x14ac:dyDescent="0.25">
      <c r="A3676" s="80">
        <v>89376</v>
      </c>
      <c r="B3676" s="80" t="s">
        <v>13248</v>
      </c>
      <c r="C3676" s="80" t="s">
        <v>1006</v>
      </c>
      <c r="D3676" s="80" t="s">
        <v>6059</v>
      </c>
      <c r="E3676" s="110">
        <v>5.05</v>
      </c>
      <c r="F3676" s="80" t="s">
        <v>5992</v>
      </c>
    </row>
    <row r="3677" spans="1:6" ht="13.5" x14ac:dyDescent="0.25">
      <c r="A3677" s="80">
        <v>89377</v>
      </c>
      <c r="B3677" s="80" t="s">
        <v>13249</v>
      </c>
      <c r="C3677" s="80" t="s">
        <v>1006</v>
      </c>
      <c r="D3677" s="80" t="s">
        <v>6059</v>
      </c>
      <c r="E3677" s="110">
        <v>9.66</v>
      </c>
      <c r="F3677" s="80" t="s">
        <v>5992</v>
      </c>
    </row>
    <row r="3678" spans="1:6" ht="13.5" x14ac:dyDescent="0.25">
      <c r="A3678" s="80">
        <v>89378</v>
      </c>
      <c r="B3678" s="80" t="s">
        <v>13250</v>
      </c>
      <c r="C3678" s="80" t="s">
        <v>1006</v>
      </c>
      <c r="D3678" s="80" t="s">
        <v>6059</v>
      </c>
      <c r="E3678" s="110">
        <v>6.33</v>
      </c>
      <c r="F3678" s="80" t="s">
        <v>5992</v>
      </c>
    </row>
    <row r="3679" spans="1:6" ht="13.5" x14ac:dyDescent="0.25">
      <c r="A3679" s="80">
        <v>89379</v>
      </c>
      <c r="B3679" s="80" t="s">
        <v>9180</v>
      </c>
      <c r="C3679" s="80" t="s">
        <v>1006</v>
      </c>
      <c r="D3679" s="80" t="s">
        <v>6059</v>
      </c>
      <c r="E3679" s="110">
        <v>18.239999999999998</v>
      </c>
      <c r="F3679" s="80" t="s">
        <v>5992</v>
      </c>
    </row>
    <row r="3680" spans="1:6" ht="13.5" x14ac:dyDescent="0.25">
      <c r="A3680" s="80">
        <v>89380</v>
      </c>
      <c r="B3680" s="80" t="s">
        <v>13251</v>
      </c>
      <c r="C3680" s="80" t="s">
        <v>1006</v>
      </c>
      <c r="D3680" s="80" t="s">
        <v>6059</v>
      </c>
      <c r="E3680" s="110">
        <v>10.59</v>
      </c>
      <c r="F3680" s="80" t="s">
        <v>5992</v>
      </c>
    </row>
    <row r="3681" spans="1:6" ht="13.5" x14ac:dyDescent="0.25">
      <c r="A3681" s="80">
        <v>89381</v>
      </c>
      <c r="B3681" s="80" t="s">
        <v>13252</v>
      </c>
      <c r="C3681" s="80" t="s">
        <v>1006</v>
      </c>
      <c r="D3681" s="80" t="s">
        <v>6059</v>
      </c>
      <c r="E3681" s="110">
        <v>13.4</v>
      </c>
      <c r="F3681" s="80" t="s">
        <v>5992</v>
      </c>
    </row>
    <row r="3682" spans="1:6" ht="13.5" x14ac:dyDescent="0.25">
      <c r="A3682" s="80">
        <v>89382</v>
      </c>
      <c r="B3682" s="80" t="s">
        <v>13253</v>
      </c>
      <c r="C3682" s="80" t="s">
        <v>1006</v>
      </c>
      <c r="D3682" s="80" t="s">
        <v>6059</v>
      </c>
      <c r="E3682" s="110">
        <v>16.59</v>
      </c>
      <c r="F3682" s="80" t="s">
        <v>5992</v>
      </c>
    </row>
    <row r="3683" spans="1:6" ht="13.5" x14ac:dyDescent="0.25">
      <c r="A3683" s="80">
        <v>89383</v>
      </c>
      <c r="B3683" s="80" t="s">
        <v>13254</v>
      </c>
      <c r="C3683" s="80" t="s">
        <v>1006</v>
      </c>
      <c r="D3683" s="80" t="s">
        <v>6059</v>
      </c>
      <c r="E3683" s="110">
        <v>5.99</v>
      </c>
      <c r="F3683" s="80" t="s">
        <v>5992</v>
      </c>
    </row>
    <row r="3684" spans="1:6" ht="13.5" x14ac:dyDescent="0.25">
      <c r="A3684" s="80">
        <v>89384</v>
      </c>
      <c r="B3684" s="80" t="s">
        <v>13255</v>
      </c>
      <c r="C3684" s="80" t="s">
        <v>1006</v>
      </c>
      <c r="D3684" s="80" t="s">
        <v>6059</v>
      </c>
      <c r="E3684" s="110">
        <v>14.06</v>
      </c>
      <c r="F3684" s="80" t="s">
        <v>5992</v>
      </c>
    </row>
    <row r="3685" spans="1:6" ht="13.5" x14ac:dyDescent="0.25">
      <c r="A3685" s="80">
        <v>89385</v>
      </c>
      <c r="B3685" s="80" t="s">
        <v>13256</v>
      </c>
      <c r="C3685" s="80" t="s">
        <v>1006</v>
      </c>
      <c r="D3685" s="80" t="s">
        <v>6059</v>
      </c>
      <c r="E3685" s="110">
        <v>6.93</v>
      </c>
      <c r="F3685" s="80" t="s">
        <v>5992</v>
      </c>
    </row>
    <row r="3686" spans="1:6" ht="13.5" x14ac:dyDescent="0.25">
      <c r="A3686" s="80">
        <v>89386</v>
      </c>
      <c r="B3686" s="80" t="s">
        <v>13257</v>
      </c>
      <c r="C3686" s="80" t="s">
        <v>1006</v>
      </c>
      <c r="D3686" s="80" t="s">
        <v>6059</v>
      </c>
      <c r="E3686" s="110">
        <v>8.99</v>
      </c>
      <c r="F3686" s="80" t="s">
        <v>5992</v>
      </c>
    </row>
    <row r="3687" spans="1:6" ht="13.5" x14ac:dyDescent="0.25">
      <c r="A3687" s="80">
        <v>89387</v>
      </c>
      <c r="B3687" s="80" t="s">
        <v>13258</v>
      </c>
      <c r="C3687" s="80" t="s">
        <v>1006</v>
      </c>
      <c r="D3687" s="80" t="s">
        <v>6059</v>
      </c>
      <c r="E3687" s="110">
        <v>37.4</v>
      </c>
      <c r="F3687" s="80" t="s">
        <v>5992</v>
      </c>
    </row>
    <row r="3688" spans="1:6" ht="13.5" x14ac:dyDescent="0.25">
      <c r="A3688" s="80">
        <v>89389</v>
      </c>
      <c r="B3688" s="80" t="s">
        <v>13259</v>
      </c>
      <c r="C3688" s="80" t="s">
        <v>1006</v>
      </c>
      <c r="D3688" s="80" t="s">
        <v>6059</v>
      </c>
      <c r="E3688" s="110">
        <v>12.68</v>
      </c>
      <c r="F3688" s="80" t="s">
        <v>5992</v>
      </c>
    </row>
    <row r="3689" spans="1:6" ht="13.5" x14ac:dyDescent="0.25">
      <c r="A3689" s="80">
        <v>89390</v>
      </c>
      <c r="B3689" s="80" t="s">
        <v>13260</v>
      </c>
      <c r="C3689" s="80" t="s">
        <v>1006</v>
      </c>
      <c r="D3689" s="80" t="s">
        <v>6059</v>
      </c>
      <c r="E3689" s="110">
        <v>25.01</v>
      </c>
      <c r="F3689" s="80" t="s">
        <v>5992</v>
      </c>
    </row>
    <row r="3690" spans="1:6" ht="13.5" x14ac:dyDescent="0.25">
      <c r="A3690" s="80">
        <v>89391</v>
      </c>
      <c r="B3690" s="80" t="s">
        <v>13261</v>
      </c>
      <c r="C3690" s="80" t="s">
        <v>1006</v>
      </c>
      <c r="D3690" s="80" t="s">
        <v>6059</v>
      </c>
      <c r="E3690" s="110">
        <v>8.24</v>
      </c>
      <c r="F3690" s="80" t="s">
        <v>5992</v>
      </c>
    </row>
    <row r="3691" spans="1:6" ht="13.5" x14ac:dyDescent="0.25">
      <c r="A3691" s="80">
        <v>89392</v>
      </c>
      <c r="B3691" s="80" t="s">
        <v>13262</v>
      </c>
      <c r="C3691" s="80" t="s">
        <v>1006</v>
      </c>
      <c r="D3691" s="80" t="s">
        <v>6059</v>
      </c>
      <c r="E3691" s="110">
        <v>29.91</v>
      </c>
      <c r="F3691" s="80" t="s">
        <v>5992</v>
      </c>
    </row>
    <row r="3692" spans="1:6" ht="13.5" x14ac:dyDescent="0.25">
      <c r="A3692" s="80">
        <v>89393</v>
      </c>
      <c r="B3692" s="80" t="s">
        <v>13263</v>
      </c>
      <c r="C3692" s="80" t="s">
        <v>1006</v>
      </c>
      <c r="D3692" s="80" t="s">
        <v>6059</v>
      </c>
      <c r="E3692" s="110">
        <v>9.66</v>
      </c>
      <c r="F3692" s="80" t="s">
        <v>5992</v>
      </c>
    </row>
    <row r="3693" spans="1:6" ht="13.5" x14ac:dyDescent="0.25">
      <c r="A3693" s="80">
        <v>89394</v>
      </c>
      <c r="B3693" s="80" t="s">
        <v>13264</v>
      </c>
      <c r="C3693" s="80" t="s">
        <v>1006</v>
      </c>
      <c r="D3693" s="80" t="s">
        <v>6059</v>
      </c>
      <c r="E3693" s="110">
        <v>20.239999999999998</v>
      </c>
      <c r="F3693" s="80" t="s">
        <v>5992</v>
      </c>
    </row>
    <row r="3694" spans="1:6" ht="13.5" x14ac:dyDescent="0.25">
      <c r="A3694" s="80">
        <v>89395</v>
      </c>
      <c r="B3694" s="80" t="s">
        <v>13265</v>
      </c>
      <c r="C3694" s="80" t="s">
        <v>1006</v>
      </c>
      <c r="D3694" s="80" t="s">
        <v>6059</v>
      </c>
      <c r="E3694" s="110">
        <v>11.68</v>
      </c>
      <c r="F3694" s="80" t="s">
        <v>5992</v>
      </c>
    </row>
    <row r="3695" spans="1:6" ht="13.5" x14ac:dyDescent="0.25">
      <c r="A3695" s="80">
        <v>89396</v>
      </c>
      <c r="B3695" s="80" t="s">
        <v>13266</v>
      </c>
      <c r="C3695" s="80" t="s">
        <v>1006</v>
      </c>
      <c r="D3695" s="80" t="s">
        <v>6059</v>
      </c>
      <c r="E3695" s="110">
        <v>19.82</v>
      </c>
      <c r="F3695" s="80" t="s">
        <v>5992</v>
      </c>
    </row>
    <row r="3696" spans="1:6" ht="13.5" x14ac:dyDescent="0.25">
      <c r="A3696" s="80">
        <v>89397</v>
      </c>
      <c r="B3696" s="80" t="s">
        <v>13267</v>
      </c>
      <c r="C3696" s="80" t="s">
        <v>1006</v>
      </c>
      <c r="D3696" s="80" t="s">
        <v>6059</v>
      </c>
      <c r="E3696" s="110">
        <v>13.41</v>
      </c>
      <c r="F3696" s="80" t="s">
        <v>5992</v>
      </c>
    </row>
    <row r="3697" spans="1:6" ht="13.5" x14ac:dyDescent="0.25">
      <c r="A3697" s="80">
        <v>89398</v>
      </c>
      <c r="B3697" s="80" t="s">
        <v>13268</v>
      </c>
      <c r="C3697" s="80" t="s">
        <v>1006</v>
      </c>
      <c r="D3697" s="80" t="s">
        <v>6059</v>
      </c>
      <c r="E3697" s="110">
        <v>17.54</v>
      </c>
      <c r="F3697" s="80" t="s">
        <v>5992</v>
      </c>
    </row>
    <row r="3698" spans="1:6" ht="13.5" x14ac:dyDescent="0.25">
      <c r="A3698" s="80">
        <v>89399</v>
      </c>
      <c r="B3698" s="80" t="s">
        <v>13269</v>
      </c>
      <c r="C3698" s="80" t="s">
        <v>1006</v>
      </c>
      <c r="D3698" s="80" t="s">
        <v>6059</v>
      </c>
      <c r="E3698" s="110">
        <v>31.41</v>
      </c>
      <c r="F3698" s="80" t="s">
        <v>5992</v>
      </c>
    </row>
    <row r="3699" spans="1:6" ht="13.5" x14ac:dyDescent="0.25">
      <c r="A3699" s="80">
        <v>89400</v>
      </c>
      <c r="B3699" s="80" t="s">
        <v>13270</v>
      </c>
      <c r="C3699" s="80" t="s">
        <v>1006</v>
      </c>
      <c r="D3699" s="80" t="s">
        <v>6059</v>
      </c>
      <c r="E3699" s="110">
        <v>18.96</v>
      </c>
      <c r="F3699" s="80" t="s">
        <v>5992</v>
      </c>
    </row>
    <row r="3700" spans="1:6" ht="13.5" x14ac:dyDescent="0.25">
      <c r="A3700" s="80">
        <v>89404</v>
      </c>
      <c r="B3700" s="80" t="s">
        <v>13271</v>
      </c>
      <c r="C3700" s="80" t="s">
        <v>1006</v>
      </c>
      <c r="D3700" s="80" t="s">
        <v>6059</v>
      </c>
      <c r="E3700" s="110">
        <v>6.33</v>
      </c>
      <c r="F3700" s="80" t="s">
        <v>5992</v>
      </c>
    </row>
    <row r="3701" spans="1:6" ht="13.5" x14ac:dyDescent="0.25">
      <c r="A3701" s="80">
        <v>89405</v>
      </c>
      <c r="B3701" s="80" t="s">
        <v>13272</v>
      </c>
      <c r="C3701" s="80" t="s">
        <v>1006</v>
      </c>
      <c r="D3701" s="80" t="s">
        <v>6059</v>
      </c>
      <c r="E3701" s="110">
        <v>6.78</v>
      </c>
      <c r="F3701" s="80" t="s">
        <v>5992</v>
      </c>
    </row>
    <row r="3702" spans="1:6" ht="13.5" x14ac:dyDescent="0.25">
      <c r="A3702" s="80">
        <v>89406</v>
      </c>
      <c r="B3702" s="80" t="s">
        <v>13273</v>
      </c>
      <c r="C3702" s="80" t="s">
        <v>1006</v>
      </c>
      <c r="D3702" s="80" t="s">
        <v>6059</v>
      </c>
      <c r="E3702" s="110">
        <v>8.67</v>
      </c>
      <c r="F3702" s="80" t="s">
        <v>5992</v>
      </c>
    </row>
    <row r="3703" spans="1:6" ht="13.5" x14ac:dyDescent="0.25">
      <c r="A3703" s="80">
        <v>89407</v>
      </c>
      <c r="B3703" s="80" t="s">
        <v>13274</v>
      </c>
      <c r="C3703" s="80" t="s">
        <v>1006</v>
      </c>
      <c r="D3703" s="80" t="s">
        <v>6059</v>
      </c>
      <c r="E3703" s="110">
        <v>7.93</v>
      </c>
      <c r="F3703" s="80" t="s">
        <v>5992</v>
      </c>
    </row>
    <row r="3704" spans="1:6" ht="13.5" x14ac:dyDescent="0.25">
      <c r="A3704" s="80">
        <v>89408</v>
      </c>
      <c r="B3704" s="80" t="s">
        <v>13275</v>
      </c>
      <c r="C3704" s="80" t="s">
        <v>1006</v>
      </c>
      <c r="D3704" s="80" t="s">
        <v>6059</v>
      </c>
      <c r="E3704" s="110">
        <v>7.68</v>
      </c>
      <c r="F3704" s="80" t="s">
        <v>5992</v>
      </c>
    </row>
    <row r="3705" spans="1:6" ht="13.5" x14ac:dyDescent="0.25">
      <c r="A3705" s="80">
        <v>89409</v>
      </c>
      <c r="B3705" s="80" t="s">
        <v>13276</v>
      </c>
      <c r="C3705" s="80" t="s">
        <v>1006</v>
      </c>
      <c r="D3705" s="80" t="s">
        <v>6059</v>
      </c>
      <c r="E3705" s="110">
        <v>8.65</v>
      </c>
      <c r="F3705" s="80" t="s">
        <v>5992</v>
      </c>
    </row>
    <row r="3706" spans="1:6" ht="13.5" x14ac:dyDescent="0.25">
      <c r="A3706" s="80">
        <v>89410</v>
      </c>
      <c r="B3706" s="80" t="s">
        <v>13277</v>
      </c>
      <c r="C3706" s="80" t="s">
        <v>1006</v>
      </c>
      <c r="D3706" s="80" t="s">
        <v>6059</v>
      </c>
      <c r="E3706" s="110">
        <v>10.64</v>
      </c>
      <c r="F3706" s="80" t="s">
        <v>5992</v>
      </c>
    </row>
    <row r="3707" spans="1:6" ht="13.5" x14ac:dyDescent="0.25">
      <c r="A3707" s="80">
        <v>89411</v>
      </c>
      <c r="B3707" s="80" t="s">
        <v>13278</v>
      </c>
      <c r="C3707" s="80" t="s">
        <v>1006</v>
      </c>
      <c r="D3707" s="80" t="s">
        <v>6059</v>
      </c>
      <c r="E3707" s="110">
        <v>9.75</v>
      </c>
      <c r="F3707" s="80" t="s">
        <v>5992</v>
      </c>
    </row>
    <row r="3708" spans="1:6" ht="13.5" x14ac:dyDescent="0.25">
      <c r="A3708" s="80">
        <v>89412</v>
      </c>
      <c r="B3708" s="80" t="s">
        <v>13279</v>
      </c>
      <c r="C3708" s="80" t="s">
        <v>1006</v>
      </c>
      <c r="D3708" s="80" t="s">
        <v>6059</v>
      </c>
      <c r="E3708" s="110">
        <v>10.4</v>
      </c>
      <c r="F3708" s="80" t="s">
        <v>5992</v>
      </c>
    </row>
    <row r="3709" spans="1:6" ht="13.5" x14ac:dyDescent="0.25">
      <c r="A3709" s="80">
        <v>89413</v>
      </c>
      <c r="B3709" s="80" t="s">
        <v>13280</v>
      </c>
      <c r="C3709" s="80" t="s">
        <v>1006</v>
      </c>
      <c r="D3709" s="80" t="s">
        <v>6059</v>
      </c>
      <c r="E3709" s="110">
        <v>11.01</v>
      </c>
      <c r="F3709" s="80" t="s">
        <v>5992</v>
      </c>
    </row>
    <row r="3710" spans="1:6" ht="13.5" x14ac:dyDescent="0.25">
      <c r="A3710" s="80">
        <v>89414</v>
      </c>
      <c r="B3710" s="80" t="s">
        <v>13281</v>
      </c>
      <c r="C3710" s="80" t="s">
        <v>1006</v>
      </c>
      <c r="D3710" s="80" t="s">
        <v>6059</v>
      </c>
      <c r="E3710" s="110">
        <v>13.72</v>
      </c>
      <c r="F3710" s="80" t="s">
        <v>5992</v>
      </c>
    </row>
    <row r="3711" spans="1:6" ht="13.5" x14ac:dyDescent="0.25">
      <c r="A3711" s="80">
        <v>89415</v>
      </c>
      <c r="B3711" s="80" t="s">
        <v>13282</v>
      </c>
      <c r="C3711" s="80" t="s">
        <v>1006</v>
      </c>
      <c r="D3711" s="80" t="s">
        <v>6059</v>
      </c>
      <c r="E3711" s="110">
        <v>17.07</v>
      </c>
      <c r="F3711" s="80" t="s">
        <v>5992</v>
      </c>
    </row>
    <row r="3712" spans="1:6" ht="13.5" x14ac:dyDescent="0.25">
      <c r="A3712" s="80">
        <v>89416</v>
      </c>
      <c r="B3712" s="80" t="s">
        <v>13283</v>
      </c>
      <c r="C3712" s="80" t="s">
        <v>1006</v>
      </c>
      <c r="D3712" s="80" t="s">
        <v>6059</v>
      </c>
      <c r="E3712" s="110">
        <v>13.15</v>
      </c>
      <c r="F3712" s="80" t="s">
        <v>5992</v>
      </c>
    </row>
    <row r="3713" spans="1:6" ht="13.5" x14ac:dyDescent="0.25">
      <c r="A3713" s="80">
        <v>89417</v>
      </c>
      <c r="B3713" s="80" t="s">
        <v>13284</v>
      </c>
      <c r="C3713" s="80" t="s">
        <v>1006</v>
      </c>
      <c r="D3713" s="80" t="s">
        <v>6059</v>
      </c>
      <c r="E3713" s="110">
        <v>4.8600000000000003</v>
      </c>
      <c r="F3713" s="80" t="s">
        <v>5992</v>
      </c>
    </row>
    <row r="3714" spans="1:6" ht="13.5" x14ac:dyDescent="0.25">
      <c r="A3714" s="80">
        <v>89418</v>
      </c>
      <c r="B3714" s="80" t="s">
        <v>13285</v>
      </c>
      <c r="C3714" s="80" t="s">
        <v>1006</v>
      </c>
      <c r="D3714" s="80" t="s">
        <v>6059</v>
      </c>
      <c r="E3714" s="110">
        <v>13.79</v>
      </c>
      <c r="F3714" s="80" t="s">
        <v>5992</v>
      </c>
    </row>
    <row r="3715" spans="1:6" ht="13.5" x14ac:dyDescent="0.25">
      <c r="A3715" s="80">
        <v>89419</v>
      </c>
      <c r="B3715" s="80" t="s">
        <v>13286</v>
      </c>
      <c r="C3715" s="80" t="s">
        <v>1006</v>
      </c>
      <c r="D3715" s="80" t="s">
        <v>6059</v>
      </c>
      <c r="E3715" s="110">
        <v>6.07</v>
      </c>
      <c r="F3715" s="80" t="s">
        <v>5992</v>
      </c>
    </row>
    <row r="3716" spans="1:6" ht="13.5" x14ac:dyDescent="0.25">
      <c r="A3716" s="80">
        <v>89421</v>
      </c>
      <c r="B3716" s="80" t="s">
        <v>13287</v>
      </c>
      <c r="C3716" s="80" t="s">
        <v>1006</v>
      </c>
      <c r="D3716" s="80" t="s">
        <v>6059</v>
      </c>
      <c r="E3716" s="110">
        <v>13.44</v>
      </c>
      <c r="F3716" s="80" t="s">
        <v>5992</v>
      </c>
    </row>
    <row r="3717" spans="1:6" ht="13.5" x14ac:dyDescent="0.25">
      <c r="A3717" s="80">
        <v>89423</v>
      </c>
      <c r="B3717" s="80" t="s">
        <v>13288</v>
      </c>
      <c r="C3717" s="80" t="s">
        <v>1006</v>
      </c>
      <c r="D3717" s="80" t="s">
        <v>6059</v>
      </c>
      <c r="E3717" s="110">
        <v>9.27</v>
      </c>
      <c r="F3717" s="80" t="s">
        <v>5992</v>
      </c>
    </row>
    <row r="3718" spans="1:6" ht="13.5" x14ac:dyDescent="0.25">
      <c r="A3718" s="80">
        <v>89424</v>
      </c>
      <c r="B3718" s="80" t="s">
        <v>13289</v>
      </c>
      <c r="C3718" s="80" t="s">
        <v>1006</v>
      </c>
      <c r="D3718" s="80" t="s">
        <v>6059</v>
      </c>
      <c r="E3718" s="110">
        <v>5.89</v>
      </c>
      <c r="F3718" s="80" t="s">
        <v>5992</v>
      </c>
    </row>
    <row r="3719" spans="1:6" ht="13.5" x14ac:dyDescent="0.25">
      <c r="A3719" s="80">
        <v>89425</v>
      </c>
      <c r="B3719" s="80" t="s">
        <v>13290</v>
      </c>
      <c r="C3719" s="80" t="s">
        <v>1006</v>
      </c>
      <c r="D3719" s="80" t="s">
        <v>6059</v>
      </c>
      <c r="E3719" s="110">
        <v>17.8</v>
      </c>
      <c r="F3719" s="80" t="s">
        <v>5992</v>
      </c>
    </row>
    <row r="3720" spans="1:6" ht="13.5" x14ac:dyDescent="0.25">
      <c r="A3720" s="80">
        <v>89426</v>
      </c>
      <c r="B3720" s="80" t="s">
        <v>13291</v>
      </c>
      <c r="C3720" s="80" t="s">
        <v>1006</v>
      </c>
      <c r="D3720" s="80" t="s">
        <v>6059</v>
      </c>
      <c r="E3720" s="110">
        <v>10.11</v>
      </c>
      <c r="F3720" s="80" t="s">
        <v>5992</v>
      </c>
    </row>
    <row r="3721" spans="1:6" ht="13.5" x14ac:dyDescent="0.25">
      <c r="A3721" s="80">
        <v>89427</v>
      </c>
      <c r="B3721" s="80" t="s">
        <v>13292</v>
      </c>
      <c r="C3721" s="80" t="s">
        <v>1006</v>
      </c>
      <c r="D3721" s="80" t="s">
        <v>6059</v>
      </c>
      <c r="E3721" s="110">
        <v>12.97</v>
      </c>
      <c r="F3721" s="80" t="s">
        <v>5992</v>
      </c>
    </row>
    <row r="3722" spans="1:6" ht="13.5" x14ac:dyDescent="0.25">
      <c r="A3722" s="80">
        <v>89428</v>
      </c>
      <c r="B3722" s="80" t="s">
        <v>13293</v>
      </c>
      <c r="C3722" s="80" t="s">
        <v>1006</v>
      </c>
      <c r="D3722" s="80" t="s">
        <v>6059</v>
      </c>
      <c r="E3722" s="110">
        <v>16.149999999999999</v>
      </c>
      <c r="F3722" s="80" t="s">
        <v>5992</v>
      </c>
    </row>
    <row r="3723" spans="1:6" ht="13.5" x14ac:dyDescent="0.25">
      <c r="A3723" s="80">
        <v>89429</v>
      </c>
      <c r="B3723" s="80" t="s">
        <v>13294</v>
      </c>
      <c r="C3723" s="80" t="s">
        <v>1006</v>
      </c>
      <c r="D3723" s="80" t="s">
        <v>6059</v>
      </c>
      <c r="E3723" s="110">
        <v>5.56</v>
      </c>
      <c r="F3723" s="80" t="s">
        <v>5992</v>
      </c>
    </row>
    <row r="3724" spans="1:6" ht="13.5" x14ac:dyDescent="0.25">
      <c r="A3724" s="80">
        <v>89430</v>
      </c>
      <c r="B3724" s="80" t="s">
        <v>13295</v>
      </c>
      <c r="C3724" s="80" t="s">
        <v>1006</v>
      </c>
      <c r="D3724" s="80" t="s">
        <v>6059</v>
      </c>
      <c r="E3724" s="110">
        <v>13.62</v>
      </c>
      <c r="F3724" s="80" t="s">
        <v>5992</v>
      </c>
    </row>
    <row r="3725" spans="1:6" ht="13.5" x14ac:dyDescent="0.25">
      <c r="A3725" s="80">
        <v>89431</v>
      </c>
      <c r="B3725" s="80" t="s">
        <v>13296</v>
      </c>
      <c r="C3725" s="80" t="s">
        <v>1006</v>
      </c>
      <c r="D3725" s="80" t="s">
        <v>6059</v>
      </c>
      <c r="E3725" s="110">
        <v>8.4600000000000009</v>
      </c>
      <c r="F3725" s="80" t="s">
        <v>5992</v>
      </c>
    </row>
    <row r="3726" spans="1:6" ht="13.5" x14ac:dyDescent="0.25">
      <c r="A3726" s="80">
        <v>89432</v>
      </c>
      <c r="B3726" s="80" t="s">
        <v>13297</v>
      </c>
      <c r="C3726" s="80" t="s">
        <v>1006</v>
      </c>
      <c r="D3726" s="80" t="s">
        <v>6059</v>
      </c>
      <c r="E3726" s="110">
        <v>36.869999999999997</v>
      </c>
      <c r="F3726" s="80" t="s">
        <v>5992</v>
      </c>
    </row>
    <row r="3727" spans="1:6" ht="13.5" x14ac:dyDescent="0.25">
      <c r="A3727" s="80">
        <v>89433</v>
      </c>
      <c r="B3727" s="80" t="s">
        <v>13298</v>
      </c>
      <c r="C3727" s="80" t="s">
        <v>1006</v>
      </c>
      <c r="D3727" s="80" t="s">
        <v>6059</v>
      </c>
      <c r="E3727" s="110">
        <v>12.28</v>
      </c>
      <c r="F3727" s="80" t="s">
        <v>5992</v>
      </c>
    </row>
    <row r="3728" spans="1:6" ht="13.5" x14ac:dyDescent="0.25">
      <c r="A3728" s="80">
        <v>89434</v>
      </c>
      <c r="B3728" s="80" t="s">
        <v>13299</v>
      </c>
      <c r="C3728" s="80" t="s">
        <v>1006</v>
      </c>
      <c r="D3728" s="80" t="s">
        <v>6059</v>
      </c>
      <c r="E3728" s="110">
        <v>12.2</v>
      </c>
      <c r="F3728" s="80" t="s">
        <v>5992</v>
      </c>
    </row>
    <row r="3729" spans="1:6" ht="13.5" x14ac:dyDescent="0.25">
      <c r="A3729" s="80">
        <v>89435</v>
      </c>
      <c r="B3729" s="80" t="s">
        <v>13300</v>
      </c>
      <c r="C3729" s="80" t="s">
        <v>1006</v>
      </c>
      <c r="D3729" s="80" t="s">
        <v>6059</v>
      </c>
      <c r="E3729" s="110">
        <v>24.48</v>
      </c>
      <c r="F3729" s="80" t="s">
        <v>5992</v>
      </c>
    </row>
    <row r="3730" spans="1:6" ht="13.5" x14ac:dyDescent="0.25">
      <c r="A3730" s="80">
        <v>89436</v>
      </c>
      <c r="B3730" s="80" t="s">
        <v>13301</v>
      </c>
      <c r="C3730" s="80" t="s">
        <v>1006</v>
      </c>
      <c r="D3730" s="80" t="s">
        <v>6059</v>
      </c>
      <c r="E3730" s="110">
        <v>7.76</v>
      </c>
      <c r="F3730" s="80" t="s">
        <v>5992</v>
      </c>
    </row>
    <row r="3731" spans="1:6" ht="13.5" x14ac:dyDescent="0.25">
      <c r="A3731" s="80">
        <v>89437</v>
      </c>
      <c r="B3731" s="80" t="s">
        <v>13302</v>
      </c>
      <c r="C3731" s="80" t="s">
        <v>1006</v>
      </c>
      <c r="D3731" s="80" t="s">
        <v>6059</v>
      </c>
      <c r="E3731" s="110">
        <v>29.38</v>
      </c>
      <c r="F3731" s="80" t="s">
        <v>5992</v>
      </c>
    </row>
    <row r="3732" spans="1:6" ht="13.5" x14ac:dyDescent="0.25">
      <c r="A3732" s="80">
        <v>89438</v>
      </c>
      <c r="B3732" s="80" t="s">
        <v>13303</v>
      </c>
      <c r="C3732" s="80" t="s">
        <v>1006</v>
      </c>
      <c r="D3732" s="80" t="s">
        <v>6059</v>
      </c>
      <c r="E3732" s="110">
        <v>8.8800000000000008</v>
      </c>
      <c r="F3732" s="80" t="s">
        <v>5992</v>
      </c>
    </row>
    <row r="3733" spans="1:6" ht="13.5" x14ac:dyDescent="0.25">
      <c r="A3733" s="80">
        <v>89439</v>
      </c>
      <c r="B3733" s="80" t="s">
        <v>13304</v>
      </c>
      <c r="C3733" s="80" t="s">
        <v>1006</v>
      </c>
      <c r="D3733" s="80" t="s">
        <v>6059</v>
      </c>
      <c r="E3733" s="110">
        <v>11.44</v>
      </c>
      <c r="F3733" s="80" t="s">
        <v>5992</v>
      </c>
    </row>
    <row r="3734" spans="1:6" ht="13.5" x14ac:dyDescent="0.25">
      <c r="A3734" s="80">
        <v>89440</v>
      </c>
      <c r="B3734" s="80" t="s">
        <v>13305</v>
      </c>
      <c r="C3734" s="80" t="s">
        <v>1006</v>
      </c>
      <c r="D3734" s="80" t="s">
        <v>6059</v>
      </c>
      <c r="E3734" s="110">
        <v>10.79</v>
      </c>
      <c r="F3734" s="80" t="s">
        <v>5992</v>
      </c>
    </row>
    <row r="3735" spans="1:6" ht="13.5" x14ac:dyDescent="0.25">
      <c r="A3735" s="80">
        <v>89442</v>
      </c>
      <c r="B3735" s="80" t="s">
        <v>13306</v>
      </c>
      <c r="C3735" s="80" t="s">
        <v>1006</v>
      </c>
      <c r="D3735" s="80" t="s">
        <v>6059</v>
      </c>
      <c r="E3735" s="110">
        <v>12.57</v>
      </c>
      <c r="F3735" s="80" t="s">
        <v>5992</v>
      </c>
    </row>
    <row r="3736" spans="1:6" ht="13.5" x14ac:dyDescent="0.25">
      <c r="A3736" s="80">
        <v>89443</v>
      </c>
      <c r="B3736" s="80" t="s">
        <v>13307</v>
      </c>
      <c r="C3736" s="80" t="s">
        <v>1006</v>
      </c>
      <c r="D3736" s="80" t="s">
        <v>6059</v>
      </c>
      <c r="E3736" s="110">
        <v>16.48</v>
      </c>
      <c r="F3736" s="80" t="s">
        <v>5992</v>
      </c>
    </row>
    <row r="3737" spans="1:6" ht="13.5" x14ac:dyDescent="0.25">
      <c r="A3737" s="80">
        <v>89444</v>
      </c>
      <c r="B3737" s="80" t="s">
        <v>13308</v>
      </c>
      <c r="C3737" s="80" t="s">
        <v>1006</v>
      </c>
      <c r="D3737" s="80" t="s">
        <v>6059</v>
      </c>
      <c r="E3737" s="110">
        <v>30.9</v>
      </c>
      <c r="F3737" s="80" t="s">
        <v>5992</v>
      </c>
    </row>
    <row r="3738" spans="1:6" ht="13.5" x14ac:dyDescent="0.25">
      <c r="A3738" s="80">
        <v>89445</v>
      </c>
      <c r="B3738" s="80" t="s">
        <v>13309</v>
      </c>
      <c r="C3738" s="80" t="s">
        <v>1006</v>
      </c>
      <c r="D3738" s="80" t="s">
        <v>6059</v>
      </c>
      <c r="E3738" s="110">
        <v>17.989999999999998</v>
      </c>
      <c r="F3738" s="80" t="s">
        <v>5992</v>
      </c>
    </row>
    <row r="3739" spans="1:6" ht="13.5" x14ac:dyDescent="0.25">
      <c r="A3739" s="80">
        <v>89481</v>
      </c>
      <c r="B3739" s="80" t="s">
        <v>13310</v>
      </c>
      <c r="C3739" s="80" t="s">
        <v>1006</v>
      </c>
      <c r="D3739" s="80" t="s">
        <v>6059</v>
      </c>
      <c r="E3739" s="110">
        <v>4.95</v>
      </c>
      <c r="F3739" s="80" t="s">
        <v>5992</v>
      </c>
    </row>
    <row r="3740" spans="1:6" ht="13.5" x14ac:dyDescent="0.25">
      <c r="A3740" s="80">
        <v>89485</v>
      </c>
      <c r="B3740" s="80" t="s">
        <v>13311</v>
      </c>
      <c r="C3740" s="80" t="s">
        <v>1006</v>
      </c>
      <c r="D3740" s="80" t="s">
        <v>6059</v>
      </c>
      <c r="E3740" s="110">
        <v>5.92</v>
      </c>
      <c r="F3740" s="80" t="s">
        <v>5992</v>
      </c>
    </row>
    <row r="3741" spans="1:6" ht="13.5" x14ac:dyDescent="0.25">
      <c r="A3741" s="80">
        <v>89489</v>
      </c>
      <c r="B3741" s="80" t="s">
        <v>13312</v>
      </c>
      <c r="C3741" s="80" t="s">
        <v>1006</v>
      </c>
      <c r="D3741" s="80" t="s">
        <v>6059</v>
      </c>
      <c r="E3741" s="110">
        <v>7.91</v>
      </c>
      <c r="F3741" s="80" t="s">
        <v>5992</v>
      </c>
    </row>
    <row r="3742" spans="1:6" ht="13.5" x14ac:dyDescent="0.25">
      <c r="A3742" s="80">
        <v>89490</v>
      </c>
      <c r="B3742" s="80" t="s">
        <v>13313</v>
      </c>
      <c r="C3742" s="80" t="s">
        <v>1006</v>
      </c>
      <c r="D3742" s="80" t="s">
        <v>6059</v>
      </c>
      <c r="E3742" s="110">
        <v>7.02</v>
      </c>
      <c r="F3742" s="80" t="s">
        <v>5992</v>
      </c>
    </row>
    <row r="3743" spans="1:6" ht="13.5" x14ac:dyDescent="0.25">
      <c r="A3743" s="80">
        <v>89492</v>
      </c>
      <c r="B3743" s="80" t="s">
        <v>13314</v>
      </c>
      <c r="C3743" s="80" t="s">
        <v>1006</v>
      </c>
      <c r="D3743" s="80" t="s">
        <v>6059</v>
      </c>
      <c r="E3743" s="110">
        <v>7.82</v>
      </c>
      <c r="F3743" s="80" t="s">
        <v>5992</v>
      </c>
    </row>
    <row r="3744" spans="1:6" ht="13.5" x14ac:dyDescent="0.25">
      <c r="A3744" s="80">
        <v>89493</v>
      </c>
      <c r="B3744" s="80" t="s">
        <v>13315</v>
      </c>
      <c r="C3744" s="80" t="s">
        <v>1006</v>
      </c>
      <c r="D3744" s="80" t="s">
        <v>6059</v>
      </c>
      <c r="E3744" s="110">
        <v>10.53</v>
      </c>
      <c r="F3744" s="80" t="s">
        <v>5992</v>
      </c>
    </row>
    <row r="3745" spans="1:6" ht="13.5" x14ac:dyDescent="0.25">
      <c r="A3745" s="80">
        <v>89494</v>
      </c>
      <c r="B3745" s="80" t="s">
        <v>13316</v>
      </c>
      <c r="C3745" s="80" t="s">
        <v>1006</v>
      </c>
      <c r="D3745" s="80" t="s">
        <v>6059</v>
      </c>
      <c r="E3745" s="110">
        <v>13.88</v>
      </c>
      <c r="F3745" s="80" t="s">
        <v>5992</v>
      </c>
    </row>
    <row r="3746" spans="1:6" ht="13.5" x14ac:dyDescent="0.25">
      <c r="A3746" s="80">
        <v>89496</v>
      </c>
      <c r="B3746" s="80" t="s">
        <v>13317</v>
      </c>
      <c r="C3746" s="80" t="s">
        <v>1006</v>
      </c>
      <c r="D3746" s="80" t="s">
        <v>6059</v>
      </c>
      <c r="E3746" s="110">
        <v>9.9600000000000009</v>
      </c>
      <c r="F3746" s="80" t="s">
        <v>5992</v>
      </c>
    </row>
    <row r="3747" spans="1:6" ht="13.5" x14ac:dyDescent="0.25">
      <c r="A3747" s="80">
        <v>89497</v>
      </c>
      <c r="B3747" s="80" t="s">
        <v>13318</v>
      </c>
      <c r="C3747" s="80" t="s">
        <v>1006</v>
      </c>
      <c r="D3747" s="80" t="s">
        <v>6059</v>
      </c>
      <c r="E3747" s="110">
        <v>12.78</v>
      </c>
      <c r="F3747" s="80" t="s">
        <v>5992</v>
      </c>
    </row>
    <row r="3748" spans="1:6" ht="13.5" x14ac:dyDescent="0.25">
      <c r="A3748" s="80">
        <v>89498</v>
      </c>
      <c r="B3748" s="80" t="s">
        <v>13319</v>
      </c>
      <c r="C3748" s="80" t="s">
        <v>1006</v>
      </c>
      <c r="D3748" s="80" t="s">
        <v>6059</v>
      </c>
      <c r="E3748" s="110">
        <v>14.01</v>
      </c>
      <c r="F3748" s="80" t="s">
        <v>5992</v>
      </c>
    </row>
    <row r="3749" spans="1:6" ht="13.5" x14ac:dyDescent="0.25">
      <c r="A3749" s="80">
        <v>89499</v>
      </c>
      <c r="B3749" s="80" t="s">
        <v>13320</v>
      </c>
      <c r="C3749" s="80" t="s">
        <v>1006</v>
      </c>
      <c r="D3749" s="80" t="s">
        <v>6059</v>
      </c>
      <c r="E3749" s="110">
        <v>21.9</v>
      </c>
      <c r="F3749" s="80" t="s">
        <v>5992</v>
      </c>
    </row>
    <row r="3750" spans="1:6" ht="13.5" x14ac:dyDescent="0.25">
      <c r="A3750" s="80">
        <v>89500</v>
      </c>
      <c r="B3750" s="80" t="s">
        <v>13321</v>
      </c>
      <c r="C3750" s="80" t="s">
        <v>1006</v>
      </c>
      <c r="D3750" s="80" t="s">
        <v>6059</v>
      </c>
      <c r="E3750" s="110">
        <v>14.25</v>
      </c>
      <c r="F3750" s="80" t="s">
        <v>5992</v>
      </c>
    </row>
    <row r="3751" spans="1:6" ht="13.5" x14ac:dyDescent="0.25">
      <c r="A3751" s="80">
        <v>89501</v>
      </c>
      <c r="B3751" s="80" t="s">
        <v>13322</v>
      </c>
      <c r="C3751" s="80" t="s">
        <v>1006</v>
      </c>
      <c r="D3751" s="80" t="s">
        <v>6059</v>
      </c>
      <c r="E3751" s="110">
        <v>15.21</v>
      </c>
      <c r="F3751" s="80" t="s">
        <v>5992</v>
      </c>
    </row>
    <row r="3752" spans="1:6" ht="13.5" x14ac:dyDescent="0.25">
      <c r="A3752" s="80">
        <v>89502</v>
      </c>
      <c r="B3752" s="80" t="s">
        <v>13323</v>
      </c>
      <c r="C3752" s="80" t="s">
        <v>1006</v>
      </c>
      <c r="D3752" s="80" t="s">
        <v>6059</v>
      </c>
      <c r="E3752" s="110">
        <v>17.440000000000001</v>
      </c>
      <c r="F3752" s="80" t="s">
        <v>5992</v>
      </c>
    </row>
    <row r="3753" spans="1:6" ht="13.5" x14ac:dyDescent="0.25">
      <c r="A3753" s="80">
        <v>89503</v>
      </c>
      <c r="B3753" s="80" t="s">
        <v>13324</v>
      </c>
      <c r="C3753" s="80" t="s">
        <v>1006</v>
      </c>
      <c r="D3753" s="80" t="s">
        <v>6059</v>
      </c>
      <c r="E3753" s="110">
        <v>27.22</v>
      </c>
      <c r="F3753" s="80" t="s">
        <v>5992</v>
      </c>
    </row>
    <row r="3754" spans="1:6" ht="13.5" x14ac:dyDescent="0.25">
      <c r="A3754" s="80">
        <v>89504</v>
      </c>
      <c r="B3754" s="80" t="s">
        <v>13325</v>
      </c>
      <c r="C3754" s="80" t="s">
        <v>1006</v>
      </c>
      <c r="D3754" s="80" t="s">
        <v>6059</v>
      </c>
      <c r="E3754" s="110">
        <v>23.68</v>
      </c>
      <c r="F3754" s="80" t="s">
        <v>5992</v>
      </c>
    </row>
    <row r="3755" spans="1:6" ht="13.5" x14ac:dyDescent="0.25">
      <c r="A3755" s="80">
        <v>89505</v>
      </c>
      <c r="B3755" s="80" t="s">
        <v>13326</v>
      </c>
      <c r="C3755" s="80" t="s">
        <v>1006</v>
      </c>
      <c r="D3755" s="80" t="s">
        <v>6059</v>
      </c>
      <c r="E3755" s="110">
        <v>40.799999999999997</v>
      </c>
      <c r="F3755" s="80" t="s">
        <v>5992</v>
      </c>
    </row>
    <row r="3756" spans="1:6" ht="13.5" x14ac:dyDescent="0.25">
      <c r="A3756" s="80">
        <v>89506</v>
      </c>
      <c r="B3756" s="80" t="s">
        <v>13327</v>
      </c>
      <c r="C3756" s="80" t="s">
        <v>1006</v>
      </c>
      <c r="D3756" s="80" t="s">
        <v>6059</v>
      </c>
      <c r="E3756" s="110">
        <v>46.14</v>
      </c>
      <c r="F3756" s="80" t="s">
        <v>5992</v>
      </c>
    </row>
    <row r="3757" spans="1:6" ht="13.5" x14ac:dyDescent="0.25">
      <c r="A3757" s="80">
        <v>89507</v>
      </c>
      <c r="B3757" s="80" t="s">
        <v>13328</v>
      </c>
      <c r="C3757" s="80" t="s">
        <v>1006</v>
      </c>
      <c r="D3757" s="80" t="s">
        <v>6059</v>
      </c>
      <c r="E3757" s="110">
        <v>57.26</v>
      </c>
      <c r="F3757" s="80" t="s">
        <v>5992</v>
      </c>
    </row>
    <row r="3758" spans="1:6" ht="13.5" x14ac:dyDescent="0.25">
      <c r="A3758" s="80">
        <v>89510</v>
      </c>
      <c r="B3758" s="80" t="s">
        <v>13329</v>
      </c>
      <c r="C3758" s="80" t="s">
        <v>1006</v>
      </c>
      <c r="D3758" s="80" t="s">
        <v>6059</v>
      </c>
      <c r="E3758" s="110">
        <v>36.86</v>
      </c>
      <c r="F3758" s="80" t="s">
        <v>5992</v>
      </c>
    </row>
    <row r="3759" spans="1:6" ht="13.5" x14ac:dyDescent="0.25">
      <c r="A3759" s="80">
        <v>89513</v>
      </c>
      <c r="B3759" s="80" t="s">
        <v>13330</v>
      </c>
      <c r="C3759" s="80" t="s">
        <v>1006</v>
      </c>
      <c r="D3759" s="80" t="s">
        <v>6059</v>
      </c>
      <c r="E3759" s="110">
        <v>128.82</v>
      </c>
      <c r="F3759" s="80" t="s">
        <v>5992</v>
      </c>
    </row>
    <row r="3760" spans="1:6" ht="13.5" x14ac:dyDescent="0.25">
      <c r="A3760" s="80">
        <v>89514</v>
      </c>
      <c r="B3760" s="80" t="s">
        <v>13331</v>
      </c>
      <c r="C3760" s="80" t="s">
        <v>1006</v>
      </c>
      <c r="D3760" s="80" t="s">
        <v>6059</v>
      </c>
      <c r="E3760" s="110">
        <v>11.5</v>
      </c>
      <c r="F3760" s="80" t="s">
        <v>5992</v>
      </c>
    </row>
    <row r="3761" spans="1:6" ht="13.5" x14ac:dyDescent="0.25">
      <c r="A3761" s="80">
        <v>89515</v>
      </c>
      <c r="B3761" s="80" t="s">
        <v>13332</v>
      </c>
      <c r="C3761" s="80" t="s">
        <v>1006</v>
      </c>
      <c r="D3761" s="80" t="s">
        <v>6059</v>
      </c>
      <c r="E3761" s="110">
        <v>96.3</v>
      </c>
      <c r="F3761" s="80" t="s">
        <v>5992</v>
      </c>
    </row>
    <row r="3762" spans="1:6" ht="13.5" x14ac:dyDescent="0.25">
      <c r="A3762" s="80">
        <v>89516</v>
      </c>
      <c r="B3762" s="80" t="s">
        <v>13333</v>
      </c>
      <c r="C3762" s="80" t="s">
        <v>1006</v>
      </c>
      <c r="D3762" s="80" t="s">
        <v>6059</v>
      </c>
      <c r="E3762" s="110">
        <v>9.8000000000000007</v>
      </c>
      <c r="F3762" s="80" t="s">
        <v>5992</v>
      </c>
    </row>
    <row r="3763" spans="1:6" ht="13.5" x14ac:dyDescent="0.25">
      <c r="A3763" s="80">
        <v>89517</v>
      </c>
      <c r="B3763" s="80" t="s">
        <v>13334</v>
      </c>
      <c r="C3763" s="80" t="s">
        <v>1006</v>
      </c>
      <c r="D3763" s="80" t="s">
        <v>6059</v>
      </c>
      <c r="E3763" s="110">
        <v>80.48</v>
      </c>
      <c r="F3763" s="80" t="s">
        <v>5992</v>
      </c>
    </row>
    <row r="3764" spans="1:6" ht="13.5" x14ac:dyDescent="0.25">
      <c r="A3764" s="80">
        <v>89518</v>
      </c>
      <c r="B3764" s="80" t="s">
        <v>13335</v>
      </c>
      <c r="C3764" s="80" t="s">
        <v>1006</v>
      </c>
      <c r="D3764" s="80" t="s">
        <v>6059</v>
      </c>
      <c r="E3764" s="110">
        <v>20.52</v>
      </c>
      <c r="F3764" s="80" t="s">
        <v>5992</v>
      </c>
    </row>
    <row r="3765" spans="1:6" ht="13.5" x14ac:dyDescent="0.25">
      <c r="A3765" s="80">
        <v>89519</v>
      </c>
      <c r="B3765" s="80" t="s">
        <v>13336</v>
      </c>
      <c r="C3765" s="80" t="s">
        <v>1006</v>
      </c>
      <c r="D3765" s="80" t="s">
        <v>6059</v>
      </c>
      <c r="E3765" s="110">
        <v>53.18</v>
      </c>
      <c r="F3765" s="80" t="s">
        <v>5992</v>
      </c>
    </row>
    <row r="3766" spans="1:6" ht="13.5" x14ac:dyDescent="0.25">
      <c r="A3766" s="80">
        <v>89520</v>
      </c>
      <c r="B3766" s="80" t="s">
        <v>13337</v>
      </c>
      <c r="C3766" s="80" t="s">
        <v>1006</v>
      </c>
      <c r="D3766" s="80" t="s">
        <v>6059</v>
      </c>
      <c r="E3766" s="110">
        <v>18.28</v>
      </c>
      <c r="F3766" s="80" t="s">
        <v>5992</v>
      </c>
    </row>
    <row r="3767" spans="1:6" ht="13.5" x14ac:dyDescent="0.25">
      <c r="A3767" s="80">
        <v>89521</v>
      </c>
      <c r="B3767" s="80" t="s">
        <v>13338</v>
      </c>
      <c r="C3767" s="80" t="s">
        <v>1006</v>
      </c>
      <c r="D3767" s="80" t="s">
        <v>6059</v>
      </c>
      <c r="E3767" s="110">
        <v>152.41999999999999</v>
      </c>
      <c r="F3767" s="80" t="s">
        <v>5992</v>
      </c>
    </row>
    <row r="3768" spans="1:6" ht="13.5" x14ac:dyDescent="0.25">
      <c r="A3768" s="80">
        <v>89522</v>
      </c>
      <c r="B3768" s="80" t="s">
        <v>13339</v>
      </c>
      <c r="C3768" s="80" t="s">
        <v>1006</v>
      </c>
      <c r="D3768" s="80" t="s">
        <v>6059</v>
      </c>
      <c r="E3768" s="110">
        <v>38.049999999999997</v>
      </c>
      <c r="F3768" s="80" t="s">
        <v>5992</v>
      </c>
    </row>
    <row r="3769" spans="1:6" ht="13.5" x14ac:dyDescent="0.25">
      <c r="A3769" s="80">
        <v>89523</v>
      </c>
      <c r="B3769" s="80" t="s">
        <v>13340</v>
      </c>
      <c r="C3769" s="80" t="s">
        <v>1006</v>
      </c>
      <c r="D3769" s="80" t="s">
        <v>6059</v>
      </c>
      <c r="E3769" s="110">
        <v>114.13</v>
      </c>
      <c r="F3769" s="80" t="s">
        <v>5992</v>
      </c>
    </row>
    <row r="3770" spans="1:6" ht="13.5" x14ac:dyDescent="0.25">
      <c r="A3770" s="80">
        <v>89524</v>
      </c>
      <c r="B3770" s="80" t="s">
        <v>13341</v>
      </c>
      <c r="C3770" s="80" t="s">
        <v>1006</v>
      </c>
      <c r="D3770" s="80" t="s">
        <v>6059</v>
      </c>
      <c r="E3770" s="110">
        <v>33.76</v>
      </c>
      <c r="F3770" s="80" t="s">
        <v>5992</v>
      </c>
    </row>
    <row r="3771" spans="1:6" ht="13.5" x14ac:dyDescent="0.25">
      <c r="A3771" s="80">
        <v>89525</v>
      </c>
      <c r="B3771" s="80" t="s">
        <v>13342</v>
      </c>
      <c r="C3771" s="80" t="s">
        <v>1006</v>
      </c>
      <c r="D3771" s="80" t="s">
        <v>6059</v>
      </c>
      <c r="E3771" s="110">
        <v>112.19</v>
      </c>
      <c r="F3771" s="80" t="s">
        <v>5992</v>
      </c>
    </row>
    <row r="3772" spans="1:6" ht="13.5" x14ac:dyDescent="0.25">
      <c r="A3772" s="80">
        <v>89526</v>
      </c>
      <c r="B3772" s="80" t="s">
        <v>13343</v>
      </c>
      <c r="C3772" s="80" t="s">
        <v>1006</v>
      </c>
      <c r="D3772" s="80" t="s">
        <v>6059</v>
      </c>
      <c r="E3772" s="110">
        <v>49.41</v>
      </c>
      <c r="F3772" s="80" t="s">
        <v>5992</v>
      </c>
    </row>
    <row r="3773" spans="1:6" ht="13.5" x14ac:dyDescent="0.25">
      <c r="A3773" s="80">
        <v>89527</v>
      </c>
      <c r="B3773" s="80" t="s">
        <v>13344</v>
      </c>
      <c r="C3773" s="80" t="s">
        <v>1006</v>
      </c>
      <c r="D3773" s="80" t="s">
        <v>6059</v>
      </c>
      <c r="E3773" s="110">
        <v>85.33</v>
      </c>
      <c r="F3773" s="80" t="s">
        <v>5992</v>
      </c>
    </row>
    <row r="3774" spans="1:6" ht="13.5" x14ac:dyDescent="0.25">
      <c r="A3774" s="80">
        <v>89528</v>
      </c>
      <c r="B3774" s="80" t="s">
        <v>13345</v>
      </c>
      <c r="C3774" s="80" t="s">
        <v>1006</v>
      </c>
      <c r="D3774" s="80" t="s">
        <v>6059</v>
      </c>
      <c r="E3774" s="110">
        <v>4.05</v>
      </c>
      <c r="F3774" s="80" t="s">
        <v>5992</v>
      </c>
    </row>
    <row r="3775" spans="1:6" ht="13.5" x14ac:dyDescent="0.25">
      <c r="A3775" s="80">
        <v>89529</v>
      </c>
      <c r="B3775" s="80" t="s">
        <v>13346</v>
      </c>
      <c r="C3775" s="80" t="s">
        <v>1006</v>
      </c>
      <c r="D3775" s="80" t="s">
        <v>6059</v>
      </c>
      <c r="E3775" s="110">
        <v>64.040000000000006</v>
      </c>
      <c r="F3775" s="80" t="s">
        <v>5992</v>
      </c>
    </row>
    <row r="3776" spans="1:6" ht="13.5" x14ac:dyDescent="0.25">
      <c r="A3776" s="80">
        <v>89530</v>
      </c>
      <c r="B3776" s="80" t="s">
        <v>13347</v>
      </c>
      <c r="C3776" s="80" t="s">
        <v>1006</v>
      </c>
      <c r="D3776" s="80" t="s">
        <v>6059</v>
      </c>
      <c r="E3776" s="110">
        <v>15.96</v>
      </c>
      <c r="F3776" s="80" t="s">
        <v>5992</v>
      </c>
    </row>
    <row r="3777" spans="1:6" ht="13.5" x14ac:dyDescent="0.25">
      <c r="A3777" s="80">
        <v>89531</v>
      </c>
      <c r="B3777" s="80" t="s">
        <v>13348</v>
      </c>
      <c r="C3777" s="80" t="s">
        <v>1006</v>
      </c>
      <c r="D3777" s="80" t="s">
        <v>6059</v>
      </c>
      <c r="E3777" s="110">
        <v>46.64</v>
      </c>
      <c r="F3777" s="80" t="s">
        <v>5992</v>
      </c>
    </row>
    <row r="3778" spans="1:6" ht="13.5" x14ac:dyDescent="0.25">
      <c r="A3778" s="80">
        <v>89532</v>
      </c>
      <c r="B3778" s="80" t="s">
        <v>13349</v>
      </c>
      <c r="C3778" s="80" t="s">
        <v>1006</v>
      </c>
      <c r="D3778" s="80" t="s">
        <v>6059</v>
      </c>
      <c r="E3778" s="110">
        <v>8.1199999999999992</v>
      </c>
      <c r="F3778" s="80" t="s">
        <v>5992</v>
      </c>
    </row>
    <row r="3779" spans="1:6" ht="13.5" x14ac:dyDescent="0.25">
      <c r="A3779" s="80">
        <v>89535</v>
      </c>
      <c r="B3779" s="80" t="s">
        <v>13350</v>
      </c>
      <c r="C3779" s="80" t="s">
        <v>1006</v>
      </c>
      <c r="D3779" s="80" t="s">
        <v>6059</v>
      </c>
      <c r="E3779" s="110">
        <v>73.459999999999994</v>
      </c>
      <c r="F3779" s="80" t="s">
        <v>5992</v>
      </c>
    </row>
    <row r="3780" spans="1:6" ht="13.5" x14ac:dyDescent="0.25">
      <c r="A3780" s="80">
        <v>89536</v>
      </c>
      <c r="B3780" s="80" t="s">
        <v>13351</v>
      </c>
      <c r="C3780" s="80" t="s">
        <v>1006</v>
      </c>
      <c r="D3780" s="80" t="s">
        <v>6059</v>
      </c>
      <c r="E3780" s="110">
        <v>14.31</v>
      </c>
      <c r="F3780" s="80" t="s">
        <v>5992</v>
      </c>
    </row>
    <row r="3781" spans="1:6" ht="13.5" x14ac:dyDescent="0.25">
      <c r="A3781" s="80">
        <v>89539</v>
      </c>
      <c r="B3781" s="80" t="s">
        <v>13352</v>
      </c>
      <c r="C3781" s="80" t="s">
        <v>1006</v>
      </c>
      <c r="D3781" s="80" t="s">
        <v>6059</v>
      </c>
      <c r="E3781" s="110">
        <v>49.55</v>
      </c>
      <c r="F3781" s="80" t="s">
        <v>5992</v>
      </c>
    </row>
    <row r="3782" spans="1:6" ht="13.5" x14ac:dyDescent="0.25">
      <c r="A3782" s="80">
        <v>89540</v>
      </c>
      <c r="B3782" s="80" t="s">
        <v>13353</v>
      </c>
      <c r="C3782" s="80" t="s">
        <v>1006</v>
      </c>
      <c r="D3782" s="80" t="s">
        <v>6059</v>
      </c>
      <c r="E3782" s="110">
        <v>11.78</v>
      </c>
      <c r="F3782" s="80" t="s">
        <v>5992</v>
      </c>
    </row>
    <row r="3783" spans="1:6" ht="13.5" x14ac:dyDescent="0.25">
      <c r="A3783" s="80">
        <v>89541</v>
      </c>
      <c r="B3783" s="80" t="s">
        <v>13354</v>
      </c>
      <c r="C3783" s="80" t="s">
        <v>1006</v>
      </c>
      <c r="D3783" s="80" t="s">
        <v>6059</v>
      </c>
      <c r="E3783" s="110">
        <v>6.33</v>
      </c>
      <c r="F3783" s="80" t="s">
        <v>5992</v>
      </c>
    </row>
    <row r="3784" spans="1:6" ht="13.5" x14ac:dyDescent="0.25">
      <c r="A3784" s="80">
        <v>89542</v>
      </c>
      <c r="B3784" s="80" t="s">
        <v>13355</v>
      </c>
      <c r="C3784" s="80" t="s">
        <v>1006</v>
      </c>
      <c r="D3784" s="80" t="s">
        <v>6059</v>
      </c>
      <c r="E3784" s="110">
        <v>34.74</v>
      </c>
      <c r="F3784" s="80" t="s">
        <v>5992</v>
      </c>
    </row>
    <row r="3785" spans="1:6" ht="13.5" x14ac:dyDescent="0.25">
      <c r="A3785" s="80">
        <v>89544</v>
      </c>
      <c r="B3785" s="80" t="s">
        <v>13356</v>
      </c>
      <c r="C3785" s="80" t="s">
        <v>1006</v>
      </c>
      <c r="D3785" s="80" t="s">
        <v>6059</v>
      </c>
      <c r="E3785" s="110">
        <v>10.18</v>
      </c>
      <c r="F3785" s="80" t="s">
        <v>5992</v>
      </c>
    </row>
    <row r="3786" spans="1:6" ht="13.5" x14ac:dyDescent="0.25">
      <c r="A3786" s="80">
        <v>89545</v>
      </c>
      <c r="B3786" s="80" t="s">
        <v>13357</v>
      </c>
      <c r="C3786" s="80" t="s">
        <v>1006</v>
      </c>
      <c r="D3786" s="80" t="s">
        <v>6059</v>
      </c>
      <c r="E3786" s="110">
        <v>17.29</v>
      </c>
      <c r="F3786" s="80" t="s">
        <v>5992</v>
      </c>
    </row>
    <row r="3787" spans="1:6" ht="13.5" x14ac:dyDescent="0.25">
      <c r="A3787" s="80">
        <v>89546</v>
      </c>
      <c r="B3787" s="80" t="s">
        <v>13358</v>
      </c>
      <c r="C3787" s="80" t="s">
        <v>1006</v>
      </c>
      <c r="D3787" s="80" t="s">
        <v>6059</v>
      </c>
      <c r="E3787" s="110">
        <v>14.39</v>
      </c>
      <c r="F3787" s="80" t="s">
        <v>5992</v>
      </c>
    </row>
    <row r="3788" spans="1:6" ht="13.5" x14ac:dyDescent="0.25">
      <c r="A3788" s="80">
        <v>89547</v>
      </c>
      <c r="B3788" s="80" t="s">
        <v>13359</v>
      </c>
      <c r="C3788" s="80" t="s">
        <v>1006</v>
      </c>
      <c r="D3788" s="80" t="s">
        <v>6059</v>
      </c>
      <c r="E3788" s="110">
        <v>25.53</v>
      </c>
      <c r="F3788" s="80" t="s">
        <v>5992</v>
      </c>
    </row>
    <row r="3789" spans="1:6" ht="13.5" x14ac:dyDescent="0.25">
      <c r="A3789" s="80">
        <v>89548</v>
      </c>
      <c r="B3789" s="80" t="s">
        <v>13360</v>
      </c>
      <c r="C3789" s="80" t="s">
        <v>1006</v>
      </c>
      <c r="D3789" s="80" t="s">
        <v>6059</v>
      </c>
      <c r="E3789" s="110">
        <v>28.65</v>
      </c>
      <c r="F3789" s="80" t="s">
        <v>5992</v>
      </c>
    </row>
    <row r="3790" spans="1:6" ht="13.5" x14ac:dyDescent="0.25">
      <c r="A3790" s="80">
        <v>89549</v>
      </c>
      <c r="B3790" s="80" t="s">
        <v>13361</v>
      </c>
      <c r="C3790" s="80" t="s">
        <v>1006</v>
      </c>
      <c r="D3790" s="80" t="s">
        <v>6059</v>
      </c>
      <c r="E3790" s="110">
        <v>19.420000000000002</v>
      </c>
      <c r="F3790" s="80" t="s">
        <v>5992</v>
      </c>
    </row>
    <row r="3791" spans="1:6" ht="13.5" x14ac:dyDescent="0.25">
      <c r="A3791" s="80">
        <v>89550</v>
      </c>
      <c r="B3791" s="80" t="s">
        <v>13362</v>
      </c>
      <c r="C3791" s="80" t="s">
        <v>1006</v>
      </c>
      <c r="D3791" s="80" t="s">
        <v>6059</v>
      </c>
      <c r="E3791" s="110">
        <v>49.95</v>
      </c>
      <c r="F3791" s="80" t="s">
        <v>5992</v>
      </c>
    </row>
    <row r="3792" spans="1:6" ht="13.5" x14ac:dyDescent="0.25">
      <c r="A3792" s="80">
        <v>89551</v>
      </c>
      <c r="B3792" s="80" t="s">
        <v>13363</v>
      </c>
      <c r="C3792" s="80" t="s">
        <v>1006</v>
      </c>
      <c r="D3792" s="80" t="s">
        <v>6059</v>
      </c>
      <c r="E3792" s="110">
        <v>10.210000000000001</v>
      </c>
      <c r="F3792" s="80" t="s">
        <v>5992</v>
      </c>
    </row>
    <row r="3793" spans="1:6" ht="13.5" x14ac:dyDescent="0.25">
      <c r="A3793" s="80">
        <v>89552</v>
      </c>
      <c r="B3793" s="80" t="s">
        <v>13364</v>
      </c>
      <c r="C3793" s="80" t="s">
        <v>1006</v>
      </c>
      <c r="D3793" s="80" t="s">
        <v>6059</v>
      </c>
      <c r="E3793" s="110">
        <v>22.35</v>
      </c>
      <c r="F3793" s="80" t="s">
        <v>5992</v>
      </c>
    </row>
    <row r="3794" spans="1:6" ht="13.5" x14ac:dyDescent="0.25">
      <c r="A3794" s="80">
        <v>89553</v>
      </c>
      <c r="B3794" s="80" t="s">
        <v>13365</v>
      </c>
      <c r="C3794" s="80" t="s">
        <v>1006</v>
      </c>
      <c r="D3794" s="80" t="s">
        <v>6059</v>
      </c>
      <c r="E3794" s="110">
        <v>5.77</v>
      </c>
      <c r="F3794" s="80" t="s">
        <v>5992</v>
      </c>
    </row>
    <row r="3795" spans="1:6" ht="13.5" x14ac:dyDescent="0.25">
      <c r="A3795" s="80">
        <v>89554</v>
      </c>
      <c r="B3795" s="80" t="s">
        <v>13366</v>
      </c>
      <c r="C3795" s="80" t="s">
        <v>1006</v>
      </c>
      <c r="D3795" s="80" t="s">
        <v>6059</v>
      </c>
      <c r="E3795" s="110">
        <v>36.43</v>
      </c>
      <c r="F3795" s="80" t="s">
        <v>5992</v>
      </c>
    </row>
    <row r="3796" spans="1:6" ht="13.5" x14ac:dyDescent="0.25">
      <c r="A3796" s="80">
        <v>89555</v>
      </c>
      <c r="B3796" s="80" t="s">
        <v>13367</v>
      </c>
      <c r="C3796" s="80" t="s">
        <v>1006</v>
      </c>
      <c r="D3796" s="80" t="s">
        <v>6059</v>
      </c>
      <c r="E3796" s="110">
        <v>27.25</v>
      </c>
      <c r="F3796" s="80" t="s">
        <v>5992</v>
      </c>
    </row>
    <row r="3797" spans="1:6" ht="13.5" x14ac:dyDescent="0.25">
      <c r="A3797" s="80">
        <v>89556</v>
      </c>
      <c r="B3797" s="80" t="s">
        <v>13368</v>
      </c>
      <c r="C3797" s="80" t="s">
        <v>1006</v>
      </c>
      <c r="D3797" s="80" t="s">
        <v>6059</v>
      </c>
      <c r="E3797" s="110">
        <v>51.87</v>
      </c>
      <c r="F3797" s="80" t="s">
        <v>5992</v>
      </c>
    </row>
    <row r="3798" spans="1:6" ht="13.5" x14ac:dyDescent="0.25">
      <c r="A3798" s="80">
        <v>89557</v>
      </c>
      <c r="B3798" s="80" t="s">
        <v>13369</v>
      </c>
      <c r="C3798" s="80" t="s">
        <v>1006</v>
      </c>
      <c r="D3798" s="80" t="s">
        <v>6059</v>
      </c>
      <c r="E3798" s="110">
        <v>40.29</v>
      </c>
      <c r="F3798" s="80" t="s">
        <v>5992</v>
      </c>
    </row>
    <row r="3799" spans="1:6" ht="13.5" x14ac:dyDescent="0.25">
      <c r="A3799" s="80">
        <v>89558</v>
      </c>
      <c r="B3799" s="80" t="s">
        <v>13370</v>
      </c>
      <c r="C3799" s="80" t="s">
        <v>1006</v>
      </c>
      <c r="D3799" s="80" t="s">
        <v>6059</v>
      </c>
      <c r="E3799" s="110">
        <v>9.73</v>
      </c>
      <c r="F3799" s="80" t="s">
        <v>5992</v>
      </c>
    </row>
    <row r="3800" spans="1:6" ht="13.5" x14ac:dyDescent="0.25">
      <c r="A3800" s="80">
        <v>89559</v>
      </c>
      <c r="B3800" s="80" t="s">
        <v>13371</v>
      </c>
      <c r="C3800" s="80" t="s">
        <v>1006</v>
      </c>
      <c r="D3800" s="80" t="s">
        <v>6059</v>
      </c>
      <c r="E3800" s="110">
        <v>86.69</v>
      </c>
      <c r="F3800" s="80" t="s">
        <v>5992</v>
      </c>
    </row>
    <row r="3801" spans="1:6" ht="13.5" x14ac:dyDescent="0.25">
      <c r="A3801" s="80">
        <v>89561</v>
      </c>
      <c r="B3801" s="80" t="s">
        <v>13372</v>
      </c>
      <c r="C3801" s="80" t="s">
        <v>1006</v>
      </c>
      <c r="D3801" s="80" t="s">
        <v>6059</v>
      </c>
      <c r="E3801" s="110">
        <v>14.51</v>
      </c>
      <c r="F3801" s="80" t="s">
        <v>5992</v>
      </c>
    </row>
    <row r="3802" spans="1:6" ht="13.5" x14ac:dyDescent="0.25">
      <c r="A3802" s="80">
        <v>89562</v>
      </c>
      <c r="B3802" s="80" t="s">
        <v>13373</v>
      </c>
      <c r="C3802" s="80" t="s">
        <v>1006</v>
      </c>
      <c r="D3802" s="80" t="s">
        <v>6059</v>
      </c>
      <c r="E3802" s="110">
        <v>9.9700000000000006</v>
      </c>
      <c r="F3802" s="80" t="s">
        <v>5992</v>
      </c>
    </row>
    <row r="3803" spans="1:6" ht="13.5" x14ac:dyDescent="0.25">
      <c r="A3803" s="80">
        <v>89563</v>
      </c>
      <c r="B3803" s="80" t="s">
        <v>13374</v>
      </c>
      <c r="C3803" s="80" t="s">
        <v>1006</v>
      </c>
      <c r="D3803" s="80" t="s">
        <v>6059</v>
      </c>
      <c r="E3803" s="110">
        <v>29.08</v>
      </c>
      <c r="F3803" s="80" t="s">
        <v>5992</v>
      </c>
    </row>
    <row r="3804" spans="1:6" ht="13.5" x14ac:dyDescent="0.25">
      <c r="A3804" s="80">
        <v>89564</v>
      </c>
      <c r="B3804" s="80" t="s">
        <v>13375</v>
      </c>
      <c r="C3804" s="80" t="s">
        <v>1006</v>
      </c>
      <c r="D3804" s="80" t="s">
        <v>6059</v>
      </c>
      <c r="E3804" s="110">
        <v>19.25</v>
      </c>
      <c r="F3804" s="80" t="s">
        <v>5992</v>
      </c>
    </row>
    <row r="3805" spans="1:6" ht="13.5" x14ac:dyDescent="0.25">
      <c r="A3805" s="80">
        <v>89565</v>
      </c>
      <c r="B3805" s="80" t="s">
        <v>13376</v>
      </c>
      <c r="C3805" s="80" t="s">
        <v>1006</v>
      </c>
      <c r="D3805" s="80" t="s">
        <v>6059</v>
      </c>
      <c r="E3805" s="110">
        <v>66.37</v>
      </c>
      <c r="F3805" s="80" t="s">
        <v>5992</v>
      </c>
    </row>
    <row r="3806" spans="1:6" ht="13.5" x14ac:dyDescent="0.25">
      <c r="A3806" s="80">
        <v>89566</v>
      </c>
      <c r="B3806" s="80" t="s">
        <v>13377</v>
      </c>
      <c r="C3806" s="80" t="s">
        <v>1006</v>
      </c>
      <c r="D3806" s="80" t="s">
        <v>6059</v>
      </c>
      <c r="E3806" s="110">
        <v>57.11</v>
      </c>
      <c r="F3806" s="80" t="s">
        <v>5992</v>
      </c>
    </row>
    <row r="3807" spans="1:6" ht="13.5" x14ac:dyDescent="0.25">
      <c r="A3807" s="80">
        <v>89567</v>
      </c>
      <c r="B3807" s="80" t="s">
        <v>13378</v>
      </c>
      <c r="C3807" s="80" t="s">
        <v>1006</v>
      </c>
      <c r="D3807" s="80" t="s">
        <v>6059</v>
      </c>
      <c r="E3807" s="110">
        <v>100.26</v>
      </c>
      <c r="F3807" s="80" t="s">
        <v>5992</v>
      </c>
    </row>
    <row r="3808" spans="1:6" ht="13.5" x14ac:dyDescent="0.25">
      <c r="A3808" s="80">
        <v>89568</v>
      </c>
      <c r="B3808" s="80" t="s">
        <v>13379</v>
      </c>
      <c r="C3808" s="80" t="s">
        <v>1006</v>
      </c>
      <c r="D3808" s="80" t="s">
        <v>6059</v>
      </c>
      <c r="E3808" s="110">
        <v>40.74</v>
      </c>
      <c r="F3808" s="80" t="s">
        <v>5992</v>
      </c>
    </row>
    <row r="3809" spans="1:6" ht="13.5" x14ac:dyDescent="0.25">
      <c r="A3809" s="80">
        <v>89569</v>
      </c>
      <c r="B3809" s="80" t="s">
        <v>13380</v>
      </c>
      <c r="C3809" s="80" t="s">
        <v>1006</v>
      </c>
      <c r="D3809" s="80" t="s">
        <v>6059</v>
      </c>
      <c r="E3809" s="110">
        <v>96.56</v>
      </c>
      <c r="F3809" s="80" t="s">
        <v>5992</v>
      </c>
    </row>
    <row r="3810" spans="1:6" ht="13.5" x14ac:dyDescent="0.25">
      <c r="A3810" s="80">
        <v>89570</v>
      </c>
      <c r="B3810" s="80" t="s">
        <v>13381</v>
      </c>
      <c r="C3810" s="80" t="s">
        <v>1006</v>
      </c>
      <c r="D3810" s="80" t="s">
        <v>6059</v>
      </c>
      <c r="E3810" s="110">
        <v>13.33</v>
      </c>
      <c r="F3810" s="80" t="s">
        <v>5992</v>
      </c>
    </row>
    <row r="3811" spans="1:6" ht="13.5" x14ac:dyDescent="0.25">
      <c r="A3811" s="80">
        <v>89571</v>
      </c>
      <c r="B3811" s="80" t="s">
        <v>13382</v>
      </c>
      <c r="C3811" s="80" t="s">
        <v>1006</v>
      </c>
      <c r="D3811" s="80" t="s">
        <v>6059</v>
      </c>
      <c r="E3811" s="110">
        <v>99.1</v>
      </c>
      <c r="F3811" s="80" t="s">
        <v>5992</v>
      </c>
    </row>
    <row r="3812" spans="1:6" ht="13.5" x14ac:dyDescent="0.25">
      <c r="A3812" s="80">
        <v>89572</v>
      </c>
      <c r="B3812" s="80" t="s">
        <v>13383</v>
      </c>
      <c r="C3812" s="80" t="s">
        <v>1006</v>
      </c>
      <c r="D3812" s="80" t="s">
        <v>6059</v>
      </c>
      <c r="E3812" s="110">
        <v>8.7100000000000009</v>
      </c>
      <c r="F3812" s="80" t="s">
        <v>5992</v>
      </c>
    </row>
    <row r="3813" spans="1:6" ht="13.5" x14ac:dyDescent="0.25">
      <c r="A3813" s="80">
        <v>89573</v>
      </c>
      <c r="B3813" s="80" t="s">
        <v>13384</v>
      </c>
      <c r="C3813" s="80" t="s">
        <v>1006</v>
      </c>
      <c r="D3813" s="80" t="s">
        <v>6059</v>
      </c>
      <c r="E3813" s="110">
        <v>85.56</v>
      </c>
      <c r="F3813" s="80" t="s">
        <v>5992</v>
      </c>
    </row>
    <row r="3814" spans="1:6" ht="13.5" x14ac:dyDescent="0.25">
      <c r="A3814" s="80">
        <v>89574</v>
      </c>
      <c r="B3814" s="80" t="s">
        <v>13385</v>
      </c>
      <c r="C3814" s="80" t="s">
        <v>1006</v>
      </c>
      <c r="D3814" s="80" t="s">
        <v>6059</v>
      </c>
      <c r="E3814" s="110">
        <v>172.78</v>
      </c>
      <c r="F3814" s="80" t="s">
        <v>5992</v>
      </c>
    </row>
    <row r="3815" spans="1:6" ht="13.5" x14ac:dyDescent="0.25">
      <c r="A3815" s="80">
        <v>89575</v>
      </c>
      <c r="B3815" s="80" t="s">
        <v>13386</v>
      </c>
      <c r="C3815" s="80" t="s">
        <v>1006</v>
      </c>
      <c r="D3815" s="80" t="s">
        <v>6059</v>
      </c>
      <c r="E3815" s="110">
        <v>12.19</v>
      </c>
      <c r="F3815" s="80" t="s">
        <v>5992</v>
      </c>
    </row>
    <row r="3816" spans="1:6" ht="13.5" x14ac:dyDescent="0.25">
      <c r="A3816" s="80">
        <v>89577</v>
      </c>
      <c r="B3816" s="80" t="s">
        <v>13387</v>
      </c>
      <c r="C3816" s="80" t="s">
        <v>1006</v>
      </c>
      <c r="D3816" s="80" t="s">
        <v>6059</v>
      </c>
      <c r="E3816" s="110">
        <v>41.39</v>
      </c>
      <c r="F3816" s="80" t="s">
        <v>5992</v>
      </c>
    </row>
    <row r="3817" spans="1:6" ht="13.5" x14ac:dyDescent="0.25">
      <c r="A3817" s="80">
        <v>89579</v>
      </c>
      <c r="B3817" s="80" t="s">
        <v>13388</v>
      </c>
      <c r="C3817" s="80" t="s">
        <v>1006</v>
      </c>
      <c r="D3817" s="80" t="s">
        <v>6059</v>
      </c>
      <c r="E3817" s="110">
        <v>10.86</v>
      </c>
      <c r="F3817" s="80" t="s">
        <v>5992</v>
      </c>
    </row>
    <row r="3818" spans="1:6" ht="13.5" x14ac:dyDescent="0.25">
      <c r="A3818" s="80">
        <v>89581</v>
      </c>
      <c r="B3818" s="80" t="s">
        <v>13389</v>
      </c>
      <c r="C3818" s="80" t="s">
        <v>1006</v>
      </c>
      <c r="D3818" s="80" t="s">
        <v>6059</v>
      </c>
      <c r="E3818" s="110">
        <v>41.32</v>
      </c>
      <c r="F3818" s="80" t="s">
        <v>5992</v>
      </c>
    </row>
    <row r="3819" spans="1:6" ht="13.5" x14ac:dyDescent="0.25">
      <c r="A3819" s="80">
        <v>89582</v>
      </c>
      <c r="B3819" s="80" t="s">
        <v>13390</v>
      </c>
      <c r="C3819" s="80" t="s">
        <v>1006</v>
      </c>
      <c r="D3819" s="80" t="s">
        <v>6059</v>
      </c>
      <c r="E3819" s="110">
        <v>37.03</v>
      </c>
      <c r="F3819" s="80" t="s">
        <v>5992</v>
      </c>
    </row>
    <row r="3820" spans="1:6" ht="13.5" x14ac:dyDescent="0.25">
      <c r="A3820" s="80">
        <v>89583</v>
      </c>
      <c r="B3820" s="80" t="s">
        <v>13391</v>
      </c>
      <c r="C3820" s="80" t="s">
        <v>1006</v>
      </c>
      <c r="D3820" s="80" t="s">
        <v>6059</v>
      </c>
      <c r="E3820" s="110">
        <v>52.68</v>
      </c>
      <c r="F3820" s="80" t="s">
        <v>5992</v>
      </c>
    </row>
    <row r="3821" spans="1:6" ht="13.5" x14ac:dyDescent="0.25">
      <c r="A3821" s="80">
        <v>89584</v>
      </c>
      <c r="B3821" s="80" t="s">
        <v>13392</v>
      </c>
      <c r="C3821" s="80" t="s">
        <v>1006</v>
      </c>
      <c r="D3821" s="80" t="s">
        <v>6059</v>
      </c>
      <c r="E3821" s="110">
        <v>63.02</v>
      </c>
      <c r="F3821" s="80" t="s">
        <v>5992</v>
      </c>
    </row>
    <row r="3822" spans="1:6" ht="13.5" x14ac:dyDescent="0.25">
      <c r="A3822" s="80">
        <v>89585</v>
      </c>
      <c r="B3822" s="80" t="s">
        <v>13393</v>
      </c>
      <c r="C3822" s="80" t="s">
        <v>1006</v>
      </c>
      <c r="D3822" s="80" t="s">
        <v>6059</v>
      </c>
      <c r="E3822" s="110">
        <v>52.58</v>
      </c>
      <c r="F3822" s="80" t="s">
        <v>5992</v>
      </c>
    </row>
    <row r="3823" spans="1:6" ht="13.5" x14ac:dyDescent="0.25">
      <c r="A3823" s="80">
        <v>89587</v>
      </c>
      <c r="B3823" s="80" t="s">
        <v>13394</v>
      </c>
      <c r="C3823" s="80" t="s">
        <v>1006</v>
      </c>
      <c r="D3823" s="80" t="s">
        <v>6059</v>
      </c>
      <c r="E3823" s="110">
        <v>79.400000000000006</v>
      </c>
      <c r="F3823" s="80" t="s">
        <v>5992</v>
      </c>
    </row>
    <row r="3824" spans="1:6" ht="13.5" x14ac:dyDescent="0.25">
      <c r="A3824" s="80">
        <v>89589</v>
      </c>
      <c r="B3824" s="80" t="s">
        <v>13395</v>
      </c>
      <c r="C3824" s="80" t="s">
        <v>1006</v>
      </c>
      <c r="D3824" s="80" t="s">
        <v>6059</v>
      </c>
      <c r="E3824" s="110">
        <v>55.49</v>
      </c>
      <c r="F3824" s="80" t="s">
        <v>5992</v>
      </c>
    </row>
    <row r="3825" spans="1:6" ht="13.5" x14ac:dyDescent="0.25">
      <c r="A3825" s="80">
        <v>89590</v>
      </c>
      <c r="B3825" s="80" t="s">
        <v>13396</v>
      </c>
      <c r="C3825" s="80" t="s">
        <v>1006</v>
      </c>
      <c r="D3825" s="80" t="s">
        <v>6059</v>
      </c>
      <c r="E3825" s="110">
        <v>186.7</v>
      </c>
      <c r="F3825" s="80" t="s">
        <v>5992</v>
      </c>
    </row>
    <row r="3826" spans="1:6" ht="13.5" x14ac:dyDescent="0.25">
      <c r="A3826" s="80">
        <v>89591</v>
      </c>
      <c r="B3826" s="80" t="s">
        <v>13397</v>
      </c>
      <c r="C3826" s="80" t="s">
        <v>1006</v>
      </c>
      <c r="D3826" s="80" t="s">
        <v>6059</v>
      </c>
      <c r="E3826" s="110">
        <v>156.71</v>
      </c>
      <c r="F3826" s="80" t="s">
        <v>5992</v>
      </c>
    </row>
    <row r="3827" spans="1:6" ht="13.5" x14ac:dyDescent="0.25">
      <c r="A3827" s="80">
        <v>89592</v>
      </c>
      <c r="B3827" s="80" t="s">
        <v>13398</v>
      </c>
      <c r="C3827" s="80" t="s">
        <v>1006</v>
      </c>
      <c r="D3827" s="80" t="s">
        <v>6059</v>
      </c>
      <c r="E3827" s="110">
        <v>243.91</v>
      </c>
      <c r="F3827" s="80" t="s">
        <v>5992</v>
      </c>
    </row>
    <row r="3828" spans="1:6" ht="13.5" x14ac:dyDescent="0.25">
      <c r="A3828" s="80">
        <v>89593</v>
      </c>
      <c r="B3828" s="80" t="s">
        <v>13399</v>
      </c>
      <c r="C3828" s="80" t="s">
        <v>1006</v>
      </c>
      <c r="D3828" s="80" t="s">
        <v>6059</v>
      </c>
      <c r="E3828" s="110">
        <v>36.200000000000003</v>
      </c>
      <c r="F3828" s="80" t="s">
        <v>5992</v>
      </c>
    </row>
    <row r="3829" spans="1:6" ht="13.5" x14ac:dyDescent="0.25">
      <c r="A3829" s="80">
        <v>89594</v>
      </c>
      <c r="B3829" s="80" t="s">
        <v>13400</v>
      </c>
      <c r="C3829" s="80" t="s">
        <v>1006</v>
      </c>
      <c r="D3829" s="80" t="s">
        <v>6059</v>
      </c>
      <c r="E3829" s="110">
        <v>45.31</v>
      </c>
      <c r="F3829" s="80" t="s">
        <v>5992</v>
      </c>
    </row>
    <row r="3830" spans="1:6" ht="13.5" x14ac:dyDescent="0.25">
      <c r="A3830" s="80">
        <v>89595</v>
      </c>
      <c r="B3830" s="80" t="s">
        <v>13401</v>
      </c>
      <c r="C3830" s="80" t="s">
        <v>1006</v>
      </c>
      <c r="D3830" s="80" t="s">
        <v>6059</v>
      </c>
      <c r="E3830" s="110">
        <v>15.38</v>
      </c>
      <c r="F3830" s="80" t="s">
        <v>5992</v>
      </c>
    </row>
    <row r="3831" spans="1:6" ht="13.5" x14ac:dyDescent="0.25">
      <c r="A3831" s="80">
        <v>89596</v>
      </c>
      <c r="B3831" s="80" t="s">
        <v>13402</v>
      </c>
      <c r="C3831" s="80" t="s">
        <v>1006</v>
      </c>
      <c r="D3831" s="80" t="s">
        <v>6059</v>
      </c>
      <c r="E3831" s="110">
        <v>10.8</v>
      </c>
      <c r="F3831" s="80" t="s">
        <v>5992</v>
      </c>
    </row>
    <row r="3832" spans="1:6" ht="13.5" x14ac:dyDescent="0.25">
      <c r="A3832" s="80">
        <v>89597</v>
      </c>
      <c r="B3832" s="80" t="s">
        <v>13403</v>
      </c>
      <c r="C3832" s="80" t="s">
        <v>1006</v>
      </c>
      <c r="D3832" s="80" t="s">
        <v>6059</v>
      </c>
      <c r="E3832" s="110">
        <v>23.09</v>
      </c>
      <c r="F3832" s="80" t="s">
        <v>5992</v>
      </c>
    </row>
    <row r="3833" spans="1:6" ht="13.5" x14ac:dyDescent="0.25">
      <c r="A3833" s="80">
        <v>89598</v>
      </c>
      <c r="B3833" s="80" t="s">
        <v>13404</v>
      </c>
      <c r="C3833" s="80" t="s">
        <v>1006</v>
      </c>
      <c r="D3833" s="80" t="s">
        <v>6059</v>
      </c>
      <c r="E3833" s="110">
        <v>62.65</v>
      </c>
      <c r="F3833" s="80" t="s">
        <v>5992</v>
      </c>
    </row>
    <row r="3834" spans="1:6" ht="13.5" x14ac:dyDescent="0.25">
      <c r="A3834" s="80">
        <v>89599</v>
      </c>
      <c r="B3834" s="80" t="s">
        <v>13405</v>
      </c>
      <c r="C3834" s="80" t="s">
        <v>1006</v>
      </c>
      <c r="D3834" s="80" t="s">
        <v>6059</v>
      </c>
      <c r="E3834" s="110">
        <v>27.73</v>
      </c>
      <c r="F3834" s="80" t="s">
        <v>5992</v>
      </c>
    </row>
    <row r="3835" spans="1:6" ht="13.5" x14ac:dyDescent="0.25">
      <c r="A3835" s="80">
        <v>89600</v>
      </c>
      <c r="B3835" s="80" t="s">
        <v>13406</v>
      </c>
      <c r="C3835" s="80" t="s">
        <v>1006</v>
      </c>
      <c r="D3835" s="80" t="s">
        <v>6059</v>
      </c>
      <c r="E3835" s="110">
        <v>30.84</v>
      </c>
      <c r="F3835" s="80" t="s">
        <v>5992</v>
      </c>
    </row>
    <row r="3836" spans="1:6" ht="13.5" x14ac:dyDescent="0.25">
      <c r="A3836" s="80">
        <v>89605</v>
      </c>
      <c r="B3836" s="80" t="s">
        <v>13407</v>
      </c>
      <c r="C3836" s="80" t="s">
        <v>1006</v>
      </c>
      <c r="D3836" s="80" t="s">
        <v>6059</v>
      </c>
      <c r="E3836" s="110">
        <v>21.71</v>
      </c>
      <c r="F3836" s="80" t="s">
        <v>5992</v>
      </c>
    </row>
    <row r="3837" spans="1:6" ht="13.5" x14ac:dyDescent="0.25">
      <c r="A3837" s="80">
        <v>89609</v>
      </c>
      <c r="B3837" s="80" t="s">
        <v>13408</v>
      </c>
      <c r="C3837" s="80" t="s">
        <v>1006</v>
      </c>
      <c r="D3837" s="80" t="s">
        <v>6059</v>
      </c>
      <c r="E3837" s="110">
        <v>105.95</v>
      </c>
      <c r="F3837" s="80" t="s">
        <v>5992</v>
      </c>
    </row>
    <row r="3838" spans="1:6" ht="13.5" x14ac:dyDescent="0.25">
      <c r="A3838" s="80">
        <v>89610</v>
      </c>
      <c r="B3838" s="80" t="s">
        <v>13409</v>
      </c>
      <c r="C3838" s="80" t="s">
        <v>1006</v>
      </c>
      <c r="D3838" s="80" t="s">
        <v>6059</v>
      </c>
      <c r="E3838" s="110">
        <v>22.32</v>
      </c>
      <c r="F3838" s="80" t="s">
        <v>5992</v>
      </c>
    </row>
    <row r="3839" spans="1:6" ht="13.5" x14ac:dyDescent="0.25">
      <c r="A3839" s="80">
        <v>89611</v>
      </c>
      <c r="B3839" s="80" t="s">
        <v>13410</v>
      </c>
      <c r="C3839" s="80" t="s">
        <v>1006</v>
      </c>
      <c r="D3839" s="80" t="s">
        <v>6059</v>
      </c>
      <c r="E3839" s="110">
        <v>37.11</v>
      </c>
      <c r="F3839" s="80" t="s">
        <v>5992</v>
      </c>
    </row>
    <row r="3840" spans="1:6" ht="13.5" x14ac:dyDescent="0.25">
      <c r="A3840" s="80">
        <v>89612</v>
      </c>
      <c r="B3840" s="80" t="s">
        <v>13411</v>
      </c>
      <c r="C3840" s="80" t="s">
        <v>1006</v>
      </c>
      <c r="D3840" s="80" t="s">
        <v>6059</v>
      </c>
      <c r="E3840" s="110">
        <v>208.53</v>
      </c>
      <c r="F3840" s="80" t="s">
        <v>5992</v>
      </c>
    </row>
    <row r="3841" spans="1:6" ht="13.5" x14ac:dyDescent="0.25">
      <c r="A3841" s="80">
        <v>89613</v>
      </c>
      <c r="B3841" s="80" t="s">
        <v>9181</v>
      </c>
      <c r="C3841" s="80" t="s">
        <v>1006</v>
      </c>
      <c r="D3841" s="80" t="s">
        <v>6059</v>
      </c>
      <c r="E3841" s="110">
        <v>31.4</v>
      </c>
      <c r="F3841" s="80" t="s">
        <v>5992</v>
      </c>
    </row>
    <row r="3842" spans="1:6" ht="13.5" x14ac:dyDescent="0.25">
      <c r="A3842" s="80">
        <v>89614</v>
      </c>
      <c r="B3842" s="80" t="s">
        <v>13412</v>
      </c>
      <c r="C3842" s="80" t="s">
        <v>1006</v>
      </c>
      <c r="D3842" s="80" t="s">
        <v>6059</v>
      </c>
      <c r="E3842" s="110">
        <v>73.09</v>
      </c>
      <c r="F3842" s="80" t="s">
        <v>5992</v>
      </c>
    </row>
    <row r="3843" spans="1:6" ht="13.5" x14ac:dyDescent="0.25">
      <c r="A3843" s="80">
        <v>89615</v>
      </c>
      <c r="B3843" s="80" t="s">
        <v>13413</v>
      </c>
      <c r="C3843" s="80" t="s">
        <v>1006</v>
      </c>
      <c r="D3843" s="80" t="s">
        <v>6059</v>
      </c>
      <c r="E3843" s="110">
        <v>316.91000000000003</v>
      </c>
      <c r="F3843" s="80" t="s">
        <v>5992</v>
      </c>
    </row>
    <row r="3844" spans="1:6" ht="13.5" x14ac:dyDescent="0.25">
      <c r="A3844" s="80">
        <v>89616</v>
      </c>
      <c r="B3844" s="80" t="s">
        <v>13414</v>
      </c>
      <c r="C3844" s="80" t="s">
        <v>1006</v>
      </c>
      <c r="D3844" s="80" t="s">
        <v>6059</v>
      </c>
      <c r="E3844" s="110">
        <v>47.99</v>
      </c>
      <c r="F3844" s="80" t="s">
        <v>5992</v>
      </c>
    </row>
    <row r="3845" spans="1:6" ht="13.5" x14ac:dyDescent="0.25">
      <c r="A3845" s="80">
        <v>89617</v>
      </c>
      <c r="B3845" s="80" t="s">
        <v>13415</v>
      </c>
      <c r="C3845" s="80" t="s">
        <v>1006</v>
      </c>
      <c r="D3845" s="80" t="s">
        <v>6059</v>
      </c>
      <c r="E3845" s="110">
        <v>7.14</v>
      </c>
      <c r="F3845" s="80" t="s">
        <v>5992</v>
      </c>
    </row>
    <row r="3846" spans="1:6" ht="13.5" x14ac:dyDescent="0.25">
      <c r="A3846" s="80">
        <v>89620</v>
      </c>
      <c r="B3846" s="80" t="s">
        <v>13416</v>
      </c>
      <c r="C3846" s="80" t="s">
        <v>1006</v>
      </c>
      <c r="D3846" s="80" t="s">
        <v>6059</v>
      </c>
      <c r="E3846" s="110">
        <v>12.26</v>
      </c>
      <c r="F3846" s="80" t="s">
        <v>5992</v>
      </c>
    </row>
    <row r="3847" spans="1:6" ht="13.5" x14ac:dyDescent="0.25">
      <c r="A3847" s="80">
        <v>89622</v>
      </c>
      <c r="B3847" s="80" t="s">
        <v>13417</v>
      </c>
      <c r="C3847" s="80" t="s">
        <v>1006</v>
      </c>
      <c r="D3847" s="80" t="s">
        <v>6059</v>
      </c>
      <c r="E3847" s="110">
        <v>14.04</v>
      </c>
      <c r="F3847" s="80" t="s">
        <v>5992</v>
      </c>
    </row>
    <row r="3848" spans="1:6" ht="13.5" x14ac:dyDescent="0.25">
      <c r="A3848" s="80">
        <v>89623</v>
      </c>
      <c r="B3848" s="80" t="s">
        <v>13418</v>
      </c>
      <c r="C3848" s="80" t="s">
        <v>1006</v>
      </c>
      <c r="D3848" s="80" t="s">
        <v>6059</v>
      </c>
      <c r="E3848" s="110">
        <v>20.07</v>
      </c>
      <c r="F3848" s="80" t="s">
        <v>5992</v>
      </c>
    </row>
    <row r="3849" spans="1:6" ht="13.5" x14ac:dyDescent="0.25">
      <c r="A3849" s="80">
        <v>89624</v>
      </c>
      <c r="B3849" s="80" t="s">
        <v>13419</v>
      </c>
      <c r="C3849" s="80" t="s">
        <v>1006</v>
      </c>
      <c r="D3849" s="80" t="s">
        <v>6059</v>
      </c>
      <c r="E3849" s="110">
        <v>20.54</v>
      </c>
      <c r="F3849" s="80" t="s">
        <v>5992</v>
      </c>
    </row>
    <row r="3850" spans="1:6" ht="13.5" x14ac:dyDescent="0.25">
      <c r="A3850" s="80">
        <v>89625</v>
      </c>
      <c r="B3850" s="80" t="s">
        <v>13420</v>
      </c>
      <c r="C3850" s="80" t="s">
        <v>1006</v>
      </c>
      <c r="D3850" s="80" t="s">
        <v>6059</v>
      </c>
      <c r="E3850" s="110">
        <v>24.06</v>
      </c>
      <c r="F3850" s="80" t="s">
        <v>5992</v>
      </c>
    </row>
    <row r="3851" spans="1:6" ht="13.5" x14ac:dyDescent="0.25">
      <c r="A3851" s="80">
        <v>89626</v>
      </c>
      <c r="B3851" s="80" t="s">
        <v>13421</v>
      </c>
      <c r="C3851" s="80" t="s">
        <v>1006</v>
      </c>
      <c r="D3851" s="80" t="s">
        <v>6059</v>
      </c>
      <c r="E3851" s="110">
        <v>32.57</v>
      </c>
      <c r="F3851" s="80" t="s">
        <v>5992</v>
      </c>
    </row>
    <row r="3852" spans="1:6" ht="13.5" x14ac:dyDescent="0.25">
      <c r="A3852" s="80">
        <v>89627</v>
      </c>
      <c r="B3852" s="80" t="s">
        <v>13422</v>
      </c>
      <c r="C3852" s="80" t="s">
        <v>1006</v>
      </c>
      <c r="D3852" s="80" t="s">
        <v>6059</v>
      </c>
      <c r="E3852" s="110">
        <v>19.73</v>
      </c>
      <c r="F3852" s="80" t="s">
        <v>5992</v>
      </c>
    </row>
    <row r="3853" spans="1:6" ht="13.5" x14ac:dyDescent="0.25">
      <c r="A3853" s="80">
        <v>89628</v>
      </c>
      <c r="B3853" s="80" t="s">
        <v>13423</v>
      </c>
      <c r="C3853" s="80" t="s">
        <v>1006</v>
      </c>
      <c r="D3853" s="80" t="s">
        <v>6059</v>
      </c>
      <c r="E3853" s="110">
        <v>52.04</v>
      </c>
      <c r="F3853" s="80" t="s">
        <v>5992</v>
      </c>
    </row>
    <row r="3854" spans="1:6" ht="13.5" x14ac:dyDescent="0.25">
      <c r="A3854" s="80">
        <v>89629</v>
      </c>
      <c r="B3854" s="80" t="s">
        <v>13424</v>
      </c>
      <c r="C3854" s="80" t="s">
        <v>1006</v>
      </c>
      <c r="D3854" s="80" t="s">
        <v>6059</v>
      </c>
      <c r="E3854" s="110">
        <v>94.82</v>
      </c>
      <c r="F3854" s="80" t="s">
        <v>5992</v>
      </c>
    </row>
    <row r="3855" spans="1:6" ht="13.5" x14ac:dyDescent="0.25">
      <c r="A3855" s="80">
        <v>89630</v>
      </c>
      <c r="B3855" s="80" t="s">
        <v>13425</v>
      </c>
      <c r="C3855" s="80" t="s">
        <v>1006</v>
      </c>
      <c r="D3855" s="80" t="s">
        <v>6059</v>
      </c>
      <c r="E3855" s="110">
        <v>77.73</v>
      </c>
      <c r="F3855" s="80" t="s">
        <v>5992</v>
      </c>
    </row>
    <row r="3856" spans="1:6" ht="13.5" x14ac:dyDescent="0.25">
      <c r="A3856" s="80">
        <v>89631</v>
      </c>
      <c r="B3856" s="80" t="s">
        <v>13426</v>
      </c>
      <c r="C3856" s="80" t="s">
        <v>1006</v>
      </c>
      <c r="D3856" s="80" t="s">
        <v>6059</v>
      </c>
      <c r="E3856" s="110">
        <v>146.91999999999999</v>
      </c>
      <c r="F3856" s="80" t="s">
        <v>5992</v>
      </c>
    </row>
    <row r="3857" spans="1:6" ht="13.5" x14ac:dyDescent="0.25">
      <c r="A3857" s="80">
        <v>89632</v>
      </c>
      <c r="B3857" s="80" t="s">
        <v>13427</v>
      </c>
      <c r="C3857" s="80" t="s">
        <v>1006</v>
      </c>
      <c r="D3857" s="80" t="s">
        <v>6059</v>
      </c>
      <c r="E3857" s="110">
        <v>115.48</v>
      </c>
      <c r="F3857" s="80" t="s">
        <v>5992</v>
      </c>
    </row>
    <row r="3858" spans="1:6" ht="13.5" x14ac:dyDescent="0.25">
      <c r="A3858" s="80">
        <v>89637</v>
      </c>
      <c r="B3858" s="80" t="s">
        <v>13428</v>
      </c>
      <c r="C3858" s="80" t="s">
        <v>1006</v>
      </c>
      <c r="D3858" s="80" t="s">
        <v>6059</v>
      </c>
      <c r="E3858" s="110">
        <v>9.2200000000000006</v>
      </c>
      <c r="F3858" s="80" t="s">
        <v>5992</v>
      </c>
    </row>
    <row r="3859" spans="1:6" ht="13.5" x14ac:dyDescent="0.25">
      <c r="A3859" s="80">
        <v>89638</v>
      </c>
      <c r="B3859" s="80" t="s">
        <v>13429</v>
      </c>
      <c r="C3859" s="80" t="s">
        <v>1006</v>
      </c>
      <c r="D3859" s="80" t="s">
        <v>6059</v>
      </c>
      <c r="E3859" s="110">
        <v>10.119999999999999</v>
      </c>
      <c r="F3859" s="80" t="s">
        <v>5992</v>
      </c>
    </row>
    <row r="3860" spans="1:6" ht="13.5" x14ac:dyDescent="0.25">
      <c r="A3860" s="80">
        <v>89639</v>
      </c>
      <c r="B3860" s="80" t="s">
        <v>13430</v>
      </c>
      <c r="C3860" s="80" t="s">
        <v>1006</v>
      </c>
      <c r="D3860" s="80" t="s">
        <v>6059</v>
      </c>
      <c r="E3860" s="110">
        <v>10.47</v>
      </c>
      <c r="F3860" s="80" t="s">
        <v>5992</v>
      </c>
    </row>
    <row r="3861" spans="1:6" ht="13.5" x14ac:dyDescent="0.25">
      <c r="A3861" s="80">
        <v>89640</v>
      </c>
      <c r="B3861" s="80" t="s">
        <v>13431</v>
      </c>
      <c r="C3861" s="80" t="s">
        <v>1006</v>
      </c>
      <c r="D3861" s="80" t="s">
        <v>6059</v>
      </c>
      <c r="E3861" s="110">
        <v>15.85</v>
      </c>
      <c r="F3861" s="80" t="s">
        <v>5992</v>
      </c>
    </row>
    <row r="3862" spans="1:6" ht="13.5" x14ac:dyDescent="0.25">
      <c r="A3862" s="80">
        <v>89641</v>
      </c>
      <c r="B3862" s="80" t="s">
        <v>13432</v>
      </c>
      <c r="C3862" s="80" t="s">
        <v>1006</v>
      </c>
      <c r="D3862" s="80" t="s">
        <v>6059</v>
      </c>
      <c r="E3862" s="110">
        <v>12.99</v>
      </c>
      <c r="F3862" s="80" t="s">
        <v>5992</v>
      </c>
    </row>
    <row r="3863" spans="1:6" ht="13.5" x14ac:dyDescent="0.25">
      <c r="A3863" s="80">
        <v>89642</v>
      </c>
      <c r="B3863" s="80" t="s">
        <v>13433</v>
      </c>
      <c r="C3863" s="80" t="s">
        <v>1006</v>
      </c>
      <c r="D3863" s="80" t="s">
        <v>6059</v>
      </c>
      <c r="E3863" s="110">
        <v>14.72</v>
      </c>
      <c r="F3863" s="80" t="s">
        <v>5992</v>
      </c>
    </row>
    <row r="3864" spans="1:6" ht="13.5" x14ac:dyDescent="0.25">
      <c r="A3864" s="80">
        <v>89643</v>
      </c>
      <c r="B3864" s="80" t="s">
        <v>13434</v>
      </c>
      <c r="C3864" s="80" t="s">
        <v>1006</v>
      </c>
      <c r="D3864" s="80" t="s">
        <v>6059</v>
      </c>
      <c r="E3864" s="110">
        <v>15.3</v>
      </c>
      <c r="F3864" s="80" t="s">
        <v>5992</v>
      </c>
    </row>
    <row r="3865" spans="1:6" ht="13.5" x14ac:dyDescent="0.25">
      <c r="A3865" s="80">
        <v>89644</v>
      </c>
      <c r="B3865" s="80" t="s">
        <v>13435</v>
      </c>
      <c r="C3865" s="80" t="s">
        <v>1006</v>
      </c>
      <c r="D3865" s="80" t="s">
        <v>6059</v>
      </c>
      <c r="E3865" s="110">
        <v>22.42</v>
      </c>
      <c r="F3865" s="80" t="s">
        <v>5992</v>
      </c>
    </row>
    <row r="3866" spans="1:6" ht="13.5" x14ac:dyDescent="0.25">
      <c r="A3866" s="80">
        <v>89645</v>
      </c>
      <c r="B3866" s="80" t="s">
        <v>13436</v>
      </c>
      <c r="C3866" s="80" t="s">
        <v>1006</v>
      </c>
      <c r="D3866" s="80" t="s">
        <v>6059</v>
      </c>
      <c r="E3866" s="110">
        <v>27.46</v>
      </c>
      <c r="F3866" s="80" t="s">
        <v>5992</v>
      </c>
    </row>
    <row r="3867" spans="1:6" ht="13.5" x14ac:dyDescent="0.25">
      <c r="A3867" s="80">
        <v>89646</v>
      </c>
      <c r="B3867" s="80" t="s">
        <v>13437</v>
      </c>
      <c r="C3867" s="80" t="s">
        <v>1006</v>
      </c>
      <c r="D3867" s="80" t="s">
        <v>6059</v>
      </c>
      <c r="E3867" s="110">
        <v>19.86</v>
      </c>
      <c r="F3867" s="80" t="s">
        <v>5992</v>
      </c>
    </row>
    <row r="3868" spans="1:6" ht="13.5" x14ac:dyDescent="0.25">
      <c r="A3868" s="80">
        <v>89647</v>
      </c>
      <c r="B3868" s="80" t="s">
        <v>13438</v>
      </c>
      <c r="C3868" s="80" t="s">
        <v>1006</v>
      </c>
      <c r="D3868" s="80" t="s">
        <v>6059</v>
      </c>
      <c r="E3868" s="110">
        <v>19.46</v>
      </c>
      <c r="F3868" s="80" t="s">
        <v>5992</v>
      </c>
    </row>
    <row r="3869" spans="1:6" ht="13.5" x14ac:dyDescent="0.25">
      <c r="A3869" s="80">
        <v>89648</v>
      </c>
      <c r="B3869" s="80" t="s">
        <v>13439</v>
      </c>
      <c r="C3869" s="80" t="s">
        <v>1006</v>
      </c>
      <c r="D3869" s="80" t="s">
        <v>6059</v>
      </c>
      <c r="E3869" s="110">
        <v>21.32</v>
      </c>
      <c r="F3869" s="80" t="s">
        <v>5992</v>
      </c>
    </row>
    <row r="3870" spans="1:6" ht="13.5" x14ac:dyDescent="0.25">
      <c r="A3870" s="80">
        <v>89649</v>
      </c>
      <c r="B3870" s="80" t="s">
        <v>13440</v>
      </c>
      <c r="C3870" s="80" t="s">
        <v>1006</v>
      </c>
      <c r="D3870" s="80" t="s">
        <v>6059</v>
      </c>
      <c r="E3870" s="110">
        <v>28.85</v>
      </c>
      <c r="F3870" s="80" t="s">
        <v>5992</v>
      </c>
    </row>
    <row r="3871" spans="1:6" ht="13.5" x14ac:dyDescent="0.25">
      <c r="A3871" s="80">
        <v>89650</v>
      </c>
      <c r="B3871" s="80" t="s">
        <v>13441</v>
      </c>
      <c r="C3871" s="80" t="s">
        <v>1006</v>
      </c>
      <c r="D3871" s="80" t="s">
        <v>6059</v>
      </c>
      <c r="E3871" s="110">
        <v>28.85</v>
      </c>
      <c r="F3871" s="80" t="s">
        <v>5992</v>
      </c>
    </row>
    <row r="3872" spans="1:6" ht="13.5" x14ac:dyDescent="0.25">
      <c r="A3872" s="80">
        <v>89651</v>
      </c>
      <c r="B3872" s="80" t="s">
        <v>13442</v>
      </c>
      <c r="C3872" s="80" t="s">
        <v>1006</v>
      </c>
      <c r="D3872" s="80" t="s">
        <v>6059</v>
      </c>
      <c r="E3872" s="110">
        <v>6.55</v>
      </c>
      <c r="F3872" s="80" t="s">
        <v>5992</v>
      </c>
    </row>
    <row r="3873" spans="1:6" ht="13.5" x14ac:dyDescent="0.25">
      <c r="A3873" s="80">
        <v>89652</v>
      </c>
      <c r="B3873" s="80" t="s">
        <v>13443</v>
      </c>
      <c r="C3873" s="80" t="s">
        <v>1006</v>
      </c>
      <c r="D3873" s="80" t="s">
        <v>6059</v>
      </c>
      <c r="E3873" s="110">
        <v>10.53</v>
      </c>
      <c r="F3873" s="80" t="s">
        <v>5992</v>
      </c>
    </row>
    <row r="3874" spans="1:6" ht="13.5" x14ac:dyDescent="0.25">
      <c r="A3874" s="80">
        <v>89653</v>
      </c>
      <c r="B3874" s="80" t="s">
        <v>13444</v>
      </c>
      <c r="C3874" s="80" t="s">
        <v>1006</v>
      </c>
      <c r="D3874" s="80" t="s">
        <v>6059</v>
      </c>
      <c r="E3874" s="110">
        <v>16.63</v>
      </c>
      <c r="F3874" s="80" t="s">
        <v>5992</v>
      </c>
    </row>
    <row r="3875" spans="1:6" ht="13.5" x14ac:dyDescent="0.25">
      <c r="A3875" s="80">
        <v>89654</v>
      </c>
      <c r="B3875" s="80" t="s">
        <v>13445</v>
      </c>
      <c r="C3875" s="80" t="s">
        <v>1006</v>
      </c>
      <c r="D3875" s="80" t="s">
        <v>6059</v>
      </c>
      <c r="E3875" s="110">
        <v>16.23</v>
      </c>
      <c r="F3875" s="80" t="s">
        <v>5992</v>
      </c>
    </row>
    <row r="3876" spans="1:6" ht="13.5" x14ac:dyDescent="0.25">
      <c r="A3876" s="80">
        <v>89655</v>
      </c>
      <c r="B3876" s="80" t="s">
        <v>13446</v>
      </c>
      <c r="C3876" s="80" t="s">
        <v>1006</v>
      </c>
      <c r="D3876" s="80" t="s">
        <v>6059</v>
      </c>
      <c r="E3876" s="110">
        <v>23.7</v>
      </c>
      <c r="F3876" s="80" t="s">
        <v>5992</v>
      </c>
    </row>
    <row r="3877" spans="1:6" ht="13.5" x14ac:dyDescent="0.25">
      <c r="A3877" s="80">
        <v>89656</v>
      </c>
      <c r="B3877" s="80" t="s">
        <v>13447</v>
      </c>
      <c r="C3877" s="80" t="s">
        <v>1006</v>
      </c>
      <c r="D3877" s="80" t="s">
        <v>6059</v>
      </c>
      <c r="E3877" s="110">
        <v>11.15</v>
      </c>
      <c r="F3877" s="80" t="s">
        <v>5992</v>
      </c>
    </row>
    <row r="3878" spans="1:6" ht="13.5" x14ac:dyDescent="0.25">
      <c r="A3878" s="80">
        <v>89657</v>
      </c>
      <c r="B3878" s="80" t="s">
        <v>13448</v>
      </c>
      <c r="C3878" s="80" t="s">
        <v>1006</v>
      </c>
      <c r="D3878" s="80" t="s">
        <v>6059</v>
      </c>
      <c r="E3878" s="110">
        <v>11.35</v>
      </c>
      <c r="F3878" s="80" t="s">
        <v>5992</v>
      </c>
    </row>
    <row r="3879" spans="1:6" ht="13.5" x14ac:dyDescent="0.25">
      <c r="A3879" s="80">
        <v>89658</v>
      </c>
      <c r="B3879" s="80" t="s">
        <v>13449</v>
      </c>
      <c r="C3879" s="80" t="s">
        <v>1006</v>
      </c>
      <c r="D3879" s="80" t="s">
        <v>6059</v>
      </c>
      <c r="E3879" s="110">
        <v>9.11</v>
      </c>
      <c r="F3879" s="80" t="s">
        <v>5992</v>
      </c>
    </row>
    <row r="3880" spans="1:6" ht="13.5" x14ac:dyDescent="0.25">
      <c r="A3880" s="80">
        <v>89659</v>
      </c>
      <c r="B3880" s="80" t="s">
        <v>13450</v>
      </c>
      <c r="C3880" s="80" t="s">
        <v>1006</v>
      </c>
      <c r="D3880" s="80" t="s">
        <v>6059</v>
      </c>
      <c r="E3880" s="110">
        <v>15.19</v>
      </c>
      <c r="F3880" s="80" t="s">
        <v>5992</v>
      </c>
    </row>
    <row r="3881" spans="1:6" ht="13.5" x14ac:dyDescent="0.25">
      <c r="A3881" s="80">
        <v>89660</v>
      </c>
      <c r="B3881" s="80" t="s">
        <v>13451</v>
      </c>
      <c r="C3881" s="80" t="s">
        <v>1006</v>
      </c>
      <c r="D3881" s="80" t="s">
        <v>6059</v>
      </c>
      <c r="E3881" s="110">
        <v>8.76</v>
      </c>
      <c r="F3881" s="80" t="s">
        <v>5992</v>
      </c>
    </row>
    <row r="3882" spans="1:6" ht="13.5" x14ac:dyDescent="0.25">
      <c r="A3882" s="80">
        <v>89661</v>
      </c>
      <c r="B3882" s="80" t="s">
        <v>13452</v>
      </c>
      <c r="C3882" s="80" t="s">
        <v>1006</v>
      </c>
      <c r="D3882" s="80" t="s">
        <v>6059</v>
      </c>
      <c r="E3882" s="110">
        <v>19.82</v>
      </c>
      <c r="F3882" s="80" t="s">
        <v>5992</v>
      </c>
    </row>
    <row r="3883" spans="1:6" ht="13.5" x14ac:dyDescent="0.25">
      <c r="A3883" s="80">
        <v>89662</v>
      </c>
      <c r="B3883" s="80" t="s">
        <v>13453</v>
      </c>
      <c r="C3883" s="80" t="s">
        <v>1006</v>
      </c>
      <c r="D3883" s="80" t="s">
        <v>6059</v>
      </c>
      <c r="E3883" s="110">
        <v>28.85</v>
      </c>
      <c r="F3883" s="80" t="s">
        <v>5992</v>
      </c>
    </row>
    <row r="3884" spans="1:6" ht="13.5" x14ac:dyDescent="0.25">
      <c r="A3884" s="80">
        <v>89663</v>
      </c>
      <c r="B3884" s="80" t="s">
        <v>13454</v>
      </c>
      <c r="C3884" s="80" t="s">
        <v>1006</v>
      </c>
      <c r="D3884" s="80" t="s">
        <v>6059</v>
      </c>
      <c r="E3884" s="110">
        <v>13.13</v>
      </c>
      <c r="F3884" s="80" t="s">
        <v>5992</v>
      </c>
    </row>
    <row r="3885" spans="1:6" ht="13.5" x14ac:dyDescent="0.25">
      <c r="A3885" s="80">
        <v>89664</v>
      </c>
      <c r="B3885" s="80" t="s">
        <v>13455</v>
      </c>
      <c r="C3885" s="80" t="s">
        <v>1006</v>
      </c>
      <c r="D3885" s="80" t="s">
        <v>6059</v>
      </c>
      <c r="E3885" s="110">
        <v>15.19</v>
      </c>
      <c r="F3885" s="80" t="s">
        <v>5992</v>
      </c>
    </row>
    <row r="3886" spans="1:6" ht="13.5" x14ac:dyDescent="0.25">
      <c r="A3886" s="80">
        <v>89666</v>
      </c>
      <c r="B3886" s="80" t="s">
        <v>13456</v>
      </c>
      <c r="C3886" s="80" t="s">
        <v>1006</v>
      </c>
      <c r="D3886" s="80" t="s">
        <v>6059</v>
      </c>
      <c r="E3886" s="110">
        <v>6.81</v>
      </c>
      <c r="F3886" s="80" t="s">
        <v>5992</v>
      </c>
    </row>
    <row r="3887" spans="1:6" ht="13.5" x14ac:dyDescent="0.25">
      <c r="A3887" s="80">
        <v>89667</v>
      </c>
      <c r="B3887" s="80" t="s">
        <v>13457</v>
      </c>
      <c r="C3887" s="80" t="s">
        <v>1006</v>
      </c>
      <c r="D3887" s="80" t="s">
        <v>6059</v>
      </c>
      <c r="E3887" s="110">
        <v>52.14</v>
      </c>
      <c r="F3887" s="80" t="s">
        <v>5992</v>
      </c>
    </row>
    <row r="3888" spans="1:6" ht="13.5" x14ac:dyDescent="0.25">
      <c r="A3888" s="80">
        <v>89668</v>
      </c>
      <c r="B3888" s="80" t="s">
        <v>13458</v>
      </c>
      <c r="C3888" s="80" t="s">
        <v>1006</v>
      </c>
      <c r="D3888" s="80" t="s">
        <v>6059</v>
      </c>
      <c r="E3888" s="110">
        <v>28.15</v>
      </c>
      <c r="F3888" s="80" t="s">
        <v>5992</v>
      </c>
    </row>
    <row r="3889" spans="1:6" ht="13.5" x14ac:dyDescent="0.25">
      <c r="A3889" s="80">
        <v>89669</v>
      </c>
      <c r="B3889" s="80" t="s">
        <v>13459</v>
      </c>
      <c r="C3889" s="80" t="s">
        <v>1006</v>
      </c>
      <c r="D3889" s="80" t="s">
        <v>6059</v>
      </c>
      <c r="E3889" s="110">
        <v>40.42</v>
      </c>
      <c r="F3889" s="80" t="s">
        <v>5992</v>
      </c>
    </row>
    <row r="3890" spans="1:6" ht="13.5" x14ac:dyDescent="0.25">
      <c r="A3890" s="80">
        <v>89670</v>
      </c>
      <c r="B3890" s="80" t="s">
        <v>13460</v>
      </c>
      <c r="C3890" s="80" t="s">
        <v>1006</v>
      </c>
      <c r="D3890" s="80" t="s">
        <v>6059</v>
      </c>
      <c r="E3890" s="110">
        <v>13.28</v>
      </c>
      <c r="F3890" s="80" t="s">
        <v>5992</v>
      </c>
    </row>
    <row r="3891" spans="1:6" ht="13.5" x14ac:dyDescent="0.25">
      <c r="A3891" s="80">
        <v>89671</v>
      </c>
      <c r="B3891" s="80" t="s">
        <v>13461</v>
      </c>
      <c r="C3891" s="80" t="s">
        <v>1006</v>
      </c>
      <c r="D3891" s="80" t="s">
        <v>6059</v>
      </c>
      <c r="E3891" s="110">
        <v>55.83</v>
      </c>
      <c r="F3891" s="80" t="s">
        <v>5992</v>
      </c>
    </row>
    <row r="3892" spans="1:6" ht="13.5" x14ac:dyDescent="0.25">
      <c r="A3892" s="80">
        <v>89672</v>
      </c>
      <c r="B3892" s="80" t="s">
        <v>13462</v>
      </c>
      <c r="C3892" s="80" t="s">
        <v>1006</v>
      </c>
      <c r="D3892" s="80" t="s">
        <v>6059</v>
      </c>
      <c r="E3892" s="110">
        <v>20.239999999999998</v>
      </c>
      <c r="F3892" s="80" t="s">
        <v>5992</v>
      </c>
    </row>
    <row r="3893" spans="1:6" ht="13.5" x14ac:dyDescent="0.25">
      <c r="A3893" s="80">
        <v>89673</v>
      </c>
      <c r="B3893" s="80" t="s">
        <v>13463</v>
      </c>
      <c r="C3893" s="80" t="s">
        <v>1006</v>
      </c>
      <c r="D3893" s="80" t="s">
        <v>6059</v>
      </c>
      <c r="E3893" s="110">
        <v>43.36</v>
      </c>
      <c r="F3893" s="80" t="s">
        <v>5992</v>
      </c>
    </row>
    <row r="3894" spans="1:6" ht="13.5" x14ac:dyDescent="0.25">
      <c r="A3894" s="80">
        <v>89674</v>
      </c>
      <c r="B3894" s="80" t="s">
        <v>13464</v>
      </c>
      <c r="C3894" s="80" t="s">
        <v>1006</v>
      </c>
      <c r="D3894" s="80" t="s">
        <v>6059</v>
      </c>
      <c r="E3894" s="110">
        <v>29.11</v>
      </c>
      <c r="F3894" s="80" t="s">
        <v>5992</v>
      </c>
    </row>
    <row r="3895" spans="1:6" ht="13.5" x14ac:dyDescent="0.25">
      <c r="A3895" s="80">
        <v>89675</v>
      </c>
      <c r="B3895" s="80" t="s">
        <v>13465</v>
      </c>
      <c r="C3895" s="80" t="s">
        <v>1006</v>
      </c>
      <c r="D3895" s="80" t="s">
        <v>6059</v>
      </c>
      <c r="E3895" s="110">
        <v>87.17</v>
      </c>
      <c r="F3895" s="80" t="s">
        <v>5992</v>
      </c>
    </row>
    <row r="3896" spans="1:6" ht="13.5" x14ac:dyDescent="0.25">
      <c r="A3896" s="80">
        <v>89676</v>
      </c>
      <c r="B3896" s="80" t="s">
        <v>13466</v>
      </c>
      <c r="C3896" s="80" t="s">
        <v>1006</v>
      </c>
      <c r="D3896" s="80" t="s">
        <v>6059</v>
      </c>
      <c r="E3896" s="110">
        <v>42.95</v>
      </c>
      <c r="F3896" s="80" t="s">
        <v>5992</v>
      </c>
    </row>
    <row r="3897" spans="1:6" ht="13.5" x14ac:dyDescent="0.25">
      <c r="A3897" s="80">
        <v>89677</v>
      </c>
      <c r="B3897" s="80" t="s">
        <v>13467</v>
      </c>
      <c r="C3897" s="80" t="s">
        <v>1006</v>
      </c>
      <c r="D3897" s="80" t="s">
        <v>6059</v>
      </c>
      <c r="E3897" s="110">
        <v>91.64</v>
      </c>
      <c r="F3897" s="80" t="s">
        <v>5992</v>
      </c>
    </row>
    <row r="3898" spans="1:6" ht="13.5" x14ac:dyDescent="0.25">
      <c r="A3898" s="80">
        <v>89678</v>
      </c>
      <c r="B3898" s="80" t="s">
        <v>13468</v>
      </c>
      <c r="C3898" s="80" t="s">
        <v>1006</v>
      </c>
      <c r="D3898" s="80" t="s">
        <v>6059</v>
      </c>
      <c r="E3898" s="110">
        <v>9.3699999999999992</v>
      </c>
      <c r="F3898" s="80" t="s">
        <v>5992</v>
      </c>
    </row>
    <row r="3899" spans="1:6" ht="13.5" x14ac:dyDescent="0.25">
      <c r="A3899" s="80">
        <v>89679</v>
      </c>
      <c r="B3899" s="80" t="s">
        <v>13469</v>
      </c>
      <c r="C3899" s="80" t="s">
        <v>1006</v>
      </c>
      <c r="D3899" s="80" t="s">
        <v>6059</v>
      </c>
      <c r="E3899" s="110">
        <v>154.19999999999999</v>
      </c>
      <c r="F3899" s="80" t="s">
        <v>5992</v>
      </c>
    </row>
    <row r="3900" spans="1:6" ht="13.5" x14ac:dyDescent="0.25">
      <c r="A3900" s="80">
        <v>89680</v>
      </c>
      <c r="B3900" s="80" t="s">
        <v>13470</v>
      </c>
      <c r="C3900" s="80" t="s">
        <v>1006</v>
      </c>
      <c r="D3900" s="80" t="s">
        <v>6059</v>
      </c>
      <c r="E3900" s="110">
        <v>20.28</v>
      </c>
      <c r="F3900" s="80" t="s">
        <v>5992</v>
      </c>
    </row>
    <row r="3901" spans="1:6" ht="13.5" x14ac:dyDescent="0.25">
      <c r="A3901" s="80">
        <v>89681</v>
      </c>
      <c r="B3901" s="80" t="s">
        <v>13471</v>
      </c>
      <c r="C3901" s="80" t="s">
        <v>1006</v>
      </c>
      <c r="D3901" s="80" t="s">
        <v>6059</v>
      </c>
      <c r="E3901" s="110">
        <v>97.67</v>
      </c>
      <c r="F3901" s="80" t="s">
        <v>5992</v>
      </c>
    </row>
    <row r="3902" spans="1:6" ht="13.5" x14ac:dyDescent="0.25">
      <c r="A3902" s="80">
        <v>89682</v>
      </c>
      <c r="B3902" s="80" t="s">
        <v>13472</v>
      </c>
      <c r="C3902" s="80" t="s">
        <v>1006</v>
      </c>
      <c r="D3902" s="80" t="s">
        <v>6059</v>
      </c>
      <c r="E3902" s="110">
        <v>30.69</v>
      </c>
      <c r="F3902" s="80" t="s">
        <v>5992</v>
      </c>
    </row>
    <row r="3903" spans="1:6" ht="13.5" x14ac:dyDescent="0.25">
      <c r="A3903" s="80">
        <v>89683</v>
      </c>
      <c r="B3903" s="80" t="s">
        <v>13473</v>
      </c>
      <c r="C3903" s="80" t="s">
        <v>1006</v>
      </c>
      <c r="D3903" s="80" t="s">
        <v>6059</v>
      </c>
      <c r="E3903" s="110">
        <v>366.86</v>
      </c>
      <c r="F3903" s="80" t="s">
        <v>5992</v>
      </c>
    </row>
    <row r="3904" spans="1:6" ht="13.5" x14ac:dyDescent="0.25">
      <c r="A3904" s="80">
        <v>89684</v>
      </c>
      <c r="B3904" s="80" t="s">
        <v>13474</v>
      </c>
      <c r="C3904" s="80" t="s">
        <v>1006</v>
      </c>
      <c r="D3904" s="80" t="s">
        <v>6059</v>
      </c>
      <c r="E3904" s="110">
        <v>41.85</v>
      </c>
      <c r="F3904" s="80" t="s">
        <v>5992</v>
      </c>
    </row>
    <row r="3905" spans="1:6" ht="13.5" x14ac:dyDescent="0.25">
      <c r="A3905" s="80">
        <v>89685</v>
      </c>
      <c r="B3905" s="80" t="s">
        <v>13475</v>
      </c>
      <c r="C3905" s="80" t="s">
        <v>1006</v>
      </c>
      <c r="D3905" s="80" t="s">
        <v>6059</v>
      </c>
      <c r="E3905" s="110">
        <v>70.75</v>
      </c>
      <c r="F3905" s="80" t="s">
        <v>5992</v>
      </c>
    </row>
    <row r="3906" spans="1:6" ht="13.5" x14ac:dyDescent="0.25">
      <c r="A3906" s="80">
        <v>89686</v>
      </c>
      <c r="B3906" s="80" t="s">
        <v>13476</v>
      </c>
      <c r="C3906" s="80" t="s">
        <v>1006</v>
      </c>
      <c r="D3906" s="80" t="s">
        <v>6059</v>
      </c>
      <c r="E3906" s="110">
        <v>152.07</v>
      </c>
      <c r="F3906" s="80" t="s">
        <v>5992</v>
      </c>
    </row>
    <row r="3907" spans="1:6" ht="13.5" x14ac:dyDescent="0.25">
      <c r="A3907" s="80">
        <v>89687</v>
      </c>
      <c r="B3907" s="80" t="s">
        <v>13477</v>
      </c>
      <c r="C3907" s="80" t="s">
        <v>1006</v>
      </c>
      <c r="D3907" s="80" t="s">
        <v>6059</v>
      </c>
      <c r="E3907" s="110">
        <v>61.49</v>
      </c>
      <c r="F3907" s="80" t="s">
        <v>5992</v>
      </c>
    </row>
    <row r="3908" spans="1:6" ht="13.5" x14ac:dyDescent="0.25">
      <c r="A3908" s="80">
        <v>89689</v>
      </c>
      <c r="B3908" s="80" t="s">
        <v>13478</v>
      </c>
      <c r="C3908" s="80" t="s">
        <v>1006</v>
      </c>
      <c r="D3908" s="80" t="s">
        <v>6059</v>
      </c>
      <c r="E3908" s="110">
        <v>32.049999999999997</v>
      </c>
      <c r="F3908" s="80" t="s">
        <v>5992</v>
      </c>
    </row>
    <row r="3909" spans="1:6" ht="13.5" x14ac:dyDescent="0.25">
      <c r="A3909" s="80">
        <v>89690</v>
      </c>
      <c r="B3909" s="80" t="s">
        <v>13479</v>
      </c>
      <c r="C3909" s="80" t="s">
        <v>1006</v>
      </c>
      <c r="D3909" s="80" t="s">
        <v>6059</v>
      </c>
      <c r="E3909" s="110">
        <v>108.17</v>
      </c>
      <c r="F3909" s="80" t="s">
        <v>5992</v>
      </c>
    </row>
    <row r="3910" spans="1:6" ht="13.5" x14ac:dyDescent="0.25">
      <c r="A3910" s="80">
        <v>89691</v>
      </c>
      <c r="B3910" s="80" t="s">
        <v>13480</v>
      </c>
      <c r="C3910" s="80" t="s">
        <v>1006</v>
      </c>
      <c r="D3910" s="80" t="s">
        <v>6059</v>
      </c>
      <c r="E3910" s="110">
        <v>12.03</v>
      </c>
      <c r="F3910" s="80" t="s">
        <v>5992</v>
      </c>
    </row>
    <row r="3911" spans="1:6" ht="13.5" x14ac:dyDescent="0.25">
      <c r="A3911" s="80">
        <v>89692</v>
      </c>
      <c r="B3911" s="80" t="s">
        <v>13481</v>
      </c>
      <c r="C3911" s="80" t="s">
        <v>1006</v>
      </c>
      <c r="D3911" s="80" t="s">
        <v>6059</v>
      </c>
      <c r="E3911" s="110">
        <v>99.82</v>
      </c>
      <c r="F3911" s="80" t="s">
        <v>5992</v>
      </c>
    </row>
    <row r="3912" spans="1:6" ht="13.5" x14ac:dyDescent="0.25">
      <c r="A3912" s="80">
        <v>89693</v>
      </c>
      <c r="B3912" s="80" t="s">
        <v>13482</v>
      </c>
      <c r="C3912" s="80" t="s">
        <v>1006</v>
      </c>
      <c r="D3912" s="80" t="s">
        <v>6059</v>
      </c>
      <c r="E3912" s="110">
        <v>100.05</v>
      </c>
      <c r="F3912" s="80" t="s">
        <v>5992</v>
      </c>
    </row>
    <row r="3913" spans="1:6" ht="13.5" x14ac:dyDescent="0.25">
      <c r="A3913" s="80">
        <v>89694</v>
      </c>
      <c r="B3913" s="80" t="s">
        <v>13483</v>
      </c>
      <c r="C3913" s="80" t="s">
        <v>1006</v>
      </c>
      <c r="D3913" s="80" t="s">
        <v>6059</v>
      </c>
      <c r="E3913" s="110">
        <v>18.84</v>
      </c>
      <c r="F3913" s="80" t="s">
        <v>5992</v>
      </c>
    </row>
    <row r="3914" spans="1:6" ht="13.5" x14ac:dyDescent="0.25">
      <c r="A3914" s="80">
        <v>89695</v>
      </c>
      <c r="B3914" s="80" t="s">
        <v>13484</v>
      </c>
      <c r="C3914" s="80" t="s">
        <v>1006</v>
      </c>
      <c r="D3914" s="80" t="s">
        <v>6059</v>
      </c>
      <c r="E3914" s="110">
        <v>17.559999999999999</v>
      </c>
      <c r="F3914" s="80" t="s">
        <v>5992</v>
      </c>
    </row>
    <row r="3915" spans="1:6" ht="13.5" x14ac:dyDescent="0.25">
      <c r="A3915" s="80">
        <v>89696</v>
      </c>
      <c r="B3915" s="80" t="s">
        <v>13485</v>
      </c>
      <c r="C3915" s="80" t="s">
        <v>1006</v>
      </c>
      <c r="D3915" s="80" t="s">
        <v>6059</v>
      </c>
      <c r="E3915" s="110">
        <v>88.82</v>
      </c>
      <c r="F3915" s="80" t="s">
        <v>5992</v>
      </c>
    </row>
    <row r="3916" spans="1:6" ht="13.5" x14ac:dyDescent="0.25">
      <c r="A3916" s="80">
        <v>89697</v>
      </c>
      <c r="B3916" s="80" t="s">
        <v>13486</v>
      </c>
      <c r="C3916" s="80" t="s">
        <v>1006</v>
      </c>
      <c r="D3916" s="80" t="s">
        <v>6059</v>
      </c>
      <c r="E3916" s="110">
        <v>17.079999999999998</v>
      </c>
      <c r="F3916" s="80" t="s">
        <v>5992</v>
      </c>
    </row>
    <row r="3917" spans="1:6" ht="13.5" x14ac:dyDescent="0.25">
      <c r="A3917" s="80">
        <v>89698</v>
      </c>
      <c r="B3917" s="80" t="s">
        <v>13487</v>
      </c>
      <c r="C3917" s="80" t="s">
        <v>1006</v>
      </c>
      <c r="D3917" s="80" t="s">
        <v>6059</v>
      </c>
      <c r="E3917" s="110">
        <v>302.95</v>
      </c>
      <c r="F3917" s="80" t="s">
        <v>5992</v>
      </c>
    </row>
    <row r="3918" spans="1:6" ht="13.5" x14ac:dyDescent="0.25">
      <c r="A3918" s="80">
        <v>89699</v>
      </c>
      <c r="B3918" s="80" t="s">
        <v>13488</v>
      </c>
      <c r="C3918" s="80" t="s">
        <v>1006</v>
      </c>
      <c r="D3918" s="80" t="s">
        <v>6059</v>
      </c>
      <c r="E3918" s="110">
        <v>262.7</v>
      </c>
      <c r="F3918" s="80" t="s">
        <v>5992</v>
      </c>
    </row>
    <row r="3919" spans="1:6" ht="13.5" x14ac:dyDescent="0.25">
      <c r="A3919" s="80">
        <v>89700</v>
      </c>
      <c r="B3919" s="80" t="s">
        <v>13489</v>
      </c>
      <c r="C3919" s="80" t="s">
        <v>1006</v>
      </c>
      <c r="D3919" s="80" t="s">
        <v>6059</v>
      </c>
      <c r="E3919" s="110">
        <v>21.39</v>
      </c>
      <c r="F3919" s="80" t="s">
        <v>5992</v>
      </c>
    </row>
    <row r="3920" spans="1:6" ht="13.5" x14ac:dyDescent="0.25">
      <c r="A3920" s="80">
        <v>89701</v>
      </c>
      <c r="B3920" s="80" t="s">
        <v>13490</v>
      </c>
      <c r="C3920" s="80" t="s">
        <v>1006</v>
      </c>
      <c r="D3920" s="80" t="s">
        <v>6059</v>
      </c>
      <c r="E3920" s="110">
        <v>239.32</v>
      </c>
      <c r="F3920" s="80" t="s">
        <v>5992</v>
      </c>
    </row>
    <row r="3921" spans="1:6" ht="13.5" x14ac:dyDescent="0.25">
      <c r="A3921" s="80">
        <v>89702</v>
      </c>
      <c r="B3921" s="80" t="s">
        <v>13491</v>
      </c>
      <c r="C3921" s="80" t="s">
        <v>1006</v>
      </c>
      <c r="D3921" s="80" t="s">
        <v>6059</v>
      </c>
      <c r="E3921" s="110">
        <v>22.91</v>
      </c>
      <c r="F3921" s="80" t="s">
        <v>5992</v>
      </c>
    </row>
    <row r="3922" spans="1:6" ht="13.5" x14ac:dyDescent="0.25">
      <c r="A3922" s="80">
        <v>89703</v>
      </c>
      <c r="B3922" s="80" t="s">
        <v>13492</v>
      </c>
      <c r="C3922" s="80" t="s">
        <v>1006</v>
      </c>
      <c r="D3922" s="80" t="s">
        <v>6059</v>
      </c>
      <c r="E3922" s="110">
        <v>46.35</v>
      </c>
      <c r="F3922" s="80" t="s">
        <v>5992</v>
      </c>
    </row>
    <row r="3923" spans="1:6" ht="13.5" x14ac:dyDescent="0.25">
      <c r="A3923" s="80">
        <v>89704</v>
      </c>
      <c r="B3923" s="80" t="s">
        <v>13493</v>
      </c>
      <c r="C3923" s="80" t="s">
        <v>1006</v>
      </c>
      <c r="D3923" s="80" t="s">
        <v>6059</v>
      </c>
      <c r="E3923" s="110">
        <v>171.47</v>
      </c>
      <c r="F3923" s="80" t="s">
        <v>5992</v>
      </c>
    </row>
    <row r="3924" spans="1:6" ht="13.5" x14ac:dyDescent="0.25">
      <c r="A3924" s="80">
        <v>89705</v>
      </c>
      <c r="B3924" s="80" t="s">
        <v>13494</v>
      </c>
      <c r="C3924" s="80" t="s">
        <v>1006</v>
      </c>
      <c r="D3924" s="80" t="s">
        <v>6059</v>
      </c>
      <c r="E3924" s="110">
        <v>24.24</v>
      </c>
      <c r="F3924" s="80" t="s">
        <v>5992</v>
      </c>
    </row>
    <row r="3925" spans="1:6" ht="13.5" x14ac:dyDescent="0.25">
      <c r="A3925" s="80">
        <v>89706</v>
      </c>
      <c r="B3925" s="80" t="s">
        <v>13495</v>
      </c>
      <c r="C3925" s="80" t="s">
        <v>1006</v>
      </c>
      <c r="D3925" s="80" t="s">
        <v>6059</v>
      </c>
      <c r="E3925" s="110">
        <v>50.34</v>
      </c>
      <c r="F3925" s="80" t="s">
        <v>5992</v>
      </c>
    </row>
    <row r="3926" spans="1:6" ht="13.5" x14ac:dyDescent="0.25">
      <c r="A3926" s="80">
        <v>89718</v>
      </c>
      <c r="B3926" s="80" t="s">
        <v>13496</v>
      </c>
      <c r="C3926" s="80" t="s">
        <v>1005</v>
      </c>
      <c r="D3926" s="80" t="s">
        <v>6059</v>
      </c>
      <c r="E3926" s="110">
        <v>42.99</v>
      </c>
      <c r="F3926" s="80" t="s">
        <v>5992</v>
      </c>
    </row>
    <row r="3927" spans="1:6" ht="13.5" x14ac:dyDescent="0.25">
      <c r="A3927" s="80">
        <v>89719</v>
      </c>
      <c r="B3927" s="80" t="s">
        <v>13497</v>
      </c>
      <c r="C3927" s="80" t="s">
        <v>1006</v>
      </c>
      <c r="D3927" s="80" t="s">
        <v>6059</v>
      </c>
      <c r="E3927" s="110">
        <v>12.38</v>
      </c>
      <c r="F3927" s="80" t="s">
        <v>5992</v>
      </c>
    </row>
    <row r="3928" spans="1:6" ht="13.5" x14ac:dyDescent="0.25">
      <c r="A3928" s="80">
        <v>89720</v>
      </c>
      <c r="B3928" s="80" t="s">
        <v>13498</v>
      </c>
      <c r="C3928" s="80" t="s">
        <v>1006</v>
      </c>
      <c r="D3928" s="80" t="s">
        <v>6059</v>
      </c>
      <c r="E3928" s="110">
        <v>14.11</v>
      </c>
      <c r="F3928" s="80" t="s">
        <v>5992</v>
      </c>
    </row>
    <row r="3929" spans="1:6" ht="13.5" x14ac:dyDescent="0.25">
      <c r="A3929" s="80">
        <v>89721</v>
      </c>
      <c r="B3929" s="80" t="s">
        <v>13499</v>
      </c>
      <c r="C3929" s="80" t="s">
        <v>1006</v>
      </c>
      <c r="D3929" s="80" t="s">
        <v>6059</v>
      </c>
      <c r="E3929" s="110">
        <v>14.69</v>
      </c>
      <c r="F3929" s="80" t="s">
        <v>5992</v>
      </c>
    </row>
    <row r="3930" spans="1:6" ht="13.5" x14ac:dyDescent="0.25">
      <c r="A3930" s="80">
        <v>89723</v>
      </c>
      <c r="B3930" s="80" t="s">
        <v>13500</v>
      </c>
      <c r="C3930" s="80" t="s">
        <v>1006</v>
      </c>
      <c r="D3930" s="80" t="s">
        <v>6059</v>
      </c>
      <c r="E3930" s="110">
        <v>19.149999999999999</v>
      </c>
      <c r="F3930" s="80" t="s">
        <v>5992</v>
      </c>
    </row>
    <row r="3931" spans="1:6" ht="13.5" x14ac:dyDescent="0.25">
      <c r="A3931" s="80">
        <v>89724</v>
      </c>
      <c r="B3931" s="80" t="s">
        <v>9182</v>
      </c>
      <c r="C3931" s="80" t="s">
        <v>1006</v>
      </c>
      <c r="D3931" s="80" t="s">
        <v>6059</v>
      </c>
      <c r="E3931" s="110">
        <v>10.74</v>
      </c>
      <c r="F3931" s="80" t="s">
        <v>5992</v>
      </c>
    </row>
    <row r="3932" spans="1:6" ht="13.5" x14ac:dyDescent="0.25">
      <c r="A3932" s="80">
        <v>89725</v>
      </c>
      <c r="B3932" s="80" t="s">
        <v>13501</v>
      </c>
      <c r="C3932" s="80" t="s">
        <v>1006</v>
      </c>
      <c r="D3932" s="80" t="s">
        <v>6059</v>
      </c>
      <c r="E3932" s="110">
        <v>18.75</v>
      </c>
      <c r="F3932" s="80" t="s">
        <v>5992</v>
      </c>
    </row>
    <row r="3933" spans="1:6" ht="13.5" x14ac:dyDescent="0.25">
      <c r="A3933" s="80">
        <v>89726</v>
      </c>
      <c r="B3933" s="80" t="s">
        <v>9183</v>
      </c>
      <c r="C3933" s="80" t="s">
        <v>1006</v>
      </c>
      <c r="D3933" s="80" t="s">
        <v>6059</v>
      </c>
      <c r="E3933" s="110">
        <v>7.36</v>
      </c>
      <c r="F3933" s="80" t="s">
        <v>5992</v>
      </c>
    </row>
    <row r="3934" spans="1:6" ht="13.5" x14ac:dyDescent="0.25">
      <c r="A3934" s="80">
        <v>89727</v>
      </c>
      <c r="B3934" s="80" t="s">
        <v>13502</v>
      </c>
      <c r="C3934" s="80" t="s">
        <v>1006</v>
      </c>
      <c r="D3934" s="80" t="s">
        <v>6059</v>
      </c>
      <c r="E3934" s="110">
        <v>20.61</v>
      </c>
      <c r="F3934" s="80" t="s">
        <v>5992</v>
      </c>
    </row>
    <row r="3935" spans="1:6" ht="13.5" x14ac:dyDescent="0.25">
      <c r="A3935" s="80">
        <v>89728</v>
      </c>
      <c r="B3935" s="80" t="s">
        <v>9184</v>
      </c>
      <c r="C3935" s="80" t="s">
        <v>1006</v>
      </c>
      <c r="D3935" s="80" t="s">
        <v>6059</v>
      </c>
      <c r="E3935" s="110">
        <v>11.58</v>
      </c>
      <c r="F3935" s="80" t="s">
        <v>5992</v>
      </c>
    </row>
    <row r="3936" spans="1:6" ht="13.5" x14ac:dyDescent="0.25">
      <c r="A3936" s="80">
        <v>89729</v>
      </c>
      <c r="B3936" s="80" t="s">
        <v>13503</v>
      </c>
      <c r="C3936" s="80" t="s">
        <v>1006</v>
      </c>
      <c r="D3936" s="80" t="s">
        <v>6059</v>
      </c>
      <c r="E3936" s="110">
        <v>28</v>
      </c>
      <c r="F3936" s="80" t="s">
        <v>5992</v>
      </c>
    </row>
    <row r="3937" spans="1:6" ht="13.5" x14ac:dyDescent="0.25">
      <c r="A3937" s="80">
        <v>89730</v>
      </c>
      <c r="B3937" s="80" t="s">
        <v>9185</v>
      </c>
      <c r="C3937" s="80" t="s">
        <v>1006</v>
      </c>
      <c r="D3937" s="80" t="s">
        <v>6059</v>
      </c>
      <c r="E3937" s="110">
        <v>12.68</v>
      </c>
      <c r="F3937" s="80" t="s">
        <v>5992</v>
      </c>
    </row>
    <row r="3938" spans="1:6" ht="13.5" x14ac:dyDescent="0.25">
      <c r="A3938" s="80">
        <v>89731</v>
      </c>
      <c r="B3938" s="80" t="s">
        <v>9186</v>
      </c>
      <c r="C3938" s="80" t="s">
        <v>1006</v>
      </c>
      <c r="D3938" s="80" t="s">
        <v>6059</v>
      </c>
      <c r="E3938" s="110">
        <v>11.13</v>
      </c>
      <c r="F3938" s="80" t="s">
        <v>5992</v>
      </c>
    </row>
    <row r="3939" spans="1:6" ht="13.5" x14ac:dyDescent="0.25">
      <c r="A3939" s="80">
        <v>89732</v>
      </c>
      <c r="B3939" s="80" t="s">
        <v>9187</v>
      </c>
      <c r="C3939" s="80" t="s">
        <v>1006</v>
      </c>
      <c r="D3939" s="80" t="s">
        <v>6059</v>
      </c>
      <c r="E3939" s="110">
        <v>11.93</v>
      </c>
      <c r="F3939" s="80" t="s">
        <v>5992</v>
      </c>
    </row>
    <row r="3940" spans="1:6" ht="13.5" x14ac:dyDescent="0.25">
      <c r="A3940" s="80">
        <v>89733</v>
      </c>
      <c r="B3940" s="80" t="s">
        <v>9188</v>
      </c>
      <c r="C3940" s="80" t="s">
        <v>1006</v>
      </c>
      <c r="D3940" s="80" t="s">
        <v>6059</v>
      </c>
      <c r="E3940" s="110">
        <v>20.55</v>
      </c>
      <c r="F3940" s="80" t="s">
        <v>5992</v>
      </c>
    </row>
    <row r="3941" spans="1:6" ht="13.5" x14ac:dyDescent="0.25">
      <c r="A3941" s="80">
        <v>89734</v>
      </c>
      <c r="B3941" s="80" t="s">
        <v>13504</v>
      </c>
      <c r="C3941" s="80" t="s">
        <v>1006</v>
      </c>
      <c r="D3941" s="80" t="s">
        <v>6059</v>
      </c>
      <c r="E3941" s="110">
        <v>28</v>
      </c>
      <c r="F3941" s="80" t="s">
        <v>5992</v>
      </c>
    </row>
    <row r="3942" spans="1:6" ht="13.5" x14ac:dyDescent="0.25">
      <c r="A3942" s="80">
        <v>89735</v>
      </c>
      <c r="B3942" s="80" t="s">
        <v>9189</v>
      </c>
      <c r="C3942" s="80" t="s">
        <v>1006</v>
      </c>
      <c r="D3942" s="80" t="s">
        <v>6059</v>
      </c>
      <c r="E3942" s="110">
        <v>21.87</v>
      </c>
      <c r="F3942" s="80" t="s">
        <v>5992</v>
      </c>
    </row>
    <row r="3943" spans="1:6" ht="13.5" x14ac:dyDescent="0.25">
      <c r="A3943" s="80">
        <v>89736</v>
      </c>
      <c r="B3943" s="80" t="s">
        <v>13505</v>
      </c>
      <c r="C3943" s="80" t="s">
        <v>1006</v>
      </c>
      <c r="D3943" s="80" t="s">
        <v>6059</v>
      </c>
      <c r="E3943" s="110">
        <v>8.6999999999999993</v>
      </c>
      <c r="F3943" s="80" t="s">
        <v>5992</v>
      </c>
    </row>
    <row r="3944" spans="1:6" ht="13.5" x14ac:dyDescent="0.25">
      <c r="A3944" s="80">
        <v>89737</v>
      </c>
      <c r="B3944" s="80" t="s">
        <v>13506</v>
      </c>
      <c r="C3944" s="80" t="s">
        <v>1006</v>
      </c>
      <c r="D3944" s="80" t="s">
        <v>6059</v>
      </c>
      <c r="E3944" s="110">
        <v>15.63</v>
      </c>
      <c r="F3944" s="80" t="s">
        <v>5992</v>
      </c>
    </row>
    <row r="3945" spans="1:6" ht="13.5" x14ac:dyDescent="0.25">
      <c r="A3945" s="80">
        <v>89738</v>
      </c>
      <c r="B3945" s="80" t="s">
        <v>9190</v>
      </c>
      <c r="C3945" s="80" t="s">
        <v>1006</v>
      </c>
      <c r="D3945" s="80" t="s">
        <v>6059</v>
      </c>
      <c r="E3945" s="110">
        <v>14.78</v>
      </c>
      <c r="F3945" s="80" t="s">
        <v>5992</v>
      </c>
    </row>
    <row r="3946" spans="1:6" ht="13.5" x14ac:dyDescent="0.25">
      <c r="A3946" s="80">
        <v>89739</v>
      </c>
      <c r="B3946" s="80" t="s">
        <v>9191</v>
      </c>
      <c r="C3946" s="80" t="s">
        <v>1006</v>
      </c>
      <c r="D3946" s="80" t="s">
        <v>6059</v>
      </c>
      <c r="E3946" s="110">
        <v>21.18</v>
      </c>
      <c r="F3946" s="80" t="s">
        <v>5992</v>
      </c>
    </row>
    <row r="3947" spans="1:6" ht="13.5" x14ac:dyDescent="0.25">
      <c r="A3947" s="80">
        <v>89740</v>
      </c>
      <c r="B3947" s="80" t="s">
        <v>13507</v>
      </c>
      <c r="C3947" s="80" t="s">
        <v>1006</v>
      </c>
      <c r="D3947" s="80" t="s">
        <v>6059</v>
      </c>
      <c r="E3947" s="110">
        <v>8.33</v>
      </c>
      <c r="F3947" s="80" t="s">
        <v>5992</v>
      </c>
    </row>
    <row r="3948" spans="1:6" ht="13.5" x14ac:dyDescent="0.25">
      <c r="A3948" s="80">
        <v>89741</v>
      </c>
      <c r="B3948" s="80" t="s">
        <v>13508</v>
      </c>
      <c r="C3948" s="80" t="s">
        <v>1006</v>
      </c>
      <c r="D3948" s="80" t="s">
        <v>6059</v>
      </c>
      <c r="E3948" s="110">
        <v>19.41</v>
      </c>
      <c r="F3948" s="80" t="s">
        <v>5992</v>
      </c>
    </row>
    <row r="3949" spans="1:6" ht="13.5" x14ac:dyDescent="0.25">
      <c r="A3949" s="80">
        <v>89742</v>
      </c>
      <c r="B3949" s="80" t="s">
        <v>9192</v>
      </c>
      <c r="C3949" s="80" t="s">
        <v>1006</v>
      </c>
      <c r="D3949" s="80" t="s">
        <v>6059</v>
      </c>
      <c r="E3949" s="110">
        <v>36.36</v>
      </c>
      <c r="F3949" s="80" t="s">
        <v>5992</v>
      </c>
    </row>
    <row r="3950" spans="1:6" ht="13.5" x14ac:dyDescent="0.25">
      <c r="A3950" s="80">
        <v>89743</v>
      </c>
      <c r="B3950" s="80" t="s">
        <v>9193</v>
      </c>
      <c r="C3950" s="80" t="s">
        <v>1006</v>
      </c>
      <c r="D3950" s="80" t="s">
        <v>6059</v>
      </c>
      <c r="E3950" s="110">
        <v>52.74</v>
      </c>
      <c r="F3950" s="80" t="s">
        <v>5992</v>
      </c>
    </row>
    <row r="3951" spans="1:6" ht="13.5" x14ac:dyDescent="0.25">
      <c r="A3951" s="80">
        <v>89744</v>
      </c>
      <c r="B3951" s="80" t="s">
        <v>9194</v>
      </c>
      <c r="C3951" s="80" t="s">
        <v>1006</v>
      </c>
      <c r="D3951" s="80" t="s">
        <v>6059</v>
      </c>
      <c r="E3951" s="110">
        <v>25.86</v>
      </c>
      <c r="F3951" s="80" t="s">
        <v>5992</v>
      </c>
    </row>
    <row r="3952" spans="1:6" ht="13.5" x14ac:dyDescent="0.25">
      <c r="A3952" s="80">
        <v>89746</v>
      </c>
      <c r="B3952" s="80" t="s">
        <v>9195</v>
      </c>
      <c r="C3952" s="80" t="s">
        <v>1006</v>
      </c>
      <c r="D3952" s="80" t="s">
        <v>6059</v>
      </c>
      <c r="E3952" s="110">
        <v>25.79</v>
      </c>
      <c r="F3952" s="80" t="s">
        <v>5992</v>
      </c>
    </row>
    <row r="3953" spans="1:6" ht="13.5" x14ac:dyDescent="0.25">
      <c r="A3953" s="80">
        <v>89747</v>
      </c>
      <c r="B3953" s="80" t="s">
        <v>13509</v>
      </c>
      <c r="C3953" s="80" t="s">
        <v>1006</v>
      </c>
      <c r="D3953" s="80" t="s">
        <v>6059</v>
      </c>
      <c r="E3953" s="110">
        <v>12.72</v>
      </c>
      <c r="F3953" s="80" t="s">
        <v>5992</v>
      </c>
    </row>
    <row r="3954" spans="1:6" ht="13.5" x14ac:dyDescent="0.25">
      <c r="A3954" s="80">
        <v>89748</v>
      </c>
      <c r="B3954" s="80" t="s">
        <v>9196</v>
      </c>
      <c r="C3954" s="80" t="s">
        <v>1006</v>
      </c>
      <c r="D3954" s="80" t="s">
        <v>6059</v>
      </c>
      <c r="E3954" s="110">
        <v>43.62</v>
      </c>
      <c r="F3954" s="80" t="s">
        <v>5992</v>
      </c>
    </row>
    <row r="3955" spans="1:6" ht="13.5" x14ac:dyDescent="0.25">
      <c r="A3955" s="80">
        <v>89749</v>
      </c>
      <c r="B3955" s="80" t="s">
        <v>13510</v>
      </c>
      <c r="C3955" s="80" t="s">
        <v>1006</v>
      </c>
      <c r="D3955" s="80" t="s">
        <v>6059</v>
      </c>
      <c r="E3955" s="110">
        <v>14.78</v>
      </c>
      <c r="F3955" s="80" t="s">
        <v>5992</v>
      </c>
    </row>
    <row r="3956" spans="1:6" ht="13.5" x14ac:dyDescent="0.25">
      <c r="A3956" s="80">
        <v>89750</v>
      </c>
      <c r="B3956" s="80" t="s">
        <v>9197</v>
      </c>
      <c r="C3956" s="80" t="s">
        <v>1006</v>
      </c>
      <c r="D3956" s="80" t="s">
        <v>6059</v>
      </c>
      <c r="E3956" s="110">
        <v>75.13</v>
      </c>
      <c r="F3956" s="80" t="s">
        <v>5992</v>
      </c>
    </row>
    <row r="3957" spans="1:6" ht="13.5" x14ac:dyDescent="0.25">
      <c r="A3957" s="80">
        <v>89752</v>
      </c>
      <c r="B3957" s="80" t="s">
        <v>9198</v>
      </c>
      <c r="C3957" s="80" t="s">
        <v>1006</v>
      </c>
      <c r="D3957" s="80" t="s">
        <v>6059</v>
      </c>
      <c r="E3957" s="110">
        <v>6.45</v>
      </c>
      <c r="F3957" s="80" t="s">
        <v>5992</v>
      </c>
    </row>
    <row r="3958" spans="1:6" ht="13.5" x14ac:dyDescent="0.25">
      <c r="A3958" s="80">
        <v>89753</v>
      </c>
      <c r="B3958" s="80" t="s">
        <v>9199</v>
      </c>
      <c r="C3958" s="80" t="s">
        <v>1006</v>
      </c>
      <c r="D3958" s="80" t="s">
        <v>6059</v>
      </c>
      <c r="E3958" s="110">
        <v>9.5500000000000007</v>
      </c>
      <c r="F3958" s="80" t="s">
        <v>5992</v>
      </c>
    </row>
    <row r="3959" spans="1:6" ht="13.5" x14ac:dyDescent="0.25">
      <c r="A3959" s="80">
        <v>89754</v>
      </c>
      <c r="B3959" s="80" t="s">
        <v>9200</v>
      </c>
      <c r="C3959" s="80" t="s">
        <v>1006</v>
      </c>
      <c r="D3959" s="80" t="s">
        <v>6059</v>
      </c>
      <c r="E3959" s="110">
        <v>19.12</v>
      </c>
      <c r="F3959" s="80" t="s">
        <v>5992</v>
      </c>
    </row>
    <row r="3960" spans="1:6" ht="13.5" x14ac:dyDescent="0.25">
      <c r="A3960" s="80">
        <v>89755</v>
      </c>
      <c r="B3960" s="80" t="s">
        <v>13511</v>
      </c>
      <c r="C3960" s="80" t="s">
        <v>1006</v>
      </c>
      <c r="D3960" s="80" t="s">
        <v>6059</v>
      </c>
      <c r="E3960" s="110">
        <v>12.81</v>
      </c>
      <c r="F3960" s="80" t="s">
        <v>5992</v>
      </c>
    </row>
    <row r="3961" spans="1:6" ht="13.5" x14ac:dyDescent="0.25">
      <c r="A3961" s="80">
        <v>89756</v>
      </c>
      <c r="B3961" s="80" t="s">
        <v>13512</v>
      </c>
      <c r="C3961" s="80" t="s">
        <v>1006</v>
      </c>
      <c r="D3961" s="80" t="s">
        <v>6059</v>
      </c>
      <c r="E3961" s="110">
        <v>19.77</v>
      </c>
      <c r="F3961" s="80" t="s">
        <v>5992</v>
      </c>
    </row>
    <row r="3962" spans="1:6" ht="13.5" x14ac:dyDescent="0.25">
      <c r="A3962" s="80">
        <v>89757</v>
      </c>
      <c r="B3962" s="80" t="s">
        <v>13513</v>
      </c>
      <c r="C3962" s="80" t="s">
        <v>1006</v>
      </c>
      <c r="D3962" s="80" t="s">
        <v>6059</v>
      </c>
      <c r="E3962" s="110">
        <v>28.64</v>
      </c>
      <c r="F3962" s="80" t="s">
        <v>5992</v>
      </c>
    </row>
    <row r="3963" spans="1:6" ht="13.5" x14ac:dyDescent="0.25">
      <c r="A3963" s="80">
        <v>89758</v>
      </c>
      <c r="B3963" s="80" t="s">
        <v>13514</v>
      </c>
      <c r="C3963" s="80" t="s">
        <v>1006</v>
      </c>
      <c r="D3963" s="80" t="s">
        <v>6059</v>
      </c>
      <c r="E3963" s="110">
        <v>42.97</v>
      </c>
      <c r="F3963" s="80" t="s">
        <v>5992</v>
      </c>
    </row>
    <row r="3964" spans="1:6" ht="13.5" x14ac:dyDescent="0.25">
      <c r="A3964" s="80">
        <v>89759</v>
      </c>
      <c r="B3964" s="80" t="s">
        <v>13515</v>
      </c>
      <c r="C3964" s="80" t="s">
        <v>1006</v>
      </c>
      <c r="D3964" s="80" t="s">
        <v>6059</v>
      </c>
      <c r="E3964" s="110">
        <v>8.94</v>
      </c>
      <c r="F3964" s="80" t="s">
        <v>5992</v>
      </c>
    </row>
    <row r="3965" spans="1:6" ht="13.5" x14ac:dyDescent="0.25">
      <c r="A3965" s="80">
        <v>89760</v>
      </c>
      <c r="B3965" s="80" t="s">
        <v>13516</v>
      </c>
      <c r="C3965" s="80" t="s">
        <v>1006</v>
      </c>
      <c r="D3965" s="80" t="s">
        <v>6059</v>
      </c>
      <c r="E3965" s="110">
        <v>19.72</v>
      </c>
      <c r="F3965" s="80" t="s">
        <v>5992</v>
      </c>
    </row>
    <row r="3966" spans="1:6" ht="13.5" x14ac:dyDescent="0.25">
      <c r="A3966" s="80">
        <v>89761</v>
      </c>
      <c r="B3966" s="80" t="s">
        <v>13517</v>
      </c>
      <c r="C3966" s="80" t="s">
        <v>1006</v>
      </c>
      <c r="D3966" s="80" t="s">
        <v>6059</v>
      </c>
      <c r="E3966" s="110">
        <v>30.13</v>
      </c>
      <c r="F3966" s="80" t="s">
        <v>5992</v>
      </c>
    </row>
    <row r="3967" spans="1:6" ht="13.5" x14ac:dyDescent="0.25">
      <c r="A3967" s="80">
        <v>89762</v>
      </c>
      <c r="B3967" s="80" t="s">
        <v>13518</v>
      </c>
      <c r="C3967" s="80" t="s">
        <v>1006</v>
      </c>
      <c r="D3967" s="80" t="s">
        <v>6059</v>
      </c>
      <c r="E3967" s="110">
        <v>41.29</v>
      </c>
      <c r="F3967" s="80" t="s">
        <v>5992</v>
      </c>
    </row>
    <row r="3968" spans="1:6" ht="13.5" x14ac:dyDescent="0.25">
      <c r="A3968" s="80">
        <v>89763</v>
      </c>
      <c r="B3968" s="80" t="s">
        <v>13519</v>
      </c>
      <c r="C3968" s="80" t="s">
        <v>1006</v>
      </c>
      <c r="D3968" s="80" t="s">
        <v>6059</v>
      </c>
      <c r="E3968" s="110">
        <v>151.52000000000001</v>
      </c>
      <c r="F3968" s="80" t="s">
        <v>5992</v>
      </c>
    </row>
    <row r="3969" spans="1:6" ht="13.5" x14ac:dyDescent="0.25">
      <c r="A3969" s="80">
        <v>89764</v>
      </c>
      <c r="B3969" s="80" t="s">
        <v>13520</v>
      </c>
      <c r="C3969" s="80" t="s">
        <v>1006</v>
      </c>
      <c r="D3969" s="80" t="s">
        <v>6059</v>
      </c>
      <c r="E3969" s="110">
        <v>31.53</v>
      </c>
      <c r="F3969" s="80" t="s">
        <v>5992</v>
      </c>
    </row>
    <row r="3970" spans="1:6" ht="13.5" x14ac:dyDescent="0.25">
      <c r="A3970" s="80">
        <v>89765</v>
      </c>
      <c r="B3970" s="80" t="s">
        <v>13521</v>
      </c>
      <c r="C3970" s="80" t="s">
        <v>1006</v>
      </c>
      <c r="D3970" s="80" t="s">
        <v>6059</v>
      </c>
      <c r="E3970" s="110">
        <v>16.25</v>
      </c>
      <c r="F3970" s="80" t="s">
        <v>5992</v>
      </c>
    </row>
    <row r="3971" spans="1:6" ht="13.5" x14ac:dyDescent="0.25">
      <c r="A3971" s="80">
        <v>89767</v>
      </c>
      <c r="B3971" s="80" t="s">
        <v>13522</v>
      </c>
      <c r="C3971" s="80" t="s">
        <v>1006</v>
      </c>
      <c r="D3971" s="80" t="s">
        <v>6059</v>
      </c>
      <c r="E3971" s="110">
        <v>22.08</v>
      </c>
      <c r="F3971" s="80" t="s">
        <v>5992</v>
      </c>
    </row>
    <row r="3972" spans="1:6" ht="13.5" x14ac:dyDescent="0.25">
      <c r="A3972" s="80">
        <v>89768</v>
      </c>
      <c r="B3972" s="80" t="s">
        <v>13523</v>
      </c>
      <c r="C3972" s="80" t="s">
        <v>1006</v>
      </c>
      <c r="D3972" s="80" t="s">
        <v>6059</v>
      </c>
      <c r="E3972" s="110">
        <v>23.29</v>
      </c>
      <c r="F3972" s="80" t="s">
        <v>5992</v>
      </c>
    </row>
    <row r="3973" spans="1:6" ht="13.5" x14ac:dyDescent="0.25">
      <c r="A3973" s="80">
        <v>89769</v>
      </c>
      <c r="B3973" s="80" t="s">
        <v>13524</v>
      </c>
      <c r="C3973" s="80" t="s">
        <v>1006</v>
      </c>
      <c r="D3973" s="80" t="s">
        <v>6059</v>
      </c>
      <c r="E3973" s="110">
        <v>49.22</v>
      </c>
      <c r="F3973" s="80" t="s">
        <v>5992</v>
      </c>
    </row>
    <row r="3974" spans="1:6" ht="13.5" x14ac:dyDescent="0.25">
      <c r="A3974" s="80">
        <v>89772</v>
      </c>
      <c r="B3974" s="80" t="s">
        <v>13525</v>
      </c>
      <c r="C3974" s="80" t="s">
        <v>1005</v>
      </c>
      <c r="D3974" s="80" t="s">
        <v>6059</v>
      </c>
      <c r="E3974" s="110">
        <v>73.94</v>
      </c>
      <c r="F3974" s="80" t="s">
        <v>5992</v>
      </c>
    </row>
    <row r="3975" spans="1:6" ht="13.5" x14ac:dyDescent="0.25">
      <c r="A3975" s="80">
        <v>89774</v>
      </c>
      <c r="B3975" s="80" t="s">
        <v>9201</v>
      </c>
      <c r="C3975" s="80" t="s">
        <v>1006</v>
      </c>
      <c r="D3975" s="80" t="s">
        <v>6059</v>
      </c>
      <c r="E3975" s="110">
        <v>16.170000000000002</v>
      </c>
      <c r="F3975" s="80" t="s">
        <v>5992</v>
      </c>
    </row>
    <row r="3976" spans="1:6" ht="13.5" x14ac:dyDescent="0.25">
      <c r="A3976" s="80">
        <v>89776</v>
      </c>
      <c r="B3976" s="80" t="s">
        <v>9202</v>
      </c>
      <c r="C3976" s="80" t="s">
        <v>1006</v>
      </c>
      <c r="D3976" s="80" t="s">
        <v>6059</v>
      </c>
      <c r="E3976" s="110">
        <v>23.56</v>
      </c>
      <c r="F3976" s="80" t="s">
        <v>5992</v>
      </c>
    </row>
    <row r="3977" spans="1:6" ht="13.5" x14ac:dyDescent="0.25">
      <c r="A3977" s="80">
        <v>89777</v>
      </c>
      <c r="B3977" s="80" t="s">
        <v>13526</v>
      </c>
      <c r="C3977" s="80" t="s">
        <v>1006</v>
      </c>
      <c r="D3977" s="80" t="s">
        <v>6059</v>
      </c>
      <c r="E3977" s="110">
        <v>24.7</v>
      </c>
      <c r="F3977" s="80" t="s">
        <v>5992</v>
      </c>
    </row>
    <row r="3978" spans="1:6" ht="13.5" x14ac:dyDescent="0.25">
      <c r="A3978" s="80">
        <v>89778</v>
      </c>
      <c r="B3978" s="80" t="s">
        <v>9203</v>
      </c>
      <c r="C3978" s="80" t="s">
        <v>1006</v>
      </c>
      <c r="D3978" s="80" t="s">
        <v>6059</v>
      </c>
      <c r="E3978" s="110">
        <v>20</v>
      </c>
      <c r="F3978" s="80" t="s">
        <v>5992</v>
      </c>
    </row>
    <row r="3979" spans="1:6" ht="13.5" x14ac:dyDescent="0.25">
      <c r="A3979" s="80">
        <v>89779</v>
      </c>
      <c r="B3979" s="80" t="s">
        <v>9204</v>
      </c>
      <c r="C3979" s="80" t="s">
        <v>1006</v>
      </c>
      <c r="D3979" s="80" t="s">
        <v>6059</v>
      </c>
      <c r="E3979" s="110">
        <v>33.69</v>
      </c>
      <c r="F3979" s="80" t="s">
        <v>5992</v>
      </c>
    </row>
    <row r="3980" spans="1:6" ht="13.5" x14ac:dyDescent="0.25">
      <c r="A3980" s="80">
        <v>89780</v>
      </c>
      <c r="B3980" s="80" t="s">
        <v>13527</v>
      </c>
      <c r="C3980" s="80" t="s">
        <v>1006</v>
      </c>
      <c r="D3980" s="80" t="s">
        <v>6059</v>
      </c>
      <c r="E3980" s="110">
        <v>24.7</v>
      </c>
      <c r="F3980" s="80" t="s">
        <v>5992</v>
      </c>
    </row>
    <row r="3981" spans="1:6" ht="13.5" x14ac:dyDescent="0.25">
      <c r="A3981" s="80">
        <v>89781</v>
      </c>
      <c r="B3981" s="80" t="s">
        <v>13528</v>
      </c>
      <c r="C3981" s="80" t="s">
        <v>1006</v>
      </c>
      <c r="D3981" s="80" t="s">
        <v>6059</v>
      </c>
      <c r="E3981" s="110">
        <v>36.08</v>
      </c>
      <c r="F3981" s="80" t="s">
        <v>5992</v>
      </c>
    </row>
    <row r="3982" spans="1:6" ht="13.5" x14ac:dyDescent="0.25">
      <c r="A3982" s="80">
        <v>89782</v>
      </c>
      <c r="B3982" s="80" t="s">
        <v>9205</v>
      </c>
      <c r="C3982" s="80" t="s">
        <v>1006</v>
      </c>
      <c r="D3982" s="80" t="s">
        <v>6059</v>
      </c>
      <c r="E3982" s="110">
        <v>12.45</v>
      </c>
      <c r="F3982" s="80" t="s">
        <v>5992</v>
      </c>
    </row>
    <row r="3983" spans="1:6" ht="13.5" x14ac:dyDescent="0.25">
      <c r="A3983" s="80">
        <v>89783</v>
      </c>
      <c r="B3983" s="80" t="s">
        <v>9206</v>
      </c>
      <c r="C3983" s="80" t="s">
        <v>1006</v>
      </c>
      <c r="D3983" s="80" t="s">
        <v>6059</v>
      </c>
      <c r="E3983" s="110">
        <v>12.8</v>
      </c>
      <c r="F3983" s="80" t="s">
        <v>5992</v>
      </c>
    </row>
    <row r="3984" spans="1:6" ht="13.5" x14ac:dyDescent="0.25">
      <c r="A3984" s="80">
        <v>89784</v>
      </c>
      <c r="B3984" s="80" t="s">
        <v>9207</v>
      </c>
      <c r="C3984" s="80" t="s">
        <v>1006</v>
      </c>
      <c r="D3984" s="80" t="s">
        <v>6059</v>
      </c>
      <c r="E3984" s="110">
        <v>21.25</v>
      </c>
      <c r="F3984" s="80" t="s">
        <v>5992</v>
      </c>
    </row>
    <row r="3985" spans="1:6" ht="13.5" x14ac:dyDescent="0.25">
      <c r="A3985" s="80">
        <v>89785</v>
      </c>
      <c r="B3985" s="80" t="s">
        <v>9208</v>
      </c>
      <c r="C3985" s="80" t="s">
        <v>1006</v>
      </c>
      <c r="D3985" s="80" t="s">
        <v>6059</v>
      </c>
      <c r="E3985" s="110">
        <v>23.52</v>
      </c>
      <c r="F3985" s="80" t="s">
        <v>5992</v>
      </c>
    </row>
    <row r="3986" spans="1:6" ht="13.5" x14ac:dyDescent="0.25">
      <c r="A3986" s="80">
        <v>89786</v>
      </c>
      <c r="B3986" s="80" t="s">
        <v>9209</v>
      </c>
      <c r="C3986" s="80" t="s">
        <v>1006</v>
      </c>
      <c r="D3986" s="80" t="s">
        <v>6059</v>
      </c>
      <c r="E3986" s="110">
        <v>36.14</v>
      </c>
      <c r="F3986" s="80" t="s">
        <v>5992</v>
      </c>
    </row>
    <row r="3987" spans="1:6" ht="13.5" x14ac:dyDescent="0.25">
      <c r="A3987" s="80">
        <v>89787</v>
      </c>
      <c r="B3987" s="80" t="s">
        <v>13529</v>
      </c>
      <c r="C3987" s="80" t="s">
        <v>1006</v>
      </c>
      <c r="D3987" s="80" t="s">
        <v>6059</v>
      </c>
      <c r="E3987" s="110">
        <v>36.08</v>
      </c>
      <c r="F3987" s="80" t="s">
        <v>5992</v>
      </c>
    </row>
    <row r="3988" spans="1:6" ht="13.5" x14ac:dyDescent="0.25">
      <c r="A3988" s="80">
        <v>89788</v>
      </c>
      <c r="B3988" s="80" t="s">
        <v>13530</v>
      </c>
      <c r="C3988" s="80" t="s">
        <v>1006</v>
      </c>
      <c r="D3988" s="80" t="s">
        <v>6059</v>
      </c>
      <c r="E3988" s="110">
        <v>68.5</v>
      </c>
      <c r="F3988" s="80" t="s">
        <v>5992</v>
      </c>
    </row>
    <row r="3989" spans="1:6" ht="13.5" x14ac:dyDescent="0.25">
      <c r="A3989" s="80">
        <v>89789</v>
      </c>
      <c r="B3989" s="80" t="s">
        <v>13531</v>
      </c>
      <c r="C3989" s="80" t="s">
        <v>1006</v>
      </c>
      <c r="D3989" s="80" t="s">
        <v>6059</v>
      </c>
      <c r="E3989" s="110">
        <v>69.53</v>
      </c>
      <c r="F3989" s="80" t="s">
        <v>5992</v>
      </c>
    </row>
    <row r="3990" spans="1:6" ht="13.5" x14ac:dyDescent="0.25">
      <c r="A3990" s="80">
        <v>89790</v>
      </c>
      <c r="B3990" s="80" t="s">
        <v>13532</v>
      </c>
      <c r="C3990" s="80" t="s">
        <v>1006</v>
      </c>
      <c r="D3990" s="80" t="s">
        <v>6059</v>
      </c>
      <c r="E3990" s="110">
        <v>163.96</v>
      </c>
      <c r="F3990" s="80" t="s">
        <v>5992</v>
      </c>
    </row>
    <row r="3991" spans="1:6" ht="13.5" x14ac:dyDescent="0.25">
      <c r="A3991" s="80">
        <v>89791</v>
      </c>
      <c r="B3991" s="80" t="s">
        <v>13533</v>
      </c>
      <c r="C3991" s="80" t="s">
        <v>1006</v>
      </c>
      <c r="D3991" s="80" t="s">
        <v>6059</v>
      </c>
      <c r="E3991" s="110">
        <v>167.73</v>
      </c>
      <c r="F3991" s="80" t="s">
        <v>5992</v>
      </c>
    </row>
    <row r="3992" spans="1:6" ht="13.5" x14ac:dyDescent="0.25">
      <c r="A3992" s="80">
        <v>89792</v>
      </c>
      <c r="B3992" s="80" t="s">
        <v>13534</v>
      </c>
      <c r="C3992" s="80" t="s">
        <v>1006</v>
      </c>
      <c r="D3992" s="80" t="s">
        <v>6059</v>
      </c>
      <c r="E3992" s="110">
        <v>195.11</v>
      </c>
      <c r="F3992" s="80" t="s">
        <v>5992</v>
      </c>
    </row>
    <row r="3993" spans="1:6" ht="13.5" x14ac:dyDescent="0.25">
      <c r="A3993" s="80">
        <v>89793</v>
      </c>
      <c r="B3993" s="80" t="s">
        <v>13535</v>
      </c>
      <c r="C3993" s="80" t="s">
        <v>1006</v>
      </c>
      <c r="D3993" s="80" t="s">
        <v>6059</v>
      </c>
      <c r="E3993" s="110">
        <v>200.19</v>
      </c>
      <c r="F3993" s="80" t="s">
        <v>5992</v>
      </c>
    </row>
    <row r="3994" spans="1:6" ht="13.5" x14ac:dyDescent="0.25">
      <c r="A3994" s="80">
        <v>89794</v>
      </c>
      <c r="B3994" s="80" t="s">
        <v>13536</v>
      </c>
      <c r="C3994" s="80" t="s">
        <v>1006</v>
      </c>
      <c r="D3994" s="80" t="s">
        <v>6059</v>
      </c>
      <c r="E3994" s="110">
        <v>17.53</v>
      </c>
      <c r="F3994" s="80" t="s">
        <v>5992</v>
      </c>
    </row>
    <row r="3995" spans="1:6" ht="13.5" x14ac:dyDescent="0.25">
      <c r="A3995" s="80">
        <v>89795</v>
      </c>
      <c r="B3995" s="80" t="s">
        <v>9210</v>
      </c>
      <c r="C3995" s="80" t="s">
        <v>1006</v>
      </c>
      <c r="D3995" s="80" t="s">
        <v>6059</v>
      </c>
      <c r="E3995" s="110">
        <v>39.270000000000003</v>
      </c>
      <c r="F3995" s="80" t="s">
        <v>5992</v>
      </c>
    </row>
    <row r="3996" spans="1:6" ht="13.5" x14ac:dyDescent="0.25">
      <c r="A3996" s="80">
        <v>89796</v>
      </c>
      <c r="B3996" s="80" t="s">
        <v>9211</v>
      </c>
      <c r="C3996" s="80" t="s">
        <v>1006</v>
      </c>
      <c r="D3996" s="80" t="s">
        <v>6059</v>
      </c>
      <c r="E3996" s="110">
        <v>43.86</v>
      </c>
      <c r="F3996" s="80" t="s">
        <v>5992</v>
      </c>
    </row>
    <row r="3997" spans="1:6" ht="13.5" x14ac:dyDescent="0.25">
      <c r="A3997" s="80">
        <v>89797</v>
      </c>
      <c r="B3997" s="80" t="s">
        <v>9212</v>
      </c>
      <c r="C3997" s="80" t="s">
        <v>1006</v>
      </c>
      <c r="D3997" s="80" t="s">
        <v>6059</v>
      </c>
      <c r="E3997" s="110">
        <v>51.2</v>
      </c>
      <c r="F3997" s="80" t="s">
        <v>5992</v>
      </c>
    </row>
    <row r="3998" spans="1:6" ht="13.5" x14ac:dyDescent="0.25">
      <c r="A3998" s="80">
        <v>89801</v>
      </c>
      <c r="B3998" s="80" t="s">
        <v>9213</v>
      </c>
      <c r="C3998" s="80" t="s">
        <v>1006</v>
      </c>
      <c r="D3998" s="80" t="s">
        <v>6059</v>
      </c>
      <c r="E3998" s="110">
        <v>7.42</v>
      </c>
      <c r="F3998" s="80" t="s">
        <v>5992</v>
      </c>
    </row>
    <row r="3999" spans="1:6" ht="13.5" x14ac:dyDescent="0.25">
      <c r="A3999" s="80">
        <v>89802</v>
      </c>
      <c r="B3999" s="80" t="s">
        <v>9214</v>
      </c>
      <c r="C3999" s="80" t="s">
        <v>1006</v>
      </c>
      <c r="D3999" s="80" t="s">
        <v>6059</v>
      </c>
      <c r="E3999" s="110">
        <v>8.2200000000000006</v>
      </c>
      <c r="F3999" s="80" t="s">
        <v>5992</v>
      </c>
    </row>
    <row r="4000" spans="1:6" ht="13.5" x14ac:dyDescent="0.25">
      <c r="A4000" s="80">
        <v>89803</v>
      </c>
      <c r="B4000" s="80" t="s">
        <v>9215</v>
      </c>
      <c r="C4000" s="80" t="s">
        <v>1006</v>
      </c>
      <c r="D4000" s="80" t="s">
        <v>6059</v>
      </c>
      <c r="E4000" s="110">
        <v>16.84</v>
      </c>
      <c r="F4000" s="80" t="s">
        <v>5992</v>
      </c>
    </row>
    <row r="4001" spans="1:6" ht="13.5" x14ac:dyDescent="0.25">
      <c r="A4001" s="80">
        <v>89804</v>
      </c>
      <c r="B4001" s="80" t="s">
        <v>9216</v>
      </c>
      <c r="C4001" s="80" t="s">
        <v>1006</v>
      </c>
      <c r="D4001" s="80" t="s">
        <v>6059</v>
      </c>
      <c r="E4001" s="110">
        <v>18.16</v>
      </c>
      <c r="F4001" s="80" t="s">
        <v>5992</v>
      </c>
    </row>
    <row r="4002" spans="1:6" ht="13.5" x14ac:dyDescent="0.25">
      <c r="A4002" s="80">
        <v>89805</v>
      </c>
      <c r="B4002" s="80" t="s">
        <v>9217</v>
      </c>
      <c r="C4002" s="80" t="s">
        <v>1006</v>
      </c>
      <c r="D4002" s="80" t="s">
        <v>6059</v>
      </c>
      <c r="E4002" s="110">
        <v>15.5</v>
      </c>
      <c r="F4002" s="80" t="s">
        <v>5992</v>
      </c>
    </row>
    <row r="4003" spans="1:6" ht="13.5" x14ac:dyDescent="0.25">
      <c r="A4003" s="80">
        <v>89806</v>
      </c>
      <c r="B4003" s="80" t="s">
        <v>9218</v>
      </c>
      <c r="C4003" s="80" t="s">
        <v>1006</v>
      </c>
      <c r="D4003" s="80" t="s">
        <v>6059</v>
      </c>
      <c r="E4003" s="110">
        <v>16.64</v>
      </c>
      <c r="F4003" s="80" t="s">
        <v>5992</v>
      </c>
    </row>
    <row r="4004" spans="1:6" ht="13.5" x14ac:dyDescent="0.25">
      <c r="A4004" s="80">
        <v>89807</v>
      </c>
      <c r="B4004" s="80" t="s">
        <v>9219</v>
      </c>
      <c r="C4004" s="80" t="s">
        <v>1006</v>
      </c>
      <c r="D4004" s="80" t="s">
        <v>6059</v>
      </c>
      <c r="E4004" s="110">
        <v>31.82</v>
      </c>
      <c r="F4004" s="80" t="s">
        <v>5992</v>
      </c>
    </row>
    <row r="4005" spans="1:6" ht="13.5" x14ac:dyDescent="0.25">
      <c r="A4005" s="80">
        <v>89808</v>
      </c>
      <c r="B4005" s="80" t="s">
        <v>9220</v>
      </c>
      <c r="C4005" s="80" t="s">
        <v>1006</v>
      </c>
      <c r="D4005" s="80" t="s">
        <v>6059</v>
      </c>
      <c r="E4005" s="110">
        <v>48.2</v>
      </c>
      <c r="F4005" s="80" t="s">
        <v>5992</v>
      </c>
    </row>
    <row r="4006" spans="1:6" ht="13.5" x14ac:dyDescent="0.25">
      <c r="A4006" s="80">
        <v>89809</v>
      </c>
      <c r="B4006" s="80" t="s">
        <v>9221</v>
      </c>
      <c r="C4006" s="80" t="s">
        <v>1006</v>
      </c>
      <c r="D4006" s="80" t="s">
        <v>6059</v>
      </c>
      <c r="E4006" s="110">
        <v>20.5</v>
      </c>
      <c r="F4006" s="80" t="s">
        <v>5992</v>
      </c>
    </row>
    <row r="4007" spans="1:6" ht="13.5" x14ac:dyDescent="0.25">
      <c r="A4007" s="80">
        <v>89810</v>
      </c>
      <c r="B4007" s="80" t="s">
        <v>9222</v>
      </c>
      <c r="C4007" s="80" t="s">
        <v>1006</v>
      </c>
      <c r="D4007" s="80" t="s">
        <v>6059</v>
      </c>
      <c r="E4007" s="110">
        <v>20.43</v>
      </c>
      <c r="F4007" s="80" t="s">
        <v>5992</v>
      </c>
    </row>
    <row r="4008" spans="1:6" ht="13.5" x14ac:dyDescent="0.25">
      <c r="A4008" s="80">
        <v>89811</v>
      </c>
      <c r="B4008" s="80" t="s">
        <v>9223</v>
      </c>
      <c r="C4008" s="80" t="s">
        <v>1006</v>
      </c>
      <c r="D4008" s="80" t="s">
        <v>6059</v>
      </c>
      <c r="E4008" s="110">
        <v>38.26</v>
      </c>
      <c r="F4008" s="80" t="s">
        <v>5992</v>
      </c>
    </row>
    <row r="4009" spans="1:6" ht="13.5" x14ac:dyDescent="0.25">
      <c r="A4009" s="80">
        <v>89812</v>
      </c>
      <c r="B4009" s="80" t="s">
        <v>9224</v>
      </c>
      <c r="C4009" s="80" t="s">
        <v>1006</v>
      </c>
      <c r="D4009" s="80" t="s">
        <v>6059</v>
      </c>
      <c r="E4009" s="110">
        <v>69.77</v>
      </c>
      <c r="F4009" s="80" t="s">
        <v>5992</v>
      </c>
    </row>
    <row r="4010" spans="1:6" ht="13.5" x14ac:dyDescent="0.25">
      <c r="A4010" s="80">
        <v>89813</v>
      </c>
      <c r="B4010" s="80" t="s">
        <v>9225</v>
      </c>
      <c r="C4010" s="80" t="s">
        <v>1006</v>
      </c>
      <c r="D4010" s="80" t="s">
        <v>6059</v>
      </c>
      <c r="E4010" s="110">
        <v>7.49</v>
      </c>
      <c r="F4010" s="80" t="s">
        <v>5992</v>
      </c>
    </row>
    <row r="4011" spans="1:6" ht="13.5" x14ac:dyDescent="0.25">
      <c r="A4011" s="80">
        <v>89814</v>
      </c>
      <c r="B4011" s="80" t="s">
        <v>9226</v>
      </c>
      <c r="C4011" s="80" t="s">
        <v>1006</v>
      </c>
      <c r="D4011" s="80" t="s">
        <v>6059</v>
      </c>
      <c r="E4011" s="110">
        <v>17.059999999999999</v>
      </c>
      <c r="F4011" s="80" t="s">
        <v>5992</v>
      </c>
    </row>
    <row r="4012" spans="1:6" ht="13.5" x14ac:dyDescent="0.25">
      <c r="A4012" s="80">
        <v>89815</v>
      </c>
      <c r="B4012" s="80" t="s">
        <v>13537</v>
      </c>
      <c r="C4012" s="80" t="s">
        <v>1006</v>
      </c>
      <c r="D4012" s="80" t="s">
        <v>6059</v>
      </c>
      <c r="E4012" s="110">
        <v>27.94</v>
      </c>
      <c r="F4012" s="80" t="s">
        <v>5992</v>
      </c>
    </row>
    <row r="4013" spans="1:6" ht="13.5" x14ac:dyDescent="0.25">
      <c r="A4013" s="80">
        <v>89816</v>
      </c>
      <c r="B4013" s="80" t="s">
        <v>13538</v>
      </c>
      <c r="C4013" s="80" t="s">
        <v>1006</v>
      </c>
      <c r="D4013" s="80" t="s">
        <v>6059</v>
      </c>
      <c r="E4013" s="110">
        <v>39.1</v>
      </c>
      <c r="F4013" s="80" t="s">
        <v>5992</v>
      </c>
    </row>
    <row r="4014" spans="1:6" ht="13.5" x14ac:dyDescent="0.25">
      <c r="A4014" s="80">
        <v>89817</v>
      </c>
      <c r="B4014" s="80" t="s">
        <v>9227</v>
      </c>
      <c r="C4014" s="80" t="s">
        <v>1006</v>
      </c>
      <c r="D4014" s="80" t="s">
        <v>6059</v>
      </c>
      <c r="E4014" s="110">
        <v>13.29</v>
      </c>
      <c r="F4014" s="80" t="s">
        <v>5992</v>
      </c>
    </row>
    <row r="4015" spans="1:6" ht="13.5" x14ac:dyDescent="0.25">
      <c r="A4015" s="80">
        <v>89818</v>
      </c>
      <c r="B4015" s="80" t="s">
        <v>13539</v>
      </c>
      <c r="C4015" s="80" t="s">
        <v>1006</v>
      </c>
      <c r="D4015" s="80" t="s">
        <v>6059</v>
      </c>
      <c r="E4015" s="110">
        <v>149.38999999999999</v>
      </c>
      <c r="F4015" s="80" t="s">
        <v>5992</v>
      </c>
    </row>
    <row r="4016" spans="1:6" ht="13.5" x14ac:dyDescent="0.25">
      <c r="A4016" s="80">
        <v>89819</v>
      </c>
      <c r="B4016" s="80" t="s">
        <v>9228</v>
      </c>
      <c r="C4016" s="80" t="s">
        <v>1006</v>
      </c>
      <c r="D4016" s="80" t="s">
        <v>6059</v>
      </c>
      <c r="E4016" s="110">
        <v>20.68</v>
      </c>
      <c r="F4016" s="80" t="s">
        <v>5992</v>
      </c>
    </row>
    <row r="4017" spans="1:6" ht="13.5" x14ac:dyDescent="0.25">
      <c r="A4017" s="80">
        <v>89821</v>
      </c>
      <c r="B4017" s="80" t="s">
        <v>9229</v>
      </c>
      <c r="C4017" s="80" t="s">
        <v>1006</v>
      </c>
      <c r="D4017" s="80" t="s">
        <v>6059</v>
      </c>
      <c r="E4017" s="110">
        <v>16.29</v>
      </c>
      <c r="F4017" s="80" t="s">
        <v>5992</v>
      </c>
    </row>
    <row r="4018" spans="1:6" ht="13.5" x14ac:dyDescent="0.25">
      <c r="A4018" s="80">
        <v>89822</v>
      </c>
      <c r="B4018" s="80" t="s">
        <v>13540</v>
      </c>
      <c r="C4018" s="80" t="s">
        <v>1006</v>
      </c>
      <c r="D4018" s="80" t="s">
        <v>6059</v>
      </c>
      <c r="E4018" s="110">
        <v>22.76</v>
      </c>
      <c r="F4018" s="80" t="s">
        <v>5992</v>
      </c>
    </row>
    <row r="4019" spans="1:6" ht="13.5" x14ac:dyDescent="0.25">
      <c r="A4019" s="80">
        <v>89823</v>
      </c>
      <c r="B4019" s="80" t="s">
        <v>9230</v>
      </c>
      <c r="C4019" s="80" t="s">
        <v>1006</v>
      </c>
      <c r="D4019" s="80" t="s">
        <v>6059</v>
      </c>
      <c r="E4019" s="110">
        <v>29.98</v>
      </c>
      <c r="F4019" s="80" t="s">
        <v>5992</v>
      </c>
    </row>
    <row r="4020" spans="1:6" ht="13.5" x14ac:dyDescent="0.25">
      <c r="A4020" s="80">
        <v>89824</v>
      </c>
      <c r="B4020" s="80" t="s">
        <v>13541</v>
      </c>
      <c r="C4020" s="80" t="s">
        <v>1006</v>
      </c>
      <c r="D4020" s="80" t="s">
        <v>6059</v>
      </c>
      <c r="E4020" s="110">
        <v>37.590000000000003</v>
      </c>
      <c r="F4020" s="80" t="s">
        <v>5992</v>
      </c>
    </row>
    <row r="4021" spans="1:6" ht="13.5" x14ac:dyDescent="0.25">
      <c r="A4021" s="80">
        <v>89825</v>
      </c>
      <c r="B4021" s="80" t="s">
        <v>9231</v>
      </c>
      <c r="C4021" s="80" t="s">
        <v>1006</v>
      </c>
      <c r="D4021" s="80" t="s">
        <v>6059</v>
      </c>
      <c r="E4021" s="110">
        <v>16.72</v>
      </c>
      <c r="F4021" s="80" t="s">
        <v>5992</v>
      </c>
    </row>
    <row r="4022" spans="1:6" ht="13.5" x14ac:dyDescent="0.25">
      <c r="A4022" s="80">
        <v>89826</v>
      </c>
      <c r="B4022" s="80" t="s">
        <v>13542</v>
      </c>
      <c r="C4022" s="80" t="s">
        <v>1006</v>
      </c>
      <c r="D4022" s="80" t="s">
        <v>6059</v>
      </c>
      <c r="E4022" s="110">
        <v>152.35</v>
      </c>
      <c r="F4022" s="80" t="s">
        <v>5992</v>
      </c>
    </row>
    <row r="4023" spans="1:6" ht="13.5" x14ac:dyDescent="0.25">
      <c r="A4023" s="80">
        <v>89827</v>
      </c>
      <c r="B4023" s="80" t="s">
        <v>9232</v>
      </c>
      <c r="C4023" s="80" t="s">
        <v>1006</v>
      </c>
      <c r="D4023" s="80" t="s">
        <v>6059</v>
      </c>
      <c r="E4023" s="110">
        <v>18.989999999999998</v>
      </c>
      <c r="F4023" s="80" t="s">
        <v>5992</v>
      </c>
    </row>
    <row r="4024" spans="1:6" ht="13.5" x14ac:dyDescent="0.25">
      <c r="A4024" s="80">
        <v>89828</v>
      </c>
      <c r="B4024" s="80" t="s">
        <v>13543</v>
      </c>
      <c r="C4024" s="80" t="s">
        <v>1006</v>
      </c>
      <c r="D4024" s="80" t="s">
        <v>6059</v>
      </c>
      <c r="E4024" s="110">
        <v>55.88</v>
      </c>
      <c r="F4024" s="80" t="s">
        <v>5992</v>
      </c>
    </row>
    <row r="4025" spans="1:6" ht="13.5" x14ac:dyDescent="0.25">
      <c r="A4025" s="80">
        <v>89829</v>
      </c>
      <c r="B4025" s="80" t="s">
        <v>9233</v>
      </c>
      <c r="C4025" s="80" t="s">
        <v>1006</v>
      </c>
      <c r="D4025" s="80" t="s">
        <v>6059</v>
      </c>
      <c r="E4025" s="110">
        <v>30.37</v>
      </c>
      <c r="F4025" s="80" t="s">
        <v>5992</v>
      </c>
    </row>
    <row r="4026" spans="1:6" ht="13.5" x14ac:dyDescent="0.25">
      <c r="A4026" s="80">
        <v>89830</v>
      </c>
      <c r="B4026" s="80" t="s">
        <v>9234</v>
      </c>
      <c r="C4026" s="80" t="s">
        <v>1006</v>
      </c>
      <c r="D4026" s="80" t="s">
        <v>6059</v>
      </c>
      <c r="E4026" s="110">
        <v>33.5</v>
      </c>
      <c r="F4026" s="80" t="s">
        <v>5992</v>
      </c>
    </row>
    <row r="4027" spans="1:6" ht="13.5" x14ac:dyDescent="0.25">
      <c r="A4027" s="80">
        <v>89831</v>
      </c>
      <c r="B4027" s="80" t="s">
        <v>13544</v>
      </c>
      <c r="C4027" s="80" t="s">
        <v>1006</v>
      </c>
      <c r="D4027" s="80" t="s">
        <v>6059</v>
      </c>
      <c r="E4027" s="110">
        <v>181.78</v>
      </c>
      <c r="F4027" s="80" t="s">
        <v>5992</v>
      </c>
    </row>
    <row r="4028" spans="1:6" ht="13.5" x14ac:dyDescent="0.25">
      <c r="A4028" s="80">
        <v>89832</v>
      </c>
      <c r="B4028" s="80" t="s">
        <v>13545</v>
      </c>
      <c r="C4028" s="80" t="s">
        <v>1006</v>
      </c>
      <c r="D4028" s="80" t="s">
        <v>6059</v>
      </c>
      <c r="E4028" s="110">
        <v>39.31</v>
      </c>
      <c r="F4028" s="80" t="s">
        <v>5992</v>
      </c>
    </row>
    <row r="4029" spans="1:6" ht="13.5" x14ac:dyDescent="0.25">
      <c r="A4029" s="80">
        <v>89833</v>
      </c>
      <c r="B4029" s="80" t="s">
        <v>9235</v>
      </c>
      <c r="C4029" s="80" t="s">
        <v>1006</v>
      </c>
      <c r="D4029" s="80" t="s">
        <v>6059</v>
      </c>
      <c r="E4029" s="110">
        <v>36.86</v>
      </c>
      <c r="F4029" s="80" t="s">
        <v>5992</v>
      </c>
    </row>
    <row r="4030" spans="1:6" ht="13.5" x14ac:dyDescent="0.25">
      <c r="A4030" s="80">
        <v>89834</v>
      </c>
      <c r="B4030" s="80" t="s">
        <v>9236</v>
      </c>
      <c r="C4030" s="80" t="s">
        <v>1006</v>
      </c>
      <c r="D4030" s="80" t="s">
        <v>6059</v>
      </c>
      <c r="E4030" s="110">
        <v>44.2</v>
      </c>
      <c r="F4030" s="80" t="s">
        <v>5992</v>
      </c>
    </row>
    <row r="4031" spans="1:6" ht="13.5" x14ac:dyDescent="0.25">
      <c r="A4031" s="80">
        <v>89835</v>
      </c>
      <c r="B4031" s="80" t="s">
        <v>13546</v>
      </c>
      <c r="C4031" s="80" t="s">
        <v>1006</v>
      </c>
      <c r="D4031" s="80" t="s">
        <v>6059</v>
      </c>
      <c r="E4031" s="110">
        <v>39.39</v>
      </c>
      <c r="F4031" s="80" t="s">
        <v>5992</v>
      </c>
    </row>
    <row r="4032" spans="1:6" ht="13.5" x14ac:dyDescent="0.25">
      <c r="A4032" s="80">
        <v>89836</v>
      </c>
      <c r="B4032" s="80" t="s">
        <v>13547</v>
      </c>
      <c r="C4032" s="80" t="s">
        <v>1006</v>
      </c>
      <c r="D4032" s="80" t="s">
        <v>6059</v>
      </c>
      <c r="E4032" s="110">
        <v>246.18</v>
      </c>
      <c r="F4032" s="80" t="s">
        <v>5992</v>
      </c>
    </row>
    <row r="4033" spans="1:6" ht="13.5" x14ac:dyDescent="0.25">
      <c r="A4033" s="80">
        <v>89837</v>
      </c>
      <c r="B4033" s="80" t="s">
        <v>13548</v>
      </c>
      <c r="C4033" s="80" t="s">
        <v>1006</v>
      </c>
      <c r="D4033" s="80" t="s">
        <v>6059</v>
      </c>
      <c r="E4033" s="110">
        <v>124.3</v>
      </c>
      <c r="F4033" s="80" t="s">
        <v>5992</v>
      </c>
    </row>
    <row r="4034" spans="1:6" ht="13.5" x14ac:dyDescent="0.25">
      <c r="A4034" s="80">
        <v>89838</v>
      </c>
      <c r="B4034" s="80" t="s">
        <v>13549</v>
      </c>
      <c r="C4034" s="80" t="s">
        <v>1006</v>
      </c>
      <c r="D4034" s="80" t="s">
        <v>6059</v>
      </c>
      <c r="E4034" s="110">
        <v>136.19999999999999</v>
      </c>
      <c r="F4034" s="80" t="s">
        <v>5992</v>
      </c>
    </row>
    <row r="4035" spans="1:6" ht="13.5" x14ac:dyDescent="0.25">
      <c r="A4035" s="80">
        <v>89839</v>
      </c>
      <c r="B4035" s="80" t="s">
        <v>13550</v>
      </c>
      <c r="C4035" s="80" t="s">
        <v>1006</v>
      </c>
      <c r="D4035" s="80" t="s">
        <v>6059</v>
      </c>
      <c r="E4035" s="110">
        <v>178.15</v>
      </c>
      <c r="F4035" s="80" t="s">
        <v>5992</v>
      </c>
    </row>
    <row r="4036" spans="1:6" ht="13.5" x14ac:dyDescent="0.25">
      <c r="A4036" s="80">
        <v>89840</v>
      </c>
      <c r="B4036" s="80" t="s">
        <v>13551</v>
      </c>
      <c r="C4036" s="80" t="s">
        <v>1006</v>
      </c>
      <c r="D4036" s="80" t="s">
        <v>6059</v>
      </c>
      <c r="E4036" s="110">
        <v>158.09</v>
      </c>
      <c r="F4036" s="80" t="s">
        <v>5992</v>
      </c>
    </row>
    <row r="4037" spans="1:6" ht="13.5" x14ac:dyDescent="0.25">
      <c r="A4037" s="80">
        <v>89841</v>
      </c>
      <c r="B4037" s="80" t="s">
        <v>13552</v>
      </c>
      <c r="C4037" s="80" t="s">
        <v>1006</v>
      </c>
      <c r="D4037" s="80" t="s">
        <v>6059</v>
      </c>
      <c r="E4037" s="110">
        <v>262.98</v>
      </c>
      <c r="F4037" s="80" t="s">
        <v>5992</v>
      </c>
    </row>
    <row r="4038" spans="1:6" ht="13.5" x14ac:dyDescent="0.25">
      <c r="A4038" s="80">
        <v>89842</v>
      </c>
      <c r="B4038" s="80" t="s">
        <v>13553</v>
      </c>
      <c r="C4038" s="80" t="s">
        <v>1006</v>
      </c>
      <c r="D4038" s="80" t="s">
        <v>6059</v>
      </c>
      <c r="E4038" s="110">
        <v>44.84</v>
      </c>
      <c r="F4038" s="80" t="s">
        <v>5992</v>
      </c>
    </row>
    <row r="4039" spans="1:6" ht="13.5" x14ac:dyDescent="0.25">
      <c r="A4039" s="80">
        <v>89844</v>
      </c>
      <c r="B4039" s="80" t="s">
        <v>13554</v>
      </c>
      <c r="C4039" s="80" t="s">
        <v>1006</v>
      </c>
      <c r="D4039" s="80" t="s">
        <v>6059</v>
      </c>
      <c r="E4039" s="110">
        <v>56.85</v>
      </c>
      <c r="F4039" s="80" t="s">
        <v>5992</v>
      </c>
    </row>
    <row r="4040" spans="1:6" ht="13.5" x14ac:dyDescent="0.25">
      <c r="A4040" s="80">
        <v>89845</v>
      </c>
      <c r="B4040" s="80" t="s">
        <v>13555</v>
      </c>
      <c r="C4040" s="80" t="s">
        <v>1006</v>
      </c>
      <c r="D4040" s="80" t="s">
        <v>6059</v>
      </c>
      <c r="E4040" s="110">
        <v>87.06</v>
      </c>
      <c r="F4040" s="80" t="s">
        <v>5992</v>
      </c>
    </row>
    <row r="4041" spans="1:6" ht="13.5" x14ac:dyDescent="0.25">
      <c r="A4041" s="80">
        <v>89846</v>
      </c>
      <c r="B4041" s="80" t="s">
        <v>13556</v>
      </c>
      <c r="C4041" s="80" t="s">
        <v>1006</v>
      </c>
      <c r="D4041" s="80" t="s">
        <v>6059</v>
      </c>
      <c r="E4041" s="110">
        <v>189.05</v>
      </c>
      <c r="F4041" s="80" t="s">
        <v>5992</v>
      </c>
    </row>
    <row r="4042" spans="1:6" ht="13.5" x14ac:dyDescent="0.25">
      <c r="A4042" s="80">
        <v>89847</v>
      </c>
      <c r="B4042" s="80" t="s">
        <v>13557</v>
      </c>
      <c r="C4042" s="80" t="s">
        <v>1006</v>
      </c>
      <c r="D4042" s="80" t="s">
        <v>6059</v>
      </c>
      <c r="E4042" s="110">
        <v>235.62</v>
      </c>
      <c r="F4042" s="80" t="s">
        <v>5992</v>
      </c>
    </row>
    <row r="4043" spans="1:6" ht="13.5" x14ac:dyDescent="0.25">
      <c r="A4043" s="80">
        <v>89850</v>
      </c>
      <c r="B4043" s="80" t="s">
        <v>9237</v>
      </c>
      <c r="C4043" s="80" t="s">
        <v>1006</v>
      </c>
      <c r="D4043" s="80" t="s">
        <v>6059</v>
      </c>
      <c r="E4043" s="110">
        <v>25.45</v>
      </c>
      <c r="F4043" s="80" t="s">
        <v>5992</v>
      </c>
    </row>
    <row r="4044" spans="1:6" ht="13.5" x14ac:dyDescent="0.25">
      <c r="A4044" s="80">
        <v>89851</v>
      </c>
      <c r="B4044" s="80" t="s">
        <v>9238</v>
      </c>
      <c r="C4044" s="80" t="s">
        <v>1006</v>
      </c>
      <c r="D4044" s="80" t="s">
        <v>6059</v>
      </c>
      <c r="E4044" s="110">
        <v>25.38</v>
      </c>
      <c r="F4044" s="80" t="s">
        <v>5992</v>
      </c>
    </row>
    <row r="4045" spans="1:6" ht="13.5" x14ac:dyDescent="0.25">
      <c r="A4045" s="80">
        <v>89852</v>
      </c>
      <c r="B4045" s="80" t="s">
        <v>9239</v>
      </c>
      <c r="C4045" s="80" t="s">
        <v>1006</v>
      </c>
      <c r="D4045" s="80" t="s">
        <v>6059</v>
      </c>
      <c r="E4045" s="110">
        <v>43.21</v>
      </c>
      <c r="F4045" s="80" t="s">
        <v>5992</v>
      </c>
    </row>
    <row r="4046" spans="1:6" ht="13.5" x14ac:dyDescent="0.25">
      <c r="A4046" s="80">
        <v>89853</v>
      </c>
      <c r="B4046" s="80" t="s">
        <v>9240</v>
      </c>
      <c r="C4046" s="80" t="s">
        <v>1006</v>
      </c>
      <c r="D4046" s="80" t="s">
        <v>6059</v>
      </c>
      <c r="E4046" s="110">
        <v>74.72</v>
      </c>
      <c r="F4046" s="80" t="s">
        <v>5992</v>
      </c>
    </row>
    <row r="4047" spans="1:6" ht="13.5" x14ac:dyDescent="0.25">
      <c r="A4047" s="80">
        <v>89854</v>
      </c>
      <c r="B4047" s="80" t="s">
        <v>9241</v>
      </c>
      <c r="C4047" s="80" t="s">
        <v>1006</v>
      </c>
      <c r="D4047" s="80" t="s">
        <v>6059</v>
      </c>
      <c r="E4047" s="110">
        <v>94.11</v>
      </c>
      <c r="F4047" s="80" t="s">
        <v>5992</v>
      </c>
    </row>
    <row r="4048" spans="1:6" ht="13.5" x14ac:dyDescent="0.25">
      <c r="A4048" s="80">
        <v>89855</v>
      </c>
      <c r="B4048" s="80" t="s">
        <v>9242</v>
      </c>
      <c r="C4048" s="80" t="s">
        <v>1006</v>
      </c>
      <c r="D4048" s="80" t="s">
        <v>6059</v>
      </c>
      <c r="E4048" s="110">
        <v>100.46</v>
      </c>
      <c r="F4048" s="80" t="s">
        <v>5992</v>
      </c>
    </row>
    <row r="4049" spans="1:6" ht="13.5" x14ac:dyDescent="0.25">
      <c r="A4049" s="80">
        <v>89856</v>
      </c>
      <c r="B4049" s="80" t="s">
        <v>9243</v>
      </c>
      <c r="C4049" s="80" t="s">
        <v>1006</v>
      </c>
      <c r="D4049" s="80" t="s">
        <v>6059</v>
      </c>
      <c r="E4049" s="110">
        <v>19.59</v>
      </c>
      <c r="F4049" s="80" t="s">
        <v>5992</v>
      </c>
    </row>
    <row r="4050" spans="1:6" ht="13.5" x14ac:dyDescent="0.25">
      <c r="A4050" s="80">
        <v>89857</v>
      </c>
      <c r="B4050" s="80" t="s">
        <v>9244</v>
      </c>
      <c r="C4050" s="80" t="s">
        <v>1006</v>
      </c>
      <c r="D4050" s="80" t="s">
        <v>6059</v>
      </c>
      <c r="E4050" s="110">
        <v>33.28</v>
      </c>
      <c r="F4050" s="80" t="s">
        <v>5992</v>
      </c>
    </row>
    <row r="4051" spans="1:6" ht="13.5" x14ac:dyDescent="0.25">
      <c r="A4051" s="80">
        <v>89859</v>
      </c>
      <c r="B4051" s="80" t="s">
        <v>9245</v>
      </c>
      <c r="C4051" s="80" t="s">
        <v>1006</v>
      </c>
      <c r="D4051" s="80" t="s">
        <v>5991</v>
      </c>
      <c r="E4051" s="110">
        <v>115.29</v>
      </c>
      <c r="F4051" s="80" t="s">
        <v>5992</v>
      </c>
    </row>
    <row r="4052" spans="1:6" ht="13.5" x14ac:dyDescent="0.25">
      <c r="A4052" s="80">
        <v>89860</v>
      </c>
      <c r="B4052" s="80" t="s">
        <v>9246</v>
      </c>
      <c r="C4052" s="80" t="s">
        <v>1006</v>
      </c>
      <c r="D4052" s="80" t="s">
        <v>6059</v>
      </c>
      <c r="E4052" s="110">
        <v>43.45</v>
      </c>
      <c r="F4052" s="80" t="s">
        <v>5992</v>
      </c>
    </row>
    <row r="4053" spans="1:6" ht="13.5" x14ac:dyDescent="0.25">
      <c r="A4053" s="80">
        <v>89861</v>
      </c>
      <c r="B4053" s="80" t="s">
        <v>9247</v>
      </c>
      <c r="C4053" s="80" t="s">
        <v>1006</v>
      </c>
      <c r="D4053" s="80" t="s">
        <v>6059</v>
      </c>
      <c r="E4053" s="110">
        <v>50.79</v>
      </c>
      <c r="F4053" s="80" t="s">
        <v>5992</v>
      </c>
    </row>
    <row r="4054" spans="1:6" ht="13.5" x14ac:dyDescent="0.25">
      <c r="A4054" s="80">
        <v>89862</v>
      </c>
      <c r="B4054" s="80" t="s">
        <v>9248</v>
      </c>
      <c r="C4054" s="80" t="s">
        <v>1006</v>
      </c>
      <c r="D4054" s="80" t="s">
        <v>6059</v>
      </c>
      <c r="E4054" s="110">
        <v>96.82</v>
      </c>
      <c r="F4054" s="80" t="s">
        <v>5992</v>
      </c>
    </row>
    <row r="4055" spans="1:6" ht="13.5" x14ac:dyDescent="0.25">
      <c r="A4055" s="80">
        <v>89863</v>
      </c>
      <c r="B4055" s="80" t="s">
        <v>9249</v>
      </c>
      <c r="C4055" s="80" t="s">
        <v>1006</v>
      </c>
      <c r="D4055" s="80" t="s">
        <v>6059</v>
      </c>
      <c r="E4055" s="110">
        <v>219.46</v>
      </c>
      <c r="F4055" s="80" t="s">
        <v>5992</v>
      </c>
    </row>
    <row r="4056" spans="1:6" ht="13.5" x14ac:dyDescent="0.25">
      <c r="A4056" s="80">
        <v>89866</v>
      </c>
      <c r="B4056" s="80" t="s">
        <v>9250</v>
      </c>
      <c r="C4056" s="80" t="s">
        <v>1006</v>
      </c>
      <c r="D4056" s="80" t="s">
        <v>6059</v>
      </c>
      <c r="E4056" s="110">
        <v>4.9400000000000004</v>
      </c>
      <c r="F4056" s="80" t="s">
        <v>5992</v>
      </c>
    </row>
    <row r="4057" spans="1:6" ht="13.5" x14ac:dyDescent="0.25">
      <c r="A4057" s="80">
        <v>89867</v>
      </c>
      <c r="B4057" s="80" t="s">
        <v>9251</v>
      </c>
      <c r="C4057" s="80" t="s">
        <v>1006</v>
      </c>
      <c r="D4057" s="80" t="s">
        <v>6059</v>
      </c>
      <c r="E4057" s="110">
        <v>5.91</v>
      </c>
      <c r="F4057" s="80" t="s">
        <v>5992</v>
      </c>
    </row>
    <row r="4058" spans="1:6" ht="13.5" x14ac:dyDescent="0.25">
      <c r="A4058" s="80">
        <v>89868</v>
      </c>
      <c r="B4058" s="80" t="s">
        <v>9252</v>
      </c>
      <c r="C4058" s="80" t="s">
        <v>1006</v>
      </c>
      <c r="D4058" s="80" t="s">
        <v>6059</v>
      </c>
      <c r="E4058" s="110">
        <v>3.77</v>
      </c>
      <c r="F4058" s="80" t="s">
        <v>5992</v>
      </c>
    </row>
    <row r="4059" spans="1:6" ht="13.5" x14ac:dyDescent="0.25">
      <c r="A4059" s="80">
        <v>89869</v>
      </c>
      <c r="B4059" s="80" t="s">
        <v>9253</v>
      </c>
      <c r="C4059" s="80" t="s">
        <v>1006</v>
      </c>
      <c r="D4059" s="80" t="s">
        <v>6059</v>
      </c>
      <c r="E4059" s="110">
        <v>8.11</v>
      </c>
      <c r="F4059" s="80" t="s">
        <v>5992</v>
      </c>
    </row>
    <row r="4060" spans="1:6" ht="13.5" x14ac:dyDescent="0.25">
      <c r="A4060" s="80">
        <v>89979</v>
      </c>
      <c r="B4060" s="80" t="s">
        <v>13558</v>
      </c>
      <c r="C4060" s="80" t="s">
        <v>1006</v>
      </c>
      <c r="D4060" s="80" t="s">
        <v>6059</v>
      </c>
      <c r="E4060" s="110">
        <v>29.13</v>
      </c>
      <c r="F4060" s="80" t="s">
        <v>5992</v>
      </c>
    </row>
    <row r="4061" spans="1:6" ht="13.5" x14ac:dyDescent="0.25">
      <c r="A4061" s="80">
        <v>89981</v>
      </c>
      <c r="B4061" s="80" t="s">
        <v>13559</v>
      </c>
      <c r="C4061" s="80" t="s">
        <v>1006</v>
      </c>
      <c r="D4061" s="80" t="s">
        <v>6059</v>
      </c>
      <c r="E4061" s="110">
        <v>26.66</v>
      </c>
      <c r="F4061" s="80" t="s">
        <v>5992</v>
      </c>
    </row>
    <row r="4062" spans="1:6" ht="13.5" x14ac:dyDescent="0.25">
      <c r="A4062" s="80">
        <v>90373</v>
      </c>
      <c r="B4062" s="80" t="s">
        <v>13560</v>
      </c>
      <c r="C4062" s="80" t="s">
        <v>1006</v>
      </c>
      <c r="D4062" s="80" t="s">
        <v>6059</v>
      </c>
      <c r="E4062" s="110">
        <v>14.12</v>
      </c>
      <c r="F4062" s="80" t="s">
        <v>5992</v>
      </c>
    </row>
    <row r="4063" spans="1:6" ht="13.5" x14ac:dyDescent="0.25">
      <c r="A4063" s="80">
        <v>90374</v>
      </c>
      <c r="B4063" s="80" t="s">
        <v>13561</v>
      </c>
      <c r="C4063" s="80" t="s">
        <v>1006</v>
      </c>
      <c r="D4063" s="80" t="s">
        <v>6059</v>
      </c>
      <c r="E4063" s="110">
        <v>23.18</v>
      </c>
      <c r="F4063" s="80" t="s">
        <v>5992</v>
      </c>
    </row>
    <row r="4064" spans="1:6" ht="13.5" x14ac:dyDescent="0.25">
      <c r="A4064" s="80">
        <v>92287</v>
      </c>
      <c r="B4064" s="80" t="s">
        <v>13562</v>
      </c>
      <c r="C4064" s="80" t="s">
        <v>1006</v>
      </c>
      <c r="D4064" s="80" t="s">
        <v>5991</v>
      </c>
      <c r="E4064" s="110">
        <v>17.760000000000002</v>
      </c>
      <c r="F4064" s="80" t="s">
        <v>5992</v>
      </c>
    </row>
    <row r="4065" spans="1:6" ht="13.5" x14ac:dyDescent="0.25">
      <c r="A4065" s="80">
        <v>92288</v>
      </c>
      <c r="B4065" s="80" t="s">
        <v>13563</v>
      </c>
      <c r="C4065" s="80" t="s">
        <v>1006</v>
      </c>
      <c r="D4065" s="80" t="s">
        <v>5991</v>
      </c>
      <c r="E4065" s="110">
        <v>28.32</v>
      </c>
      <c r="F4065" s="80" t="s">
        <v>5992</v>
      </c>
    </row>
    <row r="4066" spans="1:6" ht="13.5" x14ac:dyDescent="0.25">
      <c r="A4066" s="80">
        <v>92289</v>
      </c>
      <c r="B4066" s="80" t="s">
        <v>13564</v>
      </c>
      <c r="C4066" s="80" t="s">
        <v>1006</v>
      </c>
      <c r="D4066" s="80" t="s">
        <v>5991</v>
      </c>
      <c r="E4066" s="110">
        <v>50.91</v>
      </c>
      <c r="F4066" s="80" t="s">
        <v>5992</v>
      </c>
    </row>
    <row r="4067" spans="1:6" ht="13.5" x14ac:dyDescent="0.25">
      <c r="A4067" s="80">
        <v>92290</v>
      </c>
      <c r="B4067" s="80" t="s">
        <v>13565</v>
      </c>
      <c r="C4067" s="80" t="s">
        <v>1006</v>
      </c>
      <c r="D4067" s="80" t="s">
        <v>5991</v>
      </c>
      <c r="E4067" s="110">
        <v>77.7</v>
      </c>
      <c r="F4067" s="80" t="s">
        <v>5992</v>
      </c>
    </row>
    <row r="4068" spans="1:6" ht="13.5" x14ac:dyDescent="0.25">
      <c r="A4068" s="80">
        <v>92291</v>
      </c>
      <c r="B4068" s="80" t="s">
        <v>13566</v>
      </c>
      <c r="C4068" s="80" t="s">
        <v>1006</v>
      </c>
      <c r="D4068" s="80" t="s">
        <v>5991</v>
      </c>
      <c r="E4068" s="110">
        <v>120.94</v>
      </c>
      <c r="F4068" s="80" t="s">
        <v>5992</v>
      </c>
    </row>
    <row r="4069" spans="1:6" ht="13.5" x14ac:dyDescent="0.25">
      <c r="A4069" s="80">
        <v>92292</v>
      </c>
      <c r="B4069" s="80" t="s">
        <v>13567</v>
      </c>
      <c r="C4069" s="80" t="s">
        <v>1006</v>
      </c>
      <c r="D4069" s="80" t="s">
        <v>5991</v>
      </c>
      <c r="E4069" s="110">
        <v>379.97</v>
      </c>
      <c r="F4069" s="80" t="s">
        <v>5992</v>
      </c>
    </row>
    <row r="4070" spans="1:6" ht="13.5" x14ac:dyDescent="0.25">
      <c r="A4070" s="80">
        <v>92293</v>
      </c>
      <c r="B4070" s="80" t="s">
        <v>13568</v>
      </c>
      <c r="C4070" s="80" t="s">
        <v>1006</v>
      </c>
      <c r="D4070" s="80" t="s">
        <v>5991</v>
      </c>
      <c r="E4070" s="110">
        <v>9.98</v>
      </c>
      <c r="F4070" s="80" t="s">
        <v>5992</v>
      </c>
    </row>
    <row r="4071" spans="1:6" ht="13.5" x14ac:dyDescent="0.25">
      <c r="A4071" s="80">
        <v>92294</v>
      </c>
      <c r="B4071" s="80" t="s">
        <v>13569</v>
      </c>
      <c r="C4071" s="80" t="s">
        <v>1006</v>
      </c>
      <c r="D4071" s="80" t="s">
        <v>5991</v>
      </c>
      <c r="E4071" s="110">
        <v>17.170000000000002</v>
      </c>
      <c r="F4071" s="80" t="s">
        <v>5992</v>
      </c>
    </row>
    <row r="4072" spans="1:6" ht="13.5" x14ac:dyDescent="0.25">
      <c r="A4072" s="80">
        <v>92295</v>
      </c>
      <c r="B4072" s="80" t="s">
        <v>13570</v>
      </c>
      <c r="C4072" s="80" t="s">
        <v>1006</v>
      </c>
      <c r="D4072" s="80" t="s">
        <v>5991</v>
      </c>
      <c r="E4072" s="110">
        <v>32.979999999999997</v>
      </c>
      <c r="F4072" s="80" t="s">
        <v>5992</v>
      </c>
    </row>
    <row r="4073" spans="1:6" ht="13.5" x14ac:dyDescent="0.25">
      <c r="A4073" s="80">
        <v>92296</v>
      </c>
      <c r="B4073" s="80" t="s">
        <v>13571</v>
      </c>
      <c r="C4073" s="80" t="s">
        <v>1006</v>
      </c>
      <c r="D4073" s="80" t="s">
        <v>5991</v>
      </c>
      <c r="E4073" s="110">
        <v>43.84</v>
      </c>
      <c r="F4073" s="80" t="s">
        <v>5992</v>
      </c>
    </row>
    <row r="4074" spans="1:6" ht="13.5" x14ac:dyDescent="0.25">
      <c r="A4074" s="80">
        <v>92297</v>
      </c>
      <c r="B4074" s="80" t="s">
        <v>13572</v>
      </c>
      <c r="C4074" s="80" t="s">
        <v>1006</v>
      </c>
      <c r="D4074" s="80" t="s">
        <v>5991</v>
      </c>
      <c r="E4074" s="110">
        <v>68.41</v>
      </c>
      <c r="F4074" s="80" t="s">
        <v>5992</v>
      </c>
    </row>
    <row r="4075" spans="1:6" ht="13.5" x14ac:dyDescent="0.25">
      <c r="A4075" s="80">
        <v>92298</v>
      </c>
      <c r="B4075" s="80" t="s">
        <v>13573</v>
      </c>
      <c r="C4075" s="80" t="s">
        <v>1006</v>
      </c>
      <c r="D4075" s="80" t="s">
        <v>5991</v>
      </c>
      <c r="E4075" s="110">
        <v>195.2</v>
      </c>
      <c r="F4075" s="80" t="s">
        <v>5992</v>
      </c>
    </row>
    <row r="4076" spans="1:6" ht="13.5" x14ac:dyDescent="0.25">
      <c r="A4076" s="80">
        <v>92299</v>
      </c>
      <c r="B4076" s="80" t="s">
        <v>13574</v>
      </c>
      <c r="C4076" s="80" t="s">
        <v>1006</v>
      </c>
      <c r="D4076" s="80" t="s">
        <v>5991</v>
      </c>
      <c r="E4076" s="110">
        <v>23.34</v>
      </c>
      <c r="F4076" s="80" t="s">
        <v>5992</v>
      </c>
    </row>
    <row r="4077" spans="1:6" ht="13.5" x14ac:dyDescent="0.25">
      <c r="A4077" s="80">
        <v>92300</v>
      </c>
      <c r="B4077" s="80" t="s">
        <v>13575</v>
      </c>
      <c r="C4077" s="80" t="s">
        <v>1006</v>
      </c>
      <c r="D4077" s="80" t="s">
        <v>5991</v>
      </c>
      <c r="E4077" s="110">
        <v>35.909999999999997</v>
      </c>
      <c r="F4077" s="80" t="s">
        <v>5992</v>
      </c>
    </row>
    <row r="4078" spans="1:6" ht="13.5" x14ac:dyDescent="0.25">
      <c r="A4078" s="80">
        <v>92301</v>
      </c>
      <c r="B4078" s="80" t="s">
        <v>13576</v>
      </c>
      <c r="C4078" s="80" t="s">
        <v>1006</v>
      </c>
      <c r="D4078" s="80" t="s">
        <v>5991</v>
      </c>
      <c r="E4078" s="110">
        <v>72.47</v>
      </c>
      <c r="F4078" s="80" t="s">
        <v>5992</v>
      </c>
    </row>
    <row r="4079" spans="1:6" ht="13.5" x14ac:dyDescent="0.25">
      <c r="A4079" s="80">
        <v>92302</v>
      </c>
      <c r="B4079" s="80" t="s">
        <v>13577</v>
      </c>
      <c r="C4079" s="80" t="s">
        <v>1006</v>
      </c>
      <c r="D4079" s="80" t="s">
        <v>5991</v>
      </c>
      <c r="E4079" s="110">
        <v>96.02</v>
      </c>
      <c r="F4079" s="80" t="s">
        <v>5992</v>
      </c>
    </row>
    <row r="4080" spans="1:6" ht="13.5" x14ac:dyDescent="0.25">
      <c r="A4080" s="80">
        <v>92303</v>
      </c>
      <c r="B4080" s="80" t="s">
        <v>13578</v>
      </c>
      <c r="C4080" s="80" t="s">
        <v>1006</v>
      </c>
      <c r="D4080" s="80" t="s">
        <v>5991</v>
      </c>
      <c r="E4080" s="110">
        <v>177.82</v>
      </c>
      <c r="F4080" s="80" t="s">
        <v>5992</v>
      </c>
    </row>
    <row r="4081" spans="1:6" ht="13.5" x14ac:dyDescent="0.25">
      <c r="A4081" s="80">
        <v>92304</v>
      </c>
      <c r="B4081" s="80" t="s">
        <v>13579</v>
      </c>
      <c r="C4081" s="80" t="s">
        <v>1006</v>
      </c>
      <c r="D4081" s="80" t="s">
        <v>5991</v>
      </c>
      <c r="E4081" s="110">
        <v>466.84</v>
      </c>
      <c r="F4081" s="80" t="s">
        <v>5992</v>
      </c>
    </row>
    <row r="4082" spans="1:6" ht="13.5" x14ac:dyDescent="0.25">
      <c r="A4082" s="80">
        <v>92311</v>
      </c>
      <c r="B4082" s="80" t="s">
        <v>13580</v>
      </c>
      <c r="C4082" s="80" t="s">
        <v>1006</v>
      </c>
      <c r="D4082" s="80" t="s">
        <v>5991</v>
      </c>
      <c r="E4082" s="110">
        <v>12.32</v>
      </c>
      <c r="F4082" s="80" t="s">
        <v>5992</v>
      </c>
    </row>
    <row r="4083" spans="1:6" ht="13.5" x14ac:dyDescent="0.25">
      <c r="A4083" s="80">
        <v>92312</v>
      </c>
      <c r="B4083" s="80" t="s">
        <v>13581</v>
      </c>
      <c r="C4083" s="80" t="s">
        <v>1006</v>
      </c>
      <c r="D4083" s="80" t="s">
        <v>5991</v>
      </c>
      <c r="E4083" s="110">
        <v>21.23</v>
      </c>
      <c r="F4083" s="80" t="s">
        <v>5992</v>
      </c>
    </row>
    <row r="4084" spans="1:6" ht="13.5" x14ac:dyDescent="0.25">
      <c r="A4084" s="80">
        <v>92313</v>
      </c>
      <c r="B4084" s="80" t="s">
        <v>13582</v>
      </c>
      <c r="C4084" s="80" t="s">
        <v>1006</v>
      </c>
      <c r="D4084" s="80" t="s">
        <v>5991</v>
      </c>
      <c r="E4084" s="110">
        <v>31.54</v>
      </c>
      <c r="F4084" s="80" t="s">
        <v>5992</v>
      </c>
    </row>
    <row r="4085" spans="1:6" ht="13.5" x14ac:dyDescent="0.25">
      <c r="A4085" s="80">
        <v>92314</v>
      </c>
      <c r="B4085" s="80" t="s">
        <v>13583</v>
      </c>
      <c r="C4085" s="80" t="s">
        <v>1006</v>
      </c>
      <c r="D4085" s="80" t="s">
        <v>5991</v>
      </c>
      <c r="E4085" s="110">
        <v>8.16</v>
      </c>
      <c r="F4085" s="80" t="s">
        <v>5992</v>
      </c>
    </row>
    <row r="4086" spans="1:6" ht="13.5" x14ac:dyDescent="0.25">
      <c r="A4086" s="80">
        <v>92315</v>
      </c>
      <c r="B4086" s="80" t="s">
        <v>13584</v>
      </c>
      <c r="C4086" s="80" t="s">
        <v>1006</v>
      </c>
      <c r="D4086" s="80" t="s">
        <v>5991</v>
      </c>
      <c r="E4086" s="110">
        <v>12.3</v>
      </c>
      <c r="F4086" s="80" t="s">
        <v>5992</v>
      </c>
    </row>
    <row r="4087" spans="1:6" ht="13.5" x14ac:dyDescent="0.25">
      <c r="A4087" s="80">
        <v>92316</v>
      </c>
      <c r="B4087" s="80" t="s">
        <v>13585</v>
      </c>
      <c r="C4087" s="80" t="s">
        <v>1006</v>
      </c>
      <c r="D4087" s="80" t="s">
        <v>5991</v>
      </c>
      <c r="E4087" s="110">
        <v>19.329999999999998</v>
      </c>
      <c r="F4087" s="80" t="s">
        <v>5992</v>
      </c>
    </row>
    <row r="4088" spans="1:6" ht="13.5" x14ac:dyDescent="0.25">
      <c r="A4088" s="80">
        <v>92317</v>
      </c>
      <c r="B4088" s="80" t="s">
        <v>13586</v>
      </c>
      <c r="C4088" s="80" t="s">
        <v>1006</v>
      </c>
      <c r="D4088" s="80" t="s">
        <v>5991</v>
      </c>
      <c r="E4088" s="110">
        <v>17.22</v>
      </c>
      <c r="F4088" s="80" t="s">
        <v>5992</v>
      </c>
    </row>
    <row r="4089" spans="1:6" ht="13.5" x14ac:dyDescent="0.25">
      <c r="A4089" s="80">
        <v>92318</v>
      </c>
      <c r="B4089" s="80" t="s">
        <v>13587</v>
      </c>
      <c r="C4089" s="80" t="s">
        <v>1006</v>
      </c>
      <c r="D4089" s="80" t="s">
        <v>5991</v>
      </c>
      <c r="E4089" s="110">
        <v>27.98</v>
      </c>
      <c r="F4089" s="80" t="s">
        <v>5992</v>
      </c>
    </row>
    <row r="4090" spans="1:6" ht="13.5" x14ac:dyDescent="0.25">
      <c r="A4090" s="80">
        <v>92319</v>
      </c>
      <c r="B4090" s="80" t="s">
        <v>13588</v>
      </c>
      <c r="C4090" s="80" t="s">
        <v>1006</v>
      </c>
      <c r="D4090" s="80" t="s">
        <v>5991</v>
      </c>
      <c r="E4090" s="110">
        <v>40.200000000000003</v>
      </c>
      <c r="F4090" s="80" t="s">
        <v>5992</v>
      </c>
    </row>
    <row r="4091" spans="1:6" ht="13.5" x14ac:dyDescent="0.25">
      <c r="A4091" s="80">
        <v>92326</v>
      </c>
      <c r="B4091" s="80" t="s">
        <v>13589</v>
      </c>
      <c r="C4091" s="80" t="s">
        <v>1006</v>
      </c>
      <c r="D4091" s="80" t="s">
        <v>5991</v>
      </c>
      <c r="E4091" s="110">
        <v>12.87</v>
      </c>
      <c r="F4091" s="80" t="s">
        <v>5992</v>
      </c>
    </row>
    <row r="4092" spans="1:6" ht="13.5" x14ac:dyDescent="0.25">
      <c r="A4092" s="80">
        <v>92327</v>
      </c>
      <c r="B4092" s="80" t="s">
        <v>13590</v>
      </c>
      <c r="C4092" s="80" t="s">
        <v>1006</v>
      </c>
      <c r="D4092" s="80" t="s">
        <v>5991</v>
      </c>
      <c r="E4092" s="110">
        <v>23.81</v>
      </c>
      <c r="F4092" s="80" t="s">
        <v>5992</v>
      </c>
    </row>
    <row r="4093" spans="1:6" ht="13.5" x14ac:dyDescent="0.25">
      <c r="A4093" s="80">
        <v>92328</v>
      </c>
      <c r="B4093" s="80" t="s">
        <v>13591</v>
      </c>
      <c r="C4093" s="80" t="s">
        <v>1006</v>
      </c>
      <c r="D4093" s="80" t="s">
        <v>5991</v>
      </c>
      <c r="E4093" s="110">
        <v>36.130000000000003</v>
      </c>
      <c r="F4093" s="80" t="s">
        <v>5992</v>
      </c>
    </row>
    <row r="4094" spans="1:6" ht="13.5" x14ac:dyDescent="0.25">
      <c r="A4094" s="80">
        <v>92329</v>
      </c>
      <c r="B4094" s="80" t="s">
        <v>13592</v>
      </c>
      <c r="C4094" s="80" t="s">
        <v>1006</v>
      </c>
      <c r="D4094" s="80" t="s">
        <v>5991</v>
      </c>
      <c r="E4094" s="110">
        <v>8.3000000000000007</v>
      </c>
      <c r="F4094" s="80" t="s">
        <v>5992</v>
      </c>
    </row>
    <row r="4095" spans="1:6" ht="13.5" x14ac:dyDescent="0.25">
      <c r="A4095" s="80">
        <v>92330</v>
      </c>
      <c r="B4095" s="80" t="s">
        <v>13593</v>
      </c>
      <c r="C4095" s="80" t="s">
        <v>1006</v>
      </c>
      <c r="D4095" s="80" t="s">
        <v>5991</v>
      </c>
      <c r="E4095" s="110">
        <v>14.03</v>
      </c>
      <c r="F4095" s="80" t="s">
        <v>5992</v>
      </c>
    </row>
    <row r="4096" spans="1:6" ht="13.5" x14ac:dyDescent="0.25">
      <c r="A4096" s="80">
        <v>92331</v>
      </c>
      <c r="B4096" s="80" t="s">
        <v>13594</v>
      </c>
      <c r="C4096" s="80" t="s">
        <v>1006</v>
      </c>
      <c r="D4096" s="80" t="s">
        <v>5991</v>
      </c>
      <c r="E4096" s="110">
        <v>22.41</v>
      </c>
      <c r="F4096" s="80" t="s">
        <v>5992</v>
      </c>
    </row>
    <row r="4097" spans="1:6" ht="13.5" x14ac:dyDescent="0.25">
      <c r="A4097" s="80">
        <v>92332</v>
      </c>
      <c r="B4097" s="80" t="s">
        <v>13595</v>
      </c>
      <c r="C4097" s="80" t="s">
        <v>1006</v>
      </c>
      <c r="D4097" s="80" t="s">
        <v>5991</v>
      </c>
      <c r="E4097" s="110">
        <v>17.510000000000002</v>
      </c>
      <c r="F4097" s="80" t="s">
        <v>5992</v>
      </c>
    </row>
    <row r="4098" spans="1:6" ht="13.5" x14ac:dyDescent="0.25">
      <c r="A4098" s="80">
        <v>92333</v>
      </c>
      <c r="B4098" s="80" t="s">
        <v>13596</v>
      </c>
      <c r="C4098" s="80" t="s">
        <v>1006</v>
      </c>
      <c r="D4098" s="80" t="s">
        <v>5991</v>
      </c>
      <c r="E4098" s="110">
        <v>31.41</v>
      </c>
      <c r="F4098" s="80" t="s">
        <v>5992</v>
      </c>
    </row>
    <row r="4099" spans="1:6" ht="13.5" x14ac:dyDescent="0.25">
      <c r="A4099" s="80">
        <v>92334</v>
      </c>
      <c r="B4099" s="80" t="s">
        <v>13597</v>
      </c>
      <c r="C4099" s="80" t="s">
        <v>1006</v>
      </c>
      <c r="D4099" s="80" t="s">
        <v>5991</v>
      </c>
      <c r="E4099" s="110">
        <v>46.33</v>
      </c>
      <c r="F4099" s="80" t="s">
        <v>5992</v>
      </c>
    </row>
    <row r="4100" spans="1:6" ht="13.5" x14ac:dyDescent="0.25">
      <c r="A4100" s="80">
        <v>92344</v>
      </c>
      <c r="B4100" s="80" t="s">
        <v>9254</v>
      </c>
      <c r="C4100" s="80" t="s">
        <v>1006</v>
      </c>
      <c r="D4100" s="80" t="s">
        <v>5991</v>
      </c>
      <c r="E4100" s="110">
        <v>64.05</v>
      </c>
      <c r="F4100" s="80" t="s">
        <v>5992</v>
      </c>
    </row>
    <row r="4101" spans="1:6" ht="13.5" x14ac:dyDescent="0.25">
      <c r="A4101" s="80">
        <v>92345</v>
      </c>
      <c r="B4101" s="80" t="s">
        <v>9255</v>
      </c>
      <c r="C4101" s="80" t="s">
        <v>1006</v>
      </c>
      <c r="D4101" s="80" t="s">
        <v>5991</v>
      </c>
      <c r="E4101" s="110">
        <v>64.02</v>
      </c>
      <c r="F4101" s="80" t="s">
        <v>5992</v>
      </c>
    </row>
    <row r="4102" spans="1:6" ht="13.5" x14ac:dyDescent="0.25">
      <c r="A4102" s="80">
        <v>92346</v>
      </c>
      <c r="B4102" s="80" t="s">
        <v>9256</v>
      </c>
      <c r="C4102" s="80" t="s">
        <v>1006</v>
      </c>
      <c r="D4102" s="80" t="s">
        <v>5991</v>
      </c>
      <c r="E4102" s="110">
        <v>86.1</v>
      </c>
      <c r="F4102" s="80" t="s">
        <v>5992</v>
      </c>
    </row>
    <row r="4103" spans="1:6" ht="13.5" x14ac:dyDescent="0.25">
      <c r="A4103" s="80">
        <v>92347</v>
      </c>
      <c r="B4103" s="80" t="s">
        <v>9257</v>
      </c>
      <c r="C4103" s="80" t="s">
        <v>1006</v>
      </c>
      <c r="D4103" s="80" t="s">
        <v>5991</v>
      </c>
      <c r="E4103" s="110">
        <v>96.88</v>
      </c>
      <c r="F4103" s="80" t="s">
        <v>5992</v>
      </c>
    </row>
    <row r="4104" spans="1:6" ht="13.5" x14ac:dyDescent="0.25">
      <c r="A4104" s="80">
        <v>92348</v>
      </c>
      <c r="B4104" s="80" t="s">
        <v>9258</v>
      </c>
      <c r="C4104" s="80" t="s">
        <v>1006</v>
      </c>
      <c r="D4104" s="80" t="s">
        <v>5991</v>
      </c>
      <c r="E4104" s="110">
        <v>123.89</v>
      </c>
      <c r="F4104" s="80" t="s">
        <v>5992</v>
      </c>
    </row>
    <row r="4105" spans="1:6" ht="13.5" x14ac:dyDescent="0.25">
      <c r="A4105" s="80">
        <v>92349</v>
      </c>
      <c r="B4105" s="80" t="s">
        <v>9259</v>
      </c>
      <c r="C4105" s="80" t="s">
        <v>1006</v>
      </c>
      <c r="D4105" s="80" t="s">
        <v>5991</v>
      </c>
      <c r="E4105" s="110">
        <v>133.47999999999999</v>
      </c>
      <c r="F4105" s="80" t="s">
        <v>5992</v>
      </c>
    </row>
    <row r="4106" spans="1:6" ht="13.5" x14ac:dyDescent="0.25">
      <c r="A4106" s="80">
        <v>92350</v>
      </c>
      <c r="B4106" s="80" t="s">
        <v>9260</v>
      </c>
      <c r="C4106" s="80" t="s">
        <v>1006</v>
      </c>
      <c r="D4106" s="80" t="s">
        <v>5991</v>
      </c>
      <c r="E4106" s="110">
        <v>95.18</v>
      </c>
      <c r="F4106" s="80" t="s">
        <v>5992</v>
      </c>
    </row>
    <row r="4107" spans="1:6" ht="13.5" x14ac:dyDescent="0.25">
      <c r="A4107" s="80">
        <v>92351</v>
      </c>
      <c r="B4107" s="80" t="s">
        <v>9261</v>
      </c>
      <c r="C4107" s="80" t="s">
        <v>1006</v>
      </c>
      <c r="D4107" s="80" t="s">
        <v>5991</v>
      </c>
      <c r="E4107" s="110">
        <v>92.78</v>
      </c>
      <c r="F4107" s="80" t="s">
        <v>5992</v>
      </c>
    </row>
    <row r="4108" spans="1:6" ht="13.5" x14ac:dyDescent="0.25">
      <c r="A4108" s="80">
        <v>92352</v>
      </c>
      <c r="B4108" s="80" t="s">
        <v>9262</v>
      </c>
      <c r="C4108" s="80" t="s">
        <v>1006</v>
      </c>
      <c r="D4108" s="80" t="s">
        <v>5991</v>
      </c>
      <c r="E4108" s="110">
        <v>149.86000000000001</v>
      </c>
      <c r="F4108" s="80" t="s">
        <v>5992</v>
      </c>
    </row>
    <row r="4109" spans="1:6" ht="13.5" x14ac:dyDescent="0.25">
      <c r="A4109" s="80">
        <v>92353</v>
      </c>
      <c r="B4109" s="80" t="s">
        <v>9263</v>
      </c>
      <c r="C4109" s="80" t="s">
        <v>1006</v>
      </c>
      <c r="D4109" s="80" t="s">
        <v>5991</v>
      </c>
      <c r="E4109" s="110">
        <v>139.32</v>
      </c>
      <c r="F4109" s="80" t="s">
        <v>5992</v>
      </c>
    </row>
    <row r="4110" spans="1:6" ht="13.5" x14ac:dyDescent="0.25">
      <c r="A4110" s="80">
        <v>92354</v>
      </c>
      <c r="B4110" s="80" t="s">
        <v>9264</v>
      </c>
      <c r="C4110" s="80" t="s">
        <v>1006</v>
      </c>
      <c r="D4110" s="80" t="s">
        <v>5991</v>
      </c>
      <c r="E4110" s="110">
        <v>202.35</v>
      </c>
      <c r="F4110" s="80" t="s">
        <v>5992</v>
      </c>
    </row>
    <row r="4111" spans="1:6" ht="13.5" x14ac:dyDescent="0.25">
      <c r="A4111" s="80">
        <v>92355</v>
      </c>
      <c r="B4111" s="80" t="s">
        <v>9265</v>
      </c>
      <c r="C4111" s="80" t="s">
        <v>1006</v>
      </c>
      <c r="D4111" s="80" t="s">
        <v>5991</v>
      </c>
      <c r="E4111" s="110">
        <v>182.03</v>
      </c>
      <c r="F4111" s="80" t="s">
        <v>5992</v>
      </c>
    </row>
    <row r="4112" spans="1:6" ht="13.5" x14ac:dyDescent="0.25">
      <c r="A4112" s="80">
        <v>92356</v>
      </c>
      <c r="B4112" s="80" t="s">
        <v>9266</v>
      </c>
      <c r="C4112" s="80" t="s">
        <v>1006</v>
      </c>
      <c r="D4112" s="80" t="s">
        <v>5991</v>
      </c>
      <c r="E4112" s="110">
        <v>123.66</v>
      </c>
      <c r="F4112" s="80" t="s">
        <v>5992</v>
      </c>
    </row>
    <row r="4113" spans="1:6" ht="13.5" x14ac:dyDescent="0.25">
      <c r="A4113" s="80">
        <v>92357</v>
      </c>
      <c r="B4113" s="80" t="s">
        <v>9267</v>
      </c>
      <c r="C4113" s="80" t="s">
        <v>1006</v>
      </c>
      <c r="D4113" s="80" t="s">
        <v>5991</v>
      </c>
      <c r="E4113" s="110">
        <v>191.07</v>
      </c>
      <c r="F4113" s="80" t="s">
        <v>5992</v>
      </c>
    </row>
    <row r="4114" spans="1:6" ht="13.5" x14ac:dyDescent="0.25">
      <c r="A4114" s="80">
        <v>92358</v>
      </c>
      <c r="B4114" s="80" t="s">
        <v>9268</v>
      </c>
      <c r="C4114" s="80" t="s">
        <v>1006</v>
      </c>
      <c r="D4114" s="80" t="s">
        <v>5991</v>
      </c>
      <c r="E4114" s="110">
        <v>240.75</v>
      </c>
      <c r="F4114" s="80" t="s">
        <v>5992</v>
      </c>
    </row>
    <row r="4115" spans="1:6" ht="13.5" x14ac:dyDescent="0.25">
      <c r="A4115" s="80">
        <v>92369</v>
      </c>
      <c r="B4115" s="80" t="s">
        <v>9269</v>
      </c>
      <c r="C4115" s="80" t="s">
        <v>1006</v>
      </c>
      <c r="D4115" s="80" t="s">
        <v>5991</v>
      </c>
      <c r="E4115" s="110">
        <v>32.630000000000003</v>
      </c>
      <c r="F4115" s="80" t="s">
        <v>5992</v>
      </c>
    </row>
    <row r="4116" spans="1:6" ht="13.5" x14ac:dyDescent="0.25">
      <c r="A4116" s="80">
        <v>92370</v>
      </c>
      <c r="B4116" s="80" t="s">
        <v>9270</v>
      </c>
      <c r="C4116" s="80" t="s">
        <v>1006</v>
      </c>
      <c r="D4116" s="80" t="s">
        <v>5991</v>
      </c>
      <c r="E4116" s="110">
        <v>34.57</v>
      </c>
      <c r="F4116" s="80" t="s">
        <v>5992</v>
      </c>
    </row>
    <row r="4117" spans="1:6" ht="13.5" x14ac:dyDescent="0.25">
      <c r="A4117" s="80">
        <v>92371</v>
      </c>
      <c r="B4117" s="80" t="s">
        <v>9271</v>
      </c>
      <c r="C4117" s="80" t="s">
        <v>1006</v>
      </c>
      <c r="D4117" s="80" t="s">
        <v>5991</v>
      </c>
      <c r="E4117" s="110">
        <v>40.229999999999997</v>
      </c>
      <c r="F4117" s="80" t="s">
        <v>5992</v>
      </c>
    </row>
    <row r="4118" spans="1:6" ht="13.5" x14ac:dyDescent="0.25">
      <c r="A4118" s="80">
        <v>92372</v>
      </c>
      <c r="B4118" s="80" t="s">
        <v>9272</v>
      </c>
      <c r="C4118" s="80" t="s">
        <v>1006</v>
      </c>
      <c r="D4118" s="80" t="s">
        <v>5991</v>
      </c>
      <c r="E4118" s="110">
        <v>42.03</v>
      </c>
      <c r="F4118" s="80" t="s">
        <v>5992</v>
      </c>
    </row>
    <row r="4119" spans="1:6" ht="13.5" x14ac:dyDescent="0.25">
      <c r="A4119" s="80">
        <v>92373</v>
      </c>
      <c r="B4119" s="80" t="s">
        <v>9273</v>
      </c>
      <c r="C4119" s="80" t="s">
        <v>1006</v>
      </c>
      <c r="D4119" s="80" t="s">
        <v>5991</v>
      </c>
      <c r="E4119" s="110">
        <v>48.19</v>
      </c>
      <c r="F4119" s="80" t="s">
        <v>5992</v>
      </c>
    </row>
    <row r="4120" spans="1:6" ht="13.5" x14ac:dyDescent="0.25">
      <c r="A4120" s="80">
        <v>92374</v>
      </c>
      <c r="B4120" s="80" t="s">
        <v>9274</v>
      </c>
      <c r="C4120" s="80" t="s">
        <v>1006</v>
      </c>
      <c r="D4120" s="80" t="s">
        <v>5991</v>
      </c>
      <c r="E4120" s="110">
        <v>48.54</v>
      </c>
      <c r="F4120" s="80" t="s">
        <v>5992</v>
      </c>
    </row>
    <row r="4121" spans="1:6" ht="13.5" x14ac:dyDescent="0.25">
      <c r="A4121" s="80">
        <v>92375</v>
      </c>
      <c r="B4121" s="80" t="s">
        <v>9275</v>
      </c>
      <c r="C4121" s="80" t="s">
        <v>1006</v>
      </c>
      <c r="D4121" s="80" t="s">
        <v>5991</v>
      </c>
      <c r="E4121" s="110">
        <v>64.02</v>
      </c>
      <c r="F4121" s="80" t="s">
        <v>5992</v>
      </c>
    </row>
    <row r="4122" spans="1:6" ht="13.5" x14ac:dyDescent="0.25">
      <c r="A4122" s="80">
        <v>92376</v>
      </c>
      <c r="B4122" s="80" t="s">
        <v>9276</v>
      </c>
      <c r="C4122" s="80" t="s">
        <v>1006</v>
      </c>
      <c r="D4122" s="80" t="s">
        <v>5991</v>
      </c>
      <c r="E4122" s="110">
        <v>63.99</v>
      </c>
      <c r="F4122" s="80" t="s">
        <v>5992</v>
      </c>
    </row>
    <row r="4123" spans="1:6" ht="13.5" x14ac:dyDescent="0.25">
      <c r="A4123" s="80">
        <v>92377</v>
      </c>
      <c r="B4123" s="80" t="s">
        <v>9277</v>
      </c>
      <c r="C4123" s="80" t="s">
        <v>1006</v>
      </c>
      <c r="D4123" s="80" t="s">
        <v>5991</v>
      </c>
      <c r="E4123" s="110">
        <v>87.5</v>
      </c>
      <c r="F4123" s="80" t="s">
        <v>5992</v>
      </c>
    </row>
    <row r="4124" spans="1:6" ht="13.5" x14ac:dyDescent="0.25">
      <c r="A4124" s="80">
        <v>92378</v>
      </c>
      <c r="B4124" s="80" t="s">
        <v>9278</v>
      </c>
      <c r="C4124" s="80" t="s">
        <v>1006</v>
      </c>
      <c r="D4124" s="80" t="s">
        <v>5991</v>
      </c>
      <c r="E4124" s="110">
        <v>98.28</v>
      </c>
      <c r="F4124" s="80" t="s">
        <v>5992</v>
      </c>
    </row>
    <row r="4125" spans="1:6" ht="13.5" x14ac:dyDescent="0.25">
      <c r="A4125" s="80">
        <v>92379</v>
      </c>
      <c r="B4125" s="80" t="s">
        <v>9279</v>
      </c>
      <c r="C4125" s="80" t="s">
        <v>1006</v>
      </c>
      <c r="D4125" s="80" t="s">
        <v>5991</v>
      </c>
      <c r="E4125" s="110">
        <v>126.78</v>
      </c>
      <c r="F4125" s="80" t="s">
        <v>5992</v>
      </c>
    </row>
    <row r="4126" spans="1:6" ht="13.5" x14ac:dyDescent="0.25">
      <c r="A4126" s="80">
        <v>92380</v>
      </c>
      <c r="B4126" s="80" t="s">
        <v>9280</v>
      </c>
      <c r="C4126" s="80" t="s">
        <v>1006</v>
      </c>
      <c r="D4126" s="80" t="s">
        <v>5991</v>
      </c>
      <c r="E4126" s="110">
        <v>136.37</v>
      </c>
      <c r="F4126" s="80" t="s">
        <v>5992</v>
      </c>
    </row>
    <row r="4127" spans="1:6" ht="13.5" x14ac:dyDescent="0.25">
      <c r="A4127" s="80">
        <v>92381</v>
      </c>
      <c r="B4127" s="80" t="s">
        <v>9281</v>
      </c>
      <c r="C4127" s="80" t="s">
        <v>1006</v>
      </c>
      <c r="D4127" s="80" t="s">
        <v>5991</v>
      </c>
      <c r="E4127" s="110">
        <v>49.5</v>
      </c>
      <c r="F4127" s="80" t="s">
        <v>5992</v>
      </c>
    </row>
    <row r="4128" spans="1:6" ht="13.5" x14ac:dyDescent="0.25">
      <c r="A4128" s="80">
        <v>92382</v>
      </c>
      <c r="B4128" s="80" t="s">
        <v>9282</v>
      </c>
      <c r="C4128" s="80" t="s">
        <v>1006</v>
      </c>
      <c r="D4128" s="80" t="s">
        <v>5991</v>
      </c>
      <c r="E4128" s="110">
        <v>46.93</v>
      </c>
      <c r="F4128" s="80" t="s">
        <v>5992</v>
      </c>
    </row>
    <row r="4129" spans="1:6" ht="13.5" x14ac:dyDescent="0.25">
      <c r="A4129" s="80">
        <v>92383</v>
      </c>
      <c r="B4129" s="80" t="s">
        <v>9283</v>
      </c>
      <c r="C4129" s="80" t="s">
        <v>1006</v>
      </c>
      <c r="D4129" s="80" t="s">
        <v>5991</v>
      </c>
      <c r="E4129" s="110">
        <v>64.06</v>
      </c>
      <c r="F4129" s="80" t="s">
        <v>5992</v>
      </c>
    </row>
    <row r="4130" spans="1:6" ht="13.5" x14ac:dyDescent="0.25">
      <c r="A4130" s="80">
        <v>92384</v>
      </c>
      <c r="B4130" s="80" t="s">
        <v>9284</v>
      </c>
      <c r="C4130" s="80" t="s">
        <v>1006</v>
      </c>
      <c r="D4130" s="80" t="s">
        <v>5991</v>
      </c>
      <c r="E4130" s="110">
        <v>58.94</v>
      </c>
      <c r="F4130" s="80" t="s">
        <v>5992</v>
      </c>
    </row>
    <row r="4131" spans="1:6" ht="13.5" x14ac:dyDescent="0.25">
      <c r="A4131" s="80">
        <v>92385</v>
      </c>
      <c r="B4131" s="80" t="s">
        <v>9285</v>
      </c>
      <c r="C4131" s="80" t="s">
        <v>1006</v>
      </c>
      <c r="D4131" s="80" t="s">
        <v>5991</v>
      </c>
      <c r="E4131" s="110">
        <v>74.02</v>
      </c>
      <c r="F4131" s="80" t="s">
        <v>5992</v>
      </c>
    </row>
    <row r="4132" spans="1:6" ht="13.5" x14ac:dyDescent="0.25">
      <c r="A4132" s="80">
        <v>92386</v>
      </c>
      <c r="B4132" s="80" t="s">
        <v>9286</v>
      </c>
      <c r="C4132" s="80" t="s">
        <v>1006</v>
      </c>
      <c r="D4132" s="80" t="s">
        <v>5991</v>
      </c>
      <c r="E4132" s="110">
        <v>70.489999999999995</v>
      </c>
      <c r="F4132" s="80" t="s">
        <v>5992</v>
      </c>
    </row>
    <row r="4133" spans="1:6" ht="13.5" x14ac:dyDescent="0.25">
      <c r="A4133" s="80">
        <v>92387</v>
      </c>
      <c r="B4133" s="80" t="s">
        <v>9287</v>
      </c>
      <c r="C4133" s="80" t="s">
        <v>1006</v>
      </c>
      <c r="D4133" s="80" t="s">
        <v>5991</v>
      </c>
      <c r="E4133" s="110">
        <v>95.1</v>
      </c>
      <c r="F4133" s="80" t="s">
        <v>5992</v>
      </c>
    </row>
    <row r="4134" spans="1:6" ht="13.5" x14ac:dyDescent="0.25">
      <c r="A4134" s="80">
        <v>92388</v>
      </c>
      <c r="B4134" s="80" t="s">
        <v>9288</v>
      </c>
      <c r="C4134" s="80" t="s">
        <v>1006</v>
      </c>
      <c r="D4134" s="80" t="s">
        <v>5991</v>
      </c>
      <c r="E4134" s="110">
        <v>92.7</v>
      </c>
      <c r="F4134" s="80" t="s">
        <v>5992</v>
      </c>
    </row>
    <row r="4135" spans="1:6" ht="13.5" x14ac:dyDescent="0.25">
      <c r="A4135" s="80">
        <v>92389</v>
      </c>
      <c r="B4135" s="80" t="s">
        <v>9289</v>
      </c>
      <c r="C4135" s="80" t="s">
        <v>1006</v>
      </c>
      <c r="D4135" s="80" t="s">
        <v>5991</v>
      </c>
      <c r="E4135" s="110">
        <v>152</v>
      </c>
      <c r="F4135" s="80" t="s">
        <v>5992</v>
      </c>
    </row>
    <row r="4136" spans="1:6" ht="13.5" x14ac:dyDescent="0.25">
      <c r="A4136" s="80">
        <v>92390</v>
      </c>
      <c r="B4136" s="80" t="s">
        <v>9290</v>
      </c>
      <c r="C4136" s="80" t="s">
        <v>1006</v>
      </c>
      <c r="D4136" s="80" t="s">
        <v>5991</v>
      </c>
      <c r="E4136" s="110">
        <v>141.46</v>
      </c>
      <c r="F4136" s="80" t="s">
        <v>5992</v>
      </c>
    </row>
    <row r="4137" spans="1:6" ht="13.5" x14ac:dyDescent="0.25">
      <c r="A4137" s="80">
        <v>92635</v>
      </c>
      <c r="B4137" s="80" t="s">
        <v>9291</v>
      </c>
      <c r="C4137" s="80" t="s">
        <v>1006</v>
      </c>
      <c r="D4137" s="80" t="s">
        <v>5991</v>
      </c>
      <c r="E4137" s="110">
        <v>206.68</v>
      </c>
      <c r="F4137" s="80" t="s">
        <v>5992</v>
      </c>
    </row>
    <row r="4138" spans="1:6" ht="13.5" x14ac:dyDescent="0.25">
      <c r="A4138" s="80">
        <v>92636</v>
      </c>
      <c r="B4138" s="80" t="s">
        <v>9292</v>
      </c>
      <c r="C4138" s="80" t="s">
        <v>1006</v>
      </c>
      <c r="D4138" s="80" t="s">
        <v>5991</v>
      </c>
      <c r="E4138" s="110">
        <v>186.36</v>
      </c>
      <c r="F4138" s="80" t="s">
        <v>5992</v>
      </c>
    </row>
    <row r="4139" spans="1:6" ht="13.5" x14ac:dyDescent="0.25">
      <c r="A4139" s="80">
        <v>92637</v>
      </c>
      <c r="B4139" s="80" t="s">
        <v>9293</v>
      </c>
      <c r="C4139" s="80" t="s">
        <v>1006</v>
      </c>
      <c r="D4139" s="80" t="s">
        <v>5991</v>
      </c>
      <c r="E4139" s="110">
        <v>63.54</v>
      </c>
      <c r="F4139" s="80" t="s">
        <v>5992</v>
      </c>
    </row>
    <row r="4140" spans="1:6" ht="13.5" x14ac:dyDescent="0.25">
      <c r="A4140" s="80">
        <v>92638</v>
      </c>
      <c r="B4140" s="80" t="s">
        <v>9294</v>
      </c>
      <c r="C4140" s="80" t="s">
        <v>1006</v>
      </c>
      <c r="D4140" s="80" t="s">
        <v>5991</v>
      </c>
      <c r="E4140" s="110">
        <v>79.23</v>
      </c>
      <c r="F4140" s="80" t="s">
        <v>5992</v>
      </c>
    </row>
    <row r="4141" spans="1:6" ht="13.5" x14ac:dyDescent="0.25">
      <c r="A4141" s="80">
        <v>92639</v>
      </c>
      <c r="B4141" s="80" t="s">
        <v>9295</v>
      </c>
      <c r="C4141" s="80" t="s">
        <v>1006</v>
      </c>
      <c r="D4141" s="80" t="s">
        <v>5991</v>
      </c>
      <c r="E4141" s="110">
        <v>92.63</v>
      </c>
      <c r="F4141" s="80" t="s">
        <v>5992</v>
      </c>
    </row>
    <row r="4142" spans="1:6" ht="13.5" x14ac:dyDescent="0.25">
      <c r="A4142" s="80">
        <v>92640</v>
      </c>
      <c r="B4142" s="80" t="s">
        <v>9296</v>
      </c>
      <c r="C4142" s="80" t="s">
        <v>1006</v>
      </c>
      <c r="D4142" s="80" t="s">
        <v>5991</v>
      </c>
      <c r="E4142" s="110">
        <v>123.54</v>
      </c>
      <c r="F4142" s="80" t="s">
        <v>5992</v>
      </c>
    </row>
    <row r="4143" spans="1:6" ht="13.5" x14ac:dyDescent="0.25">
      <c r="A4143" s="80">
        <v>92642</v>
      </c>
      <c r="B4143" s="80" t="s">
        <v>9297</v>
      </c>
      <c r="C4143" s="80" t="s">
        <v>1006</v>
      </c>
      <c r="D4143" s="80" t="s">
        <v>5991</v>
      </c>
      <c r="E4143" s="110">
        <v>193.87</v>
      </c>
      <c r="F4143" s="80" t="s">
        <v>5992</v>
      </c>
    </row>
    <row r="4144" spans="1:6" ht="13.5" x14ac:dyDescent="0.25">
      <c r="A4144" s="80">
        <v>92644</v>
      </c>
      <c r="B4144" s="80" t="s">
        <v>9298</v>
      </c>
      <c r="C4144" s="80" t="s">
        <v>1006</v>
      </c>
      <c r="D4144" s="80" t="s">
        <v>5991</v>
      </c>
      <c r="E4144" s="110">
        <v>246.52</v>
      </c>
      <c r="F4144" s="80" t="s">
        <v>5992</v>
      </c>
    </row>
    <row r="4145" spans="1:6" ht="13.5" x14ac:dyDescent="0.25">
      <c r="A4145" s="80">
        <v>92657</v>
      </c>
      <c r="B4145" s="80" t="s">
        <v>9299</v>
      </c>
      <c r="C4145" s="80" t="s">
        <v>1006</v>
      </c>
      <c r="D4145" s="80" t="s">
        <v>5991</v>
      </c>
      <c r="E4145" s="110">
        <v>24.84</v>
      </c>
      <c r="F4145" s="80" t="s">
        <v>5992</v>
      </c>
    </row>
    <row r="4146" spans="1:6" ht="13.5" x14ac:dyDescent="0.25">
      <c r="A4146" s="80">
        <v>92658</v>
      </c>
      <c r="B4146" s="80" t="s">
        <v>9300</v>
      </c>
      <c r="C4146" s="80" t="s">
        <v>1006</v>
      </c>
      <c r="D4146" s="80" t="s">
        <v>5991</v>
      </c>
      <c r="E4146" s="110">
        <v>26.78</v>
      </c>
      <c r="F4146" s="80" t="s">
        <v>5992</v>
      </c>
    </row>
    <row r="4147" spans="1:6" ht="13.5" x14ac:dyDescent="0.25">
      <c r="A4147" s="80">
        <v>92659</v>
      </c>
      <c r="B4147" s="80" t="s">
        <v>9301</v>
      </c>
      <c r="C4147" s="80" t="s">
        <v>1006</v>
      </c>
      <c r="D4147" s="80" t="s">
        <v>5991</v>
      </c>
      <c r="E4147" s="110">
        <v>31.38</v>
      </c>
      <c r="F4147" s="80" t="s">
        <v>5992</v>
      </c>
    </row>
    <row r="4148" spans="1:6" ht="13.5" x14ac:dyDescent="0.25">
      <c r="A4148" s="80">
        <v>92660</v>
      </c>
      <c r="B4148" s="80" t="s">
        <v>9302</v>
      </c>
      <c r="C4148" s="80" t="s">
        <v>1006</v>
      </c>
      <c r="D4148" s="80" t="s">
        <v>5991</v>
      </c>
      <c r="E4148" s="110">
        <v>33.18</v>
      </c>
      <c r="F4148" s="80" t="s">
        <v>5992</v>
      </c>
    </row>
    <row r="4149" spans="1:6" ht="13.5" x14ac:dyDescent="0.25">
      <c r="A4149" s="80">
        <v>92661</v>
      </c>
      <c r="B4149" s="80" t="s">
        <v>9303</v>
      </c>
      <c r="C4149" s="80" t="s">
        <v>1006</v>
      </c>
      <c r="D4149" s="80" t="s">
        <v>5991</v>
      </c>
      <c r="E4149" s="110">
        <v>38.1</v>
      </c>
      <c r="F4149" s="80" t="s">
        <v>5992</v>
      </c>
    </row>
    <row r="4150" spans="1:6" ht="13.5" x14ac:dyDescent="0.25">
      <c r="A4150" s="80">
        <v>92662</v>
      </c>
      <c r="B4150" s="80" t="s">
        <v>9304</v>
      </c>
      <c r="C4150" s="80" t="s">
        <v>1006</v>
      </c>
      <c r="D4150" s="80" t="s">
        <v>5991</v>
      </c>
      <c r="E4150" s="110">
        <v>38.450000000000003</v>
      </c>
      <c r="F4150" s="80" t="s">
        <v>5992</v>
      </c>
    </row>
    <row r="4151" spans="1:6" ht="13.5" x14ac:dyDescent="0.25">
      <c r="A4151" s="80">
        <v>92663</v>
      </c>
      <c r="B4151" s="80" t="s">
        <v>9305</v>
      </c>
      <c r="C4151" s="80" t="s">
        <v>1006</v>
      </c>
      <c r="D4151" s="80" t="s">
        <v>5991</v>
      </c>
      <c r="E4151" s="110">
        <v>52.4</v>
      </c>
      <c r="F4151" s="80" t="s">
        <v>5992</v>
      </c>
    </row>
    <row r="4152" spans="1:6" ht="13.5" x14ac:dyDescent="0.25">
      <c r="A4152" s="80">
        <v>92664</v>
      </c>
      <c r="B4152" s="80" t="s">
        <v>9306</v>
      </c>
      <c r="C4152" s="80" t="s">
        <v>1006</v>
      </c>
      <c r="D4152" s="80" t="s">
        <v>5991</v>
      </c>
      <c r="E4152" s="110">
        <v>52.37</v>
      </c>
      <c r="F4152" s="80" t="s">
        <v>5992</v>
      </c>
    </row>
    <row r="4153" spans="1:6" ht="13.5" x14ac:dyDescent="0.25">
      <c r="A4153" s="80">
        <v>92665</v>
      </c>
      <c r="B4153" s="80" t="s">
        <v>9307</v>
      </c>
      <c r="C4153" s="80" t="s">
        <v>1006</v>
      </c>
      <c r="D4153" s="80" t="s">
        <v>5991</v>
      </c>
      <c r="E4153" s="110">
        <v>73.58</v>
      </c>
      <c r="F4153" s="80" t="s">
        <v>5992</v>
      </c>
    </row>
    <row r="4154" spans="1:6" ht="13.5" x14ac:dyDescent="0.25">
      <c r="A4154" s="80">
        <v>92666</v>
      </c>
      <c r="B4154" s="80" t="s">
        <v>9308</v>
      </c>
      <c r="C4154" s="80" t="s">
        <v>1006</v>
      </c>
      <c r="D4154" s="80" t="s">
        <v>5991</v>
      </c>
      <c r="E4154" s="110">
        <v>84.36</v>
      </c>
      <c r="F4154" s="80" t="s">
        <v>5992</v>
      </c>
    </row>
    <row r="4155" spans="1:6" ht="13.5" x14ac:dyDescent="0.25">
      <c r="A4155" s="80">
        <v>92667</v>
      </c>
      <c r="B4155" s="80" t="s">
        <v>9309</v>
      </c>
      <c r="C4155" s="80" t="s">
        <v>1006</v>
      </c>
      <c r="D4155" s="80" t="s">
        <v>5991</v>
      </c>
      <c r="E4155" s="110">
        <v>110.59</v>
      </c>
      <c r="F4155" s="80" t="s">
        <v>5992</v>
      </c>
    </row>
    <row r="4156" spans="1:6" ht="13.5" x14ac:dyDescent="0.25">
      <c r="A4156" s="80">
        <v>92668</v>
      </c>
      <c r="B4156" s="80" t="s">
        <v>9310</v>
      </c>
      <c r="C4156" s="80" t="s">
        <v>1006</v>
      </c>
      <c r="D4156" s="80" t="s">
        <v>5991</v>
      </c>
      <c r="E4156" s="110">
        <v>120.18</v>
      </c>
      <c r="F4156" s="80" t="s">
        <v>5992</v>
      </c>
    </row>
    <row r="4157" spans="1:6" ht="13.5" x14ac:dyDescent="0.25">
      <c r="A4157" s="80">
        <v>92669</v>
      </c>
      <c r="B4157" s="80" t="s">
        <v>9311</v>
      </c>
      <c r="C4157" s="80" t="s">
        <v>1006</v>
      </c>
      <c r="D4157" s="80" t="s">
        <v>5991</v>
      </c>
      <c r="E4157" s="110">
        <v>37.81</v>
      </c>
      <c r="F4157" s="80" t="s">
        <v>5992</v>
      </c>
    </row>
    <row r="4158" spans="1:6" ht="13.5" x14ac:dyDescent="0.25">
      <c r="A4158" s="80">
        <v>92670</v>
      </c>
      <c r="B4158" s="80" t="s">
        <v>9312</v>
      </c>
      <c r="C4158" s="80" t="s">
        <v>1006</v>
      </c>
      <c r="D4158" s="80" t="s">
        <v>5991</v>
      </c>
      <c r="E4158" s="110">
        <v>35.24</v>
      </c>
      <c r="F4158" s="80" t="s">
        <v>5992</v>
      </c>
    </row>
    <row r="4159" spans="1:6" ht="13.5" x14ac:dyDescent="0.25">
      <c r="A4159" s="80">
        <v>92671</v>
      </c>
      <c r="B4159" s="80" t="s">
        <v>9313</v>
      </c>
      <c r="C4159" s="80" t="s">
        <v>1006</v>
      </c>
      <c r="D4159" s="80" t="s">
        <v>5991</v>
      </c>
      <c r="E4159" s="110">
        <v>50.8</v>
      </c>
      <c r="F4159" s="80" t="s">
        <v>5992</v>
      </c>
    </row>
    <row r="4160" spans="1:6" ht="13.5" x14ac:dyDescent="0.25">
      <c r="A4160" s="80">
        <v>92672</v>
      </c>
      <c r="B4160" s="80" t="s">
        <v>9314</v>
      </c>
      <c r="C4160" s="80" t="s">
        <v>1006</v>
      </c>
      <c r="D4160" s="80" t="s">
        <v>5991</v>
      </c>
      <c r="E4160" s="110">
        <v>45.68</v>
      </c>
      <c r="F4160" s="80" t="s">
        <v>5992</v>
      </c>
    </row>
    <row r="4161" spans="1:6" ht="13.5" x14ac:dyDescent="0.25">
      <c r="A4161" s="80">
        <v>92673</v>
      </c>
      <c r="B4161" s="80" t="s">
        <v>9315</v>
      </c>
      <c r="C4161" s="80" t="s">
        <v>1006</v>
      </c>
      <c r="D4161" s="80" t="s">
        <v>5991</v>
      </c>
      <c r="E4161" s="110">
        <v>58.9</v>
      </c>
      <c r="F4161" s="80" t="s">
        <v>5992</v>
      </c>
    </row>
    <row r="4162" spans="1:6" ht="13.5" x14ac:dyDescent="0.25">
      <c r="A4162" s="80">
        <v>92674</v>
      </c>
      <c r="B4162" s="80" t="s">
        <v>9316</v>
      </c>
      <c r="C4162" s="80" t="s">
        <v>1006</v>
      </c>
      <c r="D4162" s="80" t="s">
        <v>5991</v>
      </c>
      <c r="E4162" s="110">
        <v>55.37</v>
      </c>
      <c r="F4162" s="80" t="s">
        <v>5992</v>
      </c>
    </row>
    <row r="4163" spans="1:6" ht="13.5" x14ac:dyDescent="0.25">
      <c r="A4163" s="80">
        <v>92675</v>
      </c>
      <c r="B4163" s="80" t="s">
        <v>9317</v>
      </c>
      <c r="C4163" s="80" t="s">
        <v>1006</v>
      </c>
      <c r="D4163" s="80" t="s">
        <v>5991</v>
      </c>
      <c r="E4163" s="110">
        <v>77.709999999999994</v>
      </c>
      <c r="F4163" s="80" t="s">
        <v>5992</v>
      </c>
    </row>
    <row r="4164" spans="1:6" ht="13.5" x14ac:dyDescent="0.25">
      <c r="A4164" s="80">
        <v>92676</v>
      </c>
      <c r="B4164" s="80" t="s">
        <v>9318</v>
      </c>
      <c r="C4164" s="80" t="s">
        <v>1006</v>
      </c>
      <c r="D4164" s="80" t="s">
        <v>5991</v>
      </c>
      <c r="E4164" s="110">
        <v>75.31</v>
      </c>
      <c r="F4164" s="80" t="s">
        <v>5992</v>
      </c>
    </row>
    <row r="4165" spans="1:6" ht="13.5" x14ac:dyDescent="0.25">
      <c r="A4165" s="80">
        <v>92677</v>
      </c>
      <c r="B4165" s="80" t="s">
        <v>9319</v>
      </c>
      <c r="C4165" s="80" t="s">
        <v>1006</v>
      </c>
      <c r="D4165" s="80" t="s">
        <v>5991</v>
      </c>
      <c r="E4165" s="110">
        <v>131.16999999999999</v>
      </c>
      <c r="F4165" s="80" t="s">
        <v>5992</v>
      </c>
    </row>
    <row r="4166" spans="1:6" ht="13.5" x14ac:dyDescent="0.25">
      <c r="A4166" s="80">
        <v>92678</v>
      </c>
      <c r="B4166" s="80" t="s">
        <v>9320</v>
      </c>
      <c r="C4166" s="80" t="s">
        <v>1006</v>
      </c>
      <c r="D4166" s="80" t="s">
        <v>5991</v>
      </c>
      <c r="E4166" s="110">
        <v>120.63</v>
      </c>
      <c r="F4166" s="80" t="s">
        <v>5992</v>
      </c>
    </row>
    <row r="4167" spans="1:6" ht="13.5" x14ac:dyDescent="0.25">
      <c r="A4167" s="80">
        <v>92679</v>
      </c>
      <c r="B4167" s="80" t="s">
        <v>9321</v>
      </c>
      <c r="C4167" s="80" t="s">
        <v>1006</v>
      </c>
      <c r="D4167" s="80" t="s">
        <v>5991</v>
      </c>
      <c r="E4167" s="110">
        <v>182.42</v>
      </c>
      <c r="F4167" s="80" t="s">
        <v>5992</v>
      </c>
    </row>
    <row r="4168" spans="1:6" ht="13.5" x14ac:dyDescent="0.25">
      <c r="A4168" s="80">
        <v>92680</v>
      </c>
      <c r="B4168" s="80" t="s">
        <v>9322</v>
      </c>
      <c r="C4168" s="80" t="s">
        <v>1006</v>
      </c>
      <c r="D4168" s="80" t="s">
        <v>5991</v>
      </c>
      <c r="E4168" s="110">
        <v>162.1</v>
      </c>
      <c r="F4168" s="80" t="s">
        <v>5992</v>
      </c>
    </row>
    <row r="4169" spans="1:6" ht="13.5" x14ac:dyDescent="0.25">
      <c r="A4169" s="80">
        <v>92681</v>
      </c>
      <c r="B4169" s="80" t="s">
        <v>9323</v>
      </c>
      <c r="C4169" s="80" t="s">
        <v>1006</v>
      </c>
      <c r="D4169" s="80" t="s">
        <v>5991</v>
      </c>
      <c r="E4169" s="110">
        <v>47.92</v>
      </c>
      <c r="F4169" s="80" t="s">
        <v>5992</v>
      </c>
    </row>
    <row r="4170" spans="1:6" ht="13.5" x14ac:dyDescent="0.25">
      <c r="A4170" s="80">
        <v>92682</v>
      </c>
      <c r="B4170" s="80" t="s">
        <v>9324</v>
      </c>
      <c r="C4170" s="80" t="s">
        <v>1006</v>
      </c>
      <c r="D4170" s="80" t="s">
        <v>5991</v>
      </c>
      <c r="E4170" s="110">
        <v>61.47</v>
      </c>
      <c r="F4170" s="80" t="s">
        <v>5992</v>
      </c>
    </row>
    <row r="4171" spans="1:6" ht="13.5" x14ac:dyDescent="0.25">
      <c r="A4171" s="80">
        <v>92683</v>
      </c>
      <c r="B4171" s="80" t="s">
        <v>9325</v>
      </c>
      <c r="C4171" s="80" t="s">
        <v>1006</v>
      </c>
      <c r="D4171" s="80" t="s">
        <v>5991</v>
      </c>
      <c r="E4171" s="110">
        <v>72.489999999999995</v>
      </c>
      <c r="F4171" s="80" t="s">
        <v>5992</v>
      </c>
    </row>
    <row r="4172" spans="1:6" ht="13.5" x14ac:dyDescent="0.25">
      <c r="A4172" s="80">
        <v>92684</v>
      </c>
      <c r="B4172" s="80" t="s">
        <v>9326</v>
      </c>
      <c r="C4172" s="80" t="s">
        <v>1006</v>
      </c>
      <c r="D4172" s="80" t="s">
        <v>5991</v>
      </c>
      <c r="E4172" s="110">
        <v>100.35</v>
      </c>
      <c r="F4172" s="80" t="s">
        <v>5992</v>
      </c>
    </row>
    <row r="4173" spans="1:6" ht="13.5" x14ac:dyDescent="0.25">
      <c r="A4173" s="80">
        <v>92685</v>
      </c>
      <c r="B4173" s="80" t="s">
        <v>9327</v>
      </c>
      <c r="C4173" s="80" t="s">
        <v>1006</v>
      </c>
      <c r="D4173" s="80" t="s">
        <v>5991</v>
      </c>
      <c r="E4173" s="110">
        <v>166.1</v>
      </c>
      <c r="F4173" s="80" t="s">
        <v>5992</v>
      </c>
    </row>
    <row r="4174" spans="1:6" ht="13.5" x14ac:dyDescent="0.25">
      <c r="A4174" s="80">
        <v>92686</v>
      </c>
      <c r="B4174" s="80" t="s">
        <v>9328</v>
      </c>
      <c r="C4174" s="80" t="s">
        <v>1006</v>
      </c>
      <c r="D4174" s="80" t="s">
        <v>5991</v>
      </c>
      <c r="E4174" s="110">
        <v>214.15</v>
      </c>
      <c r="F4174" s="80" t="s">
        <v>5992</v>
      </c>
    </row>
    <row r="4175" spans="1:6" ht="13.5" x14ac:dyDescent="0.25">
      <c r="A4175" s="80">
        <v>92692</v>
      </c>
      <c r="B4175" s="80" t="s">
        <v>9329</v>
      </c>
      <c r="C4175" s="80" t="s">
        <v>1006</v>
      </c>
      <c r="D4175" s="80" t="s">
        <v>5991</v>
      </c>
      <c r="E4175" s="110">
        <v>13.25</v>
      </c>
      <c r="F4175" s="80" t="s">
        <v>5992</v>
      </c>
    </row>
    <row r="4176" spans="1:6" ht="13.5" x14ac:dyDescent="0.25">
      <c r="A4176" s="80">
        <v>92693</v>
      </c>
      <c r="B4176" s="80" t="s">
        <v>9330</v>
      </c>
      <c r="C4176" s="80" t="s">
        <v>1006</v>
      </c>
      <c r="D4176" s="80" t="s">
        <v>5991</v>
      </c>
      <c r="E4176" s="110">
        <v>13.68</v>
      </c>
      <c r="F4176" s="80" t="s">
        <v>5992</v>
      </c>
    </row>
    <row r="4177" spans="1:6" ht="13.5" x14ac:dyDescent="0.25">
      <c r="A4177" s="80">
        <v>92694</v>
      </c>
      <c r="B4177" s="80" t="s">
        <v>9331</v>
      </c>
      <c r="C4177" s="80" t="s">
        <v>1006</v>
      </c>
      <c r="D4177" s="80" t="s">
        <v>5991</v>
      </c>
      <c r="E4177" s="110">
        <v>20.73</v>
      </c>
      <c r="F4177" s="80" t="s">
        <v>5992</v>
      </c>
    </row>
    <row r="4178" spans="1:6" ht="13.5" x14ac:dyDescent="0.25">
      <c r="A4178" s="80">
        <v>92695</v>
      </c>
      <c r="B4178" s="80" t="s">
        <v>9332</v>
      </c>
      <c r="C4178" s="80" t="s">
        <v>1006</v>
      </c>
      <c r="D4178" s="80" t="s">
        <v>5991</v>
      </c>
      <c r="E4178" s="110">
        <v>21.16</v>
      </c>
      <c r="F4178" s="80" t="s">
        <v>5992</v>
      </c>
    </row>
    <row r="4179" spans="1:6" ht="13.5" x14ac:dyDescent="0.25">
      <c r="A4179" s="80">
        <v>92696</v>
      </c>
      <c r="B4179" s="80" t="s">
        <v>9333</v>
      </c>
      <c r="C4179" s="80" t="s">
        <v>1006</v>
      </c>
      <c r="D4179" s="80" t="s">
        <v>5991</v>
      </c>
      <c r="E4179" s="110">
        <v>32.29</v>
      </c>
      <c r="F4179" s="80" t="s">
        <v>5992</v>
      </c>
    </row>
    <row r="4180" spans="1:6" ht="13.5" x14ac:dyDescent="0.25">
      <c r="A4180" s="80">
        <v>92697</v>
      </c>
      <c r="B4180" s="80" t="s">
        <v>9334</v>
      </c>
      <c r="C4180" s="80" t="s">
        <v>1006</v>
      </c>
      <c r="D4180" s="80" t="s">
        <v>5991</v>
      </c>
      <c r="E4180" s="110">
        <v>34.229999999999997</v>
      </c>
      <c r="F4180" s="80" t="s">
        <v>5992</v>
      </c>
    </row>
    <row r="4181" spans="1:6" ht="13.5" x14ac:dyDescent="0.25">
      <c r="A4181" s="80">
        <v>92698</v>
      </c>
      <c r="B4181" s="80" t="s">
        <v>9335</v>
      </c>
      <c r="C4181" s="80" t="s">
        <v>1006</v>
      </c>
      <c r="D4181" s="80" t="s">
        <v>5991</v>
      </c>
      <c r="E4181" s="110">
        <v>19.54</v>
      </c>
      <c r="F4181" s="80" t="s">
        <v>5992</v>
      </c>
    </row>
    <row r="4182" spans="1:6" ht="13.5" x14ac:dyDescent="0.25">
      <c r="A4182" s="80">
        <v>92699</v>
      </c>
      <c r="B4182" s="80" t="s">
        <v>9336</v>
      </c>
      <c r="C4182" s="80" t="s">
        <v>1006</v>
      </c>
      <c r="D4182" s="80" t="s">
        <v>5991</v>
      </c>
      <c r="E4182" s="110">
        <v>18.14</v>
      </c>
      <c r="F4182" s="80" t="s">
        <v>5992</v>
      </c>
    </row>
    <row r="4183" spans="1:6" ht="13.5" x14ac:dyDescent="0.25">
      <c r="A4183" s="80">
        <v>92700</v>
      </c>
      <c r="B4183" s="80" t="s">
        <v>9337</v>
      </c>
      <c r="C4183" s="80" t="s">
        <v>1006</v>
      </c>
      <c r="D4183" s="80" t="s">
        <v>5991</v>
      </c>
      <c r="E4183" s="110">
        <v>31.58</v>
      </c>
      <c r="F4183" s="80" t="s">
        <v>5992</v>
      </c>
    </row>
    <row r="4184" spans="1:6" ht="13.5" x14ac:dyDescent="0.25">
      <c r="A4184" s="80">
        <v>92701</v>
      </c>
      <c r="B4184" s="80" t="s">
        <v>9338</v>
      </c>
      <c r="C4184" s="80" t="s">
        <v>1006</v>
      </c>
      <c r="D4184" s="80" t="s">
        <v>5991</v>
      </c>
      <c r="E4184" s="110">
        <v>29.5</v>
      </c>
      <c r="F4184" s="80" t="s">
        <v>5992</v>
      </c>
    </row>
    <row r="4185" spans="1:6" ht="13.5" x14ac:dyDescent="0.25">
      <c r="A4185" s="80">
        <v>92702</v>
      </c>
      <c r="B4185" s="80" t="s">
        <v>9339</v>
      </c>
      <c r="C4185" s="80" t="s">
        <v>1006</v>
      </c>
      <c r="D4185" s="80" t="s">
        <v>5991</v>
      </c>
      <c r="E4185" s="110">
        <v>49.05</v>
      </c>
      <c r="F4185" s="80" t="s">
        <v>5992</v>
      </c>
    </row>
    <row r="4186" spans="1:6" ht="13.5" x14ac:dyDescent="0.25">
      <c r="A4186" s="80">
        <v>92703</v>
      </c>
      <c r="B4186" s="80" t="s">
        <v>9340</v>
      </c>
      <c r="C4186" s="80" t="s">
        <v>1006</v>
      </c>
      <c r="D4186" s="80" t="s">
        <v>5991</v>
      </c>
      <c r="E4186" s="110">
        <v>46.48</v>
      </c>
      <c r="F4186" s="80" t="s">
        <v>5992</v>
      </c>
    </row>
    <row r="4187" spans="1:6" ht="13.5" x14ac:dyDescent="0.25">
      <c r="A4187" s="80">
        <v>92704</v>
      </c>
      <c r="B4187" s="80" t="s">
        <v>9341</v>
      </c>
      <c r="C4187" s="80" t="s">
        <v>1006</v>
      </c>
      <c r="D4187" s="80" t="s">
        <v>5991</v>
      </c>
      <c r="E4187" s="110">
        <v>24.46</v>
      </c>
      <c r="F4187" s="80" t="s">
        <v>5992</v>
      </c>
    </row>
    <row r="4188" spans="1:6" ht="13.5" x14ac:dyDescent="0.25">
      <c r="A4188" s="80">
        <v>92705</v>
      </c>
      <c r="B4188" s="80" t="s">
        <v>9342</v>
      </c>
      <c r="C4188" s="80" t="s">
        <v>1006</v>
      </c>
      <c r="D4188" s="80" t="s">
        <v>5991</v>
      </c>
      <c r="E4188" s="110">
        <v>38.93</v>
      </c>
      <c r="F4188" s="80" t="s">
        <v>5992</v>
      </c>
    </row>
    <row r="4189" spans="1:6" ht="13.5" x14ac:dyDescent="0.25">
      <c r="A4189" s="80">
        <v>92706</v>
      </c>
      <c r="B4189" s="80" t="s">
        <v>9343</v>
      </c>
      <c r="C4189" s="80" t="s">
        <v>1006</v>
      </c>
      <c r="D4189" s="80" t="s">
        <v>5991</v>
      </c>
      <c r="E4189" s="110">
        <v>62.92</v>
      </c>
      <c r="F4189" s="80" t="s">
        <v>5992</v>
      </c>
    </row>
    <row r="4190" spans="1:6" ht="13.5" x14ac:dyDescent="0.25">
      <c r="A4190" s="80">
        <v>92889</v>
      </c>
      <c r="B4190" s="80" t="s">
        <v>9344</v>
      </c>
      <c r="C4190" s="80" t="s">
        <v>1006</v>
      </c>
      <c r="D4190" s="80" t="s">
        <v>5991</v>
      </c>
      <c r="E4190" s="110">
        <v>133.97999999999999</v>
      </c>
      <c r="F4190" s="80" t="s">
        <v>5992</v>
      </c>
    </row>
    <row r="4191" spans="1:6" ht="13.5" x14ac:dyDescent="0.25">
      <c r="A4191" s="80">
        <v>92890</v>
      </c>
      <c r="B4191" s="80" t="s">
        <v>9345</v>
      </c>
      <c r="C4191" s="80" t="s">
        <v>1006</v>
      </c>
      <c r="D4191" s="80" t="s">
        <v>5991</v>
      </c>
      <c r="E4191" s="110">
        <v>206.37</v>
      </c>
      <c r="F4191" s="80" t="s">
        <v>5992</v>
      </c>
    </row>
    <row r="4192" spans="1:6" ht="13.5" x14ac:dyDescent="0.25">
      <c r="A4192" s="80">
        <v>92891</v>
      </c>
      <c r="B4192" s="80" t="s">
        <v>9346</v>
      </c>
      <c r="C4192" s="80" t="s">
        <v>1006</v>
      </c>
      <c r="D4192" s="80" t="s">
        <v>5991</v>
      </c>
      <c r="E4192" s="110">
        <v>305.83999999999997</v>
      </c>
      <c r="F4192" s="80" t="s">
        <v>5992</v>
      </c>
    </row>
    <row r="4193" spans="1:6" ht="13.5" x14ac:dyDescent="0.25">
      <c r="A4193" s="80">
        <v>92892</v>
      </c>
      <c r="B4193" s="80" t="s">
        <v>9347</v>
      </c>
      <c r="C4193" s="80" t="s">
        <v>1006</v>
      </c>
      <c r="D4193" s="80" t="s">
        <v>5991</v>
      </c>
      <c r="E4193" s="110">
        <v>55.39</v>
      </c>
      <c r="F4193" s="80" t="s">
        <v>5992</v>
      </c>
    </row>
    <row r="4194" spans="1:6" ht="13.5" x14ac:dyDescent="0.25">
      <c r="A4194" s="80">
        <v>92893</v>
      </c>
      <c r="B4194" s="80" t="s">
        <v>9348</v>
      </c>
      <c r="C4194" s="80" t="s">
        <v>1006</v>
      </c>
      <c r="D4194" s="80" t="s">
        <v>5991</v>
      </c>
      <c r="E4194" s="110">
        <v>80.73</v>
      </c>
      <c r="F4194" s="80" t="s">
        <v>5992</v>
      </c>
    </row>
    <row r="4195" spans="1:6" ht="13.5" x14ac:dyDescent="0.25">
      <c r="A4195" s="80">
        <v>92894</v>
      </c>
      <c r="B4195" s="80" t="s">
        <v>9349</v>
      </c>
      <c r="C4195" s="80" t="s">
        <v>1006</v>
      </c>
      <c r="D4195" s="80" t="s">
        <v>5991</v>
      </c>
      <c r="E4195" s="110">
        <v>97.11</v>
      </c>
      <c r="F4195" s="80" t="s">
        <v>5992</v>
      </c>
    </row>
    <row r="4196" spans="1:6" ht="13.5" x14ac:dyDescent="0.25">
      <c r="A4196" s="80">
        <v>92895</v>
      </c>
      <c r="B4196" s="80" t="s">
        <v>9350</v>
      </c>
      <c r="C4196" s="80" t="s">
        <v>1006</v>
      </c>
      <c r="D4196" s="80" t="s">
        <v>5991</v>
      </c>
      <c r="E4196" s="110">
        <v>133.94999999999999</v>
      </c>
      <c r="F4196" s="80" t="s">
        <v>5992</v>
      </c>
    </row>
    <row r="4197" spans="1:6" ht="13.5" x14ac:dyDescent="0.25">
      <c r="A4197" s="80">
        <v>92896</v>
      </c>
      <c r="B4197" s="80" t="s">
        <v>9351</v>
      </c>
      <c r="C4197" s="80" t="s">
        <v>1006</v>
      </c>
      <c r="D4197" s="80" t="s">
        <v>5991</v>
      </c>
      <c r="E4197" s="110">
        <v>207.77</v>
      </c>
      <c r="F4197" s="80" t="s">
        <v>5992</v>
      </c>
    </row>
    <row r="4198" spans="1:6" ht="13.5" x14ac:dyDescent="0.25">
      <c r="A4198" s="80">
        <v>92897</v>
      </c>
      <c r="B4198" s="80" t="s">
        <v>9352</v>
      </c>
      <c r="C4198" s="80" t="s">
        <v>1006</v>
      </c>
      <c r="D4198" s="80" t="s">
        <v>5991</v>
      </c>
      <c r="E4198" s="110">
        <v>308.73</v>
      </c>
      <c r="F4198" s="80" t="s">
        <v>5992</v>
      </c>
    </row>
    <row r="4199" spans="1:6" ht="13.5" x14ac:dyDescent="0.25">
      <c r="A4199" s="80">
        <v>92898</v>
      </c>
      <c r="B4199" s="80" t="s">
        <v>9353</v>
      </c>
      <c r="C4199" s="80" t="s">
        <v>1006</v>
      </c>
      <c r="D4199" s="80" t="s">
        <v>5991</v>
      </c>
      <c r="E4199" s="110">
        <v>47.6</v>
      </c>
      <c r="F4199" s="80" t="s">
        <v>5992</v>
      </c>
    </row>
    <row r="4200" spans="1:6" ht="13.5" x14ac:dyDescent="0.25">
      <c r="A4200" s="80">
        <v>92899</v>
      </c>
      <c r="B4200" s="80" t="s">
        <v>9354</v>
      </c>
      <c r="C4200" s="80" t="s">
        <v>1006</v>
      </c>
      <c r="D4200" s="80" t="s">
        <v>5991</v>
      </c>
      <c r="E4200" s="110">
        <v>71.88</v>
      </c>
      <c r="F4200" s="80" t="s">
        <v>5992</v>
      </c>
    </row>
    <row r="4201" spans="1:6" ht="13.5" x14ac:dyDescent="0.25">
      <c r="A4201" s="80">
        <v>92900</v>
      </c>
      <c r="B4201" s="80" t="s">
        <v>9355</v>
      </c>
      <c r="C4201" s="80" t="s">
        <v>1006</v>
      </c>
      <c r="D4201" s="80" t="s">
        <v>5991</v>
      </c>
      <c r="E4201" s="110">
        <v>87.02</v>
      </c>
      <c r="F4201" s="80" t="s">
        <v>5992</v>
      </c>
    </row>
    <row r="4202" spans="1:6" ht="13.5" x14ac:dyDescent="0.25">
      <c r="A4202" s="80">
        <v>92901</v>
      </c>
      <c r="B4202" s="80" t="s">
        <v>9356</v>
      </c>
      <c r="C4202" s="80" t="s">
        <v>1006</v>
      </c>
      <c r="D4202" s="80" t="s">
        <v>5991</v>
      </c>
      <c r="E4202" s="110">
        <v>122.33</v>
      </c>
      <c r="F4202" s="80" t="s">
        <v>5992</v>
      </c>
    </row>
    <row r="4203" spans="1:6" ht="13.5" x14ac:dyDescent="0.25">
      <c r="A4203" s="80">
        <v>92902</v>
      </c>
      <c r="B4203" s="80" t="s">
        <v>9357</v>
      </c>
      <c r="C4203" s="80" t="s">
        <v>1006</v>
      </c>
      <c r="D4203" s="80" t="s">
        <v>5991</v>
      </c>
      <c r="E4203" s="110">
        <v>193.85</v>
      </c>
      <c r="F4203" s="80" t="s">
        <v>5992</v>
      </c>
    </row>
    <row r="4204" spans="1:6" ht="13.5" x14ac:dyDescent="0.25">
      <c r="A4204" s="80">
        <v>92903</v>
      </c>
      <c r="B4204" s="80" t="s">
        <v>9358</v>
      </c>
      <c r="C4204" s="80" t="s">
        <v>1006</v>
      </c>
      <c r="D4204" s="80" t="s">
        <v>5991</v>
      </c>
      <c r="E4204" s="110">
        <v>292.54000000000002</v>
      </c>
      <c r="F4204" s="80" t="s">
        <v>5992</v>
      </c>
    </row>
    <row r="4205" spans="1:6" ht="13.5" x14ac:dyDescent="0.25">
      <c r="A4205" s="80">
        <v>92904</v>
      </c>
      <c r="B4205" s="80" t="s">
        <v>9359</v>
      </c>
      <c r="C4205" s="80" t="s">
        <v>1006</v>
      </c>
      <c r="D4205" s="80" t="s">
        <v>5991</v>
      </c>
      <c r="E4205" s="110">
        <v>32.79</v>
      </c>
      <c r="F4205" s="80" t="s">
        <v>5992</v>
      </c>
    </row>
    <row r="4206" spans="1:6" ht="13.5" x14ac:dyDescent="0.25">
      <c r="A4206" s="80">
        <v>92905</v>
      </c>
      <c r="B4206" s="80" t="s">
        <v>9360</v>
      </c>
      <c r="C4206" s="80" t="s">
        <v>1006</v>
      </c>
      <c r="D4206" s="80" t="s">
        <v>5991</v>
      </c>
      <c r="E4206" s="110">
        <v>46.23</v>
      </c>
      <c r="F4206" s="80" t="s">
        <v>5992</v>
      </c>
    </row>
    <row r="4207" spans="1:6" ht="13.5" x14ac:dyDescent="0.25">
      <c r="A4207" s="80">
        <v>92906</v>
      </c>
      <c r="B4207" s="80" t="s">
        <v>9361</v>
      </c>
      <c r="C4207" s="80" t="s">
        <v>1006</v>
      </c>
      <c r="D4207" s="80" t="s">
        <v>5991</v>
      </c>
      <c r="E4207" s="110">
        <v>55.05</v>
      </c>
      <c r="F4207" s="80" t="s">
        <v>5992</v>
      </c>
    </row>
    <row r="4208" spans="1:6" ht="13.5" x14ac:dyDescent="0.25">
      <c r="A4208" s="80">
        <v>92907</v>
      </c>
      <c r="B4208" s="80" t="s">
        <v>9362</v>
      </c>
      <c r="C4208" s="80" t="s">
        <v>1006</v>
      </c>
      <c r="D4208" s="80" t="s">
        <v>5991</v>
      </c>
      <c r="E4208" s="110">
        <v>68.09</v>
      </c>
      <c r="F4208" s="80" t="s">
        <v>5992</v>
      </c>
    </row>
    <row r="4209" spans="1:6" ht="13.5" x14ac:dyDescent="0.25">
      <c r="A4209" s="80">
        <v>92908</v>
      </c>
      <c r="B4209" s="80" t="s">
        <v>9363</v>
      </c>
      <c r="C4209" s="80" t="s">
        <v>1006</v>
      </c>
      <c r="D4209" s="80" t="s">
        <v>5991</v>
      </c>
      <c r="E4209" s="110">
        <v>68.09</v>
      </c>
      <c r="F4209" s="80" t="s">
        <v>5992</v>
      </c>
    </row>
    <row r="4210" spans="1:6" ht="13.5" x14ac:dyDescent="0.25">
      <c r="A4210" s="80">
        <v>92909</v>
      </c>
      <c r="B4210" s="80" t="s">
        <v>9364</v>
      </c>
      <c r="C4210" s="80" t="s">
        <v>1006</v>
      </c>
      <c r="D4210" s="80" t="s">
        <v>5991</v>
      </c>
      <c r="E4210" s="110">
        <v>68.09</v>
      </c>
      <c r="F4210" s="80" t="s">
        <v>5992</v>
      </c>
    </row>
    <row r="4211" spans="1:6" ht="13.5" x14ac:dyDescent="0.25">
      <c r="A4211" s="80">
        <v>92910</v>
      </c>
      <c r="B4211" s="80" t="s">
        <v>9365</v>
      </c>
      <c r="C4211" s="80" t="s">
        <v>1006</v>
      </c>
      <c r="D4211" s="80" t="s">
        <v>5991</v>
      </c>
      <c r="E4211" s="110">
        <v>101.43</v>
      </c>
      <c r="F4211" s="80" t="s">
        <v>5992</v>
      </c>
    </row>
    <row r="4212" spans="1:6" ht="13.5" x14ac:dyDescent="0.25">
      <c r="A4212" s="80">
        <v>92911</v>
      </c>
      <c r="B4212" s="80" t="s">
        <v>9366</v>
      </c>
      <c r="C4212" s="80" t="s">
        <v>1006</v>
      </c>
      <c r="D4212" s="80" t="s">
        <v>5991</v>
      </c>
      <c r="E4212" s="110">
        <v>101.43</v>
      </c>
      <c r="F4212" s="80" t="s">
        <v>5992</v>
      </c>
    </row>
    <row r="4213" spans="1:6" ht="13.5" x14ac:dyDescent="0.25">
      <c r="A4213" s="80">
        <v>92912</v>
      </c>
      <c r="B4213" s="80" t="s">
        <v>9367</v>
      </c>
      <c r="C4213" s="80" t="s">
        <v>1006</v>
      </c>
      <c r="D4213" s="80" t="s">
        <v>5991</v>
      </c>
      <c r="E4213" s="110">
        <v>138.97999999999999</v>
      </c>
      <c r="F4213" s="80" t="s">
        <v>5992</v>
      </c>
    </row>
    <row r="4214" spans="1:6" ht="13.5" x14ac:dyDescent="0.25">
      <c r="A4214" s="80">
        <v>92913</v>
      </c>
      <c r="B4214" s="80" t="s">
        <v>9368</v>
      </c>
      <c r="C4214" s="80" t="s">
        <v>1006</v>
      </c>
      <c r="D4214" s="80" t="s">
        <v>5991</v>
      </c>
      <c r="E4214" s="110">
        <v>141.41999999999999</v>
      </c>
      <c r="F4214" s="80" t="s">
        <v>5992</v>
      </c>
    </row>
    <row r="4215" spans="1:6" ht="13.5" x14ac:dyDescent="0.25">
      <c r="A4215" s="80">
        <v>92914</v>
      </c>
      <c r="B4215" s="80" t="s">
        <v>9369</v>
      </c>
      <c r="C4215" s="80" t="s">
        <v>1006</v>
      </c>
      <c r="D4215" s="80" t="s">
        <v>5991</v>
      </c>
      <c r="E4215" s="110">
        <v>141.41999999999999</v>
      </c>
      <c r="F4215" s="80" t="s">
        <v>5992</v>
      </c>
    </row>
    <row r="4216" spans="1:6" ht="13.5" x14ac:dyDescent="0.25">
      <c r="A4216" s="80">
        <v>92918</v>
      </c>
      <c r="B4216" s="80" t="s">
        <v>9370</v>
      </c>
      <c r="C4216" s="80" t="s">
        <v>1006</v>
      </c>
      <c r="D4216" s="80" t="s">
        <v>5991</v>
      </c>
      <c r="E4216" s="110">
        <v>34.409999999999997</v>
      </c>
      <c r="F4216" s="80" t="s">
        <v>5992</v>
      </c>
    </row>
    <row r="4217" spans="1:6" ht="13.5" x14ac:dyDescent="0.25">
      <c r="A4217" s="80">
        <v>92920</v>
      </c>
      <c r="B4217" s="80" t="s">
        <v>9371</v>
      </c>
      <c r="C4217" s="80" t="s">
        <v>1006</v>
      </c>
      <c r="D4217" s="80" t="s">
        <v>5991</v>
      </c>
      <c r="E4217" s="110">
        <v>34.68</v>
      </c>
      <c r="F4217" s="80" t="s">
        <v>5992</v>
      </c>
    </row>
    <row r="4218" spans="1:6" ht="13.5" x14ac:dyDescent="0.25">
      <c r="A4218" s="80">
        <v>92925</v>
      </c>
      <c r="B4218" s="80" t="s">
        <v>9372</v>
      </c>
      <c r="C4218" s="80" t="s">
        <v>1006</v>
      </c>
      <c r="D4218" s="80" t="s">
        <v>5991</v>
      </c>
      <c r="E4218" s="110">
        <v>43.47</v>
      </c>
      <c r="F4218" s="80" t="s">
        <v>5992</v>
      </c>
    </row>
    <row r="4219" spans="1:6" ht="13.5" x14ac:dyDescent="0.25">
      <c r="A4219" s="80">
        <v>92926</v>
      </c>
      <c r="B4219" s="80" t="s">
        <v>9373</v>
      </c>
      <c r="C4219" s="80" t="s">
        <v>1006</v>
      </c>
      <c r="D4219" s="80" t="s">
        <v>5991</v>
      </c>
      <c r="E4219" s="110">
        <v>43.46</v>
      </c>
      <c r="F4219" s="80" t="s">
        <v>5992</v>
      </c>
    </row>
    <row r="4220" spans="1:6" ht="13.5" x14ac:dyDescent="0.25">
      <c r="A4220" s="80">
        <v>92927</v>
      </c>
      <c r="B4220" s="80" t="s">
        <v>9374</v>
      </c>
      <c r="C4220" s="80" t="s">
        <v>1006</v>
      </c>
      <c r="D4220" s="80" t="s">
        <v>5991</v>
      </c>
      <c r="E4220" s="110">
        <v>43.46</v>
      </c>
      <c r="F4220" s="80" t="s">
        <v>5992</v>
      </c>
    </row>
    <row r="4221" spans="1:6" ht="13.5" x14ac:dyDescent="0.25">
      <c r="A4221" s="80">
        <v>92928</v>
      </c>
      <c r="B4221" s="80" t="s">
        <v>9375</v>
      </c>
      <c r="C4221" s="80" t="s">
        <v>1006</v>
      </c>
      <c r="D4221" s="80" t="s">
        <v>5991</v>
      </c>
      <c r="E4221" s="110">
        <v>50.03</v>
      </c>
      <c r="F4221" s="80" t="s">
        <v>5992</v>
      </c>
    </row>
    <row r="4222" spans="1:6" ht="13.5" x14ac:dyDescent="0.25">
      <c r="A4222" s="80">
        <v>92929</v>
      </c>
      <c r="B4222" s="80" t="s">
        <v>9376</v>
      </c>
      <c r="C4222" s="80" t="s">
        <v>1006</v>
      </c>
      <c r="D4222" s="80" t="s">
        <v>5991</v>
      </c>
      <c r="E4222" s="110">
        <v>50.03</v>
      </c>
      <c r="F4222" s="80" t="s">
        <v>5992</v>
      </c>
    </row>
    <row r="4223" spans="1:6" ht="13.5" x14ac:dyDescent="0.25">
      <c r="A4223" s="80">
        <v>92930</v>
      </c>
      <c r="B4223" s="80" t="s">
        <v>9377</v>
      </c>
      <c r="C4223" s="80" t="s">
        <v>1006</v>
      </c>
      <c r="D4223" s="80" t="s">
        <v>5991</v>
      </c>
      <c r="E4223" s="110">
        <v>50.03</v>
      </c>
      <c r="F4223" s="80" t="s">
        <v>5992</v>
      </c>
    </row>
    <row r="4224" spans="1:6" ht="13.5" x14ac:dyDescent="0.25">
      <c r="A4224" s="80">
        <v>92931</v>
      </c>
      <c r="B4224" s="80" t="s">
        <v>9378</v>
      </c>
      <c r="C4224" s="80" t="s">
        <v>1006</v>
      </c>
      <c r="D4224" s="80" t="s">
        <v>5991</v>
      </c>
      <c r="E4224" s="110">
        <v>68.06</v>
      </c>
      <c r="F4224" s="80" t="s">
        <v>5992</v>
      </c>
    </row>
    <row r="4225" spans="1:6" ht="13.5" x14ac:dyDescent="0.25">
      <c r="A4225" s="80">
        <v>92932</v>
      </c>
      <c r="B4225" s="80" t="s">
        <v>9379</v>
      </c>
      <c r="C4225" s="80" t="s">
        <v>1006</v>
      </c>
      <c r="D4225" s="80" t="s">
        <v>5991</v>
      </c>
      <c r="E4225" s="110">
        <v>68.06</v>
      </c>
      <c r="F4225" s="80" t="s">
        <v>5992</v>
      </c>
    </row>
    <row r="4226" spans="1:6" ht="13.5" x14ac:dyDescent="0.25">
      <c r="A4226" s="80">
        <v>92933</v>
      </c>
      <c r="B4226" s="80" t="s">
        <v>9380</v>
      </c>
      <c r="C4226" s="80" t="s">
        <v>1006</v>
      </c>
      <c r="D4226" s="80" t="s">
        <v>5991</v>
      </c>
      <c r="E4226" s="110">
        <v>68.06</v>
      </c>
      <c r="F4226" s="80" t="s">
        <v>5992</v>
      </c>
    </row>
    <row r="4227" spans="1:6" ht="13.5" x14ac:dyDescent="0.25">
      <c r="A4227" s="80">
        <v>92934</v>
      </c>
      <c r="B4227" s="80" t="s">
        <v>9381</v>
      </c>
      <c r="C4227" s="80" t="s">
        <v>1006</v>
      </c>
      <c r="D4227" s="80" t="s">
        <v>5991</v>
      </c>
      <c r="E4227" s="110">
        <v>102.83</v>
      </c>
      <c r="F4227" s="80" t="s">
        <v>5992</v>
      </c>
    </row>
    <row r="4228" spans="1:6" ht="13.5" x14ac:dyDescent="0.25">
      <c r="A4228" s="80">
        <v>92935</v>
      </c>
      <c r="B4228" s="80" t="s">
        <v>9382</v>
      </c>
      <c r="C4228" s="80" t="s">
        <v>1006</v>
      </c>
      <c r="D4228" s="80" t="s">
        <v>5991</v>
      </c>
      <c r="E4228" s="110">
        <v>102.83</v>
      </c>
      <c r="F4228" s="80" t="s">
        <v>5992</v>
      </c>
    </row>
    <row r="4229" spans="1:6" ht="13.5" x14ac:dyDescent="0.25">
      <c r="A4229" s="80">
        <v>92936</v>
      </c>
      <c r="B4229" s="80" t="s">
        <v>9383</v>
      </c>
      <c r="C4229" s="80" t="s">
        <v>1006</v>
      </c>
      <c r="D4229" s="80" t="s">
        <v>5991</v>
      </c>
      <c r="E4229" s="110">
        <v>144.31</v>
      </c>
      <c r="F4229" s="80" t="s">
        <v>5992</v>
      </c>
    </row>
    <row r="4230" spans="1:6" ht="13.5" x14ac:dyDescent="0.25">
      <c r="A4230" s="80">
        <v>92937</v>
      </c>
      <c r="B4230" s="80" t="s">
        <v>9384</v>
      </c>
      <c r="C4230" s="80" t="s">
        <v>1006</v>
      </c>
      <c r="D4230" s="80" t="s">
        <v>5991</v>
      </c>
      <c r="E4230" s="110">
        <v>144.31</v>
      </c>
      <c r="F4230" s="80" t="s">
        <v>5992</v>
      </c>
    </row>
    <row r="4231" spans="1:6" ht="13.5" x14ac:dyDescent="0.25">
      <c r="A4231" s="80">
        <v>92938</v>
      </c>
      <c r="B4231" s="80" t="s">
        <v>9385</v>
      </c>
      <c r="C4231" s="80" t="s">
        <v>1006</v>
      </c>
      <c r="D4231" s="80" t="s">
        <v>5991</v>
      </c>
      <c r="E4231" s="110">
        <v>26.62</v>
      </c>
      <c r="F4231" s="80" t="s">
        <v>5992</v>
      </c>
    </row>
    <row r="4232" spans="1:6" ht="13.5" x14ac:dyDescent="0.25">
      <c r="A4232" s="80">
        <v>92939</v>
      </c>
      <c r="B4232" s="80" t="s">
        <v>9386</v>
      </c>
      <c r="C4232" s="80" t="s">
        <v>1006</v>
      </c>
      <c r="D4232" s="80" t="s">
        <v>5991</v>
      </c>
      <c r="E4232" s="110">
        <v>26.89</v>
      </c>
      <c r="F4232" s="80" t="s">
        <v>5992</v>
      </c>
    </row>
    <row r="4233" spans="1:6" ht="13.5" x14ac:dyDescent="0.25">
      <c r="A4233" s="80">
        <v>92940</v>
      </c>
      <c r="B4233" s="80" t="s">
        <v>9387</v>
      </c>
      <c r="C4233" s="80" t="s">
        <v>1006</v>
      </c>
      <c r="D4233" s="80" t="s">
        <v>5991</v>
      </c>
      <c r="E4233" s="110">
        <v>34.619999999999997</v>
      </c>
      <c r="F4233" s="80" t="s">
        <v>5992</v>
      </c>
    </row>
    <row r="4234" spans="1:6" ht="13.5" x14ac:dyDescent="0.25">
      <c r="A4234" s="80">
        <v>92941</v>
      </c>
      <c r="B4234" s="80" t="s">
        <v>9388</v>
      </c>
      <c r="C4234" s="80" t="s">
        <v>1006</v>
      </c>
      <c r="D4234" s="80" t="s">
        <v>5991</v>
      </c>
      <c r="E4234" s="110">
        <v>34.61</v>
      </c>
      <c r="F4234" s="80" t="s">
        <v>5992</v>
      </c>
    </row>
    <row r="4235" spans="1:6" ht="13.5" x14ac:dyDescent="0.25">
      <c r="A4235" s="80">
        <v>92942</v>
      </c>
      <c r="B4235" s="80" t="s">
        <v>9389</v>
      </c>
      <c r="C4235" s="80" t="s">
        <v>1006</v>
      </c>
      <c r="D4235" s="80" t="s">
        <v>5991</v>
      </c>
      <c r="E4235" s="110">
        <v>34.61</v>
      </c>
      <c r="F4235" s="80" t="s">
        <v>5992</v>
      </c>
    </row>
    <row r="4236" spans="1:6" ht="13.5" x14ac:dyDescent="0.25">
      <c r="A4236" s="80">
        <v>92943</v>
      </c>
      <c r="B4236" s="80" t="s">
        <v>9390</v>
      </c>
      <c r="C4236" s="80" t="s">
        <v>1006</v>
      </c>
      <c r="D4236" s="80" t="s">
        <v>5991</v>
      </c>
      <c r="E4236" s="110">
        <v>39.94</v>
      </c>
      <c r="F4236" s="80" t="s">
        <v>5992</v>
      </c>
    </row>
    <row r="4237" spans="1:6" ht="13.5" x14ac:dyDescent="0.25">
      <c r="A4237" s="80">
        <v>92944</v>
      </c>
      <c r="B4237" s="80" t="s">
        <v>9391</v>
      </c>
      <c r="C4237" s="80" t="s">
        <v>1006</v>
      </c>
      <c r="D4237" s="80" t="s">
        <v>5991</v>
      </c>
      <c r="E4237" s="110">
        <v>39.94</v>
      </c>
      <c r="F4237" s="80" t="s">
        <v>5992</v>
      </c>
    </row>
    <row r="4238" spans="1:6" ht="13.5" x14ac:dyDescent="0.25">
      <c r="A4238" s="80">
        <v>92945</v>
      </c>
      <c r="B4238" s="80" t="s">
        <v>9392</v>
      </c>
      <c r="C4238" s="80" t="s">
        <v>1006</v>
      </c>
      <c r="D4238" s="80" t="s">
        <v>5991</v>
      </c>
      <c r="E4238" s="110">
        <v>39.94</v>
      </c>
      <c r="F4238" s="80" t="s">
        <v>5992</v>
      </c>
    </row>
    <row r="4239" spans="1:6" ht="13.5" x14ac:dyDescent="0.25">
      <c r="A4239" s="80">
        <v>92946</v>
      </c>
      <c r="B4239" s="80" t="s">
        <v>9393</v>
      </c>
      <c r="C4239" s="80" t="s">
        <v>1006</v>
      </c>
      <c r="D4239" s="80" t="s">
        <v>5991</v>
      </c>
      <c r="E4239" s="110">
        <v>56.44</v>
      </c>
      <c r="F4239" s="80" t="s">
        <v>5992</v>
      </c>
    </row>
    <row r="4240" spans="1:6" ht="13.5" x14ac:dyDescent="0.25">
      <c r="A4240" s="80">
        <v>92947</v>
      </c>
      <c r="B4240" s="80" t="s">
        <v>9394</v>
      </c>
      <c r="C4240" s="80" t="s">
        <v>1006</v>
      </c>
      <c r="D4240" s="80" t="s">
        <v>5991</v>
      </c>
      <c r="E4240" s="110">
        <v>56.44</v>
      </c>
      <c r="F4240" s="80" t="s">
        <v>5992</v>
      </c>
    </row>
    <row r="4241" spans="1:6" ht="13.5" x14ac:dyDescent="0.25">
      <c r="A4241" s="80">
        <v>92948</v>
      </c>
      <c r="B4241" s="80" t="s">
        <v>9395</v>
      </c>
      <c r="C4241" s="80" t="s">
        <v>1006</v>
      </c>
      <c r="D4241" s="80" t="s">
        <v>5991</v>
      </c>
      <c r="E4241" s="110">
        <v>56.44</v>
      </c>
      <c r="F4241" s="80" t="s">
        <v>5992</v>
      </c>
    </row>
    <row r="4242" spans="1:6" ht="13.5" x14ac:dyDescent="0.25">
      <c r="A4242" s="80">
        <v>92949</v>
      </c>
      <c r="B4242" s="80" t="s">
        <v>9396</v>
      </c>
      <c r="C4242" s="80" t="s">
        <v>1006</v>
      </c>
      <c r="D4242" s="80" t="s">
        <v>5991</v>
      </c>
      <c r="E4242" s="110">
        <v>88.91</v>
      </c>
      <c r="F4242" s="80" t="s">
        <v>5992</v>
      </c>
    </row>
    <row r="4243" spans="1:6" ht="13.5" x14ac:dyDescent="0.25">
      <c r="A4243" s="80">
        <v>92950</v>
      </c>
      <c r="B4243" s="80" t="s">
        <v>9397</v>
      </c>
      <c r="C4243" s="80" t="s">
        <v>1006</v>
      </c>
      <c r="D4243" s="80" t="s">
        <v>5991</v>
      </c>
      <c r="E4243" s="110">
        <v>88.91</v>
      </c>
      <c r="F4243" s="80" t="s">
        <v>5992</v>
      </c>
    </row>
    <row r="4244" spans="1:6" ht="13.5" x14ac:dyDescent="0.25">
      <c r="A4244" s="80">
        <v>92951</v>
      </c>
      <c r="B4244" s="80" t="s">
        <v>9398</v>
      </c>
      <c r="C4244" s="80" t="s">
        <v>1006</v>
      </c>
      <c r="D4244" s="80" t="s">
        <v>5991</v>
      </c>
      <c r="E4244" s="110">
        <v>128.12</v>
      </c>
      <c r="F4244" s="80" t="s">
        <v>5992</v>
      </c>
    </row>
    <row r="4245" spans="1:6" ht="13.5" x14ac:dyDescent="0.25">
      <c r="A4245" s="80">
        <v>92952</v>
      </c>
      <c r="B4245" s="80" t="s">
        <v>9399</v>
      </c>
      <c r="C4245" s="80" t="s">
        <v>1006</v>
      </c>
      <c r="D4245" s="80" t="s">
        <v>5991</v>
      </c>
      <c r="E4245" s="110">
        <v>128.12</v>
      </c>
      <c r="F4245" s="80" t="s">
        <v>5992</v>
      </c>
    </row>
    <row r="4246" spans="1:6" ht="13.5" x14ac:dyDescent="0.25">
      <c r="A4246" s="80">
        <v>92953</v>
      </c>
      <c r="B4246" s="80" t="s">
        <v>9400</v>
      </c>
      <c r="C4246" s="80" t="s">
        <v>1006</v>
      </c>
      <c r="D4246" s="80" t="s">
        <v>5991</v>
      </c>
      <c r="E4246" s="110">
        <v>22.56</v>
      </c>
      <c r="F4246" s="80" t="s">
        <v>5992</v>
      </c>
    </row>
    <row r="4247" spans="1:6" ht="13.5" x14ac:dyDescent="0.25">
      <c r="A4247" s="80">
        <v>93050</v>
      </c>
      <c r="B4247" s="80" t="s">
        <v>13598</v>
      </c>
      <c r="C4247" s="80" t="s">
        <v>1006</v>
      </c>
      <c r="D4247" s="80" t="s">
        <v>5991</v>
      </c>
      <c r="E4247" s="110">
        <v>11.39</v>
      </c>
      <c r="F4247" s="80" t="s">
        <v>5992</v>
      </c>
    </row>
    <row r="4248" spans="1:6" ht="13.5" x14ac:dyDescent="0.25">
      <c r="A4248" s="80">
        <v>93052</v>
      </c>
      <c r="B4248" s="80" t="s">
        <v>13599</v>
      </c>
      <c r="C4248" s="80" t="s">
        <v>1006</v>
      </c>
      <c r="D4248" s="80" t="s">
        <v>5991</v>
      </c>
      <c r="E4248" s="110">
        <v>556.77</v>
      </c>
      <c r="F4248" s="80" t="s">
        <v>5992</v>
      </c>
    </row>
    <row r="4249" spans="1:6" ht="13.5" x14ac:dyDescent="0.25">
      <c r="A4249" s="80">
        <v>93054</v>
      </c>
      <c r="B4249" s="80" t="s">
        <v>13600</v>
      </c>
      <c r="C4249" s="80" t="s">
        <v>1006</v>
      </c>
      <c r="D4249" s="80" t="s">
        <v>5991</v>
      </c>
      <c r="E4249" s="110">
        <v>23.06</v>
      </c>
      <c r="F4249" s="80" t="s">
        <v>5992</v>
      </c>
    </row>
    <row r="4250" spans="1:6" ht="13.5" x14ac:dyDescent="0.25">
      <c r="A4250" s="80">
        <v>93055</v>
      </c>
      <c r="B4250" s="80" t="s">
        <v>13601</v>
      </c>
      <c r="C4250" s="80" t="s">
        <v>1006</v>
      </c>
      <c r="D4250" s="80" t="s">
        <v>5991</v>
      </c>
      <c r="E4250" s="110">
        <v>47.51</v>
      </c>
      <c r="F4250" s="80" t="s">
        <v>5992</v>
      </c>
    </row>
    <row r="4251" spans="1:6" ht="13.5" x14ac:dyDescent="0.25">
      <c r="A4251" s="80">
        <v>93056</v>
      </c>
      <c r="B4251" s="80" t="s">
        <v>13602</v>
      </c>
      <c r="C4251" s="80" t="s">
        <v>1006</v>
      </c>
      <c r="D4251" s="80" t="s">
        <v>5991</v>
      </c>
      <c r="E4251" s="110">
        <v>17.170000000000002</v>
      </c>
      <c r="F4251" s="80" t="s">
        <v>5992</v>
      </c>
    </row>
    <row r="4252" spans="1:6" ht="13.5" x14ac:dyDescent="0.25">
      <c r="A4252" s="80">
        <v>93057</v>
      </c>
      <c r="B4252" s="80" t="s">
        <v>13603</v>
      </c>
      <c r="C4252" s="80" t="s">
        <v>1006</v>
      </c>
      <c r="D4252" s="80" t="s">
        <v>5991</v>
      </c>
      <c r="E4252" s="110">
        <v>14.21</v>
      </c>
      <c r="F4252" s="80" t="s">
        <v>5992</v>
      </c>
    </row>
    <row r="4253" spans="1:6" ht="13.5" x14ac:dyDescent="0.25">
      <c r="A4253" s="80">
        <v>93058</v>
      </c>
      <c r="B4253" s="80" t="s">
        <v>13604</v>
      </c>
      <c r="C4253" s="80" t="s">
        <v>1006</v>
      </c>
      <c r="D4253" s="80" t="s">
        <v>5991</v>
      </c>
      <c r="E4253" s="110">
        <v>612.39</v>
      </c>
      <c r="F4253" s="80" t="s">
        <v>5992</v>
      </c>
    </row>
    <row r="4254" spans="1:6" ht="13.5" x14ac:dyDescent="0.25">
      <c r="A4254" s="80">
        <v>93059</v>
      </c>
      <c r="B4254" s="80" t="s">
        <v>13605</v>
      </c>
      <c r="C4254" s="80" t="s">
        <v>1006</v>
      </c>
      <c r="D4254" s="80" t="s">
        <v>5991</v>
      </c>
      <c r="E4254" s="110">
        <v>30.55</v>
      </c>
      <c r="F4254" s="80" t="s">
        <v>5992</v>
      </c>
    </row>
    <row r="4255" spans="1:6" ht="13.5" x14ac:dyDescent="0.25">
      <c r="A4255" s="80">
        <v>93060</v>
      </c>
      <c r="B4255" s="80" t="s">
        <v>13606</v>
      </c>
      <c r="C4255" s="80" t="s">
        <v>1006</v>
      </c>
      <c r="D4255" s="80" t="s">
        <v>5991</v>
      </c>
      <c r="E4255" s="110">
        <v>83.58</v>
      </c>
      <c r="F4255" s="80" t="s">
        <v>5992</v>
      </c>
    </row>
    <row r="4256" spans="1:6" ht="13.5" x14ac:dyDescent="0.25">
      <c r="A4256" s="80">
        <v>93061</v>
      </c>
      <c r="B4256" s="80" t="s">
        <v>13607</v>
      </c>
      <c r="C4256" s="80" t="s">
        <v>1006</v>
      </c>
      <c r="D4256" s="80" t="s">
        <v>5991</v>
      </c>
      <c r="E4256" s="110">
        <v>33.119999999999997</v>
      </c>
      <c r="F4256" s="80" t="s">
        <v>5992</v>
      </c>
    </row>
    <row r="4257" spans="1:6" ht="13.5" x14ac:dyDescent="0.25">
      <c r="A4257" s="80">
        <v>93062</v>
      </c>
      <c r="B4257" s="80" t="s">
        <v>13608</v>
      </c>
      <c r="C4257" s="80" t="s">
        <v>1006</v>
      </c>
      <c r="D4257" s="80" t="s">
        <v>5991</v>
      </c>
      <c r="E4257" s="110">
        <v>27.87</v>
      </c>
      <c r="F4257" s="80" t="s">
        <v>5992</v>
      </c>
    </row>
    <row r="4258" spans="1:6" ht="13.5" x14ac:dyDescent="0.25">
      <c r="A4258" s="80">
        <v>93063</v>
      </c>
      <c r="B4258" s="80" t="s">
        <v>13609</v>
      </c>
      <c r="C4258" s="80" t="s">
        <v>1006</v>
      </c>
      <c r="D4258" s="80" t="s">
        <v>5991</v>
      </c>
      <c r="E4258" s="110">
        <v>701.64</v>
      </c>
      <c r="F4258" s="80" t="s">
        <v>5992</v>
      </c>
    </row>
    <row r="4259" spans="1:6" ht="13.5" x14ac:dyDescent="0.25">
      <c r="A4259" s="80">
        <v>93064</v>
      </c>
      <c r="B4259" s="80" t="s">
        <v>13610</v>
      </c>
      <c r="C4259" s="80" t="s">
        <v>1006</v>
      </c>
      <c r="D4259" s="80" t="s">
        <v>5991</v>
      </c>
      <c r="E4259" s="110">
        <v>51.21</v>
      </c>
      <c r="F4259" s="80" t="s">
        <v>5992</v>
      </c>
    </row>
    <row r="4260" spans="1:6" ht="13.5" x14ac:dyDescent="0.25">
      <c r="A4260" s="80">
        <v>93065</v>
      </c>
      <c r="B4260" s="80" t="s">
        <v>13611</v>
      </c>
      <c r="C4260" s="80" t="s">
        <v>1006</v>
      </c>
      <c r="D4260" s="80" t="s">
        <v>5991</v>
      </c>
      <c r="E4260" s="110">
        <v>45.97</v>
      </c>
      <c r="F4260" s="80" t="s">
        <v>5992</v>
      </c>
    </row>
    <row r="4261" spans="1:6" ht="13.5" x14ac:dyDescent="0.25">
      <c r="A4261" s="80">
        <v>93066</v>
      </c>
      <c r="B4261" s="80" t="s">
        <v>13612</v>
      </c>
      <c r="C4261" s="80" t="s">
        <v>1006</v>
      </c>
      <c r="D4261" s="80" t="s">
        <v>5991</v>
      </c>
      <c r="E4261" s="110">
        <v>880.58</v>
      </c>
      <c r="F4261" s="80" t="s">
        <v>5992</v>
      </c>
    </row>
    <row r="4262" spans="1:6" ht="13.5" x14ac:dyDescent="0.25">
      <c r="A4262" s="80">
        <v>93067</v>
      </c>
      <c r="B4262" s="80" t="s">
        <v>13613</v>
      </c>
      <c r="C4262" s="80" t="s">
        <v>1006</v>
      </c>
      <c r="D4262" s="80" t="s">
        <v>5991</v>
      </c>
      <c r="E4262" s="110">
        <v>76.430000000000007</v>
      </c>
      <c r="F4262" s="80" t="s">
        <v>5992</v>
      </c>
    </row>
    <row r="4263" spans="1:6" ht="13.5" x14ac:dyDescent="0.25">
      <c r="A4263" s="80">
        <v>93068</v>
      </c>
      <c r="B4263" s="80" t="s">
        <v>13614</v>
      </c>
      <c r="C4263" s="80" t="s">
        <v>1006</v>
      </c>
      <c r="D4263" s="80" t="s">
        <v>5991</v>
      </c>
      <c r="E4263" s="110">
        <v>64.92</v>
      </c>
      <c r="F4263" s="80" t="s">
        <v>5992</v>
      </c>
    </row>
    <row r="4264" spans="1:6" ht="13.5" x14ac:dyDescent="0.25">
      <c r="A4264" s="80">
        <v>93069</v>
      </c>
      <c r="B4264" s="80" t="s">
        <v>13615</v>
      </c>
      <c r="C4264" s="80" t="s">
        <v>1006</v>
      </c>
      <c r="D4264" s="80" t="s">
        <v>5991</v>
      </c>
      <c r="E4264" s="111">
        <v>1220.76</v>
      </c>
      <c r="F4264" s="80" t="s">
        <v>5992</v>
      </c>
    </row>
    <row r="4265" spans="1:6" ht="13.5" x14ac:dyDescent="0.25">
      <c r="A4265" s="80">
        <v>93070</v>
      </c>
      <c r="B4265" s="80" t="s">
        <v>13616</v>
      </c>
      <c r="C4265" s="80" t="s">
        <v>1006</v>
      </c>
      <c r="D4265" s="80" t="s">
        <v>5991</v>
      </c>
      <c r="E4265" s="110">
        <v>195.2</v>
      </c>
      <c r="F4265" s="80" t="s">
        <v>5992</v>
      </c>
    </row>
    <row r="4266" spans="1:6" ht="13.5" x14ac:dyDescent="0.25">
      <c r="A4266" s="80">
        <v>93071</v>
      </c>
      <c r="B4266" s="80" t="s">
        <v>13617</v>
      </c>
      <c r="C4266" s="80" t="s">
        <v>1006</v>
      </c>
      <c r="D4266" s="80" t="s">
        <v>5991</v>
      </c>
      <c r="E4266" s="110">
        <v>179.48</v>
      </c>
      <c r="F4266" s="80" t="s">
        <v>5992</v>
      </c>
    </row>
    <row r="4267" spans="1:6" ht="13.5" x14ac:dyDescent="0.25">
      <c r="A4267" s="80">
        <v>93072</v>
      </c>
      <c r="B4267" s="80" t="s">
        <v>13618</v>
      </c>
      <c r="C4267" s="80" t="s">
        <v>1006</v>
      </c>
      <c r="D4267" s="80" t="s">
        <v>5991</v>
      </c>
      <c r="E4267" s="111">
        <v>1611.23</v>
      </c>
      <c r="F4267" s="80" t="s">
        <v>5992</v>
      </c>
    </row>
    <row r="4268" spans="1:6" ht="13.5" x14ac:dyDescent="0.25">
      <c r="A4268" s="80">
        <v>93074</v>
      </c>
      <c r="B4268" s="80" t="s">
        <v>13619</v>
      </c>
      <c r="C4268" s="80" t="s">
        <v>1006</v>
      </c>
      <c r="D4268" s="80" t="s">
        <v>5991</v>
      </c>
      <c r="E4268" s="110">
        <v>12.64</v>
      </c>
      <c r="F4268" s="80" t="s">
        <v>5992</v>
      </c>
    </row>
    <row r="4269" spans="1:6" ht="13.5" x14ac:dyDescent="0.25">
      <c r="A4269" s="80">
        <v>93075</v>
      </c>
      <c r="B4269" s="80" t="s">
        <v>13620</v>
      </c>
      <c r="C4269" s="80" t="s">
        <v>1006</v>
      </c>
      <c r="D4269" s="80" t="s">
        <v>5991</v>
      </c>
      <c r="E4269" s="110">
        <v>19.86</v>
      </c>
      <c r="F4269" s="80" t="s">
        <v>5992</v>
      </c>
    </row>
    <row r="4270" spans="1:6" ht="13.5" x14ac:dyDescent="0.25">
      <c r="A4270" s="80">
        <v>93076</v>
      </c>
      <c r="B4270" s="80" t="s">
        <v>13621</v>
      </c>
      <c r="C4270" s="80" t="s">
        <v>1006</v>
      </c>
      <c r="D4270" s="80" t="s">
        <v>5991</v>
      </c>
      <c r="E4270" s="110">
        <v>20.92</v>
      </c>
      <c r="F4270" s="80" t="s">
        <v>5992</v>
      </c>
    </row>
    <row r="4271" spans="1:6" ht="13.5" x14ac:dyDescent="0.25">
      <c r="A4271" s="80">
        <v>93077</v>
      </c>
      <c r="B4271" s="80" t="s">
        <v>13622</v>
      </c>
      <c r="C4271" s="80" t="s">
        <v>1006</v>
      </c>
      <c r="D4271" s="80" t="s">
        <v>5991</v>
      </c>
      <c r="E4271" s="110">
        <v>28.48</v>
      </c>
      <c r="F4271" s="80" t="s">
        <v>5992</v>
      </c>
    </row>
    <row r="4272" spans="1:6" ht="13.5" x14ac:dyDescent="0.25">
      <c r="A4272" s="80">
        <v>93078</v>
      </c>
      <c r="B4272" s="80" t="s">
        <v>13623</v>
      </c>
      <c r="C4272" s="80" t="s">
        <v>1006</v>
      </c>
      <c r="D4272" s="80" t="s">
        <v>5991</v>
      </c>
      <c r="E4272" s="110">
        <v>32.01</v>
      </c>
      <c r="F4272" s="80" t="s">
        <v>5992</v>
      </c>
    </row>
    <row r="4273" spans="1:6" ht="13.5" x14ac:dyDescent="0.25">
      <c r="A4273" s="80">
        <v>93079</v>
      </c>
      <c r="B4273" s="80" t="s">
        <v>13624</v>
      </c>
      <c r="C4273" s="80" t="s">
        <v>1006</v>
      </c>
      <c r="D4273" s="80" t="s">
        <v>5991</v>
      </c>
      <c r="E4273" s="110">
        <v>29.64</v>
      </c>
      <c r="F4273" s="80" t="s">
        <v>5992</v>
      </c>
    </row>
    <row r="4274" spans="1:6" ht="13.5" x14ac:dyDescent="0.25">
      <c r="A4274" s="80">
        <v>93080</v>
      </c>
      <c r="B4274" s="80" t="s">
        <v>13625</v>
      </c>
      <c r="C4274" s="80" t="s">
        <v>1006</v>
      </c>
      <c r="D4274" s="80" t="s">
        <v>5991</v>
      </c>
      <c r="E4274" s="110">
        <v>8.1999999999999993</v>
      </c>
      <c r="F4274" s="80" t="s">
        <v>5992</v>
      </c>
    </row>
    <row r="4275" spans="1:6" ht="13.5" x14ac:dyDescent="0.25">
      <c r="A4275" s="80">
        <v>93081</v>
      </c>
      <c r="B4275" s="80" t="s">
        <v>13626</v>
      </c>
      <c r="C4275" s="80" t="s">
        <v>1006</v>
      </c>
      <c r="D4275" s="80" t="s">
        <v>5991</v>
      </c>
      <c r="E4275" s="110">
        <v>18.940000000000001</v>
      </c>
      <c r="F4275" s="80" t="s">
        <v>5992</v>
      </c>
    </row>
    <row r="4276" spans="1:6" ht="13.5" x14ac:dyDescent="0.25">
      <c r="A4276" s="80">
        <v>93082</v>
      </c>
      <c r="B4276" s="80" t="s">
        <v>13627</v>
      </c>
      <c r="C4276" s="80" t="s">
        <v>1006</v>
      </c>
      <c r="D4276" s="80" t="s">
        <v>5991</v>
      </c>
      <c r="E4276" s="110">
        <v>24.63</v>
      </c>
      <c r="F4276" s="80" t="s">
        <v>5992</v>
      </c>
    </row>
    <row r="4277" spans="1:6" ht="13.5" x14ac:dyDescent="0.25">
      <c r="A4277" s="80">
        <v>93083</v>
      </c>
      <c r="B4277" s="80" t="s">
        <v>13628</v>
      </c>
      <c r="C4277" s="80" t="s">
        <v>1006</v>
      </c>
      <c r="D4277" s="80" t="s">
        <v>5991</v>
      </c>
      <c r="E4277" s="110">
        <v>481.58</v>
      </c>
      <c r="F4277" s="80" t="s">
        <v>5992</v>
      </c>
    </row>
    <row r="4278" spans="1:6" ht="13.5" x14ac:dyDescent="0.25">
      <c r="A4278" s="80">
        <v>93084</v>
      </c>
      <c r="B4278" s="80" t="s">
        <v>13629</v>
      </c>
      <c r="C4278" s="80" t="s">
        <v>1006</v>
      </c>
      <c r="D4278" s="80" t="s">
        <v>5991</v>
      </c>
      <c r="E4278" s="110">
        <v>13.71</v>
      </c>
      <c r="F4278" s="80" t="s">
        <v>5992</v>
      </c>
    </row>
    <row r="4279" spans="1:6" ht="13.5" x14ac:dyDescent="0.25">
      <c r="A4279" s="80">
        <v>93085</v>
      </c>
      <c r="B4279" s="80" t="s">
        <v>13630</v>
      </c>
      <c r="C4279" s="80" t="s">
        <v>1006</v>
      </c>
      <c r="D4279" s="80" t="s">
        <v>5991</v>
      </c>
      <c r="E4279" s="110">
        <v>14.31</v>
      </c>
      <c r="F4279" s="80" t="s">
        <v>5992</v>
      </c>
    </row>
    <row r="4280" spans="1:6" ht="13.5" x14ac:dyDescent="0.25">
      <c r="A4280" s="80">
        <v>93086</v>
      </c>
      <c r="B4280" s="80" t="s">
        <v>13631</v>
      </c>
      <c r="C4280" s="80" t="s">
        <v>1006</v>
      </c>
      <c r="D4280" s="80" t="s">
        <v>5991</v>
      </c>
      <c r="E4280" s="110">
        <v>559.09</v>
      </c>
      <c r="F4280" s="80" t="s">
        <v>5992</v>
      </c>
    </row>
    <row r="4281" spans="1:6" ht="13.5" x14ac:dyDescent="0.25">
      <c r="A4281" s="80">
        <v>93087</v>
      </c>
      <c r="B4281" s="80" t="s">
        <v>13632</v>
      </c>
      <c r="C4281" s="80" t="s">
        <v>1006</v>
      </c>
      <c r="D4281" s="80" t="s">
        <v>5991</v>
      </c>
      <c r="E4281" s="110">
        <v>19.8</v>
      </c>
      <c r="F4281" s="80" t="s">
        <v>5992</v>
      </c>
    </row>
    <row r="4282" spans="1:6" ht="13.5" x14ac:dyDescent="0.25">
      <c r="A4282" s="80">
        <v>93088</v>
      </c>
      <c r="B4282" s="80" t="s">
        <v>13633</v>
      </c>
      <c r="C4282" s="80" t="s">
        <v>1006</v>
      </c>
      <c r="D4282" s="80" t="s">
        <v>5991</v>
      </c>
      <c r="E4282" s="110">
        <v>24.56</v>
      </c>
      <c r="F4282" s="80" t="s">
        <v>5992</v>
      </c>
    </row>
    <row r="4283" spans="1:6" ht="13.5" x14ac:dyDescent="0.25">
      <c r="A4283" s="80">
        <v>93089</v>
      </c>
      <c r="B4283" s="80" t="s">
        <v>13634</v>
      </c>
      <c r="C4283" s="80" t="s">
        <v>1006</v>
      </c>
      <c r="D4283" s="80" t="s">
        <v>5991</v>
      </c>
      <c r="E4283" s="110">
        <v>49.83</v>
      </c>
      <c r="F4283" s="80" t="s">
        <v>5992</v>
      </c>
    </row>
    <row r="4284" spans="1:6" ht="13.5" x14ac:dyDescent="0.25">
      <c r="A4284" s="80">
        <v>93090</v>
      </c>
      <c r="B4284" s="80" t="s">
        <v>13635</v>
      </c>
      <c r="C4284" s="80" t="s">
        <v>1006</v>
      </c>
      <c r="D4284" s="80" t="s">
        <v>5991</v>
      </c>
      <c r="E4284" s="110">
        <v>19.329999999999998</v>
      </c>
      <c r="F4284" s="80" t="s">
        <v>5992</v>
      </c>
    </row>
    <row r="4285" spans="1:6" ht="13.5" x14ac:dyDescent="0.25">
      <c r="A4285" s="80">
        <v>93091</v>
      </c>
      <c r="B4285" s="80" t="s">
        <v>13636</v>
      </c>
      <c r="C4285" s="80" t="s">
        <v>1006</v>
      </c>
      <c r="D4285" s="80" t="s">
        <v>5991</v>
      </c>
      <c r="E4285" s="110">
        <v>16.45</v>
      </c>
      <c r="F4285" s="80" t="s">
        <v>5992</v>
      </c>
    </row>
    <row r="4286" spans="1:6" ht="13.5" x14ac:dyDescent="0.25">
      <c r="A4286" s="80">
        <v>93092</v>
      </c>
      <c r="B4286" s="80" t="s">
        <v>13637</v>
      </c>
      <c r="C4286" s="80" t="s">
        <v>1006</v>
      </c>
      <c r="D4286" s="80" t="s">
        <v>5991</v>
      </c>
      <c r="E4286" s="110">
        <v>614.54999999999995</v>
      </c>
      <c r="F4286" s="80" t="s">
        <v>5992</v>
      </c>
    </row>
    <row r="4287" spans="1:6" ht="13.5" x14ac:dyDescent="0.25">
      <c r="A4287" s="80">
        <v>93093</v>
      </c>
      <c r="B4287" s="80" t="s">
        <v>13638</v>
      </c>
      <c r="C4287" s="80" t="s">
        <v>1006</v>
      </c>
      <c r="D4287" s="80" t="s">
        <v>5991</v>
      </c>
      <c r="E4287" s="110">
        <v>31.62</v>
      </c>
      <c r="F4287" s="80" t="s">
        <v>5992</v>
      </c>
    </row>
    <row r="4288" spans="1:6" ht="13.5" x14ac:dyDescent="0.25">
      <c r="A4288" s="80">
        <v>93094</v>
      </c>
      <c r="B4288" s="80" t="s">
        <v>13639</v>
      </c>
      <c r="C4288" s="80" t="s">
        <v>1006</v>
      </c>
      <c r="D4288" s="80" t="s">
        <v>5991</v>
      </c>
      <c r="E4288" s="110">
        <v>85.74</v>
      </c>
      <c r="F4288" s="80" t="s">
        <v>5992</v>
      </c>
    </row>
    <row r="4289" spans="1:6" ht="13.5" x14ac:dyDescent="0.25">
      <c r="A4289" s="80">
        <v>93097</v>
      </c>
      <c r="B4289" s="80" t="s">
        <v>13640</v>
      </c>
      <c r="C4289" s="80" t="s">
        <v>1006</v>
      </c>
      <c r="D4289" s="80" t="s">
        <v>5991</v>
      </c>
      <c r="E4289" s="110">
        <v>12.86</v>
      </c>
      <c r="F4289" s="80" t="s">
        <v>5992</v>
      </c>
    </row>
    <row r="4290" spans="1:6" ht="13.5" x14ac:dyDescent="0.25">
      <c r="A4290" s="80">
        <v>93098</v>
      </c>
      <c r="B4290" s="80" t="s">
        <v>13641</v>
      </c>
      <c r="C4290" s="80" t="s">
        <v>1006</v>
      </c>
      <c r="D4290" s="80" t="s">
        <v>5991</v>
      </c>
      <c r="E4290" s="110">
        <v>19.97</v>
      </c>
      <c r="F4290" s="80" t="s">
        <v>5992</v>
      </c>
    </row>
    <row r="4291" spans="1:6" ht="13.5" x14ac:dyDescent="0.25">
      <c r="A4291" s="80">
        <v>93099</v>
      </c>
      <c r="B4291" s="80" t="s">
        <v>13642</v>
      </c>
      <c r="C4291" s="80" t="s">
        <v>1006</v>
      </c>
      <c r="D4291" s="80" t="s">
        <v>5991</v>
      </c>
      <c r="E4291" s="110">
        <v>23.5</v>
      </c>
      <c r="F4291" s="80" t="s">
        <v>5992</v>
      </c>
    </row>
    <row r="4292" spans="1:6" ht="13.5" x14ac:dyDescent="0.25">
      <c r="A4292" s="80">
        <v>93100</v>
      </c>
      <c r="B4292" s="80" t="s">
        <v>13643</v>
      </c>
      <c r="C4292" s="80" t="s">
        <v>1006</v>
      </c>
      <c r="D4292" s="80" t="s">
        <v>5991</v>
      </c>
      <c r="E4292" s="110">
        <v>29.77</v>
      </c>
      <c r="F4292" s="80" t="s">
        <v>5992</v>
      </c>
    </row>
    <row r="4293" spans="1:6" ht="13.5" x14ac:dyDescent="0.25">
      <c r="A4293" s="80">
        <v>93101</v>
      </c>
      <c r="B4293" s="80" t="s">
        <v>13644</v>
      </c>
      <c r="C4293" s="80" t="s">
        <v>1006</v>
      </c>
      <c r="D4293" s="80" t="s">
        <v>5991</v>
      </c>
      <c r="E4293" s="110">
        <v>33.299999999999997</v>
      </c>
      <c r="F4293" s="80" t="s">
        <v>5992</v>
      </c>
    </row>
    <row r="4294" spans="1:6" ht="13.5" x14ac:dyDescent="0.25">
      <c r="A4294" s="80">
        <v>93102</v>
      </c>
      <c r="B4294" s="80" t="s">
        <v>13645</v>
      </c>
      <c r="C4294" s="80" t="s">
        <v>1006</v>
      </c>
      <c r="D4294" s="80" t="s">
        <v>5991</v>
      </c>
      <c r="E4294" s="110">
        <v>34.229999999999997</v>
      </c>
      <c r="F4294" s="80" t="s">
        <v>5992</v>
      </c>
    </row>
    <row r="4295" spans="1:6" ht="13.5" x14ac:dyDescent="0.25">
      <c r="A4295" s="80">
        <v>93103</v>
      </c>
      <c r="B4295" s="80" t="s">
        <v>13646</v>
      </c>
      <c r="C4295" s="80" t="s">
        <v>1006</v>
      </c>
      <c r="D4295" s="80" t="s">
        <v>5991</v>
      </c>
      <c r="E4295" s="110">
        <v>8.34</v>
      </c>
      <c r="F4295" s="80" t="s">
        <v>5992</v>
      </c>
    </row>
    <row r="4296" spans="1:6" ht="13.5" x14ac:dyDescent="0.25">
      <c r="A4296" s="80">
        <v>93104</v>
      </c>
      <c r="B4296" s="80" t="s">
        <v>13647</v>
      </c>
      <c r="C4296" s="80" t="s">
        <v>1006</v>
      </c>
      <c r="D4296" s="80" t="s">
        <v>5991</v>
      </c>
      <c r="E4296" s="110">
        <v>19.010000000000002</v>
      </c>
      <c r="F4296" s="80" t="s">
        <v>5992</v>
      </c>
    </row>
    <row r="4297" spans="1:6" ht="13.5" x14ac:dyDescent="0.25">
      <c r="A4297" s="80">
        <v>93105</v>
      </c>
      <c r="B4297" s="80" t="s">
        <v>13648</v>
      </c>
      <c r="C4297" s="80" t="s">
        <v>1006</v>
      </c>
      <c r="D4297" s="80" t="s">
        <v>5991</v>
      </c>
      <c r="E4297" s="110">
        <v>24.77</v>
      </c>
      <c r="F4297" s="80" t="s">
        <v>5992</v>
      </c>
    </row>
    <row r="4298" spans="1:6" ht="13.5" x14ac:dyDescent="0.25">
      <c r="A4298" s="80">
        <v>93106</v>
      </c>
      <c r="B4298" s="80" t="s">
        <v>13649</v>
      </c>
      <c r="C4298" s="80" t="s">
        <v>1006</v>
      </c>
      <c r="D4298" s="80" t="s">
        <v>5991</v>
      </c>
      <c r="E4298" s="110">
        <v>481.72</v>
      </c>
      <c r="F4298" s="80" t="s">
        <v>5992</v>
      </c>
    </row>
    <row r="4299" spans="1:6" ht="13.5" x14ac:dyDescent="0.25">
      <c r="A4299" s="80">
        <v>93107</v>
      </c>
      <c r="B4299" s="80" t="s">
        <v>13650</v>
      </c>
      <c r="C4299" s="80" t="s">
        <v>1006</v>
      </c>
      <c r="D4299" s="80" t="s">
        <v>5991</v>
      </c>
      <c r="E4299" s="110">
        <v>15.44</v>
      </c>
      <c r="F4299" s="80" t="s">
        <v>5992</v>
      </c>
    </row>
    <row r="4300" spans="1:6" ht="13.5" x14ac:dyDescent="0.25">
      <c r="A4300" s="80">
        <v>93108</v>
      </c>
      <c r="B4300" s="80" t="s">
        <v>13651</v>
      </c>
      <c r="C4300" s="80" t="s">
        <v>1006</v>
      </c>
      <c r="D4300" s="80" t="s">
        <v>5991</v>
      </c>
      <c r="E4300" s="110">
        <v>13.04</v>
      </c>
      <c r="F4300" s="80" t="s">
        <v>5992</v>
      </c>
    </row>
    <row r="4301" spans="1:6" ht="13.5" x14ac:dyDescent="0.25">
      <c r="A4301" s="80">
        <v>93109</v>
      </c>
      <c r="B4301" s="80" t="s">
        <v>13652</v>
      </c>
      <c r="C4301" s="80" t="s">
        <v>1006</v>
      </c>
      <c r="D4301" s="80" t="s">
        <v>5991</v>
      </c>
      <c r="E4301" s="110">
        <v>560.82000000000005</v>
      </c>
      <c r="F4301" s="80" t="s">
        <v>5992</v>
      </c>
    </row>
    <row r="4302" spans="1:6" ht="13.5" x14ac:dyDescent="0.25">
      <c r="A4302" s="80">
        <v>93110</v>
      </c>
      <c r="B4302" s="80" t="s">
        <v>13653</v>
      </c>
      <c r="C4302" s="80" t="s">
        <v>1006</v>
      </c>
      <c r="D4302" s="80" t="s">
        <v>5991</v>
      </c>
      <c r="E4302" s="110">
        <v>20.66</v>
      </c>
      <c r="F4302" s="80" t="s">
        <v>5992</v>
      </c>
    </row>
    <row r="4303" spans="1:6" ht="13.5" x14ac:dyDescent="0.25">
      <c r="A4303" s="80">
        <v>93111</v>
      </c>
      <c r="B4303" s="80" t="s">
        <v>13654</v>
      </c>
      <c r="C4303" s="80" t="s">
        <v>1006</v>
      </c>
      <c r="D4303" s="80" t="s">
        <v>5991</v>
      </c>
      <c r="E4303" s="110">
        <v>25.09</v>
      </c>
      <c r="F4303" s="80" t="s">
        <v>5992</v>
      </c>
    </row>
    <row r="4304" spans="1:6" ht="13.5" x14ac:dyDescent="0.25">
      <c r="A4304" s="80">
        <v>93112</v>
      </c>
      <c r="B4304" s="80" t="s">
        <v>13655</v>
      </c>
      <c r="C4304" s="80" t="s">
        <v>1006</v>
      </c>
      <c r="D4304" s="80" t="s">
        <v>5991</v>
      </c>
      <c r="E4304" s="110">
        <v>51.56</v>
      </c>
      <c r="F4304" s="80" t="s">
        <v>5992</v>
      </c>
    </row>
    <row r="4305" spans="1:6" ht="13.5" x14ac:dyDescent="0.25">
      <c r="A4305" s="80">
        <v>93113</v>
      </c>
      <c r="B4305" s="80" t="s">
        <v>13656</v>
      </c>
      <c r="C4305" s="80" t="s">
        <v>1006</v>
      </c>
      <c r="D4305" s="80" t="s">
        <v>5991</v>
      </c>
      <c r="E4305" s="110">
        <v>22.41</v>
      </c>
      <c r="F4305" s="80" t="s">
        <v>5992</v>
      </c>
    </row>
    <row r="4306" spans="1:6" ht="13.5" x14ac:dyDescent="0.25">
      <c r="A4306" s="80">
        <v>93114</v>
      </c>
      <c r="B4306" s="80" t="s">
        <v>13657</v>
      </c>
      <c r="C4306" s="80" t="s">
        <v>1006</v>
      </c>
      <c r="D4306" s="80" t="s">
        <v>5991</v>
      </c>
      <c r="E4306" s="110">
        <v>33.17</v>
      </c>
      <c r="F4306" s="80" t="s">
        <v>5992</v>
      </c>
    </row>
    <row r="4307" spans="1:6" ht="13.5" x14ac:dyDescent="0.25">
      <c r="A4307" s="80">
        <v>93115</v>
      </c>
      <c r="B4307" s="80" t="s">
        <v>13658</v>
      </c>
      <c r="C4307" s="80" t="s">
        <v>1006</v>
      </c>
      <c r="D4307" s="80" t="s">
        <v>5991</v>
      </c>
      <c r="E4307" s="110">
        <v>88.82</v>
      </c>
      <c r="F4307" s="80" t="s">
        <v>5992</v>
      </c>
    </row>
    <row r="4308" spans="1:6" ht="13.5" x14ac:dyDescent="0.25">
      <c r="A4308" s="80">
        <v>93116</v>
      </c>
      <c r="B4308" s="80" t="s">
        <v>13659</v>
      </c>
      <c r="C4308" s="80" t="s">
        <v>1006</v>
      </c>
      <c r="D4308" s="80" t="s">
        <v>5991</v>
      </c>
      <c r="E4308" s="110">
        <v>617.63</v>
      </c>
      <c r="F4308" s="80" t="s">
        <v>5992</v>
      </c>
    </row>
    <row r="4309" spans="1:6" ht="13.5" x14ac:dyDescent="0.25">
      <c r="A4309" s="80">
        <v>93117</v>
      </c>
      <c r="B4309" s="80" t="s">
        <v>13660</v>
      </c>
      <c r="C4309" s="80" t="s">
        <v>1006</v>
      </c>
      <c r="D4309" s="80" t="s">
        <v>5991</v>
      </c>
      <c r="E4309" s="110">
        <v>60.68</v>
      </c>
      <c r="F4309" s="80" t="s">
        <v>5992</v>
      </c>
    </row>
    <row r="4310" spans="1:6" ht="13.5" x14ac:dyDescent="0.25">
      <c r="A4310" s="80">
        <v>93118</v>
      </c>
      <c r="B4310" s="80" t="s">
        <v>13661</v>
      </c>
      <c r="C4310" s="80" t="s">
        <v>1006</v>
      </c>
      <c r="D4310" s="80" t="s">
        <v>5991</v>
      </c>
      <c r="E4310" s="110">
        <v>89.35</v>
      </c>
      <c r="F4310" s="80" t="s">
        <v>5992</v>
      </c>
    </row>
    <row r="4311" spans="1:6" ht="13.5" x14ac:dyDescent="0.25">
      <c r="A4311" s="80">
        <v>93119</v>
      </c>
      <c r="B4311" s="80" t="s">
        <v>13662</v>
      </c>
      <c r="C4311" s="80" t="s">
        <v>1006</v>
      </c>
      <c r="D4311" s="80" t="s">
        <v>5991</v>
      </c>
      <c r="E4311" s="110">
        <v>17.45</v>
      </c>
      <c r="F4311" s="80" t="s">
        <v>5992</v>
      </c>
    </row>
    <row r="4312" spans="1:6" ht="13.5" x14ac:dyDescent="0.25">
      <c r="A4312" s="80">
        <v>93120</v>
      </c>
      <c r="B4312" s="80" t="s">
        <v>13663</v>
      </c>
      <c r="C4312" s="80" t="s">
        <v>1006</v>
      </c>
      <c r="D4312" s="80" t="s">
        <v>5991</v>
      </c>
      <c r="E4312" s="110">
        <v>26.74</v>
      </c>
      <c r="F4312" s="80" t="s">
        <v>5992</v>
      </c>
    </row>
    <row r="4313" spans="1:6" ht="13.5" x14ac:dyDescent="0.25">
      <c r="A4313" s="80">
        <v>93121</v>
      </c>
      <c r="B4313" s="80" t="s">
        <v>13664</v>
      </c>
      <c r="C4313" s="80" t="s">
        <v>1006</v>
      </c>
      <c r="D4313" s="80" t="s">
        <v>5991</v>
      </c>
      <c r="E4313" s="110">
        <v>30.27</v>
      </c>
      <c r="F4313" s="80" t="s">
        <v>5992</v>
      </c>
    </row>
    <row r="4314" spans="1:6" ht="13.5" x14ac:dyDescent="0.25">
      <c r="A4314" s="80">
        <v>93122</v>
      </c>
      <c r="B4314" s="80" t="s">
        <v>13665</v>
      </c>
      <c r="C4314" s="80" t="s">
        <v>1006</v>
      </c>
      <c r="D4314" s="80" t="s">
        <v>5991</v>
      </c>
      <c r="E4314" s="110">
        <v>26.42</v>
      </c>
      <c r="F4314" s="80" t="s">
        <v>5992</v>
      </c>
    </row>
    <row r="4315" spans="1:6" ht="13.5" x14ac:dyDescent="0.25">
      <c r="A4315" s="80">
        <v>93123</v>
      </c>
      <c r="B4315" s="80" t="s">
        <v>13666</v>
      </c>
      <c r="C4315" s="80" t="s">
        <v>1006</v>
      </c>
      <c r="D4315" s="80" t="s">
        <v>5991</v>
      </c>
      <c r="E4315" s="110">
        <v>60.22</v>
      </c>
      <c r="F4315" s="80" t="s">
        <v>5992</v>
      </c>
    </row>
    <row r="4316" spans="1:6" ht="13.5" x14ac:dyDescent="0.25">
      <c r="A4316" s="80">
        <v>93124</v>
      </c>
      <c r="B4316" s="80" t="s">
        <v>13667</v>
      </c>
      <c r="C4316" s="80" t="s">
        <v>1006</v>
      </c>
      <c r="D4316" s="80" t="s">
        <v>5991</v>
      </c>
      <c r="E4316" s="110">
        <v>95.19</v>
      </c>
      <c r="F4316" s="80" t="s">
        <v>5992</v>
      </c>
    </row>
    <row r="4317" spans="1:6" ht="13.5" x14ac:dyDescent="0.25">
      <c r="A4317" s="80">
        <v>93125</v>
      </c>
      <c r="B4317" s="80" t="s">
        <v>13668</v>
      </c>
      <c r="C4317" s="80" t="s">
        <v>1006</v>
      </c>
      <c r="D4317" s="80" t="s">
        <v>5991</v>
      </c>
      <c r="E4317" s="110">
        <v>140.32</v>
      </c>
      <c r="F4317" s="80" t="s">
        <v>5992</v>
      </c>
    </row>
    <row r="4318" spans="1:6" ht="13.5" x14ac:dyDescent="0.25">
      <c r="A4318" s="80">
        <v>93126</v>
      </c>
      <c r="B4318" s="80" t="s">
        <v>13669</v>
      </c>
      <c r="C4318" s="80" t="s">
        <v>1006</v>
      </c>
      <c r="D4318" s="80" t="s">
        <v>5991</v>
      </c>
      <c r="E4318" s="110">
        <v>312.61</v>
      </c>
      <c r="F4318" s="80" t="s">
        <v>5992</v>
      </c>
    </row>
    <row r="4319" spans="1:6" ht="13.5" x14ac:dyDescent="0.25">
      <c r="A4319" s="80">
        <v>93133</v>
      </c>
      <c r="B4319" s="80" t="s">
        <v>13670</v>
      </c>
      <c r="C4319" s="80" t="s">
        <v>1006</v>
      </c>
      <c r="D4319" s="80" t="s">
        <v>5991</v>
      </c>
      <c r="E4319" s="110">
        <v>18.86</v>
      </c>
      <c r="F4319" s="80" t="s">
        <v>5992</v>
      </c>
    </row>
    <row r="4320" spans="1:6" ht="13.5" x14ac:dyDescent="0.25">
      <c r="A4320" s="80">
        <v>94465</v>
      </c>
      <c r="B4320" s="80" t="s">
        <v>9401</v>
      </c>
      <c r="C4320" s="80" t="s">
        <v>1006</v>
      </c>
      <c r="D4320" s="80" t="s">
        <v>5991</v>
      </c>
      <c r="E4320" s="110">
        <v>51.72</v>
      </c>
      <c r="F4320" s="80" t="s">
        <v>5992</v>
      </c>
    </row>
    <row r="4321" spans="1:6" ht="13.5" x14ac:dyDescent="0.25">
      <c r="A4321" s="80">
        <v>94466</v>
      </c>
      <c r="B4321" s="80" t="s">
        <v>9402</v>
      </c>
      <c r="C4321" s="80" t="s">
        <v>1006</v>
      </c>
      <c r="D4321" s="80" t="s">
        <v>5991</v>
      </c>
      <c r="E4321" s="110">
        <v>51.75</v>
      </c>
      <c r="F4321" s="80" t="s">
        <v>5992</v>
      </c>
    </row>
    <row r="4322" spans="1:6" ht="13.5" x14ac:dyDescent="0.25">
      <c r="A4322" s="80">
        <v>94467</v>
      </c>
      <c r="B4322" s="80" t="s">
        <v>9403</v>
      </c>
      <c r="C4322" s="80" t="s">
        <v>1006</v>
      </c>
      <c r="D4322" s="80" t="s">
        <v>5991</v>
      </c>
      <c r="E4322" s="110">
        <v>82.08</v>
      </c>
      <c r="F4322" s="80" t="s">
        <v>5992</v>
      </c>
    </row>
    <row r="4323" spans="1:6" ht="13.5" x14ac:dyDescent="0.25">
      <c r="A4323" s="80">
        <v>94468</v>
      </c>
      <c r="B4323" s="80" t="s">
        <v>9404</v>
      </c>
      <c r="C4323" s="80" t="s">
        <v>1006</v>
      </c>
      <c r="D4323" s="80" t="s">
        <v>5991</v>
      </c>
      <c r="E4323" s="110">
        <v>71.3</v>
      </c>
      <c r="F4323" s="80" t="s">
        <v>5992</v>
      </c>
    </row>
    <row r="4324" spans="1:6" ht="13.5" x14ac:dyDescent="0.25">
      <c r="A4324" s="80">
        <v>94469</v>
      </c>
      <c r="B4324" s="80" t="s">
        <v>9405</v>
      </c>
      <c r="C4324" s="80" t="s">
        <v>1006</v>
      </c>
      <c r="D4324" s="80" t="s">
        <v>5991</v>
      </c>
      <c r="E4324" s="110">
        <v>120.01</v>
      </c>
      <c r="F4324" s="80" t="s">
        <v>5992</v>
      </c>
    </row>
    <row r="4325" spans="1:6" ht="13.5" x14ac:dyDescent="0.25">
      <c r="A4325" s="80">
        <v>94470</v>
      </c>
      <c r="B4325" s="80" t="s">
        <v>9406</v>
      </c>
      <c r="C4325" s="80" t="s">
        <v>1006</v>
      </c>
      <c r="D4325" s="80" t="s">
        <v>5991</v>
      </c>
      <c r="E4325" s="110">
        <v>110.42</v>
      </c>
      <c r="F4325" s="80" t="s">
        <v>5992</v>
      </c>
    </row>
    <row r="4326" spans="1:6" ht="13.5" x14ac:dyDescent="0.25">
      <c r="A4326" s="80">
        <v>94471</v>
      </c>
      <c r="B4326" s="80" t="s">
        <v>9407</v>
      </c>
      <c r="C4326" s="80" t="s">
        <v>1006</v>
      </c>
      <c r="D4326" s="80" t="s">
        <v>5991</v>
      </c>
      <c r="E4326" s="110">
        <v>74.37</v>
      </c>
      <c r="F4326" s="80" t="s">
        <v>5992</v>
      </c>
    </row>
    <row r="4327" spans="1:6" ht="13.5" x14ac:dyDescent="0.25">
      <c r="A4327" s="80">
        <v>94472</v>
      </c>
      <c r="B4327" s="80" t="s">
        <v>9408</v>
      </c>
      <c r="C4327" s="80" t="s">
        <v>1006</v>
      </c>
      <c r="D4327" s="80" t="s">
        <v>5991</v>
      </c>
      <c r="E4327" s="110">
        <v>76.77</v>
      </c>
      <c r="F4327" s="80" t="s">
        <v>5992</v>
      </c>
    </row>
    <row r="4328" spans="1:6" ht="13.5" x14ac:dyDescent="0.25">
      <c r="A4328" s="80">
        <v>94473</v>
      </c>
      <c r="B4328" s="80" t="s">
        <v>9409</v>
      </c>
      <c r="C4328" s="80" t="s">
        <v>1006</v>
      </c>
      <c r="D4328" s="80" t="s">
        <v>5991</v>
      </c>
      <c r="E4328" s="110">
        <v>117.26</v>
      </c>
      <c r="F4328" s="80" t="s">
        <v>5992</v>
      </c>
    </row>
    <row r="4329" spans="1:6" ht="13.5" x14ac:dyDescent="0.25">
      <c r="A4329" s="80">
        <v>94474</v>
      </c>
      <c r="B4329" s="80" t="s">
        <v>9410</v>
      </c>
      <c r="C4329" s="80" t="s">
        <v>1006</v>
      </c>
      <c r="D4329" s="80" t="s">
        <v>5991</v>
      </c>
      <c r="E4329" s="110">
        <v>127.8</v>
      </c>
      <c r="F4329" s="80" t="s">
        <v>5992</v>
      </c>
    </row>
    <row r="4330" spans="1:6" ht="13.5" x14ac:dyDescent="0.25">
      <c r="A4330" s="80">
        <v>94475</v>
      </c>
      <c r="B4330" s="80" t="s">
        <v>9411</v>
      </c>
      <c r="C4330" s="80" t="s">
        <v>1006</v>
      </c>
      <c r="D4330" s="80" t="s">
        <v>5991</v>
      </c>
      <c r="E4330" s="110">
        <v>161.88</v>
      </c>
      <c r="F4330" s="80" t="s">
        <v>5992</v>
      </c>
    </row>
    <row r="4331" spans="1:6" ht="13.5" x14ac:dyDescent="0.25">
      <c r="A4331" s="80">
        <v>94476</v>
      </c>
      <c r="B4331" s="80" t="s">
        <v>9412</v>
      </c>
      <c r="C4331" s="80" t="s">
        <v>1006</v>
      </c>
      <c r="D4331" s="80" t="s">
        <v>5991</v>
      </c>
      <c r="E4331" s="110">
        <v>182.2</v>
      </c>
      <c r="F4331" s="80" t="s">
        <v>5992</v>
      </c>
    </row>
    <row r="4332" spans="1:6" ht="13.5" x14ac:dyDescent="0.25">
      <c r="A4332" s="80">
        <v>94477</v>
      </c>
      <c r="B4332" s="80" t="s">
        <v>9413</v>
      </c>
      <c r="C4332" s="80" t="s">
        <v>1006</v>
      </c>
      <c r="D4332" s="80" t="s">
        <v>5991</v>
      </c>
      <c r="E4332" s="110">
        <v>98.97</v>
      </c>
      <c r="F4332" s="80" t="s">
        <v>5992</v>
      </c>
    </row>
    <row r="4333" spans="1:6" ht="13.5" x14ac:dyDescent="0.25">
      <c r="A4333" s="80">
        <v>94478</v>
      </c>
      <c r="B4333" s="80" t="s">
        <v>9414</v>
      </c>
      <c r="C4333" s="80" t="s">
        <v>1006</v>
      </c>
      <c r="D4333" s="80" t="s">
        <v>5991</v>
      </c>
      <c r="E4333" s="110">
        <v>161.47999999999999</v>
      </c>
      <c r="F4333" s="80" t="s">
        <v>5992</v>
      </c>
    </row>
    <row r="4334" spans="1:6" ht="13.5" x14ac:dyDescent="0.25">
      <c r="A4334" s="80">
        <v>94479</v>
      </c>
      <c r="B4334" s="80" t="s">
        <v>9415</v>
      </c>
      <c r="C4334" s="80" t="s">
        <v>1006</v>
      </c>
      <c r="D4334" s="80" t="s">
        <v>5991</v>
      </c>
      <c r="E4334" s="110">
        <v>213.72</v>
      </c>
      <c r="F4334" s="80" t="s">
        <v>5992</v>
      </c>
    </row>
    <row r="4335" spans="1:6" ht="13.5" x14ac:dyDescent="0.25">
      <c r="A4335" s="80">
        <v>94606</v>
      </c>
      <c r="B4335" s="80" t="s">
        <v>9416</v>
      </c>
      <c r="C4335" s="80" t="s">
        <v>1006</v>
      </c>
      <c r="D4335" s="80" t="s">
        <v>5991</v>
      </c>
      <c r="E4335" s="110">
        <v>81.38</v>
      </c>
      <c r="F4335" s="80" t="s">
        <v>5992</v>
      </c>
    </row>
    <row r="4336" spans="1:6" ht="13.5" x14ac:dyDescent="0.25">
      <c r="A4336" s="80">
        <v>94608</v>
      </c>
      <c r="B4336" s="80" t="s">
        <v>9417</v>
      </c>
      <c r="C4336" s="80" t="s">
        <v>1006</v>
      </c>
      <c r="D4336" s="80" t="s">
        <v>5991</v>
      </c>
      <c r="E4336" s="110">
        <v>204.8</v>
      </c>
      <c r="F4336" s="80" t="s">
        <v>5992</v>
      </c>
    </row>
    <row r="4337" spans="1:6" ht="13.5" x14ac:dyDescent="0.25">
      <c r="A4337" s="80">
        <v>94610</v>
      </c>
      <c r="B4337" s="80" t="s">
        <v>9418</v>
      </c>
      <c r="C4337" s="80" t="s">
        <v>1006</v>
      </c>
      <c r="D4337" s="80" t="s">
        <v>5991</v>
      </c>
      <c r="E4337" s="110">
        <v>305.52999999999997</v>
      </c>
      <c r="F4337" s="80" t="s">
        <v>5992</v>
      </c>
    </row>
    <row r="4338" spans="1:6" ht="13.5" x14ac:dyDescent="0.25">
      <c r="A4338" s="80">
        <v>94612</v>
      </c>
      <c r="B4338" s="80" t="s">
        <v>9419</v>
      </c>
      <c r="C4338" s="80" t="s">
        <v>1006</v>
      </c>
      <c r="D4338" s="80" t="s">
        <v>5991</v>
      </c>
      <c r="E4338" s="110">
        <v>430.13</v>
      </c>
      <c r="F4338" s="80" t="s">
        <v>5992</v>
      </c>
    </row>
    <row r="4339" spans="1:6" ht="13.5" x14ac:dyDescent="0.25">
      <c r="A4339" s="80">
        <v>94614</v>
      </c>
      <c r="B4339" s="80" t="s">
        <v>9420</v>
      </c>
      <c r="C4339" s="80" t="s">
        <v>1006</v>
      </c>
      <c r="D4339" s="80" t="s">
        <v>5991</v>
      </c>
      <c r="E4339" s="110">
        <v>138.26</v>
      </c>
      <c r="F4339" s="80" t="s">
        <v>5992</v>
      </c>
    </row>
    <row r="4340" spans="1:6" ht="13.5" x14ac:dyDescent="0.25">
      <c r="A4340" s="80">
        <v>94615</v>
      </c>
      <c r="B4340" s="80" t="s">
        <v>9421</v>
      </c>
      <c r="C4340" s="80" t="s">
        <v>1006</v>
      </c>
      <c r="D4340" s="80" t="s">
        <v>5991</v>
      </c>
      <c r="E4340" s="110">
        <v>157.63999999999999</v>
      </c>
      <c r="F4340" s="80" t="s">
        <v>5992</v>
      </c>
    </row>
    <row r="4341" spans="1:6" ht="13.5" x14ac:dyDescent="0.25">
      <c r="A4341" s="80">
        <v>94616</v>
      </c>
      <c r="B4341" s="80" t="s">
        <v>9422</v>
      </c>
      <c r="C4341" s="80" t="s">
        <v>1006</v>
      </c>
      <c r="D4341" s="80" t="s">
        <v>5991</v>
      </c>
      <c r="E4341" s="110">
        <v>392.9</v>
      </c>
      <c r="F4341" s="80" t="s">
        <v>5992</v>
      </c>
    </row>
    <row r="4342" spans="1:6" ht="13.5" x14ac:dyDescent="0.25">
      <c r="A4342" s="80">
        <v>94617</v>
      </c>
      <c r="B4342" s="80" t="s">
        <v>9423</v>
      </c>
      <c r="C4342" s="80" t="s">
        <v>1006</v>
      </c>
      <c r="D4342" s="80" t="s">
        <v>5991</v>
      </c>
      <c r="E4342" s="110">
        <v>325.54000000000002</v>
      </c>
      <c r="F4342" s="80" t="s">
        <v>5992</v>
      </c>
    </row>
    <row r="4343" spans="1:6" ht="13.5" x14ac:dyDescent="0.25">
      <c r="A4343" s="80">
        <v>94618</v>
      </c>
      <c r="B4343" s="80" t="s">
        <v>9424</v>
      </c>
      <c r="C4343" s="80" t="s">
        <v>1006</v>
      </c>
      <c r="D4343" s="80" t="s">
        <v>5991</v>
      </c>
      <c r="E4343" s="110">
        <v>385.34</v>
      </c>
      <c r="F4343" s="80" t="s">
        <v>5992</v>
      </c>
    </row>
    <row r="4344" spans="1:6" ht="13.5" x14ac:dyDescent="0.25">
      <c r="A4344" s="80">
        <v>94620</v>
      </c>
      <c r="B4344" s="80" t="s">
        <v>9425</v>
      </c>
      <c r="C4344" s="80" t="s">
        <v>1006</v>
      </c>
      <c r="D4344" s="80" t="s">
        <v>5991</v>
      </c>
      <c r="E4344" s="110">
        <v>889.24</v>
      </c>
      <c r="F4344" s="80" t="s">
        <v>5992</v>
      </c>
    </row>
    <row r="4345" spans="1:6" ht="13.5" x14ac:dyDescent="0.25">
      <c r="A4345" s="80">
        <v>94622</v>
      </c>
      <c r="B4345" s="80" t="s">
        <v>9426</v>
      </c>
      <c r="C4345" s="80" t="s">
        <v>1006</v>
      </c>
      <c r="D4345" s="80" t="s">
        <v>5991</v>
      </c>
      <c r="E4345" s="110">
        <v>202.93</v>
      </c>
      <c r="F4345" s="80" t="s">
        <v>5992</v>
      </c>
    </row>
    <row r="4346" spans="1:6" ht="13.5" x14ac:dyDescent="0.25">
      <c r="A4346" s="80">
        <v>94623</v>
      </c>
      <c r="B4346" s="80" t="s">
        <v>9427</v>
      </c>
      <c r="C4346" s="80" t="s">
        <v>1006</v>
      </c>
      <c r="D4346" s="80" t="s">
        <v>5991</v>
      </c>
      <c r="E4346" s="110">
        <v>486.17</v>
      </c>
      <c r="F4346" s="80" t="s">
        <v>5992</v>
      </c>
    </row>
    <row r="4347" spans="1:6" ht="13.5" x14ac:dyDescent="0.25">
      <c r="A4347" s="80">
        <v>94624</v>
      </c>
      <c r="B4347" s="80" t="s">
        <v>9428</v>
      </c>
      <c r="C4347" s="80" t="s">
        <v>1006</v>
      </c>
      <c r="D4347" s="80" t="s">
        <v>5991</v>
      </c>
      <c r="E4347" s="110">
        <v>742.65</v>
      </c>
      <c r="F4347" s="80" t="s">
        <v>5992</v>
      </c>
    </row>
    <row r="4348" spans="1:6" ht="13.5" x14ac:dyDescent="0.25">
      <c r="A4348" s="80">
        <v>94625</v>
      </c>
      <c r="B4348" s="80" t="s">
        <v>9429</v>
      </c>
      <c r="C4348" s="80" t="s">
        <v>1006</v>
      </c>
      <c r="D4348" s="80" t="s">
        <v>5991</v>
      </c>
      <c r="E4348" s="111">
        <v>1553.14</v>
      </c>
      <c r="F4348" s="80" t="s">
        <v>5992</v>
      </c>
    </row>
    <row r="4349" spans="1:6" ht="13.5" x14ac:dyDescent="0.25">
      <c r="A4349" s="80">
        <v>94656</v>
      </c>
      <c r="B4349" s="80" t="s">
        <v>9430</v>
      </c>
      <c r="C4349" s="80" t="s">
        <v>1006</v>
      </c>
      <c r="D4349" s="80" t="s">
        <v>6059</v>
      </c>
      <c r="E4349" s="110">
        <v>6.08</v>
      </c>
      <c r="F4349" s="80" t="s">
        <v>5992</v>
      </c>
    </row>
    <row r="4350" spans="1:6" ht="13.5" x14ac:dyDescent="0.25">
      <c r="A4350" s="80">
        <v>94657</v>
      </c>
      <c r="B4350" s="80" t="s">
        <v>9431</v>
      </c>
      <c r="C4350" s="80" t="s">
        <v>1006</v>
      </c>
      <c r="D4350" s="80" t="s">
        <v>6059</v>
      </c>
      <c r="E4350" s="110">
        <v>5.96</v>
      </c>
      <c r="F4350" s="80" t="s">
        <v>5992</v>
      </c>
    </row>
    <row r="4351" spans="1:6" ht="13.5" x14ac:dyDescent="0.25">
      <c r="A4351" s="80">
        <v>94658</v>
      </c>
      <c r="B4351" s="80" t="s">
        <v>9432</v>
      </c>
      <c r="C4351" s="80" t="s">
        <v>1006</v>
      </c>
      <c r="D4351" s="80" t="s">
        <v>6059</v>
      </c>
      <c r="E4351" s="110">
        <v>7.27</v>
      </c>
      <c r="F4351" s="80" t="s">
        <v>5992</v>
      </c>
    </row>
    <row r="4352" spans="1:6" ht="13.5" x14ac:dyDescent="0.25">
      <c r="A4352" s="80">
        <v>94659</v>
      </c>
      <c r="B4352" s="80" t="s">
        <v>9433</v>
      </c>
      <c r="C4352" s="80" t="s">
        <v>1006</v>
      </c>
      <c r="D4352" s="80" t="s">
        <v>6059</v>
      </c>
      <c r="E4352" s="110">
        <v>7.4</v>
      </c>
      <c r="F4352" s="80" t="s">
        <v>5992</v>
      </c>
    </row>
    <row r="4353" spans="1:6" ht="13.5" x14ac:dyDescent="0.25">
      <c r="A4353" s="80">
        <v>94660</v>
      </c>
      <c r="B4353" s="80" t="s">
        <v>9434</v>
      </c>
      <c r="C4353" s="80" t="s">
        <v>1006</v>
      </c>
      <c r="D4353" s="80" t="s">
        <v>6059</v>
      </c>
      <c r="E4353" s="110">
        <v>12.09</v>
      </c>
      <c r="F4353" s="80" t="s">
        <v>5992</v>
      </c>
    </row>
    <row r="4354" spans="1:6" ht="13.5" x14ac:dyDescent="0.25">
      <c r="A4354" s="80">
        <v>94661</v>
      </c>
      <c r="B4354" s="80" t="s">
        <v>9435</v>
      </c>
      <c r="C4354" s="80" t="s">
        <v>1006</v>
      </c>
      <c r="D4354" s="80" t="s">
        <v>6059</v>
      </c>
      <c r="E4354" s="110">
        <v>12.66</v>
      </c>
      <c r="F4354" s="80" t="s">
        <v>5992</v>
      </c>
    </row>
    <row r="4355" spans="1:6" ht="13.5" x14ac:dyDescent="0.25">
      <c r="A4355" s="80">
        <v>94662</v>
      </c>
      <c r="B4355" s="80" t="s">
        <v>9436</v>
      </c>
      <c r="C4355" s="80" t="s">
        <v>1006</v>
      </c>
      <c r="D4355" s="80" t="s">
        <v>6059</v>
      </c>
      <c r="E4355" s="110">
        <v>13.29</v>
      </c>
      <c r="F4355" s="80" t="s">
        <v>5992</v>
      </c>
    </row>
    <row r="4356" spans="1:6" ht="13.5" x14ac:dyDescent="0.25">
      <c r="A4356" s="80">
        <v>94663</v>
      </c>
      <c r="B4356" s="80" t="s">
        <v>9437</v>
      </c>
      <c r="C4356" s="80" t="s">
        <v>1006</v>
      </c>
      <c r="D4356" s="80" t="s">
        <v>6059</v>
      </c>
      <c r="E4356" s="110">
        <v>13.52</v>
      </c>
      <c r="F4356" s="80" t="s">
        <v>5992</v>
      </c>
    </row>
    <row r="4357" spans="1:6" ht="13.5" x14ac:dyDescent="0.25">
      <c r="A4357" s="80">
        <v>94664</v>
      </c>
      <c r="B4357" s="80" t="s">
        <v>9438</v>
      </c>
      <c r="C4357" s="80" t="s">
        <v>1006</v>
      </c>
      <c r="D4357" s="80" t="s">
        <v>6059</v>
      </c>
      <c r="E4357" s="110">
        <v>29.43</v>
      </c>
      <c r="F4357" s="80" t="s">
        <v>5992</v>
      </c>
    </row>
    <row r="4358" spans="1:6" ht="13.5" x14ac:dyDescent="0.25">
      <c r="A4358" s="80">
        <v>94665</v>
      </c>
      <c r="B4358" s="80" t="s">
        <v>9439</v>
      </c>
      <c r="C4358" s="80" t="s">
        <v>1006</v>
      </c>
      <c r="D4358" s="80" t="s">
        <v>6059</v>
      </c>
      <c r="E4358" s="110">
        <v>29.41</v>
      </c>
      <c r="F4358" s="80" t="s">
        <v>5992</v>
      </c>
    </row>
    <row r="4359" spans="1:6" ht="13.5" x14ac:dyDescent="0.25">
      <c r="A4359" s="80">
        <v>94666</v>
      </c>
      <c r="B4359" s="80" t="s">
        <v>9440</v>
      </c>
      <c r="C4359" s="80" t="s">
        <v>1006</v>
      </c>
      <c r="D4359" s="80" t="s">
        <v>6059</v>
      </c>
      <c r="E4359" s="110">
        <v>36.31</v>
      </c>
      <c r="F4359" s="80" t="s">
        <v>5992</v>
      </c>
    </row>
    <row r="4360" spans="1:6" ht="13.5" x14ac:dyDescent="0.25">
      <c r="A4360" s="80">
        <v>94667</v>
      </c>
      <c r="B4360" s="80" t="s">
        <v>9441</v>
      </c>
      <c r="C4360" s="80" t="s">
        <v>1006</v>
      </c>
      <c r="D4360" s="80" t="s">
        <v>6059</v>
      </c>
      <c r="E4360" s="110">
        <v>40.6</v>
      </c>
      <c r="F4360" s="80" t="s">
        <v>5992</v>
      </c>
    </row>
    <row r="4361" spans="1:6" ht="13.5" x14ac:dyDescent="0.25">
      <c r="A4361" s="80">
        <v>94668</v>
      </c>
      <c r="B4361" s="80" t="s">
        <v>9442</v>
      </c>
      <c r="C4361" s="80" t="s">
        <v>1006</v>
      </c>
      <c r="D4361" s="80" t="s">
        <v>6059</v>
      </c>
      <c r="E4361" s="110">
        <v>61.99</v>
      </c>
      <c r="F4361" s="80" t="s">
        <v>5992</v>
      </c>
    </row>
    <row r="4362" spans="1:6" ht="13.5" x14ac:dyDescent="0.25">
      <c r="A4362" s="80">
        <v>94669</v>
      </c>
      <c r="B4362" s="80" t="s">
        <v>9443</v>
      </c>
      <c r="C4362" s="80" t="s">
        <v>1006</v>
      </c>
      <c r="D4362" s="80" t="s">
        <v>6059</v>
      </c>
      <c r="E4362" s="110">
        <v>86.04</v>
      </c>
      <c r="F4362" s="80" t="s">
        <v>5992</v>
      </c>
    </row>
    <row r="4363" spans="1:6" ht="13.5" x14ac:dyDescent="0.25">
      <c r="A4363" s="80">
        <v>94670</v>
      </c>
      <c r="B4363" s="80" t="s">
        <v>9444</v>
      </c>
      <c r="C4363" s="80" t="s">
        <v>1006</v>
      </c>
      <c r="D4363" s="80" t="s">
        <v>6059</v>
      </c>
      <c r="E4363" s="110">
        <v>83.4</v>
      </c>
      <c r="F4363" s="80" t="s">
        <v>5992</v>
      </c>
    </row>
    <row r="4364" spans="1:6" ht="13.5" x14ac:dyDescent="0.25">
      <c r="A4364" s="80">
        <v>94671</v>
      </c>
      <c r="B4364" s="80" t="s">
        <v>9445</v>
      </c>
      <c r="C4364" s="80" t="s">
        <v>1006</v>
      </c>
      <c r="D4364" s="80" t="s">
        <v>6059</v>
      </c>
      <c r="E4364" s="110">
        <v>123.52</v>
      </c>
      <c r="F4364" s="80" t="s">
        <v>5992</v>
      </c>
    </row>
    <row r="4365" spans="1:6" ht="13.5" x14ac:dyDescent="0.25">
      <c r="A4365" s="80">
        <v>94672</v>
      </c>
      <c r="B4365" s="80" t="s">
        <v>9446</v>
      </c>
      <c r="C4365" s="80" t="s">
        <v>1006</v>
      </c>
      <c r="D4365" s="80" t="s">
        <v>6059</v>
      </c>
      <c r="E4365" s="110">
        <v>10.84</v>
      </c>
      <c r="F4365" s="80" t="s">
        <v>5992</v>
      </c>
    </row>
    <row r="4366" spans="1:6" ht="13.5" x14ac:dyDescent="0.25">
      <c r="A4366" s="80">
        <v>94673</v>
      </c>
      <c r="B4366" s="80" t="s">
        <v>9447</v>
      </c>
      <c r="C4366" s="80" t="s">
        <v>1006</v>
      </c>
      <c r="D4366" s="80" t="s">
        <v>6059</v>
      </c>
      <c r="E4366" s="110">
        <v>10.51</v>
      </c>
      <c r="F4366" s="80" t="s">
        <v>5992</v>
      </c>
    </row>
    <row r="4367" spans="1:6" ht="13.5" x14ac:dyDescent="0.25">
      <c r="A4367" s="80">
        <v>94674</v>
      </c>
      <c r="B4367" s="80" t="s">
        <v>9448</v>
      </c>
      <c r="C4367" s="80" t="s">
        <v>1006</v>
      </c>
      <c r="D4367" s="80" t="s">
        <v>6059</v>
      </c>
      <c r="E4367" s="110">
        <v>9.39</v>
      </c>
      <c r="F4367" s="80" t="s">
        <v>5992</v>
      </c>
    </row>
    <row r="4368" spans="1:6" ht="13.5" x14ac:dyDescent="0.25">
      <c r="A4368" s="80">
        <v>94675</v>
      </c>
      <c r="B4368" s="80" t="s">
        <v>9449</v>
      </c>
      <c r="C4368" s="80" t="s">
        <v>1006</v>
      </c>
      <c r="D4368" s="80" t="s">
        <v>6059</v>
      </c>
      <c r="E4368" s="110">
        <v>15.45</v>
      </c>
      <c r="F4368" s="80" t="s">
        <v>5992</v>
      </c>
    </row>
    <row r="4369" spans="1:6" ht="13.5" x14ac:dyDescent="0.25">
      <c r="A4369" s="80">
        <v>94676</v>
      </c>
      <c r="B4369" s="80" t="s">
        <v>9450</v>
      </c>
      <c r="C4369" s="80" t="s">
        <v>1006</v>
      </c>
      <c r="D4369" s="80" t="s">
        <v>6059</v>
      </c>
      <c r="E4369" s="110">
        <v>16.62</v>
      </c>
      <c r="F4369" s="80" t="s">
        <v>5992</v>
      </c>
    </row>
    <row r="4370" spans="1:6" ht="13.5" x14ac:dyDescent="0.25">
      <c r="A4370" s="80">
        <v>94677</v>
      </c>
      <c r="B4370" s="80" t="s">
        <v>9451</v>
      </c>
      <c r="C4370" s="80" t="s">
        <v>1006</v>
      </c>
      <c r="D4370" s="80" t="s">
        <v>6059</v>
      </c>
      <c r="E4370" s="110">
        <v>25.74</v>
      </c>
      <c r="F4370" s="80" t="s">
        <v>5992</v>
      </c>
    </row>
    <row r="4371" spans="1:6" ht="13.5" x14ac:dyDescent="0.25">
      <c r="A4371" s="80">
        <v>94678</v>
      </c>
      <c r="B4371" s="80" t="s">
        <v>9452</v>
      </c>
      <c r="C4371" s="80" t="s">
        <v>1006</v>
      </c>
      <c r="D4371" s="80" t="s">
        <v>6059</v>
      </c>
      <c r="E4371" s="110">
        <v>17.16</v>
      </c>
      <c r="F4371" s="80" t="s">
        <v>5992</v>
      </c>
    </row>
    <row r="4372" spans="1:6" ht="13.5" x14ac:dyDescent="0.25">
      <c r="A4372" s="80">
        <v>94679</v>
      </c>
      <c r="B4372" s="80" t="s">
        <v>9453</v>
      </c>
      <c r="C4372" s="80" t="s">
        <v>1006</v>
      </c>
      <c r="D4372" s="80" t="s">
        <v>6059</v>
      </c>
      <c r="E4372" s="110">
        <v>29.17</v>
      </c>
      <c r="F4372" s="80" t="s">
        <v>5992</v>
      </c>
    </row>
    <row r="4373" spans="1:6" ht="13.5" x14ac:dyDescent="0.25">
      <c r="A4373" s="80">
        <v>94680</v>
      </c>
      <c r="B4373" s="80" t="s">
        <v>9454</v>
      </c>
      <c r="C4373" s="80" t="s">
        <v>1006</v>
      </c>
      <c r="D4373" s="80" t="s">
        <v>6059</v>
      </c>
      <c r="E4373" s="110">
        <v>48.85</v>
      </c>
      <c r="F4373" s="80" t="s">
        <v>5992</v>
      </c>
    </row>
    <row r="4374" spans="1:6" ht="13.5" x14ac:dyDescent="0.25">
      <c r="A4374" s="80">
        <v>94681</v>
      </c>
      <c r="B4374" s="80" t="s">
        <v>9455</v>
      </c>
      <c r="C4374" s="80" t="s">
        <v>1006</v>
      </c>
      <c r="D4374" s="80" t="s">
        <v>6059</v>
      </c>
      <c r="E4374" s="110">
        <v>65.31</v>
      </c>
      <c r="F4374" s="80" t="s">
        <v>5992</v>
      </c>
    </row>
    <row r="4375" spans="1:6" ht="13.5" x14ac:dyDescent="0.25">
      <c r="A4375" s="80">
        <v>94682</v>
      </c>
      <c r="B4375" s="80" t="s">
        <v>9456</v>
      </c>
      <c r="C4375" s="80" t="s">
        <v>1006</v>
      </c>
      <c r="D4375" s="80" t="s">
        <v>6059</v>
      </c>
      <c r="E4375" s="110">
        <v>133.56</v>
      </c>
      <c r="F4375" s="80" t="s">
        <v>5992</v>
      </c>
    </row>
    <row r="4376" spans="1:6" ht="13.5" x14ac:dyDescent="0.25">
      <c r="A4376" s="80">
        <v>94683</v>
      </c>
      <c r="B4376" s="80" t="s">
        <v>9457</v>
      </c>
      <c r="C4376" s="80" t="s">
        <v>1006</v>
      </c>
      <c r="D4376" s="80" t="s">
        <v>6059</v>
      </c>
      <c r="E4376" s="110">
        <v>85.22</v>
      </c>
      <c r="F4376" s="80" t="s">
        <v>5992</v>
      </c>
    </row>
    <row r="4377" spans="1:6" ht="13.5" x14ac:dyDescent="0.25">
      <c r="A4377" s="80">
        <v>94684</v>
      </c>
      <c r="B4377" s="80" t="s">
        <v>9458</v>
      </c>
      <c r="C4377" s="80" t="s">
        <v>1006</v>
      </c>
      <c r="D4377" s="80" t="s">
        <v>6059</v>
      </c>
      <c r="E4377" s="110">
        <v>169.24</v>
      </c>
      <c r="F4377" s="80" t="s">
        <v>5992</v>
      </c>
    </row>
    <row r="4378" spans="1:6" ht="13.5" x14ac:dyDescent="0.25">
      <c r="A4378" s="80">
        <v>94685</v>
      </c>
      <c r="B4378" s="80" t="s">
        <v>9459</v>
      </c>
      <c r="C4378" s="80" t="s">
        <v>1006</v>
      </c>
      <c r="D4378" s="80" t="s">
        <v>6059</v>
      </c>
      <c r="E4378" s="110">
        <v>129.01</v>
      </c>
      <c r="F4378" s="80" t="s">
        <v>5992</v>
      </c>
    </row>
    <row r="4379" spans="1:6" ht="13.5" x14ac:dyDescent="0.25">
      <c r="A4379" s="80">
        <v>94686</v>
      </c>
      <c r="B4379" s="80" t="s">
        <v>9460</v>
      </c>
      <c r="C4379" s="80" t="s">
        <v>1006</v>
      </c>
      <c r="D4379" s="80" t="s">
        <v>6059</v>
      </c>
      <c r="E4379" s="110">
        <v>320.92</v>
      </c>
      <c r="F4379" s="80" t="s">
        <v>5992</v>
      </c>
    </row>
    <row r="4380" spans="1:6" ht="13.5" x14ac:dyDescent="0.25">
      <c r="A4380" s="80">
        <v>94687</v>
      </c>
      <c r="B4380" s="80" t="s">
        <v>9461</v>
      </c>
      <c r="C4380" s="80" t="s">
        <v>1006</v>
      </c>
      <c r="D4380" s="80" t="s">
        <v>6059</v>
      </c>
      <c r="E4380" s="110">
        <v>260.27</v>
      </c>
      <c r="F4380" s="80" t="s">
        <v>5992</v>
      </c>
    </row>
    <row r="4381" spans="1:6" ht="13.5" x14ac:dyDescent="0.25">
      <c r="A4381" s="80">
        <v>94688</v>
      </c>
      <c r="B4381" s="80" t="s">
        <v>9462</v>
      </c>
      <c r="C4381" s="80" t="s">
        <v>1006</v>
      </c>
      <c r="D4381" s="80" t="s">
        <v>6059</v>
      </c>
      <c r="E4381" s="110">
        <v>10.6</v>
      </c>
      <c r="F4381" s="80" t="s">
        <v>5992</v>
      </c>
    </row>
    <row r="4382" spans="1:6" ht="13.5" x14ac:dyDescent="0.25">
      <c r="A4382" s="80">
        <v>94689</v>
      </c>
      <c r="B4382" s="80" t="s">
        <v>9463</v>
      </c>
      <c r="C4382" s="80" t="s">
        <v>1006</v>
      </c>
      <c r="D4382" s="80" t="s">
        <v>6059</v>
      </c>
      <c r="E4382" s="110">
        <v>14.96</v>
      </c>
      <c r="F4382" s="80" t="s">
        <v>5992</v>
      </c>
    </row>
    <row r="4383" spans="1:6" ht="13.5" x14ac:dyDescent="0.25">
      <c r="A4383" s="80">
        <v>94690</v>
      </c>
      <c r="B4383" s="80" t="s">
        <v>9464</v>
      </c>
      <c r="C4383" s="80" t="s">
        <v>1006</v>
      </c>
      <c r="D4383" s="80" t="s">
        <v>6059</v>
      </c>
      <c r="E4383" s="110">
        <v>14.25</v>
      </c>
      <c r="F4383" s="80" t="s">
        <v>5992</v>
      </c>
    </row>
    <row r="4384" spans="1:6" ht="13.5" x14ac:dyDescent="0.25">
      <c r="A4384" s="80">
        <v>94691</v>
      </c>
      <c r="B4384" s="80" t="s">
        <v>9465</v>
      </c>
      <c r="C4384" s="80" t="s">
        <v>1006</v>
      </c>
      <c r="D4384" s="80" t="s">
        <v>6059</v>
      </c>
      <c r="E4384" s="110">
        <v>16.77</v>
      </c>
      <c r="F4384" s="80" t="s">
        <v>5992</v>
      </c>
    </row>
    <row r="4385" spans="1:6" ht="13.5" x14ac:dyDescent="0.25">
      <c r="A4385" s="80">
        <v>94692</v>
      </c>
      <c r="B4385" s="80" t="s">
        <v>9466</v>
      </c>
      <c r="C4385" s="80" t="s">
        <v>1006</v>
      </c>
      <c r="D4385" s="80" t="s">
        <v>6059</v>
      </c>
      <c r="E4385" s="110">
        <v>25.34</v>
      </c>
      <c r="F4385" s="80" t="s">
        <v>5992</v>
      </c>
    </row>
    <row r="4386" spans="1:6" ht="13.5" x14ac:dyDescent="0.25">
      <c r="A4386" s="80">
        <v>94693</v>
      </c>
      <c r="B4386" s="80" t="s">
        <v>9467</v>
      </c>
      <c r="C4386" s="80" t="s">
        <v>1006</v>
      </c>
      <c r="D4386" s="80" t="s">
        <v>6059</v>
      </c>
      <c r="E4386" s="110">
        <v>26.62</v>
      </c>
      <c r="F4386" s="80" t="s">
        <v>5992</v>
      </c>
    </row>
    <row r="4387" spans="1:6" ht="13.5" x14ac:dyDescent="0.25">
      <c r="A4387" s="80">
        <v>94694</v>
      </c>
      <c r="B4387" s="80" t="s">
        <v>9468</v>
      </c>
      <c r="C4387" s="80" t="s">
        <v>1006</v>
      </c>
      <c r="D4387" s="80" t="s">
        <v>6059</v>
      </c>
      <c r="E4387" s="110">
        <v>26.69</v>
      </c>
      <c r="F4387" s="80" t="s">
        <v>5992</v>
      </c>
    </row>
    <row r="4388" spans="1:6" ht="13.5" x14ac:dyDescent="0.25">
      <c r="A4388" s="80">
        <v>94695</v>
      </c>
      <c r="B4388" s="80" t="s">
        <v>9469</v>
      </c>
      <c r="C4388" s="80" t="s">
        <v>1006</v>
      </c>
      <c r="D4388" s="80" t="s">
        <v>6059</v>
      </c>
      <c r="E4388" s="110">
        <v>36.51</v>
      </c>
      <c r="F4388" s="80" t="s">
        <v>5992</v>
      </c>
    </row>
    <row r="4389" spans="1:6" ht="13.5" x14ac:dyDescent="0.25">
      <c r="A4389" s="80">
        <v>94696</v>
      </c>
      <c r="B4389" s="80" t="s">
        <v>9470</v>
      </c>
      <c r="C4389" s="80" t="s">
        <v>1006</v>
      </c>
      <c r="D4389" s="80" t="s">
        <v>6059</v>
      </c>
      <c r="E4389" s="110">
        <v>63.34</v>
      </c>
      <c r="F4389" s="80" t="s">
        <v>5992</v>
      </c>
    </row>
    <row r="4390" spans="1:6" ht="13.5" x14ac:dyDescent="0.25">
      <c r="A4390" s="80">
        <v>94697</v>
      </c>
      <c r="B4390" s="80" t="s">
        <v>9471</v>
      </c>
      <c r="C4390" s="80" t="s">
        <v>1006</v>
      </c>
      <c r="D4390" s="80" t="s">
        <v>6059</v>
      </c>
      <c r="E4390" s="110">
        <v>101.38</v>
      </c>
      <c r="F4390" s="80" t="s">
        <v>5992</v>
      </c>
    </row>
    <row r="4391" spans="1:6" ht="13.5" x14ac:dyDescent="0.25">
      <c r="A4391" s="80">
        <v>94698</v>
      </c>
      <c r="B4391" s="80" t="s">
        <v>9472</v>
      </c>
      <c r="C4391" s="80" t="s">
        <v>1006</v>
      </c>
      <c r="D4391" s="80" t="s">
        <v>6059</v>
      </c>
      <c r="E4391" s="110">
        <v>88.01</v>
      </c>
      <c r="F4391" s="80" t="s">
        <v>5992</v>
      </c>
    </row>
    <row r="4392" spans="1:6" ht="13.5" x14ac:dyDescent="0.25">
      <c r="A4392" s="80">
        <v>94699</v>
      </c>
      <c r="B4392" s="80" t="s">
        <v>9473</v>
      </c>
      <c r="C4392" s="80" t="s">
        <v>1006</v>
      </c>
      <c r="D4392" s="80" t="s">
        <v>6059</v>
      </c>
      <c r="E4392" s="110">
        <v>170.25</v>
      </c>
      <c r="F4392" s="80" t="s">
        <v>5992</v>
      </c>
    </row>
    <row r="4393" spans="1:6" ht="13.5" x14ac:dyDescent="0.25">
      <c r="A4393" s="80">
        <v>94700</v>
      </c>
      <c r="B4393" s="80" t="s">
        <v>9474</v>
      </c>
      <c r="C4393" s="80" t="s">
        <v>1006</v>
      </c>
      <c r="D4393" s="80" t="s">
        <v>6059</v>
      </c>
      <c r="E4393" s="110">
        <v>142.88</v>
      </c>
      <c r="F4393" s="80" t="s">
        <v>5992</v>
      </c>
    </row>
    <row r="4394" spans="1:6" ht="13.5" x14ac:dyDescent="0.25">
      <c r="A4394" s="80">
        <v>94701</v>
      </c>
      <c r="B4394" s="80" t="s">
        <v>9475</v>
      </c>
      <c r="C4394" s="80" t="s">
        <v>1006</v>
      </c>
      <c r="D4394" s="80" t="s">
        <v>6059</v>
      </c>
      <c r="E4394" s="110">
        <v>257.08</v>
      </c>
      <c r="F4394" s="80" t="s">
        <v>5992</v>
      </c>
    </row>
    <row r="4395" spans="1:6" ht="13.5" x14ac:dyDescent="0.25">
      <c r="A4395" s="80">
        <v>94702</v>
      </c>
      <c r="B4395" s="80" t="s">
        <v>9476</v>
      </c>
      <c r="C4395" s="80" t="s">
        <v>1006</v>
      </c>
      <c r="D4395" s="80" t="s">
        <v>6059</v>
      </c>
      <c r="E4395" s="110">
        <v>243.07</v>
      </c>
      <c r="F4395" s="80" t="s">
        <v>5992</v>
      </c>
    </row>
    <row r="4396" spans="1:6" ht="13.5" x14ac:dyDescent="0.25">
      <c r="A4396" s="80">
        <v>94703</v>
      </c>
      <c r="B4396" s="80" t="s">
        <v>9477</v>
      </c>
      <c r="C4396" s="80" t="s">
        <v>1006</v>
      </c>
      <c r="D4396" s="80" t="s">
        <v>6059</v>
      </c>
      <c r="E4396" s="110">
        <v>21.58</v>
      </c>
      <c r="F4396" s="80" t="s">
        <v>5992</v>
      </c>
    </row>
    <row r="4397" spans="1:6" ht="13.5" x14ac:dyDescent="0.25">
      <c r="A4397" s="80">
        <v>94704</v>
      </c>
      <c r="B4397" s="80" t="s">
        <v>9478</v>
      </c>
      <c r="C4397" s="80" t="s">
        <v>1006</v>
      </c>
      <c r="D4397" s="80" t="s">
        <v>6059</v>
      </c>
      <c r="E4397" s="110">
        <v>25.78</v>
      </c>
      <c r="F4397" s="80" t="s">
        <v>5992</v>
      </c>
    </row>
    <row r="4398" spans="1:6" ht="13.5" x14ac:dyDescent="0.25">
      <c r="A4398" s="80">
        <v>94705</v>
      </c>
      <c r="B4398" s="80" t="s">
        <v>9479</v>
      </c>
      <c r="C4398" s="80" t="s">
        <v>1006</v>
      </c>
      <c r="D4398" s="80" t="s">
        <v>6059</v>
      </c>
      <c r="E4398" s="110">
        <v>32.14</v>
      </c>
      <c r="F4398" s="80" t="s">
        <v>5992</v>
      </c>
    </row>
    <row r="4399" spans="1:6" ht="13.5" x14ac:dyDescent="0.25">
      <c r="A4399" s="80">
        <v>94706</v>
      </c>
      <c r="B4399" s="80" t="s">
        <v>9480</v>
      </c>
      <c r="C4399" s="80" t="s">
        <v>1006</v>
      </c>
      <c r="D4399" s="80" t="s">
        <v>6059</v>
      </c>
      <c r="E4399" s="110">
        <v>45.79</v>
      </c>
      <c r="F4399" s="80" t="s">
        <v>5992</v>
      </c>
    </row>
    <row r="4400" spans="1:6" ht="13.5" x14ac:dyDescent="0.25">
      <c r="A4400" s="80">
        <v>94707</v>
      </c>
      <c r="B4400" s="80" t="s">
        <v>9481</v>
      </c>
      <c r="C4400" s="80" t="s">
        <v>1006</v>
      </c>
      <c r="D4400" s="80" t="s">
        <v>6059</v>
      </c>
      <c r="E4400" s="110">
        <v>57.6</v>
      </c>
      <c r="F4400" s="80" t="s">
        <v>5992</v>
      </c>
    </row>
    <row r="4401" spans="1:6" ht="13.5" x14ac:dyDescent="0.25">
      <c r="A4401" s="80">
        <v>94708</v>
      </c>
      <c r="B4401" s="80" t="s">
        <v>9482</v>
      </c>
      <c r="C4401" s="80" t="s">
        <v>1006</v>
      </c>
      <c r="D4401" s="80" t="s">
        <v>6059</v>
      </c>
      <c r="E4401" s="110">
        <v>27.27</v>
      </c>
      <c r="F4401" s="80" t="s">
        <v>5992</v>
      </c>
    </row>
    <row r="4402" spans="1:6" ht="13.5" x14ac:dyDescent="0.25">
      <c r="A4402" s="80">
        <v>94709</v>
      </c>
      <c r="B4402" s="80" t="s">
        <v>9483</v>
      </c>
      <c r="C4402" s="80" t="s">
        <v>1006</v>
      </c>
      <c r="D4402" s="80" t="s">
        <v>6059</v>
      </c>
      <c r="E4402" s="110">
        <v>35.65</v>
      </c>
      <c r="F4402" s="80" t="s">
        <v>5992</v>
      </c>
    </row>
    <row r="4403" spans="1:6" ht="13.5" x14ac:dyDescent="0.25">
      <c r="A4403" s="80">
        <v>94710</v>
      </c>
      <c r="B4403" s="80" t="s">
        <v>9484</v>
      </c>
      <c r="C4403" s="80" t="s">
        <v>1006</v>
      </c>
      <c r="D4403" s="80" t="s">
        <v>6059</v>
      </c>
      <c r="E4403" s="110">
        <v>56.45</v>
      </c>
      <c r="F4403" s="80" t="s">
        <v>5992</v>
      </c>
    </row>
    <row r="4404" spans="1:6" ht="13.5" x14ac:dyDescent="0.25">
      <c r="A4404" s="80">
        <v>94711</v>
      </c>
      <c r="B4404" s="80" t="s">
        <v>9485</v>
      </c>
      <c r="C4404" s="80" t="s">
        <v>1006</v>
      </c>
      <c r="D4404" s="80" t="s">
        <v>6059</v>
      </c>
      <c r="E4404" s="110">
        <v>66.349999999999994</v>
      </c>
      <c r="F4404" s="80" t="s">
        <v>5992</v>
      </c>
    </row>
    <row r="4405" spans="1:6" ht="13.5" x14ac:dyDescent="0.25">
      <c r="A4405" s="80">
        <v>94712</v>
      </c>
      <c r="B4405" s="80" t="s">
        <v>9486</v>
      </c>
      <c r="C4405" s="80" t="s">
        <v>1006</v>
      </c>
      <c r="D4405" s="80" t="s">
        <v>6059</v>
      </c>
      <c r="E4405" s="110">
        <v>90.22</v>
      </c>
      <c r="F4405" s="80" t="s">
        <v>5992</v>
      </c>
    </row>
    <row r="4406" spans="1:6" ht="13.5" x14ac:dyDescent="0.25">
      <c r="A4406" s="80">
        <v>94713</v>
      </c>
      <c r="B4406" s="80" t="s">
        <v>9487</v>
      </c>
      <c r="C4406" s="80" t="s">
        <v>1006</v>
      </c>
      <c r="D4406" s="80" t="s">
        <v>6059</v>
      </c>
      <c r="E4406" s="110">
        <v>241.69</v>
      </c>
      <c r="F4406" s="80" t="s">
        <v>5992</v>
      </c>
    </row>
    <row r="4407" spans="1:6" ht="13.5" x14ac:dyDescent="0.25">
      <c r="A4407" s="80">
        <v>94714</v>
      </c>
      <c r="B4407" s="80" t="s">
        <v>9488</v>
      </c>
      <c r="C4407" s="80" t="s">
        <v>1006</v>
      </c>
      <c r="D4407" s="80" t="s">
        <v>6059</v>
      </c>
      <c r="E4407" s="110">
        <v>329.04</v>
      </c>
      <c r="F4407" s="80" t="s">
        <v>5992</v>
      </c>
    </row>
    <row r="4408" spans="1:6" ht="13.5" x14ac:dyDescent="0.25">
      <c r="A4408" s="80">
        <v>94715</v>
      </c>
      <c r="B4408" s="80" t="s">
        <v>9489</v>
      </c>
      <c r="C4408" s="80" t="s">
        <v>1006</v>
      </c>
      <c r="D4408" s="80" t="s">
        <v>6059</v>
      </c>
      <c r="E4408" s="110">
        <v>455.69</v>
      </c>
      <c r="F4408" s="80" t="s">
        <v>5992</v>
      </c>
    </row>
    <row r="4409" spans="1:6" ht="13.5" x14ac:dyDescent="0.25">
      <c r="A4409" s="80">
        <v>94724</v>
      </c>
      <c r="B4409" s="80" t="s">
        <v>9490</v>
      </c>
      <c r="C4409" s="80" t="s">
        <v>1006</v>
      </c>
      <c r="D4409" s="80" t="s">
        <v>6059</v>
      </c>
      <c r="E4409" s="110">
        <v>25.24</v>
      </c>
      <c r="F4409" s="80" t="s">
        <v>5992</v>
      </c>
    </row>
    <row r="4410" spans="1:6" ht="13.5" x14ac:dyDescent="0.25">
      <c r="A4410" s="80">
        <v>94725</v>
      </c>
      <c r="B4410" s="80" t="s">
        <v>9491</v>
      </c>
      <c r="C4410" s="80" t="s">
        <v>1006</v>
      </c>
      <c r="D4410" s="80" t="s">
        <v>6059</v>
      </c>
      <c r="E4410" s="110">
        <v>6.09</v>
      </c>
      <c r="F4410" s="80" t="s">
        <v>5992</v>
      </c>
    </row>
    <row r="4411" spans="1:6" ht="13.5" x14ac:dyDescent="0.25">
      <c r="A4411" s="80">
        <v>94726</v>
      </c>
      <c r="B4411" s="80" t="s">
        <v>9492</v>
      </c>
      <c r="C4411" s="80" t="s">
        <v>1006</v>
      </c>
      <c r="D4411" s="80" t="s">
        <v>6059</v>
      </c>
      <c r="E4411" s="110">
        <v>38.94</v>
      </c>
      <c r="F4411" s="80" t="s">
        <v>5992</v>
      </c>
    </row>
    <row r="4412" spans="1:6" ht="13.5" x14ac:dyDescent="0.25">
      <c r="A4412" s="80">
        <v>94727</v>
      </c>
      <c r="B4412" s="80" t="s">
        <v>9493</v>
      </c>
      <c r="C4412" s="80" t="s">
        <v>1006</v>
      </c>
      <c r="D4412" s="80" t="s">
        <v>6059</v>
      </c>
      <c r="E4412" s="110">
        <v>8.6300000000000008</v>
      </c>
      <c r="F4412" s="80" t="s">
        <v>5992</v>
      </c>
    </row>
    <row r="4413" spans="1:6" ht="13.5" x14ac:dyDescent="0.25">
      <c r="A4413" s="80">
        <v>94728</v>
      </c>
      <c r="B4413" s="80" t="s">
        <v>9494</v>
      </c>
      <c r="C4413" s="80" t="s">
        <v>1006</v>
      </c>
      <c r="D4413" s="80" t="s">
        <v>6059</v>
      </c>
      <c r="E4413" s="110">
        <v>147.16999999999999</v>
      </c>
      <c r="F4413" s="80" t="s">
        <v>5992</v>
      </c>
    </row>
    <row r="4414" spans="1:6" ht="13.5" x14ac:dyDescent="0.25">
      <c r="A4414" s="80">
        <v>94729</v>
      </c>
      <c r="B4414" s="80" t="s">
        <v>9495</v>
      </c>
      <c r="C4414" s="80" t="s">
        <v>1006</v>
      </c>
      <c r="D4414" s="80" t="s">
        <v>6059</v>
      </c>
      <c r="E4414" s="110">
        <v>15.21</v>
      </c>
      <c r="F4414" s="80" t="s">
        <v>5992</v>
      </c>
    </row>
    <row r="4415" spans="1:6" ht="13.5" x14ac:dyDescent="0.25">
      <c r="A4415" s="80">
        <v>94730</v>
      </c>
      <c r="B4415" s="80" t="s">
        <v>9496</v>
      </c>
      <c r="C4415" s="80" t="s">
        <v>1006</v>
      </c>
      <c r="D4415" s="80" t="s">
        <v>6059</v>
      </c>
      <c r="E4415" s="110">
        <v>178.76</v>
      </c>
      <c r="F4415" s="80" t="s">
        <v>5992</v>
      </c>
    </row>
    <row r="4416" spans="1:6" ht="13.5" x14ac:dyDescent="0.25">
      <c r="A4416" s="80">
        <v>94731</v>
      </c>
      <c r="B4416" s="80" t="s">
        <v>9497</v>
      </c>
      <c r="C4416" s="80" t="s">
        <v>1006</v>
      </c>
      <c r="D4416" s="80" t="s">
        <v>6059</v>
      </c>
      <c r="E4416" s="110">
        <v>19.059999999999999</v>
      </c>
      <c r="F4416" s="80" t="s">
        <v>5992</v>
      </c>
    </row>
    <row r="4417" spans="1:6" ht="13.5" x14ac:dyDescent="0.25">
      <c r="A4417" s="80">
        <v>94733</v>
      </c>
      <c r="B4417" s="80" t="s">
        <v>9498</v>
      </c>
      <c r="C4417" s="80" t="s">
        <v>1006</v>
      </c>
      <c r="D4417" s="80" t="s">
        <v>6059</v>
      </c>
      <c r="E4417" s="110">
        <v>36.909999999999997</v>
      </c>
      <c r="F4417" s="80" t="s">
        <v>5992</v>
      </c>
    </row>
    <row r="4418" spans="1:6" ht="13.5" x14ac:dyDescent="0.25">
      <c r="A4418" s="80">
        <v>94737</v>
      </c>
      <c r="B4418" s="80" t="s">
        <v>9499</v>
      </c>
      <c r="C4418" s="80" t="s">
        <v>1006</v>
      </c>
      <c r="D4418" s="80" t="s">
        <v>6059</v>
      </c>
      <c r="E4418" s="110">
        <v>153.94999999999999</v>
      </c>
      <c r="F4418" s="80" t="s">
        <v>5992</v>
      </c>
    </row>
    <row r="4419" spans="1:6" ht="13.5" x14ac:dyDescent="0.25">
      <c r="A4419" s="80">
        <v>94740</v>
      </c>
      <c r="B4419" s="80" t="s">
        <v>9500</v>
      </c>
      <c r="C4419" s="80" t="s">
        <v>1006</v>
      </c>
      <c r="D4419" s="80" t="s">
        <v>6059</v>
      </c>
      <c r="E4419" s="110">
        <v>9.58</v>
      </c>
      <c r="F4419" s="80" t="s">
        <v>5992</v>
      </c>
    </row>
    <row r="4420" spans="1:6" ht="13.5" x14ac:dyDescent="0.25">
      <c r="A4420" s="80">
        <v>94741</v>
      </c>
      <c r="B4420" s="80" t="s">
        <v>9501</v>
      </c>
      <c r="C4420" s="80" t="s">
        <v>1006</v>
      </c>
      <c r="D4420" s="80" t="s">
        <v>6059</v>
      </c>
      <c r="E4420" s="110">
        <v>11.89</v>
      </c>
      <c r="F4420" s="80" t="s">
        <v>5992</v>
      </c>
    </row>
    <row r="4421" spans="1:6" ht="13.5" x14ac:dyDescent="0.25">
      <c r="A4421" s="80">
        <v>94742</v>
      </c>
      <c r="B4421" s="80" t="s">
        <v>9502</v>
      </c>
      <c r="C4421" s="80" t="s">
        <v>1006</v>
      </c>
      <c r="D4421" s="80" t="s">
        <v>6059</v>
      </c>
      <c r="E4421" s="110">
        <v>14.48</v>
      </c>
      <c r="F4421" s="80" t="s">
        <v>5992</v>
      </c>
    </row>
    <row r="4422" spans="1:6" ht="13.5" x14ac:dyDescent="0.25">
      <c r="A4422" s="80">
        <v>94743</v>
      </c>
      <c r="B4422" s="80" t="s">
        <v>9503</v>
      </c>
      <c r="C4422" s="80" t="s">
        <v>1006</v>
      </c>
      <c r="D4422" s="80" t="s">
        <v>6059</v>
      </c>
      <c r="E4422" s="110">
        <v>15.94</v>
      </c>
      <c r="F4422" s="80" t="s">
        <v>5992</v>
      </c>
    </row>
    <row r="4423" spans="1:6" ht="13.5" x14ac:dyDescent="0.25">
      <c r="A4423" s="80">
        <v>94744</v>
      </c>
      <c r="B4423" s="80" t="s">
        <v>9504</v>
      </c>
      <c r="C4423" s="80" t="s">
        <v>1006</v>
      </c>
      <c r="D4423" s="80" t="s">
        <v>6059</v>
      </c>
      <c r="E4423" s="110">
        <v>23.09</v>
      </c>
      <c r="F4423" s="80" t="s">
        <v>5992</v>
      </c>
    </row>
    <row r="4424" spans="1:6" ht="13.5" x14ac:dyDescent="0.25">
      <c r="A4424" s="80">
        <v>94746</v>
      </c>
      <c r="B4424" s="80" t="s">
        <v>9505</v>
      </c>
      <c r="C4424" s="80" t="s">
        <v>1006</v>
      </c>
      <c r="D4424" s="80" t="s">
        <v>6059</v>
      </c>
      <c r="E4424" s="110">
        <v>32.840000000000003</v>
      </c>
      <c r="F4424" s="80" t="s">
        <v>5992</v>
      </c>
    </row>
    <row r="4425" spans="1:6" ht="13.5" x14ac:dyDescent="0.25">
      <c r="A4425" s="80">
        <v>94748</v>
      </c>
      <c r="B4425" s="80" t="s">
        <v>9506</v>
      </c>
      <c r="C4425" s="80" t="s">
        <v>1006</v>
      </c>
      <c r="D4425" s="80" t="s">
        <v>6059</v>
      </c>
      <c r="E4425" s="110">
        <v>67.64</v>
      </c>
      <c r="F4425" s="80" t="s">
        <v>5992</v>
      </c>
    </row>
    <row r="4426" spans="1:6" ht="13.5" x14ac:dyDescent="0.25">
      <c r="A4426" s="80">
        <v>94750</v>
      </c>
      <c r="B4426" s="80" t="s">
        <v>9507</v>
      </c>
      <c r="C4426" s="80" t="s">
        <v>1006</v>
      </c>
      <c r="D4426" s="80" t="s">
        <v>6059</v>
      </c>
      <c r="E4426" s="110">
        <v>159.88</v>
      </c>
      <c r="F4426" s="80" t="s">
        <v>5992</v>
      </c>
    </row>
    <row r="4427" spans="1:6" ht="13.5" x14ac:dyDescent="0.25">
      <c r="A4427" s="80">
        <v>94752</v>
      </c>
      <c r="B4427" s="80" t="s">
        <v>9508</v>
      </c>
      <c r="C4427" s="80" t="s">
        <v>1006</v>
      </c>
      <c r="D4427" s="80" t="s">
        <v>6059</v>
      </c>
      <c r="E4427" s="110">
        <v>195.14</v>
      </c>
      <c r="F4427" s="80" t="s">
        <v>5992</v>
      </c>
    </row>
    <row r="4428" spans="1:6" ht="13.5" x14ac:dyDescent="0.25">
      <c r="A4428" s="80">
        <v>94756</v>
      </c>
      <c r="B4428" s="80" t="s">
        <v>9509</v>
      </c>
      <c r="C4428" s="80" t="s">
        <v>1006</v>
      </c>
      <c r="D4428" s="80" t="s">
        <v>6059</v>
      </c>
      <c r="E4428" s="110">
        <v>12.13</v>
      </c>
      <c r="F4428" s="80" t="s">
        <v>5992</v>
      </c>
    </row>
    <row r="4429" spans="1:6" ht="13.5" x14ac:dyDescent="0.25">
      <c r="A4429" s="80">
        <v>94757</v>
      </c>
      <c r="B4429" s="80" t="s">
        <v>9510</v>
      </c>
      <c r="C4429" s="80" t="s">
        <v>1006</v>
      </c>
      <c r="D4429" s="80" t="s">
        <v>6059</v>
      </c>
      <c r="E4429" s="110">
        <v>16.510000000000002</v>
      </c>
      <c r="F4429" s="80" t="s">
        <v>5992</v>
      </c>
    </row>
    <row r="4430" spans="1:6" ht="13.5" x14ac:dyDescent="0.25">
      <c r="A4430" s="80">
        <v>94758</v>
      </c>
      <c r="B4430" s="80" t="s">
        <v>9511</v>
      </c>
      <c r="C4430" s="80" t="s">
        <v>1006</v>
      </c>
      <c r="D4430" s="80" t="s">
        <v>6059</v>
      </c>
      <c r="E4430" s="110">
        <v>42</v>
      </c>
      <c r="F4430" s="80" t="s">
        <v>5992</v>
      </c>
    </row>
    <row r="4431" spans="1:6" ht="13.5" x14ac:dyDescent="0.25">
      <c r="A4431" s="80">
        <v>94759</v>
      </c>
      <c r="B4431" s="80" t="s">
        <v>9512</v>
      </c>
      <c r="C4431" s="80" t="s">
        <v>1006</v>
      </c>
      <c r="D4431" s="80" t="s">
        <v>6059</v>
      </c>
      <c r="E4431" s="110">
        <v>51.73</v>
      </c>
      <c r="F4431" s="80" t="s">
        <v>5992</v>
      </c>
    </row>
    <row r="4432" spans="1:6" ht="13.5" x14ac:dyDescent="0.25">
      <c r="A4432" s="80">
        <v>94760</v>
      </c>
      <c r="B4432" s="80" t="s">
        <v>9513</v>
      </c>
      <c r="C4432" s="80" t="s">
        <v>1006</v>
      </c>
      <c r="D4432" s="80" t="s">
        <v>6059</v>
      </c>
      <c r="E4432" s="110">
        <v>84.95</v>
      </c>
      <c r="F4432" s="80" t="s">
        <v>5992</v>
      </c>
    </row>
    <row r="4433" spans="1:6" ht="13.5" x14ac:dyDescent="0.25">
      <c r="A4433" s="80">
        <v>94761</v>
      </c>
      <c r="B4433" s="80" t="s">
        <v>9514</v>
      </c>
      <c r="C4433" s="80" t="s">
        <v>1006</v>
      </c>
      <c r="D4433" s="80" t="s">
        <v>6059</v>
      </c>
      <c r="E4433" s="110">
        <v>182.44</v>
      </c>
      <c r="F4433" s="80" t="s">
        <v>5992</v>
      </c>
    </row>
    <row r="4434" spans="1:6" ht="13.5" x14ac:dyDescent="0.25">
      <c r="A4434" s="80">
        <v>94762</v>
      </c>
      <c r="B4434" s="80" t="s">
        <v>9515</v>
      </c>
      <c r="C4434" s="80" t="s">
        <v>1006</v>
      </c>
      <c r="D4434" s="80" t="s">
        <v>6059</v>
      </c>
      <c r="E4434" s="110">
        <v>233.65</v>
      </c>
      <c r="F4434" s="80" t="s">
        <v>5992</v>
      </c>
    </row>
    <row r="4435" spans="1:6" ht="13.5" x14ac:dyDescent="0.25">
      <c r="A4435" s="80">
        <v>94783</v>
      </c>
      <c r="B4435" s="80" t="s">
        <v>9516</v>
      </c>
      <c r="C4435" s="80" t="s">
        <v>1006</v>
      </c>
      <c r="D4435" s="80" t="s">
        <v>6059</v>
      </c>
      <c r="E4435" s="110">
        <v>19.739999999999998</v>
      </c>
      <c r="F4435" s="80" t="s">
        <v>5992</v>
      </c>
    </row>
    <row r="4436" spans="1:6" ht="13.5" x14ac:dyDescent="0.25">
      <c r="A4436" s="80">
        <v>94785</v>
      </c>
      <c r="B4436" s="80" t="s">
        <v>9517</v>
      </c>
      <c r="C4436" s="80" t="s">
        <v>1006</v>
      </c>
      <c r="D4436" s="80" t="s">
        <v>6059</v>
      </c>
      <c r="E4436" s="110">
        <v>36.25</v>
      </c>
      <c r="F4436" s="80" t="s">
        <v>5992</v>
      </c>
    </row>
    <row r="4437" spans="1:6" ht="13.5" x14ac:dyDescent="0.25">
      <c r="A4437" s="80">
        <v>94786</v>
      </c>
      <c r="B4437" s="80" t="s">
        <v>9518</v>
      </c>
      <c r="C4437" s="80" t="s">
        <v>1006</v>
      </c>
      <c r="D4437" s="80" t="s">
        <v>6059</v>
      </c>
      <c r="E4437" s="110">
        <v>48.12</v>
      </c>
      <c r="F4437" s="80" t="s">
        <v>5992</v>
      </c>
    </row>
    <row r="4438" spans="1:6" ht="13.5" x14ac:dyDescent="0.25">
      <c r="A4438" s="80">
        <v>94787</v>
      </c>
      <c r="B4438" s="80" t="s">
        <v>9519</v>
      </c>
      <c r="C4438" s="80" t="s">
        <v>1006</v>
      </c>
      <c r="D4438" s="80" t="s">
        <v>6059</v>
      </c>
      <c r="E4438" s="110">
        <v>63.21</v>
      </c>
      <c r="F4438" s="80" t="s">
        <v>5992</v>
      </c>
    </row>
    <row r="4439" spans="1:6" ht="13.5" x14ac:dyDescent="0.25">
      <c r="A4439" s="80">
        <v>94788</v>
      </c>
      <c r="B4439" s="80" t="s">
        <v>9520</v>
      </c>
      <c r="C4439" s="80" t="s">
        <v>1006</v>
      </c>
      <c r="D4439" s="80" t="s">
        <v>6059</v>
      </c>
      <c r="E4439" s="110">
        <v>93.06</v>
      </c>
      <c r="F4439" s="80" t="s">
        <v>5992</v>
      </c>
    </row>
    <row r="4440" spans="1:6" ht="13.5" x14ac:dyDescent="0.25">
      <c r="A4440" s="80">
        <v>94789</v>
      </c>
      <c r="B4440" s="80" t="s">
        <v>9521</v>
      </c>
      <c r="C4440" s="80" t="s">
        <v>1006</v>
      </c>
      <c r="D4440" s="80" t="s">
        <v>6059</v>
      </c>
      <c r="E4440" s="110">
        <v>300.23</v>
      </c>
      <c r="F4440" s="80" t="s">
        <v>5992</v>
      </c>
    </row>
    <row r="4441" spans="1:6" ht="13.5" x14ac:dyDescent="0.25">
      <c r="A4441" s="80">
        <v>94790</v>
      </c>
      <c r="B4441" s="80" t="s">
        <v>9522</v>
      </c>
      <c r="C4441" s="80" t="s">
        <v>1006</v>
      </c>
      <c r="D4441" s="80" t="s">
        <v>6059</v>
      </c>
      <c r="E4441" s="110">
        <v>347.88</v>
      </c>
      <c r="F4441" s="80" t="s">
        <v>5992</v>
      </c>
    </row>
    <row r="4442" spans="1:6" ht="13.5" x14ac:dyDescent="0.25">
      <c r="A4442" s="80">
        <v>94791</v>
      </c>
      <c r="B4442" s="80" t="s">
        <v>9523</v>
      </c>
      <c r="C4442" s="80" t="s">
        <v>1006</v>
      </c>
      <c r="D4442" s="80" t="s">
        <v>6059</v>
      </c>
      <c r="E4442" s="110">
        <v>488.87</v>
      </c>
      <c r="F4442" s="80" t="s">
        <v>5992</v>
      </c>
    </row>
    <row r="4443" spans="1:6" ht="13.5" x14ac:dyDescent="0.25">
      <c r="A4443" s="80">
        <v>94863</v>
      </c>
      <c r="B4443" s="80" t="s">
        <v>9524</v>
      </c>
      <c r="C4443" s="80" t="s">
        <v>1006</v>
      </c>
      <c r="D4443" s="80" t="s">
        <v>6059</v>
      </c>
      <c r="E4443" s="110">
        <v>131.1</v>
      </c>
      <c r="F4443" s="80" t="s">
        <v>5992</v>
      </c>
    </row>
    <row r="4444" spans="1:6" ht="13.5" x14ac:dyDescent="0.25">
      <c r="A4444" s="80">
        <v>95141</v>
      </c>
      <c r="B4444" s="80" t="s">
        <v>9525</v>
      </c>
      <c r="C4444" s="80" t="s">
        <v>1006</v>
      </c>
      <c r="D4444" s="80" t="s">
        <v>6059</v>
      </c>
      <c r="E4444" s="110">
        <v>33.67</v>
      </c>
      <c r="F4444" s="80" t="s">
        <v>5992</v>
      </c>
    </row>
    <row r="4445" spans="1:6" ht="13.5" x14ac:dyDescent="0.25">
      <c r="A4445" s="80">
        <v>95237</v>
      </c>
      <c r="B4445" s="80" t="s">
        <v>13671</v>
      </c>
      <c r="C4445" s="80" t="s">
        <v>1006</v>
      </c>
      <c r="D4445" s="80" t="s">
        <v>6059</v>
      </c>
      <c r="E4445" s="110">
        <v>28.65</v>
      </c>
      <c r="F4445" s="80" t="s">
        <v>5992</v>
      </c>
    </row>
    <row r="4446" spans="1:6" ht="13.5" x14ac:dyDescent="0.25">
      <c r="A4446" s="80">
        <v>95693</v>
      </c>
      <c r="B4446" s="80" t="s">
        <v>9526</v>
      </c>
      <c r="C4446" s="80" t="s">
        <v>1006</v>
      </c>
      <c r="D4446" s="80" t="s">
        <v>6059</v>
      </c>
      <c r="E4446" s="110">
        <v>61.16</v>
      </c>
      <c r="F4446" s="80" t="s">
        <v>5992</v>
      </c>
    </row>
    <row r="4447" spans="1:6" ht="13.5" x14ac:dyDescent="0.25">
      <c r="A4447" s="80">
        <v>95694</v>
      </c>
      <c r="B4447" s="80" t="s">
        <v>13672</v>
      </c>
      <c r="C4447" s="80" t="s">
        <v>1006</v>
      </c>
      <c r="D4447" s="80" t="s">
        <v>6059</v>
      </c>
      <c r="E4447" s="110">
        <v>91.16</v>
      </c>
      <c r="F4447" s="80" t="s">
        <v>5992</v>
      </c>
    </row>
    <row r="4448" spans="1:6" ht="13.5" x14ac:dyDescent="0.25">
      <c r="A4448" s="80">
        <v>95695</v>
      </c>
      <c r="B4448" s="80" t="s">
        <v>13673</v>
      </c>
      <c r="C4448" s="80" t="s">
        <v>1006</v>
      </c>
      <c r="D4448" s="80" t="s">
        <v>6059</v>
      </c>
      <c r="E4448" s="110">
        <v>97.1</v>
      </c>
      <c r="F4448" s="80" t="s">
        <v>5992</v>
      </c>
    </row>
    <row r="4449" spans="1:6" ht="13.5" x14ac:dyDescent="0.25">
      <c r="A4449" s="80">
        <v>95696</v>
      </c>
      <c r="B4449" s="80" t="s">
        <v>9527</v>
      </c>
      <c r="C4449" s="80" t="s">
        <v>1006</v>
      </c>
      <c r="D4449" s="80" t="s">
        <v>6059</v>
      </c>
      <c r="E4449" s="110">
        <v>43.65</v>
      </c>
      <c r="F4449" s="80" t="s">
        <v>5992</v>
      </c>
    </row>
    <row r="4450" spans="1:6" ht="13.5" x14ac:dyDescent="0.25">
      <c r="A4450" s="80">
        <v>96637</v>
      </c>
      <c r="B4450" s="80" t="s">
        <v>9528</v>
      </c>
      <c r="C4450" s="80" t="s">
        <v>1006</v>
      </c>
      <c r="D4450" s="80" t="s">
        <v>6059</v>
      </c>
      <c r="E4450" s="110">
        <v>13.66</v>
      </c>
      <c r="F4450" s="80" t="s">
        <v>5992</v>
      </c>
    </row>
    <row r="4451" spans="1:6" ht="13.5" x14ac:dyDescent="0.25">
      <c r="A4451" s="80">
        <v>96638</v>
      </c>
      <c r="B4451" s="80" t="s">
        <v>9529</v>
      </c>
      <c r="C4451" s="80" t="s">
        <v>1006</v>
      </c>
      <c r="D4451" s="80" t="s">
        <v>6059</v>
      </c>
      <c r="E4451" s="110">
        <v>12.93</v>
      </c>
      <c r="F4451" s="80" t="s">
        <v>5992</v>
      </c>
    </row>
    <row r="4452" spans="1:6" ht="13.5" x14ac:dyDescent="0.25">
      <c r="A4452" s="80">
        <v>96639</v>
      </c>
      <c r="B4452" s="80" t="s">
        <v>9530</v>
      </c>
      <c r="C4452" s="80" t="s">
        <v>1006</v>
      </c>
      <c r="D4452" s="80" t="s">
        <v>6059</v>
      </c>
      <c r="E4452" s="110">
        <v>9.7200000000000006</v>
      </c>
      <c r="F4452" s="80" t="s">
        <v>5992</v>
      </c>
    </row>
    <row r="4453" spans="1:6" ht="13.5" x14ac:dyDescent="0.25">
      <c r="A4453" s="80">
        <v>96640</v>
      </c>
      <c r="B4453" s="80" t="s">
        <v>9531</v>
      </c>
      <c r="C4453" s="80" t="s">
        <v>1006</v>
      </c>
      <c r="D4453" s="80" t="s">
        <v>6059</v>
      </c>
      <c r="E4453" s="110">
        <v>30.01</v>
      </c>
      <c r="F4453" s="80" t="s">
        <v>5992</v>
      </c>
    </row>
    <row r="4454" spans="1:6" ht="13.5" x14ac:dyDescent="0.25">
      <c r="A4454" s="80">
        <v>96641</v>
      </c>
      <c r="B4454" s="80" t="s">
        <v>9532</v>
      </c>
      <c r="C4454" s="80" t="s">
        <v>1006</v>
      </c>
      <c r="D4454" s="80" t="s">
        <v>6059</v>
      </c>
      <c r="E4454" s="110">
        <v>22.76</v>
      </c>
      <c r="F4454" s="80" t="s">
        <v>5992</v>
      </c>
    </row>
    <row r="4455" spans="1:6" ht="13.5" x14ac:dyDescent="0.25">
      <c r="A4455" s="80">
        <v>96642</v>
      </c>
      <c r="B4455" s="80" t="s">
        <v>9533</v>
      </c>
      <c r="C4455" s="80" t="s">
        <v>1006</v>
      </c>
      <c r="D4455" s="80" t="s">
        <v>6059</v>
      </c>
      <c r="E4455" s="110">
        <v>18.03</v>
      </c>
      <c r="F4455" s="80" t="s">
        <v>5992</v>
      </c>
    </row>
    <row r="4456" spans="1:6" ht="13.5" x14ac:dyDescent="0.25">
      <c r="A4456" s="80">
        <v>96643</v>
      </c>
      <c r="B4456" s="80" t="s">
        <v>9534</v>
      </c>
      <c r="C4456" s="80" t="s">
        <v>1006</v>
      </c>
      <c r="D4456" s="80" t="s">
        <v>6059</v>
      </c>
      <c r="E4456" s="110">
        <v>60.52</v>
      </c>
      <c r="F4456" s="80" t="s">
        <v>5992</v>
      </c>
    </row>
    <row r="4457" spans="1:6" ht="13.5" x14ac:dyDescent="0.25">
      <c r="A4457" s="80">
        <v>96650</v>
      </c>
      <c r="B4457" s="80" t="s">
        <v>9535</v>
      </c>
      <c r="C4457" s="80" t="s">
        <v>1006</v>
      </c>
      <c r="D4457" s="80" t="s">
        <v>6059</v>
      </c>
      <c r="E4457" s="110">
        <v>10.53</v>
      </c>
      <c r="F4457" s="80" t="s">
        <v>5992</v>
      </c>
    </row>
    <row r="4458" spans="1:6" ht="13.5" x14ac:dyDescent="0.25">
      <c r="A4458" s="80">
        <v>96651</v>
      </c>
      <c r="B4458" s="80" t="s">
        <v>9536</v>
      </c>
      <c r="C4458" s="80" t="s">
        <v>1006</v>
      </c>
      <c r="D4458" s="80" t="s">
        <v>6059</v>
      </c>
      <c r="E4458" s="110">
        <v>9.8000000000000007</v>
      </c>
      <c r="F4458" s="80" t="s">
        <v>5992</v>
      </c>
    </row>
    <row r="4459" spans="1:6" ht="13.5" x14ac:dyDescent="0.25">
      <c r="A4459" s="80">
        <v>96652</v>
      </c>
      <c r="B4459" s="80" t="s">
        <v>9537</v>
      </c>
      <c r="C4459" s="80" t="s">
        <v>1006</v>
      </c>
      <c r="D4459" s="80" t="s">
        <v>6059</v>
      </c>
      <c r="E4459" s="110">
        <v>19.55</v>
      </c>
      <c r="F4459" s="80" t="s">
        <v>5992</v>
      </c>
    </row>
    <row r="4460" spans="1:6" ht="13.5" x14ac:dyDescent="0.25">
      <c r="A4460" s="80">
        <v>96653</v>
      </c>
      <c r="B4460" s="80" t="s">
        <v>9538</v>
      </c>
      <c r="C4460" s="80" t="s">
        <v>1006</v>
      </c>
      <c r="D4460" s="80" t="s">
        <v>6059</v>
      </c>
      <c r="E4460" s="110">
        <v>19.47</v>
      </c>
      <c r="F4460" s="80" t="s">
        <v>5992</v>
      </c>
    </row>
    <row r="4461" spans="1:6" ht="13.5" x14ac:dyDescent="0.25">
      <c r="A4461" s="80">
        <v>96654</v>
      </c>
      <c r="B4461" s="80" t="s">
        <v>9539</v>
      </c>
      <c r="C4461" s="80" t="s">
        <v>1006</v>
      </c>
      <c r="D4461" s="80" t="s">
        <v>6059</v>
      </c>
      <c r="E4461" s="110">
        <v>32.89</v>
      </c>
      <c r="F4461" s="80" t="s">
        <v>5992</v>
      </c>
    </row>
    <row r="4462" spans="1:6" ht="13.5" x14ac:dyDescent="0.25">
      <c r="A4462" s="80">
        <v>96655</v>
      </c>
      <c r="B4462" s="80" t="s">
        <v>9540</v>
      </c>
      <c r="C4462" s="80" t="s">
        <v>1006</v>
      </c>
      <c r="D4462" s="80" t="s">
        <v>6059</v>
      </c>
      <c r="E4462" s="110">
        <v>32.1</v>
      </c>
      <c r="F4462" s="80" t="s">
        <v>5992</v>
      </c>
    </row>
    <row r="4463" spans="1:6" ht="13.5" x14ac:dyDescent="0.25">
      <c r="A4463" s="80">
        <v>96656</v>
      </c>
      <c r="B4463" s="80" t="s">
        <v>9541</v>
      </c>
      <c r="C4463" s="80" t="s">
        <v>1006</v>
      </c>
      <c r="D4463" s="80" t="s">
        <v>6059</v>
      </c>
      <c r="E4463" s="110">
        <v>7.66</v>
      </c>
      <c r="F4463" s="80" t="s">
        <v>5992</v>
      </c>
    </row>
    <row r="4464" spans="1:6" ht="13.5" x14ac:dyDescent="0.25">
      <c r="A4464" s="80">
        <v>96657</v>
      </c>
      <c r="B4464" s="80" t="s">
        <v>9542</v>
      </c>
      <c r="C4464" s="80" t="s">
        <v>1006</v>
      </c>
      <c r="D4464" s="80" t="s">
        <v>6059</v>
      </c>
      <c r="E4464" s="110">
        <v>27.95</v>
      </c>
      <c r="F4464" s="80" t="s">
        <v>5992</v>
      </c>
    </row>
    <row r="4465" spans="1:6" ht="13.5" x14ac:dyDescent="0.25">
      <c r="A4465" s="80">
        <v>96658</v>
      </c>
      <c r="B4465" s="80" t="s">
        <v>9543</v>
      </c>
      <c r="C4465" s="80" t="s">
        <v>1006</v>
      </c>
      <c r="D4465" s="80" t="s">
        <v>6059</v>
      </c>
      <c r="E4465" s="110">
        <v>20.7</v>
      </c>
      <c r="F4465" s="80" t="s">
        <v>5992</v>
      </c>
    </row>
    <row r="4466" spans="1:6" ht="13.5" x14ac:dyDescent="0.25">
      <c r="A4466" s="80">
        <v>96659</v>
      </c>
      <c r="B4466" s="80" t="s">
        <v>9544</v>
      </c>
      <c r="C4466" s="80" t="s">
        <v>1006</v>
      </c>
      <c r="D4466" s="80" t="s">
        <v>6059</v>
      </c>
      <c r="E4466" s="110">
        <v>13.29</v>
      </c>
      <c r="F4466" s="80" t="s">
        <v>5992</v>
      </c>
    </row>
    <row r="4467" spans="1:6" ht="13.5" x14ac:dyDescent="0.25">
      <c r="A4467" s="80">
        <v>96660</v>
      </c>
      <c r="B4467" s="80" t="s">
        <v>9545</v>
      </c>
      <c r="C4467" s="80" t="s">
        <v>1006</v>
      </c>
      <c r="D4467" s="80" t="s">
        <v>6059</v>
      </c>
      <c r="E4467" s="110">
        <v>47.12</v>
      </c>
      <c r="F4467" s="80" t="s">
        <v>5992</v>
      </c>
    </row>
    <row r="4468" spans="1:6" ht="13.5" x14ac:dyDescent="0.25">
      <c r="A4468" s="80">
        <v>96661</v>
      </c>
      <c r="B4468" s="80" t="s">
        <v>9546</v>
      </c>
      <c r="C4468" s="80" t="s">
        <v>1006</v>
      </c>
      <c r="D4468" s="80" t="s">
        <v>6059</v>
      </c>
      <c r="E4468" s="110">
        <v>35.979999999999997</v>
      </c>
      <c r="F4468" s="80" t="s">
        <v>5992</v>
      </c>
    </row>
    <row r="4469" spans="1:6" ht="13.5" x14ac:dyDescent="0.25">
      <c r="A4469" s="80">
        <v>96662</v>
      </c>
      <c r="B4469" s="80" t="s">
        <v>9547</v>
      </c>
      <c r="C4469" s="80" t="s">
        <v>1006</v>
      </c>
      <c r="D4469" s="80" t="s">
        <v>6059</v>
      </c>
      <c r="E4469" s="110">
        <v>13.66</v>
      </c>
      <c r="F4469" s="80" t="s">
        <v>5992</v>
      </c>
    </row>
    <row r="4470" spans="1:6" ht="13.5" x14ac:dyDescent="0.25">
      <c r="A4470" s="80">
        <v>96663</v>
      </c>
      <c r="B4470" s="80" t="s">
        <v>9548</v>
      </c>
      <c r="C4470" s="80" t="s">
        <v>1006</v>
      </c>
      <c r="D4470" s="80" t="s">
        <v>6059</v>
      </c>
      <c r="E4470" s="110">
        <v>25.15</v>
      </c>
      <c r="F4470" s="80" t="s">
        <v>5992</v>
      </c>
    </row>
    <row r="4471" spans="1:6" ht="13.5" x14ac:dyDescent="0.25">
      <c r="A4471" s="80">
        <v>96664</v>
      </c>
      <c r="B4471" s="80" t="s">
        <v>9549</v>
      </c>
      <c r="C4471" s="80" t="s">
        <v>1006</v>
      </c>
      <c r="D4471" s="80" t="s">
        <v>6059</v>
      </c>
      <c r="E4471" s="110">
        <v>27.54</v>
      </c>
      <c r="F4471" s="80" t="s">
        <v>5992</v>
      </c>
    </row>
    <row r="4472" spans="1:6" ht="13.5" x14ac:dyDescent="0.25">
      <c r="A4472" s="80">
        <v>96665</v>
      </c>
      <c r="B4472" s="80" t="s">
        <v>9550</v>
      </c>
      <c r="C4472" s="80" t="s">
        <v>1006</v>
      </c>
      <c r="D4472" s="80" t="s">
        <v>6059</v>
      </c>
      <c r="E4472" s="110">
        <v>13.83</v>
      </c>
      <c r="F4472" s="80" t="s">
        <v>5992</v>
      </c>
    </row>
    <row r="4473" spans="1:6" ht="13.5" x14ac:dyDescent="0.25">
      <c r="A4473" s="80">
        <v>96666</v>
      </c>
      <c r="B4473" s="80" t="s">
        <v>9551</v>
      </c>
      <c r="C4473" s="80" t="s">
        <v>1006</v>
      </c>
      <c r="D4473" s="80" t="s">
        <v>6059</v>
      </c>
      <c r="E4473" s="110">
        <v>26.24</v>
      </c>
      <c r="F4473" s="80" t="s">
        <v>5992</v>
      </c>
    </row>
    <row r="4474" spans="1:6" ht="13.5" x14ac:dyDescent="0.25">
      <c r="A4474" s="80">
        <v>96667</v>
      </c>
      <c r="B4474" s="80" t="s">
        <v>9552</v>
      </c>
      <c r="C4474" s="80" t="s">
        <v>1006</v>
      </c>
      <c r="D4474" s="80" t="s">
        <v>6059</v>
      </c>
      <c r="E4474" s="110">
        <v>47.17</v>
      </c>
      <c r="F4474" s="80" t="s">
        <v>5992</v>
      </c>
    </row>
    <row r="4475" spans="1:6" ht="13.5" x14ac:dyDescent="0.25">
      <c r="A4475" s="80">
        <v>96684</v>
      </c>
      <c r="B4475" s="80" t="s">
        <v>9553</v>
      </c>
      <c r="C4475" s="80" t="s">
        <v>1006</v>
      </c>
      <c r="D4475" s="80" t="s">
        <v>6059</v>
      </c>
      <c r="E4475" s="110">
        <v>5.83</v>
      </c>
      <c r="F4475" s="80" t="s">
        <v>5992</v>
      </c>
    </row>
    <row r="4476" spans="1:6" ht="13.5" x14ac:dyDescent="0.25">
      <c r="A4476" s="80">
        <v>96685</v>
      </c>
      <c r="B4476" s="80" t="s">
        <v>9554</v>
      </c>
      <c r="C4476" s="80" t="s">
        <v>1006</v>
      </c>
      <c r="D4476" s="80" t="s">
        <v>6059</v>
      </c>
      <c r="E4476" s="110">
        <v>5.0999999999999996</v>
      </c>
      <c r="F4476" s="80" t="s">
        <v>5992</v>
      </c>
    </row>
    <row r="4477" spans="1:6" ht="13.5" x14ac:dyDescent="0.25">
      <c r="A4477" s="80">
        <v>96686</v>
      </c>
      <c r="B4477" s="80" t="s">
        <v>9555</v>
      </c>
      <c r="C4477" s="80" t="s">
        <v>1006</v>
      </c>
      <c r="D4477" s="80" t="s">
        <v>6059</v>
      </c>
      <c r="E4477" s="110">
        <v>8.8000000000000007</v>
      </c>
      <c r="F4477" s="80" t="s">
        <v>5992</v>
      </c>
    </row>
    <row r="4478" spans="1:6" ht="13.5" x14ac:dyDescent="0.25">
      <c r="A4478" s="80">
        <v>96687</v>
      </c>
      <c r="B4478" s="80" t="s">
        <v>9556</v>
      </c>
      <c r="C4478" s="80" t="s">
        <v>1006</v>
      </c>
      <c r="D4478" s="80" t="s">
        <v>6059</v>
      </c>
      <c r="E4478" s="110">
        <v>8.7200000000000006</v>
      </c>
      <c r="F4478" s="80" t="s">
        <v>5992</v>
      </c>
    </row>
    <row r="4479" spans="1:6" ht="13.5" x14ac:dyDescent="0.25">
      <c r="A4479" s="80">
        <v>96688</v>
      </c>
      <c r="B4479" s="80" t="s">
        <v>9557</v>
      </c>
      <c r="C4479" s="80" t="s">
        <v>1006</v>
      </c>
      <c r="D4479" s="80" t="s">
        <v>6059</v>
      </c>
      <c r="E4479" s="110">
        <v>15.52</v>
      </c>
      <c r="F4479" s="80" t="s">
        <v>5992</v>
      </c>
    </row>
    <row r="4480" spans="1:6" ht="13.5" x14ac:dyDescent="0.25">
      <c r="A4480" s="80">
        <v>96689</v>
      </c>
      <c r="B4480" s="80" t="s">
        <v>9558</v>
      </c>
      <c r="C4480" s="80" t="s">
        <v>1006</v>
      </c>
      <c r="D4480" s="80" t="s">
        <v>6059</v>
      </c>
      <c r="E4480" s="110">
        <v>14.73</v>
      </c>
      <c r="F4480" s="80" t="s">
        <v>5992</v>
      </c>
    </row>
    <row r="4481" spans="1:6" ht="13.5" x14ac:dyDescent="0.25">
      <c r="A4481" s="80">
        <v>96690</v>
      </c>
      <c r="B4481" s="80" t="s">
        <v>9559</v>
      </c>
      <c r="C4481" s="80" t="s">
        <v>1006</v>
      </c>
      <c r="D4481" s="80" t="s">
        <v>6059</v>
      </c>
      <c r="E4481" s="110">
        <v>29.72</v>
      </c>
      <c r="F4481" s="80" t="s">
        <v>5992</v>
      </c>
    </row>
    <row r="4482" spans="1:6" ht="13.5" x14ac:dyDescent="0.25">
      <c r="A4482" s="80">
        <v>96691</v>
      </c>
      <c r="B4482" s="80" t="s">
        <v>9560</v>
      </c>
      <c r="C4482" s="80" t="s">
        <v>1006</v>
      </c>
      <c r="D4482" s="80" t="s">
        <v>6059</v>
      </c>
      <c r="E4482" s="110">
        <v>30.81</v>
      </c>
      <c r="F4482" s="80" t="s">
        <v>5992</v>
      </c>
    </row>
    <row r="4483" spans="1:6" ht="13.5" x14ac:dyDescent="0.25">
      <c r="A4483" s="80">
        <v>96692</v>
      </c>
      <c r="B4483" s="80" t="s">
        <v>9561</v>
      </c>
      <c r="C4483" s="80" t="s">
        <v>1006</v>
      </c>
      <c r="D4483" s="80" t="s">
        <v>6059</v>
      </c>
      <c r="E4483" s="110">
        <v>44.86</v>
      </c>
      <c r="F4483" s="80" t="s">
        <v>5992</v>
      </c>
    </row>
    <row r="4484" spans="1:6" ht="13.5" x14ac:dyDescent="0.25">
      <c r="A4484" s="80">
        <v>96693</v>
      </c>
      <c r="B4484" s="80" t="s">
        <v>9562</v>
      </c>
      <c r="C4484" s="80" t="s">
        <v>1006</v>
      </c>
      <c r="D4484" s="80" t="s">
        <v>6059</v>
      </c>
      <c r="E4484" s="110">
        <v>42.2</v>
      </c>
      <c r="F4484" s="80" t="s">
        <v>5992</v>
      </c>
    </row>
    <row r="4485" spans="1:6" ht="13.5" x14ac:dyDescent="0.25">
      <c r="A4485" s="80">
        <v>96694</v>
      </c>
      <c r="B4485" s="80" t="s">
        <v>9563</v>
      </c>
      <c r="C4485" s="80" t="s">
        <v>1006</v>
      </c>
      <c r="D4485" s="80" t="s">
        <v>6059</v>
      </c>
      <c r="E4485" s="110">
        <v>102.91</v>
      </c>
      <c r="F4485" s="80" t="s">
        <v>5992</v>
      </c>
    </row>
    <row r="4486" spans="1:6" ht="13.5" x14ac:dyDescent="0.25">
      <c r="A4486" s="80">
        <v>96695</v>
      </c>
      <c r="B4486" s="80" t="s">
        <v>9564</v>
      </c>
      <c r="C4486" s="80" t="s">
        <v>1006</v>
      </c>
      <c r="D4486" s="80" t="s">
        <v>6059</v>
      </c>
      <c r="E4486" s="110">
        <v>99.79</v>
      </c>
      <c r="F4486" s="80" t="s">
        <v>5992</v>
      </c>
    </row>
    <row r="4487" spans="1:6" ht="13.5" x14ac:dyDescent="0.25">
      <c r="A4487" s="80">
        <v>96696</v>
      </c>
      <c r="B4487" s="80" t="s">
        <v>9565</v>
      </c>
      <c r="C4487" s="80" t="s">
        <v>1006</v>
      </c>
      <c r="D4487" s="80" t="s">
        <v>6059</v>
      </c>
      <c r="E4487" s="110">
        <v>155.56</v>
      </c>
      <c r="F4487" s="80" t="s">
        <v>5992</v>
      </c>
    </row>
    <row r="4488" spans="1:6" ht="13.5" x14ac:dyDescent="0.25">
      <c r="A4488" s="80">
        <v>96697</v>
      </c>
      <c r="B4488" s="80" t="s">
        <v>9566</v>
      </c>
      <c r="C4488" s="80" t="s">
        <v>1006</v>
      </c>
      <c r="D4488" s="80" t="s">
        <v>6059</v>
      </c>
      <c r="E4488" s="110">
        <v>232.93</v>
      </c>
      <c r="F4488" s="80" t="s">
        <v>5992</v>
      </c>
    </row>
    <row r="4489" spans="1:6" ht="13.5" x14ac:dyDescent="0.25">
      <c r="A4489" s="80">
        <v>96698</v>
      </c>
      <c r="B4489" s="80" t="s">
        <v>9567</v>
      </c>
      <c r="C4489" s="80" t="s">
        <v>1006</v>
      </c>
      <c r="D4489" s="80" t="s">
        <v>6059</v>
      </c>
      <c r="E4489" s="110">
        <v>4.53</v>
      </c>
      <c r="F4489" s="80" t="s">
        <v>5992</v>
      </c>
    </row>
    <row r="4490" spans="1:6" ht="13.5" x14ac:dyDescent="0.25">
      <c r="A4490" s="80">
        <v>96699</v>
      </c>
      <c r="B4490" s="80" t="s">
        <v>9568</v>
      </c>
      <c r="C4490" s="80" t="s">
        <v>1006</v>
      </c>
      <c r="D4490" s="80" t="s">
        <v>6059</v>
      </c>
      <c r="E4490" s="110">
        <v>24.82</v>
      </c>
      <c r="F4490" s="80" t="s">
        <v>5992</v>
      </c>
    </row>
    <row r="4491" spans="1:6" ht="13.5" x14ac:dyDescent="0.25">
      <c r="A4491" s="80">
        <v>96700</v>
      </c>
      <c r="B4491" s="80" t="s">
        <v>9569</v>
      </c>
      <c r="C4491" s="80" t="s">
        <v>1006</v>
      </c>
      <c r="D4491" s="80" t="s">
        <v>6059</v>
      </c>
      <c r="E4491" s="110">
        <v>17.57</v>
      </c>
      <c r="F4491" s="80" t="s">
        <v>5992</v>
      </c>
    </row>
    <row r="4492" spans="1:6" ht="13.5" x14ac:dyDescent="0.25">
      <c r="A4492" s="80">
        <v>96701</v>
      </c>
      <c r="B4492" s="80" t="s">
        <v>9570</v>
      </c>
      <c r="C4492" s="80" t="s">
        <v>1006</v>
      </c>
      <c r="D4492" s="80" t="s">
        <v>6059</v>
      </c>
      <c r="E4492" s="110">
        <v>6.13</v>
      </c>
      <c r="F4492" s="80" t="s">
        <v>5992</v>
      </c>
    </row>
    <row r="4493" spans="1:6" ht="13.5" x14ac:dyDescent="0.25">
      <c r="A4493" s="80">
        <v>96702</v>
      </c>
      <c r="B4493" s="80" t="s">
        <v>9571</v>
      </c>
      <c r="C4493" s="80" t="s">
        <v>1006</v>
      </c>
      <c r="D4493" s="80" t="s">
        <v>6059</v>
      </c>
      <c r="E4493" s="110">
        <v>6.5</v>
      </c>
      <c r="F4493" s="80" t="s">
        <v>5992</v>
      </c>
    </row>
    <row r="4494" spans="1:6" ht="13.5" x14ac:dyDescent="0.25">
      <c r="A4494" s="80">
        <v>96703</v>
      </c>
      <c r="B4494" s="80" t="s">
        <v>9572</v>
      </c>
      <c r="C4494" s="80" t="s">
        <v>1006</v>
      </c>
      <c r="D4494" s="80" t="s">
        <v>6059</v>
      </c>
      <c r="E4494" s="110">
        <v>13.54</v>
      </c>
      <c r="F4494" s="80" t="s">
        <v>5992</v>
      </c>
    </row>
    <row r="4495" spans="1:6" ht="13.5" x14ac:dyDescent="0.25">
      <c r="A4495" s="80">
        <v>96704</v>
      </c>
      <c r="B4495" s="80" t="s">
        <v>9573</v>
      </c>
      <c r="C4495" s="80" t="s">
        <v>1006</v>
      </c>
      <c r="D4495" s="80" t="s">
        <v>6059</v>
      </c>
      <c r="E4495" s="110">
        <v>15.93</v>
      </c>
      <c r="F4495" s="80" t="s">
        <v>5992</v>
      </c>
    </row>
    <row r="4496" spans="1:6" ht="13.5" x14ac:dyDescent="0.25">
      <c r="A4496" s="80">
        <v>96705</v>
      </c>
      <c r="B4496" s="80" t="s">
        <v>9574</v>
      </c>
      <c r="C4496" s="80" t="s">
        <v>1006</v>
      </c>
      <c r="D4496" s="80" t="s">
        <v>6059</v>
      </c>
      <c r="E4496" s="110">
        <v>20.41</v>
      </c>
      <c r="F4496" s="80" t="s">
        <v>5992</v>
      </c>
    </row>
    <row r="4497" spans="1:6" ht="13.5" x14ac:dyDescent="0.25">
      <c r="A4497" s="80">
        <v>96706</v>
      </c>
      <c r="B4497" s="80" t="s">
        <v>9575</v>
      </c>
      <c r="C4497" s="80" t="s">
        <v>1006</v>
      </c>
      <c r="D4497" s="80" t="s">
        <v>6059</v>
      </c>
      <c r="E4497" s="110">
        <v>30.58</v>
      </c>
      <c r="F4497" s="80" t="s">
        <v>5992</v>
      </c>
    </row>
    <row r="4498" spans="1:6" ht="13.5" x14ac:dyDescent="0.25">
      <c r="A4498" s="80">
        <v>96707</v>
      </c>
      <c r="B4498" s="80" t="s">
        <v>9576</v>
      </c>
      <c r="C4498" s="80" t="s">
        <v>1006</v>
      </c>
      <c r="D4498" s="80" t="s">
        <v>6059</v>
      </c>
      <c r="E4498" s="110">
        <v>65.959999999999994</v>
      </c>
      <c r="F4498" s="80" t="s">
        <v>5992</v>
      </c>
    </row>
    <row r="4499" spans="1:6" ht="13.5" x14ac:dyDescent="0.25">
      <c r="A4499" s="80">
        <v>96708</v>
      </c>
      <c r="B4499" s="80" t="s">
        <v>9577</v>
      </c>
      <c r="C4499" s="80" t="s">
        <v>1006</v>
      </c>
      <c r="D4499" s="80" t="s">
        <v>6059</v>
      </c>
      <c r="E4499" s="110">
        <v>104.8</v>
      </c>
      <c r="F4499" s="80" t="s">
        <v>5992</v>
      </c>
    </row>
    <row r="4500" spans="1:6" ht="13.5" x14ac:dyDescent="0.25">
      <c r="A4500" s="80">
        <v>96709</v>
      </c>
      <c r="B4500" s="80" t="s">
        <v>9578</v>
      </c>
      <c r="C4500" s="80" t="s">
        <v>1006</v>
      </c>
      <c r="D4500" s="80" t="s">
        <v>6059</v>
      </c>
      <c r="E4500" s="110">
        <v>166.24</v>
      </c>
      <c r="F4500" s="80" t="s">
        <v>5992</v>
      </c>
    </row>
    <row r="4501" spans="1:6" ht="13.5" x14ac:dyDescent="0.25">
      <c r="A4501" s="80">
        <v>96710</v>
      </c>
      <c r="B4501" s="80" t="s">
        <v>9579</v>
      </c>
      <c r="C4501" s="80" t="s">
        <v>1006</v>
      </c>
      <c r="D4501" s="80" t="s">
        <v>6059</v>
      </c>
      <c r="E4501" s="110">
        <v>7.61</v>
      </c>
      <c r="F4501" s="80" t="s">
        <v>5992</v>
      </c>
    </row>
    <row r="4502" spans="1:6" ht="13.5" x14ac:dyDescent="0.25">
      <c r="A4502" s="80">
        <v>96711</v>
      </c>
      <c r="B4502" s="80" t="s">
        <v>9580</v>
      </c>
      <c r="C4502" s="80" t="s">
        <v>1006</v>
      </c>
      <c r="D4502" s="80" t="s">
        <v>6059</v>
      </c>
      <c r="E4502" s="110">
        <v>11.95</v>
      </c>
      <c r="F4502" s="80" t="s">
        <v>5992</v>
      </c>
    </row>
    <row r="4503" spans="1:6" ht="13.5" x14ac:dyDescent="0.25">
      <c r="A4503" s="80">
        <v>96712</v>
      </c>
      <c r="B4503" s="80" t="s">
        <v>9581</v>
      </c>
      <c r="C4503" s="80" t="s">
        <v>1006</v>
      </c>
      <c r="D4503" s="80" t="s">
        <v>6059</v>
      </c>
      <c r="E4503" s="110">
        <v>23.93</v>
      </c>
      <c r="F4503" s="80" t="s">
        <v>5992</v>
      </c>
    </row>
    <row r="4504" spans="1:6" ht="13.5" x14ac:dyDescent="0.25">
      <c r="A4504" s="80">
        <v>96713</v>
      </c>
      <c r="B4504" s="80" t="s">
        <v>9582</v>
      </c>
      <c r="C4504" s="80" t="s">
        <v>1006</v>
      </c>
      <c r="D4504" s="80" t="s">
        <v>6059</v>
      </c>
      <c r="E4504" s="110">
        <v>32.9</v>
      </c>
      <c r="F4504" s="80" t="s">
        <v>5992</v>
      </c>
    </row>
    <row r="4505" spans="1:6" ht="13.5" x14ac:dyDescent="0.25">
      <c r="A4505" s="80">
        <v>96714</v>
      </c>
      <c r="B4505" s="80" t="s">
        <v>9583</v>
      </c>
      <c r="C4505" s="80" t="s">
        <v>1006</v>
      </c>
      <c r="D4505" s="80" t="s">
        <v>6059</v>
      </c>
      <c r="E4505" s="110">
        <v>56.2</v>
      </c>
      <c r="F4505" s="80" t="s">
        <v>5992</v>
      </c>
    </row>
    <row r="4506" spans="1:6" ht="13.5" x14ac:dyDescent="0.25">
      <c r="A4506" s="80">
        <v>96715</v>
      </c>
      <c r="B4506" s="80" t="s">
        <v>9584</v>
      </c>
      <c r="C4506" s="80" t="s">
        <v>1006</v>
      </c>
      <c r="D4506" s="80" t="s">
        <v>6059</v>
      </c>
      <c r="E4506" s="110">
        <v>108.89</v>
      </c>
      <c r="F4506" s="80" t="s">
        <v>5992</v>
      </c>
    </row>
    <row r="4507" spans="1:6" ht="13.5" x14ac:dyDescent="0.25">
      <c r="A4507" s="80">
        <v>96716</v>
      </c>
      <c r="B4507" s="80" t="s">
        <v>9585</v>
      </c>
      <c r="C4507" s="80" t="s">
        <v>1006</v>
      </c>
      <c r="D4507" s="80" t="s">
        <v>6059</v>
      </c>
      <c r="E4507" s="110">
        <v>164.32</v>
      </c>
      <c r="F4507" s="80" t="s">
        <v>5992</v>
      </c>
    </row>
    <row r="4508" spans="1:6" ht="13.5" x14ac:dyDescent="0.25">
      <c r="A4508" s="80">
        <v>96717</v>
      </c>
      <c r="B4508" s="80" t="s">
        <v>9586</v>
      </c>
      <c r="C4508" s="80" t="s">
        <v>1006</v>
      </c>
      <c r="D4508" s="80" t="s">
        <v>6059</v>
      </c>
      <c r="E4508" s="110">
        <v>260.05</v>
      </c>
      <c r="F4508" s="80" t="s">
        <v>5992</v>
      </c>
    </row>
    <row r="4509" spans="1:6" ht="13.5" x14ac:dyDescent="0.25">
      <c r="A4509" s="80">
        <v>96736</v>
      </c>
      <c r="B4509" s="80" t="s">
        <v>9587</v>
      </c>
      <c r="C4509" s="80" t="s">
        <v>1006</v>
      </c>
      <c r="D4509" s="80" t="s">
        <v>6059</v>
      </c>
      <c r="E4509" s="110">
        <v>5.68</v>
      </c>
      <c r="F4509" s="80" t="s">
        <v>5992</v>
      </c>
    </row>
    <row r="4510" spans="1:6" ht="13.5" x14ac:dyDescent="0.25">
      <c r="A4510" s="80">
        <v>96737</v>
      </c>
      <c r="B4510" s="80" t="s">
        <v>9588</v>
      </c>
      <c r="C4510" s="80" t="s">
        <v>1006</v>
      </c>
      <c r="D4510" s="80" t="s">
        <v>6059</v>
      </c>
      <c r="E4510" s="110">
        <v>6.79</v>
      </c>
      <c r="F4510" s="80" t="s">
        <v>5992</v>
      </c>
    </row>
    <row r="4511" spans="1:6" ht="13.5" x14ac:dyDescent="0.25">
      <c r="A4511" s="80">
        <v>96738</v>
      </c>
      <c r="B4511" s="80" t="s">
        <v>9589</v>
      </c>
      <c r="C4511" s="80" t="s">
        <v>1006</v>
      </c>
      <c r="D4511" s="80" t="s">
        <v>6059</v>
      </c>
      <c r="E4511" s="110">
        <v>27.08</v>
      </c>
      <c r="F4511" s="80" t="s">
        <v>5992</v>
      </c>
    </row>
    <row r="4512" spans="1:6" ht="13.5" x14ac:dyDescent="0.25">
      <c r="A4512" s="80">
        <v>96739</v>
      </c>
      <c r="B4512" s="80" t="s">
        <v>9590</v>
      </c>
      <c r="C4512" s="80" t="s">
        <v>1006</v>
      </c>
      <c r="D4512" s="80" t="s">
        <v>6059</v>
      </c>
      <c r="E4512" s="110">
        <v>8.8000000000000007</v>
      </c>
      <c r="F4512" s="80" t="s">
        <v>5992</v>
      </c>
    </row>
    <row r="4513" spans="1:6" ht="13.5" x14ac:dyDescent="0.25">
      <c r="A4513" s="80">
        <v>96740</v>
      </c>
      <c r="B4513" s="80" t="s">
        <v>9591</v>
      </c>
      <c r="C4513" s="80" t="s">
        <v>1006</v>
      </c>
      <c r="D4513" s="80" t="s">
        <v>6059</v>
      </c>
      <c r="E4513" s="110">
        <v>42.63</v>
      </c>
      <c r="F4513" s="80" t="s">
        <v>5992</v>
      </c>
    </row>
    <row r="4514" spans="1:6" ht="13.5" x14ac:dyDescent="0.25">
      <c r="A4514" s="80">
        <v>96741</v>
      </c>
      <c r="B4514" s="80" t="s">
        <v>9592</v>
      </c>
      <c r="C4514" s="80" t="s">
        <v>1006</v>
      </c>
      <c r="D4514" s="80" t="s">
        <v>6059</v>
      </c>
      <c r="E4514" s="110">
        <v>15.39</v>
      </c>
      <c r="F4514" s="80" t="s">
        <v>5992</v>
      </c>
    </row>
    <row r="4515" spans="1:6" ht="13.5" x14ac:dyDescent="0.25">
      <c r="A4515" s="80">
        <v>96742</v>
      </c>
      <c r="B4515" s="80" t="s">
        <v>9593</v>
      </c>
      <c r="C4515" s="80" t="s">
        <v>1006</v>
      </c>
      <c r="D4515" s="80" t="s">
        <v>6059</v>
      </c>
      <c r="E4515" s="110">
        <v>23.34</v>
      </c>
      <c r="F4515" s="80" t="s">
        <v>5992</v>
      </c>
    </row>
    <row r="4516" spans="1:6" ht="13.5" x14ac:dyDescent="0.25">
      <c r="A4516" s="80">
        <v>96743</v>
      </c>
      <c r="B4516" s="80" t="s">
        <v>9594</v>
      </c>
      <c r="C4516" s="80" t="s">
        <v>1006</v>
      </c>
      <c r="D4516" s="80" t="s">
        <v>6059</v>
      </c>
      <c r="E4516" s="110">
        <v>31.36</v>
      </c>
      <c r="F4516" s="80" t="s">
        <v>5992</v>
      </c>
    </row>
    <row r="4517" spans="1:6" ht="13.5" x14ac:dyDescent="0.25">
      <c r="A4517" s="80">
        <v>96744</v>
      </c>
      <c r="B4517" s="80" t="s">
        <v>9595</v>
      </c>
      <c r="C4517" s="80" t="s">
        <v>1006</v>
      </c>
      <c r="D4517" s="80" t="s">
        <v>6059</v>
      </c>
      <c r="E4517" s="110">
        <v>68.83</v>
      </c>
      <c r="F4517" s="80" t="s">
        <v>5992</v>
      </c>
    </row>
    <row r="4518" spans="1:6" ht="13.5" x14ac:dyDescent="0.25">
      <c r="A4518" s="80">
        <v>96745</v>
      </c>
      <c r="B4518" s="80" t="s">
        <v>9596</v>
      </c>
      <c r="C4518" s="80" t="s">
        <v>1006</v>
      </c>
      <c r="D4518" s="80" t="s">
        <v>6059</v>
      </c>
      <c r="E4518" s="110">
        <v>104.09</v>
      </c>
      <c r="F4518" s="80" t="s">
        <v>5992</v>
      </c>
    </row>
    <row r="4519" spans="1:6" ht="13.5" x14ac:dyDescent="0.25">
      <c r="A4519" s="80">
        <v>96746</v>
      </c>
      <c r="B4519" s="80" t="s">
        <v>9597</v>
      </c>
      <c r="C4519" s="80" t="s">
        <v>1006</v>
      </c>
      <c r="D4519" s="80" t="s">
        <v>6059</v>
      </c>
      <c r="E4519" s="110">
        <v>166.2</v>
      </c>
      <c r="F4519" s="80" t="s">
        <v>5992</v>
      </c>
    </row>
    <row r="4520" spans="1:6" ht="13.5" x14ac:dyDescent="0.25">
      <c r="A4520" s="80">
        <v>96747</v>
      </c>
      <c r="B4520" s="80" t="s">
        <v>9598</v>
      </c>
      <c r="C4520" s="80" t="s">
        <v>1006</v>
      </c>
      <c r="D4520" s="80" t="s">
        <v>6059</v>
      </c>
      <c r="E4520" s="110">
        <v>7.87</v>
      </c>
      <c r="F4520" s="80" t="s">
        <v>5992</v>
      </c>
    </row>
    <row r="4521" spans="1:6" ht="13.5" x14ac:dyDescent="0.25">
      <c r="A4521" s="80">
        <v>96748</v>
      </c>
      <c r="B4521" s="80" t="s">
        <v>9599</v>
      </c>
      <c r="C4521" s="80" t="s">
        <v>1006</v>
      </c>
      <c r="D4521" s="80" t="s">
        <v>6059</v>
      </c>
      <c r="E4521" s="110">
        <v>9.26</v>
      </c>
      <c r="F4521" s="80" t="s">
        <v>5992</v>
      </c>
    </row>
    <row r="4522" spans="1:6" ht="13.5" x14ac:dyDescent="0.25">
      <c r="A4522" s="80">
        <v>96749</v>
      </c>
      <c r="B4522" s="80" t="s">
        <v>9600</v>
      </c>
      <c r="C4522" s="80" t="s">
        <v>1006</v>
      </c>
      <c r="D4522" s="80" t="s">
        <v>6059</v>
      </c>
      <c r="E4522" s="110">
        <v>12.83</v>
      </c>
      <c r="F4522" s="80" t="s">
        <v>5992</v>
      </c>
    </row>
    <row r="4523" spans="1:6" ht="13.5" x14ac:dyDescent="0.25">
      <c r="A4523" s="80">
        <v>96750</v>
      </c>
      <c r="B4523" s="80" t="s">
        <v>9601</v>
      </c>
      <c r="C4523" s="80" t="s">
        <v>1006</v>
      </c>
      <c r="D4523" s="80" t="s">
        <v>6059</v>
      </c>
      <c r="E4523" s="110">
        <v>18.27</v>
      </c>
      <c r="F4523" s="80" t="s">
        <v>5992</v>
      </c>
    </row>
    <row r="4524" spans="1:6" ht="13.5" x14ac:dyDescent="0.25">
      <c r="A4524" s="80">
        <v>96751</v>
      </c>
      <c r="B4524" s="80" t="s">
        <v>9602</v>
      </c>
      <c r="C4524" s="80" t="s">
        <v>1006</v>
      </c>
      <c r="D4524" s="80" t="s">
        <v>6059</v>
      </c>
      <c r="E4524" s="110">
        <v>34.090000000000003</v>
      </c>
      <c r="F4524" s="80" t="s">
        <v>5992</v>
      </c>
    </row>
    <row r="4525" spans="1:6" ht="13.5" x14ac:dyDescent="0.25">
      <c r="A4525" s="80">
        <v>96752</v>
      </c>
      <c r="B4525" s="80" t="s">
        <v>9603</v>
      </c>
      <c r="C4525" s="80" t="s">
        <v>1006</v>
      </c>
      <c r="D4525" s="80" t="s">
        <v>6059</v>
      </c>
      <c r="E4525" s="110">
        <v>46.01</v>
      </c>
      <c r="F4525" s="80" t="s">
        <v>5992</v>
      </c>
    </row>
    <row r="4526" spans="1:6" ht="13.5" x14ac:dyDescent="0.25">
      <c r="A4526" s="80">
        <v>96753</v>
      </c>
      <c r="B4526" s="80" t="s">
        <v>9604</v>
      </c>
      <c r="C4526" s="80" t="s">
        <v>1006</v>
      </c>
      <c r="D4526" s="80" t="s">
        <v>6059</v>
      </c>
      <c r="E4526" s="110">
        <v>107.23</v>
      </c>
      <c r="F4526" s="80" t="s">
        <v>5992</v>
      </c>
    </row>
    <row r="4527" spans="1:6" ht="13.5" x14ac:dyDescent="0.25">
      <c r="A4527" s="80">
        <v>96754</v>
      </c>
      <c r="B4527" s="80" t="s">
        <v>9605</v>
      </c>
      <c r="C4527" s="80" t="s">
        <v>1006</v>
      </c>
      <c r="D4527" s="80" t="s">
        <v>6059</v>
      </c>
      <c r="E4527" s="110">
        <v>154.49</v>
      </c>
      <c r="F4527" s="80" t="s">
        <v>5992</v>
      </c>
    </row>
    <row r="4528" spans="1:6" ht="13.5" x14ac:dyDescent="0.25">
      <c r="A4528" s="80">
        <v>96755</v>
      </c>
      <c r="B4528" s="80" t="s">
        <v>9606</v>
      </c>
      <c r="C4528" s="80" t="s">
        <v>1006</v>
      </c>
      <c r="D4528" s="80" t="s">
        <v>6059</v>
      </c>
      <c r="E4528" s="110">
        <v>232.89</v>
      </c>
      <c r="F4528" s="80" t="s">
        <v>5992</v>
      </c>
    </row>
    <row r="4529" spans="1:6" ht="13.5" x14ac:dyDescent="0.25">
      <c r="A4529" s="80">
        <v>96756</v>
      </c>
      <c r="B4529" s="80" t="s">
        <v>9607</v>
      </c>
      <c r="C4529" s="80" t="s">
        <v>1006</v>
      </c>
      <c r="D4529" s="80" t="s">
        <v>6059</v>
      </c>
      <c r="E4529" s="110">
        <v>15.75</v>
      </c>
      <c r="F4529" s="80" t="s">
        <v>5992</v>
      </c>
    </row>
    <row r="4530" spans="1:6" ht="13.5" x14ac:dyDescent="0.25">
      <c r="A4530" s="80">
        <v>96757</v>
      </c>
      <c r="B4530" s="80" t="s">
        <v>9608</v>
      </c>
      <c r="C4530" s="80" t="s">
        <v>1006</v>
      </c>
      <c r="D4530" s="80" t="s">
        <v>6059</v>
      </c>
      <c r="E4530" s="110">
        <v>15.01</v>
      </c>
      <c r="F4530" s="80" t="s">
        <v>5992</v>
      </c>
    </row>
    <row r="4531" spans="1:6" ht="13.5" x14ac:dyDescent="0.25">
      <c r="A4531" s="80">
        <v>96758</v>
      </c>
      <c r="B4531" s="80" t="s">
        <v>9609</v>
      </c>
      <c r="C4531" s="80" t="s">
        <v>1006</v>
      </c>
      <c r="D4531" s="80" t="s">
        <v>6059</v>
      </c>
      <c r="E4531" s="110">
        <v>17.309999999999999</v>
      </c>
      <c r="F4531" s="80" t="s">
        <v>5992</v>
      </c>
    </row>
    <row r="4532" spans="1:6" ht="13.5" x14ac:dyDescent="0.25">
      <c r="A4532" s="80">
        <v>96759</v>
      </c>
      <c r="B4532" s="80" t="s">
        <v>9610</v>
      </c>
      <c r="C4532" s="80" t="s">
        <v>1006</v>
      </c>
      <c r="D4532" s="80" t="s">
        <v>6059</v>
      </c>
      <c r="E4532" s="110">
        <v>27.65</v>
      </c>
      <c r="F4532" s="80" t="s">
        <v>5992</v>
      </c>
    </row>
    <row r="4533" spans="1:6" ht="13.5" x14ac:dyDescent="0.25">
      <c r="A4533" s="80">
        <v>96760</v>
      </c>
      <c r="B4533" s="80" t="s">
        <v>9611</v>
      </c>
      <c r="C4533" s="80" t="s">
        <v>1006</v>
      </c>
      <c r="D4533" s="80" t="s">
        <v>6059</v>
      </c>
      <c r="E4533" s="110">
        <v>38.71</v>
      </c>
      <c r="F4533" s="80" t="s">
        <v>5992</v>
      </c>
    </row>
    <row r="4534" spans="1:6" ht="13.5" x14ac:dyDescent="0.25">
      <c r="A4534" s="80">
        <v>96761</v>
      </c>
      <c r="B4534" s="80" t="s">
        <v>9612</v>
      </c>
      <c r="C4534" s="80" t="s">
        <v>1006</v>
      </c>
      <c r="D4534" s="80" t="s">
        <v>6059</v>
      </c>
      <c r="E4534" s="110">
        <v>57.77</v>
      </c>
      <c r="F4534" s="80" t="s">
        <v>5992</v>
      </c>
    </row>
    <row r="4535" spans="1:6" ht="13.5" x14ac:dyDescent="0.25">
      <c r="A4535" s="80">
        <v>96762</v>
      </c>
      <c r="B4535" s="80" t="s">
        <v>9613</v>
      </c>
      <c r="C4535" s="80" t="s">
        <v>1006</v>
      </c>
      <c r="D4535" s="80" t="s">
        <v>6059</v>
      </c>
      <c r="E4535" s="110">
        <v>114.62</v>
      </c>
      <c r="F4535" s="80" t="s">
        <v>5992</v>
      </c>
    </row>
    <row r="4536" spans="1:6" ht="13.5" x14ac:dyDescent="0.25">
      <c r="A4536" s="80">
        <v>96763</v>
      </c>
      <c r="B4536" s="80" t="s">
        <v>9614</v>
      </c>
      <c r="C4536" s="80" t="s">
        <v>1006</v>
      </c>
      <c r="D4536" s="80" t="s">
        <v>6059</v>
      </c>
      <c r="E4536" s="110">
        <v>162.88</v>
      </c>
      <c r="F4536" s="80" t="s">
        <v>5992</v>
      </c>
    </row>
    <row r="4537" spans="1:6" ht="13.5" x14ac:dyDescent="0.25">
      <c r="A4537" s="80">
        <v>96764</v>
      </c>
      <c r="B4537" s="80" t="s">
        <v>9615</v>
      </c>
      <c r="C4537" s="80" t="s">
        <v>1006</v>
      </c>
      <c r="D4537" s="80" t="s">
        <v>6059</v>
      </c>
      <c r="E4537" s="110">
        <v>259.95999999999998</v>
      </c>
      <c r="F4537" s="80" t="s">
        <v>5992</v>
      </c>
    </row>
    <row r="4538" spans="1:6" ht="13.5" x14ac:dyDescent="0.25">
      <c r="A4538" s="80">
        <v>96802</v>
      </c>
      <c r="B4538" s="80" t="s">
        <v>9616</v>
      </c>
      <c r="C4538" s="80" t="s">
        <v>1006</v>
      </c>
      <c r="D4538" s="80" t="s">
        <v>5991</v>
      </c>
      <c r="E4538" s="110">
        <v>219.93</v>
      </c>
      <c r="F4538" s="80" t="s">
        <v>5992</v>
      </c>
    </row>
    <row r="4539" spans="1:6" ht="13.5" x14ac:dyDescent="0.25">
      <c r="A4539" s="80">
        <v>96803</v>
      </c>
      <c r="B4539" s="80" t="s">
        <v>9617</v>
      </c>
      <c r="C4539" s="80" t="s">
        <v>1006</v>
      </c>
      <c r="D4539" s="80" t="s">
        <v>5991</v>
      </c>
      <c r="E4539" s="110">
        <v>113.29</v>
      </c>
      <c r="F4539" s="80" t="s">
        <v>5992</v>
      </c>
    </row>
    <row r="4540" spans="1:6" ht="13.5" x14ac:dyDescent="0.25">
      <c r="A4540" s="80">
        <v>96804</v>
      </c>
      <c r="B4540" s="80" t="s">
        <v>9618</v>
      </c>
      <c r="C4540" s="80" t="s">
        <v>1006</v>
      </c>
      <c r="D4540" s="80" t="s">
        <v>5991</v>
      </c>
      <c r="E4540" s="110">
        <v>203.74</v>
      </c>
      <c r="F4540" s="80" t="s">
        <v>5992</v>
      </c>
    </row>
    <row r="4541" spans="1:6" ht="13.5" x14ac:dyDescent="0.25">
      <c r="A4541" s="80">
        <v>96805</v>
      </c>
      <c r="B4541" s="80" t="s">
        <v>9619</v>
      </c>
      <c r="C4541" s="80" t="s">
        <v>1006</v>
      </c>
      <c r="D4541" s="80" t="s">
        <v>5991</v>
      </c>
      <c r="E4541" s="110">
        <v>227.77</v>
      </c>
      <c r="F4541" s="80" t="s">
        <v>5992</v>
      </c>
    </row>
    <row r="4542" spans="1:6" ht="13.5" x14ac:dyDescent="0.25">
      <c r="A4542" s="80">
        <v>96806</v>
      </c>
      <c r="B4542" s="80" t="s">
        <v>9620</v>
      </c>
      <c r="C4542" s="80" t="s">
        <v>1006</v>
      </c>
      <c r="D4542" s="80" t="s">
        <v>5991</v>
      </c>
      <c r="E4542" s="110">
        <v>111.3</v>
      </c>
      <c r="F4542" s="80" t="s">
        <v>5992</v>
      </c>
    </row>
    <row r="4543" spans="1:6" ht="13.5" x14ac:dyDescent="0.25">
      <c r="A4543" s="80">
        <v>96807</v>
      </c>
      <c r="B4543" s="80" t="s">
        <v>9621</v>
      </c>
      <c r="C4543" s="80" t="s">
        <v>1006</v>
      </c>
      <c r="D4543" s="80" t="s">
        <v>5991</v>
      </c>
      <c r="E4543" s="110">
        <v>186.19</v>
      </c>
      <c r="F4543" s="80" t="s">
        <v>5992</v>
      </c>
    </row>
    <row r="4544" spans="1:6" ht="13.5" x14ac:dyDescent="0.25">
      <c r="A4544" s="80">
        <v>96808</v>
      </c>
      <c r="B4544" s="80" t="s">
        <v>9622</v>
      </c>
      <c r="C4544" s="80" t="s">
        <v>1006</v>
      </c>
      <c r="D4544" s="80" t="s">
        <v>5991</v>
      </c>
      <c r="E4544" s="110">
        <v>10.74</v>
      </c>
      <c r="F4544" s="80" t="s">
        <v>5992</v>
      </c>
    </row>
    <row r="4545" spans="1:6" ht="13.5" x14ac:dyDescent="0.25">
      <c r="A4545" s="80">
        <v>96809</v>
      </c>
      <c r="B4545" s="80" t="s">
        <v>9623</v>
      </c>
      <c r="C4545" s="80" t="s">
        <v>1006</v>
      </c>
      <c r="D4545" s="80" t="s">
        <v>5991</v>
      </c>
      <c r="E4545" s="110">
        <v>12.22</v>
      </c>
      <c r="F4545" s="80" t="s">
        <v>5992</v>
      </c>
    </row>
    <row r="4546" spans="1:6" ht="13.5" x14ac:dyDescent="0.25">
      <c r="A4546" s="80">
        <v>96810</v>
      </c>
      <c r="B4546" s="80" t="s">
        <v>9624</v>
      </c>
      <c r="C4546" s="80" t="s">
        <v>1006</v>
      </c>
      <c r="D4546" s="80" t="s">
        <v>5991</v>
      </c>
      <c r="E4546" s="110">
        <v>13.22</v>
      </c>
      <c r="F4546" s="80" t="s">
        <v>5992</v>
      </c>
    </row>
    <row r="4547" spans="1:6" ht="13.5" x14ac:dyDescent="0.25">
      <c r="A4547" s="80">
        <v>96811</v>
      </c>
      <c r="B4547" s="80" t="s">
        <v>9625</v>
      </c>
      <c r="C4547" s="80" t="s">
        <v>1006</v>
      </c>
      <c r="D4547" s="80" t="s">
        <v>5991</v>
      </c>
      <c r="E4547" s="110">
        <v>14.26</v>
      </c>
      <c r="F4547" s="80" t="s">
        <v>5992</v>
      </c>
    </row>
    <row r="4548" spans="1:6" ht="13.5" x14ac:dyDescent="0.25">
      <c r="A4548" s="80">
        <v>96812</v>
      </c>
      <c r="B4548" s="80" t="s">
        <v>9626</v>
      </c>
      <c r="C4548" s="80" t="s">
        <v>1006</v>
      </c>
      <c r="D4548" s="80" t="s">
        <v>5991</v>
      </c>
      <c r="E4548" s="110">
        <v>13.74</v>
      </c>
      <c r="F4548" s="80" t="s">
        <v>5992</v>
      </c>
    </row>
    <row r="4549" spans="1:6" ht="13.5" x14ac:dyDescent="0.25">
      <c r="A4549" s="80">
        <v>96813</v>
      </c>
      <c r="B4549" s="80" t="s">
        <v>9627</v>
      </c>
      <c r="C4549" s="80" t="s">
        <v>1006</v>
      </c>
      <c r="D4549" s="80" t="s">
        <v>5991</v>
      </c>
      <c r="E4549" s="110">
        <v>15.72</v>
      </c>
      <c r="F4549" s="80" t="s">
        <v>5992</v>
      </c>
    </row>
    <row r="4550" spans="1:6" ht="13.5" x14ac:dyDescent="0.25">
      <c r="A4550" s="80">
        <v>96814</v>
      </c>
      <c r="B4550" s="80" t="s">
        <v>9628</v>
      </c>
      <c r="C4550" s="80" t="s">
        <v>1006</v>
      </c>
      <c r="D4550" s="80" t="s">
        <v>5991</v>
      </c>
      <c r="E4550" s="110">
        <v>13.4</v>
      </c>
      <c r="F4550" s="80" t="s">
        <v>5992</v>
      </c>
    </row>
    <row r="4551" spans="1:6" ht="13.5" x14ac:dyDescent="0.25">
      <c r="A4551" s="80">
        <v>96815</v>
      </c>
      <c r="B4551" s="80" t="s">
        <v>9629</v>
      </c>
      <c r="C4551" s="80" t="s">
        <v>1006</v>
      </c>
      <c r="D4551" s="80" t="s">
        <v>5991</v>
      </c>
      <c r="E4551" s="110">
        <v>22.24</v>
      </c>
      <c r="F4551" s="80" t="s">
        <v>5992</v>
      </c>
    </row>
    <row r="4552" spans="1:6" ht="13.5" x14ac:dyDescent="0.25">
      <c r="A4552" s="80">
        <v>96816</v>
      </c>
      <c r="B4552" s="80" t="s">
        <v>9630</v>
      </c>
      <c r="C4552" s="80" t="s">
        <v>1006</v>
      </c>
      <c r="D4552" s="80" t="s">
        <v>5991</v>
      </c>
      <c r="E4552" s="110">
        <v>18.46</v>
      </c>
      <c r="F4552" s="80" t="s">
        <v>5992</v>
      </c>
    </row>
    <row r="4553" spans="1:6" ht="13.5" x14ac:dyDescent="0.25">
      <c r="A4553" s="80">
        <v>96817</v>
      </c>
      <c r="B4553" s="80" t="s">
        <v>9631</v>
      </c>
      <c r="C4553" s="80" t="s">
        <v>1006</v>
      </c>
      <c r="D4553" s="80" t="s">
        <v>5991</v>
      </c>
      <c r="E4553" s="110">
        <v>20.87</v>
      </c>
      <c r="F4553" s="80" t="s">
        <v>5992</v>
      </c>
    </row>
    <row r="4554" spans="1:6" ht="13.5" x14ac:dyDescent="0.25">
      <c r="A4554" s="80">
        <v>96818</v>
      </c>
      <c r="B4554" s="80" t="s">
        <v>9632</v>
      </c>
      <c r="C4554" s="80" t="s">
        <v>1006</v>
      </c>
      <c r="D4554" s="80" t="s">
        <v>5991</v>
      </c>
      <c r="E4554" s="110">
        <v>19.5</v>
      </c>
      <c r="F4554" s="80" t="s">
        <v>5992</v>
      </c>
    </row>
    <row r="4555" spans="1:6" ht="13.5" x14ac:dyDescent="0.25">
      <c r="A4555" s="80">
        <v>96819</v>
      </c>
      <c r="B4555" s="80" t="s">
        <v>9633</v>
      </c>
      <c r="C4555" s="80" t="s">
        <v>1006</v>
      </c>
      <c r="D4555" s="80" t="s">
        <v>5991</v>
      </c>
      <c r="E4555" s="110">
        <v>19.5</v>
      </c>
      <c r="F4555" s="80" t="s">
        <v>5992</v>
      </c>
    </row>
    <row r="4556" spans="1:6" ht="13.5" x14ac:dyDescent="0.25">
      <c r="A4556" s="80">
        <v>96820</v>
      </c>
      <c r="B4556" s="80" t="s">
        <v>9634</v>
      </c>
      <c r="C4556" s="80" t="s">
        <v>1006</v>
      </c>
      <c r="D4556" s="80" t="s">
        <v>5991</v>
      </c>
      <c r="E4556" s="110">
        <v>34.93</v>
      </c>
      <c r="F4556" s="80" t="s">
        <v>5992</v>
      </c>
    </row>
    <row r="4557" spans="1:6" ht="13.5" x14ac:dyDescent="0.25">
      <c r="A4557" s="80">
        <v>96821</v>
      </c>
      <c r="B4557" s="80" t="s">
        <v>9635</v>
      </c>
      <c r="C4557" s="80" t="s">
        <v>1006</v>
      </c>
      <c r="D4557" s="80" t="s">
        <v>5991</v>
      </c>
      <c r="E4557" s="110">
        <v>29.92</v>
      </c>
      <c r="F4557" s="80" t="s">
        <v>5992</v>
      </c>
    </row>
    <row r="4558" spans="1:6" ht="13.5" x14ac:dyDescent="0.25">
      <c r="A4558" s="80">
        <v>96822</v>
      </c>
      <c r="B4558" s="80" t="s">
        <v>9636</v>
      </c>
      <c r="C4558" s="80" t="s">
        <v>1006</v>
      </c>
      <c r="D4558" s="80" t="s">
        <v>5991</v>
      </c>
      <c r="E4558" s="110">
        <v>30.3</v>
      </c>
      <c r="F4558" s="80" t="s">
        <v>5992</v>
      </c>
    </row>
    <row r="4559" spans="1:6" ht="13.5" x14ac:dyDescent="0.25">
      <c r="A4559" s="80">
        <v>96823</v>
      </c>
      <c r="B4559" s="80" t="s">
        <v>9637</v>
      </c>
      <c r="C4559" s="80" t="s">
        <v>1006</v>
      </c>
      <c r="D4559" s="80" t="s">
        <v>5991</v>
      </c>
      <c r="E4559" s="110">
        <v>12.52</v>
      </c>
      <c r="F4559" s="80" t="s">
        <v>5992</v>
      </c>
    </row>
    <row r="4560" spans="1:6" ht="13.5" x14ac:dyDescent="0.25">
      <c r="A4560" s="80">
        <v>96824</v>
      </c>
      <c r="B4560" s="80" t="s">
        <v>9638</v>
      </c>
      <c r="C4560" s="80" t="s">
        <v>1006</v>
      </c>
      <c r="D4560" s="80" t="s">
        <v>5991</v>
      </c>
      <c r="E4560" s="110">
        <v>14.07</v>
      </c>
      <c r="F4560" s="80" t="s">
        <v>5992</v>
      </c>
    </row>
    <row r="4561" spans="1:6" ht="13.5" x14ac:dyDescent="0.25">
      <c r="A4561" s="80">
        <v>96825</v>
      </c>
      <c r="B4561" s="80" t="s">
        <v>9639</v>
      </c>
      <c r="C4561" s="80" t="s">
        <v>1006</v>
      </c>
      <c r="D4561" s="80" t="s">
        <v>5991</v>
      </c>
      <c r="E4561" s="110">
        <v>18.88</v>
      </c>
      <c r="F4561" s="80" t="s">
        <v>5992</v>
      </c>
    </row>
    <row r="4562" spans="1:6" ht="13.5" x14ac:dyDescent="0.25">
      <c r="A4562" s="80">
        <v>96826</v>
      </c>
      <c r="B4562" s="80" t="s">
        <v>9640</v>
      </c>
      <c r="C4562" s="80" t="s">
        <v>1006</v>
      </c>
      <c r="D4562" s="80" t="s">
        <v>5991</v>
      </c>
      <c r="E4562" s="110">
        <v>17.28</v>
      </c>
      <c r="F4562" s="80" t="s">
        <v>5992</v>
      </c>
    </row>
    <row r="4563" spans="1:6" ht="13.5" x14ac:dyDescent="0.25">
      <c r="A4563" s="80">
        <v>96827</v>
      </c>
      <c r="B4563" s="80" t="s">
        <v>9641</v>
      </c>
      <c r="C4563" s="80" t="s">
        <v>1006</v>
      </c>
      <c r="D4563" s="80" t="s">
        <v>5991</v>
      </c>
      <c r="E4563" s="110">
        <v>17.899999999999999</v>
      </c>
      <c r="F4563" s="80" t="s">
        <v>5992</v>
      </c>
    </row>
    <row r="4564" spans="1:6" ht="13.5" x14ac:dyDescent="0.25">
      <c r="A4564" s="80">
        <v>96828</v>
      </c>
      <c r="B4564" s="80" t="s">
        <v>9642</v>
      </c>
      <c r="C4564" s="80" t="s">
        <v>1006</v>
      </c>
      <c r="D4564" s="80" t="s">
        <v>5991</v>
      </c>
      <c r="E4564" s="110">
        <v>22.32</v>
      </c>
      <c r="F4564" s="80" t="s">
        <v>5992</v>
      </c>
    </row>
    <row r="4565" spans="1:6" ht="13.5" x14ac:dyDescent="0.25">
      <c r="A4565" s="80">
        <v>96829</v>
      </c>
      <c r="B4565" s="80" t="s">
        <v>9643</v>
      </c>
      <c r="C4565" s="80" t="s">
        <v>1006</v>
      </c>
      <c r="D4565" s="80" t="s">
        <v>5991</v>
      </c>
      <c r="E4565" s="110">
        <v>17.25</v>
      </c>
      <c r="F4565" s="80" t="s">
        <v>5992</v>
      </c>
    </row>
    <row r="4566" spans="1:6" ht="13.5" x14ac:dyDescent="0.25">
      <c r="A4566" s="80">
        <v>96830</v>
      </c>
      <c r="B4566" s="80" t="s">
        <v>9644</v>
      </c>
      <c r="C4566" s="80" t="s">
        <v>1006</v>
      </c>
      <c r="D4566" s="80" t="s">
        <v>5991</v>
      </c>
      <c r="E4566" s="110">
        <v>24.91</v>
      </c>
      <c r="F4566" s="80" t="s">
        <v>5992</v>
      </c>
    </row>
    <row r="4567" spans="1:6" ht="13.5" x14ac:dyDescent="0.25">
      <c r="A4567" s="80">
        <v>96831</v>
      </c>
      <c r="B4567" s="80" t="s">
        <v>9645</v>
      </c>
      <c r="C4567" s="80" t="s">
        <v>1006</v>
      </c>
      <c r="D4567" s="80" t="s">
        <v>5991</v>
      </c>
      <c r="E4567" s="110">
        <v>20.440000000000001</v>
      </c>
      <c r="F4567" s="80" t="s">
        <v>5992</v>
      </c>
    </row>
    <row r="4568" spans="1:6" ht="13.5" x14ac:dyDescent="0.25">
      <c r="A4568" s="80">
        <v>96832</v>
      </c>
      <c r="B4568" s="80" t="s">
        <v>9646</v>
      </c>
      <c r="C4568" s="80" t="s">
        <v>1006</v>
      </c>
      <c r="D4568" s="80" t="s">
        <v>5991</v>
      </c>
      <c r="E4568" s="110">
        <v>23.51</v>
      </c>
      <c r="F4568" s="80" t="s">
        <v>5992</v>
      </c>
    </row>
    <row r="4569" spans="1:6" ht="13.5" x14ac:dyDescent="0.25">
      <c r="A4569" s="80">
        <v>96833</v>
      </c>
      <c r="B4569" s="80" t="s">
        <v>9647</v>
      </c>
      <c r="C4569" s="80" t="s">
        <v>1006</v>
      </c>
      <c r="D4569" s="80" t="s">
        <v>5991</v>
      </c>
      <c r="E4569" s="110">
        <v>22.06</v>
      </c>
      <c r="F4569" s="80" t="s">
        <v>5992</v>
      </c>
    </row>
    <row r="4570" spans="1:6" ht="13.5" x14ac:dyDescent="0.25">
      <c r="A4570" s="80">
        <v>96834</v>
      </c>
      <c r="B4570" s="80" t="s">
        <v>9648</v>
      </c>
      <c r="C4570" s="80" t="s">
        <v>1006</v>
      </c>
      <c r="D4570" s="80" t="s">
        <v>5991</v>
      </c>
      <c r="E4570" s="110">
        <v>36.14</v>
      </c>
      <c r="F4570" s="80" t="s">
        <v>5992</v>
      </c>
    </row>
    <row r="4571" spans="1:6" ht="13.5" x14ac:dyDescent="0.25">
      <c r="A4571" s="80">
        <v>96835</v>
      </c>
      <c r="B4571" s="80" t="s">
        <v>9649</v>
      </c>
      <c r="C4571" s="80" t="s">
        <v>1006</v>
      </c>
      <c r="D4571" s="80" t="s">
        <v>5991</v>
      </c>
      <c r="E4571" s="110">
        <v>31.37</v>
      </c>
      <c r="F4571" s="80" t="s">
        <v>5992</v>
      </c>
    </row>
    <row r="4572" spans="1:6" ht="13.5" x14ac:dyDescent="0.25">
      <c r="A4572" s="80">
        <v>96836</v>
      </c>
      <c r="B4572" s="80" t="s">
        <v>9650</v>
      </c>
      <c r="C4572" s="80" t="s">
        <v>1006</v>
      </c>
      <c r="D4572" s="80" t="s">
        <v>5991</v>
      </c>
      <c r="E4572" s="110">
        <v>33.35</v>
      </c>
      <c r="F4572" s="80" t="s">
        <v>5992</v>
      </c>
    </row>
    <row r="4573" spans="1:6" ht="13.5" x14ac:dyDescent="0.25">
      <c r="A4573" s="80">
        <v>96837</v>
      </c>
      <c r="B4573" s="80" t="s">
        <v>9651</v>
      </c>
      <c r="C4573" s="80" t="s">
        <v>1006</v>
      </c>
      <c r="D4573" s="80" t="s">
        <v>5991</v>
      </c>
      <c r="E4573" s="110">
        <v>18.600000000000001</v>
      </c>
      <c r="F4573" s="80" t="s">
        <v>5992</v>
      </c>
    </row>
    <row r="4574" spans="1:6" ht="13.5" x14ac:dyDescent="0.25">
      <c r="A4574" s="80">
        <v>96838</v>
      </c>
      <c r="B4574" s="80" t="s">
        <v>9652</v>
      </c>
      <c r="C4574" s="80" t="s">
        <v>1006</v>
      </c>
      <c r="D4574" s="80" t="s">
        <v>5991</v>
      </c>
      <c r="E4574" s="110">
        <v>17.170000000000002</v>
      </c>
      <c r="F4574" s="80" t="s">
        <v>5992</v>
      </c>
    </row>
    <row r="4575" spans="1:6" ht="13.5" x14ac:dyDescent="0.25">
      <c r="A4575" s="80">
        <v>96839</v>
      </c>
      <c r="B4575" s="80" t="s">
        <v>9653</v>
      </c>
      <c r="C4575" s="80" t="s">
        <v>1006</v>
      </c>
      <c r="D4575" s="80" t="s">
        <v>5991</v>
      </c>
      <c r="E4575" s="110">
        <v>16.920000000000002</v>
      </c>
      <c r="F4575" s="80" t="s">
        <v>5992</v>
      </c>
    </row>
    <row r="4576" spans="1:6" ht="13.5" x14ac:dyDescent="0.25">
      <c r="A4576" s="80">
        <v>96840</v>
      </c>
      <c r="B4576" s="80" t="s">
        <v>9654</v>
      </c>
      <c r="C4576" s="80" t="s">
        <v>1006</v>
      </c>
      <c r="D4576" s="80" t="s">
        <v>5991</v>
      </c>
      <c r="E4576" s="110">
        <v>21.75</v>
      </c>
      <c r="F4576" s="80" t="s">
        <v>5992</v>
      </c>
    </row>
    <row r="4577" spans="1:6" ht="13.5" x14ac:dyDescent="0.25">
      <c r="A4577" s="80">
        <v>96841</v>
      </c>
      <c r="B4577" s="80" t="s">
        <v>9655</v>
      </c>
      <c r="C4577" s="80" t="s">
        <v>1006</v>
      </c>
      <c r="D4577" s="80" t="s">
        <v>5991</v>
      </c>
      <c r="E4577" s="110">
        <v>19.190000000000001</v>
      </c>
      <c r="F4577" s="80" t="s">
        <v>5992</v>
      </c>
    </row>
    <row r="4578" spans="1:6" ht="13.5" x14ac:dyDescent="0.25">
      <c r="A4578" s="80">
        <v>96842</v>
      </c>
      <c r="B4578" s="80" t="s">
        <v>9656</v>
      </c>
      <c r="C4578" s="80" t="s">
        <v>1006</v>
      </c>
      <c r="D4578" s="80" t="s">
        <v>5991</v>
      </c>
      <c r="E4578" s="110">
        <v>24.1</v>
      </c>
      <c r="F4578" s="80" t="s">
        <v>5992</v>
      </c>
    </row>
    <row r="4579" spans="1:6" ht="13.5" x14ac:dyDescent="0.25">
      <c r="A4579" s="80">
        <v>96843</v>
      </c>
      <c r="B4579" s="80" t="s">
        <v>9657</v>
      </c>
      <c r="C4579" s="80" t="s">
        <v>1006</v>
      </c>
      <c r="D4579" s="80" t="s">
        <v>5991</v>
      </c>
      <c r="E4579" s="110">
        <v>23.22</v>
      </c>
      <c r="F4579" s="80" t="s">
        <v>5992</v>
      </c>
    </row>
    <row r="4580" spans="1:6" ht="13.5" x14ac:dyDescent="0.25">
      <c r="A4580" s="80">
        <v>96844</v>
      </c>
      <c r="B4580" s="80" t="s">
        <v>9658</v>
      </c>
      <c r="C4580" s="80" t="s">
        <v>1006</v>
      </c>
      <c r="D4580" s="80" t="s">
        <v>5991</v>
      </c>
      <c r="E4580" s="110">
        <v>31.24</v>
      </c>
      <c r="F4580" s="80" t="s">
        <v>5992</v>
      </c>
    </row>
    <row r="4581" spans="1:6" ht="13.5" x14ac:dyDescent="0.25">
      <c r="A4581" s="80">
        <v>96845</v>
      </c>
      <c r="B4581" s="80" t="s">
        <v>9659</v>
      </c>
      <c r="C4581" s="80" t="s">
        <v>1006</v>
      </c>
      <c r="D4581" s="80" t="s">
        <v>5991</v>
      </c>
      <c r="E4581" s="110">
        <v>33.6</v>
      </c>
      <c r="F4581" s="80" t="s">
        <v>5992</v>
      </c>
    </row>
    <row r="4582" spans="1:6" ht="13.5" x14ac:dyDescent="0.25">
      <c r="A4582" s="80">
        <v>96846</v>
      </c>
      <c r="B4582" s="80" t="s">
        <v>9660</v>
      </c>
      <c r="C4582" s="80" t="s">
        <v>1006</v>
      </c>
      <c r="D4582" s="80" t="s">
        <v>5991</v>
      </c>
      <c r="E4582" s="110">
        <v>26.75</v>
      </c>
      <c r="F4582" s="80" t="s">
        <v>5992</v>
      </c>
    </row>
    <row r="4583" spans="1:6" ht="13.5" x14ac:dyDescent="0.25">
      <c r="A4583" s="80">
        <v>96847</v>
      </c>
      <c r="B4583" s="80" t="s">
        <v>9661</v>
      </c>
      <c r="C4583" s="80" t="s">
        <v>1006</v>
      </c>
      <c r="D4583" s="80" t="s">
        <v>5991</v>
      </c>
      <c r="E4583" s="110">
        <v>29.26</v>
      </c>
      <c r="F4583" s="80" t="s">
        <v>5992</v>
      </c>
    </row>
    <row r="4584" spans="1:6" ht="13.5" x14ac:dyDescent="0.25">
      <c r="A4584" s="80">
        <v>96848</v>
      </c>
      <c r="B4584" s="80" t="s">
        <v>9662</v>
      </c>
      <c r="C4584" s="80" t="s">
        <v>1006</v>
      </c>
      <c r="D4584" s="80" t="s">
        <v>5991</v>
      </c>
      <c r="E4584" s="110">
        <v>43.46</v>
      </c>
      <c r="F4584" s="80" t="s">
        <v>5992</v>
      </c>
    </row>
    <row r="4585" spans="1:6" ht="13.5" x14ac:dyDescent="0.25">
      <c r="A4585" s="80">
        <v>96849</v>
      </c>
      <c r="B4585" s="80" t="s">
        <v>9663</v>
      </c>
      <c r="C4585" s="80" t="s">
        <v>1006</v>
      </c>
      <c r="D4585" s="80" t="s">
        <v>5991</v>
      </c>
      <c r="E4585" s="110">
        <v>15.9</v>
      </c>
      <c r="F4585" s="80" t="s">
        <v>5992</v>
      </c>
    </row>
    <row r="4586" spans="1:6" ht="13.5" x14ac:dyDescent="0.25">
      <c r="A4586" s="80">
        <v>96850</v>
      </c>
      <c r="B4586" s="80" t="s">
        <v>9664</v>
      </c>
      <c r="C4586" s="80" t="s">
        <v>1006</v>
      </c>
      <c r="D4586" s="80" t="s">
        <v>5991</v>
      </c>
      <c r="E4586" s="110">
        <v>18.47</v>
      </c>
      <c r="F4586" s="80" t="s">
        <v>5992</v>
      </c>
    </row>
    <row r="4587" spans="1:6" ht="13.5" x14ac:dyDescent="0.25">
      <c r="A4587" s="80">
        <v>96851</v>
      </c>
      <c r="B4587" s="80" t="s">
        <v>9665</v>
      </c>
      <c r="C4587" s="80" t="s">
        <v>1006</v>
      </c>
      <c r="D4587" s="80" t="s">
        <v>5991</v>
      </c>
      <c r="E4587" s="110">
        <v>24.2</v>
      </c>
      <c r="F4587" s="80" t="s">
        <v>5992</v>
      </c>
    </row>
    <row r="4588" spans="1:6" ht="13.5" x14ac:dyDescent="0.25">
      <c r="A4588" s="80">
        <v>96852</v>
      </c>
      <c r="B4588" s="80" t="s">
        <v>9666</v>
      </c>
      <c r="C4588" s="80" t="s">
        <v>1006</v>
      </c>
      <c r="D4588" s="80" t="s">
        <v>5991</v>
      </c>
      <c r="E4588" s="110">
        <v>21.06</v>
      </c>
      <c r="F4588" s="80" t="s">
        <v>5992</v>
      </c>
    </row>
    <row r="4589" spans="1:6" ht="13.5" x14ac:dyDescent="0.25">
      <c r="A4589" s="80">
        <v>96853</v>
      </c>
      <c r="B4589" s="80" t="s">
        <v>9667</v>
      </c>
      <c r="C4589" s="80" t="s">
        <v>1006</v>
      </c>
      <c r="D4589" s="80" t="s">
        <v>5991</v>
      </c>
      <c r="E4589" s="110">
        <v>23.56</v>
      </c>
      <c r="F4589" s="80" t="s">
        <v>5992</v>
      </c>
    </row>
    <row r="4590" spans="1:6" ht="13.5" x14ac:dyDescent="0.25">
      <c r="A4590" s="80">
        <v>96854</v>
      </c>
      <c r="B4590" s="80" t="s">
        <v>9668</v>
      </c>
      <c r="C4590" s="80" t="s">
        <v>1006</v>
      </c>
      <c r="D4590" s="80" t="s">
        <v>5991</v>
      </c>
      <c r="E4590" s="110">
        <v>28</v>
      </c>
      <c r="F4590" s="80" t="s">
        <v>5992</v>
      </c>
    </row>
    <row r="4591" spans="1:6" ht="13.5" x14ac:dyDescent="0.25">
      <c r="A4591" s="80">
        <v>96855</v>
      </c>
      <c r="B4591" s="80" t="s">
        <v>9669</v>
      </c>
      <c r="C4591" s="80" t="s">
        <v>1006</v>
      </c>
      <c r="D4591" s="80" t="s">
        <v>5991</v>
      </c>
      <c r="E4591" s="110">
        <v>26.1</v>
      </c>
      <c r="F4591" s="80" t="s">
        <v>5992</v>
      </c>
    </row>
    <row r="4592" spans="1:6" ht="13.5" x14ac:dyDescent="0.25">
      <c r="A4592" s="80">
        <v>96856</v>
      </c>
      <c r="B4592" s="80" t="s">
        <v>9670</v>
      </c>
      <c r="C4592" s="80" t="s">
        <v>1006</v>
      </c>
      <c r="D4592" s="80" t="s">
        <v>5991</v>
      </c>
      <c r="E4592" s="110">
        <v>26.46</v>
      </c>
      <c r="F4592" s="80" t="s">
        <v>5992</v>
      </c>
    </row>
    <row r="4593" spans="1:6" ht="13.5" x14ac:dyDescent="0.25">
      <c r="A4593" s="80">
        <v>96857</v>
      </c>
      <c r="B4593" s="80" t="s">
        <v>9671</v>
      </c>
      <c r="C4593" s="80" t="s">
        <v>1006</v>
      </c>
      <c r="D4593" s="80" t="s">
        <v>5991</v>
      </c>
      <c r="E4593" s="110">
        <v>41.47</v>
      </c>
      <c r="F4593" s="80" t="s">
        <v>5992</v>
      </c>
    </row>
    <row r="4594" spans="1:6" ht="13.5" x14ac:dyDescent="0.25">
      <c r="A4594" s="80">
        <v>96858</v>
      </c>
      <c r="B4594" s="80" t="s">
        <v>9672</v>
      </c>
      <c r="C4594" s="80" t="s">
        <v>1006</v>
      </c>
      <c r="D4594" s="80" t="s">
        <v>5991</v>
      </c>
      <c r="E4594" s="110">
        <v>42.19</v>
      </c>
      <c r="F4594" s="80" t="s">
        <v>5992</v>
      </c>
    </row>
    <row r="4595" spans="1:6" ht="13.5" x14ac:dyDescent="0.25">
      <c r="A4595" s="80">
        <v>96859</v>
      </c>
      <c r="B4595" s="80" t="s">
        <v>9673</v>
      </c>
      <c r="C4595" s="80" t="s">
        <v>1006</v>
      </c>
      <c r="D4595" s="80" t="s">
        <v>5991</v>
      </c>
      <c r="E4595" s="110">
        <v>51.94</v>
      </c>
      <c r="F4595" s="80" t="s">
        <v>5992</v>
      </c>
    </row>
    <row r="4596" spans="1:6" ht="13.5" x14ac:dyDescent="0.25">
      <c r="A4596" s="80">
        <v>96860</v>
      </c>
      <c r="B4596" s="80" t="s">
        <v>9674</v>
      </c>
      <c r="C4596" s="80" t="s">
        <v>1006</v>
      </c>
      <c r="D4596" s="80" t="s">
        <v>5991</v>
      </c>
      <c r="E4596" s="110">
        <v>21.77</v>
      </c>
      <c r="F4596" s="80" t="s">
        <v>5992</v>
      </c>
    </row>
    <row r="4597" spans="1:6" ht="13.5" x14ac:dyDescent="0.25">
      <c r="A4597" s="80">
        <v>96861</v>
      </c>
      <c r="B4597" s="80" t="s">
        <v>9675</v>
      </c>
      <c r="C4597" s="80" t="s">
        <v>1006</v>
      </c>
      <c r="D4597" s="80" t="s">
        <v>5991</v>
      </c>
      <c r="E4597" s="110">
        <v>23.39</v>
      </c>
      <c r="F4597" s="80" t="s">
        <v>5992</v>
      </c>
    </row>
    <row r="4598" spans="1:6" ht="13.5" x14ac:dyDescent="0.25">
      <c r="A4598" s="80">
        <v>96862</v>
      </c>
      <c r="B4598" s="80" t="s">
        <v>9676</v>
      </c>
      <c r="C4598" s="80" t="s">
        <v>1006</v>
      </c>
      <c r="D4598" s="80" t="s">
        <v>5991</v>
      </c>
      <c r="E4598" s="110">
        <v>26.22</v>
      </c>
      <c r="F4598" s="80" t="s">
        <v>5992</v>
      </c>
    </row>
    <row r="4599" spans="1:6" ht="13.5" x14ac:dyDescent="0.25">
      <c r="A4599" s="80">
        <v>96863</v>
      </c>
      <c r="B4599" s="80" t="s">
        <v>9677</v>
      </c>
      <c r="C4599" s="80" t="s">
        <v>1006</v>
      </c>
      <c r="D4599" s="80" t="s">
        <v>5991</v>
      </c>
      <c r="E4599" s="110">
        <v>25.95</v>
      </c>
      <c r="F4599" s="80" t="s">
        <v>5992</v>
      </c>
    </row>
    <row r="4600" spans="1:6" ht="13.5" x14ac:dyDescent="0.25">
      <c r="A4600" s="80">
        <v>96864</v>
      </c>
      <c r="B4600" s="80" t="s">
        <v>9678</v>
      </c>
      <c r="C4600" s="80" t="s">
        <v>1006</v>
      </c>
      <c r="D4600" s="80" t="s">
        <v>5991</v>
      </c>
      <c r="E4600" s="110">
        <v>40.44</v>
      </c>
      <c r="F4600" s="80" t="s">
        <v>5992</v>
      </c>
    </row>
    <row r="4601" spans="1:6" ht="13.5" x14ac:dyDescent="0.25">
      <c r="A4601" s="80">
        <v>96865</v>
      </c>
      <c r="B4601" s="80" t="s">
        <v>9679</v>
      </c>
      <c r="C4601" s="80" t="s">
        <v>1006</v>
      </c>
      <c r="D4601" s="80" t="s">
        <v>5991</v>
      </c>
      <c r="E4601" s="110">
        <v>39.65</v>
      </c>
      <c r="F4601" s="80" t="s">
        <v>5992</v>
      </c>
    </row>
    <row r="4602" spans="1:6" ht="13.5" x14ac:dyDescent="0.25">
      <c r="A4602" s="80">
        <v>96866</v>
      </c>
      <c r="B4602" s="80" t="s">
        <v>9680</v>
      </c>
      <c r="C4602" s="80" t="s">
        <v>1006</v>
      </c>
      <c r="D4602" s="80" t="s">
        <v>5991</v>
      </c>
      <c r="E4602" s="110">
        <v>52.99</v>
      </c>
      <c r="F4602" s="80" t="s">
        <v>5992</v>
      </c>
    </row>
    <row r="4603" spans="1:6" ht="13.5" x14ac:dyDescent="0.25">
      <c r="A4603" s="80">
        <v>96867</v>
      </c>
      <c r="B4603" s="80" t="s">
        <v>9681</v>
      </c>
      <c r="C4603" s="80" t="s">
        <v>1006</v>
      </c>
      <c r="D4603" s="80" t="s">
        <v>5991</v>
      </c>
      <c r="E4603" s="110">
        <v>61.18</v>
      </c>
      <c r="F4603" s="80" t="s">
        <v>5992</v>
      </c>
    </row>
    <row r="4604" spans="1:6" ht="13.5" x14ac:dyDescent="0.25">
      <c r="A4604" s="80">
        <v>96868</v>
      </c>
      <c r="B4604" s="80" t="s">
        <v>9682</v>
      </c>
      <c r="C4604" s="80" t="s">
        <v>1006</v>
      </c>
      <c r="D4604" s="80" t="s">
        <v>5991</v>
      </c>
      <c r="E4604" s="110">
        <v>24.48</v>
      </c>
      <c r="F4604" s="80" t="s">
        <v>5992</v>
      </c>
    </row>
    <row r="4605" spans="1:6" ht="13.5" x14ac:dyDescent="0.25">
      <c r="A4605" s="80">
        <v>96869</v>
      </c>
      <c r="B4605" s="80" t="s">
        <v>9683</v>
      </c>
      <c r="C4605" s="80" t="s">
        <v>1006</v>
      </c>
      <c r="D4605" s="80" t="s">
        <v>5991</v>
      </c>
      <c r="E4605" s="110">
        <v>29.24</v>
      </c>
      <c r="F4605" s="80" t="s">
        <v>5992</v>
      </c>
    </row>
    <row r="4606" spans="1:6" ht="13.5" x14ac:dyDescent="0.25">
      <c r="A4606" s="80">
        <v>96870</v>
      </c>
      <c r="B4606" s="80" t="s">
        <v>9684</v>
      </c>
      <c r="C4606" s="80" t="s">
        <v>1006</v>
      </c>
      <c r="D4606" s="80" t="s">
        <v>5991</v>
      </c>
      <c r="E4606" s="110">
        <v>45.68</v>
      </c>
      <c r="F4606" s="80" t="s">
        <v>5992</v>
      </c>
    </row>
    <row r="4607" spans="1:6" ht="13.5" x14ac:dyDescent="0.25">
      <c r="A4607" s="80">
        <v>96871</v>
      </c>
      <c r="B4607" s="80" t="s">
        <v>9685</v>
      </c>
      <c r="C4607" s="80" t="s">
        <v>1006</v>
      </c>
      <c r="D4607" s="80" t="s">
        <v>5991</v>
      </c>
      <c r="E4607" s="110">
        <v>65.89</v>
      </c>
      <c r="F4607" s="80" t="s">
        <v>5992</v>
      </c>
    </row>
    <row r="4608" spans="1:6" ht="13.5" x14ac:dyDescent="0.25">
      <c r="A4608" s="80">
        <v>96872</v>
      </c>
      <c r="B4608" s="80" t="s">
        <v>9686</v>
      </c>
      <c r="C4608" s="80" t="s">
        <v>1006</v>
      </c>
      <c r="D4608" s="80" t="s">
        <v>5991</v>
      </c>
      <c r="E4608" s="110">
        <v>64.05</v>
      </c>
      <c r="F4608" s="80" t="s">
        <v>5992</v>
      </c>
    </row>
    <row r="4609" spans="1:6" ht="13.5" x14ac:dyDescent="0.25">
      <c r="A4609" s="80">
        <v>96873</v>
      </c>
      <c r="B4609" s="80" t="s">
        <v>9687</v>
      </c>
      <c r="C4609" s="80" t="s">
        <v>1006</v>
      </c>
      <c r="D4609" s="80" t="s">
        <v>5991</v>
      </c>
      <c r="E4609" s="110">
        <v>73.08</v>
      </c>
      <c r="F4609" s="80" t="s">
        <v>5992</v>
      </c>
    </row>
    <row r="4610" spans="1:6" ht="13.5" x14ac:dyDescent="0.25">
      <c r="A4610" s="80">
        <v>96874</v>
      </c>
      <c r="B4610" s="80" t="s">
        <v>9688</v>
      </c>
      <c r="C4610" s="80" t="s">
        <v>1006</v>
      </c>
      <c r="D4610" s="80" t="s">
        <v>5991</v>
      </c>
      <c r="E4610" s="110">
        <v>77.77</v>
      </c>
      <c r="F4610" s="80" t="s">
        <v>5992</v>
      </c>
    </row>
    <row r="4611" spans="1:6" ht="13.5" x14ac:dyDescent="0.25">
      <c r="A4611" s="80">
        <v>96875</v>
      </c>
      <c r="B4611" s="80" t="s">
        <v>9689</v>
      </c>
      <c r="C4611" s="80" t="s">
        <v>1006</v>
      </c>
      <c r="D4611" s="80" t="s">
        <v>5991</v>
      </c>
      <c r="E4611" s="110">
        <v>92.29</v>
      </c>
      <c r="F4611" s="80" t="s">
        <v>5992</v>
      </c>
    </row>
    <row r="4612" spans="1:6" ht="13.5" x14ac:dyDescent="0.25">
      <c r="A4612" s="80">
        <v>96876</v>
      </c>
      <c r="B4612" s="80" t="s">
        <v>9690</v>
      </c>
      <c r="C4612" s="80" t="s">
        <v>1006</v>
      </c>
      <c r="D4612" s="80" t="s">
        <v>5991</v>
      </c>
      <c r="E4612" s="110">
        <v>163.69999999999999</v>
      </c>
      <c r="F4612" s="80" t="s">
        <v>5992</v>
      </c>
    </row>
    <row r="4613" spans="1:6" ht="13.5" x14ac:dyDescent="0.25">
      <c r="A4613" s="80">
        <v>96877</v>
      </c>
      <c r="B4613" s="80" t="s">
        <v>9691</v>
      </c>
      <c r="C4613" s="80" t="s">
        <v>1006</v>
      </c>
      <c r="D4613" s="80" t="s">
        <v>5991</v>
      </c>
      <c r="E4613" s="110">
        <v>174.24</v>
      </c>
      <c r="F4613" s="80" t="s">
        <v>5992</v>
      </c>
    </row>
    <row r="4614" spans="1:6" ht="13.5" x14ac:dyDescent="0.25">
      <c r="A4614" s="80">
        <v>96878</v>
      </c>
      <c r="B4614" s="80" t="s">
        <v>9692</v>
      </c>
      <c r="C4614" s="80" t="s">
        <v>1006</v>
      </c>
      <c r="D4614" s="80" t="s">
        <v>5991</v>
      </c>
      <c r="E4614" s="110">
        <v>176.21</v>
      </c>
      <c r="F4614" s="80" t="s">
        <v>5992</v>
      </c>
    </row>
    <row r="4615" spans="1:6" ht="13.5" x14ac:dyDescent="0.25">
      <c r="A4615" s="80">
        <v>96879</v>
      </c>
      <c r="B4615" s="80" t="s">
        <v>9693</v>
      </c>
      <c r="C4615" s="80" t="s">
        <v>1006</v>
      </c>
      <c r="D4615" s="80" t="s">
        <v>5991</v>
      </c>
      <c r="E4615" s="110">
        <v>177.6</v>
      </c>
      <c r="F4615" s="80" t="s">
        <v>5992</v>
      </c>
    </row>
    <row r="4616" spans="1:6" ht="13.5" x14ac:dyDescent="0.25">
      <c r="A4616" s="80">
        <v>96880</v>
      </c>
      <c r="B4616" s="80" t="s">
        <v>9694</v>
      </c>
      <c r="C4616" s="80" t="s">
        <v>1006</v>
      </c>
      <c r="D4616" s="80" t="s">
        <v>5991</v>
      </c>
      <c r="E4616" s="110">
        <v>201.21</v>
      </c>
      <c r="F4616" s="80" t="s">
        <v>5992</v>
      </c>
    </row>
    <row r="4617" spans="1:6" ht="13.5" x14ac:dyDescent="0.25">
      <c r="A4617" s="80">
        <v>96881</v>
      </c>
      <c r="B4617" s="80" t="s">
        <v>9695</v>
      </c>
      <c r="C4617" s="80" t="s">
        <v>1006</v>
      </c>
      <c r="D4617" s="80" t="s">
        <v>5991</v>
      </c>
      <c r="E4617" s="110">
        <v>211.91</v>
      </c>
      <c r="F4617" s="80" t="s">
        <v>5992</v>
      </c>
    </row>
    <row r="4618" spans="1:6" ht="13.5" x14ac:dyDescent="0.25">
      <c r="A4618" s="80">
        <v>97425</v>
      </c>
      <c r="B4618" s="80" t="s">
        <v>9696</v>
      </c>
      <c r="C4618" s="80" t="s">
        <v>1006</v>
      </c>
      <c r="D4618" s="80" t="s">
        <v>5991</v>
      </c>
      <c r="E4618" s="110">
        <v>30.36</v>
      </c>
      <c r="F4618" s="80" t="s">
        <v>5992</v>
      </c>
    </row>
    <row r="4619" spans="1:6" ht="13.5" x14ac:dyDescent="0.25">
      <c r="A4619" s="80">
        <v>97426</v>
      </c>
      <c r="B4619" s="80" t="s">
        <v>9697</v>
      </c>
      <c r="C4619" s="80" t="s">
        <v>1006</v>
      </c>
      <c r="D4619" s="80" t="s">
        <v>5991</v>
      </c>
      <c r="E4619" s="110">
        <v>37.409999999999997</v>
      </c>
      <c r="F4619" s="80" t="s">
        <v>5992</v>
      </c>
    </row>
    <row r="4620" spans="1:6" ht="13.5" x14ac:dyDescent="0.25">
      <c r="A4620" s="80">
        <v>97427</v>
      </c>
      <c r="B4620" s="80" t="s">
        <v>9698</v>
      </c>
      <c r="C4620" s="80" t="s">
        <v>1006</v>
      </c>
      <c r="D4620" s="80" t="s">
        <v>5991</v>
      </c>
      <c r="E4620" s="110">
        <v>42.75</v>
      </c>
      <c r="F4620" s="80" t="s">
        <v>5992</v>
      </c>
    </row>
    <row r="4621" spans="1:6" ht="13.5" x14ac:dyDescent="0.25">
      <c r="A4621" s="80">
        <v>97428</v>
      </c>
      <c r="B4621" s="80" t="s">
        <v>9699</v>
      </c>
      <c r="C4621" s="80" t="s">
        <v>1006</v>
      </c>
      <c r="D4621" s="80" t="s">
        <v>5991</v>
      </c>
      <c r="E4621" s="110">
        <v>55.12</v>
      </c>
      <c r="F4621" s="80" t="s">
        <v>5992</v>
      </c>
    </row>
    <row r="4622" spans="1:6" ht="13.5" x14ac:dyDescent="0.25">
      <c r="A4622" s="80">
        <v>97429</v>
      </c>
      <c r="B4622" s="80" t="s">
        <v>9700</v>
      </c>
      <c r="C4622" s="80" t="s">
        <v>1006</v>
      </c>
      <c r="D4622" s="80" t="s">
        <v>5991</v>
      </c>
      <c r="E4622" s="110">
        <v>66.510000000000005</v>
      </c>
      <c r="F4622" s="80" t="s">
        <v>5992</v>
      </c>
    </row>
    <row r="4623" spans="1:6" ht="13.5" x14ac:dyDescent="0.25">
      <c r="A4623" s="80">
        <v>97430</v>
      </c>
      <c r="B4623" s="80" t="s">
        <v>9701</v>
      </c>
      <c r="C4623" s="80" t="s">
        <v>1006</v>
      </c>
      <c r="D4623" s="80" t="s">
        <v>5991</v>
      </c>
      <c r="E4623" s="110">
        <v>43.66</v>
      </c>
      <c r="F4623" s="80" t="s">
        <v>5992</v>
      </c>
    </row>
    <row r="4624" spans="1:6" ht="13.5" x14ac:dyDescent="0.25">
      <c r="A4624" s="80">
        <v>97431</v>
      </c>
      <c r="B4624" s="80" t="s">
        <v>9702</v>
      </c>
      <c r="C4624" s="80" t="s">
        <v>1006</v>
      </c>
      <c r="D4624" s="80" t="s">
        <v>5991</v>
      </c>
      <c r="E4624" s="110">
        <v>48.44</v>
      </c>
      <c r="F4624" s="80" t="s">
        <v>5992</v>
      </c>
    </row>
    <row r="4625" spans="1:6" ht="13.5" x14ac:dyDescent="0.25">
      <c r="A4625" s="80">
        <v>97432</v>
      </c>
      <c r="B4625" s="80" t="s">
        <v>9703</v>
      </c>
      <c r="C4625" s="80" t="s">
        <v>1006</v>
      </c>
      <c r="D4625" s="80" t="s">
        <v>5991</v>
      </c>
      <c r="E4625" s="110">
        <v>54.61</v>
      </c>
      <c r="F4625" s="80" t="s">
        <v>5992</v>
      </c>
    </row>
    <row r="4626" spans="1:6" ht="13.5" x14ac:dyDescent="0.25">
      <c r="A4626" s="80">
        <v>97433</v>
      </c>
      <c r="B4626" s="80" t="s">
        <v>9704</v>
      </c>
      <c r="C4626" s="80" t="s">
        <v>1006</v>
      </c>
      <c r="D4626" s="80" t="s">
        <v>5991</v>
      </c>
      <c r="E4626" s="110">
        <v>105.12</v>
      </c>
      <c r="F4626" s="80" t="s">
        <v>5992</v>
      </c>
    </row>
    <row r="4627" spans="1:6" ht="13.5" x14ac:dyDescent="0.25">
      <c r="A4627" s="80">
        <v>97434</v>
      </c>
      <c r="B4627" s="80" t="s">
        <v>9705</v>
      </c>
      <c r="C4627" s="80" t="s">
        <v>1006</v>
      </c>
      <c r="D4627" s="80" t="s">
        <v>5991</v>
      </c>
      <c r="E4627" s="110">
        <v>107.29</v>
      </c>
      <c r="F4627" s="80" t="s">
        <v>5992</v>
      </c>
    </row>
    <row r="4628" spans="1:6" ht="13.5" x14ac:dyDescent="0.25">
      <c r="A4628" s="80">
        <v>97435</v>
      </c>
      <c r="B4628" s="80" t="s">
        <v>9706</v>
      </c>
      <c r="C4628" s="80" t="s">
        <v>1006</v>
      </c>
      <c r="D4628" s="80" t="s">
        <v>5991</v>
      </c>
      <c r="E4628" s="110">
        <v>123.16</v>
      </c>
      <c r="F4628" s="80" t="s">
        <v>5992</v>
      </c>
    </row>
    <row r="4629" spans="1:6" ht="13.5" x14ac:dyDescent="0.25">
      <c r="A4629" s="80">
        <v>97436</v>
      </c>
      <c r="B4629" s="80" t="s">
        <v>9707</v>
      </c>
      <c r="C4629" s="80" t="s">
        <v>1006</v>
      </c>
      <c r="D4629" s="80" t="s">
        <v>5991</v>
      </c>
      <c r="E4629" s="110">
        <v>127.33</v>
      </c>
      <c r="F4629" s="80" t="s">
        <v>5992</v>
      </c>
    </row>
    <row r="4630" spans="1:6" ht="13.5" x14ac:dyDescent="0.25">
      <c r="A4630" s="80">
        <v>97437</v>
      </c>
      <c r="B4630" s="80" t="s">
        <v>9708</v>
      </c>
      <c r="C4630" s="80" t="s">
        <v>1006</v>
      </c>
      <c r="D4630" s="80" t="s">
        <v>5991</v>
      </c>
      <c r="E4630" s="110">
        <v>141.04</v>
      </c>
      <c r="F4630" s="80" t="s">
        <v>5992</v>
      </c>
    </row>
    <row r="4631" spans="1:6" ht="13.5" x14ac:dyDescent="0.25">
      <c r="A4631" s="80">
        <v>97438</v>
      </c>
      <c r="B4631" s="80" t="s">
        <v>9709</v>
      </c>
      <c r="C4631" s="80" t="s">
        <v>1006</v>
      </c>
      <c r="D4631" s="80" t="s">
        <v>5991</v>
      </c>
      <c r="E4631" s="110">
        <v>145.51</v>
      </c>
      <c r="F4631" s="80" t="s">
        <v>5992</v>
      </c>
    </row>
    <row r="4632" spans="1:6" ht="13.5" x14ac:dyDescent="0.25">
      <c r="A4632" s="80">
        <v>97439</v>
      </c>
      <c r="B4632" s="80" t="s">
        <v>9710</v>
      </c>
      <c r="C4632" s="80" t="s">
        <v>1006</v>
      </c>
      <c r="D4632" s="80" t="s">
        <v>5991</v>
      </c>
      <c r="E4632" s="110">
        <v>160.97999999999999</v>
      </c>
      <c r="F4632" s="80" t="s">
        <v>5992</v>
      </c>
    </row>
    <row r="4633" spans="1:6" ht="13.5" x14ac:dyDescent="0.25">
      <c r="A4633" s="80">
        <v>97440</v>
      </c>
      <c r="B4633" s="80" t="s">
        <v>9711</v>
      </c>
      <c r="C4633" s="80" t="s">
        <v>1006</v>
      </c>
      <c r="D4633" s="80" t="s">
        <v>5991</v>
      </c>
      <c r="E4633" s="110">
        <v>193.63</v>
      </c>
      <c r="F4633" s="80" t="s">
        <v>5992</v>
      </c>
    </row>
    <row r="4634" spans="1:6" ht="13.5" x14ac:dyDescent="0.25">
      <c r="A4634" s="80">
        <v>97442</v>
      </c>
      <c r="B4634" s="80" t="s">
        <v>9712</v>
      </c>
      <c r="C4634" s="80" t="s">
        <v>1006</v>
      </c>
      <c r="D4634" s="80" t="s">
        <v>5991</v>
      </c>
      <c r="E4634" s="110">
        <v>213.47</v>
      </c>
      <c r="F4634" s="80" t="s">
        <v>5992</v>
      </c>
    </row>
    <row r="4635" spans="1:6" ht="13.5" x14ac:dyDescent="0.25">
      <c r="A4635" s="80">
        <v>97443</v>
      </c>
      <c r="B4635" s="80" t="s">
        <v>9713</v>
      </c>
      <c r="C4635" s="80" t="s">
        <v>1006</v>
      </c>
      <c r="D4635" s="80" t="s">
        <v>5991</v>
      </c>
      <c r="E4635" s="110">
        <v>112.86</v>
      </c>
      <c r="F4635" s="80" t="s">
        <v>5992</v>
      </c>
    </row>
    <row r="4636" spans="1:6" ht="13.5" x14ac:dyDescent="0.25">
      <c r="A4636" s="80">
        <v>97444</v>
      </c>
      <c r="B4636" s="80" t="s">
        <v>9714</v>
      </c>
      <c r="C4636" s="80" t="s">
        <v>1006</v>
      </c>
      <c r="D4636" s="80" t="s">
        <v>5991</v>
      </c>
      <c r="E4636" s="110">
        <v>134.94</v>
      </c>
      <c r="F4636" s="80" t="s">
        <v>5992</v>
      </c>
    </row>
    <row r="4637" spans="1:6" ht="13.5" x14ac:dyDescent="0.25">
      <c r="A4637" s="80">
        <v>97446</v>
      </c>
      <c r="B4637" s="80" t="s">
        <v>9715</v>
      </c>
      <c r="C4637" s="80" t="s">
        <v>1006</v>
      </c>
      <c r="D4637" s="80" t="s">
        <v>5991</v>
      </c>
      <c r="E4637" s="110">
        <v>240.8</v>
      </c>
      <c r="F4637" s="80" t="s">
        <v>5992</v>
      </c>
    </row>
    <row r="4638" spans="1:6" ht="13.5" x14ac:dyDescent="0.25">
      <c r="A4638" s="80">
        <v>97447</v>
      </c>
      <c r="B4638" s="80" t="s">
        <v>9716</v>
      </c>
      <c r="C4638" s="80" t="s">
        <v>1006</v>
      </c>
      <c r="D4638" s="80" t="s">
        <v>5991</v>
      </c>
      <c r="E4638" s="110">
        <v>240.8</v>
      </c>
      <c r="F4638" s="80" t="s">
        <v>5992</v>
      </c>
    </row>
    <row r="4639" spans="1:6" ht="13.5" x14ac:dyDescent="0.25">
      <c r="A4639" s="80">
        <v>97449</v>
      </c>
      <c r="B4639" s="80" t="s">
        <v>9717</v>
      </c>
      <c r="C4639" s="80" t="s">
        <v>1006</v>
      </c>
      <c r="D4639" s="80" t="s">
        <v>5991</v>
      </c>
      <c r="E4639" s="110">
        <v>256</v>
      </c>
      <c r="F4639" s="80" t="s">
        <v>5992</v>
      </c>
    </row>
    <row r="4640" spans="1:6" ht="13.5" x14ac:dyDescent="0.25">
      <c r="A4640" s="80">
        <v>97450</v>
      </c>
      <c r="B4640" s="80" t="s">
        <v>9718</v>
      </c>
      <c r="C4640" s="80" t="s">
        <v>1006</v>
      </c>
      <c r="D4640" s="80" t="s">
        <v>5991</v>
      </c>
      <c r="E4640" s="110">
        <v>316.14999999999998</v>
      </c>
      <c r="F4640" s="80" t="s">
        <v>5992</v>
      </c>
    </row>
    <row r="4641" spans="1:6" ht="13.5" x14ac:dyDescent="0.25">
      <c r="A4641" s="80">
        <v>97452</v>
      </c>
      <c r="B4641" s="80" t="s">
        <v>9719</v>
      </c>
      <c r="C4641" s="80" t="s">
        <v>1006</v>
      </c>
      <c r="D4641" s="80" t="s">
        <v>5991</v>
      </c>
      <c r="E4641" s="110">
        <v>187.43</v>
      </c>
      <c r="F4641" s="80" t="s">
        <v>5992</v>
      </c>
    </row>
    <row r="4642" spans="1:6" ht="13.5" x14ac:dyDescent="0.25">
      <c r="A4642" s="80">
        <v>97453</v>
      </c>
      <c r="B4642" s="80" t="s">
        <v>9720</v>
      </c>
      <c r="C4642" s="80" t="s">
        <v>1006</v>
      </c>
      <c r="D4642" s="80" t="s">
        <v>5991</v>
      </c>
      <c r="E4642" s="110">
        <v>200.04</v>
      </c>
      <c r="F4642" s="80" t="s">
        <v>5992</v>
      </c>
    </row>
    <row r="4643" spans="1:6" ht="13.5" x14ac:dyDescent="0.25">
      <c r="A4643" s="80">
        <v>97454</v>
      </c>
      <c r="B4643" s="80" t="s">
        <v>9721</v>
      </c>
      <c r="C4643" s="80" t="s">
        <v>1006</v>
      </c>
      <c r="D4643" s="80" t="s">
        <v>5991</v>
      </c>
      <c r="E4643" s="110">
        <v>329.42</v>
      </c>
      <c r="F4643" s="80" t="s">
        <v>5992</v>
      </c>
    </row>
    <row r="4644" spans="1:6" ht="13.5" x14ac:dyDescent="0.25">
      <c r="A4644" s="80">
        <v>97455</v>
      </c>
      <c r="B4644" s="80" t="s">
        <v>9722</v>
      </c>
      <c r="C4644" s="80" t="s">
        <v>1006</v>
      </c>
      <c r="D4644" s="80" t="s">
        <v>5991</v>
      </c>
      <c r="E4644" s="110">
        <v>349.59</v>
      </c>
      <c r="F4644" s="80" t="s">
        <v>5992</v>
      </c>
    </row>
    <row r="4645" spans="1:6" ht="13.5" x14ac:dyDescent="0.25">
      <c r="A4645" s="80">
        <v>97456</v>
      </c>
      <c r="B4645" s="80" t="s">
        <v>9723</v>
      </c>
      <c r="C4645" s="80" t="s">
        <v>1006</v>
      </c>
      <c r="D4645" s="80" t="s">
        <v>5991</v>
      </c>
      <c r="E4645" s="110">
        <v>768.93</v>
      </c>
      <c r="F4645" s="80" t="s">
        <v>5992</v>
      </c>
    </row>
    <row r="4646" spans="1:6" ht="13.5" x14ac:dyDescent="0.25">
      <c r="A4646" s="80">
        <v>97457</v>
      </c>
      <c r="B4646" s="80" t="s">
        <v>9724</v>
      </c>
      <c r="C4646" s="80" t="s">
        <v>1006</v>
      </c>
      <c r="D4646" s="80" t="s">
        <v>5991</v>
      </c>
      <c r="E4646" s="110">
        <v>678.47</v>
      </c>
      <c r="F4646" s="80" t="s">
        <v>5992</v>
      </c>
    </row>
    <row r="4647" spans="1:6" ht="13.5" x14ac:dyDescent="0.25">
      <c r="A4647" s="80">
        <v>97458</v>
      </c>
      <c r="B4647" s="80" t="s">
        <v>9725</v>
      </c>
      <c r="C4647" s="80" t="s">
        <v>1006</v>
      </c>
      <c r="D4647" s="80" t="s">
        <v>5991</v>
      </c>
      <c r="E4647" s="110">
        <v>300.52999999999997</v>
      </c>
      <c r="F4647" s="80" t="s">
        <v>5992</v>
      </c>
    </row>
    <row r="4648" spans="1:6" ht="13.5" x14ac:dyDescent="0.25">
      <c r="A4648" s="80">
        <v>97459</v>
      </c>
      <c r="B4648" s="80" t="s">
        <v>9726</v>
      </c>
      <c r="C4648" s="80" t="s">
        <v>1006</v>
      </c>
      <c r="D4648" s="80" t="s">
        <v>5991</v>
      </c>
      <c r="E4648" s="110">
        <v>529.76</v>
      </c>
      <c r="F4648" s="80" t="s">
        <v>5992</v>
      </c>
    </row>
    <row r="4649" spans="1:6" ht="13.5" x14ac:dyDescent="0.25">
      <c r="A4649" s="80">
        <v>97460</v>
      </c>
      <c r="B4649" s="80" t="s">
        <v>9727</v>
      </c>
      <c r="C4649" s="80" t="s">
        <v>1006</v>
      </c>
      <c r="D4649" s="80" t="s">
        <v>5991</v>
      </c>
      <c r="E4649" s="110">
        <v>825.65</v>
      </c>
      <c r="F4649" s="80" t="s">
        <v>5992</v>
      </c>
    </row>
    <row r="4650" spans="1:6" ht="13.5" x14ac:dyDescent="0.25">
      <c r="A4650" s="80">
        <v>97461</v>
      </c>
      <c r="B4650" s="80" t="s">
        <v>9728</v>
      </c>
      <c r="C4650" s="80" t="s">
        <v>1006</v>
      </c>
      <c r="D4650" s="80" t="s">
        <v>5991</v>
      </c>
      <c r="E4650" s="110">
        <v>35.83</v>
      </c>
      <c r="F4650" s="80" t="s">
        <v>5992</v>
      </c>
    </row>
    <row r="4651" spans="1:6" ht="13.5" x14ac:dyDescent="0.25">
      <c r="A4651" s="80">
        <v>97462</v>
      </c>
      <c r="B4651" s="80" t="s">
        <v>9729</v>
      </c>
      <c r="C4651" s="80" t="s">
        <v>1006</v>
      </c>
      <c r="D4651" s="80" t="s">
        <v>5991</v>
      </c>
      <c r="E4651" s="110">
        <v>29.36</v>
      </c>
      <c r="F4651" s="80" t="s">
        <v>5992</v>
      </c>
    </row>
    <row r="4652" spans="1:6" ht="13.5" x14ac:dyDescent="0.25">
      <c r="A4652" s="80">
        <v>97464</v>
      </c>
      <c r="B4652" s="80" t="s">
        <v>9730</v>
      </c>
      <c r="C4652" s="80" t="s">
        <v>1006</v>
      </c>
      <c r="D4652" s="80" t="s">
        <v>5991</v>
      </c>
      <c r="E4652" s="110">
        <v>52.12</v>
      </c>
      <c r="F4652" s="80" t="s">
        <v>5992</v>
      </c>
    </row>
    <row r="4653" spans="1:6" ht="13.5" x14ac:dyDescent="0.25">
      <c r="A4653" s="80">
        <v>97465</v>
      </c>
      <c r="B4653" s="80" t="s">
        <v>9731</v>
      </c>
      <c r="C4653" s="80" t="s">
        <v>1006</v>
      </c>
      <c r="D4653" s="80" t="s">
        <v>5991</v>
      </c>
      <c r="E4653" s="110">
        <v>63.03</v>
      </c>
      <c r="F4653" s="80" t="s">
        <v>5992</v>
      </c>
    </row>
    <row r="4654" spans="1:6" ht="13.5" x14ac:dyDescent="0.25">
      <c r="A4654" s="80">
        <v>97467</v>
      </c>
      <c r="B4654" s="80" t="s">
        <v>9732</v>
      </c>
      <c r="C4654" s="80" t="s">
        <v>1006</v>
      </c>
      <c r="D4654" s="80" t="s">
        <v>5991</v>
      </c>
      <c r="E4654" s="110">
        <v>66.23</v>
      </c>
      <c r="F4654" s="80" t="s">
        <v>5992</v>
      </c>
    </row>
    <row r="4655" spans="1:6" ht="13.5" x14ac:dyDescent="0.25">
      <c r="A4655" s="80">
        <v>97468</v>
      </c>
      <c r="B4655" s="80" t="s">
        <v>9733</v>
      </c>
      <c r="C4655" s="80" t="s">
        <v>1006</v>
      </c>
      <c r="D4655" s="80" t="s">
        <v>5991</v>
      </c>
      <c r="E4655" s="110">
        <v>80.2</v>
      </c>
      <c r="F4655" s="80" t="s">
        <v>5992</v>
      </c>
    </row>
    <row r="4656" spans="1:6" ht="13.5" x14ac:dyDescent="0.25">
      <c r="A4656" s="80">
        <v>97470</v>
      </c>
      <c r="B4656" s="80" t="s">
        <v>9734</v>
      </c>
      <c r="C4656" s="80" t="s">
        <v>1006</v>
      </c>
      <c r="D4656" s="80" t="s">
        <v>5991</v>
      </c>
      <c r="E4656" s="110">
        <v>99.04</v>
      </c>
      <c r="F4656" s="80" t="s">
        <v>5992</v>
      </c>
    </row>
    <row r="4657" spans="1:6" ht="13.5" x14ac:dyDescent="0.25">
      <c r="A4657" s="80">
        <v>97471</v>
      </c>
      <c r="B4657" s="80" t="s">
        <v>9735</v>
      </c>
      <c r="C4657" s="80" t="s">
        <v>1006</v>
      </c>
      <c r="D4657" s="80" t="s">
        <v>5991</v>
      </c>
      <c r="E4657" s="110">
        <v>121.12</v>
      </c>
      <c r="F4657" s="80" t="s">
        <v>5992</v>
      </c>
    </row>
    <row r="4658" spans="1:6" ht="13.5" x14ac:dyDescent="0.25">
      <c r="A4658" s="80">
        <v>97474</v>
      </c>
      <c r="B4658" s="80" t="s">
        <v>9736</v>
      </c>
      <c r="C4658" s="80" t="s">
        <v>1006</v>
      </c>
      <c r="D4658" s="80" t="s">
        <v>5991</v>
      </c>
      <c r="E4658" s="110">
        <v>184.69</v>
      </c>
      <c r="F4658" s="80" t="s">
        <v>5992</v>
      </c>
    </row>
    <row r="4659" spans="1:6" ht="13.5" x14ac:dyDescent="0.25">
      <c r="A4659" s="80">
        <v>97475</v>
      </c>
      <c r="B4659" s="80" t="s">
        <v>9737</v>
      </c>
      <c r="C4659" s="80" t="s">
        <v>1006</v>
      </c>
      <c r="D4659" s="80" t="s">
        <v>5991</v>
      </c>
      <c r="E4659" s="110">
        <v>229.34</v>
      </c>
      <c r="F4659" s="80" t="s">
        <v>5992</v>
      </c>
    </row>
    <row r="4660" spans="1:6" ht="13.5" x14ac:dyDescent="0.25">
      <c r="A4660" s="80">
        <v>97477</v>
      </c>
      <c r="B4660" s="80" t="s">
        <v>9738</v>
      </c>
      <c r="C4660" s="80" t="s">
        <v>1006</v>
      </c>
      <c r="D4660" s="80" t="s">
        <v>5991</v>
      </c>
      <c r="E4660" s="110">
        <v>246.9</v>
      </c>
      <c r="F4660" s="80" t="s">
        <v>5992</v>
      </c>
    </row>
    <row r="4661" spans="1:6" ht="13.5" x14ac:dyDescent="0.25">
      <c r="A4661" s="80">
        <v>97478</v>
      </c>
      <c r="B4661" s="80" t="s">
        <v>9739</v>
      </c>
      <c r="C4661" s="80" t="s">
        <v>1006</v>
      </c>
      <c r="D4661" s="80" t="s">
        <v>5991</v>
      </c>
      <c r="E4661" s="110">
        <v>307.05</v>
      </c>
      <c r="F4661" s="80" t="s">
        <v>5992</v>
      </c>
    </row>
    <row r="4662" spans="1:6" ht="13.5" x14ac:dyDescent="0.25">
      <c r="A4662" s="80">
        <v>97479</v>
      </c>
      <c r="B4662" s="80" t="s">
        <v>9740</v>
      </c>
      <c r="C4662" s="80" t="s">
        <v>1006</v>
      </c>
      <c r="D4662" s="80" t="s">
        <v>5991</v>
      </c>
      <c r="E4662" s="110">
        <v>58.17</v>
      </c>
      <c r="F4662" s="80" t="s">
        <v>5992</v>
      </c>
    </row>
    <row r="4663" spans="1:6" ht="13.5" x14ac:dyDescent="0.25">
      <c r="A4663" s="80">
        <v>97480</v>
      </c>
      <c r="B4663" s="80" t="s">
        <v>9741</v>
      </c>
      <c r="C4663" s="80" t="s">
        <v>1006</v>
      </c>
      <c r="D4663" s="80" t="s">
        <v>5991</v>
      </c>
      <c r="E4663" s="110">
        <v>58.17</v>
      </c>
      <c r="F4663" s="80" t="s">
        <v>5992</v>
      </c>
    </row>
    <row r="4664" spans="1:6" ht="13.5" x14ac:dyDescent="0.25">
      <c r="A4664" s="80">
        <v>97481</v>
      </c>
      <c r="B4664" s="80" t="s">
        <v>9742</v>
      </c>
      <c r="C4664" s="80" t="s">
        <v>1006</v>
      </c>
      <c r="D4664" s="80" t="s">
        <v>5991</v>
      </c>
      <c r="E4664" s="110">
        <v>85.13</v>
      </c>
      <c r="F4664" s="80" t="s">
        <v>5992</v>
      </c>
    </row>
    <row r="4665" spans="1:6" ht="13.5" x14ac:dyDescent="0.25">
      <c r="A4665" s="80">
        <v>97482</v>
      </c>
      <c r="B4665" s="80" t="s">
        <v>9743</v>
      </c>
      <c r="C4665" s="80" t="s">
        <v>1006</v>
      </c>
      <c r="D4665" s="80" t="s">
        <v>5991</v>
      </c>
      <c r="E4665" s="110">
        <v>85.13</v>
      </c>
      <c r="F4665" s="80" t="s">
        <v>5992</v>
      </c>
    </row>
    <row r="4666" spans="1:6" ht="13.5" x14ac:dyDescent="0.25">
      <c r="A4666" s="80">
        <v>97483</v>
      </c>
      <c r="B4666" s="80" t="s">
        <v>9744</v>
      </c>
      <c r="C4666" s="80" t="s">
        <v>1006</v>
      </c>
      <c r="D4666" s="80" t="s">
        <v>5991</v>
      </c>
      <c r="E4666" s="110">
        <v>120.17</v>
      </c>
      <c r="F4666" s="80" t="s">
        <v>5992</v>
      </c>
    </row>
    <row r="4667" spans="1:6" ht="13.5" x14ac:dyDescent="0.25">
      <c r="A4667" s="80">
        <v>97484</v>
      </c>
      <c r="B4667" s="80" t="s">
        <v>9745</v>
      </c>
      <c r="C4667" s="80" t="s">
        <v>1006</v>
      </c>
      <c r="D4667" s="80" t="s">
        <v>5991</v>
      </c>
      <c r="E4667" s="110">
        <v>120.17</v>
      </c>
      <c r="F4667" s="80" t="s">
        <v>5992</v>
      </c>
    </row>
    <row r="4668" spans="1:6" ht="13.5" x14ac:dyDescent="0.25">
      <c r="A4668" s="80">
        <v>97485</v>
      </c>
      <c r="B4668" s="80" t="s">
        <v>9746</v>
      </c>
      <c r="C4668" s="80" t="s">
        <v>1006</v>
      </c>
      <c r="D4668" s="80" t="s">
        <v>5991</v>
      </c>
      <c r="E4668" s="110">
        <v>166.75</v>
      </c>
      <c r="F4668" s="80" t="s">
        <v>5992</v>
      </c>
    </row>
    <row r="4669" spans="1:6" ht="13.5" x14ac:dyDescent="0.25">
      <c r="A4669" s="80">
        <v>97486</v>
      </c>
      <c r="B4669" s="80" t="s">
        <v>9747</v>
      </c>
      <c r="C4669" s="80" t="s">
        <v>1006</v>
      </c>
      <c r="D4669" s="80" t="s">
        <v>5991</v>
      </c>
      <c r="E4669" s="110">
        <v>179.36</v>
      </c>
      <c r="F4669" s="80" t="s">
        <v>5992</v>
      </c>
    </row>
    <row r="4670" spans="1:6" ht="13.5" x14ac:dyDescent="0.25">
      <c r="A4670" s="80">
        <v>97487</v>
      </c>
      <c r="B4670" s="80" t="s">
        <v>9748</v>
      </c>
      <c r="C4670" s="80" t="s">
        <v>1006</v>
      </c>
      <c r="D4670" s="80" t="s">
        <v>5991</v>
      </c>
      <c r="E4670" s="110">
        <v>312.27</v>
      </c>
      <c r="F4670" s="80" t="s">
        <v>5992</v>
      </c>
    </row>
    <row r="4671" spans="1:6" ht="13.5" x14ac:dyDescent="0.25">
      <c r="A4671" s="80">
        <v>97488</v>
      </c>
      <c r="B4671" s="80" t="s">
        <v>9749</v>
      </c>
      <c r="C4671" s="80" t="s">
        <v>1006</v>
      </c>
      <c r="D4671" s="80" t="s">
        <v>5991</v>
      </c>
      <c r="E4671" s="110">
        <v>332.44</v>
      </c>
      <c r="F4671" s="80" t="s">
        <v>5992</v>
      </c>
    </row>
    <row r="4672" spans="1:6" ht="13.5" x14ac:dyDescent="0.25">
      <c r="A4672" s="80">
        <v>97489</v>
      </c>
      <c r="B4672" s="80" t="s">
        <v>9750</v>
      </c>
      <c r="C4672" s="80" t="s">
        <v>1006</v>
      </c>
      <c r="D4672" s="80" t="s">
        <v>5991</v>
      </c>
      <c r="E4672" s="110">
        <v>755.24</v>
      </c>
      <c r="F4672" s="80" t="s">
        <v>5992</v>
      </c>
    </row>
    <row r="4673" spans="1:6" ht="13.5" x14ac:dyDescent="0.25">
      <c r="A4673" s="80">
        <v>97490</v>
      </c>
      <c r="B4673" s="80" t="s">
        <v>9751</v>
      </c>
      <c r="C4673" s="80" t="s">
        <v>1006</v>
      </c>
      <c r="D4673" s="80" t="s">
        <v>5991</v>
      </c>
      <c r="E4673" s="110">
        <v>664.78</v>
      </c>
      <c r="F4673" s="80" t="s">
        <v>5992</v>
      </c>
    </row>
    <row r="4674" spans="1:6" ht="13.5" x14ac:dyDescent="0.25">
      <c r="A4674" s="80">
        <v>97491</v>
      </c>
      <c r="B4674" s="80" t="s">
        <v>9752</v>
      </c>
      <c r="C4674" s="80" t="s">
        <v>1006</v>
      </c>
      <c r="D4674" s="80" t="s">
        <v>5991</v>
      </c>
      <c r="E4674" s="110">
        <v>90.93</v>
      </c>
      <c r="F4674" s="80" t="s">
        <v>5992</v>
      </c>
    </row>
    <row r="4675" spans="1:6" ht="13.5" x14ac:dyDescent="0.25">
      <c r="A4675" s="80">
        <v>97492</v>
      </c>
      <c r="B4675" s="80" t="s">
        <v>9753</v>
      </c>
      <c r="C4675" s="80" t="s">
        <v>1006</v>
      </c>
      <c r="D4675" s="80" t="s">
        <v>5991</v>
      </c>
      <c r="E4675" s="110">
        <v>134.58000000000001</v>
      </c>
      <c r="F4675" s="80" t="s">
        <v>5992</v>
      </c>
    </row>
    <row r="4676" spans="1:6" ht="13.5" x14ac:dyDescent="0.25">
      <c r="A4676" s="80">
        <v>97493</v>
      </c>
      <c r="B4676" s="80" t="s">
        <v>9754</v>
      </c>
      <c r="C4676" s="80" t="s">
        <v>1006</v>
      </c>
      <c r="D4676" s="80" t="s">
        <v>5991</v>
      </c>
      <c r="E4676" s="110">
        <v>173.89</v>
      </c>
      <c r="F4676" s="80" t="s">
        <v>5992</v>
      </c>
    </row>
    <row r="4677" spans="1:6" ht="13.5" x14ac:dyDescent="0.25">
      <c r="A4677" s="80">
        <v>97494</v>
      </c>
      <c r="B4677" s="80" t="s">
        <v>9755</v>
      </c>
      <c r="C4677" s="80" t="s">
        <v>1006</v>
      </c>
      <c r="D4677" s="80" t="s">
        <v>5991</v>
      </c>
      <c r="E4677" s="110">
        <v>272.89999999999998</v>
      </c>
      <c r="F4677" s="80" t="s">
        <v>5992</v>
      </c>
    </row>
    <row r="4678" spans="1:6" ht="13.5" x14ac:dyDescent="0.25">
      <c r="A4678" s="80">
        <v>97495</v>
      </c>
      <c r="B4678" s="80" t="s">
        <v>9756</v>
      </c>
      <c r="C4678" s="80" t="s">
        <v>1006</v>
      </c>
      <c r="D4678" s="80" t="s">
        <v>5991</v>
      </c>
      <c r="E4678" s="110">
        <v>506.86</v>
      </c>
      <c r="F4678" s="80" t="s">
        <v>5992</v>
      </c>
    </row>
    <row r="4679" spans="1:6" ht="13.5" x14ac:dyDescent="0.25">
      <c r="A4679" s="80">
        <v>97496</v>
      </c>
      <c r="B4679" s="80" t="s">
        <v>9757</v>
      </c>
      <c r="C4679" s="80" t="s">
        <v>1006</v>
      </c>
      <c r="D4679" s="80" t="s">
        <v>5991</v>
      </c>
      <c r="E4679" s="110">
        <v>807.44</v>
      </c>
      <c r="F4679" s="80" t="s">
        <v>5992</v>
      </c>
    </row>
    <row r="4680" spans="1:6" ht="13.5" x14ac:dyDescent="0.25">
      <c r="A4680" s="80">
        <v>97499</v>
      </c>
      <c r="B4680" s="80" t="s">
        <v>9758</v>
      </c>
      <c r="C4680" s="80" t="s">
        <v>1006</v>
      </c>
      <c r="D4680" s="80" t="s">
        <v>5991</v>
      </c>
      <c r="E4680" s="110">
        <v>33.6</v>
      </c>
      <c r="F4680" s="80" t="s">
        <v>5992</v>
      </c>
    </row>
    <row r="4681" spans="1:6" ht="13.5" x14ac:dyDescent="0.25">
      <c r="A4681" s="80">
        <v>97500</v>
      </c>
      <c r="B4681" s="80" t="s">
        <v>9759</v>
      </c>
      <c r="C4681" s="80" t="s">
        <v>1006</v>
      </c>
      <c r="D4681" s="80" t="s">
        <v>5991</v>
      </c>
      <c r="E4681" s="110">
        <v>27.13</v>
      </c>
      <c r="F4681" s="80" t="s">
        <v>5992</v>
      </c>
    </row>
    <row r="4682" spans="1:6" ht="13.5" x14ac:dyDescent="0.25">
      <c r="A4682" s="80">
        <v>97502</v>
      </c>
      <c r="B4682" s="80" t="s">
        <v>9760</v>
      </c>
      <c r="C4682" s="80" t="s">
        <v>1006</v>
      </c>
      <c r="D4682" s="80" t="s">
        <v>5991</v>
      </c>
      <c r="E4682" s="110">
        <v>47.99</v>
      </c>
      <c r="F4682" s="80" t="s">
        <v>5992</v>
      </c>
    </row>
    <row r="4683" spans="1:6" ht="13.5" x14ac:dyDescent="0.25">
      <c r="A4683" s="80">
        <v>97503</v>
      </c>
      <c r="B4683" s="80" t="s">
        <v>9761</v>
      </c>
      <c r="C4683" s="80" t="s">
        <v>1006</v>
      </c>
      <c r="D4683" s="80" t="s">
        <v>5991</v>
      </c>
      <c r="E4683" s="110">
        <v>59.11</v>
      </c>
      <c r="F4683" s="80" t="s">
        <v>5992</v>
      </c>
    </row>
    <row r="4684" spans="1:6" ht="13.5" x14ac:dyDescent="0.25">
      <c r="A4684" s="80">
        <v>97505</v>
      </c>
      <c r="B4684" s="80" t="s">
        <v>9762</v>
      </c>
      <c r="C4684" s="80" t="s">
        <v>1006</v>
      </c>
      <c r="D4684" s="80" t="s">
        <v>5991</v>
      </c>
      <c r="E4684" s="110">
        <v>60.4</v>
      </c>
      <c r="F4684" s="80" t="s">
        <v>5992</v>
      </c>
    </row>
    <row r="4685" spans="1:6" ht="13.5" x14ac:dyDescent="0.25">
      <c r="A4685" s="80">
        <v>97506</v>
      </c>
      <c r="B4685" s="80" t="s">
        <v>9763</v>
      </c>
      <c r="C4685" s="80" t="s">
        <v>1006</v>
      </c>
      <c r="D4685" s="80" t="s">
        <v>5991</v>
      </c>
      <c r="E4685" s="110">
        <v>74.37</v>
      </c>
      <c r="F4685" s="80" t="s">
        <v>5992</v>
      </c>
    </row>
    <row r="4686" spans="1:6" ht="13.5" x14ac:dyDescent="0.25">
      <c r="A4686" s="80">
        <v>97508</v>
      </c>
      <c r="B4686" s="80" t="s">
        <v>9764</v>
      </c>
      <c r="C4686" s="80" t="s">
        <v>1006</v>
      </c>
      <c r="D4686" s="80" t="s">
        <v>5991</v>
      </c>
      <c r="E4686" s="110">
        <v>90.8</v>
      </c>
      <c r="F4686" s="80" t="s">
        <v>5992</v>
      </c>
    </row>
    <row r="4687" spans="1:6" ht="13.5" x14ac:dyDescent="0.25">
      <c r="A4687" s="80">
        <v>97509</v>
      </c>
      <c r="B4687" s="80" t="s">
        <v>9765</v>
      </c>
      <c r="C4687" s="80" t="s">
        <v>1006</v>
      </c>
      <c r="D4687" s="80" t="s">
        <v>5991</v>
      </c>
      <c r="E4687" s="110">
        <v>112.88</v>
      </c>
      <c r="F4687" s="80" t="s">
        <v>5992</v>
      </c>
    </row>
    <row r="4688" spans="1:6" ht="13.5" x14ac:dyDescent="0.25">
      <c r="A4688" s="80">
        <v>97511</v>
      </c>
      <c r="B4688" s="80" t="s">
        <v>9766</v>
      </c>
      <c r="C4688" s="80" t="s">
        <v>1006</v>
      </c>
      <c r="D4688" s="80" t="s">
        <v>5991</v>
      </c>
      <c r="E4688" s="110">
        <v>172.85</v>
      </c>
      <c r="F4688" s="80" t="s">
        <v>5992</v>
      </c>
    </row>
    <row r="4689" spans="1:6" ht="13.5" x14ac:dyDescent="0.25">
      <c r="A4689" s="80">
        <v>97512</v>
      </c>
      <c r="B4689" s="80" t="s">
        <v>9767</v>
      </c>
      <c r="C4689" s="80" t="s">
        <v>1006</v>
      </c>
      <c r="D4689" s="80" t="s">
        <v>5991</v>
      </c>
      <c r="E4689" s="110">
        <v>217.5</v>
      </c>
      <c r="F4689" s="80" t="s">
        <v>5992</v>
      </c>
    </row>
    <row r="4690" spans="1:6" ht="13.5" x14ac:dyDescent="0.25">
      <c r="A4690" s="80">
        <v>97514</v>
      </c>
      <c r="B4690" s="80" t="s">
        <v>9768</v>
      </c>
      <c r="C4690" s="80" t="s">
        <v>1006</v>
      </c>
      <c r="D4690" s="80" t="s">
        <v>5991</v>
      </c>
      <c r="E4690" s="110">
        <v>231.31</v>
      </c>
      <c r="F4690" s="80" t="s">
        <v>5992</v>
      </c>
    </row>
    <row r="4691" spans="1:6" ht="13.5" x14ac:dyDescent="0.25">
      <c r="A4691" s="80">
        <v>97515</v>
      </c>
      <c r="B4691" s="80" t="s">
        <v>9769</v>
      </c>
      <c r="C4691" s="80" t="s">
        <v>1006</v>
      </c>
      <c r="D4691" s="80" t="s">
        <v>5991</v>
      </c>
      <c r="E4691" s="110">
        <v>291.45999999999998</v>
      </c>
      <c r="F4691" s="80" t="s">
        <v>5992</v>
      </c>
    </row>
    <row r="4692" spans="1:6" ht="13.5" x14ac:dyDescent="0.25">
      <c r="A4692" s="80">
        <v>97517</v>
      </c>
      <c r="B4692" s="80" t="s">
        <v>9770</v>
      </c>
      <c r="C4692" s="80" t="s">
        <v>1006</v>
      </c>
      <c r="D4692" s="80" t="s">
        <v>5991</v>
      </c>
      <c r="E4692" s="110">
        <v>54.83</v>
      </c>
      <c r="F4692" s="80" t="s">
        <v>5992</v>
      </c>
    </row>
    <row r="4693" spans="1:6" ht="13.5" x14ac:dyDescent="0.25">
      <c r="A4693" s="80">
        <v>97518</v>
      </c>
      <c r="B4693" s="80" t="s">
        <v>9771</v>
      </c>
      <c r="C4693" s="80" t="s">
        <v>1006</v>
      </c>
      <c r="D4693" s="80" t="s">
        <v>5991</v>
      </c>
      <c r="E4693" s="110">
        <v>54.83</v>
      </c>
      <c r="F4693" s="80" t="s">
        <v>5992</v>
      </c>
    </row>
    <row r="4694" spans="1:6" ht="13.5" x14ac:dyDescent="0.25">
      <c r="A4694" s="80">
        <v>97519</v>
      </c>
      <c r="B4694" s="80" t="s">
        <v>9772</v>
      </c>
      <c r="C4694" s="80" t="s">
        <v>1006</v>
      </c>
      <c r="D4694" s="80" t="s">
        <v>5991</v>
      </c>
      <c r="E4694" s="110">
        <v>79.23</v>
      </c>
      <c r="F4694" s="80" t="s">
        <v>5992</v>
      </c>
    </row>
    <row r="4695" spans="1:6" ht="13.5" x14ac:dyDescent="0.25">
      <c r="A4695" s="80">
        <v>97520</v>
      </c>
      <c r="B4695" s="80" t="s">
        <v>9773</v>
      </c>
      <c r="C4695" s="80" t="s">
        <v>1006</v>
      </c>
      <c r="D4695" s="80" t="s">
        <v>5991</v>
      </c>
      <c r="E4695" s="110">
        <v>79.23</v>
      </c>
      <c r="F4695" s="80" t="s">
        <v>5992</v>
      </c>
    </row>
    <row r="4696" spans="1:6" ht="13.5" x14ac:dyDescent="0.25">
      <c r="A4696" s="80">
        <v>97521</v>
      </c>
      <c r="B4696" s="80" t="s">
        <v>9774</v>
      </c>
      <c r="C4696" s="80" t="s">
        <v>1006</v>
      </c>
      <c r="D4696" s="80" t="s">
        <v>5991</v>
      </c>
      <c r="E4696" s="110">
        <v>111.39</v>
      </c>
      <c r="F4696" s="80" t="s">
        <v>5992</v>
      </c>
    </row>
    <row r="4697" spans="1:6" ht="13.5" x14ac:dyDescent="0.25">
      <c r="A4697" s="80">
        <v>97522</v>
      </c>
      <c r="B4697" s="80" t="s">
        <v>9775</v>
      </c>
      <c r="C4697" s="80" t="s">
        <v>1006</v>
      </c>
      <c r="D4697" s="80" t="s">
        <v>5991</v>
      </c>
      <c r="E4697" s="110">
        <v>111.39</v>
      </c>
      <c r="F4697" s="80" t="s">
        <v>5992</v>
      </c>
    </row>
    <row r="4698" spans="1:6" ht="13.5" x14ac:dyDescent="0.25">
      <c r="A4698" s="80">
        <v>97523</v>
      </c>
      <c r="B4698" s="80" t="s">
        <v>9776</v>
      </c>
      <c r="C4698" s="80" t="s">
        <v>1006</v>
      </c>
      <c r="D4698" s="80" t="s">
        <v>5991</v>
      </c>
      <c r="E4698" s="110">
        <v>154.37</v>
      </c>
      <c r="F4698" s="80" t="s">
        <v>5992</v>
      </c>
    </row>
    <row r="4699" spans="1:6" ht="13.5" x14ac:dyDescent="0.25">
      <c r="A4699" s="80">
        <v>97524</v>
      </c>
      <c r="B4699" s="80" t="s">
        <v>9777</v>
      </c>
      <c r="C4699" s="80" t="s">
        <v>1006</v>
      </c>
      <c r="D4699" s="80" t="s">
        <v>5991</v>
      </c>
      <c r="E4699" s="110">
        <v>166.98</v>
      </c>
      <c r="F4699" s="80" t="s">
        <v>5992</v>
      </c>
    </row>
    <row r="4700" spans="1:6" ht="13.5" x14ac:dyDescent="0.25">
      <c r="A4700" s="80">
        <v>97525</v>
      </c>
      <c r="B4700" s="80" t="s">
        <v>9778</v>
      </c>
      <c r="C4700" s="80" t="s">
        <v>1006</v>
      </c>
      <c r="D4700" s="80" t="s">
        <v>5991</v>
      </c>
      <c r="E4700" s="110">
        <v>294.39</v>
      </c>
      <c r="F4700" s="80" t="s">
        <v>5992</v>
      </c>
    </row>
    <row r="4701" spans="1:6" ht="13.5" x14ac:dyDescent="0.25">
      <c r="A4701" s="80">
        <v>97526</v>
      </c>
      <c r="B4701" s="80" t="s">
        <v>9779</v>
      </c>
      <c r="C4701" s="80" t="s">
        <v>1006</v>
      </c>
      <c r="D4701" s="80" t="s">
        <v>5991</v>
      </c>
      <c r="E4701" s="110">
        <v>314.56</v>
      </c>
      <c r="F4701" s="80" t="s">
        <v>5992</v>
      </c>
    </row>
    <row r="4702" spans="1:6" ht="13.5" x14ac:dyDescent="0.25">
      <c r="A4702" s="80">
        <v>97527</v>
      </c>
      <c r="B4702" s="80" t="s">
        <v>9780</v>
      </c>
      <c r="C4702" s="80" t="s">
        <v>1006</v>
      </c>
      <c r="D4702" s="80" t="s">
        <v>5991</v>
      </c>
      <c r="E4702" s="110">
        <v>731.94</v>
      </c>
      <c r="F4702" s="80" t="s">
        <v>5992</v>
      </c>
    </row>
    <row r="4703" spans="1:6" ht="13.5" x14ac:dyDescent="0.25">
      <c r="A4703" s="80">
        <v>97528</v>
      </c>
      <c r="B4703" s="80" t="s">
        <v>9781</v>
      </c>
      <c r="C4703" s="80" t="s">
        <v>1006</v>
      </c>
      <c r="D4703" s="80" t="s">
        <v>5991</v>
      </c>
      <c r="E4703" s="110">
        <v>641.48</v>
      </c>
      <c r="F4703" s="80" t="s">
        <v>5992</v>
      </c>
    </row>
    <row r="4704" spans="1:6" ht="13.5" x14ac:dyDescent="0.25">
      <c r="A4704" s="80">
        <v>97529</v>
      </c>
      <c r="B4704" s="80" t="s">
        <v>9782</v>
      </c>
      <c r="C4704" s="80" t="s">
        <v>1006</v>
      </c>
      <c r="D4704" s="80" t="s">
        <v>5991</v>
      </c>
      <c r="E4704" s="110">
        <v>86.54</v>
      </c>
      <c r="F4704" s="80" t="s">
        <v>5992</v>
      </c>
    </row>
    <row r="4705" spans="1:6" ht="13.5" x14ac:dyDescent="0.25">
      <c r="A4705" s="80">
        <v>97530</v>
      </c>
      <c r="B4705" s="80" t="s">
        <v>9783</v>
      </c>
      <c r="C4705" s="80" t="s">
        <v>1006</v>
      </c>
      <c r="D4705" s="80" t="s">
        <v>5991</v>
      </c>
      <c r="E4705" s="110">
        <v>126.73</v>
      </c>
      <c r="F4705" s="80" t="s">
        <v>5992</v>
      </c>
    </row>
    <row r="4706" spans="1:6" ht="13.5" x14ac:dyDescent="0.25">
      <c r="A4706" s="80">
        <v>97531</v>
      </c>
      <c r="B4706" s="80" t="s">
        <v>9784</v>
      </c>
      <c r="C4706" s="80" t="s">
        <v>1006</v>
      </c>
      <c r="D4706" s="80" t="s">
        <v>5991</v>
      </c>
      <c r="E4706" s="110">
        <v>162.16999999999999</v>
      </c>
      <c r="F4706" s="80" t="s">
        <v>5992</v>
      </c>
    </row>
    <row r="4707" spans="1:6" ht="13.5" x14ac:dyDescent="0.25">
      <c r="A4707" s="80">
        <v>97532</v>
      </c>
      <c r="B4707" s="80" t="s">
        <v>9785</v>
      </c>
      <c r="C4707" s="80" t="s">
        <v>1006</v>
      </c>
      <c r="D4707" s="80" t="s">
        <v>5991</v>
      </c>
      <c r="E4707" s="110">
        <v>256.41000000000003</v>
      </c>
      <c r="F4707" s="80" t="s">
        <v>5992</v>
      </c>
    </row>
    <row r="4708" spans="1:6" ht="13.5" x14ac:dyDescent="0.25">
      <c r="A4708" s="80">
        <v>97533</v>
      </c>
      <c r="B4708" s="80" t="s">
        <v>9786</v>
      </c>
      <c r="C4708" s="80" t="s">
        <v>1006</v>
      </c>
      <c r="D4708" s="80" t="s">
        <v>5991</v>
      </c>
      <c r="E4708" s="110">
        <v>486.57</v>
      </c>
      <c r="F4708" s="80" t="s">
        <v>5992</v>
      </c>
    </row>
    <row r="4709" spans="1:6" ht="13.5" x14ac:dyDescent="0.25">
      <c r="A4709" s="80">
        <v>97534</v>
      </c>
      <c r="B4709" s="80" t="s">
        <v>9787</v>
      </c>
      <c r="C4709" s="80" t="s">
        <v>1006</v>
      </c>
      <c r="D4709" s="80" t="s">
        <v>5991</v>
      </c>
      <c r="E4709" s="110">
        <v>776.35</v>
      </c>
      <c r="F4709" s="80" t="s">
        <v>5992</v>
      </c>
    </row>
    <row r="4710" spans="1:6" ht="13.5" x14ac:dyDescent="0.25">
      <c r="A4710" s="80">
        <v>97537</v>
      </c>
      <c r="B4710" s="80" t="s">
        <v>9788</v>
      </c>
      <c r="C4710" s="80" t="s">
        <v>1006</v>
      </c>
      <c r="D4710" s="80" t="s">
        <v>5991</v>
      </c>
      <c r="E4710" s="110">
        <v>24.62</v>
      </c>
      <c r="F4710" s="80" t="s">
        <v>5992</v>
      </c>
    </row>
    <row r="4711" spans="1:6" ht="13.5" x14ac:dyDescent="0.25">
      <c r="A4711" s="80">
        <v>97540</v>
      </c>
      <c r="B4711" s="80" t="s">
        <v>9789</v>
      </c>
      <c r="C4711" s="80" t="s">
        <v>1006</v>
      </c>
      <c r="D4711" s="80" t="s">
        <v>5991</v>
      </c>
      <c r="E4711" s="110">
        <v>32.159999999999997</v>
      </c>
      <c r="F4711" s="80" t="s">
        <v>5992</v>
      </c>
    </row>
    <row r="4712" spans="1:6" ht="13.5" x14ac:dyDescent="0.25">
      <c r="A4712" s="80">
        <v>97541</v>
      </c>
      <c r="B4712" s="80" t="s">
        <v>9790</v>
      </c>
      <c r="C4712" s="80" t="s">
        <v>1006</v>
      </c>
      <c r="D4712" s="80" t="s">
        <v>5991</v>
      </c>
      <c r="E4712" s="110">
        <v>26.79</v>
      </c>
      <c r="F4712" s="80" t="s">
        <v>5992</v>
      </c>
    </row>
    <row r="4713" spans="1:6" ht="13.5" x14ac:dyDescent="0.25">
      <c r="A4713" s="80">
        <v>97543</v>
      </c>
      <c r="B4713" s="80" t="s">
        <v>9791</v>
      </c>
      <c r="C4713" s="80" t="s">
        <v>1006</v>
      </c>
      <c r="D4713" s="80" t="s">
        <v>5991</v>
      </c>
      <c r="E4713" s="110">
        <v>50.94</v>
      </c>
      <c r="F4713" s="80" t="s">
        <v>5992</v>
      </c>
    </row>
    <row r="4714" spans="1:6" ht="13.5" x14ac:dyDescent="0.25">
      <c r="A4714" s="80">
        <v>97544</v>
      </c>
      <c r="B4714" s="80" t="s">
        <v>9792</v>
      </c>
      <c r="C4714" s="80" t="s">
        <v>1006</v>
      </c>
      <c r="D4714" s="80" t="s">
        <v>5991</v>
      </c>
      <c r="E4714" s="110">
        <v>44.47</v>
      </c>
      <c r="F4714" s="80" t="s">
        <v>5992</v>
      </c>
    </row>
    <row r="4715" spans="1:6" ht="13.5" x14ac:dyDescent="0.25">
      <c r="A4715" s="80">
        <v>97546</v>
      </c>
      <c r="B4715" s="80" t="s">
        <v>9793</v>
      </c>
      <c r="C4715" s="80" t="s">
        <v>1006</v>
      </c>
      <c r="D4715" s="80" t="s">
        <v>5991</v>
      </c>
      <c r="E4715" s="110">
        <v>34.18</v>
      </c>
      <c r="F4715" s="80" t="s">
        <v>5992</v>
      </c>
    </row>
    <row r="4716" spans="1:6" ht="13.5" x14ac:dyDescent="0.25">
      <c r="A4716" s="80">
        <v>97547</v>
      </c>
      <c r="B4716" s="80" t="s">
        <v>9794</v>
      </c>
      <c r="C4716" s="80" t="s">
        <v>1006</v>
      </c>
      <c r="D4716" s="80" t="s">
        <v>5991</v>
      </c>
      <c r="E4716" s="110">
        <v>34.18</v>
      </c>
      <c r="F4716" s="80" t="s">
        <v>5992</v>
      </c>
    </row>
    <row r="4717" spans="1:6" ht="13.5" x14ac:dyDescent="0.25">
      <c r="A4717" s="80">
        <v>97548</v>
      </c>
      <c r="B4717" s="80" t="s">
        <v>9795</v>
      </c>
      <c r="C4717" s="80" t="s">
        <v>1006</v>
      </c>
      <c r="D4717" s="80" t="s">
        <v>5991</v>
      </c>
      <c r="E4717" s="110">
        <v>49.82</v>
      </c>
      <c r="F4717" s="80" t="s">
        <v>5992</v>
      </c>
    </row>
    <row r="4718" spans="1:6" ht="13.5" x14ac:dyDescent="0.25">
      <c r="A4718" s="80">
        <v>97549</v>
      </c>
      <c r="B4718" s="80" t="s">
        <v>9796</v>
      </c>
      <c r="C4718" s="80" t="s">
        <v>1006</v>
      </c>
      <c r="D4718" s="80" t="s">
        <v>5991</v>
      </c>
      <c r="E4718" s="110">
        <v>49.82</v>
      </c>
      <c r="F4718" s="80" t="s">
        <v>5992</v>
      </c>
    </row>
    <row r="4719" spans="1:6" ht="13.5" x14ac:dyDescent="0.25">
      <c r="A4719" s="80">
        <v>97550</v>
      </c>
      <c r="B4719" s="80" t="s">
        <v>9797</v>
      </c>
      <c r="C4719" s="80" t="s">
        <v>1006</v>
      </c>
      <c r="D4719" s="80" t="s">
        <v>5991</v>
      </c>
      <c r="E4719" s="110">
        <v>80.88</v>
      </c>
      <c r="F4719" s="80" t="s">
        <v>5992</v>
      </c>
    </row>
    <row r="4720" spans="1:6" ht="13.5" x14ac:dyDescent="0.25">
      <c r="A4720" s="80">
        <v>97551</v>
      </c>
      <c r="B4720" s="80" t="s">
        <v>9798</v>
      </c>
      <c r="C4720" s="80" t="s">
        <v>1006</v>
      </c>
      <c r="D4720" s="80" t="s">
        <v>5991</v>
      </c>
      <c r="E4720" s="110">
        <v>80.88</v>
      </c>
      <c r="F4720" s="80" t="s">
        <v>5992</v>
      </c>
    </row>
    <row r="4721" spans="1:6" ht="13.5" x14ac:dyDescent="0.25">
      <c r="A4721" s="80">
        <v>97552</v>
      </c>
      <c r="B4721" s="80" t="s">
        <v>9799</v>
      </c>
      <c r="C4721" s="80" t="s">
        <v>1006</v>
      </c>
      <c r="D4721" s="80" t="s">
        <v>5991</v>
      </c>
      <c r="E4721" s="110">
        <v>50.26</v>
      </c>
      <c r="F4721" s="80" t="s">
        <v>5992</v>
      </c>
    </row>
    <row r="4722" spans="1:6" ht="13.5" x14ac:dyDescent="0.25">
      <c r="A4722" s="80">
        <v>97553</v>
      </c>
      <c r="B4722" s="80" t="s">
        <v>9800</v>
      </c>
      <c r="C4722" s="80" t="s">
        <v>1006</v>
      </c>
      <c r="D4722" s="80" t="s">
        <v>5991</v>
      </c>
      <c r="E4722" s="110">
        <v>71.11</v>
      </c>
      <c r="F4722" s="80" t="s">
        <v>5992</v>
      </c>
    </row>
    <row r="4723" spans="1:6" ht="13.5" x14ac:dyDescent="0.25">
      <c r="A4723" s="80">
        <v>97554</v>
      </c>
      <c r="B4723" s="80" t="s">
        <v>9801</v>
      </c>
      <c r="C4723" s="80" t="s">
        <v>1006</v>
      </c>
      <c r="D4723" s="80" t="s">
        <v>5991</v>
      </c>
      <c r="E4723" s="110">
        <v>121.29</v>
      </c>
      <c r="F4723" s="80" t="s">
        <v>5992</v>
      </c>
    </row>
    <row r="4724" spans="1:6" ht="13.5" x14ac:dyDescent="0.25">
      <c r="A4724" s="80">
        <v>98602</v>
      </c>
      <c r="B4724" s="80" t="s">
        <v>13674</v>
      </c>
      <c r="C4724" s="80" t="s">
        <v>1006</v>
      </c>
      <c r="D4724" s="80" t="s">
        <v>5991</v>
      </c>
      <c r="E4724" s="110">
        <v>18.63</v>
      </c>
      <c r="F4724" s="80" t="s">
        <v>5992</v>
      </c>
    </row>
    <row r="4725" spans="1:6" ht="13.5" x14ac:dyDescent="0.25">
      <c r="A4725" s="80">
        <v>103805</v>
      </c>
      <c r="B4725" s="80" t="s">
        <v>13675</v>
      </c>
      <c r="C4725" s="80" t="s">
        <v>1006</v>
      </c>
      <c r="D4725" s="80" t="s">
        <v>5991</v>
      </c>
      <c r="E4725" s="110">
        <v>16.579999999999998</v>
      </c>
      <c r="F4725" s="80" t="s">
        <v>5992</v>
      </c>
    </row>
    <row r="4726" spans="1:6" ht="13.5" x14ac:dyDescent="0.25">
      <c r="A4726" s="80">
        <v>103806</v>
      </c>
      <c r="B4726" s="80" t="s">
        <v>13676</v>
      </c>
      <c r="C4726" s="80" t="s">
        <v>1006</v>
      </c>
      <c r="D4726" s="80" t="s">
        <v>5991</v>
      </c>
      <c r="E4726" s="110">
        <v>16.55</v>
      </c>
      <c r="F4726" s="80" t="s">
        <v>5992</v>
      </c>
    </row>
    <row r="4727" spans="1:6" ht="13.5" x14ac:dyDescent="0.25">
      <c r="A4727" s="80">
        <v>103807</v>
      </c>
      <c r="B4727" s="80" t="s">
        <v>13677</v>
      </c>
      <c r="C4727" s="80" t="s">
        <v>1006</v>
      </c>
      <c r="D4727" s="80" t="s">
        <v>5991</v>
      </c>
      <c r="E4727" s="110">
        <v>21.81</v>
      </c>
      <c r="F4727" s="80" t="s">
        <v>5992</v>
      </c>
    </row>
    <row r="4728" spans="1:6" ht="13.5" x14ac:dyDescent="0.25">
      <c r="A4728" s="80">
        <v>103808</v>
      </c>
      <c r="B4728" s="80" t="s">
        <v>13678</v>
      </c>
      <c r="C4728" s="80" t="s">
        <v>1006</v>
      </c>
      <c r="D4728" s="80" t="s">
        <v>5991</v>
      </c>
      <c r="E4728" s="110">
        <v>31.44</v>
      </c>
      <c r="F4728" s="80" t="s">
        <v>5992</v>
      </c>
    </row>
    <row r="4729" spans="1:6" ht="13.5" x14ac:dyDescent="0.25">
      <c r="A4729" s="80">
        <v>103809</v>
      </c>
      <c r="B4729" s="80" t="s">
        <v>13679</v>
      </c>
      <c r="C4729" s="80" t="s">
        <v>1006</v>
      </c>
      <c r="D4729" s="80" t="s">
        <v>5991</v>
      </c>
      <c r="E4729" s="110">
        <v>31.13</v>
      </c>
      <c r="F4729" s="80" t="s">
        <v>5992</v>
      </c>
    </row>
    <row r="4730" spans="1:6" ht="13.5" x14ac:dyDescent="0.25">
      <c r="A4730" s="80">
        <v>103810</v>
      </c>
      <c r="B4730" s="80" t="s">
        <v>13680</v>
      </c>
      <c r="C4730" s="80" t="s">
        <v>1006</v>
      </c>
      <c r="D4730" s="80" t="s">
        <v>5991</v>
      </c>
      <c r="E4730" s="110">
        <v>33.58</v>
      </c>
      <c r="F4730" s="80" t="s">
        <v>5992</v>
      </c>
    </row>
    <row r="4731" spans="1:6" ht="13.5" x14ac:dyDescent="0.25">
      <c r="A4731" s="80">
        <v>103811</v>
      </c>
      <c r="B4731" s="80" t="s">
        <v>13681</v>
      </c>
      <c r="C4731" s="80" t="s">
        <v>1006</v>
      </c>
      <c r="D4731" s="80" t="s">
        <v>5991</v>
      </c>
      <c r="E4731" s="110">
        <v>37.11</v>
      </c>
      <c r="F4731" s="80" t="s">
        <v>5992</v>
      </c>
    </row>
    <row r="4732" spans="1:6" ht="13.5" x14ac:dyDescent="0.25">
      <c r="A4732" s="80">
        <v>103812</v>
      </c>
      <c r="B4732" s="80" t="s">
        <v>13682</v>
      </c>
      <c r="C4732" s="80" t="s">
        <v>1006</v>
      </c>
      <c r="D4732" s="80" t="s">
        <v>5991</v>
      </c>
      <c r="E4732" s="110">
        <v>47.15</v>
      </c>
      <c r="F4732" s="80" t="s">
        <v>5992</v>
      </c>
    </row>
    <row r="4733" spans="1:6" ht="13.5" x14ac:dyDescent="0.25">
      <c r="A4733" s="80">
        <v>103813</v>
      </c>
      <c r="B4733" s="80" t="s">
        <v>13683</v>
      </c>
      <c r="C4733" s="80" t="s">
        <v>1006</v>
      </c>
      <c r="D4733" s="80" t="s">
        <v>5991</v>
      </c>
      <c r="E4733" s="110">
        <v>45.25</v>
      </c>
      <c r="F4733" s="80" t="s">
        <v>5992</v>
      </c>
    </row>
    <row r="4734" spans="1:6" ht="13.5" x14ac:dyDescent="0.25">
      <c r="A4734" s="80">
        <v>103814</v>
      </c>
      <c r="B4734" s="80" t="s">
        <v>13684</v>
      </c>
      <c r="C4734" s="80" t="s">
        <v>1006</v>
      </c>
      <c r="D4734" s="80" t="s">
        <v>5991</v>
      </c>
      <c r="E4734" s="110">
        <v>10.8</v>
      </c>
      <c r="F4734" s="80" t="s">
        <v>5992</v>
      </c>
    </row>
    <row r="4735" spans="1:6" ht="13.5" x14ac:dyDescent="0.25">
      <c r="A4735" s="80">
        <v>103815</v>
      </c>
      <c r="B4735" s="80" t="s">
        <v>13685</v>
      </c>
      <c r="C4735" s="80" t="s">
        <v>1006</v>
      </c>
      <c r="D4735" s="80" t="s">
        <v>5991</v>
      </c>
      <c r="E4735" s="110">
        <v>10.84</v>
      </c>
      <c r="F4735" s="80" t="s">
        <v>5992</v>
      </c>
    </row>
    <row r="4736" spans="1:6" ht="13.5" x14ac:dyDescent="0.25">
      <c r="A4736" s="80">
        <v>103816</v>
      </c>
      <c r="B4736" s="80" t="s">
        <v>13686</v>
      </c>
      <c r="C4736" s="80" t="s">
        <v>1006</v>
      </c>
      <c r="D4736" s="80" t="s">
        <v>5991</v>
      </c>
      <c r="E4736" s="110">
        <v>27.27</v>
      </c>
      <c r="F4736" s="80" t="s">
        <v>5992</v>
      </c>
    </row>
    <row r="4737" spans="1:6" ht="13.5" x14ac:dyDescent="0.25">
      <c r="A4737" s="80">
        <v>103817</v>
      </c>
      <c r="B4737" s="80" t="s">
        <v>13687</v>
      </c>
      <c r="C4737" s="80" t="s">
        <v>1006</v>
      </c>
      <c r="D4737" s="80" t="s">
        <v>5991</v>
      </c>
      <c r="E4737" s="110">
        <v>484.22</v>
      </c>
      <c r="F4737" s="80" t="s">
        <v>5992</v>
      </c>
    </row>
    <row r="4738" spans="1:6" ht="13.5" x14ac:dyDescent="0.25">
      <c r="A4738" s="80">
        <v>103818</v>
      </c>
      <c r="B4738" s="80" t="s">
        <v>13688</v>
      </c>
      <c r="C4738" s="80" t="s">
        <v>1006</v>
      </c>
      <c r="D4738" s="80" t="s">
        <v>5991</v>
      </c>
      <c r="E4738" s="110">
        <v>20.260000000000002</v>
      </c>
      <c r="F4738" s="80" t="s">
        <v>5992</v>
      </c>
    </row>
    <row r="4739" spans="1:6" ht="13.5" x14ac:dyDescent="0.25">
      <c r="A4739" s="80">
        <v>103819</v>
      </c>
      <c r="B4739" s="80" t="s">
        <v>13689</v>
      </c>
      <c r="C4739" s="80" t="s">
        <v>1006</v>
      </c>
      <c r="D4739" s="80" t="s">
        <v>5991</v>
      </c>
      <c r="E4739" s="110">
        <v>19.170000000000002</v>
      </c>
      <c r="F4739" s="80" t="s">
        <v>5992</v>
      </c>
    </row>
    <row r="4740" spans="1:6" ht="13.5" x14ac:dyDescent="0.25">
      <c r="A4740" s="80">
        <v>103820</v>
      </c>
      <c r="B4740" s="80" t="s">
        <v>13690</v>
      </c>
      <c r="C4740" s="80" t="s">
        <v>1006</v>
      </c>
      <c r="D4740" s="80" t="s">
        <v>5991</v>
      </c>
      <c r="E4740" s="110">
        <v>20.58</v>
      </c>
      <c r="F4740" s="80" t="s">
        <v>5992</v>
      </c>
    </row>
    <row r="4741" spans="1:6" ht="13.5" x14ac:dyDescent="0.25">
      <c r="A4741" s="80">
        <v>103821</v>
      </c>
      <c r="B4741" s="80" t="s">
        <v>13691</v>
      </c>
      <c r="C4741" s="80" t="s">
        <v>1006</v>
      </c>
      <c r="D4741" s="80" t="s">
        <v>5991</v>
      </c>
      <c r="E4741" s="110">
        <v>565.96</v>
      </c>
      <c r="F4741" s="80" t="s">
        <v>5992</v>
      </c>
    </row>
    <row r="4742" spans="1:6" ht="13.5" x14ac:dyDescent="0.25">
      <c r="A4742" s="80">
        <v>103822</v>
      </c>
      <c r="B4742" s="80" t="s">
        <v>13692</v>
      </c>
      <c r="C4742" s="80" t="s">
        <v>1006</v>
      </c>
      <c r="D4742" s="80" t="s">
        <v>5991</v>
      </c>
      <c r="E4742" s="110">
        <v>56.7</v>
      </c>
      <c r="F4742" s="80" t="s">
        <v>5992</v>
      </c>
    </row>
    <row r="4743" spans="1:6" ht="13.5" x14ac:dyDescent="0.25">
      <c r="A4743" s="80">
        <v>103823</v>
      </c>
      <c r="B4743" s="80" t="s">
        <v>13693</v>
      </c>
      <c r="C4743" s="80" t="s">
        <v>1006</v>
      </c>
      <c r="D4743" s="80" t="s">
        <v>5991</v>
      </c>
      <c r="E4743" s="110">
        <v>16.850000000000001</v>
      </c>
      <c r="F4743" s="80" t="s">
        <v>5992</v>
      </c>
    </row>
    <row r="4744" spans="1:6" ht="13.5" x14ac:dyDescent="0.25">
      <c r="A4744" s="80">
        <v>103824</v>
      </c>
      <c r="B4744" s="80" t="s">
        <v>13694</v>
      </c>
      <c r="C4744" s="80" t="s">
        <v>1006</v>
      </c>
      <c r="D4744" s="80" t="s">
        <v>5991</v>
      </c>
      <c r="E4744" s="110">
        <v>23.23</v>
      </c>
      <c r="F4744" s="80" t="s">
        <v>5992</v>
      </c>
    </row>
    <row r="4745" spans="1:6" ht="13.5" x14ac:dyDescent="0.25">
      <c r="A4745" s="80">
        <v>103825</v>
      </c>
      <c r="B4745" s="80" t="s">
        <v>13695</v>
      </c>
      <c r="C4745" s="80" t="s">
        <v>1006</v>
      </c>
      <c r="D4745" s="80" t="s">
        <v>5991</v>
      </c>
      <c r="E4745" s="110">
        <v>27.66</v>
      </c>
      <c r="F4745" s="80" t="s">
        <v>5992</v>
      </c>
    </row>
    <row r="4746" spans="1:6" ht="13.5" x14ac:dyDescent="0.25">
      <c r="A4746" s="80">
        <v>103826</v>
      </c>
      <c r="B4746" s="80" t="s">
        <v>13696</v>
      </c>
      <c r="C4746" s="80" t="s">
        <v>1006</v>
      </c>
      <c r="D4746" s="80" t="s">
        <v>5991</v>
      </c>
      <c r="E4746" s="110">
        <v>29.29</v>
      </c>
      <c r="F4746" s="80" t="s">
        <v>5992</v>
      </c>
    </row>
    <row r="4747" spans="1:6" ht="13.5" x14ac:dyDescent="0.25">
      <c r="A4747" s="80">
        <v>103827</v>
      </c>
      <c r="B4747" s="80" t="s">
        <v>13697</v>
      </c>
      <c r="C4747" s="80" t="s">
        <v>1006</v>
      </c>
      <c r="D4747" s="80" t="s">
        <v>5991</v>
      </c>
      <c r="E4747" s="110">
        <v>29.29</v>
      </c>
      <c r="F4747" s="80" t="s">
        <v>5992</v>
      </c>
    </row>
    <row r="4748" spans="1:6" ht="13.5" x14ac:dyDescent="0.25">
      <c r="A4748" s="80">
        <v>103828</v>
      </c>
      <c r="B4748" s="80" t="s">
        <v>13698</v>
      </c>
      <c r="C4748" s="80" t="s">
        <v>1006</v>
      </c>
      <c r="D4748" s="80" t="s">
        <v>5991</v>
      </c>
      <c r="E4748" s="110">
        <v>95.7</v>
      </c>
      <c r="F4748" s="80" t="s">
        <v>5992</v>
      </c>
    </row>
    <row r="4749" spans="1:6" ht="13.5" x14ac:dyDescent="0.25">
      <c r="A4749" s="80">
        <v>103829</v>
      </c>
      <c r="B4749" s="80" t="s">
        <v>13699</v>
      </c>
      <c r="C4749" s="80" t="s">
        <v>1006</v>
      </c>
      <c r="D4749" s="80" t="s">
        <v>5991</v>
      </c>
      <c r="E4749" s="110">
        <v>624.51</v>
      </c>
      <c r="F4749" s="80" t="s">
        <v>5992</v>
      </c>
    </row>
    <row r="4750" spans="1:6" ht="13.5" x14ac:dyDescent="0.25">
      <c r="A4750" s="80">
        <v>103830</v>
      </c>
      <c r="B4750" s="80" t="s">
        <v>13700</v>
      </c>
      <c r="C4750" s="80" t="s">
        <v>1006</v>
      </c>
      <c r="D4750" s="80" t="s">
        <v>5991</v>
      </c>
      <c r="E4750" s="110">
        <v>36.6</v>
      </c>
      <c r="F4750" s="80" t="s">
        <v>5992</v>
      </c>
    </row>
    <row r="4751" spans="1:6" ht="13.5" x14ac:dyDescent="0.25">
      <c r="A4751" s="80">
        <v>103831</v>
      </c>
      <c r="B4751" s="80" t="s">
        <v>13701</v>
      </c>
      <c r="C4751" s="80" t="s">
        <v>1006</v>
      </c>
      <c r="D4751" s="80" t="s">
        <v>5991</v>
      </c>
      <c r="E4751" s="110">
        <v>25.14</v>
      </c>
      <c r="F4751" s="80" t="s">
        <v>5992</v>
      </c>
    </row>
    <row r="4752" spans="1:6" ht="13.5" x14ac:dyDescent="0.25">
      <c r="A4752" s="80">
        <v>103832</v>
      </c>
      <c r="B4752" s="80" t="s">
        <v>13702</v>
      </c>
      <c r="C4752" s="80" t="s">
        <v>1006</v>
      </c>
      <c r="D4752" s="80" t="s">
        <v>5991</v>
      </c>
      <c r="E4752" s="110">
        <v>22.45</v>
      </c>
      <c r="F4752" s="80" t="s">
        <v>5992</v>
      </c>
    </row>
    <row r="4753" spans="1:6" ht="13.5" x14ac:dyDescent="0.25">
      <c r="A4753" s="80">
        <v>103833</v>
      </c>
      <c r="B4753" s="80" t="s">
        <v>13703</v>
      </c>
      <c r="C4753" s="80" t="s">
        <v>1006</v>
      </c>
      <c r="D4753" s="80" t="s">
        <v>5991</v>
      </c>
      <c r="E4753" s="110">
        <v>41.63</v>
      </c>
      <c r="F4753" s="80" t="s">
        <v>5992</v>
      </c>
    </row>
    <row r="4754" spans="1:6" ht="13.5" x14ac:dyDescent="0.25">
      <c r="A4754" s="80">
        <v>103834</v>
      </c>
      <c r="B4754" s="80" t="s">
        <v>13704</v>
      </c>
      <c r="C4754" s="80" t="s">
        <v>1006</v>
      </c>
      <c r="D4754" s="80" t="s">
        <v>5991</v>
      </c>
      <c r="E4754" s="110">
        <v>61.07</v>
      </c>
      <c r="F4754" s="80" t="s">
        <v>5992</v>
      </c>
    </row>
    <row r="4755" spans="1:6" ht="13.5" x14ac:dyDescent="0.25">
      <c r="A4755" s="80">
        <v>103838</v>
      </c>
      <c r="B4755" s="80" t="s">
        <v>13705</v>
      </c>
      <c r="C4755" s="80" t="s">
        <v>1006</v>
      </c>
      <c r="D4755" s="80" t="s">
        <v>5991</v>
      </c>
      <c r="E4755" s="110">
        <v>15.98</v>
      </c>
      <c r="F4755" s="80" t="s">
        <v>5992</v>
      </c>
    </row>
    <row r="4756" spans="1:6" ht="13.5" x14ac:dyDescent="0.25">
      <c r="A4756" s="80">
        <v>103839</v>
      </c>
      <c r="B4756" s="80" t="s">
        <v>13706</v>
      </c>
      <c r="C4756" s="80" t="s">
        <v>1006</v>
      </c>
      <c r="D4756" s="80" t="s">
        <v>5991</v>
      </c>
      <c r="E4756" s="110">
        <v>15.95</v>
      </c>
      <c r="F4756" s="80" t="s">
        <v>5992</v>
      </c>
    </row>
    <row r="4757" spans="1:6" ht="13.5" x14ac:dyDescent="0.25">
      <c r="A4757" s="80">
        <v>103840</v>
      </c>
      <c r="B4757" s="80" t="s">
        <v>13707</v>
      </c>
      <c r="C4757" s="80" t="s">
        <v>1006</v>
      </c>
      <c r="D4757" s="80" t="s">
        <v>5991</v>
      </c>
      <c r="E4757" s="110">
        <v>21.52</v>
      </c>
      <c r="F4757" s="80" t="s">
        <v>5992</v>
      </c>
    </row>
    <row r="4758" spans="1:6" ht="13.5" x14ac:dyDescent="0.25">
      <c r="A4758" s="80">
        <v>103841</v>
      </c>
      <c r="B4758" s="80" t="s">
        <v>13708</v>
      </c>
      <c r="C4758" s="80" t="s">
        <v>1006</v>
      </c>
      <c r="D4758" s="80" t="s">
        <v>5991</v>
      </c>
      <c r="E4758" s="110">
        <v>26.77</v>
      </c>
      <c r="F4758" s="80" t="s">
        <v>5992</v>
      </c>
    </row>
    <row r="4759" spans="1:6" ht="13.5" x14ac:dyDescent="0.25">
      <c r="A4759" s="80">
        <v>103842</v>
      </c>
      <c r="B4759" s="80" t="s">
        <v>13709</v>
      </c>
      <c r="C4759" s="80" t="s">
        <v>1006</v>
      </c>
      <c r="D4759" s="80" t="s">
        <v>5991</v>
      </c>
      <c r="E4759" s="110">
        <v>26.46</v>
      </c>
      <c r="F4759" s="80" t="s">
        <v>5992</v>
      </c>
    </row>
    <row r="4760" spans="1:6" ht="13.5" x14ac:dyDescent="0.25">
      <c r="A4760" s="80">
        <v>103843</v>
      </c>
      <c r="B4760" s="80" t="s">
        <v>13710</v>
      </c>
      <c r="C4760" s="80" t="s">
        <v>1006</v>
      </c>
      <c r="D4760" s="80" t="s">
        <v>5991</v>
      </c>
      <c r="E4760" s="110">
        <v>31.25</v>
      </c>
      <c r="F4760" s="80" t="s">
        <v>5992</v>
      </c>
    </row>
    <row r="4761" spans="1:6" ht="13.5" x14ac:dyDescent="0.25">
      <c r="A4761" s="80">
        <v>103844</v>
      </c>
      <c r="B4761" s="80" t="s">
        <v>13711</v>
      </c>
      <c r="C4761" s="80" t="s">
        <v>1006</v>
      </c>
      <c r="D4761" s="80" t="s">
        <v>5991</v>
      </c>
      <c r="E4761" s="110">
        <v>34.78</v>
      </c>
      <c r="F4761" s="80" t="s">
        <v>5992</v>
      </c>
    </row>
    <row r="4762" spans="1:6" ht="13.5" x14ac:dyDescent="0.25">
      <c r="A4762" s="80">
        <v>103845</v>
      </c>
      <c r="B4762" s="80" t="s">
        <v>13712</v>
      </c>
      <c r="C4762" s="80" t="s">
        <v>1006</v>
      </c>
      <c r="D4762" s="80" t="s">
        <v>5991</v>
      </c>
      <c r="E4762" s="110">
        <v>38.97</v>
      </c>
      <c r="F4762" s="80" t="s">
        <v>5992</v>
      </c>
    </row>
    <row r="4763" spans="1:6" ht="13.5" x14ac:dyDescent="0.25">
      <c r="A4763" s="80">
        <v>103846</v>
      </c>
      <c r="B4763" s="80" t="s">
        <v>13713</v>
      </c>
      <c r="C4763" s="80" t="s">
        <v>1006</v>
      </c>
      <c r="D4763" s="80" t="s">
        <v>5991</v>
      </c>
      <c r="E4763" s="110">
        <v>37.07</v>
      </c>
      <c r="F4763" s="80" t="s">
        <v>5992</v>
      </c>
    </row>
    <row r="4764" spans="1:6" ht="13.5" x14ac:dyDescent="0.25">
      <c r="A4764" s="80">
        <v>103847</v>
      </c>
      <c r="B4764" s="80" t="s">
        <v>13714</v>
      </c>
      <c r="C4764" s="80" t="s">
        <v>1006</v>
      </c>
      <c r="D4764" s="80" t="s">
        <v>5991</v>
      </c>
      <c r="E4764" s="110">
        <v>10.39</v>
      </c>
      <c r="F4764" s="80" t="s">
        <v>5992</v>
      </c>
    </row>
    <row r="4765" spans="1:6" ht="13.5" x14ac:dyDescent="0.25">
      <c r="A4765" s="80">
        <v>103848</v>
      </c>
      <c r="B4765" s="80" t="s">
        <v>13715</v>
      </c>
      <c r="C4765" s="80" t="s">
        <v>1006</v>
      </c>
      <c r="D4765" s="80" t="s">
        <v>5991</v>
      </c>
      <c r="E4765" s="110">
        <v>10.43</v>
      </c>
      <c r="F4765" s="80" t="s">
        <v>5992</v>
      </c>
    </row>
    <row r="4766" spans="1:6" ht="13.5" x14ac:dyDescent="0.25">
      <c r="A4766" s="80">
        <v>103849</v>
      </c>
      <c r="B4766" s="80" t="s">
        <v>13716</v>
      </c>
      <c r="C4766" s="80" t="s">
        <v>1006</v>
      </c>
      <c r="D4766" s="80" t="s">
        <v>5991</v>
      </c>
      <c r="E4766" s="110">
        <v>26.86</v>
      </c>
      <c r="F4766" s="80" t="s">
        <v>5992</v>
      </c>
    </row>
    <row r="4767" spans="1:6" ht="13.5" x14ac:dyDescent="0.25">
      <c r="A4767" s="80">
        <v>103850</v>
      </c>
      <c r="B4767" s="80" t="s">
        <v>13717</v>
      </c>
      <c r="C4767" s="80" t="s">
        <v>1006</v>
      </c>
      <c r="D4767" s="80" t="s">
        <v>5991</v>
      </c>
      <c r="E4767" s="110">
        <v>483.81</v>
      </c>
      <c r="F4767" s="80" t="s">
        <v>5992</v>
      </c>
    </row>
    <row r="4768" spans="1:6" ht="13.5" x14ac:dyDescent="0.25">
      <c r="A4768" s="80">
        <v>103851</v>
      </c>
      <c r="B4768" s="80" t="s">
        <v>13718</v>
      </c>
      <c r="C4768" s="80" t="s">
        <v>1006</v>
      </c>
      <c r="D4768" s="80" t="s">
        <v>5991</v>
      </c>
      <c r="E4768" s="110">
        <v>20.059999999999999</v>
      </c>
      <c r="F4768" s="80" t="s">
        <v>5992</v>
      </c>
    </row>
    <row r="4769" spans="1:6" ht="13.5" x14ac:dyDescent="0.25">
      <c r="A4769" s="80">
        <v>103852</v>
      </c>
      <c r="B4769" s="80" t="s">
        <v>13719</v>
      </c>
      <c r="C4769" s="80" t="s">
        <v>1006</v>
      </c>
      <c r="D4769" s="80" t="s">
        <v>5991</v>
      </c>
      <c r="E4769" s="110">
        <v>16.03</v>
      </c>
      <c r="F4769" s="80" t="s">
        <v>5992</v>
      </c>
    </row>
    <row r="4770" spans="1:6" ht="13.5" x14ac:dyDescent="0.25">
      <c r="A4770" s="80">
        <v>103853</v>
      </c>
      <c r="B4770" s="80" t="s">
        <v>13720</v>
      </c>
      <c r="C4770" s="80" t="s">
        <v>1006</v>
      </c>
      <c r="D4770" s="80" t="s">
        <v>5991</v>
      </c>
      <c r="E4770" s="110">
        <v>17.440000000000001</v>
      </c>
      <c r="F4770" s="80" t="s">
        <v>5992</v>
      </c>
    </row>
    <row r="4771" spans="1:6" ht="13.5" x14ac:dyDescent="0.25">
      <c r="A4771" s="80">
        <v>103854</v>
      </c>
      <c r="B4771" s="80" t="s">
        <v>13721</v>
      </c>
      <c r="C4771" s="80" t="s">
        <v>1006</v>
      </c>
      <c r="D4771" s="80" t="s">
        <v>5991</v>
      </c>
      <c r="E4771" s="110">
        <v>562.82000000000005</v>
      </c>
      <c r="F4771" s="80" t="s">
        <v>5992</v>
      </c>
    </row>
    <row r="4772" spans="1:6" ht="13.5" x14ac:dyDescent="0.25">
      <c r="A4772" s="80">
        <v>103855</v>
      </c>
      <c r="B4772" s="80" t="s">
        <v>13722</v>
      </c>
      <c r="C4772" s="80" t="s">
        <v>1006</v>
      </c>
      <c r="D4772" s="80" t="s">
        <v>5991</v>
      </c>
      <c r="E4772" s="110">
        <v>53.56</v>
      </c>
      <c r="F4772" s="80" t="s">
        <v>5992</v>
      </c>
    </row>
    <row r="4773" spans="1:6" ht="13.5" x14ac:dyDescent="0.25">
      <c r="A4773" s="80">
        <v>103856</v>
      </c>
      <c r="B4773" s="80" t="s">
        <v>13723</v>
      </c>
      <c r="C4773" s="80" t="s">
        <v>1006</v>
      </c>
      <c r="D4773" s="80" t="s">
        <v>5991</v>
      </c>
      <c r="E4773" s="110">
        <v>15.18</v>
      </c>
      <c r="F4773" s="80" t="s">
        <v>5992</v>
      </c>
    </row>
    <row r="4774" spans="1:6" ht="13.5" x14ac:dyDescent="0.25">
      <c r="A4774" s="80">
        <v>103857</v>
      </c>
      <c r="B4774" s="80" t="s">
        <v>13724</v>
      </c>
      <c r="C4774" s="80" t="s">
        <v>1006</v>
      </c>
      <c r="D4774" s="80" t="s">
        <v>5991</v>
      </c>
      <c r="E4774" s="110">
        <v>21.65</v>
      </c>
      <c r="F4774" s="80" t="s">
        <v>5992</v>
      </c>
    </row>
    <row r="4775" spans="1:6" ht="13.5" x14ac:dyDescent="0.25">
      <c r="A4775" s="80">
        <v>103858</v>
      </c>
      <c r="B4775" s="80" t="s">
        <v>13725</v>
      </c>
      <c r="C4775" s="80" t="s">
        <v>1006</v>
      </c>
      <c r="D4775" s="80" t="s">
        <v>5991</v>
      </c>
      <c r="E4775" s="110">
        <v>26.08</v>
      </c>
      <c r="F4775" s="80" t="s">
        <v>5992</v>
      </c>
    </row>
    <row r="4776" spans="1:6" ht="13.5" x14ac:dyDescent="0.25">
      <c r="A4776" s="80">
        <v>103859</v>
      </c>
      <c r="B4776" s="80" t="s">
        <v>13726</v>
      </c>
      <c r="C4776" s="80" t="s">
        <v>1006</v>
      </c>
      <c r="D4776" s="80" t="s">
        <v>5991</v>
      </c>
      <c r="E4776" s="110">
        <v>24.33</v>
      </c>
      <c r="F4776" s="80" t="s">
        <v>5992</v>
      </c>
    </row>
    <row r="4777" spans="1:6" ht="13.5" x14ac:dyDescent="0.25">
      <c r="A4777" s="80">
        <v>103860</v>
      </c>
      <c r="B4777" s="80" t="s">
        <v>13727</v>
      </c>
      <c r="C4777" s="80" t="s">
        <v>1006</v>
      </c>
      <c r="D4777" s="80" t="s">
        <v>5991</v>
      </c>
      <c r="E4777" s="110">
        <v>24.33</v>
      </c>
      <c r="F4777" s="80" t="s">
        <v>5992</v>
      </c>
    </row>
    <row r="4778" spans="1:6" ht="13.5" x14ac:dyDescent="0.25">
      <c r="A4778" s="80">
        <v>103861</v>
      </c>
      <c r="B4778" s="80" t="s">
        <v>13728</v>
      </c>
      <c r="C4778" s="80" t="s">
        <v>1006</v>
      </c>
      <c r="D4778" s="80" t="s">
        <v>5991</v>
      </c>
      <c r="E4778" s="110">
        <v>90.74</v>
      </c>
      <c r="F4778" s="80" t="s">
        <v>5992</v>
      </c>
    </row>
    <row r="4779" spans="1:6" ht="13.5" x14ac:dyDescent="0.25">
      <c r="A4779" s="80">
        <v>103862</v>
      </c>
      <c r="B4779" s="80" t="s">
        <v>13729</v>
      </c>
      <c r="C4779" s="80" t="s">
        <v>1006</v>
      </c>
      <c r="D4779" s="80" t="s">
        <v>5991</v>
      </c>
      <c r="E4779" s="110">
        <v>619.54999999999995</v>
      </c>
      <c r="F4779" s="80" t="s">
        <v>5992</v>
      </c>
    </row>
    <row r="4780" spans="1:6" ht="13.5" x14ac:dyDescent="0.25">
      <c r="A4780" s="80">
        <v>103863</v>
      </c>
      <c r="B4780" s="80" t="s">
        <v>13730</v>
      </c>
      <c r="C4780" s="80" t="s">
        <v>1006</v>
      </c>
      <c r="D4780" s="80" t="s">
        <v>5991</v>
      </c>
      <c r="E4780" s="110">
        <v>34.130000000000003</v>
      </c>
      <c r="F4780" s="80" t="s">
        <v>5992</v>
      </c>
    </row>
    <row r="4781" spans="1:6" ht="13.5" x14ac:dyDescent="0.25">
      <c r="A4781" s="80">
        <v>103864</v>
      </c>
      <c r="B4781" s="80" t="s">
        <v>13731</v>
      </c>
      <c r="C4781" s="80" t="s">
        <v>1006</v>
      </c>
      <c r="D4781" s="80" t="s">
        <v>5991</v>
      </c>
      <c r="E4781" s="110">
        <v>20.94</v>
      </c>
      <c r="F4781" s="80" t="s">
        <v>5992</v>
      </c>
    </row>
    <row r="4782" spans="1:6" ht="13.5" x14ac:dyDescent="0.25">
      <c r="A4782" s="80">
        <v>103865</v>
      </c>
      <c r="B4782" s="80" t="s">
        <v>13732</v>
      </c>
      <c r="C4782" s="80" t="s">
        <v>1006</v>
      </c>
      <c r="D4782" s="80" t="s">
        <v>5991</v>
      </c>
      <c r="E4782" s="110">
        <v>21.65</v>
      </c>
      <c r="F4782" s="80" t="s">
        <v>5992</v>
      </c>
    </row>
    <row r="4783" spans="1:6" ht="13.5" x14ac:dyDescent="0.25">
      <c r="A4783" s="80">
        <v>103866</v>
      </c>
      <c r="B4783" s="80" t="s">
        <v>13733</v>
      </c>
      <c r="C4783" s="80" t="s">
        <v>1006</v>
      </c>
      <c r="D4783" s="80" t="s">
        <v>5991</v>
      </c>
      <c r="E4783" s="110">
        <v>35.380000000000003</v>
      </c>
      <c r="F4783" s="80" t="s">
        <v>5992</v>
      </c>
    </row>
    <row r="4784" spans="1:6" ht="13.5" x14ac:dyDescent="0.25">
      <c r="A4784" s="80">
        <v>103867</v>
      </c>
      <c r="B4784" s="80" t="s">
        <v>13734</v>
      </c>
      <c r="C4784" s="80" t="s">
        <v>1006</v>
      </c>
      <c r="D4784" s="80" t="s">
        <v>5991</v>
      </c>
      <c r="E4784" s="110">
        <v>50.14</v>
      </c>
      <c r="F4784" s="80" t="s">
        <v>5992</v>
      </c>
    </row>
    <row r="4785" spans="1:6" ht="13.5" x14ac:dyDescent="0.25">
      <c r="A4785" s="80">
        <v>103874</v>
      </c>
      <c r="B4785" s="80" t="s">
        <v>13735</v>
      </c>
      <c r="C4785" s="80" t="s">
        <v>1006</v>
      </c>
      <c r="D4785" s="80" t="s">
        <v>5991</v>
      </c>
      <c r="E4785" s="110">
        <v>16.61</v>
      </c>
      <c r="F4785" s="80" t="s">
        <v>5992</v>
      </c>
    </row>
    <row r="4786" spans="1:6" ht="13.5" x14ac:dyDescent="0.25">
      <c r="A4786" s="80">
        <v>103875</v>
      </c>
      <c r="B4786" s="80" t="s">
        <v>13736</v>
      </c>
      <c r="C4786" s="80" t="s">
        <v>1006</v>
      </c>
      <c r="D4786" s="80" t="s">
        <v>5991</v>
      </c>
      <c r="E4786" s="110">
        <v>16.579999999999998</v>
      </c>
      <c r="F4786" s="80" t="s">
        <v>5992</v>
      </c>
    </row>
    <row r="4787" spans="1:6" ht="13.5" x14ac:dyDescent="0.25">
      <c r="A4787" s="80">
        <v>103876</v>
      </c>
      <c r="B4787" s="80" t="s">
        <v>13737</v>
      </c>
      <c r="C4787" s="80" t="s">
        <v>1006</v>
      </c>
      <c r="D4787" s="80" t="s">
        <v>5991</v>
      </c>
      <c r="E4787" s="110">
        <v>21.84</v>
      </c>
      <c r="F4787" s="80" t="s">
        <v>5992</v>
      </c>
    </row>
    <row r="4788" spans="1:6" ht="13.5" x14ac:dyDescent="0.25">
      <c r="A4788" s="80">
        <v>103877</v>
      </c>
      <c r="B4788" s="80" t="s">
        <v>13738</v>
      </c>
      <c r="C4788" s="80" t="s">
        <v>1006</v>
      </c>
      <c r="D4788" s="80" t="s">
        <v>5991</v>
      </c>
      <c r="E4788" s="110">
        <v>26.06</v>
      </c>
      <c r="F4788" s="80" t="s">
        <v>5992</v>
      </c>
    </row>
    <row r="4789" spans="1:6" ht="13.5" x14ac:dyDescent="0.25">
      <c r="A4789" s="80">
        <v>103878</v>
      </c>
      <c r="B4789" s="80" t="s">
        <v>13739</v>
      </c>
      <c r="C4789" s="80" t="s">
        <v>1006</v>
      </c>
      <c r="D4789" s="80" t="s">
        <v>5991</v>
      </c>
      <c r="E4789" s="110">
        <v>25.75</v>
      </c>
      <c r="F4789" s="80" t="s">
        <v>5992</v>
      </c>
    </row>
    <row r="4790" spans="1:6" ht="13.5" x14ac:dyDescent="0.25">
      <c r="A4790" s="80">
        <v>103879</v>
      </c>
      <c r="B4790" s="80" t="s">
        <v>13740</v>
      </c>
      <c r="C4790" s="80" t="s">
        <v>1006</v>
      </c>
      <c r="D4790" s="80" t="s">
        <v>5991</v>
      </c>
      <c r="E4790" s="110">
        <v>30.9</v>
      </c>
      <c r="F4790" s="80" t="s">
        <v>5992</v>
      </c>
    </row>
    <row r="4791" spans="1:6" ht="13.5" x14ac:dyDescent="0.25">
      <c r="A4791" s="80">
        <v>103880</v>
      </c>
      <c r="B4791" s="80" t="s">
        <v>13741</v>
      </c>
      <c r="C4791" s="80" t="s">
        <v>1006</v>
      </c>
      <c r="D4791" s="80" t="s">
        <v>5991</v>
      </c>
      <c r="E4791" s="110">
        <v>34.42</v>
      </c>
      <c r="F4791" s="80" t="s">
        <v>5992</v>
      </c>
    </row>
    <row r="4792" spans="1:6" ht="13.5" x14ac:dyDescent="0.25">
      <c r="A4792" s="80">
        <v>103881</v>
      </c>
      <c r="B4792" s="80" t="s">
        <v>13742</v>
      </c>
      <c r="C4792" s="80" t="s">
        <v>1006</v>
      </c>
      <c r="D4792" s="80" t="s">
        <v>5991</v>
      </c>
      <c r="E4792" s="110">
        <v>37.14</v>
      </c>
      <c r="F4792" s="80" t="s">
        <v>5992</v>
      </c>
    </row>
    <row r="4793" spans="1:6" ht="13.5" x14ac:dyDescent="0.25">
      <c r="A4793" s="80">
        <v>103882</v>
      </c>
      <c r="B4793" s="80" t="s">
        <v>13743</v>
      </c>
      <c r="C4793" s="80" t="s">
        <v>1006</v>
      </c>
      <c r="D4793" s="80" t="s">
        <v>5991</v>
      </c>
      <c r="E4793" s="110">
        <v>35.24</v>
      </c>
      <c r="F4793" s="80" t="s">
        <v>5992</v>
      </c>
    </row>
    <row r="4794" spans="1:6" ht="13.5" x14ac:dyDescent="0.25">
      <c r="A4794" s="80">
        <v>103883</v>
      </c>
      <c r="B4794" s="80" t="s">
        <v>13744</v>
      </c>
      <c r="C4794" s="80" t="s">
        <v>1006</v>
      </c>
      <c r="D4794" s="80" t="s">
        <v>5991</v>
      </c>
      <c r="E4794" s="110">
        <v>10.81</v>
      </c>
      <c r="F4794" s="80" t="s">
        <v>5992</v>
      </c>
    </row>
    <row r="4795" spans="1:6" ht="13.5" x14ac:dyDescent="0.25">
      <c r="A4795" s="80">
        <v>103884</v>
      </c>
      <c r="B4795" s="80" t="s">
        <v>13745</v>
      </c>
      <c r="C4795" s="80" t="s">
        <v>1006</v>
      </c>
      <c r="D4795" s="80" t="s">
        <v>5991</v>
      </c>
      <c r="E4795" s="110">
        <v>10.85</v>
      </c>
      <c r="F4795" s="80" t="s">
        <v>5992</v>
      </c>
    </row>
    <row r="4796" spans="1:6" ht="13.5" x14ac:dyDescent="0.25">
      <c r="A4796" s="80">
        <v>103885</v>
      </c>
      <c r="B4796" s="80" t="s">
        <v>13746</v>
      </c>
      <c r="C4796" s="80" t="s">
        <v>1006</v>
      </c>
      <c r="D4796" s="80" t="s">
        <v>5991</v>
      </c>
      <c r="E4796" s="110">
        <v>27.28</v>
      </c>
      <c r="F4796" s="80" t="s">
        <v>5992</v>
      </c>
    </row>
    <row r="4797" spans="1:6" ht="13.5" x14ac:dyDescent="0.25">
      <c r="A4797" s="80">
        <v>103886</v>
      </c>
      <c r="B4797" s="80" t="s">
        <v>13747</v>
      </c>
      <c r="C4797" s="80" t="s">
        <v>1006</v>
      </c>
      <c r="D4797" s="80" t="s">
        <v>5991</v>
      </c>
      <c r="E4797" s="110">
        <v>484.23</v>
      </c>
      <c r="F4797" s="80" t="s">
        <v>5992</v>
      </c>
    </row>
    <row r="4798" spans="1:6" ht="13.5" x14ac:dyDescent="0.25">
      <c r="A4798" s="80">
        <v>103887</v>
      </c>
      <c r="B4798" s="80" t="s">
        <v>13748</v>
      </c>
      <c r="C4798" s="80" t="s">
        <v>1006</v>
      </c>
      <c r="D4798" s="80" t="s">
        <v>5991</v>
      </c>
      <c r="E4798" s="110">
        <v>20.260000000000002</v>
      </c>
      <c r="F4798" s="80" t="s">
        <v>5992</v>
      </c>
    </row>
    <row r="4799" spans="1:6" ht="13.5" x14ac:dyDescent="0.25">
      <c r="A4799" s="80">
        <v>103888</v>
      </c>
      <c r="B4799" s="80" t="s">
        <v>13749</v>
      </c>
      <c r="C4799" s="80" t="s">
        <v>1006</v>
      </c>
      <c r="D4799" s="80" t="s">
        <v>5991</v>
      </c>
      <c r="E4799" s="110">
        <v>15.54</v>
      </c>
      <c r="F4799" s="80" t="s">
        <v>5992</v>
      </c>
    </row>
    <row r="4800" spans="1:6" ht="13.5" x14ac:dyDescent="0.25">
      <c r="A4800" s="80">
        <v>103889</v>
      </c>
      <c r="B4800" s="80" t="s">
        <v>13750</v>
      </c>
      <c r="C4800" s="80" t="s">
        <v>1006</v>
      </c>
      <c r="D4800" s="80" t="s">
        <v>5991</v>
      </c>
      <c r="E4800" s="110">
        <v>16.95</v>
      </c>
      <c r="F4800" s="80" t="s">
        <v>5992</v>
      </c>
    </row>
    <row r="4801" spans="1:6" ht="13.5" x14ac:dyDescent="0.25">
      <c r="A4801" s="80">
        <v>103890</v>
      </c>
      <c r="B4801" s="80" t="s">
        <v>13751</v>
      </c>
      <c r="C4801" s="80" t="s">
        <v>1006</v>
      </c>
      <c r="D4801" s="80" t="s">
        <v>5991</v>
      </c>
      <c r="E4801" s="110">
        <v>562.33000000000004</v>
      </c>
      <c r="F4801" s="80" t="s">
        <v>5992</v>
      </c>
    </row>
    <row r="4802" spans="1:6" ht="13.5" x14ac:dyDescent="0.25">
      <c r="A4802" s="80">
        <v>103891</v>
      </c>
      <c r="B4802" s="80" t="s">
        <v>13752</v>
      </c>
      <c r="C4802" s="80" t="s">
        <v>1006</v>
      </c>
      <c r="D4802" s="80" t="s">
        <v>5991</v>
      </c>
      <c r="E4802" s="110">
        <v>53.07</v>
      </c>
      <c r="F4802" s="80" t="s">
        <v>5992</v>
      </c>
    </row>
    <row r="4803" spans="1:6" ht="13.5" x14ac:dyDescent="0.25">
      <c r="A4803" s="80">
        <v>103892</v>
      </c>
      <c r="B4803" s="80" t="s">
        <v>13753</v>
      </c>
      <c r="C4803" s="80" t="s">
        <v>1006</v>
      </c>
      <c r="D4803" s="80" t="s">
        <v>5991</v>
      </c>
      <c r="E4803" s="110">
        <v>15.2</v>
      </c>
      <c r="F4803" s="80" t="s">
        <v>5992</v>
      </c>
    </row>
    <row r="4804" spans="1:6" ht="13.5" x14ac:dyDescent="0.25">
      <c r="A4804" s="80">
        <v>103893</v>
      </c>
      <c r="B4804" s="80" t="s">
        <v>13754</v>
      </c>
      <c r="C4804" s="80" t="s">
        <v>1006</v>
      </c>
      <c r="D4804" s="80" t="s">
        <v>5991</v>
      </c>
      <c r="E4804" s="110">
        <v>21.41</v>
      </c>
      <c r="F4804" s="80" t="s">
        <v>5992</v>
      </c>
    </row>
    <row r="4805" spans="1:6" ht="13.5" x14ac:dyDescent="0.25">
      <c r="A4805" s="80">
        <v>103894</v>
      </c>
      <c r="B4805" s="80" t="s">
        <v>13755</v>
      </c>
      <c r="C4805" s="80" t="s">
        <v>1006</v>
      </c>
      <c r="D4805" s="80" t="s">
        <v>5991</v>
      </c>
      <c r="E4805" s="110">
        <v>25.84</v>
      </c>
      <c r="F4805" s="80" t="s">
        <v>5992</v>
      </c>
    </row>
    <row r="4806" spans="1:6" ht="13.5" x14ac:dyDescent="0.25">
      <c r="A4806" s="80">
        <v>103895</v>
      </c>
      <c r="B4806" s="80" t="s">
        <v>13756</v>
      </c>
      <c r="C4806" s="80" t="s">
        <v>1006</v>
      </c>
      <c r="D4806" s="80" t="s">
        <v>5991</v>
      </c>
      <c r="E4806" s="110">
        <v>23.07</v>
      </c>
      <c r="F4806" s="80" t="s">
        <v>5992</v>
      </c>
    </row>
    <row r="4807" spans="1:6" ht="13.5" x14ac:dyDescent="0.25">
      <c r="A4807" s="80">
        <v>103896</v>
      </c>
      <c r="B4807" s="80" t="s">
        <v>13757</v>
      </c>
      <c r="C4807" s="80" t="s">
        <v>1006</v>
      </c>
      <c r="D4807" s="80" t="s">
        <v>5991</v>
      </c>
      <c r="E4807" s="110">
        <v>23.07</v>
      </c>
      <c r="F4807" s="80" t="s">
        <v>5992</v>
      </c>
    </row>
    <row r="4808" spans="1:6" ht="13.5" x14ac:dyDescent="0.25">
      <c r="A4808" s="80">
        <v>103897</v>
      </c>
      <c r="B4808" s="80" t="s">
        <v>13758</v>
      </c>
      <c r="C4808" s="80" t="s">
        <v>1006</v>
      </c>
      <c r="D4808" s="80" t="s">
        <v>5991</v>
      </c>
      <c r="E4808" s="110">
        <v>89.48</v>
      </c>
      <c r="F4808" s="80" t="s">
        <v>5992</v>
      </c>
    </row>
    <row r="4809" spans="1:6" ht="13.5" x14ac:dyDescent="0.25">
      <c r="A4809" s="80">
        <v>103898</v>
      </c>
      <c r="B4809" s="80" t="s">
        <v>13759</v>
      </c>
      <c r="C4809" s="80" t="s">
        <v>1006</v>
      </c>
      <c r="D4809" s="80" t="s">
        <v>5991</v>
      </c>
      <c r="E4809" s="110">
        <v>618.29</v>
      </c>
      <c r="F4809" s="80" t="s">
        <v>5992</v>
      </c>
    </row>
    <row r="4810" spans="1:6" ht="13.5" x14ac:dyDescent="0.25">
      <c r="A4810" s="80">
        <v>103899</v>
      </c>
      <c r="B4810" s="80" t="s">
        <v>13760</v>
      </c>
      <c r="C4810" s="80" t="s">
        <v>1006</v>
      </c>
      <c r="D4810" s="80" t="s">
        <v>5991</v>
      </c>
      <c r="E4810" s="110">
        <v>33.49</v>
      </c>
      <c r="F4810" s="80" t="s">
        <v>5992</v>
      </c>
    </row>
    <row r="4811" spans="1:6" ht="13.5" x14ac:dyDescent="0.25">
      <c r="A4811" s="80">
        <v>103900</v>
      </c>
      <c r="B4811" s="80" t="s">
        <v>13761</v>
      </c>
      <c r="C4811" s="80" t="s">
        <v>1006</v>
      </c>
      <c r="D4811" s="80" t="s">
        <v>5991</v>
      </c>
      <c r="E4811" s="110">
        <v>19.95</v>
      </c>
      <c r="F4811" s="80" t="s">
        <v>5992</v>
      </c>
    </row>
    <row r="4812" spans="1:6" ht="13.5" x14ac:dyDescent="0.25">
      <c r="A4812" s="80">
        <v>103901</v>
      </c>
      <c r="B4812" s="80" t="s">
        <v>13762</v>
      </c>
      <c r="C4812" s="80" t="s">
        <v>1006</v>
      </c>
      <c r="D4812" s="80" t="s">
        <v>5991</v>
      </c>
      <c r="E4812" s="110">
        <v>22.49</v>
      </c>
      <c r="F4812" s="80" t="s">
        <v>5992</v>
      </c>
    </row>
    <row r="4813" spans="1:6" ht="13.5" x14ac:dyDescent="0.25">
      <c r="A4813" s="80">
        <v>103902</v>
      </c>
      <c r="B4813" s="80" t="s">
        <v>13763</v>
      </c>
      <c r="C4813" s="80" t="s">
        <v>1006</v>
      </c>
      <c r="D4813" s="80" t="s">
        <v>5991</v>
      </c>
      <c r="E4813" s="110">
        <v>34.43</v>
      </c>
      <c r="F4813" s="80" t="s">
        <v>5992</v>
      </c>
    </row>
    <row r="4814" spans="1:6" ht="13.5" x14ac:dyDescent="0.25">
      <c r="A4814" s="80">
        <v>103903</v>
      </c>
      <c r="B4814" s="80" t="s">
        <v>13764</v>
      </c>
      <c r="C4814" s="80" t="s">
        <v>1006</v>
      </c>
      <c r="D4814" s="80" t="s">
        <v>5991</v>
      </c>
      <c r="E4814" s="110">
        <v>47.68</v>
      </c>
      <c r="F4814" s="80" t="s">
        <v>5992</v>
      </c>
    </row>
    <row r="4815" spans="1:6" ht="13.5" x14ac:dyDescent="0.25">
      <c r="A4815" s="80">
        <v>103947</v>
      </c>
      <c r="B4815" s="80" t="s">
        <v>13765</v>
      </c>
      <c r="C4815" s="80" t="s">
        <v>1006</v>
      </c>
      <c r="D4815" s="80" t="s">
        <v>6059</v>
      </c>
      <c r="E4815" s="110">
        <v>5.42</v>
      </c>
      <c r="F4815" s="80" t="s">
        <v>5992</v>
      </c>
    </row>
    <row r="4816" spans="1:6" ht="13.5" x14ac:dyDescent="0.25">
      <c r="A4816" s="80">
        <v>103948</v>
      </c>
      <c r="B4816" s="80" t="s">
        <v>13766</v>
      </c>
      <c r="C4816" s="80" t="s">
        <v>1006</v>
      </c>
      <c r="D4816" s="80" t="s">
        <v>6059</v>
      </c>
      <c r="E4816" s="110">
        <v>7.08</v>
      </c>
      <c r="F4816" s="80" t="s">
        <v>5992</v>
      </c>
    </row>
    <row r="4817" spans="1:6" ht="13.5" x14ac:dyDescent="0.25">
      <c r="A4817" s="80">
        <v>103949</v>
      </c>
      <c r="B4817" s="80" t="s">
        <v>13767</v>
      </c>
      <c r="C4817" s="80" t="s">
        <v>1006</v>
      </c>
      <c r="D4817" s="80" t="s">
        <v>6059</v>
      </c>
      <c r="E4817" s="110">
        <v>8.59</v>
      </c>
      <c r="F4817" s="80" t="s">
        <v>5992</v>
      </c>
    </row>
    <row r="4818" spans="1:6" ht="13.5" x14ac:dyDescent="0.25">
      <c r="A4818" s="80">
        <v>103950</v>
      </c>
      <c r="B4818" s="80" t="s">
        <v>13768</v>
      </c>
      <c r="C4818" s="80" t="s">
        <v>1006</v>
      </c>
      <c r="D4818" s="80" t="s">
        <v>6059</v>
      </c>
      <c r="E4818" s="110">
        <v>9.7100000000000009</v>
      </c>
      <c r="F4818" s="80" t="s">
        <v>5992</v>
      </c>
    </row>
    <row r="4819" spans="1:6" ht="13.5" x14ac:dyDescent="0.25">
      <c r="A4819" s="80">
        <v>103951</v>
      </c>
      <c r="B4819" s="80" t="s">
        <v>13769</v>
      </c>
      <c r="C4819" s="80" t="s">
        <v>1006</v>
      </c>
      <c r="D4819" s="80" t="s">
        <v>6059</v>
      </c>
      <c r="E4819" s="110">
        <v>13.18</v>
      </c>
      <c r="F4819" s="80" t="s">
        <v>5992</v>
      </c>
    </row>
    <row r="4820" spans="1:6" ht="13.5" x14ac:dyDescent="0.25">
      <c r="A4820" s="80">
        <v>103952</v>
      </c>
      <c r="B4820" s="80" t="s">
        <v>13770</v>
      </c>
      <c r="C4820" s="80" t="s">
        <v>1006</v>
      </c>
      <c r="D4820" s="80" t="s">
        <v>6059</v>
      </c>
      <c r="E4820" s="110">
        <v>4.99</v>
      </c>
      <c r="F4820" s="80" t="s">
        <v>5992</v>
      </c>
    </row>
    <row r="4821" spans="1:6" ht="13.5" x14ac:dyDescent="0.25">
      <c r="A4821" s="80">
        <v>103953</v>
      </c>
      <c r="B4821" s="80" t="s">
        <v>13771</v>
      </c>
      <c r="C4821" s="80" t="s">
        <v>1006</v>
      </c>
      <c r="D4821" s="80" t="s">
        <v>6059</v>
      </c>
      <c r="E4821" s="110">
        <v>6.6</v>
      </c>
      <c r="F4821" s="80" t="s">
        <v>5992</v>
      </c>
    </row>
    <row r="4822" spans="1:6" ht="13.5" x14ac:dyDescent="0.25">
      <c r="A4822" s="80">
        <v>103954</v>
      </c>
      <c r="B4822" s="80" t="s">
        <v>13772</v>
      </c>
      <c r="C4822" s="80" t="s">
        <v>1006</v>
      </c>
      <c r="D4822" s="80" t="s">
        <v>6059</v>
      </c>
      <c r="E4822" s="110">
        <v>8.11</v>
      </c>
      <c r="F4822" s="80" t="s">
        <v>5992</v>
      </c>
    </row>
    <row r="4823" spans="1:6" ht="13.5" x14ac:dyDescent="0.25">
      <c r="A4823" s="80">
        <v>103955</v>
      </c>
      <c r="B4823" s="80" t="s">
        <v>13773</v>
      </c>
      <c r="C4823" s="80" t="s">
        <v>1006</v>
      </c>
      <c r="D4823" s="80" t="s">
        <v>6059</v>
      </c>
      <c r="E4823" s="110">
        <v>9.07</v>
      </c>
      <c r="F4823" s="80" t="s">
        <v>5992</v>
      </c>
    </row>
    <row r="4824" spans="1:6" ht="13.5" x14ac:dyDescent="0.25">
      <c r="A4824" s="80">
        <v>103956</v>
      </c>
      <c r="B4824" s="80" t="s">
        <v>13774</v>
      </c>
      <c r="C4824" s="80" t="s">
        <v>1006</v>
      </c>
      <c r="D4824" s="80" t="s">
        <v>6059</v>
      </c>
      <c r="E4824" s="110">
        <v>12.46</v>
      </c>
      <c r="F4824" s="80" t="s">
        <v>5992</v>
      </c>
    </row>
    <row r="4825" spans="1:6" ht="13.5" x14ac:dyDescent="0.25">
      <c r="A4825" s="80">
        <v>103957</v>
      </c>
      <c r="B4825" s="80" t="s">
        <v>13775</v>
      </c>
      <c r="C4825" s="80" t="s">
        <v>1006</v>
      </c>
      <c r="D4825" s="80" t="s">
        <v>6059</v>
      </c>
      <c r="E4825" s="110">
        <v>4.6100000000000003</v>
      </c>
      <c r="F4825" s="80" t="s">
        <v>5992</v>
      </c>
    </row>
    <row r="4826" spans="1:6" ht="13.5" x14ac:dyDescent="0.25">
      <c r="A4826" s="80">
        <v>103958</v>
      </c>
      <c r="B4826" s="80" t="s">
        <v>13776</v>
      </c>
      <c r="C4826" s="80" t="s">
        <v>1006</v>
      </c>
      <c r="D4826" s="80" t="s">
        <v>6059</v>
      </c>
      <c r="E4826" s="110">
        <v>9.65</v>
      </c>
      <c r="F4826" s="80" t="s">
        <v>5992</v>
      </c>
    </row>
    <row r="4827" spans="1:6" ht="13.5" x14ac:dyDescent="0.25">
      <c r="A4827" s="80">
        <v>103959</v>
      </c>
      <c r="B4827" s="80" t="s">
        <v>13777</v>
      </c>
      <c r="C4827" s="80" t="s">
        <v>1006</v>
      </c>
      <c r="D4827" s="80" t="s">
        <v>6059</v>
      </c>
      <c r="E4827" s="110">
        <v>14.01</v>
      </c>
      <c r="F4827" s="80" t="s">
        <v>5992</v>
      </c>
    </row>
    <row r="4828" spans="1:6" ht="13.5" x14ac:dyDescent="0.25">
      <c r="A4828" s="80">
        <v>103960</v>
      </c>
      <c r="B4828" s="80" t="s">
        <v>13778</v>
      </c>
      <c r="C4828" s="80" t="s">
        <v>1006</v>
      </c>
      <c r="D4828" s="80" t="s">
        <v>6059</v>
      </c>
      <c r="E4828" s="110">
        <v>29.99</v>
      </c>
      <c r="F4828" s="80" t="s">
        <v>5992</v>
      </c>
    </row>
    <row r="4829" spans="1:6" ht="13.5" x14ac:dyDescent="0.25">
      <c r="A4829" s="80">
        <v>103961</v>
      </c>
      <c r="B4829" s="80" t="s">
        <v>13779</v>
      </c>
      <c r="C4829" s="80" t="s">
        <v>1006</v>
      </c>
      <c r="D4829" s="80" t="s">
        <v>6059</v>
      </c>
      <c r="E4829" s="110">
        <v>28.8</v>
      </c>
      <c r="F4829" s="80" t="s">
        <v>5992</v>
      </c>
    </row>
    <row r="4830" spans="1:6" ht="13.5" x14ac:dyDescent="0.25">
      <c r="A4830" s="80">
        <v>103962</v>
      </c>
      <c r="B4830" s="80" t="s">
        <v>13780</v>
      </c>
      <c r="C4830" s="80" t="s">
        <v>1006</v>
      </c>
      <c r="D4830" s="80" t="s">
        <v>6059</v>
      </c>
      <c r="E4830" s="110">
        <v>6.21</v>
      </c>
      <c r="F4830" s="80" t="s">
        <v>5992</v>
      </c>
    </row>
    <row r="4831" spans="1:6" ht="13.5" x14ac:dyDescent="0.25">
      <c r="A4831" s="80">
        <v>103963</v>
      </c>
      <c r="B4831" s="80" t="s">
        <v>13781</v>
      </c>
      <c r="C4831" s="80" t="s">
        <v>1006</v>
      </c>
      <c r="D4831" s="80" t="s">
        <v>6059</v>
      </c>
      <c r="E4831" s="110">
        <v>7.93</v>
      </c>
      <c r="F4831" s="80" t="s">
        <v>5992</v>
      </c>
    </row>
    <row r="4832" spans="1:6" ht="13.5" x14ac:dyDescent="0.25">
      <c r="A4832" s="80">
        <v>103964</v>
      </c>
      <c r="B4832" s="80" t="s">
        <v>13782</v>
      </c>
      <c r="C4832" s="80" t="s">
        <v>1006</v>
      </c>
      <c r="D4832" s="80" t="s">
        <v>6059</v>
      </c>
      <c r="E4832" s="110">
        <v>8.7200000000000006</v>
      </c>
      <c r="F4832" s="80" t="s">
        <v>5992</v>
      </c>
    </row>
    <row r="4833" spans="1:6" ht="13.5" x14ac:dyDescent="0.25">
      <c r="A4833" s="80">
        <v>103965</v>
      </c>
      <c r="B4833" s="80" t="s">
        <v>13783</v>
      </c>
      <c r="C4833" s="80" t="s">
        <v>1006</v>
      </c>
      <c r="D4833" s="80" t="s">
        <v>6059</v>
      </c>
      <c r="E4833" s="110">
        <v>9.7200000000000006</v>
      </c>
      <c r="F4833" s="80" t="s">
        <v>5992</v>
      </c>
    </row>
    <row r="4834" spans="1:6" ht="13.5" x14ac:dyDescent="0.25">
      <c r="A4834" s="80">
        <v>103966</v>
      </c>
      <c r="B4834" s="80" t="s">
        <v>13784</v>
      </c>
      <c r="C4834" s="80" t="s">
        <v>1006</v>
      </c>
      <c r="D4834" s="80" t="s">
        <v>6059</v>
      </c>
      <c r="E4834" s="110">
        <v>9.99</v>
      </c>
      <c r="F4834" s="80" t="s">
        <v>5992</v>
      </c>
    </row>
    <row r="4835" spans="1:6" ht="13.5" x14ac:dyDescent="0.25">
      <c r="A4835" s="80">
        <v>103967</v>
      </c>
      <c r="B4835" s="80" t="s">
        <v>13785</v>
      </c>
      <c r="C4835" s="80" t="s">
        <v>1006</v>
      </c>
      <c r="D4835" s="80" t="s">
        <v>6059</v>
      </c>
      <c r="E4835" s="110">
        <v>11.81</v>
      </c>
      <c r="F4835" s="80" t="s">
        <v>5992</v>
      </c>
    </row>
    <row r="4836" spans="1:6" ht="13.5" x14ac:dyDescent="0.25">
      <c r="A4836" s="80">
        <v>103968</v>
      </c>
      <c r="B4836" s="80" t="s">
        <v>13786</v>
      </c>
      <c r="C4836" s="80" t="s">
        <v>1006</v>
      </c>
      <c r="D4836" s="80" t="s">
        <v>6059</v>
      </c>
      <c r="E4836" s="110">
        <v>16.87</v>
      </c>
      <c r="F4836" s="80" t="s">
        <v>5992</v>
      </c>
    </row>
    <row r="4837" spans="1:6" ht="13.5" x14ac:dyDescent="0.25">
      <c r="A4837" s="80">
        <v>103969</v>
      </c>
      <c r="B4837" s="80" t="s">
        <v>13787</v>
      </c>
      <c r="C4837" s="80" t="s">
        <v>1006</v>
      </c>
      <c r="D4837" s="80" t="s">
        <v>6059</v>
      </c>
      <c r="E4837" s="110">
        <v>19.66</v>
      </c>
      <c r="F4837" s="80" t="s">
        <v>5992</v>
      </c>
    </row>
    <row r="4838" spans="1:6" ht="13.5" x14ac:dyDescent="0.25">
      <c r="A4838" s="80">
        <v>103970</v>
      </c>
      <c r="B4838" s="80" t="s">
        <v>13788</v>
      </c>
      <c r="C4838" s="80" t="s">
        <v>1006</v>
      </c>
      <c r="D4838" s="80" t="s">
        <v>6059</v>
      </c>
      <c r="E4838" s="110">
        <v>21.23</v>
      </c>
      <c r="F4838" s="80" t="s">
        <v>5992</v>
      </c>
    </row>
    <row r="4839" spans="1:6" ht="13.5" x14ac:dyDescent="0.25">
      <c r="A4839" s="80">
        <v>103971</v>
      </c>
      <c r="B4839" s="80" t="s">
        <v>13789</v>
      </c>
      <c r="C4839" s="80" t="s">
        <v>1006</v>
      </c>
      <c r="D4839" s="80" t="s">
        <v>6059</v>
      </c>
      <c r="E4839" s="110">
        <v>25.26</v>
      </c>
      <c r="F4839" s="80" t="s">
        <v>5992</v>
      </c>
    </row>
    <row r="4840" spans="1:6" ht="13.5" x14ac:dyDescent="0.25">
      <c r="A4840" s="80">
        <v>103972</v>
      </c>
      <c r="B4840" s="80" t="s">
        <v>13790</v>
      </c>
      <c r="C4840" s="80" t="s">
        <v>1006</v>
      </c>
      <c r="D4840" s="80" t="s">
        <v>6059</v>
      </c>
      <c r="E4840" s="110">
        <v>29.72</v>
      </c>
      <c r="F4840" s="80" t="s">
        <v>5992</v>
      </c>
    </row>
    <row r="4841" spans="1:6" ht="13.5" x14ac:dyDescent="0.25">
      <c r="A4841" s="80">
        <v>103973</v>
      </c>
      <c r="B4841" s="80" t="s">
        <v>13791</v>
      </c>
      <c r="C4841" s="80" t="s">
        <v>1006</v>
      </c>
      <c r="D4841" s="80" t="s">
        <v>6059</v>
      </c>
      <c r="E4841" s="110">
        <v>35.549999999999997</v>
      </c>
      <c r="F4841" s="80" t="s">
        <v>5992</v>
      </c>
    </row>
    <row r="4842" spans="1:6" ht="13.5" x14ac:dyDescent="0.25">
      <c r="A4842" s="80">
        <v>103974</v>
      </c>
      <c r="B4842" s="80" t="s">
        <v>13792</v>
      </c>
      <c r="C4842" s="80" t="s">
        <v>1006</v>
      </c>
      <c r="D4842" s="80" t="s">
        <v>6059</v>
      </c>
      <c r="E4842" s="110">
        <v>9.49</v>
      </c>
      <c r="F4842" s="80" t="s">
        <v>5992</v>
      </c>
    </row>
    <row r="4843" spans="1:6" ht="13.5" x14ac:dyDescent="0.25">
      <c r="A4843" s="80">
        <v>103975</v>
      </c>
      <c r="B4843" s="80" t="s">
        <v>13793</v>
      </c>
      <c r="C4843" s="80" t="s">
        <v>1006</v>
      </c>
      <c r="D4843" s="80" t="s">
        <v>6059</v>
      </c>
      <c r="E4843" s="110">
        <v>21.38</v>
      </c>
      <c r="F4843" s="80" t="s">
        <v>5992</v>
      </c>
    </row>
    <row r="4844" spans="1:6" ht="13.5" x14ac:dyDescent="0.25">
      <c r="A4844" s="80">
        <v>103976</v>
      </c>
      <c r="B4844" s="80" t="s">
        <v>13794</v>
      </c>
      <c r="C4844" s="80" t="s">
        <v>1006</v>
      </c>
      <c r="D4844" s="80" t="s">
        <v>6059</v>
      </c>
      <c r="E4844" s="110">
        <v>27.59</v>
      </c>
      <c r="F4844" s="80" t="s">
        <v>5992</v>
      </c>
    </row>
    <row r="4845" spans="1:6" ht="13.5" x14ac:dyDescent="0.25">
      <c r="A4845" s="80">
        <v>103977</v>
      </c>
      <c r="B4845" s="80" t="s">
        <v>13795</v>
      </c>
      <c r="C4845" s="80" t="s">
        <v>1006</v>
      </c>
      <c r="D4845" s="80" t="s">
        <v>6059</v>
      </c>
      <c r="E4845" s="110">
        <v>6.8</v>
      </c>
      <c r="F4845" s="80" t="s">
        <v>5992</v>
      </c>
    </row>
    <row r="4846" spans="1:6" ht="13.5" x14ac:dyDescent="0.25">
      <c r="A4846" s="80">
        <v>103980</v>
      </c>
      <c r="B4846" s="80" t="s">
        <v>13796</v>
      </c>
      <c r="C4846" s="80" t="s">
        <v>1006</v>
      </c>
      <c r="D4846" s="80" t="s">
        <v>6059</v>
      </c>
      <c r="E4846" s="110">
        <v>16.440000000000001</v>
      </c>
      <c r="F4846" s="80" t="s">
        <v>5992</v>
      </c>
    </row>
    <row r="4847" spans="1:6" ht="13.5" x14ac:dyDescent="0.25">
      <c r="A4847" s="80">
        <v>103981</v>
      </c>
      <c r="B4847" s="80" t="s">
        <v>13797</v>
      </c>
      <c r="C4847" s="80" t="s">
        <v>1006</v>
      </c>
      <c r="D4847" s="80" t="s">
        <v>6059</v>
      </c>
      <c r="E4847" s="110">
        <v>17.670000000000002</v>
      </c>
      <c r="F4847" s="80" t="s">
        <v>5992</v>
      </c>
    </row>
    <row r="4848" spans="1:6" ht="13.5" x14ac:dyDescent="0.25">
      <c r="A4848" s="80">
        <v>103982</v>
      </c>
      <c r="B4848" s="80" t="s">
        <v>13798</v>
      </c>
      <c r="C4848" s="80" t="s">
        <v>1006</v>
      </c>
      <c r="D4848" s="80" t="s">
        <v>6059</v>
      </c>
      <c r="E4848" s="110">
        <v>25.56</v>
      </c>
      <c r="F4848" s="80" t="s">
        <v>5992</v>
      </c>
    </row>
    <row r="4849" spans="1:6" ht="13.5" x14ac:dyDescent="0.25">
      <c r="A4849" s="80">
        <v>103983</v>
      </c>
      <c r="B4849" s="80" t="s">
        <v>13799</v>
      </c>
      <c r="C4849" s="80" t="s">
        <v>1006</v>
      </c>
      <c r="D4849" s="80" t="s">
        <v>6059</v>
      </c>
      <c r="E4849" s="110">
        <v>17.91</v>
      </c>
      <c r="F4849" s="80" t="s">
        <v>5992</v>
      </c>
    </row>
    <row r="4850" spans="1:6" ht="13.5" x14ac:dyDescent="0.25">
      <c r="A4850" s="80">
        <v>103984</v>
      </c>
      <c r="B4850" s="80" t="s">
        <v>13800</v>
      </c>
      <c r="C4850" s="80" t="s">
        <v>1006</v>
      </c>
      <c r="D4850" s="80" t="s">
        <v>6059</v>
      </c>
      <c r="E4850" s="110">
        <v>19.489999999999998</v>
      </c>
      <c r="F4850" s="80" t="s">
        <v>5992</v>
      </c>
    </row>
    <row r="4851" spans="1:6" ht="13.5" x14ac:dyDescent="0.25">
      <c r="A4851" s="80">
        <v>103985</v>
      </c>
      <c r="B4851" s="80" t="s">
        <v>13801</v>
      </c>
      <c r="C4851" s="80" t="s">
        <v>1006</v>
      </c>
      <c r="D4851" s="80" t="s">
        <v>6059</v>
      </c>
      <c r="E4851" s="110">
        <v>21.72</v>
      </c>
      <c r="F4851" s="80" t="s">
        <v>5992</v>
      </c>
    </row>
    <row r="4852" spans="1:6" ht="13.5" x14ac:dyDescent="0.25">
      <c r="A4852" s="80">
        <v>103986</v>
      </c>
      <c r="B4852" s="80" t="s">
        <v>13802</v>
      </c>
      <c r="C4852" s="80" t="s">
        <v>1006</v>
      </c>
      <c r="D4852" s="80" t="s">
        <v>6059</v>
      </c>
      <c r="E4852" s="110">
        <v>31.5</v>
      </c>
      <c r="F4852" s="80" t="s">
        <v>5992</v>
      </c>
    </row>
    <row r="4853" spans="1:6" ht="13.5" x14ac:dyDescent="0.25">
      <c r="A4853" s="80">
        <v>103987</v>
      </c>
      <c r="B4853" s="80" t="s">
        <v>13803</v>
      </c>
      <c r="C4853" s="80" t="s">
        <v>1006</v>
      </c>
      <c r="D4853" s="80" t="s">
        <v>6059</v>
      </c>
      <c r="E4853" s="110">
        <v>27.96</v>
      </c>
      <c r="F4853" s="80" t="s">
        <v>5992</v>
      </c>
    </row>
    <row r="4854" spans="1:6" ht="13.5" x14ac:dyDescent="0.25">
      <c r="A4854" s="80">
        <v>103988</v>
      </c>
      <c r="B4854" s="80" t="s">
        <v>13804</v>
      </c>
      <c r="C4854" s="80" t="s">
        <v>1006</v>
      </c>
      <c r="D4854" s="80" t="s">
        <v>6059</v>
      </c>
      <c r="E4854" s="110">
        <v>12.2</v>
      </c>
      <c r="F4854" s="80" t="s">
        <v>5992</v>
      </c>
    </row>
    <row r="4855" spans="1:6" ht="13.5" x14ac:dyDescent="0.25">
      <c r="A4855" s="80">
        <v>103990</v>
      </c>
      <c r="B4855" s="80" t="s">
        <v>13805</v>
      </c>
      <c r="C4855" s="80" t="s">
        <v>1006</v>
      </c>
      <c r="D4855" s="80" t="s">
        <v>6059</v>
      </c>
      <c r="E4855" s="110">
        <v>43.21</v>
      </c>
      <c r="F4855" s="80" t="s">
        <v>5992</v>
      </c>
    </row>
    <row r="4856" spans="1:6" ht="13.5" x14ac:dyDescent="0.25">
      <c r="A4856" s="80">
        <v>103991</v>
      </c>
      <c r="B4856" s="80" t="s">
        <v>13806</v>
      </c>
      <c r="C4856" s="80" t="s">
        <v>1006</v>
      </c>
      <c r="D4856" s="80" t="s">
        <v>6059</v>
      </c>
      <c r="E4856" s="110">
        <v>21.56</v>
      </c>
      <c r="F4856" s="80" t="s">
        <v>5992</v>
      </c>
    </row>
    <row r="4857" spans="1:6" ht="13.5" x14ac:dyDescent="0.25">
      <c r="A4857" s="80">
        <v>103992</v>
      </c>
      <c r="B4857" s="80" t="s">
        <v>13807</v>
      </c>
      <c r="C4857" s="80" t="s">
        <v>1006</v>
      </c>
      <c r="D4857" s="80" t="s">
        <v>6059</v>
      </c>
      <c r="E4857" s="110">
        <v>11.02</v>
      </c>
      <c r="F4857" s="80" t="s">
        <v>5992</v>
      </c>
    </row>
    <row r="4858" spans="1:6" ht="13.5" x14ac:dyDescent="0.25">
      <c r="A4858" s="80">
        <v>103993</v>
      </c>
      <c r="B4858" s="80" t="s">
        <v>13808</v>
      </c>
      <c r="C4858" s="80" t="s">
        <v>1006</v>
      </c>
      <c r="D4858" s="80" t="s">
        <v>6059</v>
      </c>
      <c r="E4858" s="110">
        <v>9.11</v>
      </c>
      <c r="F4858" s="80" t="s">
        <v>5992</v>
      </c>
    </row>
    <row r="4859" spans="1:6" ht="13.5" x14ac:dyDescent="0.25">
      <c r="A4859" s="80">
        <v>103994</v>
      </c>
      <c r="B4859" s="80" t="s">
        <v>13809</v>
      </c>
      <c r="C4859" s="80" t="s">
        <v>1006</v>
      </c>
      <c r="D4859" s="80" t="s">
        <v>6059</v>
      </c>
      <c r="E4859" s="110">
        <v>15.63</v>
      </c>
      <c r="F4859" s="80" t="s">
        <v>5992</v>
      </c>
    </row>
    <row r="4860" spans="1:6" ht="13.5" x14ac:dyDescent="0.25">
      <c r="A4860" s="80">
        <v>103995</v>
      </c>
      <c r="B4860" s="80" t="s">
        <v>13810</v>
      </c>
      <c r="C4860" s="80" t="s">
        <v>1006</v>
      </c>
      <c r="D4860" s="80" t="s">
        <v>6059</v>
      </c>
      <c r="E4860" s="110">
        <v>15.06</v>
      </c>
      <c r="F4860" s="80" t="s">
        <v>5992</v>
      </c>
    </row>
    <row r="4861" spans="1:6" ht="13.5" x14ac:dyDescent="0.25">
      <c r="A4861" s="80">
        <v>103996</v>
      </c>
      <c r="B4861" s="80" t="s">
        <v>13811</v>
      </c>
      <c r="C4861" s="80" t="s">
        <v>1006</v>
      </c>
      <c r="D4861" s="80" t="s">
        <v>6059</v>
      </c>
      <c r="E4861" s="110">
        <v>44.26</v>
      </c>
      <c r="F4861" s="80" t="s">
        <v>5992</v>
      </c>
    </row>
    <row r="4862" spans="1:6" ht="13.5" x14ac:dyDescent="0.25">
      <c r="A4862" s="80">
        <v>103997</v>
      </c>
      <c r="B4862" s="80" t="s">
        <v>13812</v>
      </c>
      <c r="C4862" s="80" t="s">
        <v>1006</v>
      </c>
      <c r="D4862" s="80" t="s">
        <v>6059</v>
      </c>
      <c r="E4862" s="110">
        <v>48.18</v>
      </c>
      <c r="F4862" s="80" t="s">
        <v>5992</v>
      </c>
    </row>
    <row r="4863" spans="1:6" ht="13.5" x14ac:dyDescent="0.25">
      <c r="A4863" s="80">
        <v>103998</v>
      </c>
      <c r="B4863" s="80" t="s">
        <v>13813</v>
      </c>
      <c r="C4863" s="80" t="s">
        <v>1006</v>
      </c>
      <c r="D4863" s="80" t="s">
        <v>6059</v>
      </c>
      <c r="E4863" s="110">
        <v>13.21</v>
      </c>
      <c r="F4863" s="80" t="s">
        <v>5992</v>
      </c>
    </row>
    <row r="4864" spans="1:6" ht="13.5" x14ac:dyDescent="0.25">
      <c r="A4864" s="80">
        <v>103999</v>
      </c>
      <c r="B4864" s="80" t="s">
        <v>13814</v>
      </c>
      <c r="C4864" s="80" t="s">
        <v>1006</v>
      </c>
      <c r="D4864" s="80" t="s">
        <v>6059</v>
      </c>
      <c r="E4864" s="110">
        <v>12.34</v>
      </c>
      <c r="F4864" s="80" t="s">
        <v>5992</v>
      </c>
    </row>
    <row r="4865" spans="1:6" ht="13.5" x14ac:dyDescent="0.25">
      <c r="A4865" s="80">
        <v>104000</v>
      </c>
      <c r="B4865" s="80" t="s">
        <v>13815</v>
      </c>
      <c r="C4865" s="80" t="s">
        <v>1006</v>
      </c>
      <c r="D4865" s="80" t="s">
        <v>6059</v>
      </c>
      <c r="E4865" s="110">
        <v>38.97</v>
      </c>
      <c r="F4865" s="80" t="s">
        <v>5992</v>
      </c>
    </row>
    <row r="4866" spans="1:6" ht="13.5" x14ac:dyDescent="0.25">
      <c r="A4866" s="80">
        <v>104001</v>
      </c>
      <c r="B4866" s="80" t="s">
        <v>13816</v>
      </c>
      <c r="C4866" s="80" t="s">
        <v>1006</v>
      </c>
      <c r="D4866" s="80" t="s">
        <v>6059</v>
      </c>
      <c r="E4866" s="110">
        <v>13.57</v>
      </c>
      <c r="F4866" s="80" t="s">
        <v>5992</v>
      </c>
    </row>
    <row r="4867" spans="1:6" ht="13.5" x14ac:dyDescent="0.25">
      <c r="A4867" s="80">
        <v>104002</v>
      </c>
      <c r="B4867" s="80" t="s">
        <v>13817</v>
      </c>
      <c r="C4867" s="80" t="s">
        <v>1006</v>
      </c>
      <c r="D4867" s="80" t="s">
        <v>6059</v>
      </c>
      <c r="E4867" s="110">
        <v>17.89</v>
      </c>
      <c r="F4867" s="80" t="s">
        <v>5992</v>
      </c>
    </row>
    <row r="4868" spans="1:6" ht="13.5" x14ac:dyDescent="0.25">
      <c r="A4868" s="80">
        <v>104003</v>
      </c>
      <c r="B4868" s="80" t="s">
        <v>13818</v>
      </c>
      <c r="C4868" s="80" t="s">
        <v>1006</v>
      </c>
      <c r="D4868" s="80" t="s">
        <v>6059</v>
      </c>
      <c r="E4868" s="110">
        <v>14.32</v>
      </c>
      <c r="F4868" s="80" t="s">
        <v>5992</v>
      </c>
    </row>
    <row r="4869" spans="1:6" ht="13.5" x14ac:dyDescent="0.25">
      <c r="A4869" s="80">
        <v>104004</v>
      </c>
      <c r="B4869" s="80" t="s">
        <v>13819</v>
      </c>
      <c r="C4869" s="80" t="s">
        <v>1006</v>
      </c>
      <c r="D4869" s="80" t="s">
        <v>6059</v>
      </c>
      <c r="E4869" s="110">
        <v>29.79</v>
      </c>
      <c r="F4869" s="80" t="s">
        <v>5992</v>
      </c>
    </row>
    <row r="4870" spans="1:6" ht="13.5" x14ac:dyDescent="0.25">
      <c r="A4870" s="80">
        <v>104005</v>
      </c>
      <c r="B4870" s="80" t="s">
        <v>13820</v>
      </c>
      <c r="C4870" s="80" t="s">
        <v>1006</v>
      </c>
      <c r="D4870" s="80" t="s">
        <v>6059</v>
      </c>
      <c r="E4870" s="110">
        <v>37.869999999999997</v>
      </c>
      <c r="F4870" s="80" t="s">
        <v>5992</v>
      </c>
    </row>
    <row r="4871" spans="1:6" ht="13.5" x14ac:dyDescent="0.25">
      <c r="A4871" s="80">
        <v>104006</v>
      </c>
      <c r="B4871" s="80" t="s">
        <v>13821</v>
      </c>
      <c r="C4871" s="80" t="s">
        <v>1006</v>
      </c>
      <c r="D4871" s="80" t="s">
        <v>6059</v>
      </c>
      <c r="E4871" s="110">
        <v>23.91</v>
      </c>
      <c r="F4871" s="80" t="s">
        <v>5992</v>
      </c>
    </row>
    <row r="4872" spans="1:6" ht="13.5" x14ac:dyDescent="0.25">
      <c r="A4872" s="80">
        <v>104007</v>
      </c>
      <c r="B4872" s="80" t="s">
        <v>13822</v>
      </c>
      <c r="C4872" s="80" t="s">
        <v>1006</v>
      </c>
      <c r="D4872" s="80" t="s">
        <v>6059</v>
      </c>
      <c r="E4872" s="110">
        <v>24.85</v>
      </c>
      <c r="F4872" s="80" t="s">
        <v>5992</v>
      </c>
    </row>
    <row r="4873" spans="1:6" ht="13.5" x14ac:dyDescent="0.25">
      <c r="A4873" s="80">
        <v>104008</v>
      </c>
      <c r="B4873" s="80" t="s">
        <v>13823</v>
      </c>
      <c r="C4873" s="80" t="s">
        <v>1006</v>
      </c>
      <c r="D4873" s="80" t="s">
        <v>6059</v>
      </c>
      <c r="E4873" s="110">
        <v>32.57</v>
      </c>
      <c r="F4873" s="80" t="s">
        <v>5992</v>
      </c>
    </row>
    <row r="4874" spans="1:6" ht="13.5" x14ac:dyDescent="0.25">
      <c r="A4874" s="80">
        <v>104009</v>
      </c>
      <c r="B4874" s="80" t="s">
        <v>13824</v>
      </c>
      <c r="C4874" s="80" t="s">
        <v>1006</v>
      </c>
      <c r="D4874" s="80" t="s">
        <v>6059</v>
      </c>
      <c r="E4874" s="110">
        <v>12.32</v>
      </c>
      <c r="F4874" s="80" t="s">
        <v>5992</v>
      </c>
    </row>
    <row r="4875" spans="1:6" ht="13.5" x14ac:dyDescent="0.25">
      <c r="A4875" s="80">
        <v>104010</v>
      </c>
      <c r="B4875" s="80" t="s">
        <v>13825</v>
      </c>
      <c r="C4875" s="80" t="s">
        <v>1006</v>
      </c>
      <c r="D4875" s="80" t="s">
        <v>6059</v>
      </c>
      <c r="E4875" s="110">
        <v>12.01</v>
      </c>
      <c r="F4875" s="80" t="s">
        <v>5992</v>
      </c>
    </row>
    <row r="4876" spans="1:6" ht="13.5" x14ac:dyDescent="0.25">
      <c r="A4876" s="80">
        <v>104011</v>
      </c>
      <c r="B4876" s="80" t="s">
        <v>13826</v>
      </c>
      <c r="C4876" s="80" t="s">
        <v>1006</v>
      </c>
      <c r="D4876" s="80" t="s">
        <v>6059</v>
      </c>
      <c r="E4876" s="110">
        <v>24.92</v>
      </c>
      <c r="F4876" s="80" t="s">
        <v>5992</v>
      </c>
    </row>
    <row r="4877" spans="1:6" ht="13.5" x14ac:dyDescent="0.25">
      <c r="A4877" s="80">
        <v>104012</v>
      </c>
      <c r="B4877" s="80" t="s">
        <v>13827</v>
      </c>
      <c r="C4877" s="80" t="s">
        <v>1006</v>
      </c>
      <c r="D4877" s="80" t="s">
        <v>6059</v>
      </c>
      <c r="E4877" s="110">
        <v>25.09</v>
      </c>
      <c r="F4877" s="80" t="s">
        <v>5992</v>
      </c>
    </row>
    <row r="4878" spans="1:6" ht="13.5" x14ac:dyDescent="0.25">
      <c r="A4878" s="80">
        <v>104013</v>
      </c>
      <c r="B4878" s="80" t="s">
        <v>13828</v>
      </c>
      <c r="C4878" s="80" t="s">
        <v>1006</v>
      </c>
      <c r="D4878" s="80" t="s">
        <v>6059</v>
      </c>
      <c r="E4878" s="110">
        <v>10.02</v>
      </c>
      <c r="F4878" s="80" t="s">
        <v>5992</v>
      </c>
    </row>
    <row r="4879" spans="1:6" ht="13.5" x14ac:dyDescent="0.25">
      <c r="A4879" s="80">
        <v>104014</v>
      </c>
      <c r="B4879" s="80" t="s">
        <v>13829</v>
      </c>
      <c r="C4879" s="80" t="s">
        <v>1006</v>
      </c>
      <c r="D4879" s="80" t="s">
        <v>6059</v>
      </c>
      <c r="E4879" s="110">
        <v>10.87</v>
      </c>
      <c r="F4879" s="80" t="s">
        <v>5992</v>
      </c>
    </row>
    <row r="4880" spans="1:6" ht="13.5" x14ac:dyDescent="0.25">
      <c r="A4880" s="80">
        <v>104015</v>
      </c>
      <c r="B4880" s="80" t="s">
        <v>13830</v>
      </c>
      <c r="C4880" s="80" t="s">
        <v>1006</v>
      </c>
      <c r="D4880" s="80" t="s">
        <v>6059</v>
      </c>
      <c r="E4880" s="110">
        <v>17.399999999999999</v>
      </c>
      <c r="F4880" s="80" t="s">
        <v>5992</v>
      </c>
    </row>
    <row r="4881" spans="1:6" ht="13.5" x14ac:dyDescent="0.25">
      <c r="A4881" s="80">
        <v>104016</v>
      </c>
      <c r="B4881" s="80" t="s">
        <v>13831</v>
      </c>
      <c r="C4881" s="80" t="s">
        <v>1006</v>
      </c>
      <c r="D4881" s="80" t="s">
        <v>6059</v>
      </c>
      <c r="E4881" s="110">
        <v>23.91</v>
      </c>
      <c r="F4881" s="80" t="s">
        <v>5992</v>
      </c>
    </row>
    <row r="4882" spans="1:6" ht="13.5" x14ac:dyDescent="0.25">
      <c r="A4882" s="80">
        <v>104017</v>
      </c>
      <c r="B4882" s="80" t="s">
        <v>13832</v>
      </c>
      <c r="C4882" s="80" t="s">
        <v>1006</v>
      </c>
      <c r="D4882" s="80" t="s">
        <v>6059</v>
      </c>
      <c r="E4882" s="110">
        <v>43.54</v>
      </c>
      <c r="F4882" s="80" t="s">
        <v>5992</v>
      </c>
    </row>
    <row r="4883" spans="1:6" ht="13.5" x14ac:dyDescent="0.25">
      <c r="A4883" s="80">
        <v>104018</v>
      </c>
      <c r="B4883" s="80" t="s">
        <v>13832</v>
      </c>
      <c r="C4883" s="80" t="s">
        <v>1006</v>
      </c>
      <c r="D4883" s="80" t="s">
        <v>6059</v>
      </c>
      <c r="E4883" s="110">
        <v>23.03</v>
      </c>
      <c r="F4883" s="80" t="s">
        <v>5992</v>
      </c>
    </row>
    <row r="4884" spans="1:6" ht="13.5" x14ac:dyDescent="0.25">
      <c r="A4884" s="80">
        <v>104019</v>
      </c>
      <c r="B4884" s="80" t="s">
        <v>13833</v>
      </c>
      <c r="C4884" s="80" t="s">
        <v>1006</v>
      </c>
      <c r="D4884" s="80" t="s">
        <v>6059</v>
      </c>
      <c r="E4884" s="110">
        <v>42.5</v>
      </c>
      <c r="F4884" s="80" t="s">
        <v>5992</v>
      </c>
    </row>
    <row r="4885" spans="1:6" ht="13.5" x14ac:dyDescent="0.25">
      <c r="A4885" s="80">
        <v>104020</v>
      </c>
      <c r="B4885" s="80" t="s">
        <v>13834</v>
      </c>
      <c r="C4885" s="80" t="s">
        <v>1006</v>
      </c>
      <c r="D4885" s="80" t="s">
        <v>6059</v>
      </c>
      <c r="E4885" s="110">
        <v>54.77</v>
      </c>
      <c r="F4885" s="80" t="s">
        <v>5992</v>
      </c>
    </row>
    <row r="4886" spans="1:6" ht="13.5" x14ac:dyDescent="0.25">
      <c r="A4886" s="80">
        <v>104022</v>
      </c>
      <c r="B4886" s="80" t="s">
        <v>13835</v>
      </c>
      <c r="C4886" s="80" t="s">
        <v>1006</v>
      </c>
      <c r="D4886" s="80" t="s">
        <v>6059</v>
      </c>
      <c r="E4886" s="110">
        <v>61.8</v>
      </c>
      <c r="F4886" s="80" t="s">
        <v>5992</v>
      </c>
    </row>
    <row r="4887" spans="1:6" ht="13.5" x14ac:dyDescent="0.25">
      <c r="A4887" s="80">
        <v>104023</v>
      </c>
      <c r="B4887" s="80" t="s">
        <v>13836</v>
      </c>
      <c r="C4887" s="80" t="s">
        <v>1006</v>
      </c>
      <c r="D4887" s="80" t="s">
        <v>6059</v>
      </c>
      <c r="E4887" s="110">
        <v>39.79</v>
      </c>
      <c r="F4887" s="80" t="s">
        <v>5992</v>
      </c>
    </row>
    <row r="4888" spans="1:6" ht="13.5" x14ac:dyDescent="0.25">
      <c r="A4888" s="80">
        <v>104024</v>
      </c>
      <c r="B4888" s="80" t="s">
        <v>13837</v>
      </c>
      <c r="C4888" s="80" t="s">
        <v>1006</v>
      </c>
      <c r="D4888" s="80" t="s">
        <v>6059</v>
      </c>
      <c r="E4888" s="110">
        <v>39.79</v>
      </c>
      <c r="F4888" s="80" t="s">
        <v>5992</v>
      </c>
    </row>
    <row r="4889" spans="1:6" ht="13.5" x14ac:dyDescent="0.25">
      <c r="A4889" s="80">
        <v>104025</v>
      </c>
      <c r="B4889" s="80" t="s">
        <v>13838</v>
      </c>
      <c r="C4889" s="80" t="s">
        <v>1006</v>
      </c>
      <c r="D4889" s="80" t="s">
        <v>6059</v>
      </c>
      <c r="E4889" s="110">
        <v>25.24</v>
      </c>
      <c r="F4889" s="80" t="s">
        <v>5992</v>
      </c>
    </row>
    <row r="4890" spans="1:6" ht="13.5" x14ac:dyDescent="0.25">
      <c r="A4890" s="80">
        <v>104026</v>
      </c>
      <c r="B4890" s="80" t="s">
        <v>13839</v>
      </c>
      <c r="C4890" s="80" t="s">
        <v>1006</v>
      </c>
      <c r="D4890" s="80" t="s">
        <v>6059</v>
      </c>
      <c r="E4890" s="110">
        <v>40.07</v>
      </c>
      <c r="F4890" s="80" t="s">
        <v>5992</v>
      </c>
    </row>
    <row r="4891" spans="1:6" ht="13.5" x14ac:dyDescent="0.25">
      <c r="A4891" s="80">
        <v>104027</v>
      </c>
      <c r="B4891" s="80" t="s">
        <v>13840</v>
      </c>
      <c r="C4891" s="80" t="s">
        <v>1006</v>
      </c>
      <c r="D4891" s="80" t="s">
        <v>6059</v>
      </c>
      <c r="E4891" s="110">
        <v>58.36</v>
      </c>
      <c r="F4891" s="80" t="s">
        <v>5992</v>
      </c>
    </row>
    <row r="4892" spans="1:6" ht="13.5" x14ac:dyDescent="0.25">
      <c r="A4892" s="80">
        <v>104028</v>
      </c>
      <c r="B4892" s="80" t="s">
        <v>13841</v>
      </c>
      <c r="C4892" s="80" t="s">
        <v>1006</v>
      </c>
      <c r="D4892" s="80" t="s">
        <v>6059</v>
      </c>
      <c r="E4892" s="110">
        <v>154.68</v>
      </c>
      <c r="F4892" s="80" t="s">
        <v>5992</v>
      </c>
    </row>
    <row r="4893" spans="1:6" ht="13.5" x14ac:dyDescent="0.25">
      <c r="A4893" s="80">
        <v>104029</v>
      </c>
      <c r="B4893" s="80" t="s">
        <v>13842</v>
      </c>
      <c r="C4893" s="80" t="s">
        <v>1006</v>
      </c>
      <c r="D4893" s="80" t="s">
        <v>6059</v>
      </c>
      <c r="E4893" s="110">
        <v>184.11</v>
      </c>
      <c r="F4893" s="80" t="s">
        <v>5992</v>
      </c>
    </row>
    <row r="4894" spans="1:6" ht="13.5" x14ac:dyDescent="0.25">
      <c r="A4894" s="80">
        <v>104030</v>
      </c>
      <c r="B4894" s="80" t="s">
        <v>13843</v>
      </c>
      <c r="C4894" s="80" t="s">
        <v>1006</v>
      </c>
      <c r="D4894" s="80" t="s">
        <v>6059</v>
      </c>
      <c r="E4894" s="110">
        <v>59.44</v>
      </c>
      <c r="F4894" s="80" t="s">
        <v>5992</v>
      </c>
    </row>
    <row r="4895" spans="1:6" ht="13.5" x14ac:dyDescent="0.25">
      <c r="A4895" s="80">
        <v>104163</v>
      </c>
      <c r="B4895" s="80" t="s">
        <v>13844</v>
      </c>
      <c r="C4895" s="80" t="s">
        <v>1006</v>
      </c>
      <c r="D4895" s="80" t="s">
        <v>6059</v>
      </c>
      <c r="E4895" s="110">
        <v>44.21</v>
      </c>
      <c r="F4895" s="80" t="s">
        <v>5992</v>
      </c>
    </row>
    <row r="4896" spans="1:6" ht="13.5" x14ac:dyDescent="0.25">
      <c r="A4896" s="80">
        <v>104164</v>
      </c>
      <c r="B4896" s="80" t="s">
        <v>13845</v>
      </c>
      <c r="C4896" s="80" t="s">
        <v>1006</v>
      </c>
      <c r="D4896" s="80" t="s">
        <v>6059</v>
      </c>
      <c r="E4896" s="110">
        <v>63.65</v>
      </c>
      <c r="F4896" s="80" t="s">
        <v>5992</v>
      </c>
    </row>
    <row r="4897" spans="1:6" ht="13.5" x14ac:dyDescent="0.25">
      <c r="A4897" s="80">
        <v>104165</v>
      </c>
      <c r="B4897" s="80" t="s">
        <v>13846</v>
      </c>
      <c r="C4897" s="80" t="s">
        <v>1006</v>
      </c>
      <c r="D4897" s="80" t="s">
        <v>6059</v>
      </c>
      <c r="E4897" s="110">
        <v>92.89</v>
      </c>
      <c r="F4897" s="80" t="s">
        <v>5992</v>
      </c>
    </row>
    <row r="4898" spans="1:6" ht="13.5" x14ac:dyDescent="0.25">
      <c r="A4898" s="80">
        <v>104167</v>
      </c>
      <c r="B4898" s="80" t="s">
        <v>13847</v>
      </c>
      <c r="C4898" s="80" t="s">
        <v>1006</v>
      </c>
      <c r="D4898" s="80" t="s">
        <v>6059</v>
      </c>
      <c r="E4898" s="110">
        <v>178</v>
      </c>
      <c r="F4898" s="80" t="s">
        <v>5992</v>
      </c>
    </row>
    <row r="4899" spans="1:6" ht="13.5" x14ac:dyDescent="0.25">
      <c r="A4899" s="80">
        <v>104168</v>
      </c>
      <c r="B4899" s="80" t="s">
        <v>13848</v>
      </c>
      <c r="C4899" s="80" t="s">
        <v>1006</v>
      </c>
      <c r="D4899" s="80" t="s">
        <v>6059</v>
      </c>
      <c r="E4899" s="110">
        <v>148.01</v>
      </c>
      <c r="F4899" s="80" t="s">
        <v>5992</v>
      </c>
    </row>
    <row r="4900" spans="1:6" ht="13.5" x14ac:dyDescent="0.25">
      <c r="A4900" s="80">
        <v>104169</v>
      </c>
      <c r="B4900" s="80" t="s">
        <v>13849</v>
      </c>
      <c r="C4900" s="80" t="s">
        <v>1006</v>
      </c>
      <c r="D4900" s="80" t="s">
        <v>6059</v>
      </c>
      <c r="E4900" s="110">
        <v>235.21</v>
      </c>
      <c r="F4900" s="80" t="s">
        <v>5992</v>
      </c>
    </row>
    <row r="4901" spans="1:6" ht="13.5" x14ac:dyDescent="0.25">
      <c r="A4901" s="80">
        <v>104170</v>
      </c>
      <c r="B4901" s="80" t="s">
        <v>13850</v>
      </c>
      <c r="C4901" s="80" t="s">
        <v>1006</v>
      </c>
      <c r="D4901" s="80" t="s">
        <v>6059</v>
      </c>
      <c r="E4901" s="110">
        <v>85.67</v>
      </c>
      <c r="F4901" s="80" t="s">
        <v>5992</v>
      </c>
    </row>
    <row r="4902" spans="1:6" ht="13.5" x14ac:dyDescent="0.25">
      <c r="A4902" s="80">
        <v>104171</v>
      </c>
      <c r="B4902" s="80" t="s">
        <v>13851</v>
      </c>
      <c r="C4902" s="80" t="s">
        <v>1006</v>
      </c>
      <c r="D4902" s="80" t="s">
        <v>6059</v>
      </c>
      <c r="E4902" s="110">
        <v>126.62</v>
      </c>
      <c r="F4902" s="80" t="s">
        <v>5992</v>
      </c>
    </row>
    <row r="4903" spans="1:6" ht="13.5" x14ac:dyDescent="0.25">
      <c r="A4903" s="80">
        <v>104172</v>
      </c>
      <c r="B4903" s="80" t="s">
        <v>13852</v>
      </c>
      <c r="C4903" s="80" t="s">
        <v>1006</v>
      </c>
      <c r="D4903" s="80" t="s">
        <v>6059</v>
      </c>
      <c r="E4903" s="110">
        <v>361.07</v>
      </c>
      <c r="F4903" s="80" t="s">
        <v>5992</v>
      </c>
    </row>
    <row r="4904" spans="1:6" ht="13.5" x14ac:dyDescent="0.25">
      <c r="A4904" s="80">
        <v>104173</v>
      </c>
      <c r="B4904" s="80" t="s">
        <v>13853</v>
      </c>
      <c r="C4904" s="80" t="s">
        <v>1006</v>
      </c>
      <c r="D4904" s="80" t="s">
        <v>6059</v>
      </c>
      <c r="E4904" s="110">
        <v>93.7</v>
      </c>
      <c r="F4904" s="80" t="s">
        <v>5992</v>
      </c>
    </row>
    <row r="4905" spans="1:6" ht="13.5" x14ac:dyDescent="0.25">
      <c r="A4905" s="80">
        <v>104174</v>
      </c>
      <c r="B4905" s="80" t="s">
        <v>13854</v>
      </c>
      <c r="C4905" s="80" t="s">
        <v>1006</v>
      </c>
      <c r="D4905" s="80" t="s">
        <v>6059</v>
      </c>
      <c r="E4905" s="110">
        <v>253.54</v>
      </c>
      <c r="F4905" s="80" t="s">
        <v>5992</v>
      </c>
    </row>
    <row r="4906" spans="1:6" ht="13.5" x14ac:dyDescent="0.25">
      <c r="A4906" s="80">
        <v>104175</v>
      </c>
      <c r="B4906" s="80" t="s">
        <v>13855</v>
      </c>
      <c r="C4906" s="80" t="s">
        <v>1006</v>
      </c>
      <c r="D4906" s="80" t="s">
        <v>6059</v>
      </c>
      <c r="E4906" s="110">
        <v>162.31</v>
      </c>
      <c r="F4906" s="80" t="s">
        <v>5992</v>
      </c>
    </row>
    <row r="4907" spans="1:6" ht="13.5" x14ac:dyDescent="0.25">
      <c r="A4907" s="80">
        <v>104176</v>
      </c>
      <c r="B4907" s="80" t="s">
        <v>13856</v>
      </c>
      <c r="C4907" s="80" t="s">
        <v>1006</v>
      </c>
      <c r="D4907" s="80" t="s">
        <v>6059</v>
      </c>
      <c r="E4907" s="110">
        <v>291.36</v>
      </c>
      <c r="F4907" s="80" t="s">
        <v>5992</v>
      </c>
    </row>
    <row r="4908" spans="1:6" ht="13.5" x14ac:dyDescent="0.25">
      <c r="A4908" s="80">
        <v>104177</v>
      </c>
      <c r="B4908" s="80" t="s">
        <v>13857</v>
      </c>
      <c r="C4908" s="80" t="s">
        <v>1006</v>
      </c>
      <c r="D4908" s="80" t="s">
        <v>6059</v>
      </c>
      <c r="E4908" s="110">
        <v>227.73</v>
      </c>
      <c r="F4908" s="80" t="s">
        <v>5992</v>
      </c>
    </row>
    <row r="4909" spans="1:6" ht="13.5" x14ac:dyDescent="0.25">
      <c r="A4909" s="80">
        <v>104178</v>
      </c>
      <c r="B4909" s="80" t="s">
        <v>13858</v>
      </c>
      <c r="C4909" s="80" t="s">
        <v>1006</v>
      </c>
      <c r="D4909" s="80" t="s">
        <v>6059</v>
      </c>
      <c r="E4909" s="110">
        <v>28.43</v>
      </c>
      <c r="F4909" s="80" t="s">
        <v>5992</v>
      </c>
    </row>
    <row r="4910" spans="1:6" ht="13.5" x14ac:dyDescent="0.25">
      <c r="A4910" s="80">
        <v>104179</v>
      </c>
      <c r="B4910" s="80" t="s">
        <v>13859</v>
      </c>
      <c r="C4910" s="80" t="s">
        <v>1006</v>
      </c>
      <c r="D4910" s="80" t="s">
        <v>6059</v>
      </c>
      <c r="E4910" s="110">
        <v>104.81</v>
      </c>
      <c r="F4910" s="80" t="s">
        <v>5992</v>
      </c>
    </row>
    <row r="4911" spans="1:6" ht="13.5" x14ac:dyDescent="0.25">
      <c r="A4911" s="80">
        <v>97895</v>
      </c>
      <c r="B4911" s="80" t="s">
        <v>9802</v>
      </c>
      <c r="C4911" s="80" t="s">
        <v>1006</v>
      </c>
      <c r="D4911" s="80" t="s">
        <v>5991</v>
      </c>
      <c r="E4911" s="110">
        <v>170.96</v>
      </c>
      <c r="F4911" s="80" t="s">
        <v>5992</v>
      </c>
    </row>
    <row r="4912" spans="1:6" ht="13.5" x14ac:dyDescent="0.25">
      <c r="A4912" s="80">
        <v>97896</v>
      </c>
      <c r="B4912" s="80" t="s">
        <v>9803</v>
      </c>
      <c r="C4912" s="80" t="s">
        <v>1006</v>
      </c>
      <c r="D4912" s="80" t="s">
        <v>5991</v>
      </c>
      <c r="E4912" s="110">
        <v>316.14</v>
      </c>
      <c r="F4912" s="80" t="s">
        <v>5992</v>
      </c>
    </row>
    <row r="4913" spans="1:6" ht="13.5" x14ac:dyDescent="0.25">
      <c r="A4913" s="80">
        <v>97897</v>
      </c>
      <c r="B4913" s="80" t="s">
        <v>9804</v>
      </c>
      <c r="C4913" s="80" t="s">
        <v>1006</v>
      </c>
      <c r="D4913" s="80" t="s">
        <v>5991</v>
      </c>
      <c r="E4913" s="110">
        <v>410.33</v>
      </c>
      <c r="F4913" s="80" t="s">
        <v>5992</v>
      </c>
    </row>
    <row r="4914" spans="1:6" ht="13.5" x14ac:dyDescent="0.25">
      <c r="A4914" s="80">
        <v>97898</v>
      </c>
      <c r="B4914" s="80" t="s">
        <v>9805</v>
      </c>
      <c r="C4914" s="80" t="s">
        <v>1006</v>
      </c>
      <c r="D4914" s="80" t="s">
        <v>5991</v>
      </c>
      <c r="E4914" s="110">
        <v>793.41</v>
      </c>
      <c r="F4914" s="80" t="s">
        <v>5992</v>
      </c>
    </row>
    <row r="4915" spans="1:6" ht="13.5" x14ac:dyDescent="0.25">
      <c r="A4915" s="80">
        <v>97900</v>
      </c>
      <c r="B4915" s="80" t="s">
        <v>9806</v>
      </c>
      <c r="C4915" s="80" t="s">
        <v>1006</v>
      </c>
      <c r="D4915" s="80" t="s">
        <v>5991</v>
      </c>
      <c r="E4915" s="110">
        <v>177.08</v>
      </c>
      <c r="F4915" s="80" t="s">
        <v>5992</v>
      </c>
    </row>
    <row r="4916" spans="1:6" ht="13.5" x14ac:dyDescent="0.25">
      <c r="A4916" s="80">
        <v>97901</v>
      </c>
      <c r="B4916" s="80" t="s">
        <v>9807</v>
      </c>
      <c r="C4916" s="80" t="s">
        <v>1006</v>
      </c>
      <c r="D4916" s="80" t="s">
        <v>5991</v>
      </c>
      <c r="E4916" s="110">
        <v>277.58999999999997</v>
      </c>
      <c r="F4916" s="80" t="s">
        <v>5992</v>
      </c>
    </row>
    <row r="4917" spans="1:6" ht="13.5" x14ac:dyDescent="0.25">
      <c r="A4917" s="80">
        <v>97902</v>
      </c>
      <c r="B4917" s="80" t="s">
        <v>9808</v>
      </c>
      <c r="C4917" s="80" t="s">
        <v>1006</v>
      </c>
      <c r="D4917" s="80" t="s">
        <v>5991</v>
      </c>
      <c r="E4917" s="110">
        <v>540.79999999999995</v>
      </c>
      <c r="F4917" s="80" t="s">
        <v>5992</v>
      </c>
    </row>
    <row r="4918" spans="1:6" ht="13.5" x14ac:dyDescent="0.25">
      <c r="A4918" s="80">
        <v>97903</v>
      </c>
      <c r="B4918" s="80" t="s">
        <v>9809</v>
      </c>
      <c r="C4918" s="80" t="s">
        <v>1006</v>
      </c>
      <c r="D4918" s="80" t="s">
        <v>5991</v>
      </c>
      <c r="E4918" s="110">
        <v>751.84</v>
      </c>
      <c r="F4918" s="80" t="s">
        <v>5992</v>
      </c>
    </row>
    <row r="4919" spans="1:6" ht="13.5" x14ac:dyDescent="0.25">
      <c r="A4919" s="80">
        <v>97904</v>
      </c>
      <c r="B4919" s="80" t="s">
        <v>9810</v>
      </c>
      <c r="C4919" s="80" t="s">
        <v>1006</v>
      </c>
      <c r="D4919" s="80" t="s">
        <v>5991</v>
      </c>
      <c r="E4919" s="110">
        <v>896.11</v>
      </c>
      <c r="F4919" s="80" t="s">
        <v>5992</v>
      </c>
    </row>
    <row r="4920" spans="1:6" ht="13.5" x14ac:dyDescent="0.25">
      <c r="A4920" s="80">
        <v>97905</v>
      </c>
      <c r="B4920" s="80" t="s">
        <v>9811</v>
      </c>
      <c r="C4920" s="80" t="s">
        <v>1006</v>
      </c>
      <c r="D4920" s="80" t="s">
        <v>5991</v>
      </c>
      <c r="E4920" s="110">
        <v>221.48</v>
      </c>
      <c r="F4920" s="80" t="s">
        <v>5992</v>
      </c>
    </row>
    <row r="4921" spans="1:6" ht="13.5" x14ac:dyDescent="0.25">
      <c r="A4921" s="80">
        <v>97906</v>
      </c>
      <c r="B4921" s="80" t="s">
        <v>9812</v>
      </c>
      <c r="C4921" s="80" t="s">
        <v>1006</v>
      </c>
      <c r="D4921" s="80" t="s">
        <v>5991</v>
      </c>
      <c r="E4921" s="110">
        <v>411.88</v>
      </c>
      <c r="F4921" s="80" t="s">
        <v>5992</v>
      </c>
    </row>
    <row r="4922" spans="1:6" ht="13.5" x14ac:dyDescent="0.25">
      <c r="A4922" s="80">
        <v>97907</v>
      </c>
      <c r="B4922" s="80" t="s">
        <v>9813</v>
      </c>
      <c r="C4922" s="80" t="s">
        <v>1006</v>
      </c>
      <c r="D4922" s="80" t="s">
        <v>5991</v>
      </c>
      <c r="E4922" s="110">
        <v>587.32000000000005</v>
      </c>
      <c r="F4922" s="80" t="s">
        <v>5992</v>
      </c>
    </row>
    <row r="4923" spans="1:6" ht="13.5" x14ac:dyDescent="0.25">
      <c r="A4923" s="80">
        <v>97908</v>
      </c>
      <c r="B4923" s="80" t="s">
        <v>9814</v>
      </c>
      <c r="C4923" s="80" t="s">
        <v>1006</v>
      </c>
      <c r="D4923" s="80" t="s">
        <v>5991</v>
      </c>
      <c r="E4923" s="110">
        <v>701.43</v>
      </c>
      <c r="F4923" s="80" t="s">
        <v>5992</v>
      </c>
    </row>
    <row r="4924" spans="1:6" ht="13.5" x14ac:dyDescent="0.25">
      <c r="A4924" s="80">
        <v>98102</v>
      </c>
      <c r="B4924" s="80" t="s">
        <v>9815</v>
      </c>
      <c r="C4924" s="80" t="s">
        <v>1006</v>
      </c>
      <c r="D4924" s="80" t="s">
        <v>5991</v>
      </c>
      <c r="E4924" s="110">
        <v>162.28</v>
      </c>
      <c r="F4924" s="80" t="s">
        <v>5992</v>
      </c>
    </row>
    <row r="4925" spans="1:6" ht="13.5" x14ac:dyDescent="0.25">
      <c r="A4925" s="80">
        <v>98104</v>
      </c>
      <c r="B4925" s="80" t="s">
        <v>9816</v>
      </c>
      <c r="C4925" s="80" t="s">
        <v>1006</v>
      </c>
      <c r="D4925" s="80" t="s">
        <v>5991</v>
      </c>
      <c r="E4925" s="110">
        <v>348.43</v>
      </c>
      <c r="F4925" s="80" t="s">
        <v>5992</v>
      </c>
    </row>
    <row r="4926" spans="1:6" ht="13.5" x14ac:dyDescent="0.25">
      <c r="A4926" s="80">
        <v>98105</v>
      </c>
      <c r="B4926" s="80" t="s">
        <v>9817</v>
      </c>
      <c r="C4926" s="80" t="s">
        <v>1006</v>
      </c>
      <c r="D4926" s="80" t="s">
        <v>5991</v>
      </c>
      <c r="E4926" s="110">
        <v>605.28</v>
      </c>
      <c r="F4926" s="80" t="s">
        <v>5992</v>
      </c>
    </row>
    <row r="4927" spans="1:6" ht="13.5" x14ac:dyDescent="0.25">
      <c r="A4927" s="80">
        <v>98106</v>
      </c>
      <c r="B4927" s="80" t="s">
        <v>9818</v>
      </c>
      <c r="C4927" s="80" t="s">
        <v>1006</v>
      </c>
      <c r="D4927" s="80" t="s">
        <v>5991</v>
      </c>
      <c r="E4927" s="110">
        <v>999.06</v>
      </c>
      <c r="F4927" s="80" t="s">
        <v>5992</v>
      </c>
    </row>
    <row r="4928" spans="1:6" ht="13.5" x14ac:dyDescent="0.25">
      <c r="A4928" s="80">
        <v>98107</v>
      </c>
      <c r="B4928" s="80" t="s">
        <v>9819</v>
      </c>
      <c r="C4928" s="80" t="s">
        <v>1006</v>
      </c>
      <c r="D4928" s="80" t="s">
        <v>5991</v>
      </c>
      <c r="E4928" s="110">
        <v>248.67</v>
      </c>
      <c r="F4928" s="80" t="s">
        <v>5992</v>
      </c>
    </row>
    <row r="4929" spans="1:6" ht="13.5" x14ac:dyDescent="0.25">
      <c r="A4929" s="80">
        <v>98108</v>
      </c>
      <c r="B4929" s="80" t="s">
        <v>9820</v>
      </c>
      <c r="C4929" s="80" t="s">
        <v>1006</v>
      </c>
      <c r="D4929" s="80" t="s">
        <v>5991</v>
      </c>
      <c r="E4929" s="110">
        <v>444.2</v>
      </c>
      <c r="F4929" s="80" t="s">
        <v>5992</v>
      </c>
    </row>
    <row r="4930" spans="1:6" ht="13.5" x14ac:dyDescent="0.25">
      <c r="A4930" s="80">
        <v>99250</v>
      </c>
      <c r="B4930" s="80" t="s">
        <v>9821</v>
      </c>
      <c r="C4930" s="80" t="s">
        <v>1006</v>
      </c>
      <c r="D4930" s="80" t="s">
        <v>5991</v>
      </c>
      <c r="E4930" s="110">
        <v>172.21</v>
      </c>
      <c r="F4930" s="80" t="s">
        <v>5992</v>
      </c>
    </row>
    <row r="4931" spans="1:6" ht="13.5" x14ac:dyDescent="0.25">
      <c r="A4931" s="80">
        <v>99251</v>
      </c>
      <c r="B4931" s="80" t="s">
        <v>9822</v>
      </c>
      <c r="C4931" s="80" t="s">
        <v>1006</v>
      </c>
      <c r="D4931" s="80" t="s">
        <v>5991</v>
      </c>
      <c r="E4931" s="110">
        <v>269.23</v>
      </c>
      <c r="F4931" s="80" t="s">
        <v>5992</v>
      </c>
    </row>
    <row r="4932" spans="1:6" ht="13.5" x14ac:dyDescent="0.25">
      <c r="A4932" s="80">
        <v>99253</v>
      </c>
      <c r="B4932" s="80" t="s">
        <v>9823</v>
      </c>
      <c r="C4932" s="80" t="s">
        <v>1006</v>
      </c>
      <c r="D4932" s="80" t="s">
        <v>5991</v>
      </c>
      <c r="E4932" s="110">
        <v>522.04</v>
      </c>
      <c r="F4932" s="80" t="s">
        <v>5992</v>
      </c>
    </row>
    <row r="4933" spans="1:6" ht="13.5" x14ac:dyDescent="0.25">
      <c r="A4933" s="80">
        <v>99255</v>
      </c>
      <c r="B4933" s="80" t="s">
        <v>9824</v>
      </c>
      <c r="C4933" s="80" t="s">
        <v>1006</v>
      </c>
      <c r="D4933" s="80" t="s">
        <v>5991</v>
      </c>
      <c r="E4933" s="110">
        <v>726.12</v>
      </c>
      <c r="F4933" s="80" t="s">
        <v>5992</v>
      </c>
    </row>
    <row r="4934" spans="1:6" ht="13.5" x14ac:dyDescent="0.25">
      <c r="A4934" s="80">
        <v>99257</v>
      </c>
      <c r="B4934" s="80" t="s">
        <v>9825</v>
      </c>
      <c r="C4934" s="80" t="s">
        <v>1006</v>
      </c>
      <c r="D4934" s="80" t="s">
        <v>5991</v>
      </c>
      <c r="E4934" s="110">
        <v>862.84</v>
      </c>
      <c r="F4934" s="80" t="s">
        <v>5992</v>
      </c>
    </row>
    <row r="4935" spans="1:6" ht="13.5" x14ac:dyDescent="0.25">
      <c r="A4935" s="80">
        <v>99258</v>
      </c>
      <c r="B4935" s="80" t="s">
        <v>9826</v>
      </c>
      <c r="C4935" s="80" t="s">
        <v>1006</v>
      </c>
      <c r="D4935" s="80" t="s">
        <v>5991</v>
      </c>
      <c r="E4935" s="110">
        <v>216.18</v>
      </c>
      <c r="F4935" s="80" t="s">
        <v>5992</v>
      </c>
    </row>
    <row r="4936" spans="1:6" ht="13.5" x14ac:dyDescent="0.25">
      <c r="A4936" s="80">
        <v>99260</v>
      </c>
      <c r="B4936" s="80" t="s">
        <v>9827</v>
      </c>
      <c r="C4936" s="80" t="s">
        <v>1006</v>
      </c>
      <c r="D4936" s="80" t="s">
        <v>5991</v>
      </c>
      <c r="E4936" s="110">
        <v>400.06</v>
      </c>
      <c r="F4936" s="80" t="s">
        <v>5992</v>
      </c>
    </row>
    <row r="4937" spans="1:6" ht="13.5" x14ac:dyDescent="0.25">
      <c r="A4937" s="80">
        <v>99262</v>
      </c>
      <c r="B4937" s="80" t="s">
        <v>9828</v>
      </c>
      <c r="C4937" s="80" t="s">
        <v>1006</v>
      </c>
      <c r="D4937" s="80" t="s">
        <v>5991</v>
      </c>
      <c r="E4937" s="110">
        <v>570.46</v>
      </c>
      <c r="F4937" s="80" t="s">
        <v>5992</v>
      </c>
    </row>
    <row r="4938" spans="1:6" ht="13.5" x14ac:dyDescent="0.25">
      <c r="A4938" s="80">
        <v>99264</v>
      </c>
      <c r="B4938" s="80" t="s">
        <v>9829</v>
      </c>
      <c r="C4938" s="80" t="s">
        <v>1006</v>
      </c>
      <c r="D4938" s="80" t="s">
        <v>5991</v>
      </c>
      <c r="E4938" s="110">
        <v>678.64</v>
      </c>
      <c r="F4938" s="80" t="s">
        <v>5992</v>
      </c>
    </row>
    <row r="4939" spans="1:6" ht="13.5" x14ac:dyDescent="0.25">
      <c r="A4939" s="80">
        <v>102587</v>
      </c>
      <c r="B4939" s="80" t="s">
        <v>9830</v>
      </c>
      <c r="C4939" s="80" t="s">
        <v>1006</v>
      </c>
      <c r="D4939" s="80" t="s">
        <v>6059</v>
      </c>
      <c r="E4939" s="110">
        <v>2.87</v>
      </c>
      <c r="F4939" s="80" t="s">
        <v>5992</v>
      </c>
    </row>
    <row r="4940" spans="1:6" ht="13.5" x14ac:dyDescent="0.25">
      <c r="A4940" s="80">
        <v>102588</v>
      </c>
      <c r="B4940" s="80" t="s">
        <v>9831</v>
      </c>
      <c r="C4940" s="80" t="s">
        <v>1006</v>
      </c>
      <c r="D4940" s="80" t="s">
        <v>6059</v>
      </c>
      <c r="E4940" s="110">
        <v>4.16</v>
      </c>
      <c r="F4940" s="80" t="s">
        <v>5992</v>
      </c>
    </row>
    <row r="4941" spans="1:6" ht="13.5" x14ac:dyDescent="0.25">
      <c r="A4941" s="80">
        <v>102589</v>
      </c>
      <c r="B4941" s="80" t="s">
        <v>9832</v>
      </c>
      <c r="C4941" s="80" t="s">
        <v>1006</v>
      </c>
      <c r="D4941" s="80" t="s">
        <v>6059</v>
      </c>
      <c r="E4941" s="110">
        <v>3.19</v>
      </c>
      <c r="F4941" s="80" t="s">
        <v>5992</v>
      </c>
    </row>
    <row r="4942" spans="1:6" ht="13.5" x14ac:dyDescent="0.25">
      <c r="A4942" s="80">
        <v>102590</v>
      </c>
      <c r="B4942" s="80" t="s">
        <v>9833</v>
      </c>
      <c r="C4942" s="80" t="s">
        <v>1006</v>
      </c>
      <c r="D4942" s="80" t="s">
        <v>6059</v>
      </c>
      <c r="E4942" s="110">
        <v>4.4800000000000004</v>
      </c>
      <c r="F4942" s="80" t="s">
        <v>5992</v>
      </c>
    </row>
    <row r="4943" spans="1:6" ht="13.5" x14ac:dyDescent="0.25">
      <c r="A4943" s="80">
        <v>102591</v>
      </c>
      <c r="B4943" s="80" t="s">
        <v>9834</v>
      </c>
      <c r="C4943" s="80" t="s">
        <v>1006</v>
      </c>
      <c r="D4943" s="80" t="s">
        <v>6059</v>
      </c>
      <c r="E4943" s="110">
        <v>3.52</v>
      </c>
      <c r="F4943" s="80" t="s">
        <v>5992</v>
      </c>
    </row>
    <row r="4944" spans="1:6" ht="13.5" x14ac:dyDescent="0.25">
      <c r="A4944" s="80">
        <v>102592</v>
      </c>
      <c r="B4944" s="80" t="s">
        <v>9835</v>
      </c>
      <c r="C4944" s="80" t="s">
        <v>1006</v>
      </c>
      <c r="D4944" s="80" t="s">
        <v>6059</v>
      </c>
      <c r="E4944" s="110">
        <v>4.8099999999999996</v>
      </c>
      <c r="F4944" s="80" t="s">
        <v>5992</v>
      </c>
    </row>
    <row r="4945" spans="1:6" ht="13.5" x14ac:dyDescent="0.25">
      <c r="A4945" s="80">
        <v>102593</v>
      </c>
      <c r="B4945" s="80" t="s">
        <v>9836</v>
      </c>
      <c r="C4945" s="80" t="s">
        <v>1006</v>
      </c>
      <c r="D4945" s="80" t="s">
        <v>6059</v>
      </c>
      <c r="E4945" s="110">
        <v>3.98</v>
      </c>
      <c r="F4945" s="80" t="s">
        <v>5992</v>
      </c>
    </row>
    <row r="4946" spans="1:6" ht="13.5" x14ac:dyDescent="0.25">
      <c r="A4946" s="80">
        <v>102594</v>
      </c>
      <c r="B4946" s="80" t="s">
        <v>9837</v>
      </c>
      <c r="C4946" s="80" t="s">
        <v>1006</v>
      </c>
      <c r="D4946" s="80" t="s">
        <v>6059</v>
      </c>
      <c r="E4946" s="110">
        <v>5.26</v>
      </c>
      <c r="F4946" s="80" t="s">
        <v>5992</v>
      </c>
    </row>
    <row r="4947" spans="1:6" ht="13.5" x14ac:dyDescent="0.25">
      <c r="A4947" s="80">
        <v>102595</v>
      </c>
      <c r="B4947" s="80" t="s">
        <v>9838</v>
      </c>
      <c r="C4947" s="80" t="s">
        <v>1006</v>
      </c>
      <c r="D4947" s="80" t="s">
        <v>6059</v>
      </c>
      <c r="E4947" s="110">
        <v>4.49</v>
      </c>
      <c r="F4947" s="80" t="s">
        <v>5992</v>
      </c>
    </row>
    <row r="4948" spans="1:6" ht="13.5" x14ac:dyDescent="0.25">
      <c r="A4948" s="80">
        <v>102596</v>
      </c>
      <c r="B4948" s="80" t="s">
        <v>9839</v>
      </c>
      <c r="C4948" s="80" t="s">
        <v>1006</v>
      </c>
      <c r="D4948" s="80" t="s">
        <v>6059</v>
      </c>
      <c r="E4948" s="110">
        <v>5.78</v>
      </c>
      <c r="F4948" s="80" t="s">
        <v>5992</v>
      </c>
    </row>
    <row r="4949" spans="1:6" ht="13.5" x14ac:dyDescent="0.25">
      <c r="A4949" s="80">
        <v>102597</v>
      </c>
      <c r="B4949" s="80" t="s">
        <v>9840</v>
      </c>
      <c r="C4949" s="80" t="s">
        <v>1006</v>
      </c>
      <c r="D4949" s="80" t="s">
        <v>6059</v>
      </c>
      <c r="E4949" s="110">
        <v>5.15</v>
      </c>
      <c r="F4949" s="80" t="s">
        <v>5992</v>
      </c>
    </row>
    <row r="4950" spans="1:6" ht="13.5" x14ac:dyDescent="0.25">
      <c r="A4950" s="80">
        <v>102598</v>
      </c>
      <c r="B4950" s="80" t="s">
        <v>9841</v>
      </c>
      <c r="C4950" s="80" t="s">
        <v>1006</v>
      </c>
      <c r="D4950" s="80" t="s">
        <v>6059</v>
      </c>
      <c r="E4950" s="110">
        <v>6.42</v>
      </c>
      <c r="F4950" s="80" t="s">
        <v>5992</v>
      </c>
    </row>
    <row r="4951" spans="1:6" ht="13.5" x14ac:dyDescent="0.25">
      <c r="A4951" s="80">
        <v>102599</v>
      </c>
      <c r="B4951" s="80" t="s">
        <v>9842</v>
      </c>
      <c r="C4951" s="80" t="s">
        <v>1006</v>
      </c>
      <c r="D4951" s="80" t="s">
        <v>6059</v>
      </c>
      <c r="E4951" s="110">
        <v>5.79</v>
      </c>
      <c r="F4951" s="80" t="s">
        <v>5992</v>
      </c>
    </row>
    <row r="4952" spans="1:6" ht="13.5" x14ac:dyDescent="0.25">
      <c r="A4952" s="80">
        <v>102600</v>
      </c>
      <c r="B4952" s="80" t="s">
        <v>9843</v>
      </c>
      <c r="C4952" s="80" t="s">
        <v>1006</v>
      </c>
      <c r="D4952" s="80" t="s">
        <v>6059</v>
      </c>
      <c r="E4952" s="110">
        <v>7.08</v>
      </c>
      <c r="F4952" s="80" t="s">
        <v>5992</v>
      </c>
    </row>
    <row r="4953" spans="1:6" ht="13.5" x14ac:dyDescent="0.25">
      <c r="A4953" s="80">
        <v>102601</v>
      </c>
      <c r="B4953" s="80" t="s">
        <v>9844</v>
      </c>
      <c r="C4953" s="80" t="s">
        <v>1006</v>
      </c>
      <c r="D4953" s="80" t="s">
        <v>6059</v>
      </c>
      <c r="E4953" s="110">
        <v>6.76</v>
      </c>
      <c r="F4953" s="80" t="s">
        <v>5992</v>
      </c>
    </row>
    <row r="4954" spans="1:6" ht="13.5" x14ac:dyDescent="0.25">
      <c r="A4954" s="80">
        <v>102602</v>
      </c>
      <c r="B4954" s="80" t="s">
        <v>9845</v>
      </c>
      <c r="C4954" s="80" t="s">
        <v>1006</v>
      </c>
      <c r="D4954" s="80" t="s">
        <v>6059</v>
      </c>
      <c r="E4954" s="110">
        <v>8.0500000000000007</v>
      </c>
      <c r="F4954" s="80" t="s">
        <v>5992</v>
      </c>
    </row>
    <row r="4955" spans="1:6" ht="13.5" x14ac:dyDescent="0.25">
      <c r="A4955" s="80">
        <v>102603</v>
      </c>
      <c r="B4955" s="80" t="s">
        <v>9846</v>
      </c>
      <c r="C4955" s="80" t="s">
        <v>1006</v>
      </c>
      <c r="D4955" s="80" t="s">
        <v>6059</v>
      </c>
      <c r="E4955" s="110">
        <v>8.39</v>
      </c>
      <c r="F4955" s="80" t="s">
        <v>5992</v>
      </c>
    </row>
    <row r="4956" spans="1:6" ht="13.5" x14ac:dyDescent="0.25">
      <c r="A4956" s="80">
        <v>102604</v>
      </c>
      <c r="B4956" s="80" t="s">
        <v>9847</v>
      </c>
      <c r="C4956" s="80" t="s">
        <v>1006</v>
      </c>
      <c r="D4956" s="80" t="s">
        <v>6059</v>
      </c>
      <c r="E4956" s="110">
        <v>9.67</v>
      </c>
      <c r="F4956" s="80" t="s">
        <v>5992</v>
      </c>
    </row>
    <row r="4957" spans="1:6" ht="13.5" x14ac:dyDescent="0.25">
      <c r="A4957" s="80">
        <v>102605</v>
      </c>
      <c r="B4957" s="80" t="s">
        <v>9848</v>
      </c>
      <c r="C4957" s="80" t="s">
        <v>1006</v>
      </c>
      <c r="D4957" s="80" t="s">
        <v>6059</v>
      </c>
      <c r="E4957" s="110">
        <v>279.62</v>
      </c>
      <c r="F4957" s="80" t="s">
        <v>5992</v>
      </c>
    </row>
    <row r="4958" spans="1:6" ht="13.5" x14ac:dyDescent="0.25">
      <c r="A4958" s="80">
        <v>102606</v>
      </c>
      <c r="B4958" s="80" t="s">
        <v>9849</v>
      </c>
      <c r="C4958" s="80" t="s">
        <v>1006</v>
      </c>
      <c r="D4958" s="80" t="s">
        <v>6059</v>
      </c>
      <c r="E4958" s="110">
        <v>477.43</v>
      </c>
      <c r="F4958" s="80" t="s">
        <v>5992</v>
      </c>
    </row>
    <row r="4959" spans="1:6" ht="13.5" x14ac:dyDescent="0.25">
      <c r="A4959" s="80">
        <v>102607</v>
      </c>
      <c r="B4959" s="80" t="s">
        <v>9850</v>
      </c>
      <c r="C4959" s="80" t="s">
        <v>1006</v>
      </c>
      <c r="D4959" s="80" t="s">
        <v>6059</v>
      </c>
      <c r="E4959" s="110">
        <v>485.7</v>
      </c>
      <c r="F4959" s="80" t="s">
        <v>5992</v>
      </c>
    </row>
    <row r="4960" spans="1:6" ht="13.5" x14ac:dyDescent="0.25">
      <c r="A4960" s="80">
        <v>102608</v>
      </c>
      <c r="B4960" s="80" t="s">
        <v>9851</v>
      </c>
      <c r="C4960" s="80" t="s">
        <v>1006</v>
      </c>
      <c r="D4960" s="80" t="s">
        <v>6059</v>
      </c>
      <c r="E4960" s="110">
        <v>982.11</v>
      </c>
      <c r="F4960" s="80" t="s">
        <v>5992</v>
      </c>
    </row>
    <row r="4961" spans="1:6" ht="13.5" x14ac:dyDescent="0.25">
      <c r="A4961" s="80">
        <v>102609</v>
      </c>
      <c r="B4961" s="80" t="s">
        <v>9852</v>
      </c>
      <c r="C4961" s="80" t="s">
        <v>1006</v>
      </c>
      <c r="D4961" s="80" t="s">
        <v>6059</v>
      </c>
      <c r="E4961" s="111">
        <v>1104.92</v>
      </c>
      <c r="F4961" s="80" t="s">
        <v>5992</v>
      </c>
    </row>
    <row r="4962" spans="1:6" ht="13.5" x14ac:dyDescent="0.25">
      <c r="A4962" s="80">
        <v>102611</v>
      </c>
      <c r="B4962" s="80" t="s">
        <v>9853</v>
      </c>
      <c r="C4962" s="80" t="s">
        <v>1006</v>
      </c>
      <c r="D4962" s="80" t="s">
        <v>5991</v>
      </c>
      <c r="E4962" s="110">
        <v>462.73</v>
      </c>
      <c r="F4962" s="80" t="s">
        <v>5992</v>
      </c>
    </row>
    <row r="4963" spans="1:6" ht="13.5" x14ac:dyDescent="0.25">
      <c r="A4963" s="80">
        <v>102613</v>
      </c>
      <c r="B4963" s="80" t="s">
        <v>9854</v>
      </c>
      <c r="C4963" s="80" t="s">
        <v>1006</v>
      </c>
      <c r="D4963" s="80" t="s">
        <v>5991</v>
      </c>
      <c r="E4963" s="110">
        <v>635.78</v>
      </c>
      <c r="F4963" s="80" t="s">
        <v>5992</v>
      </c>
    </row>
    <row r="4964" spans="1:6" ht="13.5" x14ac:dyDescent="0.25">
      <c r="A4964" s="80">
        <v>102614</v>
      </c>
      <c r="B4964" s="80" t="s">
        <v>9855</v>
      </c>
      <c r="C4964" s="80" t="s">
        <v>1006</v>
      </c>
      <c r="D4964" s="80" t="s">
        <v>5991</v>
      </c>
      <c r="E4964" s="111">
        <v>1029.4100000000001</v>
      </c>
      <c r="F4964" s="80" t="s">
        <v>5992</v>
      </c>
    </row>
    <row r="4965" spans="1:6" ht="13.5" x14ac:dyDescent="0.25">
      <c r="A4965" s="80">
        <v>102615</v>
      </c>
      <c r="B4965" s="80" t="s">
        <v>9856</v>
      </c>
      <c r="C4965" s="80" t="s">
        <v>1006</v>
      </c>
      <c r="D4965" s="80" t="s">
        <v>5991</v>
      </c>
      <c r="E4965" s="111">
        <v>1326.67</v>
      </c>
      <c r="F4965" s="80" t="s">
        <v>5992</v>
      </c>
    </row>
    <row r="4966" spans="1:6" ht="13.5" x14ac:dyDescent="0.25">
      <c r="A4966" s="80">
        <v>102617</v>
      </c>
      <c r="B4966" s="80" t="s">
        <v>9857</v>
      </c>
      <c r="C4966" s="80" t="s">
        <v>1006</v>
      </c>
      <c r="D4966" s="80" t="s">
        <v>5991</v>
      </c>
      <c r="E4966" s="111">
        <v>3421.25</v>
      </c>
      <c r="F4966" s="80" t="s">
        <v>5992</v>
      </c>
    </row>
    <row r="4967" spans="1:6" ht="13.5" x14ac:dyDescent="0.25">
      <c r="A4967" s="80">
        <v>102619</v>
      </c>
      <c r="B4967" s="80" t="s">
        <v>9858</v>
      </c>
      <c r="C4967" s="80" t="s">
        <v>1006</v>
      </c>
      <c r="D4967" s="80" t="s">
        <v>5991</v>
      </c>
      <c r="E4967" s="111">
        <v>6569.05</v>
      </c>
      <c r="F4967" s="80" t="s">
        <v>5992</v>
      </c>
    </row>
    <row r="4968" spans="1:6" ht="13.5" x14ac:dyDescent="0.25">
      <c r="A4968" s="80">
        <v>102622</v>
      </c>
      <c r="B4968" s="80" t="s">
        <v>9859</v>
      </c>
      <c r="C4968" s="80" t="s">
        <v>1006</v>
      </c>
      <c r="D4968" s="80" t="s">
        <v>6059</v>
      </c>
      <c r="E4968" s="110">
        <v>731.58</v>
      </c>
      <c r="F4968" s="80" t="s">
        <v>5992</v>
      </c>
    </row>
    <row r="4969" spans="1:6" ht="13.5" x14ac:dyDescent="0.25">
      <c r="A4969" s="80">
        <v>102623</v>
      </c>
      <c r="B4969" s="80" t="s">
        <v>9860</v>
      </c>
      <c r="C4969" s="80" t="s">
        <v>1006</v>
      </c>
      <c r="D4969" s="80" t="s">
        <v>6059</v>
      </c>
      <c r="E4969" s="111">
        <v>1000.19</v>
      </c>
      <c r="F4969" s="80" t="s">
        <v>5992</v>
      </c>
    </row>
    <row r="4970" spans="1:6" ht="13.5" x14ac:dyDescent="0.25">
      <c r="A4970" s="80">
        <v>89482</v>
      </c>
      <c r="B4970" s="80" t="s">
        <v>13860</v>
      </c>
      <c r="C4970" s="80" t="s">
        <v>1006</v>
      </c>
      <c r="D4970" s="80" t="s">
        <v>6059</v>
      </c>
      <c r="E4970" s="110">
        <v>46.63</v>
      </c>
      <c r="F4970" s="80" t="s">
        <v>5992</v>
      </c>
    </row>
    <row r="4971" spans="1:6" ht="13.5" x14ac:dyDescent="0.25">
      <c r="A4971" s="80">
        <v>89491</v>
      </c>
      <c r="B4971" s="80" t="s">
        <v>13861</v>
      </c>
      <c r="C4971" s="80" t="s">
        <v>1006</v>
      </c>
      <c r="D4971" s="80" t="s">
        <v>6059</v>
      </c>
      <c r="E4971" s="110">
        <v>113.96</v>
      </c>
      <c r="F4971" s="80" t="s">
        <v>5992</v>
      </c>
    </row>
    <row r="4972" spans="1:6" ht="13.5" x14ac:dyDescent="0.25">
      <c r="A4972" s="80">
        <v>89495</v>
      </c>
      <c r="B4972" s="80" t="s">
        <v>13862</v>
      </c>
      <c r="C4972" s="80" t="s">
        <v>1006</v>
      </c>
      <c r="D4972" s="80" t="s">
        <v>6059</v>
      </c>
      <c r="E4972" s="110">
        <v>20.100000000000001</v>
      </c>
      <c r="F4972" s="80" t="s">
        <v>5992</v>
      </c>
    </row>
    <row r="4973" spans="1:6" ht="13.5" x14ac:dyDescent="0.25">
      <c r="A4973" s="80">
        <v>89707</v>
      </c>
      <c r="B4973" s="80" t="s">
        <v>9861</v>
      </c>
      <c r="C4973" s="80" t="s">
        <v>1006</v>
      </c>
      <c r="D4973" s="80" t="s">
        <v>6059</v>
      </c>
      <c r="E4973" s="110">
        <v>44.8</v>
      </c>
      <c r="F4973" s="80" t="s">
        <v>5992</v>
      </c>
    </row>
    <row r="4974" spans="1:6" ht="13.5" x14ac:dyDescent="0.25">
      <c r="A4974" s="80">
        <v>89708</v>
      </c>
      <c r="B4974" s="80" t="s">
        <v>9862</v>
      </c>
      <c r="C4974" s="80" t="s">
        <v>1006</v>
      </c>
      <c r="D4974" s="80" t="s">
        <v>6059</v>
      </c>
      <c r="E4974" s="110">
        <v>105.59</v>
      </c>
      <c r="F4974" s="80" t="s">
        <v>5992</v>
      </c>
    </row>
    <row r="4975" spans="1:6" ht="13.5" x14ac:dyDescent="0.25">
      <c r="A4975" s="80">
        <v>89709</v>
      </c>
      <c r="B4975" s="80" t="s">
        <v>9863</v>
      </c>
      <c r="C4975" s="80" t="s">
        <v>1006</v>
      </c>
      <c r="D4975" s="80" t="s">
        <v>6059</v>
      </c>
      <c r="E4975" s="110">
        <v>18.39</v>
      </c>
      <c r="F4975" s="80" t="s">
        <v>5992</v>
      </c>
    </row>
    <row r="4976" spans="1:6" ht="13.5" x14ac:dyDescent="0.25">
      <c r="A4976" s="80">
        <v>89710</v>
      </c>
      <c r="B4976" s="80" t="s">
        <v>9864</v>
      </c>
      <c r="C4976" s="80" t="s">
        <v>1006</v>
      </c>
      <c r="D4976" s="80" t="s">
        <v>6059</v>
      </c>
      <c r="E4976" s="110">
        <v>15.26</v>
      </c>
      <c r="F4976" s="80" t="s">
        <v>5992</v>
      </c>
    </row>
    <row r="4977" spans="1:6" ht="13.5" x14ac:dyDescent="0.25">
      <c r="A4977" s="80">
        <v>86872</v>
      </c>
      <c r="B4977" s="80" t="s">
        <v>9865</v>
      </c>
      <c r="C4977" s="80" t="s">
        <v>1006</v>
      </c>
      <c r="D4977" s="80" t="s">
        <v>5991</v>
      </c>
      <c r="E4977" s="110">
        <v>634.51</v>
      </c>
      <c r="F4977" s="80" t="s">
        <v>5992</v>
      </c>
    </row>
    <row r="4978" spans="1:6" ht="13.5" x14ac:dyDescent="0.25">
      <c r="A4978" s="80">
        <v>86874</v>
      </c>
      <c r="B4978" s="80" t="s">
        <v>9866</v>
      </c>
      <c r="C4978" s="80" t="s">
        <v>1006</v>
      </c>
      <c r="D4978" s="80" t="s">
        <v>5991</v>
      </c>
      <c r="E4978" s="110">
        <v>444.39</v>
      </c>
      <c r="F4978" s="80" t="s">
        <v>5992</v>
      </c>
    </row>
    <row r="4979" spans="1:6" ht="13.5" x14ac:dyDescent="0.25">
      <c r="A4979" s="80">
        <v>86875</v>
      </c>
      <c r="B4979" s="80" t="s">
        <v>9867</v>
      </c>
      <c r="C4979" s="80" t="s">
        <v>1006</v>
      </c>
      <c r="D4979" s="80" t="s">
        <v>5991</v>
      </c>
      <c r="E4979" s="110">
        <v>506.6</v>
      </c>
      <c r="F4979" s="80" t="s">
        <v>5992</v>
      </c>
    </row>
    <row r="4980" spans="1:6" ht="13.5" x14ac:dyDescent="0.25">
      <c r="A4980" s="80">
        <v>86876</v>
      </c>
      <c r="B4980" s="80" t="s">
        <v>9868</v>
      </c>
      <c r="C4980" s="80" t="s">
        <v>1006</v>
      </c>
      <c r="D4980" s="80" t="s">
        <v>5991</v>
      </c>
      <c r="E4980" s="110">
        <v>288.54000000000002</v>
      </c>
      <c r="F4980" s="80" t="s">
        <v>5992</v>
      </c>
    </row>
    <row r="4981" spans="1:6" ht="13.5" x14ac:dyDescent="0.25">
      <c r="A4981" s="80">
        <v>86877</v>
      </c>
      <c r="B4981" s="80" t="s">
        <v>9869</v>
      </c>
      <c r="C4981" s="80" t="s">
        <v>1006</v>
      </c>
      <c r="D4981" s="80" t="s">
        <v>6059</v>
      </c>
      <c r="E4981" s="110">
        <v>58.86</v>
      </c>
      <c r="F4981" s="80" t="s">
        <v>5992</v>
      </c>
    </row>
    <row r="4982" spans="1:6" ht="13.5" x14ac:dyDescent="0.25">
      <c r="A4982" s="80">
        <v>86878</v>
      </c>
      <c r="B4982" s="80" t="s">
        <v>9870</v>
      </c>
      <c r="C4982" s="80" t="s">
        <v>1006</v>
      </c>
      <c r="D4982" s="80" t="s">
        <v>6059</v>
      </c>
      <c r="E4982" s="110">
        <v>63.46</v>
      </c>
      <c r="F4982" s="80" t="s">
        <v>5992</v>
      </c>
    </row>
    <row r="4983" spans="1:6" ht="13.5" x14ac:dyDescent="0.25">
      <c r="A4983" s="80">
        <v>86879</v>
      </c>
      <c r="B4983" s="80" t="s">
        <v>9871</v>
      </c>
      <c r="C4983" s="80" t="s">
        <v>1006</v>
      </c>
      <c r="D4983" s="80" t="s">
        <v>6059</v>
      </c>
      <c r="E4983" s="110">
        <v>6.59</v>
      </c>
      <c r="F4983" s="80" t="s">
        <v>5992</v>
      </c>
    </row>
    <row r="4984" spans="1:6" ht="13.5" x14ac:dyDescent="0.25">
      <c r="A4984" s="80">
        <v>86880</v>
      </c>
      <c r="B4984" s="80" t="s">
        <v>9872</v>
      </c>
      <c r="C4984" s="80" t="s">
        <v>1006</v>
      </c>
      <c r="D4984" s="80" t="s">
        <v>6059</v>
      </c>
      <c r="E4984" s="110">
        <v>18.22</v>
      </c>
      <c r="F4984" s="80" t="s">
        <v>5992</v>
      </c>
    </row>
    <row r="4985" spans="1:6" ht="13.5" x14ac:dyDescent="0.25">
      <c r="A4985" s="80">
        <v>86881</v>
      </c>
      <c r="B4985" s="80" t="s">
        <v>9873</v>
      </c>
      <c r="C4985" s="80" t="s">
        <v>1006</v>
      </c>
      <c r="D4985" s="80" t="s">
        <v>6587</v>
      </c>
      <c r="E4985" s="110">
        <v>178.62</v>
      </c>
      <c r="F4985" s="80" t="s">
        <v>5992</v>
      </c>
    </row>
    <row r="4986" spans="1:6" ht="13.5" x14ac:dyDescent="0.25">
      <c r="A4986" s="80">
        <v>86882</v>
      </c>
      <c r="B4986" s="80" t="s">
        <v>9874</v>
      </c>
      <c r="C4986" s="80" t="s">
        <v>1006</v>
      </c>
      <c r="D4986" s="80" t="s">
        <v>6059</v>
      </c>
      <c r="E4986" s="110">
        <v>18.7</v>
      </c>
      <c r="F4986" s="80" t="s">
        <v>5992</v>
      </c>
    </row>
    <row r="4987" spans="1:6" ht="13.5" x14ac:dyDescent="0.25">
      <c r="A4987" s="80">
        <v>86883</v>
      </c>
      <c r="B4987" s="80" t="s">
        <v>9875</v>
      </c>
      <c r="C4987" s="80" t="s">
        <v>1006</v>
      </c>
      <c r="D4987" s="80" t="s">
        <v>6587</v>
      </c>
      <c r="E4987" s="110">
        <v>10.71</v>
      </c>
      <c r="F4987" s="80" t="s">
        <v>5992</v>
      </c>
    </row>
    <row r="4988" spans="1:6" ht="13.5" x14ac:dyDescent="0.25">
      <c r="A4988" s="80">
        <v>86884</v>
      </c>
      <c r="B4988" s="80" t="s">
        <v>9876</v>
      </c>
      <c r="C4988" s="80" t="s">
        <v>1006</v>
      </c>
      <c r="D4988" s="80" t="s">
        <v>6059</v>
      </c>
      <c r="E4988" s="110">
        <v>8.11</v>
      </c>
      <c r="F4988" s="80" t="s">
        <v>5992</v>
      </c>
    </row>
    <row r="4989" spans="1:6" ht="13.5" x14ac:dyDescent="0.25">
      <c r="A4989" s="80">
        <v>86885</v>
      </c>
      <c r="B4989" s="80" t="s">
        <v>9877</v>
      </c>
      <c r="C4989" s="80" t="s">
        <v>1006</v>
      </c>
      <c r="D4989" s="80" t="s">
        <v>6059</v>
      </c>
      <c r="E4989" s="110">
        <v>9.11</v>
      </c>
      <c r="F4989" s="80" t="s">
        <v>5992</v>
      </c>
    </row>
    <row r="4990" spans="1:6" ht="13.5" x14ac:dyDescent="0.25">
      <c r="A4990" s="80">
        <v>86886</v>
      </c>
      <c r="B4990" s="80" t="s">
        <v>9878</v>
      </c>
      <c r="C4990" s="80" t="s">
        <v>1006</v>
      </c>
      <c r="D4990" s="80" t="s">
        <v>6059</v>
      </c>
      <c r="E4990" s="110">
        <v>43.58</v>
      </c>
      <c r="F4990" s="80" t="s">
        <v>5992</v>
      </c>
    </row>
    <row r="4991" spans="1:6" ht="13.5" x14ac:dyDescent="0.25">
      <c r="A4991" s="80">
        <v>86887</v>
      </c>
      <c r="B4991" s="80" t="s">
        <v>9879</v>
      </c>
      <c r="C4991" s="80" t="s">
        <v>1006</v>
      </c>
      <c r="D4991" s="80" t="s">
        <v>6059</v>
      </c>
      <c r="E4991" s="110">
        <v>47.28</v>
      </c>
      <c r="F4991" s="80" t="s">
        <v>5992</v>
      </c>
    </row>
    <row r="4992" spans="1:6" ht="13.5" x14ac:dyDescent="0.25">
      <c r="A4992" s="80">
        <v>86888</v>
      </c>
      <c r="B4992" s="80" t="s">
        <v>9880</v>
      </c>
      <c r="C4992" s="80" t="s">
        <v>1006</v>
      </c>
      <c r="D4992" s="80" t="s">
        <v>5991</v>
      </c>
      <c r="E4992" s="110">
        <v>432.86</v>
      </c>
      <c r="F4992" s="80" t="s">
        <v>5992</v>
      </c>
    </row>
    <row r="4993" spans="1:6" ht="13.5" x14ac:dyDescent="0.25">
      <c r="A4993" s="80">
        <v>86889</v>
      </c>
      <c r="B4993" s="80" t="s">
        <v>9881</v>
      </c>
      <c r="C4993" s="80" t="s">
        <v>1006</v>
      </c>
      <c r="D4993" s="80" t="s">
        <v>6059</v>
      </c>
      <c r="E4993" s="110">
        <v>631.38</v>
      </c>
      <c r="F4993" s="80" t="s">
        <v>5992</v>
      </c>
    </row>
    <row r="4994" spans="1:6" ht="13.5" x14ac:dyDescent="0.25">
      <c r="A4994" s="80">
        <v>86893</v>
      </c>
      <c r="B4994" s="80" t="s">
        <v>9882</v>
      </c>
      <c r="C4994" s="80" t="s">
        <v>1006</v>
      </c>
      <c r="D4994" s="80" t="s">
        <v>6059</v>
      </c>
      <c r="E4994" s="110">
        <v>569.04999999999995</v>
      </c>
      <c r="F4994" s="80" t="s">
        <v>5992</v>
      </c>
    </row>
    <row r="4995" spans="1:6" ht="13.5" x14ac:dyDescent="0.25">
      <c r="A4995" s="80">
        <v>86894</v>
      </c>
      <c r="B4995" s="80" t="s">
        <v>9883</v>
      </c>
      <c r="C4995" s="80" t="s">
        <v>1006</v>
      </c>
      <c r="D4995" s="80" t="s">
        <v>6059</v>
      </c>
      <c r="E4995" s="110">
        <v>310.19</v>
      </c>
      <c r="F4995" s="80" t="s">
        <v>5992</v>
      </c>
    </row>
    <row r="4996" spans="1:6" ht="13.5" x14ac:dyDescent="0.25">
      <c r="A4996" s="80">
        <v>86895</v>
      </c>
      <c r="B4996" s="80" t="s">
        <v>9884</v>
      </c>
      <c r="C4996" s="80" t="s">
        <v>1006</v>
      </c>
      <c r="D4996" s="80" t="s">
        <v>6059</v>
      </c>
      <c r="E4996" s="110">
        <v>321.3</v>
      </c>
      <c r="F4996" s="80" t="s">
        <v>5992</v>
      </c>
    </row>
    <row r="4997" spans="1:6" ht="13.5" x14ac:dyDescent="0.25">
      <c r="A4997" s="80">
        <v>86899</v>
      </c>
      <c r="B4997" s="80" t="s">
        <v>9885</v>
      </c>
      <c r="C4997" s="80" t="s">
        <v>1006</v>
      </c>
      <c r="D4997" s="80" t="s">
        <v>6059</v>
      </c>
      <c r="E4997" s="110">
        <v>297.92</v>
      </c>
      <c r="F4997" s="80" t="s">
        <v>5992</v>
      </c>
    </row>
    <row r="4998" spans="1:6" ht="13.5" x14ac:dyDescent="0.25">
      <c r="A4998" s="80">
        <v>86900</v>
      </c>
      <c r="B4998" s="80" t="s">
        <v>9886</v>
      </c>
      <c r="C4998" s="80" t="s">
        <v>1006</v>
      </c>
      <c r="D4998" s="80" t="s">
        <v>6059</v>
      </c>
      <c r="E4998" s="110">
        <v>168.51</v>
      </c>
      <c r="F4998" s="80" t="s">
        <v>5992</v>
      </c>
    </row>
    <row r="4999" spans="1:6" ht="13.5" x14ac:dyDescent="0.25">
      <c r="A4999" s="80">
        <v>86901</v>
      </c>
      <c r="B4999" s="80" t="s">
        <v>9887</v>
      </c>
      <c r="C4999" s="80" t="s">
        <v>1006</v>
      </c>
      <c r="D4999" s="80" t="s">
        <v>6059</v>
      </c>
      <c r="E4999" s="110">
        <v>132.91999999999999</v>
      </c>
      <c r="F4999" s="80" t="s">
        <v>5992</v>
      </c>
    </row>
    <row r="5000" spans="1:6" ht="13.5" x14ac:dyDescent="0.25">
      <c r="A5000" s="80">
        <v>86902</v>
      </c>
      <c r="B5000" s="80" t="s">
        <v>9888</v>
      </c>
      <c r="C5000" s="80" t="s">
        <v>1006</v>
      </c>
      <c r="D5000" s="80" t="s">
        <v>5991</v>
      </c>
      <c r="E5000" s="110">
        <v>276.74</v>
      </c>
      <c r="F5000" s="80" t="s">
        <v>5992</v>
      </c>
    </row>
    <row r="5001" spans="1:6" ht="13.5" x14ac:dyDescent="0.25">
      <c r="A5001" s="80">
        <v>86903</v>
      </c>
      <c r="B5001" s="80" t="s">
        <v>9889</v>
      </c>
      <c r="C5001" s="80" t="s">
        <v>1006</v>
      </c>
      <c r="D5001" s="80" t="s">
        <v>5991</v>
      </c>
      <c r="E5001" s="110">
        <v>312.14999999999998</v>
      </c>
      <c r="F5001" s="80" t="s">
        <v>5992</v>
      </c>
    </row>
    <row r="5002" spans="1:6" ht="13.5" x14ac:dyDescent="0.25">
      <c r="A5002" s="80">
        <v>86904</v>
      </c>
      <c r="B5002" s="80" t="s">
        <v>9890</v>
      </c>
      <c r="C5002" s="80" t="s">
        <v>1006</v>
      </c>
      <c r="D5002" s="80" t="s">
        <v>5991</v>
      </c>
      <c r="E5002" s="110">
        <v>129.83000000000001</v>
      </c>
      <c r="F5002" s="80" t="s">
        <v>5992</v>
      </c>
    </row>
    <row r="5003" spans="1:6" ht="13.5" x14ac:dyDescent="0.25">
      <c r="A5003" s="80">
        <v>86905</v>
      </c>
      <c r="B5003" s="80" t="s">
        <v>9891</v>
      </c>
      <c r="C5003" s="80" t="s">
        <v>1006</v>
      </c>
      <c r="D5003" s="80" t="s">
        <v>6059</v>
      </c>
      <c r="E5003" s="110">
        <v>315.89</v>
      </c>
      <c r="F5003" s="80" t="s">
        <v>5992</v>
      </c>
    </row>
    <row r="5004" spans="1:6" ht="13.5" x14ac:dyDescent="0.25">
      <c r="A5004" s="80">
        <v>86906</v>
      </c>
      <c r="B5004" s="80" t="s">
        <v>9892</v>
      </c>
      <c r="C5004" s="80" t="s">
        <v>1006</v>
      </c>
      <c r="D5004" s="80" t="s">
        <v>6587</v>
      </c>
      <c r="E5004" s="110">
        <v>58.49</v>
      </c>
      <c r="F5004" s="80" t="s">
        <v>5992</v>
      </c>
    </row>
    <row r="5005" spans="1:6" ht="13.5" x14ac:dyDescent="0.25">
      <c r="A5005" s="80">
        <v>86908</v>
      </c>
      <c r="B5005" s="80" t="s">
        <v>9893</v>
      </c>
      <c r="C5005" s="80" t="s">
        <v>1006</v>
      </c>
      <c r="D5005" s="80" t="s">
        <v>6059</v>
      </c>
      <c r="E5005" s="110">
        <v>377.17</v>
      </c>
      <c r="F5005" s="80" t="s">
        <v>5992</v>
      </c>
    </row>
    <row r="5006" spans="1:6" ht="13.5" x14ac:dyDescent="0.25">
      <c r="A5006" s="80">
        <v>86909</v>
      </c>
      <c r="B5006" s="80" t="s">
        <v>9894</v>
      </c>
      <c r="C5006" s="80" t="s">
        <v>1006</v>
      </c>
      <c r="D5006" s="80" t="s">
        <v>6059</v>
      </c>
      <c r="E5006" s="110">
        <v>101.54</v>
      </c>
      <c r="F5006" s="80" t="s">
        <v>5992</v>
      </c>
    </row>
    <row r="5007" spans="1:6" ht="13.5" x14ac:dyDescent="0.25">
      <c r="A5007" s="80">
        <v>86910</v>
      </c>
      <c r="B5007" s="80" t="s">
        <v>9895</v>
      </c>
      <c r="C5007" s="80" t="s">
        <v>1006</v>
      </c>
      <c r="D5007" s="80" t="s">
        <v>6059</v>
      </c>
      <c r="E5007" s="110">
        <v>99.81</v>
      </c>
      <c r="F5007" s="80" t="s">
        <v>5992</v>
      </c>
    </row>
    <row r="5008" spans="1:6" ht="13.5" x14ac:dyDescent="0.25">
      <c r="A5008" s="80">
        <v>86911</v>
      </c>
      <c r="B5008" s="80" t="s">
        <v>9896</v>
      </c>
      <c r="C5008" s="80" t="s">
        <v>1006</v>
      </c>
      <c r="D5008" s="80" t="s">
        <v>6059</v>
      </c>
      <c r="E5008" s="110">
        <v>68.45</v>
      </c>
      <c r="F5008" s="80" t="s">
        <v>5992</v>
      </c>
    </row>
    <row r="5009" spans="1:6" ht="13.5" x14ac:dyDescent="0.25">
      <c r="A5009" s="80">
        <v>86913</v>
      </c>
      <c r="B5009" s="80" t="s">
        <v>9897</v>
      </c>
      <c r="C5009" s="80" t="s">
        <v>1006</v>
      </c>
      <c r="D5009" s="80" t="s">
        <v>6059</v>
      </c>
      <c r="E5009" s="110">
        <v>43.16</v>
      </c>
      <c r="F5009" s="80" t="s">
        <v>5992</v>
      </c>
    </row>
    <row r="5010" spans="1:6" ht="13.5" x14ac:dyDescent="0.25">
      <c r="A5010" s="80">
        <v>86914</v>
      </c>
      <c r="B5010" s="80" t="s">
        <v>9898</v>
      </c>
      <c r="C5010" s="80" t="s">
        <v>1006</v>
      </c>
      <c r="D5010" s="80" t="s">
        <v>6059</v>
      </c>
      <c r="E5010" s="110">
        <v>76.94</v>
      </c>
      <c r="F5010" s="80" t="s">
        <v>5992</v>
      </c>
    </row>
    <row r="5011" spans="1:6" ht="13.5" x14ac:dyDescent="0.25">
      <c r="A5011" s="80">
        <v>86915</v>
      </c>
      <c r="B5011" s="80" t="s">
        <v>9899</v>
      </c>
      <c r="C5011" s="80" t="s">
        <v>1006</v>
      </c>
      <c r="D5011" s="80" t="s">
        <v>6059</v>
      </c>
      <c r="E5011" s="110">
        <v>111.64</v>
      </c>
      <c r="F5011" s="80" t="s">
        <v>5992</v>
      </c>
    </row>
    <row r="5012" spans="1:6" ht="13.5" x14ac:dyDescent="0.25">
      <c r="A5012" s="80">
        <v>86916</v>
      </c>
      <c r="B5012" s="80" t="s">
        <v>9900</v>
      </c>
      <c r="C5012" s="80" t="s">
        <v>1006</v>
      </c>
      <c r="D5012" s="80" t="s">
        <v>6059</v>
      </c>
      <c r="E5012" s="110">
        <v>25.2</v>
      </c>
      <c r="F5012" s="80" t="s">
        <v>5992</v>
      </c>
    </row>
    <row r="5013" spans="1:6" ht="13.5" x14ac:dyDescent="0.25">
      <c r="A5013" s="80">
        <v>86919</v>
      </c>
      <c r="B5013" s="80" t="s">
        <v>9901</v>
      </c>
      <c r="C5013" s="80" t="s">
        <v>1006</v>
      </c>
      <c r="D5013" s="80" t="s">
        <v>5991</v>
      </c>
      <c r="E5013" s="110">
        <v>781.02</v>
      </c>
      <c r="F5013" s="80" t="s">
        <v>5992</v>
      </c>
    </row>
    <row r="5014" spans="1:6" ht="13.5" x14ac:dyDescent="0.25">
      <c r="A5014" s="80">
        <v>86920</v>
      </c>
      <c r="B5014" s="80" t="s">
        <v>9902</v>
      </c>
      <c r="C5014" s="80" t="s">
        <v>1006</v>
      </c>
      <c r="D5014" s="80" t="s">
        <v>5991</v>
      </c>
      <c r="E5014" s="110">
        <v>694.97</v>
      </c>
      <c r="F5014" s="80" t="s">
        <v>5992</v>
      </c>
    </row>
    <row r="5015" spans="1:6" ht="13.5" x14ac:dyDescent="0.25">
      <c r="A5015" s="80">
        <v>86921</v>
      </c>
      <c r="B5015" s="80" t="s">
        <v>9903</v>
      </c>
      <c r="C5015" s="80" t="s">
        <v>1006</v>
      </c>
      <c r="D5015" s="80" t="s">
        <v>5991</v>
      </c>
      <c r="E5015" s="110">
        <v>677.01</v>
      </c>
      <c r="F5015" s="80" t="s">
        <v>5992</v>
      </c>
    </row>
    <row r="5016" spans="1:6" ht="13.5" x14ac:dyDescent="0.25">
      <c r="A5016" s="80">
        <v>86922</v>
      </c>
      <c r="B5016" s="80" t="s">
        <v>9904</v>
      </c>
      <c r="C5016" s="80" t="s">
        <v>1006</v>
      </c>
      <c r="D5016" s="80" t="s">
        <v>5991</v>
      </c>
      <c r="E5016" s="110">
        <v>758.81</v>
      </c>
      <c r="F5016" s="80" t="s">
        <v>5992</v>
      </c>
    </row>
    <row r="5017" spans="1:6" ht="13.5" x14ac:dyDescent="0.25">
      <c r="A5017" s="80">
        <v>86923</v>
      </c>
      <c r="B5017" s="80" t="s">
        <v>9905</v>
      </c>
      <c r="C5017" s="80" t="s">
        <v>1006</v>
      </c>
      <c r="D5017" s="80" t="s">
        <v>5991</v>
      </c>
      <c r="E5017" s="110">
        <v>512.84</v>
      </c>
      <c r="F5017" s="80" t="s">
        <v>5992</v>
      </c>
    </row>
    <row r="5018" spans="1:6" ht="13.5" x14ac:dyDescent="0.25">
      <c r="A5018" s="80">
        <v>86924</v>
      </c>
      <c r="B5018" s="80" t="s">
        <v>9906</v>
      </c>
      <c r="C5018" s="80" t="s">
        <v>1006</v>
      </c>
      <c r="D5018" s="80" t="s">
        <v>5991</v>
      </c>
      <c r="E5018" s="110">
        <v>494.88</v>
      </c>
      <c r="F5018" s="80" t="s">
        <v>5992</v>
      </c>
    </row>
    <row r="5019" spans="1:6" ht="13.5" x14ac:dyDescent="0.25">
      <c r="A5019" s="80">
        <v>86925</v>
      </c>
      <c r="B5019" s="80" t="s">
        <v>9907</v>
      </c>
      <c r="C5019" s="80" t="s">
        <v>1006</v>
      </c>
      <c r="D5019" s="80" t="s">
        <v>5991</v>
      </c>
      <c r="E5019" s="110">
        <v>567.05999999999995</v>
      </c>
      <c r="F5019" s="80" t="s">
        <v>5992</v>
      </c>
    </row>
    <row r="5020" spans="1:6" ht="13.5" x14ac:dyDescent="0.25">
      <c r="A5020" s="80">
        <v>86926</v>
      </c>
      <c r="B5020" s="80" t="s">
        <v>9908</v>
      </c>
      <c r="C5020" s="80" t="s">
        <v>1006</v>
      </c>
      <c r="D5020" s="80" t="s">
        <v>5991</v>
      </c>
      <c r="E5020" s="110">
        <v>549.1</v>
      </c>
      <c r="F5020" s="80" t="s">
        <v>5992</v>
      </c>
    </row>
    <row r="5021" spans="1:6" ht="13.5" x14ac:dyDescent="0.25">
      <c r="A5021" s="80">
        <v>86927</v>
      </c>
      <c r="B5021" s="80" t="s">
        <v>9909</v>
      </c>
      <c r="C5021" s="80" t="s">
        <v>1006</v>
      </c>
      <c r="D5021" s="80" t="s">
        <v>5991</v>
      </c>
      <c r="E5021" s="110">
        <v>356.99</v>
      </c>
      <c r="F5021" s="80" t="s">
        <v>5992</v>
      </c>
    </row>
    <row r="5022" spans="1:6" ht="13.5" x14ac:dyDescent="0.25">
      <c r="A5022" s="80">
        <v>86928</v>
      </c>
      <c r="B5022" s="80" t="s">
        <v>9910</v>
      </c>
      <c r="C5022" s="80" t="s">
        <v>1006</v>
      </c>
      <c r="D5022" s="80" t="s">
        <v>5991</v>
      </c>
      <c r="E5022" s="110">
        <v>339.03</v>
      </c>
      <c r="F5022" s="80" t="s">
        <v>5992</v>
      </c>
    </row>
    <row r="5023" spans="1:6" ht="13.5" x14ac:dyDescent="0.25">
      <c r="A5023" s="80">
        <v>86929</v>
      </c>
      <c r="B5023" s="80" t="s">
        <v>9911</v>
      </c>
      <c r="C5023" s="80" t="s">
        <v>1006</v>
      </c>
      <c r="D5023" s="80" t="s">
        <v>5991</v>
      </c>
      <c r="E5023" s="110">
        <v>349</v>
      </c>
      <c r="F5023" s="80" t="s">
        <v>5992</v>
      </c>
    </row>
    <row r="5024" spans="1:6" ht="13.5" x14ac:dyDescent="0.25">
      <c r="A5024" s="80">
        <v>86930</v>
      </c>
      <c r="B5024" s="80" t="s">
        <v>9912</v>
      </c>
      <c r="C5024" s="80" t="s">
        <v>1006</v>
      </c>
      <c r="D5024" s="80" t="s">
        <v>5991</v>
      </c>
      <c r="E5024" s="110">
        <v>331.04</v>
      </c>
      <c r="F5024" s="80" t="s">
        <v>5992</v>
      </c>
    </row>
    <row r="5025" spans="1:6" ht="13.5" x14ac:dyDescent="0.25">
      <c r="A5025" s="80">
        <v>86931</v>
      </c>
      <c r="B5025" s="80" t="s">
        <v>9913</v>
      </c>
      <c r="C5025" s="80" t="s">
        <v>1006</v>
      </c>
      <c r="D5025" s="80" t="s">
        <v>5991</v>
      </c>
      <c r="E5025" s="110">
        <v>441.97</v>
      </c>
      <c r="F5025" s="80" t="s">
        <v>5992</v>
      </c>
    </row>
    <row r="5026" spans="1:6" ht="13.5" x14ac:dyDescent="0.25">
      <c r="A5026" s="80">
        <v>86932</v>
      </c>
      <c r="B5026" s="80" t="s">
        <v>9914</v>
      </c>
      <c r="C5026" s="80" t="s">
        <v>1006</v>
      </c>
      <c r="D5026" s="80" t="s">
        <v>5991</v>
      </c>
      <c r="E5026" s="110">
        <v>480.14</v>
      </c>
      <c r="F5026" s="80" t="s">
        <v>5992</v>
      </c>
    </row>
    <row r="5027" spans="1:6" ht="13.5" x14ac:dyDescent="0.25">
      <c r="A5027" s="80">
        <v>86933</v>
      </c>
      <c r="B5027" s="80" t="s">
        <v>9915</v>
      </c>
      <c r="C5027" s="80" t="s">
        <v>1006</v>
      </c>
      <c r="D5027" s="80" t="s">
        <v>6059</v>
      </c>
      <c r="E5027" s="110">
        <v>415.56</v>
      </c>
      <c r="F5027" s="80" t="s">
        <v>5992</v>
      </c>
    </row>
    <row r="5028" spans="1:6" ht="13.5" x14ac:dyDescent="0.25">
      <c r="A5028" s="80">
        <v>86934</v>
      </c>
      <c r="B5028" s="80" t="s">
        <v>9916</v>
      </c>
      <c r="C5028" s="80" t="s">
        <v>1006</v>
      </c>
      <c r="D5028" s="80" t="s">
        <v>6059</v>
      </c>
      <c r="E5028" s="110">
        <v>407.57</v>
      </c>
      <c r="F5028" s="80" t="s">
        <v>5992</v>
      </c>
    </row>
    <row r="5029" spans="1:6" ht="13.5" x14ac:dyDescent="0.25">
      <c r="A5029" s="80">
        <v>86935</v>
      </c>
      <c r="B5029" s="80" t="s">
        <v>9917</v>
      </c>
      <c r="C5029" s="80" t="s">
        <v>1006</v>
      </c>
      <c r="D5029" s="80" t="s">
        <v>6059</v>
      </c>
      <c r="E5029" s="110">
        <v>242.68</v>
      </c>
      <c r="F5029" s="80" t="s">
        <v>5992</v>
      </c>
    </row>
    <row r="5030" spans="1:6" ht="13.5" x14ac:dyDescent="0.25">
      <c r="A5030" s="80">
        <v>86936</v>
      </c>
      <c r="B5030" s="80" t="s">
        <v>9918</v>
      </c>
      <c r="C5030" s="80" t="s">
        <v>1006</v>
      </c>
      <c r="D5030" s="80" t="s">
        <v>6059</v>
      </c>
      <c r="E5030" s="110">
        <v>410.59</v>
      </c>
      <c r="F5030" s="80" t="s">
        <v>5992</v>
      </c>
    </row>
    <row r="5031" spans="1:6" ht="13.5" x14ac:dyDescent="0.25">
      <c r="A5031" s="80">
        <v>86937</v>
      </c>
      <c r="B5031" s="80" t="s">
        <v>9919</v>
      </c>
      <c r="C5031" s="80" t="s">
        <v>1006</v>
      </c>
      <c r="D5031" s="80" t="s">
        <v>6059</v>
      </c>
      <c r="E5031" s="110">
        <v>202.49</v>
      </c>
      <c r="F5031" s="80" t="s">
        <v>5992</v>
      </c>
    </row>
    <row r="5032" spans="1:6" ht="13.5" x14ac:dyDescent="0.25">
      <c r="A5032" s="80">
        <v>86938</v>
      </c>
      <c r="B5032" s="80" t="s">
        <v>9920</v>
      </c>
      <c r="C5032" s="80" t="s">
        <v>1006</v>
      </c>
      <c r="D5032" s="80" t="s">
        <v>6059</v>
      </c>
      <c r="E5032" s="110">
        <v>370.4</v>
      </c>
      <c r="F5032" s="80" t="s">
        <v>5992</v>
      </c>
    </row>
    <row r="5033" spans="1:6" ht="13.5" x14ac:dyDescent="0.25">
      <c r="A5033" s="80">
        <v>86939</v>
      </c>
      <c r="B5033" s="80" t="s">
        <v>9921</v>
      </c>
      <c r="C5033" s="80" t="s">
        <v>1006</v>
      </c>
      <c r="D5033" s="80" t="s">
        <v>5991</v>
      </c>
      <c r="E5033" s="110">
        <v>360.64</v>
      </c>
      <c r="F5033" s="80" t="s">
        <v>5992</v>
      </c>
    </row>
    <row r="5034" spans="1:6" ht="13.5" x14ac:dyDescent="0.25">
      <c r="A5034" s="80">
        <v>86940</v>
      </c>
      <c r="B5034" s="80" t="s">
        <v>9922</v>
      </c>
      <c r="C5034" s="80" t="s">
        <v>1006</v>
      </c>
      <c r="D5034" s="80" t="s">
        <v>5991</v>
      </c>
      <c r="E5034" s="110">
        <v>960.08</v>
      </c>
      <c r="F5034" s="80" t="s">
        <v>5992</v>
      </c>
    </row>
    <row r="5035" spans="1:6" ht="13.5" x14ac:dyDescent="0.25">
      <c r="A5035" s="80">
        <v>86941</v>
      </c>
      <c r="B5035" s="80" t="s">
        <v>9923</v>
      </c>
      <c r="C5035" s="80" t="s">
        <v>1006</v>
      </c>
      <c r="D5035" s="80" t="s">
        <v>5991</v>
      </c>
      <c r="E5035" s="110">
        <v>708.55</v>
      </c>
      <c r="F5035" s="80" t="s">
        <v>5992</v>
      </c>
    </row>
    <row r="5036" spans="1:6" ht="13.5" x14ac:dyDescent="0.25">
      <c r="A5036" s="80">
        <v>86942</v>
      </c>
      <c r="B5036" s="80" t="s">
        <v>9924</v>
      </c>
      <c r="C5036" s="80" t="s">
        <v>1006</v>
      </c>
      <c r="D5036" s="80" t="s">
        <v>5991</v>
      </c>
      <c r="E5036" s="110">
        <v>221.72</v>
      </c>
      <c r="F5036" s="80" t="s">
        <v>5992</v>
      </c>
    </row>
    <row r="5037" spans="1:6" ht="13.5" x14ac:dyDescent="0.25">
      <c r="A5037" s="80">
        <v>86943</v>
      </c>
      <c r="B5037" s="80" t="s">
        <v>9925</v>
      </c>
      <c r="C5037" s="80" t="s">
        <v>1006</v>
      </c>
      <c r="D5037" s="80" t="s">
        <v>5991</v>
      </c>
      <c r="E5037" s="110">
        <v>213.73</v>
      </c>
      <c r="F5037" s="80" t="s">
        <v>5992</v>
      </c>
    </row>
    <row r="5038" spans="1:6" ht="13.5" x14ac:dyDescent="0.25">
      <c r="A5038" s="80">
        <v>86947</v>
      </c>
      <c r="B5038" s="80" t="s">
        <v>9926</v>
      </c>
      <c r="C5038" s="80" t="s">
        <v>1006</v>
      </c>
      <c r="D5038" s="80" t="s">
        <v>6059</v>
      </c>
      <c r="E5038" s="111">
        <v>1078.77</v>
      </c>
      <c r="F5038" s="80" t="s">
        <v>5992</v>
      </c>
    </row>
    <row r="5039" spans="1:6" ht="13.5" x14ac:dyDescent="0.25">
      <c r="A5039" s="80">
        <v>93396</v>
      </c>
      <c r="B5039" s="80" t="s">
        <v>9927</v>
      </c>
      <c r="C5039" s="80" t="s">
        <v>1006</v>
      </c>
      <c r="D5039" s="80" t="s">
        <v>6059</v>
      </c>
      <c r="E5039" s="110">
        <v>590.39</v>
      </c>
      <c r="F5039" s="80" t="s">
        <v>5992</v>
      </c>
    </row>
    <row r="5040" spans="1:6" ht="13.5" x14ac:dyDescent="0.25">
      <c r="A5040" s="80">
        <v>93441</v>
      </c>
      <c r="B5040" s="80" t="s">
        <v>9928</v>
      </c>
      <c r="C5040" s="80" t="s">
        <v>1006</v>
      </c>
      <c r="D5040" s="80" t="s">
        <v>6059</v>
      </c>
      <c r="E5040" s="110">
        <v>950.62</v>
      </c>
      <c r="F5040" s="80" t="s">
        <v>5992</v>
      </c>
    </row>
    <row r="5041" spans="1:6" ht="13.5" x14ac:dyDescent="0.25">
      <c r="A5041" s="80">
        <v>93442</v>
      </c>
      <c r="B5041" s="80" t="s">
        <v>9929</v>
      </c>
      <c r="C5041" s="80" t="s">
        <v>1006</v>
      </c>
      <c r="D5041" s="80" t="s">
        <v>6059</v>
      </c>
      <c r="E5041" s="111">
        <v>1089.29</v>
      </c>
      <c r="F5041" s="80" t="s">
        <v>5992</v>
      </c>
    </row>
    <row r="5042" spans="1:6" ht="13.5" x14ac:dyDescent="0.25">
      <c r="A5042" s="80">
        <v>95469</v>
      </c>
      <c r="B5042" s="80" t="s">
        <v>9930</v>
      </c>
      <c r="C5042" s="80" t="s">
        <v>1006</v>
      </c>
      <c r="D5042" s="80" t="s">
        <v>5991</v>
      </c>
      <c r="E5042" s="110">
        <v>265.02</v>
      </c>
      <c r="F5042" s="80" t="s">
        <v>5992</v>
      </c>
    </row>
    <row r="5043" spans="1:6" ht="13.5" x14ac:dyDescent="0.25">
      <c r="A5043" s="80">
        <v>95470</v>
      </c>
      <c r="B5043" s="80" t="s">
        <v>9931</v>
      </c>
      <c r="C5043" s="80" t="s">
        <v>1006</v>
      </c>
      <c r="D5043" s="80" t="s">
        <v>5991</v>
      </c>
      <c r="E5043" s="110">
        <v>272.39</v>
      </c>
      <c r="F5043" s="80" t="s">
        <v>5992</v>
      </c>
    </row>
    <row r="5044" spans="1:6" ht="13.5" x14ac:dyDescent="0.25">
      <c r="A5044" s="80">
        <v>95471</v>
      </c>
      <c r="B5044" s="80" t="s">
        <v>9932</v>
      </c>
      <c r="C5044" s="80" t="s">
        <v>1006</v>
      </c>
      <c r="D5044" s="80" t="s">
        <v>5991</v>
      </c>
      <c r="E5044" s="110">
        <v>678.27</v>
      </c>
      <c r="F5044" s="80" t="s">
        <v>5992</v>
      </c>
    </row>
    <row r="5045" spans="1:6" ht="13.5" x14ac:dyDescent="0.25">
      <c r="A5045" s="80">
        <v>95472</v>
      </c>
      <c r="B5045" s="80" t="s">
        <v>9933</v>
      </c>
      <c r="C5045" s="80" t="s">
        <v>1006</v>
      </c>
      <c r="D5045" s="80" t="s">
        <v>5991</v>
      </c>
      <c r="E5045" s="110">
        <v>685.64</v>
      </c>
      <c r="F5045" s="80" t="s">
        <v>5992</v>
      </c>
    </row>
    <row r="5046" spans="1:6" ht="13.5" x14ac:dyDescent="0.25">
      <c r="A5046" s="80">
        <v>95542</v>
      </c>
      <c r="B5046" s="80" t="s">
        <v>9934</v>
      </c>
      <c r="C5046" s="80" t="s">
        <v>1006</v>
      </c>
      <c r="D5046" s="80" t="s">
        <v>6059</v>
      </c>
      <c r="E5046" s="110">
        <v>43.49</v>
      </c>
      <c r="F5046" s="80" t="s">
        <v>5992</v>
      </c>
    </row>
    <row r="5047" spans="1:6" ht="13.5" x14ac:dyDescent="0.25">
      <c r="A5047" s="80">
        <v>95543</v>
      </c>
      <c r="B5047" s="80" t="s">
        <v>9935</v>
      </c>
      <c r="C5047" s="80" t="s">
        <v>1006</v>
      </c>
      <c r="D5047" s="80" t="s">
        <v>6059</v>
      </c>
      <c r="E5047" s="110">
        <v>71.72</v>
      </c>
      <c r="F5047" s="80" t="s">
        <v>5992</v>
      </c>
    </row>
    <row r="5048" spans="1:6" ht="13.5" x14ac:dyDescent="0.25">
      <c r="A5048" s="80">
        <v>95544</v>
      </c>
      <c r="B5048" s="80" t="s">
        <v>9936</v>
      </c>
      <c r="C5048" s="80" t="s">
        <v>1006</v>
      </c>
      <c r="D5048" s="80" t="s">
        <v>6059</v>
      </c>
      <c r="E5048" s="110">
        <v>54.14</v>
      </c>
      <c r="F5048" s="80" t="s">
        <v>5992</v>
      </c>
    </row>
    <row r="5049" spans="1:6" ht="13.5" x14ac:dyDescent="0.25">
      <c r="A5049" s="80">
        <v>95545</v>
      </c>
      <c r="B5049" s="80" t="s">
        <v>9937</v>
      </c>
      <c r="C5049" s="80" t="s">
        <v>1006</v>
      </c>
      <c r="D5049" s="80" t="s">
        <v>6587</v>
      </c>
      <c r="E5049" s="110">
        <v>53.01</v>
      </c>
      <c r="F5049" s="80" t="s">
        <v>5992</v>
      </c>
    </row>
    <row r="5050" spans="1:6" ht="13.5" x14ac:dyDescent="0.25">
      <c r="A5050" s="80">
        <v>95546</v>
      </c>
      <c r="B5050" s="80" t="s">
        <v>9938</v>
      </c>
      <c r="C5050" s="80" t="s">
        <v>1006</v>
      </c>
      <c r="D5050" s="80" t="s">
        <v>6059</v>
      </c>
      <c r="E5050" s="110">
        <v>170.11</v>
      </c>
      <c r="F5050" s="80" t="s">
        <v>5992</v>
      </c>
    </row>
    <row r="5051" spans="1:6" ht="13.5" x14ac:dyDescent="0.25">
      <c r="A5051" s="80">
        <v>95547</v>
      </c>
      <c r="B5051" s="80" t="s">
        <v>9939</v>
      </c>
      <c r="C5051" s="80" t="s">
        <v>1006</v>
      </c>
      <c r="D5051" s="80" t="s">
        <v>6587</v>
      </c>
      <c r="E5051" s="110">
        <v>47</v>
      </c>
      <c r="F5051" s="80" t="s">
        <v>5992</v>
      </c>
    </row>
    <row r="5052" spans="1:6" ht="13.5" x14ac:dyDescent="0.25">
      <c r="A5052" s="80">
        <v>100848</v>
      </c>
      <c r="B5052" s="80" t="s">
        <v>9940</v>
      </c>
      <c r="C5052" s="80" t="s">
        <v>1006</v>
      </c>
      <c r="D5052" s="80" t="s">
        <v>5991</v>
      </c>
      <c r="E5052" s="110">
        <v>488.51</v>
      </c>
      <c r="F5052" s="80" t="s">
        <v>5992</v>
      </c>
    </row>
    <row r="5053" spans="1:6" ht="13.5" x14ac:dyDescent="0.25">
      <c r="A5053" s="80">
        <v>100849</v>
      </c>
      <c r="B5053" s="80" t="s">
        <v>9941</v>
      </c>
      <c r="C5053" s="80" t="s">
        <v>1006</v>
      </c>
      <c r="D5053" s="80" t="s">
        <v>6587</v>
      </c>
      <c r="E5053" s="110">
        <v>45.17</v>
      </c>
      <c r="F5053" s="80" t="s">
        <v>5992</v>
      </c>
    </row>
    <row r="5054" spans="1:6" ht="13.5" x14ac:dyDescent="0.25">
      <c r="A5054" s="80">
        <v>100851</v>
      </c>
      <c r="B5054" s="80" t="s">
        <v>9942</v>
      </c>
      <c r="C5054" s="80" t="s">
        <v>1006</v>
      </c>
      <c r="D5054" s="80" t="s">
        <v>6059</v>
      </c>
      <c r="E5054" s="110">
        <v>91.19</v>
      </c>
      <c r="F5054" s="80" t="s">
        <v>5992</v>
      </c>
    </row>
    <row r="5055" spans="1:6" ht="13.5" x14ac:dyDescent="0.25">
      <c r="A5055" s="80">
        <v>100852</v>
      </c>
      <c r="B5055" s="80" t="s">
        <v>9943</v>
      </c>
      <c r="C5055" s="80" t="s">
        <v>1006</v>
      </c>
      <c r="D5055" s="80" t="s">
        <v>6059</v>
      </c>
      <c r="E5055" s="110">
        <v>184.66</v>
      </c>
      <c r="F5055" s="80" t="s">
        <v>5992</v>
      </c>
    </row>
    <row r="5056" spans="1:6" ht="13.5" x14ac:dyDescent="0.25">
      <c r="A5056" s="80">
        <v>100853</v>
      </c>
      <c r="B5056" s="80" t="s">
        <v>9944</v>
      </c>
      <c r="C5056" s="80" t="s">
        <v>1006</v>
      </c>
      <c r="D5056" s="80" t="s">
        <v>6059</v>
      </c>
      <c r="E5056" s="110">
        <v>268.70999999999998</v>
      </c>
      <c r="F5056" s="80" t="s">
        <v>5992</v>
      </c>
    </row>
    <row r="5057" spans="1:6" ht="13.5" x14ac:dyDescent="0.25">
      <c r="A5057" s="80">
        <v>100854</v>
      </c>
      <c r="B5057" s="80" t="s">
        <v>9945</v>
      </c>
      <c r="C5057" s="80" t="s">
        <v>1006</v>
      </c>
      <c r="D5057" s="80" t="s">
        <v>6059</v>
      </c>
      <c r="E5057" s="111">
        <v>1394.37</v>
      </c>
      <c r="F5057" s="80" t="s">
        <v>5992</v>
      </c>
    </row>
    <row r="5058" spans="1:6" ht="13.5" x14ac:dyDescent="0.25">
      <c r="A5058" s="80">
        <v>100855</v>
      </c>
      <c r="B5058" s="80" t="s">
        <v>9946</v>
      </c>
      <c r="C5058" s="80" t="s">
        <v>1006</v>
      </c>
      <c r="D5058" s="80" t="s">
        <v>6587</v>
      </c>
      <c r="E5058" s="110">
        <v>53.01</v>
      </c>
      <c r="F5058" s="80" t="s">
        <v>5992</v>
      </c>
    </row>
    <row r="5059" spans="1:6" ht="13.5" x14ac:dyDescent="0.25">
      <c r="A5059" s="80">
        <v>100856</v>
      </c>
      <c r="B5059" s="80" t="s">
        <v>9947</v>
      </c>
      <c r="C5059" s="80" t="s">
        <v>1006</v>
      </c>
      <c r="D5059" s="80" t="s">
        <v>6059</v>
      </c>
      <c r="E5059" s="110">
        <v>29.82</v>
      </c>
      <c r="F5059" s="80" t="s">
        <v>5992</v>
      </c>
    </row>
    <row r="5060" spans="1:6" ht="13.5" x14ac:dyDescent="0.25">
      <c r="A5060" s="80">
        <v>100857</v>
      </c>
      <c r="B5060" s="80" t="s">
        <v>9948</v>
      </c>
      <c r="C5060" s="80" t="s">
        <v>1006</v>
      </c>
      <c r="D5060" s="80" t="s">
        <v>6059</v>
      </c>
      <c r="E5060" s="110">
        <v>409.16</v>
      </c>
      <c r="F5060" s="80" t="s">
        <v>5992</v>
      </c>
    </row>
    <row r="5061" spans="1:6" ht="13.5" x14ac:dyDescent="0.25">
      <c r="A5061" s="80">
        <v>100858</v>
      </c>
      <c r="B5061" s="80" t="s">
        <v>9949</v>
      </c>
      <c r="C5061" s="80" t="s">
        <v>1006</v>
      </c>
      <c r="D5061" s="80" t="s">
        <v>5991</v>
      </c>
      <c r="E5061" s="110">
        <v>625.08000000000004</v>
      </c>
      <c r="F5061" s="80" t="s">
        <v>5992</v>
      </c>
    </row>
    <row r="5062" spans="1:6" ht="13.5" x14ac:dyDescent="0.25">
      <c r="A5062" s="80">
        <v>100859</v>
      </c>
      <c r="B5062" s="80" t="s">
        <v>9950</v>
      </c>
      <c r="C5062" s="80" t="s">
        <v>1006</v>
      </c>
      <c r="D5062" s="80" t="s">
        <v>5991</v>
      </c>
      <c r="E5062" s="110">
        <v>889.68</v>
      </c>
      <c r="F5062" s="80" t="s">
        <v>5992</v>
      </c>
    </row>
    <row r="5063" spans="1:6" ht="13.5" x14ac:dyDescent="0.25">
      <c r="A5063" s="80">
        <v>100860</v>
      </c>
      <c r="B5063" s="80" t="s">
        <v>9951</v>
      </c>
      <c r="C5063" s="80" t="s">
        <v>1006</v>
      </c>
      <c r="D5063" s="80" t="s">
        <v>6587</v>
      </c>
      <c r="E5063" s="110">
        <v>83.54</v>
      </c>
      <c r="F5063" s="80" t="s">
        <v>5992</v>
      </c>
    </row>
    <row r="5064" spans="1:6" ht="13.5" x14ac:dyDescent="0.25">
      <c r="A5064" s="80">
        <v>100861</v>
      </c>
      <c r="B5064" s="80" t="s">
        <v>9952</v>
      </c>
      <c r="C5064" s="80" t="s">
        <v>1006</v>
      </c>
      <c r="D5064" s="80" t="s">
        <v>6059</v>
      </c>
      <c r="E5064" s="110">
        <v>43.4</v>
      </c>
      <c r="F5064" s="80" t="s">
        <v>5992</v>
      </c>
    </row>
    <row r="5065" spans="1:6" ht="13.5" x14ac:dyDescent="0.25">
      <c r="A5065" s="80">
        <v>100862</v>
      </c>
      <c r="B5065" s="80" t="s">
        <v>9953</v>
      </c>
      <c r="C5065" s="80" t="s">
        <v>1006</v>
      </c>
      <c r="D5065" s="80" t="s">
        <v>6059</v>
      </c>
      <c r="E5065" s="110">
        <v>48.7</v>
      </c>
      <c r="F5065" s="80" t="s">
        <v>5992</v>
      </c>
    </row>
    <row r="5066" spans="1:6" ht="13.5" x14ac:dyDescent="0.25">
      <c r="A5066" s="80">
        <v>100863</v>
      </c>
      <c r="B5066" s="80" t="s">
        <v>9954</v>
      </c>
      <c r="C5066" s="80" t="s">
        <v>1006</v>
      </c>
      <c r="D5066" s="80" t="s">
        <v>5991</v>
      </c>
      <c r="E5066" s="110">
        <v>475.74</v>
      </c>
      <c r="F5066" s="80" t="s">
        <v>5992</v>
      </c>
    </row>
    <row r="5067" spans="1:6" ht="13.5" x14ac:dyDescent="0.25">
      <c r="A5067" s="80">
        <v>100864</v>
      </c>
      <c r="B5067" s="80" t="s">
        <v>9955</v>
      </c>
      <c r="C5067" s="80" t="s">
        <v>1006</v>
      </c>
      <c r="D5067" s="80" t="s">
        <v>5991</v>
      </c>
      <c r="E5067" s="110">
        <v>518.5</v>
      </c>
      <c r="F5067" s="80" t="s">
        <v>5992</v>
      </c>
    </row>
    <row r="5068" spans="1:6" ht="13.5" x14ac:dyDescent="0.25">
      <c r="A5068" s="80">
        <v>100865</v>
      </c>
      <c r="B5068" s="80" t="s">
        <v>9956</v>
      </c>
      <c r="C5068" s="80" t="s">
        <v>1006</v>
      </c>
      <c r="D5068" s="80" t="s">
        <v>5991</v>
      </c>
      <c r="E5068" s="110">
        <v>442.35</v>
      </c>
      <c r="F5068" s="80" t="s">
        <v>5992</v>
      </c>
    </row>
    <row r="5069" spans="1:6" ht="13.5" x14ac:dyDescent="0.25">
      <c r="A5069" s="80">
        <v>100866</v>
      </c>
      <c r="B5069" s="80" t="s">
        <v>9957</v>
      </c>
      <c r="C5069" s="80" t="s">
        <v>1006</v>
      </c>
      <c r="D5069" s="80" t="s">
        <v>5991</v>
      </c>
      <c r="E5069" s="110">
        <v>251.58</v>
      </c>
      <c r="F5069" s="80" t="s">
        <v>5992</v>
      </c>
    </row>
    <row r="5070" spans="1:6" ht="13.5" x14ac:dyDescent="0.25">
      <c r="A5070" s="80">
        <v>100867</v>
      </c>
      <c r="B5070" s="80" t="s">
        <v>9958</v>
      </c>
      <c r="C5070" s="80" t="s">
        <v>1006</v>
      </c>
      <c r="D5070" s="80" t="s">
        <v>5991</v>
      </c>
      <c r="E5070" s="110">
        <v>265.69</v>
      </c>
      <c r="F5070" s="80" t="s">
        <v>5992</v>
      </c>
    </row>
    <row r="5071" spans="1:6" ht="13.5" x14ac:dyDescent="0.25">
      <c r="A5071" s="80">
        <v>100868</v>
      </c>
      <c r="B5071" s="80" t="s">
        <v>9959</v>
      </c>
      <c r="C5071" s="80" t="s">
        <v>1006</v>
      </c>
      <c r="D5071" s="80" t="s">
        <v>5991</v>
      </c>
      <c r="E5071" s="110">
        <v>275.07</v>
      </c>
      <c r="F5071" s="80" t="s">
        <v>5992</v>
      </c>
    </row>
    <row r="5072" spans="1:6" ht="13.5" x14ac:dyDescent="0.25">
      <c r="A5072" s="80">
        <v>100869</v>
      </c>
      <c r="B5072" s="80" t="s">
        <v>9960</v>
      </c>
      <c r="C5072" s="80" t="s">
        <v>1006</v>
      </c>
      <c r="D5072" s="80" t="s">
        <v>5991</v>
      </c>
      <c r="E5072" s="110">
        <v>282.27</v>
      </c>
      <c r="F5072" s="80" t="s">
        <v>5992</v>
      </c>
    </row>
    <row r="5073" spans="1:6" ht="13.5" x14ac:dyDescent="0.25">
      <c r="A5073" s="80">
        <v>100870</v>
      </c>
      <c r="B5073" s="80" t="s">
        <v>9961</v>
      </c>
      <c r="C5073" s="80" t="s">
        <v>1006</v>
      </c>
      <c r="D5073" s="80" t="s">
        <v>5991</v>
      </c>
      <c r="E5073" s="110">
        <v>260.33</v>
      </c>
      <c r="F5073" s="80" t="s">
        <v>5992</v>
      </c>
    </row>
    <row r="5074" spans="1:6" ht="13.5" x14ac:dyDescent="0.25">
      <c r="A5074" s="80">
        <v>100871</v>
      </c>
      <c r="B5074" s="80" t="s">
        <v>9962</v>
      </c>
      <c r="C5074" s="80" t="s">
        <v>1006</v>
      </c>
      <c r="D5074" s="80" t="s">
        <v>5991</v>
      </c>
      <c r="E5074" s="110">
        <v>280.31</v>
      </c>
      <c r="F5074" s="80" t="s">
        <v>5992</v>
      </c>
    </row>
    <row r="5075" spans="1:6" ht="13.5" x14ac:dyDescent="0.25">
      <c r="A5075" s="80">
        <v>100872</v>
      </c>
      <c r="B5075" s="80" t="s">
        <v>9963</v>
      </c>
      <c r="C5075" s="80" t="s">
        <v>1006</v>
      </c>
      <c r="D5075" s="80" t="s">
        <v>5991</v>
      </c>
      <c r="E5075" s="110">
        <v>293.07</v>
      </c>
      <c r="F5075" s="80" t="s">
        <v>5992</v>
      </c>
    </row>
    <row r="5076" spans="1:6" ht="13.5" x14ac:dyDescent="0.25">
      <c r="A5076" s="80">
        <v>100873</v>
      </c>
      <c r="B5076" s="80" t="s">
        <v>9964</v>
      </c>
      <c r="C5076" s="80" t="s">
        <v>1006</v>
      </c>
      <c r="D5076" s="80" t="s">
        <v>5991</v>
      </c>
      <c r="E5076" s="110">
        <v>301.04000000000002</v>
      </c>
      <c r="F5076" s="80" t="s">
        <v>5992</v>
      </c>
    </row>
    <row r="5077" spans="1:6" ht="13.5" x14ac:dyDescent="0.25">
      <c r="A5077" s="80">
        <v>100874</v>
      </c>
      <c r="B5077" s="80" t="s">
        <v>9965</v>
      </c>
      <c r="C5077" s="80" t="s">
        <v>1006</v>
      </c>
      <c r="D5077" s="80" t="s">
        <v>5991</v>
      </c>
      <c r="E5077" s="110">
        <v>251.58</v>
      </c>
      <c r="F5077" s="80" t="s">
        <v>5992</v>
      </c>
    </row>
    <row r="5078" spans="1:6" ht="13.5" x14ac:dyDescent="0.25">
      <c r="A5078" s="80">
        <v>100875</v>
      </c>
      <c r="B5078" s="80" t="s">
        <v>9966</v>
      </c>
      <c r="C5078" s="80" t="s">
        <v>1006</v>
      </c>
      <c r="D5078" s="80" t="s">
        <v>5991</v>
      </c>
      <c r="E5078" s="110">
        <v>819.32</v>
      </c>
      <c r="F5078" s="80" t="s">
        <v>5992</v>
      </c>
    </row>
    <row r="5079" spans="1:6" ht="13.5" x14ac:dyDescent="0.25">
      <c r="A5079" s="80">
        <v>100878</v>
      </c>
      <c r="B5079" s="80" t="s">
        <v>9967</v>
      </c>
      <c r="C5079" s="80" t="s">
        <v>1006</v>
      </c>
      <c r="D5079" s="80" t="s">
        <v>5991</v>
      </c>
      <c r="E5079" s="110">
        <v>580.1</v>
      </c>
      <c r="F5079" s="80" t="s">
        <v>5992</v>
      </c>
    </row>
    <row r="5080" spans="1:6" ht="13.5" x14ac:dyDescent="0.25">
      <c r="A5080" s="80">
        <v>98052</v>
      </c>
      <c r="B5080" s="80" t="s">
        <v>9968</v>
      </c>
      <c r="C5080" s="80" t="s">
        <v>1006</v>
      </c>
      <c r="D5080" s="80" t="s">
        <v>5991</v>
      </c>
      <c r="E5080" s="111">
        <v>1894.96</v>
      </c>
      <c r="F5080" s="80" t="s">
        <v>5992</v>
      </c>
    </row>
    <row r="5081" spans="1:6" ht="13.5" x14ac:dyDescent="0.25">
      <c r="A5081" s="80">
        <v>98053</v>
      </c>
      <c r="B5081" s="80" t="s">
        <v>9969</v>
      </c>
      <c r="C5081" s="80" t="s">
        <v>1006</v>
      </c>
      <c r="D5081" s="80" t="s">
        <v>5991</v>
      </c>
      <c r="E5081" s="111">
        <v>2607.77</v>
      </c>
      <c r="F5081" s="80" t="s">
        <v>5992</v>
      </c>
    </row>
    <row r="5082" spans="1:6" ht="13.5" x14ac:dyDescent="0.25">
      <c r="A5082" s="80">
        <v>98054</v>
      </c>
      <c r="B5082" s="80" t="s">
        <v>9970</v>
      </c>
      <c r="C5082" s="80" t="s">
        <v>1006</v>
      </c>
      <c r="D5082" s="80" t="s">
        <v>5991</v>
      </c>
      <c r="E5082" s="111">
        <v>4249.66</v>
      </c>
      <c r="F5082" s="80" t="s">
        <v>5992</v>
      </c>
    </row>
    <row r="5083" spans="1:6" ht="13.5" x14ac:dyDescent="0.25">
      <c r="A5083" s="80">
        <v>98055</v>
      </c>
      <c r="B5083" s="80" t="s">
        <v>9971</v>
      </c>
      <c r="C5083" s="80" t="s">
        <v>1006</v>
      </c>
      <c r="D5083" s="80" t="s">
        <v>5991</v>
      </c>
      <c r="E5083" s="111">
        <v>5786.39</v>
      </c>
      <c r="F5083" s="80" t="s">
        <v>5992</v>
      </c>
    </row>
    <row r="5084" spans="1:6" ht="13.5" x14ac:dyDescent="0.25">
      <c r="A5084" s="80">
        <v>98056</v>
      </c>
      <c r="B5084" s="80" t="s">
        <v>9972</v>
      </c>
      <c r="C5084" s="80" t="s">
        <v>1006</v>
      </c>
      <c r="D5084" s="80" t="s">
        <v>5991</v>
      </c>
      <c r="E5084" s="111">
        <v>6738.88</v>
      </c>
      <c r="F5084" s="80" t="s">
        <v>5992</v>
      </c>
    </row>
    <row r="5085" spans="1:6" ht="13.5" x14ac:dyDescent="0.25">
      <c r="A5085" s="80">
        <v>98057</v>
      </c>
      <c r="B5085" s="80" t="s">
        <v>9973</v>
      </c>
      <c r="C5085" s="80" t="s">
        <v>1006</v>
      </c>
      <c r="D5085" s="80" t="s">
        <v>5991</v>
      </c>
      <c r="E5085" s="111">
        <v>8044.29</v>
      </c>
      <c r="F5085" s="80" t="s">
        <v>5992</v>
      </c>
    </row>
    <row r="5086" spans="1:6" ht="13.5" x14ac:dyDescent="0.25">
      <c r="A5086" s="80">
        <v>98058</v>
      </c>
      <c r="B5086" s="80" t="s">
        <v>9974</v>
      </c>
      <c r="C5086" s="80" t="s">
        <v>1006</v>
      </c>
      <c r="D5086" s="80" t="s">
        <v>5991</v>
      </c>
      <c r="E5086" s="111">
        <v>1684</v>
      </c>
      <c r="F5086" s="80" t="s">
        <v>5992</v>
      </c>
    </row>
    <row r="5087" spans="1:6" ht="13.5" x14ac:dyDescent="0.25">
      <c r="A5087" s="80">
        <v>98059</v>
      </c>
      <c r="B5087" s="80" t="s">
        <v>9975</v>
      </c>
      <c r="C5087" s="80" t="s">
        <v>1006</v>
      </c>
      <c r="D5087" s="80" t="s">
        <v>5991</v>
      </c>
      <c r="E5087" s="111">
        <v>3685.91</v>
      </c>
      <c r="F5087" s="80" t="s">
        <v>5992</v>
      </c>
    </row>
    <row r="5088" spans="1:6" ht="13.5" x14ac:dyDescent="0.25">
      <c r="A5088" s="80">
        <v>98060</v>
      </c>
      <c r="B5088" s="80" t="s">
        <v>9976</v>
      </c>
      <c r="C5088" s="80" t="s">
        <v>1006</v>
      </c>
      <c r="D5088" s="80" t="s">
        <v>5991</v>
      </c>
      <c r="E5088" s="111">
        <v>5187.13</v>
      </c>
      <c r="F5088" s="80" t="s">
        <v>5992</v>
      </c>
    </row>
    <row r="5089" spans="1:6" ht="13.5" x14ac:dyDescent="0.25">
      <c r="A5089" s="80">
        <v>98061</v>
      </c>
      <c r="B5089" s="80" t="s">
        <v>9977</v>
      </c>
      <c r="C5089" s="80" t="s">
        <v>1006</v>
      </c>
      <c r="D5089" s="80" t="s">
        <v>5991</v>
      </c>
      <c r="E5089" s="111">
        <v>7254.44</v>
      </c>
      <c r="F5089" s="80" t="s">
        <v>5992</v>
      </c>
    </row>
    <row r="5090" spans="1:6" ht="13.5" x14ac:dyDescent="0.25">
      <c r="A5090" s="80">
        <v>98062</v>
      </c>
      <c r="B5090" s="80" t="s">
        <v>9978</v>
      </c>
      <c r="C5090" s="80" t="s">
        <v>1006</v>
      </c>
      <c r="D5090" s="80" t="s">
        <v>5991</v>
      </c>
      <c r="E5090" s="111">
        <v>2842.25</v>
      </c>
      <c r="F5090" s="80" t="s">
        <v>5992</v>
      </c>
    </row>
    <row r="5091" spans="1:6" ht="13.5" x14ac:dyDescent="0.25">
      <c r="A5091" s="80">
        <v>98063</v>
      </c>
      <c r="B5091" s="80" t="s">
        <v>9979</v>
      </c>
      <c r="C5091" s="80" t="s">
        <v>1006</v>
      </c>
      <c r="D5091" s="80" t="s">
        <v>5991</v>
      </c>
      <c r="E5091" s="111">
        <v>4335.7299999999996</v>
      </c>
      <c r="F5091" s="80" t="s">
        <v>5992</v>
      </c>
    </row>
    <row r="5092" spans="1:6" ht="13.5" x14ac:dyDescent="0.25">
      <c r="A5092" s="80">
        <v>98064</v>
      </c>
      <c r="B5092" s="80" t="s">
        <v>9980</v>
      </c>
      <c r="C5092" s="80" t="s">
        <v>1006</v>
      </c>
      <c r="D5092" s="80" t="s">
        <v>5991</v>
      </c>
      <c r="E5092" s="111">
        <v>4999.01</v>
      </c>
      <c r="F5092" s="80" t="s">
        <v>5992</v>
      </c>
    </row>
    <row r="5093" spans="1:6" ht="13.5" x14ac:dyDescent="0.25">
      <c r="A5093" s="80">
        <v>98065</v>
      </c>
      <c r="B5093" s="80" t="s">
        <v>9981</v>
      </c>
      <c r="C5093" s="80" t="s">
        <v>1006</v>
      </c>
      <c r="D5093" s="80" t="s">
        <v>5991</v>
      </c>
      <c r="E5093" s="111">
        <v>6949.39</v>
      </c>
      <c r="F5093" s="80" t="s">
        <v>5992</v>
      </c>
    </row>
    <row r="5094" spans="1:6" ht="13.5" x14ac:dyDescent="0.25">
      <c r="A5094" s="80">
        <v>98066</v>
      </c>
      <c r="B5094" s="80" t="s">
        <v>9982</v>
      </c>
      <c r="C5094" s="80" t="s">
        <v>1006</v>
      </c>
      <c r="D5094" s="80" t="s">
        <v>5991</v>
      </c>
      <c r="E5094" s="111">
        <v>4594.1099999999997</v>
      </c>
      <c r="F5094" s="80" t="s">
        <v>5992</v>
      </c>
    </row>
    <row r="5095" spans="1:6" ht="13.5" x14ac:dyDescent="0.25">
      <c r="A5095" s="80">
        <v>98067</v>
      </c>
      <c r="B5095" s="80" t="s">
        <v>9983</v>
      </c>
      <c r="C5095" s="80" t="s">
        <v>1006</v>
      </c>
      <c r="D5095" s="80" t="s">
        <v>5991</v>
      </c>
      <c r="E5095" s="111">
        <v>6114.77</v>
      </c>
      <c r="F5095" s="80" t="s">
        <v>5992</v>
      </c>
    </row>
    <row r="5096" spans="1:6" ht="13.5" x14ac:dyDescent="0.25">
      <c r="A5096" s="80">
        <v>98068</v>
      </c>
      <c r="B5096" s="80" t="s">
        <v>9984</v>
      </c>
      <c r="C5096" s="80" t="s">
        <v>1006</v>
      </c>
      <c r="D5096" s="80" t="s">
        <v>5991</v>
      </c>
      <c r="E5096" s="111">
        <v>8627.73</v>
      </c>
      <c r="F5096" s="80" t="s">
        <v>5992</v>
      </c>
    </row>
    <row r="5097" spans="1:6" ht="13.5" x14ac:dyDescent="0.25">
      <c r="A5097" s="80">
        <v>98069</v>
      </c>
      <c r="B5097" s="80" t="s">
        <v>9985</v>
      </c>
      <c r="C5097" s="80" t="s">
        <v>1006</v>
      </c>
      <c r="D5097" s="80" t="s">
        <v>5991</v>
      </c>
      <c r="E5097" s="111">
        <v>11604.08</v>
      </c>
      <c r="F5097" s="80" t="s">
        <v>5992</v>
      </c>
    </row>
    <row r="5098" spans="1:6" ht="13.5" x14ac:dyDescent="0.25">
      <c r="A5098" s="80">
        <v>98070</v>
      </c>
      <c r="B5098" s="80" t="s">
        <v>9986</v>
      </c>
      <c r="C5098" s="80" t="s">
        <v>1006</v>
      </c>
      <c r="D5098" s="80" t="s">
        <v>5991</v>
      </c>
      <c r="E5098" s="111">
        <v>13243.84</v>
      </c>
      <c r="F5098" s="80" t="s">
        <v>5992</v>
      </c>
    </row>
    <row r="5099" spans="1:6" ht="13.5" x14ac:dyDescent="0.25">
      <c r="A5099" s="80">
        <v>98071</v>
      </c>
      <c r="B5099" s="80" t="s">
        <v>9987</v>
      </c>
      <c r="C5099" s="80" t="s">
        <v>1006</v>
      </c>
      <c r="D5099" s="80" t="s">
        <v>5991</v>
      </c>
      <c r="E5099" s="111">
        <v>14422.78</v>
      </c>
      <c r="F5099" s="80" t="s">
        <v>5992</v>
      </c>
    </row>
    <row r="5100" spans="1:6" ht="13.5" x14ac:dyDescent="0.25">
      <c r="A5100" s="80">
        <v>98072</v>
      </c>
      <c r="B5100" s="80" t="s">
        <v>9988</v>
      </c>
      <c r="C5100" s="80" t="s">
        <v>1006</v>
      </c>
      <c r="D5100" s="80" t="s">
        <v>5991</v>
      </c>
      <c r="E5100" s="111">
        <v>3884.22</v>
      </c>
      <c r="F5100" s="80" t="s">
        <v>5992</v>
      </c>
    </row>
    <row r="5101" spans="1:6" ht="13.5" x14ac:dyDescent="0.25">
      <c r="A5101" s="80">
        <v>98073</v>
      </c>
      <c r="B5101" s="80" t="s">
        <v>9989</v>
      </c>
      <c r="C5101" s="80" t="s">
        <v>1006</v>
      </c>
      <c r="D5101" s="80" t="s">
        <v>5991</v>
      </c>
      <c r="E5101" s="111">
        <v>6121.01</v>
      </c>
      <c r="F5101" s="80" t="s">
        <v>5992</v>
      </c>
    </row>
    <row r="5102" spans="1:6" ht="13.5" x14ac:dyDescent="0.25">
      <c r="A5102" s="80">
        <v>98074</v>
      </c>
      <c r="B5102" s="80" t="s">
        <v>9990</v>
      </c>
      <c r="C5102" s="80" t="s">
        <v>1006</v>
      </c>
      <c r="D5102" s="80" t="s">
        <v>5991</v>
      </c>
      <c r="E5102" s="111">
        <v>9570.3700000000008</v>
      </c>
      <c r="F5102" s="80" t="s">
        <v>5992</v>
      </c>
    </row>
    <row r="5103" spans="1:6" ht="13.5" x14ac:dyDescent="0.25">
      <c r="A5103" s="80">
        <v>98075</v>
      </c>
      <c r="B5103" s="80" t="s">
        <v>9991</v>
      </c>
      <c r="C5103" s="80" t="s">
        <v>1006</v>
      </c>
      <c r="D5103" s="80" t="s">
        <v>5991</v>
      </c>
      <c r="E5103" s="111">
        <v>12481.71</v>
      </c>
      <c r="F5103" s="80" t="s">
        <v>5992</v>
      </c>
    </row>
    <row r="5104" spans="1:6" ht="13.5" x14ac:dyDescent="0.25">
      <c r="A5104" s="80">
        <v>98076</v>
      </c>
      <c r="B5104" s="80" t="s">
        <v>9992</v>
      </c>
      <c r="C5104" s="80" t="s">
        <v>1006</v>
      </c>
      <c r="D5104" s="80" t="s">
        <v>5991</v>
      </c>
      <c r="E5104" s="111">
        <v>14424.19</v>
      </c>
      <c r="F5104" s="80" t="s">
        <v>5992</v>
      </c>
    </row>
    <row r="5105" spans="1:6" ht="13.5" x14ac:dyDescent="0.25">
      <c r="A5105" s="80">
        <v>98077</v>
      </c>
      <c r="B5105" s="80" t="s">
        <v>9993</v>
      </c>
      <c r="C5105" s="80" t="s">
        <v>1006</v>
      </c>
      <c r="D5105" s="80" t="s">
        <v>5991</v>
      </c>
      <c r="E5105" s="111">
        <v>17007.419999999998</v>
      </c>
      <c r="F5105" s="80" t="s">
        <v>5992</v>
      </c>
    </row>
    <row r="5106" spans="1:6" ht="13.5" x14ac:dyDescent="0.25">
      <c r="A5106" s="80">
        <v>98078</v>
      </c>
      <c r="B5106" s="80" t="s">
        <v>9994</v>
      </c>
      <c r="C5106" s="80" t="s">
        <v>1006</v>
      </c>
      <c r="D5106" s="80" t="s">
        <v>5991</v>
      </c>
      <c r="E5106" s="111">
        <v>4285.3599999999997</v>
      </c>
      <c r="F5106" s="80" t="s">
        <v>5992</v>
      </c>
    </row>
    <row r="5107" spans="1:6" ht="13.5" x14ac:dyDescent="0.25">
      <c r="A5107" s="80">
        <v>98079</v>
      </c>
      <c r="B5107" s="80" t="s">
        <v>9995</v>
      </c>
      <c r="C5107" s="80" t="s">
        <v>1006</v>
      </c>
      <c r="D5107" s="80" t="s">
        <v>5991</v>
      </c>
      <c r="E5107" s="111">
        <v>7529.22</v>
      </c>
      <c r="F5107" s="80" t="s">
        <v>5992</v>
      </c>
    </row>
    <row r="5108" spans="1:6" ht="13.5" x14ac:dyDescent="0.25">
      <c r="A5108" s="80">
        <v>98080</v>
      </c>
      <c r="B5108" s="80" t="s">
        <v>9996</v>
      </c>
      <c r="C5108" s="80" t="s">
        <v>1006</v>
      </c>
      <c r="D5108" s="80" t="s">
        <v>5991</v>
      </c>
      <c r="E5108" s="111">
        <v>9708.0400000000009</v>
      </c>
      <c r="F5108" s="80" t="s">
        <v>5992</v>
      </c>
    </row>
    <row r="5109" spans="1:6" ht="13.5" x14ac:dyDescent="0.25">
      <c r="A5109" s="80">
        <v>98081</v>
      </c>
      <c r="B5109" s="80" t="s">
        <v>9997</v>
      </c>
      <c r="C5109" s="80" t="s">
        <v>1006</v>
      </c>
      <c r="D5109" s="80" t="s">
        <v>5991</v>
      </c>
      <c r="E5109" s="111">
        <v>14402.5</v>
      </c>
      <c r="F5109" s="80" t="s">
        <v>5992</v>
      </c>
    </row>
    <row r="5110" spans="1:6" ht="13.5" x14ac:dyDescent="0.25">
      <c r="A5110" s="80">
        <v>98082</v>
      </c>
      <c r="B5110" s="80" t="s">
        <v>9998</v>
      </c>
      <c r="C5110" s="80" t="s">
        <v>1006</v>
      </c>
      <c r="D5110" s="80" t="s">
        <v>5991</v>
      </c>
      <c r="E5110" s="111">
        <v>3494.6</v>
      </c>
      <c r="F5110" s="80" t="s">
        <v>5992</v>
      </c>
    </row>
    <row r="5111" spans="1:6" ht="13.5" x14ac:dyDescent="0.25">
      <c r="A5111" s="80">
        <v>98083</v>
      </c>
      <c r="B5111" s="80" t="s">
        <v>9999</v>
      </c>
      <c r="C5111" s="80" t="s">
        <v>1006</v>
      </c>
      <c r="D5111" s="80" t="s">
        <v>5991</v>
      </c>
      <c r="E5111" s="111">
        <v>4595.8500000000004</v>
      </c>
      <c r="F5111" s="80" t="s">
        <v>5992</v>
      </c>
    </row>
    <row r="5112" spans="1:6" ht="13.5" x14ac:dyDescent="0.25">
      <c r="A5112" s="80">
        <v>98084</v>
      </c>
      <c r="B5112" s="80" t="s">
        <v>10000</v>
      </c>
      <c r="C5112" s="80" t="s">
        <v>1006</v>
      </c>
      <c r="D5112" s="80" t="s">
        <v>5991</v>
      </c>
      <c r="E5112" s="111">
        <v>6431.98</v>
      </c>
      <c r="F5112" s="80" t="s">
        <v>5992</v>
      </c>
    </row>
    <row r="5113" spans="1:6" ht="13.5" x14ac:dyDescent="0.25">
      <c r="A5113" s="80">
        <v>98085</v>
      </c>
      <c r="B5113" s="80" t="s">
        <v>10001</v>
      </c>
      <c r="C5113" s="80" t="s">
        <v>1006</v>
      </c>
      <c r="D5113" s="80" t="s">
        <v>5991</v>
      </c>
      <c r="E5113" s="111">
        <v>8739.2099999999991</v>
      </c>
      <c r="F5113" s="80" t="s">
        <v>5992</v>
      </c>
    </row>
    <row r="5114" spans="1:6" ht="13.5" x14ac:dyDescent="0.25">
      <c r="A5114" s="80">
        <v>98086</v>
      </c>
      <c r="B5114" s="80" t="s">
        <v>10002</v>
      </c>
      <c r="C5114" s="80" t="s">
        <v>1006</v>
      </c>
      <c r="D5114" s="80" t="s">
        <v>5991</v>
      </c>
      <c r="E5114" s="111">
        <v>9835.07</v>
      </c>
      <c r="F5114" s="80" t="s">
        <v>5992</v>
      </c>
    </row>
    <row r="5115" spans="1:6" ht="13.5" x14ac:dyDescent="0.25">
      <c r="A5115" s="80">
        <v>98087</v>
      </c>
      <c r="B5115" s="80" t="s">
        <v>10003</v>
      </c>
      <c r="C5115" s="80" t="s">
        <v>1006</v>
      </c>
      <c r="D5115" s="80" t="s">
        <v>5991</v>
      </c>
      <c r="E5115" s="111">
        <v>10437.02</v>
      </c>
      <c r="F5115" s="80" t="s">
        <v>5992</v>
      </c>
    </row>
    <row r="5116" spans="1:6" ht="13.5" x14ac:dyDescent="0.25">
      <c r="A5116" s="80">
        <v>98088</v>
      </c>
      <c r="B5116" s="80" t="s">
        <v>10004</v>
      </c>
      <c r="C5116" s="80" t="s">
        <v>1006</v>
      </c>
      <c r="D5116" s="80" t="s">
        <v>5991</v>
      </c>
      <c r="E5116" s="111">
        <v>3049.62</v>
      </c>
      <c r="F5116" s="80" t="s">
        <v>5992</v>
      </c>
    </row>
    <row r="5117" spans="1:6" ht="13.5" x14ac:dyDescent="0.25">
      <c r="A5117" s="80">
        <v>98089</v>
      </c>
      <c r="B5117" s="80" t="s">
        <v>10005</v>
      </c>
      <c r="C5117" s="80" t="s">
        <v>1006</v>
      </c>
      <c r="D5117" s="80" t="s">
        <v>5991</v>
      </c>
      <c r="E5117" s="111">
        <v>4864.04</v>
      </c>
      <c r="F5117" s="80" t="s">
        <v>5992</v>
      </c>
    </row>
    <row r="5118" spans="1:6" ht="13.5" x14ac:dyDescent="0.25">
      <c r="A5118" s="80">
        <v>98090</v>
      </c>
      <c r="B5118" s="80" t="s">
        <v>10006</v>
      </c>
      <c r="C5118" s="80" t="s">
        <v>1006</v>
      </c>
      <c r="D5118" s="80" t="s">
        <v>5991</v>
      </c>
      <c r="E5118" s="111">
        <v>7707.84</v>
      </c>
      <c r="F5118" s="80" t="s">
        <v>5992</v>
      </c>
    </row>
    <row r="5119" spans="1:6" ht="13.5" x14ac:dyDescent="0.25">
      <c r="A5119" s="80">
        <v>98091</v>
      </c>
      <c r="B5119" s="80" t="s">
        <v>10007</v>
      </c>
      <c r="C5119" s="80" t="s">
        <v>1006</v>
      </c>
      <c r="D5119" s="80" t="s">
        <v>5991</v>
      </c>
      <c r="E5119" s="111">
        <v>10105.040000000001</v>
      </c>
      <c r="F5119" s="80" t="s">
        <v>5992</v>
      </c>
    </row>
    <row r="5120" spans="1:6" ht="13.5" x14ac:dyDescent="0.25">
      <c r="A5120" s="80">
        <v>98092</v>
      </c>
      <c r="B5120" s="80" t="s">
        <v>10008</v>
      </c>
      <c r="C5120" s="80" t="s">
        <v>1006</v>
      </c>
      <c r="D5120" s="80" t="s">
        <v>5991</v>
      </c>
      <c r="E5120" s="111">
        <v>11779.19</v>
      </c>
      <c r="F5120" s="80" t="s">
        <v>5992</v>
      </c>
    </row>
    <row r="5121" spans="1:6" ht="13.5" x14ac:dyDescent="0.25">
      <c r="A5121" s="80">
        <v>98093</v>
      </c>
      <c r="B5121" s="80" t="s">
        <v>10009</v>
      </c>
      <c r="C5121" s="80" t="s">
        <v>1006</v>
      </c>
      <c r="D5121" s="80" t="s">
        <v>5991</v>
      </c>
      <c r="E5121" s="111">
        <v>13930.19</v>
      </c>
      <c r="F5121" s="80" t="s">
        <v>5992</v>
      </c>
    </row>
    <row r="5122" spans="1:6" ht="13.5" x14ac:dyDescent="0.25">
      <c r="A5122" s="80">
        <v>98094</v>
      </c>
      <c r="B5122" s="80" t="s">
        <v>10010</v>
      </c>
      <c r="C5122" s="80" t="s">
        <v>1006</v>
      </c>
      <c r="D5122" s="80" t="s">
        <v>5991</v>
      </c>
      <c r="E5122" s="111">
        <v>2476.36</v>
      </c>
      <c r="F5122" s="80" t="s">
        <v>5992</v>
      </c>
    </row>
    <row r="5123" spans="1:6" ht="13.5" x14ac:dyDescent="0.25">
      <c r="A5123" s="80">
        <v>98099</v>
      </c>
      <c r="B5123" s="80" t="s">
        <v>10011</v>
      </c>
      <c r="C5123" s="80" t="s">
        <v>1006</v>
      </c>
      <c r="D5123" s="80" t="s">
        <v>5991</v>
      </c>
      <c r="E5123" s="111">
        <v>4245.79</v>
      </c>
      <c r="F5123" s="80" t="s">
        <v>5992</v>
      </c>
    </row>
    <row r="5124" spans="1:6" ht="13.5" x14ac:dyDescent="0.25">
      <c r="A5124" s="80">
        <v>98100</v>
      </c>
      <c r="B5124" s="80" t="s">
        <v>10012</v>
      </c>
      <c r="C5124" s="80" t="s">
        <v>1006</v>
      </c>
      <c r="D5124" s="80" t="s">
        <v>5991</v>
      </c>
      <c r="E5124" s="111">
        <v>5605.44</v>
      </c>
      <c r="F5124" s="80" t="s">
        <v>5992</v>
      </c>
    </row>
    <row r="5125" spans="1:6" ht="13.5" x14ac:dyDescent="0.25">
      <c r="A5125" s="80">
        <v>98101</v>
      </c>
      <c r="B5125" s="80" t="s">
        <v>10013</v>
      </c>
      <c r="C5125" s="80" t="s">
        <v>1006</v>
      </c>
      <c r="D5125" s="80" t="s">
        <v>5991</v>
      </c>
      <c r="E5125" s="111">
        <v>8310.3700000000008</v>
      </c>
      <c r="F5125" s="80" t="s">
        <v>5992</v>
      </c>
    </row>
    <row r="5126" spans="1:6" ht="13.5" x14ac:dyDescent="0.25">
      <c r="A5126" s="80">
        <v>98109</v>
      </c>
      <c r="B5126" s="80" t="s">
        <v>10014</v>
      </c>
      <c r="C5126" s="80" t="s">
        <v>1006</v>
      </c>
      <c r="D5126" s="80" t="s">
        <v>5991</v>
      </c>
      <c r="E5126" s="110">
        <v>719.91</v>
      </c>
      <c r="F5126" s="80" t="s">
        <v>5992</v>
      </c>
    </row>
    <row r="5127" spans="1:6" ht="13.5" x14ac:dyDescent="0.25">
      <c r="A5127" s="80">
        <v>98110</v>
      </c>
      <c r="B5127" s="80" t="s">
        <v>10015</v>
      </c>
      <c r="C5127" s="80" t="s">
        <v>1006</v>
      </c>
      <c r="D5127" s="80" t="s">
        <v>5991</v>
      </c>
      <c r="E5127" s="110">
        <v>473.98</v>
      </c>
      <c r="F5127" s="80" t="s">
        <v>5992</v>
      </c>
    </row>
    <row r="5128" spans="1:6" ht="13.5" x14ac:dyDescent="0.25">
      <c r="A5128" s="80">
        <v>98111</v>
      </c>
      <c r="B5128" s="80" t="s">
        <v>10016</v>
      </c>
      <c r="C5128" s="80" t="s">
        <v>1006</v>
      </c>
      <c r="D5128" s="80" t="s">
        <v>5991</v>
      </c>
      <c r="E5128" s="110">
        <v>62.16</v>
      </c>
      <c r="F5128" s="80" t="s">
        <v>5992</v>
      </c>
    </row>
    <row r="5129" spans="1:6" ht="13.5" x14ac:dyDescent="0.25">
      <c r="A5129" s="80">
        <v>98112</v>
      </c>
      <c r="B5129" s="80" t="s">
        <v>10017</v>
      </c>
      <c r="C5129" s="80" t="s">
        <v>1006</v>
      </c>
      <c r="D5129" s="80" t="s">
        <v>5991</v>
      </c>
      <c r="E5129" s="110">
        <v>90.16</v>
      </c>
      <c r="F5129" s="80" t="s">
        <v>5992</v>
      </c>
    </row>
    <row r="5130" spans="1:6" ht="13.5" x14ac:dyDescent="0.25">
      <c r="A5130" s="80">
        <v>98114</v>
      </c>
      <c r="B5130" s="80" t="s">
        <v>10018</v>
      </c>
      <c r="C5130" s="80" t="s">
        <v>1006</v>
      </c>
      <c r="D5130" s="80" t="s">
        <v>5991</v>
      </c>
      <c r="E5130" s="110">
        <v>607.54</v>
      </c>
      <c r="F5130" s="80" t="s">
        <v>5992</v>
      </c>
    </row>
    <row r="5131" spans="1:6" ht="13.5" x14ac:dyDescent="0.25">
      <c r="A5131" s="80">
        <v>98115</v>
      </c>
      <c r="B5131" s="80" t="s">
        <v>13863</v>
      </c>
      <c r="C5131" s="80" t="s">
        <v>1006</v>
      </c>
      <c r="D5131" s="80" t="s">
        <v>5991</v>
      </c>
      <c r="E5131" s="110">
        <v>92.61</v>
      </c>
      <c r="F5131" s="80" t="s">
        <v>5992</v>
      </c>
    </row>
    <row r="5132" spans="1:6" ht="13.5" x14ac:dyDescent="0.25">
      <c r="A5132" s="80">
        <v>89957</v>
      </c>
      <c r="B5132" s="80" t="s">
        <v>10019</v>
      </c>
      <c r="C5132" s="80" t="s">
        <v>1006</v>
      </c>
      <c r="D5132" s="80" t="s">
        <v>6059</v>
      </c>
      <c r="E5132" s="110">
        <v>130.94</v>
      </c>
      <c r="F5132" s="80" t="s">
        <v>5992</v>
      </c>
    </row>
    <row r="5133" spans="1:6" ht="13.5" x14ac:dyDescent="0.25">
      <c r="A5133" s="80">
        <v>89959</v>
      </c>
      <c r="B5133" s="80" t="s">
        <v>10020</v>
      </c>
      <c r="C5133" s="80" t="s">
        <v>1006</v>
      </c>
      <c r="D5133" s="80" t="s">
        <v>6059</v>
      </c>
      <c r="E5133" s="110">
        <v>214.58</v>
      </c>
      <c r="F5133" s="80" t="s">
        <v>5992</v>
      </c>
    </row>
    <row r="5134" spans="1:6" ht="13.5" x14ac:dyDescent="0.25">
      <c r="A5134" s="80">
        <v>89349</v>
      </c>
      <c r="B5134" s="80" t="s">
        <v>10021</v>
      </c>
      <c r="C5134" s="80" t="s">
        <v>1006</v>
      </c>
      <c r="D5134" s="80" t="s">
        <v>6059</v>
      </c>
      <c r="E5134" s="110">
        <v>26.36</v>
      </c>
      <c r="F5134" s="80" t="s">
        <v>5992</v>
      </c>
    </row>
    <row r="5135" spans="1:6" ht="13.5" x14ac:dyDescent="0.25">
      <c r="A5135" s="80">
        <v>89351</v>
      </c>
      <c r="B5135" s="80" t="s">
        <v>10022</v>
      </c>
      <c r="C5135" s="80" t="s">
        <v>1006</v>
      </c>
      <c r="D5135" s="80" t="s">
        <v>6059</v>
      </c>
      <c r="E5135" s="110">
        <v>32.46</v>
      </c>
      <c r="F5135" s="80" t="s">
        <v>5992</v>
      </c>
    </row>
    <row r="5136" spans="1:6" ht="13.5" x14ac:dyDescent="0.25">
      <c r="A5136" s="80">
        <v>89352</v>
      </c>
      <c r="B5136" s="80" t="s">
        <v>10023</v>
      </c>
      <c r="C5136" s="80" t="s">
        <v>1006</v>
      </c>
      <c r="D5136" s="80" t="s">
        <v>6059</v>
      </c>
      <c r="E5136" s="110">
        <v>35.92</v>
      </c>
      <c r="F5136" s="80" t="s">
        <v>5992</v>
      </c>
    </row>
    <row r="5137" spans="1:6" ht="13.5" x14ac:dyDescent="0.25">
      <c r="A5137" s="80">
        <v>89353</v>
      </c>
      <c r="B5137" s="80" t="s">
        <v>10024</v>
      </c>
      <c r="C5137" s="80" t="s">
        <v>1006</v>
      </c>
      <c r="D5137" s="80" t="s">
        <v>6059</v>
      </c>
      <c r="E5137" s="110">
        <v>39.31</v>
      </c>
      <c r="F5137" s="80" t="s">
        <v>5992</v>
      </c>
    </row>
    <row r="5138" spans="1:6" ht="13.5" x14ac:dyDescent="0.25">
      <c r="A5138" s="80">
        <v>89354</v>
      </c>
      <c r="B5138" s="80" t="s">
        <v>10025</v>
      </c>
      <c r="C5138" s="80" t="s">
        <v>1006</v>
      </c>
      <c r="D5138" s="80" t="s">
        <v>6059</v>
      </c>
      <c r="E5138" s="110">
        <v>425.15</v>
      </c>
      <c r="F5138" s="80" t="s">
        <v>5992</v>
      </c>
    </row>
    <row r="5139" spans="1:6" ht="13.5" x14ac:dyDescent="0.25">
      <c r="A5139" s="80">
        <v>89969</v>
      </c>
      <c r="B5139" s="80" t="s">
        <v>10026</v>
      </c>
      <c r="C5139" s="80" t="s">
        <v>1006</v>
      </c>
      <c r="D5139" s="80" t="s">
        <v>6059</v>
      </c>
      <c r="E5139" s="110">
        <v>42.02</v>
      </c>
      <c r="F5139" s="80" t="s">
        <v>5992</v>
      </c>
    </row>
    <row r="5140" spans="1:6" ht="13.5" x14ac:dyDescent="0.25">
      <c r="A5140" s="80">
        <v>89970</v>
      </c>
      <c r="B5140" s="80" t="s">
        <v>10027</v>
      </c>
      <c r="C5140" s="80" t="s">
        <v>1006</v>
      </c>
      <c r="D5140" s="80" t="s">
        <v>6059</v>
      </c>
      <c r="E5140" s="110">
        <v>45.38</v>
      </c>
      <c r="F5140" s="80" t="s">
        <v>5992</v>
      </c>
    </row>
    <row r="5141" spans="1:6" ht="13.5" x14ac:dyDescent="0.25">
      <c r="A5141" s="80">
        <v>89971</v>
      </c>
      <c r="B5141" s="80" t="s">
        <v>10028</v>
      </c>
      <c r="C5141" s="80" t="s">
        <v>1006</v>
      </c>
      <c r="D5141" s="80" t="s">
        <v>6059</v>
      </c>
      <c r="E5141" s="110">
        <v>46.02</v>
      </c>
      <c r="F5141" s="80" t="s">
        <v>5992</v>
      </c>
    </row>
    <row r="5142" spans="1:6" ht="13.5" x14ac:dyDescent="0.25">
      <c r="A5142" s="80">
        <v>89972</v>
      </c>
      <c r="B5142" s="80" t="s">
        <v>10029</v>
      </c>
      <c r="C5142" s="80" t="s">
        <v>1006</v>
      </c>
      <c r="D5142" s="80" t="s">
        <v>6059</v>
      </c>
      <c r="E5142" s="110">
        <v>51.29</v>
      </c>
      <c r="F5142" s="80" t="s">
        <v>5992</v>
      </c>
    </row>
    <row r="5143" spans="1:6" ht="13.5" x14ac:dyDescent="0.25">
      <c r="A5143" s="80">
        <v>89973</v>
      </c>
      <c r="B5143" s="80" t="s">
        <v>10030</v>
      </c>
      <c r="C5143" s="80" t="s">
        <v>1006</v>
      </c>
      <c r="D5143" s="80" t="s">
        <v>6059</v>
      </c>
      <c r="E5143" s="110">
        <v>622.39</v>
      </c>
      <c r="F5143" s="80" t="s">
        <v>5992</v>
      </c>
    </row>
    <row r="5144" spans="1:6" ht="13.5" x14ac:dyDescent="0.25">
      <c r="A5144" s="80">
        <v>89974</v>
      </c>
      <c r="B5144" s="80" t="s">
        <v>10031</v>
      </c>
      <c r="C5144" s="80" t="s">
        <v>1006</v>
      </c>
      <c r="D5144" s="80" t="s">
        <v>6059</v>
      </c>
      <c r="E5144" s="110">
        <v>280.36</v>
      </c>
      <c r="F5144" s="80" t="s">
        <v>5992</v>
      </c>
    </row>
    <row r="5145" spans="1:6" ht="13.5" x14ac:dyDescent="0.25">
      <c r="A5145" s="80">
        <v>89984</v>
      </c>
      <c r="B5145" s="80" t="s">
        <v>10032</v>
      </c>
      <c r="C5145" s="80" t="s">
        <v>1006</v>
      </c>
      <c r="D5145" s="80" t="s">
        <v>6059</v>
      </c>
      <c r="E5145" s="110">
        <v>84.71</v>
      </c>
      <c r="F5145" s="80" t="s">
        <v>5992</v>
      </c>
    </row>
    <row r="5146" spans="1:6" ht="13.5" x14ac:dyDescent="0.25">
      <c r="A5146" s="80">
        <v>89985</v>
      </c>
      <c r="B5146" s="80" t="s">
        <v>10033</v>
      </c>
      <c r="C5146" s="80" t="s">
        <v>1006</v>
      </c>
      <c r="D5146" s="80" t="s">
        <v>6059</v>
      </c>
      <c r="E5146" s="110">
        <v>88.92</v>
      </c>
      <c r="F5146" s="80" t="s">
        <v>5992</v>
      </c>
    </row>
    <row r="5147" spans="1:6" ht="13.5" x14ac:dyDescent="0.25">
      <c r="A5147" s="80">
        <v>89986</v>
      </c>
      <c r="B5147" s="80" t="s">
        <v>10034</v>
      </c>
      <c r="C5147" s="80" t="s">
        <v>1006</v>
      </c>
      <c r="D5147" s="80" t="s">
        <v>6059</v>
      </c>
      <c r="E5147" s="110">
        <v>82.52</v>
      </c>
      <c r="F5147" s="80" t="s">
        <v>5992</v>
      </c>
    </row>
    <row r="5148" spans="1:6" ht="13.5" x14ac:dyDescent="0.25">
      <c r="A5148" s="80">
        <v>89987</v>
      </c>
      <c r="B5148" s="80" t="s">
        <v>10035</v>
      </c>
      <c r="C5148" s="80" t="s">
        <v>1006</v>
      </c>
      <c r="D5148" s="80" t="s">
        <v>6059</v>
      </c>
      <c r="E5148" s="110">
        <v>93.72</v>
      </c>
      <c r="F5148" s="80" t="s">
        <v>5992</v>
      </c>
    </row>
    <row r="5149" spans="1:6" ht="13.5" x14ac:dyDescent="0.25">
      <c r="A5149" s="80">
        <v>90371</v>
      </c>
      <c r="B5149" s="80" t="s">
        <v>10036</v>
      </c>
      <c r="C5149" s="80" t="s">
        <v>1006</v>
      </c>
      <c r="D5149" s="80" t="s">
        <v>6059</v>
      </c>
      <c r="E5149" s="110">
        <v>45.27</v>
      </c>
      <c r="F5149" s="80" t="s">
        <v>5992</v>
      </c>
    </row>
    <row r="5150" spans="1:6" ht="13.5" x14ac:dyDescent="0.25">
      <c r="A5150" s="80">
        <v>94489</v>
      </c>
      <c r="B5150" s="80" t="s">
        <v>10037</v>
      </c>
      <c r="C5150" s="80" t="s">
        <v>1006</v>
      </c>
      <c r="D5150" s="80" t="s">
        <v>6059</v>
      </c>
      <c r="E5150" s="110">
        <v>46.05</v>
      </c>
      <c r="F5150" s="80" t="s">
        <v>5992</v>
      </c>
    </row>
    <row r="5151" spans="1:6" ht="13.5" x14ac:dyDescent="0.25">
      <c r="A5151" s="80">
        <v>94490</v>
      </c>
      <c r="B5151" s="80" t="s">
        <v>10038</v>
      </c>
      <c r="C5151" s="80" t="s">
        <v>1006</v>
      </c>
      <c r="D5151" s="80" t="s">
        <v>6059</v>
      </c>
      <c r="E5151" s="110">
        <v>70.22</v>
      </c>
      <c r="F5151" s="80" t="s">
        <v>5992</v>
      </c>
    </row>
    <row r="5152" spans="1:6" ht="13.5" x14ac:dyDescent="0.25">
      <c r="A5152" s="80">
        <v>94491</v>
      </c>
      <c r="B5152" s="80" t="s">
        <v>10039</v>
      </c>
      <c r="C5152" s="80" t="s">
        <v>1006</v>
      </c>
      <c r="D5152" s="80" t="s">
        <v>6059</v>
      </c>
      <c r="E5152" s="110">
        <v>95.05</v>
      </c>
      <c r="F5152" s="80" t="s">
        <v>5992</v>
      </c>
    </row>
    <row r="5153" spans="1:6" ht="13.5" x14ac:dyDescent="0.25">
      <c r="A5153" s="80">
        <v>94492</v>
      </c>
      <c r="B5153" s="80" t="s">
        <v>10040</v>
      </c>
      <c r="C5153" s="80" t="s">
        <v>1006</v>
      </c>
      <c r="D5153" s="80" t="s">
        <v>6059</v>
      </c>
      <c r="E5153" s="110">
        <v>97.91</v>
      </c>
      <c r="F5153" s="80" t="s">
        <v>5992</v>
      </c>
    </row>
    <row r="5154" spans="1:6" ht="13.5" x14ac:dyDescent="0.25">
      <c r="A5154" s="80">
        <v>94493</v>
      </c>
      <c r="B5154" s="80" t="s">
        <v>10041</v>
      </c>
      <c r="C5154" s="80" t="s">
        <v>1006</v>
      </c>
      <c r="D5154" s="80" t="s">
        <v>6059</v>
      </c>
      <c r="E5154" s="110">
        <v>179.51</v>
      </c>
      <c r="F5154" s="80" t="s">
        <v>5992</v>
      </c>
    </row>
    <row r="5155" spans="1:6" ht="13.5" x14ac:dyDescent="0.25">
      <c r="A5155" s="80">
        <v>94495</v>
      </c>
      <c r="B5155" s="80" t="s">
        <v>10042</v>
      </c>
      <c r="C5155" s="80" t="s">
        <v>1006</v>
      </c>
      <c r="D5155" s="80" t="s">
        <v>6059</v>
      </c>
      <c r="E5155" s="110">
        <v>60.96</v>
      </c>
      <c r="F5155" s="80" t="s">
        <v>5992</v>
      </c>
    </row>
    <row r="5156" spans="1:6" ht="13.5" x14ac:dyDescent="0.25">
      <c r="A5156" s="80">
        <v>94496</v>
      </c>
      <c r="B5156" s="80" t="s">
        <v>10043</v>
      </c>
      <c r="C5156" s="80" t="s">
        <v>1006</v>
      </c>
      <c r="D5156" s="80" t="s">
        <v>6059</v>
      </c>
      <c r="E5156" s="110">
        <v>83.07</v>
      </c>
      <c r="F5156" s="80" t="s">
        <v>5992</v>
      </c>
    </row>
    <row r="5157" spans="1:6" ht="13.5" x14ac:dyDescent="0.25">
      <c r="A5157" s="80">
        <v>94497</v>
      </c>
      <c r="B5157" s="80" t="s">
        <v>10044</v>
      </c>
      <c r="C5157" s="80" t="s">
        <v>1006</v>
      </c>
      <c r="D5157" s="80" t="s">
        <v>6059</v>
      </c>
      <c r="E5157" s="110">
        <v>105.16</v>
      </c>
      <c r="F5157" s="80" t="s">
        <v>5992</v>
      </c>
    </row>
    <row r="5158" spans="1:6" ht="13.5" x14ac:dyDescent="0.25">
      <c r="A5158" s="80">
        <v>94498</v>
      </c>
      <c r="B5158" s="80" t="s">
        <v>10045</v>
      </c>
      <c r="C5158" s="80" t="s">
        <v>1006</v>
      </c>
      <c r="D5158" s="80" t="s">
        <v>6059</v>
      </c>
      <c r="E5158" s="110">
        <v>145.34</v>
      </c>
      <c r="F5158" s="80" t="s">
        <v>5992</v>
      </c>
    </row>
    <row r="5159" spans="1:6" ht="13.5" x14ac:dyDescent="0.25">
      <c r="A5159" s="80">
        <v>94499</v>
      </c>
      <c r="B5159" s="80" t="s">
        <v>10046</v>
      </c>
      <c r="C5159" s="80" t="s">
        <v>1006</v>
      </c>
      <c r="D5159" s="80" t="s">
        <v>6059</v>
      </c>
      <c r="E5159" s="110">
        <v>290.8</v>
      </c>
      <c r="F5159" s="80" t="s">
        <v>5992</v>
      </c>
    </row>
    <row r="5160" spans="1:6" ht="13.5" x14ac:dyDescent="0.25">
      <c r="A5160" s="80">
        <v>94500</v>
      </c>
      <c r="B5160" s="80" t="s">
        <v>10047</v>
      </c>
      <c r="C5160" s="80" t="s">
        <v>1006</v>
      </c>
      <c r="D5160" s="80" t="s">
        <v>6059</v>
      </c>
      <c r="E5160" s="110">
        <v>352.84</v>
      </c>
      <c r="F5160" s="80" t="s">
        <v>5992</v>
      </c>
    </row>
    <row r="5161" spans="1:6" ht="13.5" x14ac:dyDescent="0.25">
      <c r="A5161" s="80">
        <v>94501</v>
      </c>
      <c r="B5161" s="80" t="s">
        <v>10048</v>
      </c>
      <c r="C5161" s="80" t="s">
        <v>1006</v>
      </c>
      <c r="D5161" s="80" t="s">
        <v>6059</v>
      </c>
      <c r="E5161" s="110">
        <v>715.6</v>
      </c>
      <c r="F5161" s="80" t="s">
        <v>5992</v>
      </c>
    </row>
    <row r="5162" spans="1:6" ht="13.5" x14ac:dyDescent="0.25">
      <c r="A5162" s="80">
        <v>94792</v>
      </c>
      <c r="B5162" s="80" t="s">
        <v>10049</v>
      </c>
      <c r="C5162" s="80" t="s">
        <v>1006</v>
      </c>
      <c r="D5162" s="80" t="s">
        <v>6059</v>
      </c>
      <c r="E5162" s="110">
        <v>114.28</v>
      </c>
      <c r="F5162" s="80" t="s">
        <v>5992</v>
      </c>
    </row>
    <row r="5163" spans="1:6" ht="13.5" x14ac:dyDescent="0.25">
      <c r="A5163" s="80">
        <v>94793</v>
      </c>
      <c r="B5163" s="80" t="s">
        <v>10050</v>
      </c>
      <c r="C5163" s="80" t="s">
        <v>1006</v>
      </c>
      <c r="D5163" s="80" t="s">
        <v>6059</v>
      </c>
      <c r="E5163" s="110">
        <v>156.88999999999999</v>
      </c>
      <c r="F5163" s="80" t="s">
        <v>5992</v>
      </c>
    </row>
    <row r="5164" spans="1:6" ht="13.5" x14ac:dyDescent="0.25">
      <c r="A5164" s="80">
        <v>94794</v>
      </c>
      <c r="B5164" s="80" t="s">
        <v>10051</v>
      </c>
      <c r="C5164" s="80" t="s">
        <v>1006</v>
      </c>
      <c r="D5164" s="80" t="s">
        <v>6059</v>
      </c>
      <c r="E5164" s="110">
        <v>166.06</v>
      </c>
      <c r="F5164" s="80" t="s">
        <v>5992</v>
      </c>
    </row>
    <row r="5165" spans="1:6" ht="13.5" x14ac:dyDescent="0.25">
      <c r="A5165" s="80">
        <v>94795</v>
      </c>
      <c r="B5165" s="80" t="s">
        <v>10052</v>
      </c>
      <c r="C5165" s="80" t="s">
        <v>1006</v>
      </c>
      <c r="D5165" s="80" t="s">
        <v>6059</v>
      </c>
      <c r="E5165" s="110">
        <v>90.62</v>
      </c>
      <c r="F5165" s="80" t="s">
        <v>5992</v>
      </c>
    </row>
    <row r="5166" spans="1:6" ht="13.5" x14ac:dyDescent="0.25">
      <c r="A5166" s="80">
        <v>94796</v>
      </c>
      <c r="B5166" s="80" t="s">
        <v>10053</v>
      </c>
      <c r="C5166" s="80" t="s">
        <v>1006</v>
      </c>
      <c r="D5166" s="80" t="s">
        <v>6059</v>
      </c>
      <c r="E5166" s="110">
        <v>100.18</v>
      </c>
      <c r="F5166" s="80" t="s">
        <v>5992</v>
      </c>
    </row>
    <row r="5167" spans="1:6" ht="13.5" x14ac:dyDescent="0.25">
      <c r="A5167" s="80">
        <v>94797</v>
      </c>
      <c r="B5167" s="80" t="s">
        <v>10054</v>
      </c>
      <c r="C5167" s="80" t="s">
        <v>1006</v>
      </c>
      <c r="D5167" s="80" t="s">
        <v>6059</v>
      </c>
      <c r="E5167" s="110">
        <v>218.22</v>
      </c>
      <c r="F5167" s="80" t="s">
        <v>5992</v>
      </c>
    </row>
    <row r="5168" spans="1:6" ht="13.5" x14ac:dyDescent="0.25">
      <c r="A5168" s="80">
        <v>94798</v>
      </c>
      <c r="B5168" s="80" t="s">
        <v>10055</v>
      </c>
      <c r="C5168" s="80" t="s">
        <v>1006</v>
      </c>
      <c r="D5168" s="80" t="s">
        <v>6059</v>
      </c>
      <c r="E5168" s="110">
        <v>368.02</v>
      </c>
      <c r="F5168" s="80" t="s">
        <v>5992</v>
      </c>
    </row>
    <row r="5169" spans="1:6" ht="13.5" x14ac:dyDescent="0.25">
      <c r="A5169" s="80">
        <v>94799</v>
      </c>
      <c r="B5169" s="80" t="s">
        <v>10056</v>
      </c>
      <c r="C5169" s="80" t="s">
        <v>1006</v>
      </c>
      <c r="D5169" s="80" t="s">
        <v>6059</v>
      </c>
      <c r="E5169" s="110">
        <v>449.76</v>
      </c>
      <c r="F5169" s="80" t="s">
        <v>5992</v>
      </c>
    </row>
    <row r="5170" spans="1:6" ht="13.5" x14ac:dyDescent="0.25">
      <c r="A5170" s="80">
        <v>94800</v>
      </c>
      <c r="B5170" s="80" t="s">
        <v>10057</v>
      </c>
      <c r="C5170" s="80" t="s">
        <v>1006</v>
      </c>
      <c r="D5170" s="80" t="s">
        <v>6059</v>
      </c>
      <c r="E5170" s="110">
        <v>577.20000000000005</v>
      </c>
      <c r="F5170" s="80" t="s">
        <v>5992</v>
      </c>
    </row>
    <row r="5171" spans="1:6" ht="13.5" x14ac:dyDescent="0.25">
      <c r="A5171" s="80">
        <v>95248</v>
      </c>
      <c r="B5171" s="80" t="s">
        <v>10058</v>
      </c>
      <c r="C5171" s="80" t="s">
        <v>1006</v>
      </c>
      <c r="D5171" s="80" t="s">
        <v>6059</v>
      </c>
      <c r="E5171" s="110">
        <v>52.29</v>
      </c>
      <c r="F5171" s="80" t="s">
        <v>5992</v>
      </c>
    </row>
    <row r="5172" spans="1:6" ht="13.5" x14ac:dyDescent="0.25">
      <c r="A5172" s="80">
        <v>95249</v>
      </c>
      <c r="B5172" s="80" t="s">
        <v>10059</v>
      </c>
      <c r="C5172" s="80" t="s">
        <v>1006</v>
      </c>
      <c r="D5172" s="80" t="s">
        <v>6059</v>
      </c>
      <c r="E5172" s="110">
        <v>61.48</v>
      </c>
      <c r="F5172" s="80" t="s">
        <v>5992</v>
      </c>
    </row>
    <row r="5173" spans="1:6" ht="13.5" x14ac:dyDescent="0.25">
      <c r="A5173" s="80">
        <v>95250</v>
      </c>
      <c r="B5173" s="80" t="s">
        <v>10060</v>
      </c>
      <c r="C5173" s="80" t="s">
        <v>1006</v>
      </c>
      <c r="D5173" s="80" t="s">
        <v>6059</v>
      </c>
      <c r="E5173" s="110">
        <v>82.98</v>
      </c>
      <c r="F5173" s="80" t="s">
        <v>5992</v>
      </c>
    </row>
    <row r="5174" spans="1:6" ht="13.5" x14ac:dyDescent="0.25">
      <c r="A5174" s="80">
        <v>95251</v>
      </c>
      <c r="B5174" s="80" t="s">
        <v>10061</v>
      </c>
      <c r="C5174" s="80" t="s">
        <v>1006</v>
      </c>
      <c r="D5174" s="80" t="s">
        <v>6059</v>
      </c>
      <c r="E5174" s="110">
        <v>122.86</v>
      </c>
      <c r="F5174" s="80" t="s">
        <v>5992</v>
      </c>
    </row>
    <row r="5175" spans="1:6" ht="13.5" x14ac:dyDescent="0.25">
      <c r="A5175" s="80">
        <v>95252</v>
      </c>
      <c r="B5175" s="80" t="s">
        <v>10062</v>
      </c>
      <c r="C5175" s="80" t="s">
        <v>1006</v>
      </c>
      <c r="D5175" s="80" t="s">
        <v>6059</v>
      </c>
      <c r="E5175" s="110">
        <v>148.83000000000001</v>
      </c>
      <c r="F5175" s="80" t="s">
        <v>5992</v>
      </c>
    </row>
    <row r="5176" spans="1:6" ht="13.5" x14ac:dyDescent="0.25">
      <c r="A5176" s="80">
        <v>95253</v>
      </c>
      <c r="B5176" s="80" t="s">
        <v>10063</v>
      </c>
      <c r="C5176" s="80" t="s">
        <v>1006</v>
      </c>
      <c r="D5176" s="80" t="s">
        <v>6059</v>
      </c>
      <c r="E5176" s="110">
        <v>226.7</v>
      </c>
      <c r="F5176" s="80" t="s">
        <v>5992</v>
      </c>
    </row>
    <row r="5177" spans="1:6" ht="13.5" x14ac:dyDescent="0.25">
      <c r="A5177" s="80">
        <v>99619</v>
      </c>
      <c r="B5177" s="80" t="s">
        <v>10064</v>
      </c>
      <c r="C5177" s="80" t="s">
        <v>1006</v>
      </c>
      <c r="D5177" s="80" t="s">
        <v>5991</v>
      </c>
      <c r="E5177" s="110">
        <v>95.02</v>
      </c>
      <c r="F5177" s="80" t="s">
        <v>5992</v>
      </c>
    </row>
    <row r="5178" spans="1:6" ht="13.5" x14ac:dyDescent="0.25">
      <c r="A5178" s="80">
        <v>99620</v>
      </c>
      <c r="B5178" s="80" t="s">
        <v>10065</v>
      </c>
      <c r="C5178" s="80" t="s">
        <v>1006</v>
      </c>
      <c r="D5178" s="80" t="s">
        <v>5991</v>
      </c>
      <c r="E5178" s="110">
        <v>129.08000000000001</v>
      </c>
      <c r="F5178" s="80" t="s">
        <v>5992</v>
      </c>
    </row>
    <row r="5179" spans="1:6" ht="13.5" x14ac:dyDescent="0.25">
      <c r="A5179" s="80">
        <v>99621</v>
      </c>
      <c r="B5179" s="80" t="s">
        <v>10066</v>
      </c>
      <c r="C5179" s="80" t="s">
        <v>1006</v>
      </c>
      <c r="D5179" s="80" t="s">
        <v>5991</v>
      </c>
      <c r="E5179" s="110">
        <v>192.37</v>
      </c>
      <c r="F5179" s="80" t="s">
        <v>5992</v>
      </c>
    </row>
    <row r="5180" spans="1:6" ht="13.5" x14ac:dyDescent="0.25">
      <c r="A5180" s="80">
        <v>99622</v>
      </c>
      <c r="B5180" s="80" t="s">
        <v>10067</v>
      </c>
      <c r="C5180" s="80" t="s">
        <v>1006</v>
      </c>
      <c r="D5180" s="80" t="s">
        <v>5991</v>
      </c>
      <c r="E5180" s="110">
        <v>216.53</v>
      </c>
      <c r="F5180" s="80" t="s">
        <v>5992</v>
      </c>
    </row>
    <row r="5181" spans="1:6" ht="13.5" x14ac:dyDescent="0.25">
      <c r="A5181" s="80">
        <v>99623</v>
      </c>
      <c r="B5181" s="80" t="s">
        <v>10068</v>
      </c>
      <c r="C5181" s="80" t="s">
        <v>1006</v>
      </c>
      <c r="D5181" s="80" t="s">
        <v>5991</v>
      </c>
      <c r="E5181" s="110">
        <v>302.13</v>
      </c>
      <c r="F5181" s="80" t="s">
        <v>5992</v>
      </c>
    </row>
    <row r="5182" spans="1:6" ht="13.5" x14ac:dyDescent="0.25">
      <c r="A5182" s="80">
        <v>99624</v>
      </c>
      <c r="B5182" s="80" t="s">
        <v>10069</v>
      </c>
      <c r="C5182" s="80" t="s">
        <v>1006</v>
      </c>
      <c r="D5182" s="80" t="s">
        <v>5991</v>
      </c>
      <c r="E5182" s="110">
        <v>430.7</v>
      </c>
      <c r="F5182" s="80" t="s">
        <v>5992</v>
      </c>
    </row>
    <row r="5183" spans="1:6" ht="13.5" x14ac:dyDescent="0.25">
      <c r="A5183" s="80">
        <v>99625</v>
      </c>
      <c r="B5183" s="80" t="s">
        <v>10070</v>
      </c>
      <c r="C5183" s="80" t="s">
        <v>1006</v>
      </c>
      <c r="D5183" s="80" t="s">
        <v>5991</v>
      </c>
      <c r="E5183" s="110">
        <v>592.39</v>
      </c>
      <c r="F5183" s="80" t="s">
        <v>5992</v>
      </c>
    </row>
    <row r="5184" spans="1:6" ht="13.5" x14ac:dyDescent="0.25">
      <c r="A5184" s="80">
        <v>99626</v>
      </c>
      <c r="B5184" s="80" t="s">
        <v>10071</v>
      </c>
      <c r="C5184" s="80" t="s">
        <v>1006</v>
      </c>
      <c r="D5184" s="80" t="s">
        <v>5991</v>
      </c>
      <c r="E5184" s="110">
        <v>912.01</v>
      </c>
      <c r="F5184" s="80" t="s">
        <v>5992</v>
      </c>
    </row>
    <row r="5185" spans="1:6" ht="13.5" x14ac:dyDescent="0.25">
      <c r="A5185" s="80">
        <v>99627</v>
      </c>
      <c r="B5185" s="80" t="s">
        <v>10072</v>
      </c>
      <c r="C5185" s="80" t="s">
        <v>1006</v>
      </c>
      <c r="D5185" s="80" t="s">
        <v>5991</v>
      </c>
      <c r="E5185" s="110">
        <v>57.36</v>
      </c>
      <c r="F5185" s="80" t="s">
        <v>5992</v>
      </c>
    </row>
    <row r="5186" spans="1:6" ht="13.5" x14ac:dyDescent="0.25">
      <c r="A5186" s="80">
        <v>99628</v>
      </c>
      <c r="B5186" s="80" t="s">
        <v>10073</v>
      </c>
      <c r="C5186" s="80" t="s">
        <v>1006</v>
      </c>
      <c r="D5186" s="80" t="s">
        <v>5991</v>
      </c>
      <c r="E5186" s="110">
        <v>62.6</v>
      </c>
      <c r="F5186" s="80" t="s">
        <v>5992</v>
      </c>
    </row>
    <row r="5187" spans="1:6" ht="13.5" x14ac:dyDescent="0.25">
      <c r="A5187" s="80">
        <v>99629</v>
      </c>
      <c r="B5187" s="80" t="s">
        <v>10074</v>
      </c>
      <c r="C5187" s="80" t="s">
        <v>1006</v>
      </c>
      <c r="D5187" s="80" t="s">
        <v>5991</v>
      </c>
      <c r="E5187" s="110">
        <v>69.58</v>
      </c>
      <c r="F5187" s="80" t="s">
        <v>5992</v>
      </c>
    </row>
    <row r="5188" spans="1:6" ht="13.5" x14ac:dyDescent="0.25">
      <c r="A5188" s="80">
        <v>99630</v>
      </c>
      <c r="B5188" s="80" t="s">
        <v>10075</v>
      </c>
      <c r="C5188" s="80" t="s">
        <v>1006</v>
      </c>
      <c r="D5188" s="80" t="s">
        <v>5991</v>
      </c>
      <c r="E5188" s="110">
        <v>103.5</v>
      </c>
      <c r="F5188" s="80" t="s">
        <v>5992</v>
      </c>
    </row>
    <row r="5189" spans="1:6" ht="13.5" x14ac:dyDescent="0.25">
      <c r="A5189" s="80">
        <v>99631</v>
      </c>
      <c r="B5189" s="80" t="s">
        <v>10076</v>
      </c>
      <c r="C5189" s="80" t="s">
        <v>1006</v>
      </c>
      <c r="D5189" s="80" t="s">
        <v>5991</v>
      </c>
      <c r="E5189" s="110">
        <v>120.49</v>
      </c>
      <c r="F5189" s="80" t="s">
        <v>5992</v>
      </c>
    </row>
    <row r="5190" spans="1:6" ht="13.5" x14ac:dyDescent="0.25">
      <c r="A5190" s="80">
        <v>99632</v>
      </c>
      <c r="B5190" s="80" t="s">
        <v>10077</v>
      </c>
      <c r="C5190" s="80" t="s">
        <v>1006</v>
      </c>
      <c r="D5190" s="80" t="s">
        <v>5991</v>
      </c>
      <c r="E5190" s="110">
        <v>173.7</v>
      </c>
      <c r="F5190" s="80" t="s">
        <v>5992</v>
      </c>
    </row>
    <row r="5191" spans="1:6" ht="13.5" x14ac:dyDescent="0.25">
      <c r="A5191" s="80">
        <v>99633</v>
      </c>
      <c r="B5191" s="80" t="s">
        <v>10078</v>
      </c>
      <c r="C5191" s="80" t="s">
        <v>1006</v>
      </c>
      <c r="D5191" s="80" t="s">
        <v>5991</v>
      </c>
      <c r="E5191" s="110">
        <v>372.66</v>
      </c>
      <c r="F5191" s="80" t="s">
        <v>5992</v>
      </c>
    </row>
    <row r="5192" spans="1:6" ht="13.5" x14ac:dyDescent="0.25">
      <c r="A5192" s="80">
        <v>99634</v>
      </c>
      <c r="B5192" s="80" t="s">
        <v>10079</v>
      </c>
      <c r="C5192" s="80" t="s">
        <v>1006</v>
      </c>
      <c r="D5192" s="80" t="s">
        <v>5991</v>
      </c>
      <c r="E5192" s="110">
        <v>635.54</v>
      </c>
      <c r="F5192" s="80" t="s">
        <v>5992</v>
      </c>
    </row>
    <row r="5193" spans="1:6" ht="13.5" x14ac:dyDescent="0.25">
      <c r="A5193" s="80">
        <v>99635</v>
      </c>
      <c r="B5193" s="80" t="s">
        <v>10080</v>
      </c>
      <c r="C5193" s="80" t="s">
        <v>1006</v>
      </c>
      <c r="D5193" s="80" t="s">
        <v>6059</v>
      </c>
      <c r="E5193" s="110">
        <v>313</v>
      </c>
      <c r="F5193" s="80" t="s">
        <v>5992</v>
      </c>
    </row>
    <row r="5194" spans="1:6" ht="13.5" x14ac:dyDescent="0.25">
      <c r="A5194" s="80">
        <v>103008</v>
      </c>
      <c r="B5194" s="80" t="s">
        <v>10081</v>
      </c>
      <c r="C5194" s="80" t="s">
        <v>1006</v>
      </c>
      <c r="D5194" s="80" t="s">
        <v>5991</v>
      </c>
      <c r="E5194" s="110">
        <v>77.63</v>
      </c>
      <c r="F5194" s="80" t="s">
        <v>5992</v>
      </c>
    </row>
    <row r="5195" spans="1:6" ht="13.5" x14ac:dyDescent="0.25">
      <c r="A5195" s="80">
        <v>103009</v>
      </c>
      <c r="B5195" s="80" t="s">
        <v>10082</v>
      </c>
      <c r="C5195" s="80" t="s">
        <v>1006</v>
      </c>
      <c r="D5195" s="80" t="s">
        <v>5991</v>
      </c>
      <c r="E5195" s="110">
        <v>274.5</v>
      </c>
      <c r="F5195" s="80" t="s">
        <v>5992</v>
      </c>
    </row>
    <row r="5196" spans="1:6" ht="13.5" x14ac:dyDescent="0.25">
      <c r="A5196" s="80">
        <v>103010</v>
      </c>
      <c r="B5196" s="80" t="s">
        <v>10083</v>
      </c>
      <c r="C5196" s="80" t="s">
        <v>1006</v>
      </c>
      <c r="D5196" s="80" t="s">
        <v>5991</v>
      </c>
      <c r="E5196" s="110">
        <v>58.85</v>
      </c>
      <c r="F5196" s="80" t="s">
        <v>5992</v>
      </c>
    </row>
    <row r="5197" spans="1:6" ht="13.5" x14ac:dyDescent="0.25">
      <c r="A5197" s="80">
        <v>103011</v>
      </c>
      <c r="B5197" s="80" t="s">
        <v>10084</v>
      </c>
      <c r="C5197" s="80" t="s">
        <v>1006</v>
      </c>
      <c r="D5197" s="80" t="s">
        <v>5991</v>
      </c>
      <c r="E5197" s="110">
        <v>65.64</v>
      </c>
      <c r="F5197" s="80" t="s">
        <v>5992</v>
      </c>
    </row>
    <row r="5198" spans="1:6" ht="13.5" x14ac:dyDescent="0.25">
      <c r="A5198" s="80">
        <v>103012</v>
      </c>
      <c r="B5198" s="80" t="s">
        <v>10085</v>
      </c>
      <c r="C5198" s="80" t="s">
        <v>1006</v>
      </c>
      <c r="D5198" s="80" t="s">
        <v>5991</v>
      </c>
      <c r="E5198" s="110">
        <v>103.48</v>
      </c>
      <c r="F5198" s="80" t="s">
        <v>5992</v>
      </c>
    </row>
    <row r="5199" spans="1:6" ht="13.5" x14ac:dyDescent="0.25">
      <c r="A5199" s="80">
        <v>103013</v>
      </c>
      <c r="B5199" s="80" t="s">
        <v>10086</v>
      </c>
      <c r="C5199" s="80" t="s">
        <v>1006</v>
      </c>
      <c r="D5199" s="80" t="s">
        <v>5991</v>
      </c>
      <c r="E5199" s="110">
        <v>111.42</v>
      </c>
      <c r="F5199" s="80" t="s">
        <v>5992</v>
      </c>
    </row>
    <row r="5200" spans="1:6" ht="13.5" x14ac:dyDescent="0.25">
      <c r="A5200" s="80">
        <v>103014</v>
      </c>
      <c r="B5200" s="80" t="s">
        <v>10087</v>
      </c>
      <c r="C5200" s="80" t="s">
        <v>1006</v>
      </c>
      <c r="D5200" s="80" t="s">
        <v>5991</v>
      </c>
      <c r="E5200" s="110">
        <v>167.53</v>
      </c>
      <c r="F5200" s="80" t="s">
        <v>5992</v>
      </c>
    </row>
    <row r="5201" spans="1:6" ht="13.5" x14ac:dyDescent="0.25">
      <c r="A5201" s="80">
        <v>103015</v>
      </c>
      <c r="B5201" s="80" t="s">
        <v>10088</v>
      </c>
      <c r="C5201" s="80" t="s">
        <v>1006</v>
      </c>
      <c r="D5201" s="80" t="s">
        <v>5991</v>
      </c>
      <c r="E5201" s="110">
        <v>296.14</v>
      </c>
      <c r="F5201" s="80" t="s">
        <v>5992</v>
      </c>
    </row>
    <row r="5202" spans="1:6" ht="13.5" x14ac:dyDescent="0.25">
      <c r="A5202" s="80">
        <v>103016</v>
      </c>
      <c r="B5202" s="80" t="s">
        <v>10089</v>
      </c>
      <c r="C5202" s="80" t="s">
        <v>1006</v>
      </c>
      <c r="D5202" s="80" t="s">
        <v>5991</v>
      </c>
      <c r="E5202" s="110">
        <v>404.83</v>
      </c>
      <c r="F5202" s="80" t="s">
        <v>5992</v>
      </c>
    </row>
    <row r="5203" spans="1:6" ht="13.5" x14ac:dyDescent="0.25">
      <c r="A5203" s="80">
        <v>103017</v>
      </c>
      <c r="B5203" s="80" t="s">
        <v>10090</v>
      </c>
      <c r="C5203" s="80" t="s">
        <v>1006</v>
      </c>
      <c r="D5203" s="80" t="s">
        <v>5991</v>
      </c>
      <c r="E5203" s="110">
        <v>706.56</v>
      </c>
      <c r="F5203" s="80" t="s">
        <v>5992</v>
      </c>
    </row>
    <row r="5204" spans="1:6" ht="13.5" x14ac:dyDescent="0.25">
      <c r="A5204" s="80">
        <v>103018</v>
      </c>
      <c r="B5204" s="80" t="s">
        <v>10091</v>
      </c>
      <c r="C5204" s="80" t="s">
        <v>1006</v>
      </c>
      <c r="D5204" s="80" t="s">
        <v>6059</v>
      </c>
      <c r="E5204" s="110">
        <v>255.77</v>
      </c>
      <c r="F5204" s="80" t="s">
        <v>5992</v>
      </c>
    </row>
    <row r="5205" spans="1:6" ht="13.5" x14ac:dyDescent="0.25">
      <c r="A5205" s="80">
        <v>103019</v>
      </c>
      <c r="B5205" s="80" t="s">
        <v>10092</v>
      </c>
      <c r="C5205" s="80" t="s">
        <v>1006</v>
      </c>
      <c r="D5205" s="80" t="s">
        <v>6059</v>
      </c>
      <c r="E5205" s="110">
        <v>179.22</v>
      </c>
      <c r="F5205" s="80" t="s">
        <v>5992</v>
      </c>
    </row>
    <row r="5206" spans="1:6" ht="13.5" x14ac:dyDescent="0.25">
      <c r="A5206" s="80">
        <v>103029</v>
      </c>
      <c r="B5206" s="80" t="s">
        <v>10093</v>
      </c>
      <c r="C5206" s="80" t="s">
        <v>1006</v>
      </c>
      <c r="D5206" s="80" t="s">
        <v>6059</v>
      </c>
      <c r="E5206" s="110">
        <v>45.03</v>
      </c>
      <c r="F5206" s="80" t="s">
        <v>5992</v>
      </c>
    </row>
    <row r="5207" spans="1:6" ht="13.5" x14ac:dyDescent="0.25">
      <c r="A5207" s="80">
        <v>103036</v>
      </c>
      <c r="B5207" s="80" t="s">
        <v>10094</v>
      </c>
      <c r="C5207" s="80" t="s">
        <v>1006</v>
      </c>
      <c r="D5207" s="80" t="s">
        <v>6059</v>
      </c>
      <c r="E5207" s="110">
        <v>36.96</v>
      </c>
      <c r="F5207" s="80" t="s">
        <v>5992</v>
      </c>
    </row>
    <row r="5208" spans="1:6" ht="13.5" x14ac:dyDescent="0.25">
      <c r="A5208" s="80">
        <v>103037</v>
      </c>
      <c r="B5208" s="80" t="s">
        <v>10095</v>
      </c>
      <c r="C5208" s="80" t="s">
        <v>1006</v>
      </c>
      <c r="D5208" s="80" t="s">
        <v>6059</v>
      </c>
      <c r="E5208" s="110">
        <v>72.510000000000005</v>
      </c>
      <c r="F5208" s="80" t="s">
        <v>5992</v>
      </c>
    </row>
    <row r="5209" spans="1:6" ht="13.5" x14ac:dyDescent="0.25">
      <c r="A5209" s="80">
        <v>103038</v>
      </c>
      <c r="B5209" s="80" t="s">
        <v>10096</v>
      </c>
      <c r="C5209" s="80" t="s">
        <v>1006</v>
      </c>
      <c r="D5209" s="80" t="s">
        <v>6059</v>
      </c>
      <c r="E5209" s="110">
        <v>96.98</v>
      </c>
      <c r="F5209" s="80" t="s">
        <v>5992</v>
      </c>
    </row>
    <row r="5210" spans="1:6" ht="13.5" x14ac:dyDescent="0.25">
      <c r="A5210" s="80">
        <v>103039</v>
      </c>
      <c r="B5210" s="80" t="s">
        <v>10097</v>
      </c>
      <c r="C5210" s="80" t="s">
        <v>1006</v>
      </c>
      <c r="D5210" s="80" t="s">
        <v>6059</v>
      </c>
      <c r="E5210" s="110">
        <v>103.96</v>
      </c>
      <c r="F5210" s="80" t="s">
        <v>5992</v>
      </c>
    </row>
    <row r="5211" spans="1:6" ht="13.5" x14ac:dyDescent="0.25">
      <c r="A5211" s="80">
        <v>103040</v>
      </c>
      <c r="B5211" s="80" t="s">
        <v>10098</v>
      </c>
      <c r="C5211" s="80" t="s">
        <v>1006</v>
      </c>
      <c r="D5211" s="80" t="s">
        <v>6059</v>
      </c>
      <c r="E5211" s="110">
        <v>156.41999999999999</v>
      </c>
      <c r="F5211" s="80" t="s">
        <v>5992</v>
      </c>
    </row>
    <row r="5212" spans="1:6" ht="13.5" x14ac:dyDescent="0.25">
      <c r="A5212" s="80">
        <v>103041</v>
      </c>
      <c r="B5212" s="80" t="s">
        <v>10099</v>
      </c>
      <c r="C5212" s="80" t="s">
        <v>1006</v>
      </c>
      <c r="D5212" s="80" t="s">
        <v>6059</v>
      </c>
      <c r="E5212" s="110">
        <v>30.36</v>
      </c>
      <c r="F5212" s="80" t="s">
        <v>5992</v>
      </c>
    </row>
    <row r="5213" spans="1:6" ht="13.5" x14ac:dyDescent="0.25">
      <c r="A5213" s="80">
        <v>103042</v>
      </c>
      <c r="B5213" s="80" t="s">
        <v>10100</v>
      </c>
      <c r="C5213" s="80" t="s">
        <v>1006</v>
      </c>
      <c r="D5213" s="80" t="s">
        <v>6059</v>
      </c>
      <c r="E5213" s="110">
        <v>36.729999999999997</v>
      </c>
      <c r="F5213" s="80" t="s">
        <v>5992</v>
      </c>
    </row>
    <row r="5214" spans="1:6" ht="13.5" x14ac:dyDescent="0.25">
      <c r="A5214" s="80">
        <v>103043</v>
      </c>
      <c r="B5214" s="80" t="s">
        <v>10101</v>
      </c>
      <c r="C5214" s="80" t="s">
        <v>1006</v>
      </c>
      <c r="D5214" s="80" t="s">
        <v>6059</v>
      </c>
      <c r="E5214" s="110">
        <v>35.47</v>
      </c>
      <c r="F5214" s="80" t="s">
        <v>5992</v>
      </c>
    </row>
    <row r="5215" spans="1:6" ht="13.5" x14ac:dyDescent="0.25">
      <c r="A5215" s="80">
        <v>103044</v>
      </c>
      <c r="B5215" s="80" t="s">
        <v>10102</v>
      </c>
      <c r="C5215" s="80" t="s">
        <v>1006</v>
      </c>
      <c r="D5215" s="80" t="s">
        <v>6059</v>
      </c>
      <c r="E5215" s="110">
        <v>47.36</v>
      </c>
      <c r="F5215" s="80" t="s">
        <v>5992</v>
      </c>
    </row>
    <row r="5216" spans="1:6" ht="13.5" x14ac:dyDescent="0.25">
      <c r="A5216" s="80">
        <v>103045</v>
      </c>
      <c r="B5216" s="80" t="s">
        <v>10103</v>
      </c>
      <c r="C5216" s="80" t="s">
        <v>1006</v>
      </c>
      <c r="D5216" s="80" t="s">
        <v>6059</v>
      </c>
      <c r="E5216" s="110">
        <v>13.58</v>
      </c>
      <c r="F5216" s="80" t="s">
        <v>5992</v>
      </c>
    </row>
    <row r="5217" spans="1:6" ht="13.5" x14ac:dyDescent="0.25">
      <c r="A5217" s="80">
        <v>103046</v>
      </c>
      <c r="B5217" s="80" t="s">
        <v>10104</v>
      </c>
      <c r="C5217" s="80" t="s">
        <v>1006</v>
      </c>
      <c r="D5217" s="80" t="s">
        <v>6059</v>
      </c>
      <c r="E5217" s="110">
        <v>34.590000000000003</v>
      </c>
      <c r="F5217" s="80" t="s">
        <v>5992</v>
      </c>
    </row>
    <row r="5218" spans="1:6" ht="13.5" x14ac:dyDescent="0.25">
      <c r="A5218" s="80">
        <v>103047</v>
      </c>
      <c r="B5218" s="80" t="s">
        <v>10105</v>
      </c>
      <c r="C5218" s="80" t="s">
        <v>1006</v>
      </c>
      <c r="D5218" s="80" t="s">
        <v>6059</v>
      </c>
      <c r="E5218" s="110">
        <v>36.68</v>
      </c>
      <c r="F5218" s="80" t="s">
        <v>5992</v>
      </c>
    </row>
    <row r="5219" spans="1:6" ht="13.5" x14ac:dyDescent="0.25">
      <c r="A5219" s="80">
        <v>103048</v>
      </c>
      <c r="B5219" s="80" t="s">
        <v>10106</v>
      </c>
      <c r="C5219" s="80" t="s">
        <v>1006</v>
      </c>
      <c r="D5219" s="80" t="s">
        <v>6059</v>
      </c>
      <c r="E5219" s="110">
        <v>26.54</v>
      </c>
      <c r="F5219" s="80" t="s">
        <v>5992</v>
      </c>
    </row>
    <row r="5220" spans="1:6" ht="13.5" x14ac:dyDescent="0.25">
      <c r="A5220" s="80">
        <v>103049</v>
      </c>
      <c r="B5220" s="80" t="s">
        <v>10107</v>
      </c>
      <c r="C5220" s="80" t="s">
        <v>1006</v>
      </c>
      <c r="D5220" s="80" t="s">
        <v>6059</v>
      </c>
      <c r="E5220" s="110">
        <v>29.16</v>
      </c>
      <c r="F5220" s="80" t="s">
        <v>5992</v>
      </c>
    </row>
    <row r="5221" spans="1:6" ht="13.5" x14ac:dyDescent="0.25">
      <c r="A5221" s="80">
        <v>103050</v>
      </c>
      <c r="B5221" s="80" t="s">
        <v>10108</v>
      </c>
      <c r="C5221" s="80" t="s">
        <v>1006</v>
      </c>
      <c r="D5221" s="80" t="s">
        <v>6059</v>
      </c>
      <c r="E5221" s="110">
        <v>21.79</v>
      </c>
      <c r="F5221" s="80" t="s">
        <v>5992</v>
      </c>
    </row>
    <row r="5222" spans="1:6" ht="13.5" x14ac:dyDescent="0.25">
      <c r="A5222" s="80">
        <v>103051</v>
      </c>
      <c r="B5222" s="80" t="s">
        <v>10109</v>
      </c>
      <c r="C5222" s="80" t="s">
        <v>1006</v>
      </c>
      <c r="D5222" s="80" t="s">
        <v>6059</v>
      </c>
      <c r="E5222" s="110">
        <v>26.7</v>
      </c>
      <c r="F5222" s="80" t="s">
        <v>5992</v>
      </c>
    </row>
    <row r="5223" spans="1:6" ht="13.5" x14ac:dyDescent="0.25">
      <c r="A5223" s="80">
        <v>103052</v>
      </c>
      <c r="B5223" s="80" t="s">
        <v>10110</v>
      </c>
      <c r="C5223" s="80" t="s">
        <v>1006</v>
      </c>
      <c r="D5223" s="80" t="s">
        <v>6059</v>
      </c>
      <c r="E5223" s="110">
        <v>37.06</v>
      </c>
      <c r="F5223" s="80" t="s">
        <v>5992</v>
      </c>
    </row>
    <row r="5224" spans="1:6" ht="13.5" x14ac:dyDescent="0.25">
      <c r="A5224" s="80">
        <v>95634</v>
      </c>
      <c r="B5224" s="80" t="s">
        <v>10111</v>
      </c>
      <c r="C5224" s="80" t="s">
        <v>1006</v>
      </c>
      <c r="D5224" s="80" t="s">
        <v>6059</v>
      </c>
      <c r="E5224" s="110">
        <v>169.35</v>
      </c>
      <c r="F5224" s="80" t="s">
        <v>5992</v>
      </c>
    </row>
    <row r="5225" spans="1:6" ht="13.5" x14ac:dyDescent="0.25">
      <c r="A5225" s="80">
        <v>95635</v>
      </c>
      <c r="B5225" s="80" t="s">
        <v>10112</v>
      </c>
      <c r="C5225" s="80" t="s">
        <v>1006</v>
      </c>
      <c r="D5225" s="80" t="s">
        <v>6059</v>
      </c>
      <c r="E5225" s="110">
        <v>181.4</v>
      </c>
      <c r="F5225" s="80" t="s">
        <v>5992</v>
      </c>
    </row>
    <row r="5226" spans="1:6" ht="13.5" x14ac:dyDescent="0.25">
      <c r="A5226" s="80">
        <v>95636</v>
      </c>
      <c r="B5226" s="80" t="s">
        <v>10113</v>
      </c>
      <c r="C5226" s="80" t="s">
        <v>1006</v>
      </c>
      <c r="D5226" s="80" t="s">
        <v>5991</v>
      </c>
      <c r="E5226" s="110">
        <v>357.98</v>
      </c>
      <c r="F5226" s="80" t="s">
        <v>5992</v>
      </c>
    </row>
    <row r="5227" spans="1:6" ht="13.5" x14ac:dyDescent="0.25">
      <c r="A5227" s="80">
        <v>95637</v>
      </c>
      <c r="B5227" s="80" t="s">
        <v>10114</v>
      </c>
      <c r="C5227" s="80" t="s">
        <v>1006</v>
      </c>
      <c r="D5227" s="80" t="s">
        <v>5991</v>
      </c>
      <c r="E5227" s="110">
        <v>549.20000000000005</v>
      </c>
      <c r="F5227" s="80" t="s">
        <v>5992</v>
      </c>
    </row>
    <row r="5228" spans="1:6" ht="13.5" x14ac:dyDescent="0.25">
      <c r="A5228" s="80">
        <v>95638</v>
      </c>
      <c r="B5228" s="80" t="s">
        <v>10115</v>
      </c>
      <c r="C5228" s="80" t="s">
        <v>1006</v>
      </c>
      <c r="D5228" s="80" t="s">
        <v>5991</v>
      </c>
      <c r="E5228" s="110">
        <v>670.44</v>
      </c>
      <c r="F5228" s="80" t="s">
        <v>5992</v>
      </c>
    </row>
    <row r="5229" spans="1:6" ht="13.5" x14ac:dyDescent="0.25">
      <c r="A5229" s="80">
        <v>95639</v>
      </c>
      <c r="B5229" s="80" t="s">
        <v>10116</v>
      </c>
      <c r="C5229" s="80" t="s">
        <v>1006</v>
      </c>
      <c r="D5229" s="80" t="s">
        <v>5991</v>
      </c>
      <c r="E5229" s="110">
        <v>875.43</v>
      </c>
      <c r="F5229" s="80" t="s">
        <v>5992</v>
      </c>
    </row>
    <row r="5230" spans="1:6" ht="13.5" x14ac:dyDescent="0.25">
      <c r="A5230" s="80">
        <v>95641</v>
      </c>
      <c r="B5230" s="80" t="s">
        <v>10117</v>
      </c>
      <c r="C5230" s="80" t="s">
        <v>1006</v>
      </c>
      <c r="D5230" s="80" t="s">
        <v>6059</v>
      </c>
      <c r="E5230" s="110">
        <v>301.37</v>
      </c>
      <c r="F5230" s="80" t="s">
        <v>5992</v>
      </c>
    </row>
    <row r="5231" spans="1:6" ht="13.5" x14ac:dyDescent="0.25">
      <c r="A5231" s="80">
        <v>95642</v>
      </c>
      <c r="B5231" s="80" t="s">
        <v>10118</v>
      </c>
      <c r="C5231" s="80" t="s">
        <v>1006</v>
      </c>
      <c r="D5231" s="80" t="s">
        <v>6059</v>
      </c>
      <c r="E5231" s="110">
        <v>445.39</v>
      </c>
      <c r="F5231" s="80" t="s">
        <v>5992</v>
      </c>
    </row>
    <row r="5232" spans="1:6" ht="13.5" x14ac:dyDescent="0.25">
      <c r="A5232" s="80">
        <v>95643</v>
      </c>
      <c r="B5232" s="80" t="s">
        <v>10119</v>
      </c>
      <c r="C5232" s="80" t="s">
        <v>1006</v>
      </c>
      <c r="D5232" s="80" t="s">
        <v>6059</v>
      </c>
      <c r="E5232" s="110">
        <v>583.12</v>
      </c>
      <c r="F5232" s="80" t="s">
        <v>5992</v>
      </c>
    </row>
    <row r="5233" spans="1:6" ht="13.5" x14ac:dyDescent="0.25">
      <c r="A5233" s="80">
        <v>95644</v>
      </c>
      <c r="B5233" s="80" t="s">
        <v>10120</v>
      </c>
      <c r="C5233" s="80" t="s">
        <v>1006</v>
      </c>
      <c r="D5233" s="80" t="s">
        <v>6059</v>
      </c>
      <c r="E5233" s="110">
        <v>223.09</v>
      </c>
      <c r="F5233" s="80" t="s">
        <v>5992</v>
      </c>
    </row>
    <row r="5234" spans="1:6" ht="13.5" x14ac:dyDescent="0.25">
      <c r="A5234" s="80">
        <v>95645</v>
      </c>
      <c r="B5234" s="80" t="s">
        <v>10121</v>
      </c>
      <c r="C5234" s="80" t="s">
        <v>1006</v>
      </c>
      <c r="D5234" s="80" t="s">
        <v>6059</v>
      </c>
      <c r="E5234" s="110">
        <v>409.63</v>
      </c>
      <c r="F5234" s="80" t="s">
        <v>5992</v>
      </c>
    </row>
    <row r="5235" spans="1:6" ht="13.5" x14ac:dyDescent="0.25">
      <c r="A5235" s="80">
        <v>95646</v>
      </c>
      <c r="B5235" s="80" t="s">
        <v>10122</v>
      </c>
      <c r="C5235" s="80" t="s">
        <v>1006</v>
      </c>
      <c r="D5235" s="80" t="s">
        <v>6059</v>
      </c>
      <c r="E5235" s="110">
        <v>610.55999999999995</v>
      </c>
      <c r="F5235" s="80" t="s">
        <v>5992</v>
      </c>
    </row>
    <row r="5236" spans="1:6" ht="13.5" x14ac:dyDescent="0.25">
      <c r="A5236" s="80">
        <v>95647</v>
      </c>
      <c r="B5236" s="80" t="s">
        <v>10123</v>
      </c>
      <c r="C5236" s="80" t="s">
        <v>1006</v>
      </c>
      <c r="D5236" s="80" t="s">
        <v>6059</v>
      </c>
      <c r="E5236" s="110">
        <v>801.1</v>
      </c>
      <c r="F5236" s="80" t="s">
        <v>5992</v>
      </c>
    </row>
    <row r="5237" spans="1:6" ht="13.5" x14ac:dyDescent="0.25">
      <c r="A5237" s="80">
        <v>95673</v>
      </c>
      <c r="B5237" s="80" t="s">
        <v>10124</v>
      </c>
      <c r="C5237" s="80" t="s">
        <v>1006</v>
      </c>
      <c r="D5237" s="80" t="s">
        <v>5991</v>
      </c>
      <c r="E5237" s="110">
        <v>133.65</v>
      </c>
      <c r="F5237" s="80" t="s">
        <v>5992</v>
      </c>
    </row>
    <row r="5238" spans="1:6" ht="13.5" x14ac:dyDescent="0.25">
      <c r="A5238" s="80">
        <v>95674</v>
      </c>
      <c r="B5238" s="80" t="s">
        <v>10125</v>
      </c>
      <c r="C5238" s="80" t="s">
        <v>1006</v>
      </c>
      <c r="D5238" s="80" t="s">
        <v>5991</v>
      </c>
      <c r="E5238" s="110">
        <v>142.08000000000001</v>
      </c>
      <c r="F5238" s="80" t="s">
        <v>5992</v>
      </c>
    </row>
    <row r="5239" spans="1:6" ht="13.5" x14ac:dyDescent="0.25">
      <c r="A5239" s="80">
        <v>95675</v>
      </c>
      <c r="B5239" s="80" t="s">
        <v>10126</v>
      </c>
      <c r="C5239" s="80" t="s">
        <v>1006</v>
      </c>
      <c r="D5239" s="80" t="s">
        <v>5991</v>
      </c>
      <c r="E5239" s="110">
        <v>173.76</v>
      </c>
      <c r="F5239" s="80" t="s">
        <v>5992</v>
      </c>
    </row>
    <row r="5240" spans="1:6" ht="13.5" x14ac:dyDescent="0.25">
      <c r="A5240" s="80">
        <v>95676</v>
      </c>
      <c r="B5240" s="80" t="s">
        <v>10127</v>
      </c>
      <c r="C5240" s="80" t="s">
        <v>1006</v>
      </c>
      <c r="D5240" s="80" t="s">
        <v>6059</v>
      </c>
      <c r="E5240" s="110">
        <v>117.59</v>
      </c>
      <c r="F5240" s="80" t="s">
        <v>5992</v>
      </c>
    </row>
    <row r="5241" spans="1:6" ht="13.5" x14ac:dyDescent="0.25">
      <c r="A5241" s="80">
        <v>97741</v>
      </c>
      <c r="B5241" s="80" t="s">
        <v>10128</v>
      </c>
      <c r="C5241" s="80" t="s">
        <v>1006</v>
      </c>
      <c r="D5241" s="80" t="s">
        <v>6059</v>
      </c>
      <c r="E5241" s="110">
        <v>168.42</v>
      </c>
      <c r="F5241" s="80" t="s">
        <v>5992</v>
      </c>
    </row>
    <row r="5242" spans="1:6" ht="13.5" x14ac:dyDescent="0.25">
      <c r="A5242" s="80">
        <v>90436</v>
      </c>
      <c r="B5242" s="80" t="s">
        <v>10129</v>
      </c>
      <c r="C5242" s="80" t="s">
        <v>1006</v>
      </c>
      <c r="D5242" s="80" t="s">
        <v>6059</v>
      </c>
      <c r="E5242" s="110">
        <v>12.74</v>
      </c>
      <c r="F5242" s="80" t="s">
        <v>5992</v>
      </c>
    </row>
    <row r="5243" spans="1:6" ht="13.5" x14ac:dyDescent="0.25">
      <c r="A5243" s="80">
        <v>90437</v>
      </c>
      <c r="B5243" s="80" t="s">
        <v>10130</v>
      </c>
      <c r="C5243" s="80" t="s">
        <v>1006</v>
      </c>
      <c r="D5243" s="80" t="s">
        <v>6059</v>
      </c>
      <c r="E5243" s="110">
        <v>30.95</v>
      </c>
      <c r="F5243" s="80" t="s">
        <v>5992</v>
      </c>
    </row>
    <row r="5244" spans="1:6" ht="13.5" x14ac:dyDescent="0.25">
      <c r="A5244" s="80">
        <v>90438</v>
      </c>
      <c r="B5244" s="80" t="s">
        <v>10131</v>
      </c>
      <c r="C5244" s="80" t="s">
        <v>1006</v>
      </c>
      <c r="D5244" s="80" t="s">
        <v>6059</v>
      </c>
      <c r="E5244" s="110">
        <v>44.36</v>
      </c>
      <c r="F5244" s="80" t="s">
        <v>5992</v>
      </c>
    </row>
    <row r="5245" spans="1:6" ht="13.5" x14ac:dyDescent="0.25">
      <c r="A5245" s="80">
        <v>90439</v>
      </c>
      <c r="B5245" s="80" t="s">
        <v>10132</v>
      </c>
      <c r="C5245" s="80" t="s">
        <v>1006</v>
      </c>
      <c r="D5245" s="80" t="s">
        <v>6059</v>
      </c>
      <c r="E5245" s="110">
        <v>54.14</v>
      </c>
      <c r="F5245" s="80" t="s">
        <v>5992</v>
      </c>
    </row>
    <row r="5246" spans="1:6" ht="13.5" x14ac:dyDescent="0.25">
      <c r="A5246" s="80">
        <v>90440</v>
      </c>
      <c r="B5246" s="80" t="s">
        <v>10133</v>
      </c>
      <c r="C5246" s="80" t="s">
        <v>1006</v>
      </c>
      <c r="D5246" s="80" t="s">
        <v>6059</v>
      </c>
      <c r="E5246" s="110">
        <v>86.73</v>
      </c>
      <c r="F5246" s="80" t="s">
        <v>5992</v>
      </c>
    </row>
    <row r="5247" spans="1:6" ht="13.5" x14ac:dyDescent="0.25">
      <c r="A5247" s="80">
        <v>90441</v>
      </c>
      <c r="B5247" s="80" t="s">
        <v>10134</v>
      </c>
      <c r="C5247" s="80" t="s">
        <v>1006</v>
      </c>
      <c r="D5247" s="80" t="s">
        <v>6059</v>
      </c>
      <c r="E5247" s="110">
        <v>110.77</v>
      </c>
      <c r="F5247" s="80" t="s">
        <v>5992</v>
      </c>
    </row>
    <row r="5248" spans="1:6" ht="13.5" x14ac:dyDescent="0.25">
      <c r="A5248" s="80">
        <v>90443</v>
      </c>
      <c r="B5248" s="80" t="s">
        <v>10135</v>
      </c>
      <c r="C5248" s="80" t="s">
        <v>1005</v>
      </c>
      <c r="D5248" s="80" t="s">
        <v>6059</v>
      </c>
      <c r="E5248" s="110">
        <v>11.57</v>
      </c>
      <c r="F5248" s="80" t="s">
        <v>5992</v>
      </c>
    </row>
    <row r="5249" spans="1:6" ht="13.5" x14ac:dyDescent="0.25">
      <c r="A5249" s="80">
        <v>90444</v>
      </c>
      <c r="B5249" s="80" t="s">
        <v>10136</v>
      </c>
      <c r="C5249" s="80" t="s">
        <v>1005</v>
      </c>
      <c r="D5249" s="80" t="s">
        <v>6059</v>
      </c>
      <c r="E5249" s="110">
        <v>23.23</v>
      </c>
      <c r="F5249" s="80" t="s">
        <v>5992</v>
      </c>
    </row>
    <row r="5250" spans="1:6" ht="13.5" x14ac:dyDescent="0.25">
      <c r="A5250" s="80">
        <v>90445</v>
      </c>
      <c r="B5250" s="80" t="s">
        <v>10137</v>
      </c>
      <c r="C5250" s="80" t="s">
        <v>1005</v>
      </c>
      <c r="D5250" s="80" t="s">
        <v>6059</v>
      </c>
      <c r="E5250" s="110">
        <v>24.8</v>
      </c>
      <c r="F5250" s="80" t="s">
        <v>5992</v>
      </c>
    </row>
    <row r="5251" spans="1:6" ht="13.5" x14ac:dyDescent="0.25">
      <c r="A5251" s="80">
        <v>90446</v>
      </c>
      <c r="B5251" s="80" t="s">
        <v>10138</v>
      </c>
      <c r="C5251" s="80" t="s">
        <v>1005</v>
      </c>
      <c r="D5251" s="80" t="s">
        <v>6059</v>
      </c>
      <c r="E5251" s="110">
        <v>26.94</v>
      </c>
      <c r="F5251" s="80" t="s">
        <v>5992</v>
      </c>
    </row>
    <row r="5252" spans="1:6" ht="13.5" x14ac:dyDescent="0.25">
      <c r="A5252" s="80">
        <v>90447</v>
      </c>
      <c r="B5252" s="80" t="s">
        <v>10139</v>
      </c>
      <c r="C5252" s="80" t="s">
        <v>1005</v>
      </c>
      <c r="D5252" s="80" t="s">
        <v>6059</v>
      </c>
      <c r="E5252" s="110">
        <v>5.77</v>
      </c>
      <c r="F5252" s="80" t="s">
        <v>5992</v>
      </c>
    </row>
    <row r="5253" spans="1:6" ht="13.5" x14ac:dyDescent="0.25">
      <c r="A5253" s="80">
        <v>90451</v>
      </c>
      <c r="B5253" s="80" t="s">
        <v>10140</v>
      </c>
      <c r="C5253" s="80" t="s">
        <v>1006</v>
      </c>
      <c r="D5253" s="80" t="s">
        <v>5991</v>
      </c>
      <c r="E5253" s="110">
        <v>3.82</v>
      </c>
      <c r="F5253" s="80" t="s">
        <v>5992</v>
      </c>
    </row>
    <row r="5254" spans="1:6" ht="13.5" x14ac:dyDescent="0.25">
      <c r="A5254" s="80">
        <v>90452</v>
      </c>
      <c r="B5254" s="80" t="s">
        <v>10141</v>
      </c>
      <c r="C5254" s="80" t="s">
        <v>1006</v>
      </c>
      <c r="D5254" s="80" t="s">
        <v>5991</v>
      </c>
      <c r="E5254" s="110">
        <v>14.63</v>
      </c>
      <c r="F5254" s="80" t="s">
        <v>5992</v>
      </c>
    </row>
    <row r="5255" spans="1:6" ht="13.5" x14ac:dyDescent="0.25">
      <c r="A5255" s="80">
        <v>90453</v>
      </c>
      <c r="B5255" s="80" t="s">
        <v>10142</v>
      </c>
      <c r="C5255" s="80" t="s">
        <v>1006</v>
      </c>
      <c r="D5255" s="80" t="s">
        <v>6059</v>
      </c>
      <c r="E5255" s="110">
        <v>2.82</v>
      </c>
      <c r="F5255" s="80" t="s">
        <v>5992</v>
      </c>
    </row>
    <row r="5256" spans="1:6" ht="13.5" x14ac:dyDescent="0.25">
      <c r="A5256" s="80">
        <v>90454</v>
      </c>
      <c r="B5256" s="80" t="s">
        <v>10143</v>
      </c>
      <c r="C5256" s="80" t="s">
        <v>1006</v>
      </c>
      <c r="D5256" s="80" t="s">
        <v>6059</v>
      </c>
      <c r="E5256" s="110">
        <v>5.23</v>
      </c>
      <c r="F5256" s="80" t="s">
        <v>5992</v>
      </c>
    </row>
    <row r="5257" spans="1:6" ht="13.5" x14ac:dyDescent="0.25">
      <c r="A5257" s="80">
        <v>90455</v>
      </c>
      <c r="B5257" s="80" t="s">
        <v>10144</v>
      </c>
      <c r="C5257" s="80" t="s">
        <v>1006</v>
      </c>
      <c r="D5257" s="80" t="s">
        <v>6059</v>
      </c>
      <c r="E5257" s="110">
        <v>6.73</v>
      </c>
      <c r="F5257" s="80" t="s">
        <v>5992</v>
      </c>
    </row>
    <row r="5258" spans="1:6" ht="13.5" x14ac:dyDescent="0.25">
      <c r="A5258" s="80">
        <v>90456</v>
      </c>
      <c r="B5258" s="80" t="s">
        <v>10145</v>
      </c>
      <c r="C5258" s="80" t="s">
        <v>1006</v>
      </c>
      <c r="D5258" s="80" t="s">
        <v>6059</v>
      </c>
      <c r="E5258" s="110">
        <v>3.71</v>
      </c>
      <c r="F5258" s="80" t="s">
        <v>5992</v>
      </c>
    </row>
    <row r="5259" spans="1:6" ht="13.5" x14ac:dyDescent="0.25">
      <c r="A5259" s="80">
        <v>90457</v>
      </c>
      <c r="B5259" s="80" t="s">
        <v>10146</v>
      </c>
      <c r="C5259" s="80" t="s">
        <v>1006</v>
      </c>
      <c r="D5259" s="80" t="s">
        <v>6059</v>
      </c>
      <c r="E5259" s="110">
        <v>8.4700000000000006</v>
      </c>
      <c r="F5259" s="80" t="s">
        <v>5992</v>
      </c>
    </row>
    <row r="5260" spans="1:6" ht="13.5" x14ac:dyDescent="0.25">
      <c r="A5260" s="80">
        <v>90458</v>
      </c>
      <c r="B5260" s="80" t="s">
        <v>10147</v>
      </c>
      <c r="C5260" s="80" t="s">
        <v>1006</v>
      </c>
      <c r="D5260" s="80" t="s">
        <v>6059</v>
      </c>
      <c r="E5260" s="110">
        <v>24.05</v>
      </c>
      <c r="F5260" s="80" t="s">
        <v>5992</v>
      </c>
    </row>
    <row r="5261" spans="1:6" ht="13.5" x14ac:dyDescent="0.25">
      <c r="A5261" s="80">
        <v>90459</v>
      </c>
      <c r="B5261" s="80" t="s">
        <v>10148</v>
      </c>
      <c r="C5261" s="80" t="s">
        <v>1006</v>
      </c>
      <c r="D5261" s="80" t="s">
        <v>6059</v>
      </c>
      <c r="E5261" s="110">
        <v>33.92</v>
      </c>
      <c r="F5261" s="80" t="s">
        <v>5992</v>
      </c>
    </row>
    <row r="5262" spans="1:6" ht="13.5" x14ac:dyDescent="0.25">
      <c r="A5262" s="80">
        <v>90460</v>
      </c>
      <c r="B5262" s="80" t="s">
        <v>10149</v>
      </c>
      <c r="C5262" s="80" t="s">
        <v>1005</v>
      </c>
      <c r="D5262" s="80" t="s">
        <v>5991</v>
      </c>
      <c r="E5262" s="110">
        <v>10.72</v>
      </c>
      <c r="F5262" s="80" t="s">
        <v>5992</v>
      </c>
    </row>
    <row r="5263" spans="1:6" ht="13.5" x14ac:dyDescent="0.25">
      <c r="A5263" s="80">
        <v>90461</v>
      </c>
      <c r="B5263" s="80" t="s">
        <v>10150</v>
      </c>
      <c r="C5263" s="80" t="s">
        <v>1005</v>
      </c>
      <c r="D5263" s="80" t="s">
        <v>5991</v>
      </c>
      <c r="E5263" s="110">
        <v>6.83</v>
      </c>
      <c r="F5263" s="80" t="s">
        <v>5992</v>
      </c>
    </row>
    <row r="5264" spans="1:6" ht="13.5" x14ac:dyDescent="0.25">
      <c r="A5264" s="80">
        <v>90462</v>
      </c>
      <c r="B5264" s="80" t="s">
        <v>10151</v>
      </c>
      <c r="C5264" s="80" t="s">
        <v>1005</v>
      </c>
      <c r="D5264" s="80" t="s">
        <v>5991</v>
      </c>
      <c r="E5264" s="110">
        <v>1.45</v>
      </c>
      <c r="F5264" s="80" t="s">
        <v>5992</v>
      </c>
    </row>
    <row r="5265" spans="1:6" ht="13.5" x14ac:dyDescent="0.25">
      <c r="A5265" s="80">
        <v>90463</v>
      </c>
      <c r="B5265" s="80" t="s">
        <v>10152</v>
      </c>
      <c r="C5265" s="80" t="s">
        <v>1005</v>
      </c>
      <c r="D5265" s="80" t="s">
        <v>5991</v>
      </c>
      <c r="E5265" s="110">
        <v>1.25</v>
      </c>
      <c r="F5265" s="80" t="s">
        <v>5992</v>
      </c>
    </row>
    <row r="5266" spans="1:6" ht="13.5" x14ac:dyDescent="0.25">
      <c r="A5266" s="80">
        <v>90466</v>
      </c>
      <c r="B5266" s="80" t="s">
        <v>10153</v>
      </c>
      <c r="C5266" s="80" t="s">
        <v>1005</v>
      </c>
      <c r="D5266" s="80" t="s">
        <v>6059</v>
      </c>
      <c r="E5266" s="110">
        <v>11.95</v>
      </c>
      <c r="F5266" s="80" t="s">
        <v>5992</v>
      </c>
    </row>
    <row r="5267" spans="1:6" ht="13.5" x14ac:dyDescent="0.25">
      <c r="A5267" s="80">
        <v>90467</v>
      </c>
      <c r="B5267" s="80" t="s">
        <v>10154</v>
      </c>
      <c r="C5267" s="80" t="s">
        <v>1005</v>
      </c>
      <c r="D5267" s="80" t="s">
        <v>6059</v>
      </c>
      <c r="E5267" s="110">
        <v>18.93</v>
      </c>
      <c r="F5267" s="80" t="s">
        <v>5992</v>
      </c>
    </row>
    <row r="5268" spans="1:6" ht="13.5" x14ac:dyDescent="0.25">
      <c r="A5268" s="80">
        <v>90468</v>
      </c>
      <c r="B5268" s="80" t="s">
        <v>10155</v>
      </c>
      <c r="C5268" s="80" t="s">
        <v>1005</v>
      </c>
      <c r="D5268" s="80" t="s">
        <v>6059</v>
      </c>
      <c r="E5268" s="110">
        <v>5.46</v>
      </c>
      <c r="F5268" s="80" t="s">
        <v>5992</v>
      </c>
    </row>
    <row r="5269" spans="1:6" ht="13.5" x14ac:dyDescent="0.25">
      <c r="A5269" s="80">
        <v>90469</v>
      </c>
      <c r="B5269" s="80" t="s">
        <v>10156</v>
      </c>
      <c r="C5269" s="80" t="s">
        <v>1005</v>
      </c>
      <c r="D5269" s="80" t="s">
        <v>6059</v>
      </c>
      <c r="E5269" s="110">
        <v>8.77</v>
      </c>
      <c r="F5269" s="80" t="s">
        <v>5992</v>
      </c>
    </row>
    <row r="5270" spans="1:6" ht="13.5" x14ac:dyDescent="0.25">
      <c r="A5270" s="80">
        <v>90470</v>
      </c>
      <c r="B5270" s="80" t="s">
        <v>10157</v>
      </c>
      <c r="C5270" s="80" t="s">
        <v>1005</v>
      </c>
      <c r="D5270" s="80" t="s">
        <v>6059</v>
      </c>
      <c r="E5270" s="110">
        <v>12.21</v>
      </c>
      <c r="F5270" s="80" t="s">
        <v>5992</v>
      </c>
    </row>
    <row r="5271" spans="1:6" ht="13.5" x14ac:dyDescent="0.25">
      <c r="A5271" s="80">
        <v>91166</v>
      </c>
      <c r="B5271" s="80" t="s">
        <v>10158</v>
      </c>
      <c r="C5271" s="80" t="s">
        <v>1005</v>
      </c>
      <c r="D5271" s="80" t="s">
        <v>6059</v>
      </c>
      <c r="E5271" s="110">
        <v>3.02</v>
      </c>
      <c r="F5271" s="80" t="s">
        <v>5992</v>
      </c>
    </row>
    <row r="5272" spans="1:6" ht="13.5" x14ac:dyDescent="0.25">
      <c r="A5272" s="80">
        <v>91167</v>
      </c>
      <c r="B5272" s="80" t="s">
        <v>10159</v>
      </c>
      <c r="C5272" s="80" t="s">
        <v>1005</v>
      </c>
      <c r="D5272" s="80" t="s">
        <v>6059</v>
      </c>
      <c r="E5272" s="110">
        <v>10.84</v>
      </c>
      <c r="F5272" s="80" t="s">
        <v>5992</v>
      </c>
    </row>
    <row r="5273" spans="1:6" ht="13.5" x14ac:dyDescent="0.25">
      <c r="A5273" s="80">
        <v>91168</v>
      </c>
      <c r="B5273" s="80" t="s">
        <v>10160</v>
      </c>
      <c r="C5273" s="80" t="s">
        <v>1005</v>
      </c>
      <c r="D5273" s="80" t="s">
        <v>6059</v>
      </c>
      <c r="E5273" s="110">
        <v>8.23</v>
      </c>
      <c r="F5273" s="80" t="s">
        <v>5992</v>
      </c>
    </row>
    <row r="5274" spans="1:6" ht="13.5" x14ac:dyDescent="0.25">
      <c r="A5274" s="80">
        <v>91169</v>
      </c>
      <c r="B5274" s="80" t="s">
        <v>10161</v>
      </c>
      <c r="C5274" s="80" t="s">
        <v>1005</v>
      </c>
      <c r="D5274" s="80" t="s">
        <v>6059</v>
      </c>
      <c r="E5274" s="110">
        <v>9.74</v>
      </c>
      <c r="F5274" s="80" t="s">
        <v>5992</v>
      </c>
    </row>
    <row r="5275" spans="1:6" ht="13.5" x14ac:dyDescent="0.25">
      <c r="A5275" s="80">
        <v>91170</v>
      </c>
      <c r="B5275" s="80" t="s">
        <v>10162</v>
      </c>
      <c r="C5275" s="80" t="s">
        <v>1005</v>
      </c>
      <c r="D5275" s="80" t="s">
        <v>6059</v>
      </c>
      <c r="E5275" s="110">
        <v>2.79</v>
      </c>
      <c r="F5275" s="80" t="s">
        <v>5992</v>
      </c>
    </row>
    <row r="5276" spans="1:6" ht="13.5" x14ac:dyDescent="0.25">
      <c r="A5276" s="80">
        <v>91171</v>
      </c>
      <c r="B5276" s="80" t="s">
        <v>10163</v>
      </c>
      <c r="C5276" s="80" t="s">
        <v>1005</v>
      </c>
      <c r="D5276" s="80" t="s">
        <v>6059</v>
      </c>
      <c r="E5276" s="110">
        <v>3.49</v>
      </c>
      <c r="F5276" s="80" t="s">
        <v>5992</v>
      </c>
    </row>
    <row r="5277" spans="1:6" ht="13.5" x14ac:dyDescent="0.25">
      <c r="A5277" s="80">
        <v>91172</v>
      </c>
      <c r="B5277" s="80" t="s">
        <v>10164</v>
      </c>
      <c r="C5277" s="80" t="s">
        <v>1005</v>
      </c>
      <c r="D5277" s="80" t="s">
        <v>6059</v>
      </c>
      <c r="E5277" s="110">
        <v>5.14</v>
      </c>
      <c r="F5277" s="80" t="s">
        <v>5992</v>
      </c>
    </row>
    <row r="5278" spans="1:6" ht="13.5" x14ac:dyDescent="0.25">
      <c r="A5278" s="80">
        <v>91173</v>
      </c>
      <c r="B5278" s="80" t="s">
        <v>10165</v>
      </c>
      <c r="C5278" s="80" t="s">
        <v>1005</v>
      </c>
      <c r="D5278" s="80" t="s">
        <v>6059</v>
      </c>
      <c r="E5278" s="110">
        <v>1.41</v>
      </c>
      <c r="F5278" s="80" t="s">
        <v>5992</v>
      </c>
    </row>
    <row r="5279" spans="1:6" ht="13.5" x14ac:dyDescent="0.25">
      <c r="A5279" s="80">
        <v>91174</v>
      </c>
      <c r="B5279" s="80" t="s">
        <v>10166</v>
      </c>
      <c r="C5279" s="80" t="s">
        <v>1005</v>
      </c>
      <c r="D5279" s="80" t="s">
        <v>6059</v>
      </c>
      <c r="E5279" s="110">
        <v>2.77</v>
      </c>
      <c r="F5279" s="80" t="s">
        <v>5992</v>
      </c>
    </row>
    <row r="5280" spans="1:6" ht="13.5" x14ac:dyDescent="0.25">
      <c r="A5280" s="80">
        <v>91175</v>
      </c>
      <c r="B5280" s="80" t="s">
        <v>10167</v>
      </c>
      <c r="C5280" s="80" t="s">
        <v>1005</v>
      </c>
      <c r="D5280" s="80" t="s">
        <v>6059</v>
      </c>
      <c r="E5280" s="110">
        <v>4.5199999999999996</v>
      </c>
      <c r="F5280" s="80" t="s">
        <v>5992</v>
      </c>
    </row>
    <row r="5281" spans="1:6" ht="13.5" x14ac:dyDescent="0.25">
      <c r="A5281" s="80">
        <v>91176</v>
      </c>
      <c r="B5281" s="80" t="s">
        <v>10168</v>
      </c>
      <c r="C5281" s="80" t="s">
        <v>1005</v>
      </c>
      <c r="D5281" s="80" t="s">
        <v>5991</v>
      </c>
      <c r="E5281" s="110">
        <v>25.57</v>
      </c>
      <c r="F5281" s="80" t="s">
        <v>5992</v>
      </c>
    </row>
    <row r="5282" spans="1:6" ht="13.5" x14ac:dyDescent="0.25">
      <c r="A5282" s="80">
        <v>91177</v>
      </c>
      <c r="B5282" s="80" t="s">
        <v>10169</v>
      </c>
      <c r="C5282" s="80" t="s">
        <v>1005</v>
      </c>
      <c r="D5282" s="80" t="s">
        <v>5991</v>
      </c>
      <c r="E5282" s="110">
        <v>12.28</v>
      </c>
      <c r="F5282" s="80" t="s">
        <v>5992</v>
      </c>
    </row>
    <row r="5283" spans="1:6" ht="13.5" x14ac:dyDescent="0.25">
      <c r="A5283" s="80">
        <v>91178</v>
      </c>
      <c r="B5283" s="80" t="s">
        <v>10170</v>
      </c>
      <c r="C5283" s="80" t="s">
        <v>1005</v>
      </c>
      <c r="D5283" s="80" t="s">
        <v>5991</v>
      </c>
      <c r="E5283" s="110">
        <v>13.9</v>
      </c>
      <c r="F5283" s="80" t="s">
        <v>5992</v>
      </c>
    </row>
    <row r="5284" spans="1:6" ht="13.5" x14ac:dyDescent="0.25">
      <c r="A5284" s="80">
        <v>91179</v>
      </c>
      <c r="B5284" s="80" t="s">
        <v>10171</v>
      </c>
      <c r="C5284" s="80" t="s">
        <v>1005</v>
      </c>
      <c r="D5284" s="80" t="s">
        <v>5991</v>
      </c>
      <c r="E5284" s="110">
        <v>6.55</v>
      </c>
      <c r="F5284" s="80" t="s">
        <v>5992</v>
      </c>
    </row>
    <row r="5285" spans="1:6" ht="13.5" x14ac:dyDescent="0.25">
      <c r="A5285" s="80">
        <v>91180</v>
      </c>
      <c r="B5285" s="80" t="s">
        <v>10172</v>
      </c>
      <c r="C5285" s="80" t="s">
        <v>1005</v>
      </c>
      <c r="D5285" s="80" t="s">
        <v>5991</v>
      </c>
      <c r="E5285" s="110">
        <v>5.91</v>
      </c>
      <c r="F5285" s="80" t="s">
        <v>5992</v>
      </c>
    </row>
    <row r="5286" spans="1:6" ht="13.5" x14ac:dyDescent="0.25">
      <c r="A5286" s="80">
        <v>91181</v>
      </c>
      <c r="B5286" s="80" t="s">
        <v>10173</v>
      </c>
      <c r="C5286" s="80" t="s">
        <v>1005</v>
      </c>
      <c r="D5286" s="80" t="s">
        <v>5991</v>
      </c>
      <c r="E5286" s="110">
        <v>6.58</v>
      </c>
      <c r="F5286" s="80" t="s">
        <v>5992</v>
      </c>
    </row>
    <row r="5287" spans="1:6" ht="13.5" x14ac:dyDescent="0.25">
      <c r="A5287" s="80">
        <v>91182</v>
      </c>
      <c r="B5287" s="80" t="s">
        <v>10174</v>
      </c>
      <c r="C5287" s="80" t="s">
        <v>1005</v>
      </c>
      <c r="D5287" s="80" t="s">
        <v>5991</v>
      </c>
      <c r="E5287" s="110">
        <v>25.09</v>
      </c>
      <c r="F5287" s="80" t="s">
        <v>5992</v>
      </c>
    </row>
    <row r="5288" spans="1:6" ht="13.5" x14ac:dyDescent="0.25">
      <c r="A5288" s="80">
        <v>91183</v>
      </c>
      <c r="B5288" s="80" t="s">
        <v>10175</v>
      </c>
      <c r="C5288" s="80" t="s">
        <v>1005</v>
      </c>
      <c r="D5288" s="80" t="s">
        <v>5991</v>
      </c>
      <c r="E5288" s="110">
        <v>12.3</v>
      </c>
      <c r="F5288" s="80" t="s">
        <v>5992</v>
      </c>
    </row>
    <row r="5289" spans="1:6" ht="13.5" x14ac:dyDescent="0.25">
      <c r="A5289" s="80">
        <v>91184</v>
      </c>
      <c r="B5289" s="80" t="s">
        <v>10176</v>
      </c>
      <c r="C5289" s="80" t="s">
        <v>1005</v>
      </c>
      <c r="D5289" s="80" t="s">
        <v>5991</v>
      </c>
      <c r="E5289" s="110">
        <v>11.43</v>
      </c>
      <c r="F5289" s="80" t="s">
        <v>5992</v>
      </c>
    </row>
    <row r="5290" spans="1:6" ht="13.5" x14ac:dyDescent="0.25">
      <c r="A5290" s="80">
        <v>91185</v>
      </c>
      <c r="B5290" s="80" t="s">
        <v>10177</v>
      </c>
      <c r="C5290" s="80" t="s">
        <v>1005</v>
      </c>
      <c r="D5290" s="80" t="s">
        <v>5991</v>
      </c>
      <c r="E5290" s="110">
        <v>6.43</v>
      </c>
      <c r="F5290" s="80" t="s">
        <v>5992</v>
      </c>
    </row>
    <row r="5291" spans="1:6" ht="13.5" x14ac:dyDescent="0.25">
      <c r="A5291" s="80">
        <v>91186</v>
      </c>
      <c r="B5291" s="80" t="s">
        <v>10178</v>
      </c>
      <c r="C5291" s="80" t="s">
        <v>1005</v>
      </c>
      <c r="D5291" s="80" t="s">
        <v>5991</v>
      </c>
      <c r="E5291" s="110">
        <v>5.24</v>
      </c>
      <c r="F5291" s="80" t="s">
        <v>5992</v>
      </c>
    </row>
    <row r="5292" spans="1:6" ht="13.5" x14ac:dyDescent="0.25">
      <c r="A5292" s="80">
        <v>91187</v>
      </c>
      <c r="B5292" s="80" t="s">
        <v>10179</v>
      </c>
      <c r="C5292" s="80" t="s">
        <v>1005</v>
      </c>
      <c r="D5292" s="80" t="s">
        <v>5991</v>
      </c>
      <c r="E5292" s="110">
        <v>6.03</v>
      </c>
      <c r="F5292" s="80" t="s">
        <v>5992</v>
      </c>
    </row>
    <row r="5293" spans="1:6" ht="13.5" x14ac:dyDescent="0.25">
      <c r="A5293" s="80">
        <v>91188</v>
      </c>
      <c r="B5293" s="80" t="s">
        <v>10180</v>
      </c>
      <c r="C5293" s="80" t="s">
        <v>1006</v>
      </c>
      <c r="D5293" s="80" t="s">
        <v>6059</v>
      </c>
      <c r="E5293" s="110">
        <v>6.82</v>
      </c>
      <c r="F5293" s="80" t="s">
        <v>5992</v>
      </c>
    </row>
    <row r="5294" spans="1:6" ht="13.5" x14ac:dyDescent="0.25">
      <c r="A5294" s="80">
        <v>91189</v>
      </c>
      <c r="B5294" s="80" t="s">
        <v>10181</v>
      </c>
      <c r="C5294" s="80" t="s">
        <v>1006</v>
      </c>
      <c r="D5294" s="80" t="s">
        <v>6059</v>
      </c>
      <c r="E5294" s="110">
        <v>51.46</v>
      </c>
      <c r="F5294" s="80" t="s">
        <v>5992</v>
      </c>
    </row>
    <row r="5295" spans="1:6" ht="13.5" x14ac:dyDescent="0.25">
      <c r="A5295" s="80">
        <v>91190</v>
      </c>
      <c r="B5295" s="80" t="s">
        <v>10182</v>
      </c>
      <c r="C5295" s="80" t="s">
        <v>1006</v>
      </c>
      <c r="D5295" s="80" t="s">
        <v>6059</v>
      </c>
      <c r="E5295" s="110">
        <v>4.6100000000000003</v>
      </c>
      <c r="F5295" s="80" t="s">
        <v>5992</v>
      </c>
    </row>
    <row r="5296" spans="1:6" ht="13.5" x14ac:dyDescent="0.25">
      <c r="A5296" s="80">
        <v>91191</v>
      </c>
      <c r="B5296" s="80" t="s">
        <v>10183</v>
      </c>
      <c r="C5296" s="80" t="s">
        <v>1006</v>
      </c>
      <c r="D5296" s="80" t="s">
        <v>6059</v>
      </c>
      <c r="E5296" s="110">
        <v>4.88</v>
      </c>
      <c r="F5296" s="80" t="s">
        <v>5992</v>
      </c>
    </row>
    <row r="5297" spans="1:6" ht="13.5" x14ac:dyDescent="0.25">
      <c r="A5297" s="80">
        <v>91192</v>
      </c>
      <c r="B5297" s="80" t="s">
        <v>10184</v>
      </c>
      <c r="C5297" s="80" t="s">
        <v>1006</v>
      </c>
      <c r="D5297" s="80" t="s">
        <v>6059</v>
      </c>
      <c r="E5297" s="110">
        <v>5.4</v>
      </c>
      <c r="F5297" s="80" t="s">
        <v>5992</v>
      </c>
    </row>
    <row r="5298" spans="1:6" ht="13.5" x14ac:dyDescent="0.25">
      <c r="A5298" s="80">
        <v>91222</v>
      </c>
      <c r="B5298" s="80" t="s">
        <v>10185</v>
      </c>
      <c r="C5298" s="80" t="s">
        <v>1005</v>
      </c>
      <c r="D5298" s="80" t="s">
        <v>6059</v>
      </c>
      <c r="E5298" s="110">
        <v>12.46</v>
      </c>
      <c r="F5298" s="80" t="s">
        <v>5992</v>
      </c>
    </row>
    <row r="5299" spans="1:6" ht="13.5" x14ac:dyDescent="0.25">
      <c r="A5299" s="80">
        <v>94480</v>
      </c>
      <c r="B5299" s="80" t="s">
        <v>10186</v>
      </c>
      <c r="C5299" s="80" t="s">
        <v>1006</v>
      </c>
      <c r="D5299" s="80" t="s">
        <v>5991</v>
      </c>
      <c r="E5299" s="111">
        <v>2638.79</v>
      </c>
      <c r="F5299" s="80" t="s">
        <v>5992</v>
      </c>
    </row>
    <row r="5300" spans="1:6" ht="13.5" x14ac:dyDescent="0.25">
      <c r="A5300" s="80">
        <v>94481</v>
      </c>
      <c r="B5300" s="80" t="s">
        <v>10187</v>
      </c>
      <c r="C5300" s="80" t="s">
        <v>1006</v>
      </c>
      <c r="D5300" s="80" t="s">
        <v>5991</v>
      </c>
      <c r="E5300" s="111">
        <v>1833.24</v>
      </c>
      <c r="F5300" s="80" t="s">
        <v>5992</v>
      </c>
    </row>
    <row r="5301" spans="1:6" ht="13.5" x14ac:dyDescent="0.25">
      <c r="A5301" s="80">
        <v>94482</v>
      </c>
      <c r="B5301" s="80" t="s">
        <v>10188</v>
      </c>
      <c r="C5301" s="80" t="s">
        <v>1006</v>
      </c>
      <c r="D5301" s="80" t="s">
        <v>5991</v>
      </c>
      <c r="E5301" s="111">
        <v>1433.26</v>
      </c>
      <c r="F5301" s="80" t="s">
        <v>5992</v>
      </c>
    </row>
    <row r="5302" spans="1:6" ht="13.5" x14ac:dyDescent="0.25">
      <c r="A5302" s="80">
        <v>94483</v>
      </c>
      <c r="B5302" s="80" t="s">
        <v>10189</v>
      </c>
      <c r="C5302" s="80" t="s">
        <v>1006</v>
      </c>
      <c r="D5302" s="80" t="s">
        <v>5991</v>
      </c>
      <c r="E5302" s="111">
        <v>1197.54</v>
      </c>
      <c r="F5302" s="80" t="s">
        <v>5992</v>
      </c>
    </row>
    <row r="5303" spans="1:6" ht="13.5" x14ac:dyDescent="0.25">
      <c r="A5303" s="80">
        <v>95541</v>
      </c>
      <c r="B5303" s="80" t="s">
        <v>10190</v>
      </c>
      <c r="C5303" s="80" t="s">
        <v>1006</v>
      </c>
      <c r="D5303" s="80" t="s">
        <v>6059</v>
      </c>
      <c r="E5303" s="110">
        <v>4.13</v>
      </c>
      <c r="F5303" s="80" t="s">
        <v>5992</v>
      </c>
    </row>
    <row r="5304" spans="1:6" ht="13.5" x14ac:dyDescent="0.25">
      <c r="A5304" s="80">
        <v>96559</v>
      </c>
      <c r="B5304" s="80" t="s">
        <v>10191</v>
      </c>
      <c r="C5304" s="80" t="s">
        <v>6264</v>
      </c>
      <c r="D5304" s="80" t="s">
        <v>5991</v>
      </c>
      <c r="E5304" s="110">
        <v>29.86</v>
      </c>
      <c r="F5304" s="80" t="s">
        <v>5992</v>
      </c>
    </row>
    <row r="5305" spans="1:6" ht="13.5" x14ac:dyDescent="0.25">
      <c r="A5305" s="80">
        <v>96560</v>
      </c>
      <c r="B5305" s="80" t="s">
        <v>10192</v>
      </c>
      <c r="C5305" s="80" t="s">
        <v>6264</v>
      </c>
      <c r="D5305" s="80" t="s">
        <v>5991</v>
      </c>
      <c r="E5305" s="110">
        <v>19.64</v>
      </c>
      <c r="F5305" s="80" t="s">
        <v>5992</v>
      </c>
    </row>
    <row r="5306" spans="1:6" ht="13.5" x14ac:dyDescent="0.25">
      <c r="A5306" s="80">
        <v>96561</v>
      </c>
      <c r="B5306" s="80" t="s">
        <v>10193</v>
      </c>
      <c r="C5306" s="80" t="s">
        <v>6264</v>
      </c>
      <c r="D5306" s="80" t="s">
        <v>5991</v>
      </c>
      <c r="E5306" s="110">
        <v>14.29</v>
      </c>
      <c r="F5306" s="80" t="s">
        <v>5992</v>
      </c>
    </row>
    <row r="5307" spans="1:6" ht="13.5" x14ac:dyDescent="0.25">
      <c r="A5307" s="80">
        <v>96562</v>
      </c>
      <c r="B5307" s="80" t="s">
        <v>10194</v>
      </c>
      <c r="C5307" s="80" t="s">
        <v>1005</v>
      </c>
      <c r="D5307" s="80" t="s">
        <v>5991</v>
      </c>
      <c r="E5307" s="110">
        <v>18.34</v>
      </c>
      <c r="F5307" s="80" t="s">
        <v>5992</v>
      </c>
    </row>
    <row r="5308" spans="1:6" ht="13.5" x14ac:dyDescent="0.25">
      <c r="A5308" s="80">
        <v>96563</v>
      </c>
      <c r="B5308" s="80" t="s">
        <v>10195</v>
      </c>
      <c r="C5308" s="80" t="s">
        <v>1005</v>
      </c>
      <c r="D5308" s="80" t="s">
        <v>5991</v>
      </c>
      <c r="E5308" s="110">
        <v>22.92</v>
      </c>
      <c r="F5308" s="80" t="s">
        <v>5992</v>
      </c>
    </row>
    <row r="5309" spans="1:6" ht="13.5" x14ac:dyDescent="0.25">
      <c r="A5309" s="80">
        <v>101802</v>
      </c>
      <c r="B5309" s="80" t="s">
        <v>10196</v>
      </c>
      <c r="C5309" s="80" t="s">
        <v>1006</v>
      </c>
      <c r="D5309" s="80" t="s">
        <v>5991</v>
      </c>
      <c r="E5309" s="111">
        <v>1595.78</v>
      </c>
      <c r="F5309" s="80" t="s">
        <v>5992</v>
      </c>
    </row>
    <row r="5310" spans="1:6" ht="13.5" x14ac:dyDescent="0.25">
      <c r="A5310" s="80">
        <v>101803</v>
      </c>
      <c r="B5310" s="80" t="s">
        <v>10197</v>
      </c>
      <c r="C5310" s="80" t="s">
        <v>1006</v>
      </c>
      <c r="D5310" s="80" t="s">
        <v>5991</v>
      </c>
      <c r="E5310" s="111">
        <v>1010.72</v>
      </c>
      <c r="F5310" s="80" t="s">
        <v>5992</v>
      </c>
    </row>
    <row r="5311" spans="1:6" ht="13.5" x14ac:dyDescent="0.25">
      <c r="A5311" s="80">
        <v>101804</v>
      </c>
      <c r="B5311" s="80" t="s">
        <v>10198</v>
      </c>
      <c r="C5311" s="80" t="s">
        <v>1006</v>
      </c>
      <c r="D5311" s="80" t="s">
        <v>5991</v>
      </c>
      <c r="E5311" s="111">
        <v>1280.81</v>
      </c>
      <c r="F5311" s="80" t="s">
        <v>5992</v>
      </c>
    </row>
    <row r="5312" spans="1:6" ht="13.5" x14ac:dyDescent="0.25">
      <c r="A5312" s="80">
        <v>101805</v>
      </c>
      <c r="B5312" s="80" t="s">
        <v>10199</v>
      </c>
      <c r="C5312" s="80" t="s">
        <v>1006</v>
      </c>
      <c r="D5312" s="80" t="s">
        <v>5991</v>
      </c>
      <c r="E5312" s="111">
        <v>1633.51</v>
      </c>
      <c r="F5312" s="80" t="s">
        <v>5992</v>
      </c>
    </row>
    <row r="5313" spans="1:6" ht="13.5" x14ac:dyDescent="0.25">
      <c r="A5313" s="80">
        <v>102111</v>
      </c>
      <c r="B5313" s="80" t="s">
        <v>10200</v>
      </c>
      <c r="C5313" s="80" t="s">
        <v>1006</v>
      </c>
      <c r="D5313" s="80" t="s">
        <v>5991</v>
      </c>
      <c r="E5313" s="111">
        <v>1017.84</v>
      </c>
      <c r="F5313" s="80" t="s">
        <v>5992</v>
      </c>
    </row>
    <row r="5314" spans="1:6" ht="13.5" x14ac:dyDescent="0.25">
      <c r="A5314" s="80">
        <v>102112</v>
      </c>
      <c r="B5314" s="80" t="s">
        <v>10201</v>
      </c>
      <c r="C5314" s="80" t="s">
        <v>1006</v>
      </c>
      <c r="D5314" s="80" t="s">
        <v>5991</v>
      </c>
      <c r="E5314" s="110">
        <v>117.59</v>
      </c>
      <c r="F5314" s="80" t="s">
        <v>5992</v>
      </c>
    </row>
    <row r="5315" spans="1:6" ht="13.5" x14ac:dyDescent="0.25">
      <c r="A5315" s="80">
        <v>102113</v>
      </c>
      <c r="B5315" s="80" t="s">
        <v>10202</v>
      </c>
      <c r="C5315" s="80" t="s">
        <v>1006</v>
      </c>
      <c r="D5315" s="80" t="s">
        <v>5991</v>
      </c>
      <c r="E5315" s="111">
        <v>1638.09</v>
      </c>
      <c r="F5315" s="80" t="s">
        <v>5992</v>
      </c>
    </row>
    <row r="5316" spans="1:6" ht="13.5" x14ac:dyDescent="0.25">
      <c r="A5316" s="80">
        <v>102114</v>
      </c>
      <c r="B5316" s="80" t="s">
        <v>10203</v>
      </c>
      <c r="C5316" s="80" t="s">
        <v>1006</v>
      </c>
      <c r="D5316" s="80" t="s">
        <v>5991</v>
      </c>
      <c r="E5316" s="110">
        <v>120.56</v>
      </c>
      <c r="F5316" s="80" t="s">
        <v>5992</v>
      </c>
    </row>
    <row r="5317" spans="1:6" ht="13.5" x14ac:dyDescent="0.25">
      <c r="A5317" s="80">
        <v>102115</v>
      </c>
      <c r="B5317" s="80" t="s">
        <v>10204</v>
      </c>
      <c r="C5317" s="80" t="s">
        <v>1006</v>
      </c>
      <c r="D5317" s="80" t="s">
        <v>5991</v>
      </c>
      <c r="E5317" s="111">
        <v>2868.53</v>
      </c>
      <c r="F5317" s="80" t="s">
        <v>5992</v>
      </c>
    </row>
    <row r="5318" spans="1:6" ht="13.5" x14ac:dyDescent="0.25">
      <c r="A5318" s="80">
        <v>102116</v>
      </c>
      <c r="B5318" s="80" t="s">
        <v>10205</v>
      </c>
      <c r="C5318" s="80" t="s">
        <v>1006</v>
      </c>
      <c r="D5318" s="80" t="s">
        <v>5991</v>
      </c>
      <c r="E5318" s="111">
        <v>1750.95</v>
      </c>
      <c r="F5318" s="80" t="s">
        <v>5992</v>
      </c>
    </row>
    <row r="5319" spans="1:6" ht="13.5" x14ac:dyDescent="0.25">
      <c r="A5319" s="80">
        <v>102117</v>
      </c>
      <c r="B5319" s="80" t="s">
        <v>10206</v>
      </c>
      <c r="C5319" s="80" t="s">
        <v>1006</v>
      </c>
      <c r="D5319" s="80" t="s">
        <v>5991</v>
      </c>
      <c r="E5319" s="110">
        <v>124.16</v>
      </c>
      <c r="F5319" s="80" t="s">
        <v>5992</v>
      </c>
    </row>
    <row r="5320" spans="1:6" ht="13.5" x14ac:dyDescent="0.25">
      <c r="A5320" s="80">
        <v>102118</v>
      </c>
      <c r="B5320" s="80" t="s">
        <v>10207</v>
      </c>
      <c r="C5320" s="80" t="s">
        <v>1006</v>
      </c>
      <c r="D5320" s="80" t="s">
        <v>5991</v>
      </c>
      <c r="E5320" s="111">
        <v>2397.14</v>
      </c>
      <c r="F5320" s="80" t="s">
        <v>5992</v>
      </c>
    </row>
    <row r="5321" spans="1:6" ht="13.5" x14ac:dyDescent="0.25">
      <c r="A5321" s="80">
        <v>102119</v>
      </c>
      <c r="B5321" s="80" t="s">
        <v>10208</v>
      </c>
      <c r="C5321" s="80" t="s">
        <v>1006</v>
      </c>
      <c r="D5321" s="80" t="s">
        <v>5991</v>
      </c>
      <c r="E5321" s="110">
        <v>127.26</v>
      </c>
      <c r="F5321" s="80" t="s">
        <v>5992</v>
      </c>
    </row>
    <row r="5322" spans="1:6" ht="13.5" x14ac:dyDescent="0.25">
      <c r="A5322" s="80">
        <v>102121</v>
      </c>
      <c r="B5322" s="80" t="s">
        <v>10209</v>
      </c>
      <c r="C5322" s="80" t="s">
        <v>1006</v>
      </c>
      <c r="D5322" s="80" t="s">
        <v>5991</v>
      </c>
      <c r="E5322" s="110">
        <v>159.69</v>
      </c>
      <c r="F5322" s="80" t="s">
        <v>5992</v>
      </c>
    </row>
    <row r="5323" spans="1:6" ht="13.5" x14ac:dyDescent="0.25">
      <c r="A5323" s="80">
        <v>102122</v>
      </c>
      <c r="B5323" s="80" t="s">
        <v>10210</v>
      </c>
      <c r="C5323" s="80" t="s">
        <v>1006</v>
      </c>
      <c r="D5323" s="80" t="s">
        <v>5991</v>
      </c>
      <c r="E5323" s="111">
        <v>8174.46</v>
      </c>
      <c r="F5323" s="80" t="s">
        <v>5992</v>
      </c>
    </row>
    <row r="5324" spans="1:6" ht="13.5" x14ac:dyDescent="0.25">
      <c r="A5324" s="80">
        <v>102123</v>
      </c>
      <c r="B5324" s="80" t="s">
        <v>10211</v>
      </c>
      <c r="C5324" s="80" t="s">
        <v>1006</v>
      </c>
      <c r="D5324" s="80" t="s">
        <v>5991</v>
      </c>
      <c r="E5324" s="110">
        <v>168.93</v>
      </c>
      <c r="F5324" s="80" t="s">
        <v>5992</v>
      </c>
    </row>
    <row r="5325" spans="1:6" ht="13.5" x14ac:dyDescent="0.25">
      <c r="A5325" s="80">
        <v>102136</v>
      </c>
      <c r="B5325" s="80" t="s">
        <v>10212</v>
      </c>
      <c r="C5325" s="80" t="s">
        <v>1006</v>
      </c>
      <c r="D5325" s="80" t="s">
        <v>6059</v>
      </c>
      <c r="E5325" s="110">
        <v>61.15</v>
      </c>
      <c r="F5325" s="80" t="s">
        <v>5992</v>
      </c>
    </row>
    <row r="5326" spans="1:6" ht="13.5" x14ac:dyDescent="0.25">
      <c r="A5326" s="80">
        <v>102137</v>
      </c>
      <c r="B5326" s="80" t="s">
        <v>10213</v>
      </c>
      <c r="C5326" s="80" t="s">
        <v>1006</v>
      </c>
      <c r="D5326" s="80" t="s">
        <v>6059</v>
      </c>
      <c r="E5326" s="110">
        <v>76.13</v>
      </c>
      <c r="F5326" s="80" t="s">
        <v>5992</v>
      </c>
    </row>
    <row r="5327" spans="1:6" ht="13.5" x14ac:dyDescent="0.25">
      <c r="A5327" s="80">
        <v>102138</v>
      </c>
      <c r="B5327" s="80" t="s">
        <v>10214</v>
      </c>
      <c r="C5327" s="80" t="s">
        <v>1006</v>
      </c>
      <c r="D5327" s="80" t="s">
        <v>5991</v>
      </c>
      <c r="E5327" s="110">
        <v>183.97</v>
      </c>
      <c r="F5327" s="80" t="s">
        <v>5992</v>
      </c>
    </row>
    <row r="5328" spans="1:6" ht="13.5" x14ac:dyDescent="0.25">
      <c r="A5328" s="80">
        <v>103517</v>
      </c>
      <c r="B5328" s="80" t="s">
        <v>12506</v>
      </c>
      <c r="C5328" s="80" t="s">
        <v>1006</v>
      </c>
      <c r="D5328" s="80" t="s">
        <v>5991</v>
      </c>
      <c r="E5328" s="111">
        <v>3457.98</v>
      </c>
      <c r="F5328" s="80" t="s">
        <v>5992</v>
      </c>
    </row>
    <row r="5329" spans="1:6" ht="13.5" x14ac:dyDescent="0.25">
      <c r="A5329" s="80">
        <v>103519</v>
      </c>
      <c r="B5329" s="80" t="s">
        <v>12507</v>
      </c>
      <c r="C5329" s="80" t="s">
        <v>1006</v>
      </c>
      <c r="D5329" s="80" t="s">
        <v>5991</v>
      </c>
      <c r="E5329" s="110">
        <v>10.029999999999999</v>
      </c>
      <c r="F5329" s="80" t="s">
        <v>5992</v>
      </c>
    </row>
    <row r="5330" spans="1:6" ht="13.5" x14ac:dyDescent="0.25">
      <c r="A5330" s="80">
        <v>103520</v>
      </c>
      <c r="B5330" s="80" t="s">
        <v>12508</v>
      </c>
      <c r="C5330" s="80" t="s">
        <v>1006</v>
      </c>
      <c r="D5330" s="80" t="s">
        <v>5991</v>
      </c>
      <c r="E5330" s="111">
        <v>5729.69</v>
      </c>
      <c r="F5330" s="80" t="s">
        <v>5992</v>
      </c>
    </row>
    <row r="5331" spans="1:6" ht="13.5" x14ac:dyDescent="0.25">
      <c r="A5331" s="80">
        <v>103521</v>
      </c>
      <c r="B5331" s="80" t="s">
        <v>12509</v>
      </c>
      <c r="C5331" s="80" t="s">
        <v>1006</v>
      </c>
      <c r="D5331" s="80" t="s">
        <v>5991</v>
      </c>
      <c r="E5331" s="111">
        <v>7607.23</v>
      </c>
      <c r="F5331" s="80" t="s">
        <v>5992</v>
      </c>
    </row>
    <row r="5332" spans="1:6" ht="13.5" x14ac:dyDescent="0.25">
      <c r="A5332" s="80">
        <v>103522</v>
      </c>
      <c r="B5332" s="80" t="s">
        <v>12510</v>
      </c>
      <c r="C5332" s="80" t="s">
        <v>1006</v>
      </c>
      <c r="D5332" s="80" t="s">
        <v>5991</v>
      </c>
      <c r="E5332" s="111">
        <v>7600.09</v>
      </c>
      <c r="F5332" s="80" t="s">
        <v>5992</v>
      </c>
    </row>
    <row r="5333" spans="1:6" ht="13.5" x14ac:dyDescent="0.25">
      <c r="A5333" s="80">
        <v>103523</v>
      </c>
      <c r="B5333" s="80" t="s">
        <v>12511</v>
      </c>
      <c r="C5333" s="80" t="s">
        <v>1006</v>
      </c>
      <c r="D5333" s="80" t="s">
        <v>5991</v>
      </c>
      <c r="E5333" s="111">
        <v>11473.83</v>
      </c>
      <c r="F5333" s="80" t="s">
        <v>5992</v>
      </c>
    </row>
    <row r="5334" spans="1:6" ht="13.5" x14ac:dyDescent="0.25">
      <c r="A5334" s="80">
        <v>104031</v>
      </c>
      <c r="B5334" s="80" t="s">
        <v>13864</v>
      </c>
      <c r="C5334" s="80" t="s">
        <v>1006</v>
      </c>
      <c r="D5334" s="80" t="s">
        <v>5991</v>
      </c>
      <c r="E5334" s="110">
        <v>19.59</v>
      </c>
      <c r="F5334" s="80" t="s">
        <v>5992</v>
      </c>
    </row>
    <row r="5335" spans="1:6" ht="13.5" x14ac:dyDescent="0.25">
      <c r="A5335" s="80">
        <v>104032</v>
      </c>
      <c r="B5335" s="80" t="s">
        <v>13865</v>
      </c>
      <c r="C5335" s="80" t="s">
        <v>1006</v>
      </c>
      <c r="D5335" s="80" t="s">
        <v>5991</v>
      </c>
      <c r="E5335" s="110">
        <v>25.63</v>
      </c>
      <c r="F5335" s="80" t="s">
        <v>5992</v>
      </c>
    </row>
    <row r="5336" spans="1:6" ht="13.5" x14ac:dyDescent="0.25">
      <c r="A5336" s="80">
        <v>104033</v>
      </c>
      <c r="B5336" s="80" t="s">
        <v>13866</v>
      </c>
      <c r="C5336" s="80" t="s">
        <v>1006</v>
      </c>
      <c r="D5336" s="80" t="s">
        <v>5991</v>
      </c>
      <c r="E5336" s="110">
        <v>22.95</v>
      </c>
      <c r="F5336" s="80" t="s">
        <v>5992</v>
      </c>
    </row>
    <row r="5337" spans="1:6" ht="13.5" x14ac:dyDescent="0.25">
      <c r="A5337" s="80">
        <v>104034</v>
      </c>
      <c r="B5337" s="80" t="s">
        <v>13867</v>
      </c>
      <c r="C5337" s="80" t="s">
        <v>1006</v>
      </c>
      <c r="D5337" s="80" t="s">
        <v>5991</v>
      </c>
      <c r="E5337" s="110">
        <v>31.13</v>
      </c>
      <c r="F5337" s="80" t="s">
        <v>5992</v>
      </c>
    </row>
    <row r="5338" spans="1:6" ht="13.5" x14ac:dyDescent="0.25">
      <c r="A5338" s="80">
        <v>104035</v>
      </c>
      <c r="B5338" s="80" t="s">
        <v>13868</v>
      </c>
      <c r="C5338" s="80" t="s">
        <v>1006</v>
      </c>
      <c r="D5338" s="80" t="s">
        <v>5991</v>
      </c>
      <c r="E5338" s="110">
        <v>37.119999999999997</v>
      </c>
      <c r="F5338" s="80" t="s">
        <v>5992</v>
      </c>
    </row>
    <row r="5339" spans="1:6" ht="13.5" x14ac:dyDescent="0.25">
      <c r="A5339" s="80">
        <v>104036</v>
      </c>
      <c r="B5339" s="80" t="s">
        <v>13869</v>
      </c>
      <c r="C5339" s="80" t="s">
        <v>1006</v>
      </c>
      <c r="D5339" s="80" t="s">
        <v>5991</v>
      </c>
      <c r="E5339" s="110">
        <v>38.270000000000003</v>
      </c>
      <c r="F5339" s="80" t="s">
        <v>5992</v>
      </c>
    </row>
    <row r="5340" spans="1:6" ht="13.5" x14ac:dyDescent="0.25">
      <c r="A5340" s="80">
        <v>104039</v>
      </c>
      <c r="B5340" s="80" t="s">
        <v>13870</v>
      </c>
      <c r="C5340" s="80" t="s">
        <v>1006</v>
      </c>
      <c r="D5340" s="80" t="s">
        <v>5991</v>
      </c>
      <c r="E5340" s="110">
        <v>80.55</v>
      </c>
      <c r="F5340" s="80" t="s">
        <v>5992</v>
      </c>
    </row>
    <row r="5341" spans="1:6" ht="13.5" x14ac:dyDescent="0.25">
      <c r="A5341" s="80">
        <v>104043</v>
      </c>
      <c r="B5341" s="80" t="s">
        <v>13871</v>
      </c>
      <c r="C5341" s="80" t="s">
        <v>1006</v>
      </c>
      <c r="D5341" s="80" t="s">
        <v>5991</v>
      </c>
      <c r="E5341" s="110">
        <v>8.49</v>
      </c>
      <c r="F5341" s="80" t="s">
        <v>5992</v>
      </c>
    </row>
    <row r="5342" spans="1:6" ht="13.5" x14ac:dyDescent="0.25">
      <c r="A5342" s="80">
        <v>104044</v>
      </c>
      <c r="B5342" s="80" t="s">
        <v>13872</v>
      </c>
      <c r="C5342" s="80" t="s">
        <v>1006</v>
      </c>
      <c r="D5342" s="80" t="s">
        <v>5991</v>
      </c>
      <c r="E5342" s="110">
        <v>8.8000000000000007</v>
      </c>
      <c r="F5342" s="80" t="s">
        <v>5992</v>
      </c>
    </row>
    <row r="5343" spans="1:6" ht="13.5" x14ac:dyDescent="0.25">
      <c r="A5343" s="80">
        <v>104045</v>
      </c>
      <c r="B5343" s="80" t="s">
        <v>13873</v>
      </c>
      <c r="C5343" s="80" t="s">
        <v>1006</v>
      </c>
      <c r="D5343" s="80" t="s">
        <v>5991</v>
      </c>
      <c r="E5343" s="110">
        <v>14.74</v>
      </c>
      <c r="F5343" s="80" t="s">
        <v>5992</v>
      </c>
    </row>
    <row r="5344" spans="1:6" ht="13.5" x14ac:dyDescent="0.25">
      <c r="A5344" s="80">
        <v>104046</v>
      </c>
      <c r="B5344" s="80" t="s">
        <v>13874</v>
      </c>
      <c r="C5344" s="80" t="s">
        <v>1006</v>
      </c>
      <c r="D5344" s="80" t="s">
        <v>5991</v>
      </c>
      <c r="E5344" s="110">
        <v>8.0299999999999994</v>
      </c>
      <c r="F5344" s="80" t="s">
        <v>5992</v>
      </c>
    </row>
    <row r="5345" spans="1:6" ht="13.5" x14ac:dyDescent="0.25">
      <c r="A5345" s="80">
        <v>104047</v>
      </c>
      <c r="B5345" s="80" t="s">
        <v>13875</v>
      </c>
      <c r="C5345" s="80" t="s">
        <v>1006</v>
      </c>
      <c r="D5345" s="80" t="s">
        <v>5991</v>
      </c>
      <c r="E5345" s="110">
        <v>9.27</v>
      </c>
      <c r="F5345" s="80" t="s">
        <v>5992</v>
      </c>
    </row>
    <row r="5346" spans="1:6" ht="13.5" x14ac:dyDescent="0.25">
      <c r="A5346" s="80">
        <v>104048</v>
      </c>
      <c r="B5346" s="80" t="s">
        <v>13876</v>
      </c>
      <c r="C5346" s="80" t="s">
        <v>1006</v>
      </c>
      <c r="D5346" s="80" t="s">
        <v>5991</v>
      </c>
      <c r="E5346" s="110">
        <v>14.33</v>
      </c>
      <c r="F5346" s="80" t="s">
        <v>5992</v>
      </c>
    </row>
    <row r="5347" spans="1:6" ht="13.5" x14ac:dyDescent="0.25">
      <c r="A5347" s="80">
        <v>104049</v>
      </c>
      <c r="B5347" s="80" t="s">
        <v>13877</v>
      </c>
      <c r="C5347" s="80" t="s">
        <v>1006</v>
      </c>
      <c r="D5347" s="80" t="s">
        <v>6059</v>
      </c>
      <c r="E5347" s="110">
        <v>4.82</v>
      </c>
      <c r="F5347" s="80" t="s">
        <v>5992</v>
      </c>
    </row>
    <row r="5348" spans="1:6" ht="13.5" x14ac:dyDescent="0.25">
      <c r="A5348" s="80">
        <v>104050</v>
      </c>
      <c r="B5348" s="80" t="s">
        <v>13878</v>
      </c>
      <c r="C5348" s="80" t="s">
        <v>1006</v>
      </c>
      <c r="D5348" s="80" t="s">
        <v>6059</v>
      </c>
      <c r="E5348" s="110">
        <v>7.75</v>
      </c>
      <c r="F5348" s="80" t="s">
        <v>5992</v>
      </c>
    </row>
    <row r="5349" spans="1:6" ht="13.5" x14ac:dyDescent="0.25">
      <c r="A5349" s="80">
        <v>104051</v>
      </c>
      <c r="B5349" s="80" t="s">
        <v>13879</v>
      </c>
      <c r="C5349" s="80" t="s">
        <v>1006</v>
      </c>
      <c r="D5349" s="80" t="s">
        <v>5991</v>
      </c>
      <c r="E5349" s="110">
        <v>7.48</v>
      </c>
      <c r="F5349" s="80" t="s">
        <v>5992</v>
      </c>
    </row>
    <row r="5350" spans="1:6" ht="13.5" x14ac:dyDescent="0.25">
      <c r="A5350" s="80">
        <v>104052</v>
      </c>
      <c r="B5350" s="80" t="s">
        <v>13880</v>
      </c>
      <c r="C5350" s="80" t="s">
        <v>1006</v>
      </c>
      <c r="D5350" s="80" t="s">
        <v>5991</v>
      </c>
      <c r="E5350" s="110">
        <v>10.54</v>
      </c>
      <c r="F5350" s="80" t="s">
        <v>5992</v>
      </c>
    </row>
    <row r="5351" spans="1:6" ht="13.5" x14ac:dyDescent="0.25">
      <c r="A5351" s="80">
        <v>104053</v>
      </c>
      <c r="B5351" s="80" t="s">
        <v>13881</v>
      </c>
      <c r="C5351" s="80" t="s">
        <v>1006</v>
      </c>
      <c r="D5351" s="80" t="s">
        <v>5991</v>
      </c>
      <c r="E5351" s="110">
        <v>8.99</v>
      </c>
      <c r="F5351" s="80" t="s">
        <v>5992</v>
      </c>
    </row>
    <row r="5352" spans="1:6" ht="13.5" x14ac:dyDescent="0.25">
      <c r="A5352" s="80">
        <v>104054</v>
      </c>
      <c r="B5352" s="80" t="s">
        <v>13882</v>
      </c>
      <c r="C5352" s="80" t="s">
        <v>1006</v>
      </c>
      <c r="D5352" s="80" t="s">
        <v>5991</v>
      </c>
      <c r="E5352" s="110">
        <v>18.91</v>
      </c>
      <c r="F5352" s="80" t="s">
        <v>5992</v>
      </c>
    </row>
    <row r="5353" spans="1:6" ht="13.5" x14ac:dyDescent="0.25">
      <c r="A5353" s="80">
        <v>104055</v>
      </c>
      <c r="B5353" s="80" t="s">
        <v>13883</v>
      </c>
      <c r="C5353" s="80" t="s">
        <v>1006</v>
      </c>
      <c r="D5353" s="80" t="s">
        <v>6059</v>
      </c>
      <c r="E5353" s="110">
        <v>23.01</v>
      </c>
      <c r="F5353" s="80" t="s">
        <v>5992</v>
      </c>
    </row>
    <row r="5354" spans="1:6" ht="13.5" x14ac:dyDescent="0.25">
      <c r="A5354" s="80">
        <v>104056</v>
      </c>
      <c r="B5354" s="80" t="s">
        <v>13884</v>
      </c>
      <c r="C5354" s="80" t="s">
        <v>1006</v>
      </c>
      <c r="D5354" s="80" t="s">
        <v>6059</v>
      </c>
      <c r="E5354" s="110">
        <v>35.85</v>
      </c>
      <c r="F5354" s="80" t="s">
        <v>5992</v>
      </c>
    </row>
    <row r="5355" spans="1:6" ht="13.5" x14ac:dyDescent="0.25">
      <c r="A5355" s="80">
        <v>104058</v>
      </c>
      <c r="B5355" s="80" t="s">
        <v>13885</v>
      </c>
      <c r="C5355" s="80" t="s">
        <v>1006</v>
      </c>
      <c r="D5355" s="80" t="s">
        <v>6059</v>
      </c>
      <c r="E5355" s="110">
        <v>6.05</v>
      </c>
      <c r="F5355" s="80" t="s">
        <v>5992</v>
      </c>
    </row>
    <row r="5356" spans="1:6" ht="13.5" x14ac:dyDescent="0.25">
      <c r="A5356" s="80">
        <v>104059</v>
      </c>
      <c r="B5356" s="80" t="s">
        <v>13886</v>
      </c>
      <c r="C5356" s="80" t="s">
        <v>1006</v>
      </c>
      <c r="D5356" s="80" t="s">
        <v>6059</v>
      </c>
      <c r="E5356" s="110">
        <v>9.43</v>
      </c>
      <c r="F5356" s="80" t="s">
        <v>5992</v>
      </c>
    </row>
    <row r="5357" spans="1:6" ht="13.5" x14ac:dyDescent="0.25">
      <c r="A5357" s="80">
        <v>104060</v>
      </c>
      <c r="B5357" s="80" t="s">
        <v>13887</v>
      </c>
      <c r="C5357" s="80" t="s">
        <v>1005</v>
      </c>
      <c r="D5357" s="80" t="s">
        <v>5991</v>
      </c>
      <c r="E5357" s="110">
        <v>8.5500000000000007</v>
      </c>
      <c r="F5357" s="80" t="s">
        <v>5992</v>
      </c>
    </row>
    <row r="5358" spans="1:6" ht="13.5" x14ac:dyDescent="0.25">
      <c r="A5358" s="80">
        <v>104061</v>
      </c>
      <c r="B5358" s="80" t="s">
        <v>13888</v>
      </c>
      <c r="C5358" s="80" t="s">
        <v>1005</v>
      </c>
      <c r="D5358" s="80" t="s">
        <v>5991</v>
      </c>
      <c r="E5358" s="110">
        <v>15.63</v>
      </c>
      <c r="F5358" s="80" t="s">
        <v>5992</v>
      </c>
    </row>
    <row r="5359" spans="1:6" ht="13.5" x14ac:dyDescent="0.25">
      <c r="A5359" s="80">
        <v>104112</v>
      </c>
      <c r="B5359" s="80" t="s">
        <v>13889</v>
      </c>
      <c r="C5359" s="80" t="s">
        <v>1006</v>
      </c>
      <c r="D5359" s="80" t="s">
        <v>5991</v>
      </c>
      <c r="E5359" s="110">
        <v>160.94</v>
      </c>
      <c r="F5359" s="80" t="s">
        <v>5992</v>
      </c>
    </row>
    <row r="5360" spans="1:6" ht="13.5" x14ac:dyDescent="0.25">
      <c r="A5360" s="80">
        <v>104114</v>
      </c>
      <c r="B5360" s="80" t="s">
        <v>13890</v>
      </c>
      <c r="C5360" s="80" t="s">
        <v>1006</v>
      </c>
      <c r="D5360" s="80" t="s">
        <v>5991</v>
      </c>
      <c r="E5360" s="110">
        <v>234.15</v>
      </c>
      <c r="F5360" s="80" t="s">
        <v>5992</v>
      </c>
    </row>
    <row r="5361" spans="1:6" ht="13.5" x14ac:dyDescent="0.25">
      <c r="A5361" s="80">
        <v>104116</v>
      </c>
      <c r="B5361" s="80" t="s">
        <v>13891</v>
      </c>
      <c r="C5361" s="80" t="s">
        <v>1006</v>
      </c>
      <c r="D5361" s="80" t="s">
        <v>5991</v>
      </c>
      <c r="E5361" s="110">
        <v>307.35000000000002</v>
      </c>
      <c r="F5361" s="80" t="s">
        <v>5992</v>
      </c>
    </row>
    <row r="5362" spans="1:6" ht="13.5" x14ac:dyDescent="0.25">
      <c r="A5362" s="80">
        <v>104118</v>
      </c>
      <c r="B5362" s="80" t="s">
        <v>13892</v>
      </c>
      <c r="C5362" s="80" t="s">
        <v>1006</v>
      </c>
      <c r="D5362" s="80" t="s">
        <v>5991</v>
      </c>
      <c r="E5362" s="110">
        <v>243.46</v>
      </c>
      <c r="F5362" s="80" t="s">
        <v>5992</v>
      </c>
    </row>
    <row r="5363" spans="1:6" ht="13.5" x14ac:dyDescent="0.25">
      <c r="A5363" s="80">
        <v>104120</v>
      </c>
      <c r="B5363" s="80" t="s">
        <v>13893</v>
      </c>
      <c r="C5363" s="80" t="s">
        <v>1006</v>
      </c>
      <c r="D5363" s="80" t="s">
        <v>5991</v>
      </c>
      <c r="E5363" s="110">
        <v>374.04</v>
      </c>
      <c r="F5363" s="80" t="s">
        <v>5992</v>
      </c>
    </row>
    <row r="5364" spans="1:6" ht="13.5" x14ac:dyDescent="0.25">
      <c r="A5364" s="80">
        <v>104122</v>
      </c>
      <c r="B5364" s="80" t="s">
        <v>13894</v>
      </c>
      <c r="C5364" s="80" t="s">
        <v>1006</v>
      </c>
      <c r="D5364" s="80" t="s">
        <v>5991</v>
      </c>
      <c r="E5364" s="110">
        <v>504.62</v>
      </c>
      <c r="F5364" s="80" t="s">
        <v>5992</v>
      </c>
    </row>
    <row r="5365" spans="1:6" ht="13.5" x14ac:dyDescent="0.25">
      <c r="A5365" s="80">
        <v>104062</v>
      </c>
      <c r="B5365" s="80" t="s">
        <v>13895</v>
      </c>
      <c r="C5365" s="80" t="s">
        <v>1006</v>
      </c>
      <c r="D5365" s="80" t="s">
        <v>5991</v>
      </c>
      <c r="E5365" s="110">
        <v>79.13</v>
      </c>
      <c r="F5365" s="80" t="s">
        <v>5992</v>
      </c>
    </row>
    <row r="5366" spans="1:6" ht="13.5" x14ac:dyDescent="0.25">
      <c r="A5366" s="80">
        <v>104063</v>
      </c>
      <c r="B5366" s="80" t="s">
        <v>13896</v>
      </c>
      <c r="C5366" s="80" t="s">
        <v>1006</v>
      </c>
      <c r="D5366" s="80" t="s">
        <v>5991</v>
      </c>
      <c r="E5366" s="110">
        <v>58.16</v>
      </c>
      <c r="F5366" s="80" t="s">
        <v>5992</v>
      </c>
    </row>
    <row r="5367" spans="1:6" ht="13.5" x14ac:dyDescent="0.25">
      <c r="A5367" s="80">
        <v>104064</v>
      </c>
      <c r="B5367" s="80" t="s">
        <v>13897</v>
      </c>
      <c r="C5367" s="80" t="s">
        <v>1006</v>
      </c>
      <c r="D5367" s="80" t="s">
        <v>5991</v>
      </c>
      <c r="E5367" s="110">
        <v>266.97000000000003</v>
      </c>
      <c r="F5367" s="80" t="s">
        <v>5992</v>
      </c>
    </row>
    <row r="5368" spans="1:6" ht="13.5" x14ac:dyDescent="0.25">
      <c r="A5368" s="80">
        <v>104065</v>
      </c>
      <c r="B5368" s="80" t="s">
        <v>13898</v>
      </c>
      <c r="C5368" s="80" t="s">
        <v>1006</v>
      </c>
      <c r="D5368" s="80" t="s">
        <v>5991</v>
      </c>
      <c r="E5368" s="110">
        <v>192.27</v>
      </c>
      <c r="F5368" s="80" t="s">
        <v>5992</v>
      </c>
    </row>
    <row r="5369" spans="1:6" ht="13.5" x14ac:dyDescent="0.25">
      <c r="A5369" s="80">
        <v>104066</v>
      </c>
      <c r="B5369" s="80" t="s">
        <v>13899</v>
      </c>
      <c r="C5369" s="80" t="s">
        <v>1006</v>
      </c>
      <c r="D5369" s="80" t="s">
        <v>5991</v>
      </c>
      <c r="E5369" s="110">
        <v>44.38</v>
      </c>
      <c r="F5369" s="80" t="s">
        <v>5992</v>
      </c>
    </row>
    <row r="5370" spans="1:6" ht="13.5" x14ac:dyDescent="0.25">
      <c r="A5370" s="80">
        <v>104067</v>
      </c>
      <c r="B5370" s="80" t="s">
        <v>13900</v>
      </c>
      <c r="C5370" s="80" t="s">
        <v>1006</v>
      </c>
      <c r="D5370" s="80" t="s">
        <v>5991</v>
      </c>
      <c r="E5370" s="110">
        <v>126.98</v>
      </c>
      <c r="F5370" s="80" t="s">
        <v>5992</v>
      </c>
    </row>
    <row r="5371" spans="1:6" ht="13.5" x14ac:dyDescent="0.25">
      <c r="A5371" s="80">
        <v>104068</v>
      </c>
      <c r="B5371" s="80" t="s">
        <v>13901</v>
      </c>
      <c r="C5371" s="80" t="s">
        <v>1006</v>
      </c>
      <c r="D5371" s="80" t="s">
        <v>5991</v>
      </c>
      <c r="E5371" s="110">
        <v>155.91</v>
      </c>
      <c r="F5371" s="80" t="s">
        <v>5992</v>
      </c>
    </row>
    <row r="5372" spans="1:6" ht="13.5" x14ac:dyDescent="0.25">
      <c r="A5372" s="80">
        <v>104069</v>
      </c>
      <c r="B5372" s="80" t="s">
        <v>13902</v>
      </c>
      <c r="C5372" s="80" t="s">
        <v>1006</v>
      </c>
      <c r="D5372" s="80" t="s">
        <v>5991</v>
      </c>
      <c r="E5372" s="110">
        <v>292.58999999999997</v>
      </c>
      <c r="F5372" s="80" t="s">
        <v>5992</v>
      </c>
    </row>
    <row r="5373" spans="1:6" ht="13.5" x14ac:dyDescent="0.25">
      <c r="A5373" s="80">
        <v>104070</v>
      </c>
      <c r="B5373" s="80" t="s">
        <v>13903</v>
      </c>
      <c r="C5373" s="80" t="s">
        <v>1006</v>
      </c>
      <c r="D5373" s="80" t="s">
        <v>5991</v>
      </c>
      <c r="E5373" s="110">
        <v>100.03</v>
      </c>
      <c r="F5373" s="80" t="s">
        <v>5992</v>
      </c>
    </row>
    <row r="5374" spans="1:6" ht="13.5" x14ac:dyDescent="0.25">
      <c r="A5374" s="80">
        <v>104071</v>
      </c>
      <c r="B5374" s="80" t="s">
        <v>13904</v>
      </c>
      <c r="C5374" s="80" t="s">
        <v>1006</v>
      </c>
      <c r="D5374" s="80" t="s">
        <v>5991</v>
      </c>
      <c r="E5374" s="110">
        <v>219.85</v>
      </c>
      <c r="F5374" s="80" t="s">
        <v>5992</v>
      </c>
    </row>
    <row r="5375" spans="1:6" ht="13.5" x14ac:dyDescent="0.25">
      <c r="A5375" s="80">
        <v>104072</v>
      </c>
      <c r="B5375" s="80" t="s">
        <v>13905</v>
      </c>
      <c r="C5375" s="80" t="s">
        <v>1006</v>
      </c>
      <c r="D5375" s="80" t="s">
        <v>5991</v>
      </c>
      <c r="E5375" s="110">
        <v>312.97000000000003</v>
      </c>
      <c r="F5375" s="80" t="s">
        <v>5992</v>
      </c>
    </row>
    <row r="5376" spans="1:6" ht="13.5" x14ac:dyDescent="0.25">
      <c r="A5376" s="80">
        <v>104076</v>
      </c>
      <c r="B5376" s="80" t="s">
        <v>13906</v>
      </c>
      <c r="C5376" s="80" t="s">
        <v>1006</v>
      </c>
      <c r="D5376" s="80" t="s">
        <v>5991</v>
      </c>
      <c r="E5376" s="110">
        <v>47.74</v>
      </c>
      <c r="F5376" s="80" t="s">
        <v>5992</v>
      </c>
    </row>
    <row r="5377" spans="1:6" ht="13.5" x14ac:dyDescent="0.25">
      <c r="A5377" s="80">
        <v>104077</v>
      </c>
      <c r="B5377" s="80" t="s">
        <v>13907</v>
      </c>
      <c r="C5377" s="80" t="s">
        <v>1006</v>
      </c>
      <c r="D5377" s="80" t="s">
        <v>5991</v>
      </c>
      <c r="E5377" s="110">
        <v>70.849999999999994</v>
      </c>
      <c r="F5377" s="80" t="s">
        <v>5992</v>
      </c>
    </row>
    <row r="5378" spans="1:6" ht="13.5" x14ac:dyDescent="0.25">
      <c r="A5378" s="80">
        <v>104078</v>
      </c>
      <c r="B5378" s="80" t="s">
        <v>13908</v>
      </c>
      <c r="C5378" s="80" t="s">
        <v>1006</v>
      </c>
      <c r="D5378" s="80" t="s">
        <v>5991</v>
      </c>
      <c r="E5378" s="110">
        <v>118.89</v>
      </c>
      <c r="F5378" s="80" t="s">
        <v>5992</v>
      </c>
    </row>
    <row r="5379" spans="1:6" ht="13.5" x14ac:dyDescent="0.25">
      <c r="A5379" s="80">
        <v>104079</v>
      </c>
      <c r="B5379" s="80" t="s">
        <v>13909</v>
      </c>
      <c r="C5379" s="80" t="s">
        <v>1006</v>
      </c>
      <c r="D5379" s="80" t="s">
        <v>5991</v>
      </c>
      <c r="E5379" s="110">
        <v>152.72999999999999</v>
      </c>
      <c r="F5379" s="80" t="s">
        <v>5992</v>
      </c>
    </row>
    <row r="5380" spans="1:6" ht="13.5" x14ac:dyDescent="0.25">
      <c r="A5380" s="80">
        <v>104080</v>
      </c>
      <c r="B5380" s="80" t="s">
        <v>13910</v>
      </c>
      <c r="C5380" s="80" t="s">
        <v>1006</v>
      </c>
      <c r="D5380" s="80" t="s">
        <v>5991</v>
      </c>
      <c r="E5380" s="110">
        <v>160.77000000000001</v>
      </c>
      <c r="F5380" s="80" t="s">
        <v>5992</v>
      </c>
    </row>
    <row r="5381" spans="1:6" ht="13.5" x14ac:dyDescent="0.25">
      <c r="A5381" s="80">
        <v>104081</v>
      </c>
      <c r="B5381" s="80" t="s">
        <v>13911</v>
      </c>
      <c r="C5381" s="80" t="s">
        <v>1006</v>
      </c>
      <c r="D5381" s="80" t="s">
        <v>5991</v>
      </c>
      <c r="E5381" s="110">
        <v>334.31</v>
      </c>
      <c r="F5381" s="80" t="s">
        <v>5992</v>
      </c>
    </row>
    <row r="5382" spans="1:6" ht="13.5" x14ac:dyDescent="0.25">
      <c r="A5382" s="80">
        <v>104082</v>
      </c>
      <c r="B5382" s="80" t="s">
        <v>13912</v>
      </c>
      <c r="C5382" s="80" t="s">
        <v>1006</v>
      </c>
      <c r="D5382" s="80" t="s">
        <v>5991</v>
      </c>
      <c r="E5382" s="110">
        <v>47.98</v>
      </c>
      <c r="F5382" s="80" t="s">
        <v>5992</v>
      </c>
    </row>
    <row r="5383" spans="1:6" ht="13.5" x14ac:dyDescent="0.25">
      <c r="A5383" s="80">
        <v>104083</v>
      </c>
      <c r="B5383" s="80" t="s">
        <v>13913</v>
      </c>
      <c r="C5383" s="80" t="s">
        <v>1006</v>
      </c>
      <c r="D5383" s="80" t="s">
        <v>5991</v>
      </c>
      <c r="E5383" s="110">
        <v>107.54</v>
      </c>
      <c r="F5383" s="80" t="s">
        <v>5992</v>
      </c>
    </row>
    <row r="5384" spans="1:6" ht="13.5" x14ac:dyDescent="0.25">
      <c r="A5384" s="80">
        <v>104084</v>
      </c>
      <c r="B5384" s="80" t="s">
        <v>13914</v>
      </c>
      <c r="C5384" s="80" t="s">
        <v>1006</v>
      </c>
      <c r="D5384" s="80" t="s">
        <v>5991</v>
      </c>
      <c r="E5384" s="110">
        <v>119.23</v>
      </c>
      <c r="F5384" s="80" t="s">
        <v>5992</v>
      </c>
    </row>
    <row r="5385" spans="1:6" ht="13.5" x14ac:dyDescent="0.25">
      <c r="A5385" s="80">
        <v>104085</v>
      </c>
      <c r="B5385" s="80" t="s">
        <v>13915</v>
      </c>
      <c r="C5385" s="80" t="s">
        <v>1005</v>
      </c>
      <c r="D5385" s="80" t="s">
        <v>5991</v>
      </c>
      <c r="E5385" s="110">
        <v>52.54</v>
      </c>
      <c r="F5385" s="80" t="s">
        <v>5992</v>
      </c>
    </row>
    <row r="5386" spans="1:6" ht="13.5" x14ac:dyDescent="0.25">
      <c r="A5386" s="80">
        <v>104086</v>
      </c>
      <c r="B5386" s="80" t="s">
        <v>13916</v>
      </c>
      <c r="C5386" s="80" t="s">
        <v>1005</v>
      </c>
      <c r="D5386" s="80" t="s">
        <v>5991</v>
      </c>
      <c r="E5386" s="110">
        <v>104.12</v>
      </c>
      <c r="F5386" s="80" t="s">
        <v>5992</v>
      </c>
    </row>
    <row r="5387" spans="1:6" ht="13.5" x14ac:dyDescent="0.25">
      <c r="A5387" s="80">
        <v>104124</v>
      </c>
      <c r="B5387" s="80" t="s">
        <v>13917</v>
      </c>
      <c r="C5387" s="80" t="s">
        <v>1006</v>
      </c>
      <c r="D5387" s="80" t="s">
        <v>5991</v>
      </c>
      <c r="E5387" s="110">
        <v>344.02</v>
      </c>
      <c r="F5387" s="80" t="s">
        <v>5992</v>
      </c>
    </row>
    <row r="5388" spans="1:6" ht="13.5" x14ac:dyDescent="0.25">
      <c r="A5388" s="80">
        <v>104125</v>
      </c>
      <c r="B5388" s="80" t="s">
        <v>13918</v>
      </c>
      <c r="C5388" s="80" t="s">
        <v>1006</v>
      </c>
      <c r="D5388" s="80" t="s">
        <v>5991</v>
      </c>
      <c r="E5388" s="110">
        <v>467.07</v>
      </c>
      <c r="F5388" s="80" t="s">
        <v>5992</v>
      </c>
    </row>
    <row r="5389" spans="1:6" ht="13.5" x14ac:dyDescent="0.25">
      <c r="A5389" s="80">
        <v>104127</v>
      </c>
      <c r="B5389" s="80" t="s">
        <v>13919</v>
      </c>
      <c r="C5389" s="80" t="s">
        <v>1006</v>
      </c>
      <c r="D5389" s="80" t="s">
        <v>5991</v>
      </c>
      <c r="E5389" s="110">
        <v>820.41</v>
      </c>
      <c r="F5389" s="80" t="s">
        <v>5992</v>
      </c>
    </row>
    <row r="5390" spans="1:6" ht="13.5" x14ac:dyDescent="0.25">
      <c r="A5390" s="80">
        <v>104130</v>
      </c>
      <c r="B5390" s="80" t="s">
        <v>13920</v>
      </c>
      <c r="C5390" s="80" t="s">
        <v>1006</v>
      </c>
      <c r="D5390" s="80" t="s">
        <v>5991</v>
      </c>
      <c r="E5390" s="110">
        <v>521.44000000000005</v>
      </c>
      <c r="F5390" s="80" t="s">
        <v>5992</v>
      </c>
    </row>
    <row r="5391" spans="1:6" ht="13.5" x14ac:dyDescent="0.25">
      <c r="A5391" s="80">
        <v>104131</v>
      </c>
      <c r="B5391" s="80" t="s">
        <v>13921</v>
      </c>
      <c r="C5391" s="80" t="s">
        <v>1006</v>
      </c>
      <c r="D5391" s="80" t="s">
        <v>5991</v>
      </c>
      <c r="E5391" s="110">
        <v>644.66999999999996</v>
      </c>
      <c r="F5391" s="80" t="s">
        <v>5992</v>
      </c>
    </row>
    <row r="5392" spans="1:6" ht="13.5" x14ac:dyDescent="0.25">
      <c r="A5392" s="80">
        <v>104133</v>
      </c>
      <c r="B5392" s="80" t="s">
        <v>13922</v>
      </c>
      <c r="C5392" s="80" t="s">
        <v>1006</v>
      </c>
      <c r="D5392" s="80" t="s">
        <v>5991</v>
      </c>
      <c r="E5392" s="111">
        <v>1103.1099999999999</v>
      </c>
      <c r="F5392" s="80" t="s">
        <v>5992</v>
      </c>
    </row>
    <row r="5393" spans="1:6" ht="13.5" x14ac:dyDescent="0.25">
      <c r="A5393" s="80">
        <v>104136</v>
      </c>
      <c r="B5393" s="80" t="s">
        <v>13923</v>
      </c>
      <c r="C5393" s="80" t="s">
        <v>1006</v>
      </c>
      <c r="D5393" s="80" t="s">
        <v>5991</v>
      </c>
      <c r="E5393" s="110">
        <v>699.91</v>
      </c>
      <c r="F5393" s="80" t="s">
        <v>5992</v>
      </c>
    </row>
    <row r="5394" spans="1:6" ht="13.5" x14ac:dyDescent="0.25">
      <c r="A5394" s="80">
        <v>104137</v>
      </c>
      <c r="B5394" s="80" t="s">
        <v>13924</v>
      </c>
      <c r="C5394" s="80" t="s">
        <v>1006</v>
      </c>
      <c r="D5394" s="80" t="s">
        <v>5991</v>
      </c>
      <c r="E5394" s="110">
        <v>823.32</v>
      </c>
      <c r="F5394" s="80" t="s">
        <v>5992</v>
      </c>
    </row>
    <row r="5395" spans="1:6" ht="13.5" x14ac:dyDescent="0.25">
      <c r="A5395" s="80">
        <v>104139</v>
      </c>
      <c r="B5395" s="80" t="s">
        <v>13925</v>
      </c>
      <c r="C5395" s="80" t="s">
        <v>1006</v>
      </c>
      <c r="D5395" s="80" t="s">
        <v>5991</v>
      </c>
      <c r="E5395" s="111">
        <v>1386.86</v>
      </c>
      <c r="F5395" s="80" t="s">
        <v>5992</v>
      </c>
    </row>
    <row r="5396" spans="1:6" ht="13.5" x14ac:dyDescent="0.25">
      <c r="A5396" s="80">
        <v>104142</v>
      </c>
      <c r="B5396" s="80" t="s">
        <v>13926</v>
      </c>
      <c r="C5396" s="80" t="s">
        <v>1006</v>
      </c>
      <c r="D5396" s="80" t="s">
        <v>5991</v>
      </c>
      <c r="E5396" s="110">
        <v>464.69</v>
      </c>
      <c r="F5396" s="80" t="s">
        <v>5992</v>
      </c>
    </row>
    <row r="5397" spans="1:6" ht="13.5" x14ac:dyDescent="0.25">
      <c r="A5397" s="80">
        <v>104143</v>
      </c>
      <c r="B5397" s="80" t="s">
        <v>13927</v>
      </c>
      <c r="C5397" s="80" t="s">
        <v>1006</v>
      </c>
      <c r="D5397" s="80" t="s">
        <v>5991</v>
      </c>
      <c r="E5397" s="110">
        <v>612.66999999999996</v>
      </c>
      <c r="F5397" s="80" t="s">
        <v>5992</v>
      </c>
    </row>
    <row r="5398" spans="1:6" ht="13.5" x14ac:dyDescent="0.25">
      <c r="A5398" s="80">
        <v>104145</v>
      </c>
      <c r="B5398" s="80" t="s">
        <v>13928</v>
      </c>
      <c r="C5398" s="80" t="s">
        <v>1006</v>
      </c>
      <c r="D5398" s="80" t="s">
        <v>5991</v>
      </c>
      <c r="E5398" s="110">
        <v>945.88</v>
      </c>
      <c r="F5398" s="80" t="s">
        <v>5992</v>
      </c>
    </row>
    <row r="5399" spans="1:6" ht="13.5" x14ac:dyDescent="0.25">
      <c r="A5399" s="80">
        <v>104148</v>
      </c>
      <c r="B5399" s="80" t="s">
        <v>13929</v>
      </c>
      <c r="C5399" s="80" t="s">
        <v>1006</v>
      </c>
      <c r="D5399" s="80" t="s">
        <v>5991</v>
      </c>
      <c r="E5399" s="110">
        <v>722.45</v>
      </c>
      <c r="F5399" s="80" t="s">
        <v>5992</v>
      </c>
    </row>
    <row r="5400" spans="1:6" ht="13.5" x14ac:dyDescent="0.25">
      <c r="A5400" s="80">
        <v>104149</v>
      </c>
      <c r="B5400" s="80" t="s">
        <v>13930</v>
      </c>
      <c r="C5400" s="80" t="s">
        <v>1006</v>
      </c>
      <c r="D5400" s="80" t="s">
        <v>5991</v>
      </c>
      <c r="E5400" s="110">
        <v>870.85</v>
      </c>
      <c r="F5400" s="80" t="s">
        <v>5992</v>
      </c>
    </row>
    <row r="5401" spans="1:6" ht="13.5" x14ac:dyDescent="0.25">
      <c r="A5401" s="80">
        <v>104151</v>
      </c>
      <c r="B5401" s="80" t="s">
        <v>13931</v>
      </c>
      <c r="C5401" s="80" t="s">
        <v>1006</v>
      </c>
      <c r="D5401" s="80" t="s">
        <v>5991</v>
      </c>
      <c r="E5401" s="111">
        <v>1312.54</v>
      </c>
      <c r="F5401" s="80" t="s">
        <v>5992</v>
      </c>
    </row>
    <row r="5402" spans="1:6" ht="13.5" x14ac:dyDescent="0.25">
      <c r="A5402" s="80">
        <v>104154</v>
      </c>
      <c r="B5402" s="80" t="s">
        <v>13932</v>
      </c>
      <c r="C5402" s="80" t="s">
        <v>1006</v>
      </c>
      <c r="D5402" s="80" t="s">
        <v>5991</v>
      </c>
      <c r="E5402" s="110">
        <v>982.7</v>
      </c>
      <c r="F5402" s="80" t="s">
        <v>5992</v>
      </c>
    </row>
    <row r="5403" spans="1:6" ht="13.5" x14ac:dyDescent="0.25">
      <c r="A5403" s="80">
        <v>104155</v>
      </c>
      <c r="B5403" s="80" t="s">
        <v>13933</v>
      </c>
      <c r="C5403" s="80" t="s">
        <v>1006</v>
      </c>
      <c r="D5403" s="80" t="s">
        <v>5991</v>
      </c>
      <c r="E5403" s="111">
        <v>1131.53</v>
      </c>
      <c r="F5403" s="80" t="s">
        <v>5992</v>
      </c>
    </row>
    <row r="5404" spans="1:6" ht="13.5" x14ac:dyDescent="0.25">
      <c r="A5404" s="80">
        <v>104157</v>
      </c>
      <c r="B5404" s="80" t="s">
        <v>13934</v>
      </c>
      <c r="C5404" s="80" t="s">
        <v>1006</v>
      </c>
      <c r="D5404" s="80" t="s">
        <v>5991</v>
      </c>
      <c r="E5404" s="111">
        <v>1681.71</v>
      </c>
      <c r="F5404" s="80" t="s">
        <v>5992</v>
      </c>
    </row>
    <row r="5405" spans="1:6" ht="13.5" x14ac:dyDescent="0.25">
      <c r="A5405" s="80">
        <v>96520</v>
      </c>
      <c r="B5405" s="80" t="s">
        <v>10215</v>
      </c>
      <c r="C5405" s="80" t="s">
        <v>7340</v>
      </c>
      <c r="D5405" s="80" t="s">
        <v>5991</v>
      </c>
      <c r="E5405" s="110">
        <v>92.42</v>
      </c>
      <c r="F5405" s="80" t="s">
        <v>5992</v>
      </c>
    </row>
    <row r="5406" spans="1:6" ht="13.5" x14ac:dyDescent="0.25">
      <c r="A5406" s="80">
        <v>96521</v>
      </c>
      <c r="B5406" s="80" t="s">
        <v>10216</v>
      </c>
      <c r="C5406" s="80" t="s">
        <v>7340</v>
      </c>
      <c r="D5406" s="80" t="s">
        <v>5991</v>
      </c>
      <c r="E5406" s="110">
        <v>41.79</v>
      </c>
      <c r="F5406" s="80" t="s">
        <v>5992</v>
      </c>
    </row>
    <row r="5407" spans="1:6" ht="13.5" x14ac:dyDescent="0.25">
      <c r="A5407" s="80">
        <v>96522</v>
      </c>
      <c r="B5407" s="80" t="s">
        <v>10217</v>
      </c>
      <c r="C5407" s="80" t="s">
        <v>7340</v>
      </c>
      <c r="D5407" s="80" t="s">
        <v>6587</v>
      </c>
      <c r="E5407" s="110">
        <v>128.97999999999999</v>
      </c>
      <c r="F5407" s="80" t="s">
        <v>5992</v>
      </c>
    </row>
    <row r="5408" spans="1:6" ht="13.5" x14ac:dyDescent="0.25">
      <c r="A5408" s="80">
        <v>96523</v>
      </c>
      <c r="B5408" s="80" t="s">
        <v>10218</v>
      </c>
      <c r="C5408" s="80" t="s">
        <v>7340</v>
      </c>
      <c r="D5408" s="80" t="s">
        <v>6587</v>
      </c>
      <c r="E5408" s="110">
        <v>82</v>
      </c>
      <c r="F5408" s="80" t="s">
        <v>5992</v>
      </c>
    </row>
    <row r="5409" spans="1:6" ht="13.5" x14ac:dyDescent="0.25">
      <c r="A5409" s="80">
        <v>96524</v>
      </c>
      <c r="B5409" s="80" t="s">
        <v>10219</v>
      </c>
      <c r="C5409" s="80" t="s">
        <v>7340</v>
      </c>
      <c r="D5409" s="80" t="s">
        <v>5991</v>
      </c>
      <c r="E5409" s="110">
        <v>159.56</v>
      </c>
      <c r="F5409" s="80" t="s">
        <v>5992</v>
      </c>
    </row>
    <row r="5410" spans="1:6" ht="13.5" x14ac:dyDescent="0.25">
      <c r="A5410" s="80">
        <v>96525</v>
      </c>
      <c r="B5410" s="80" t="s">
        <v>10220</v>
      </c>
      <c r="C5410" s="80" t="s">
        <v>7340</v>
      </c>
      <c r="D5410" s="80" t="s">
        <v>5991</v>
      </c>
      <c r="E5410" s="110">
        <v>36.64</v>
      </c>
      <c r="F5410" s="80" t="s">
        <v>5992</v>
      </c>
    </row>
    <row r="5411" spans="1:6" ht="13.5" x14ac:dyDescent="0.25">
      <c r="A5411" s="80">
        <v>96526</v>
      </c>
      <c r="B5411" s="80" t="s">
        <v>10221</v>
      </c>
      <c r="C5411" s="80" t="s">
        <v>7340</v>
      </c>
      <c r="D5411" s="80" t="s">
        <v>6587</v>
      </c>
      <c r="E5411" s="110">
        <v>260.79000000000002</v>
      </c>
      <c r="F5411" s="80" t="s">
        <v>5992</v>
      </c>
    </row>
    <row r="5412" spans="1:6" ht="13.5" x14ac:dyDescent="0.25">
      <c r="A5412" s="80">
        <v>96527</v>
      </c>
      <c r="B5412" s="80" t="s">
        <v>10222</v>
      </c>
      <c r="C5412" s="80" t="s">
        <v>7340</v>
      </c>
      <c r="D5412" s="80" t="s">
        <v>6587</v>
      </c>
      <c r="E5412" s="110">
        <v>107.55</v>
      </c>
      <c r="F5412" s="80" t="s">
        <v>5992</v>
      </c>
    </row>
    <row r="5413" spans="1:6" ht="13.5" x14ac:dyDescent="0.25">
      <c r="A5413" s="80">
        <v>96528</v>
      </c>
      <c r="B5413" s="80" t="s">
        <v>10223</v>
      </c>
      <c r="C5413" s="80" t="s">
        <v>6264</v>
      </c>
      <c r="D5413" s="80" t="s">
        <v>6059</v>
      </c>
      <c r="E5413" s="110">
        <v>220.2</v>
      </c>
      <c r="F5413" s="80" t="s">
        <v>5992</v>
      </c>
    </row>
    <row r="5414" spans="1:6" ht="13.5" x14ac:dyDescent="0.25">
      <c r="A5414" s="80">
        <v>101114</v>
      </c>
      <c r="B5414" s="80" t="s">
        <v>10224</v>
      </c>
      <c r="C5414" s="80" t="s">
        <v>7340</v>
      </c>
      <c r="D5414" s="80" t="s">
        <v>5991</v>
      </c>
      <c r="E5414" s="110">
        <v>3.82</v>
      </c>
      <c r="F5414" s="80" t="s">
        <v>5992</v>
      </c>
    </row>
    <row r="5415" spans="1:6" ht="13.5" x14ac:dyDescent="0.25">
      <c r="A5415" s="80">
        <v>101115</v>
      </c>
      <c r="B5415" s="80" t="s">
        <v>10225</v>
      </c>
      <c r="C5415" s="80" t="s">
        <v>7340</v>
      </c>
      <c r="D5415" s="80" t="s">
        <v>5991</v>
      </c>
      <c r="E5415" s="110">
        <v>3.3</v>
      </c>
      <c r="F5415" s="80" t="s">
        <v>5992</v>
      </c>
    </row>
    <row r="5416" spans="1:6" ht="13.5" x14ac:dyDescent="0.25">
      <c r="A5416" s="80">
        <v>101116</v>
      </c>
      <c r="B5416" s="80" t="s">
        <v>10226</v>
      </c>
      <c r="C5416" s="80" t="s">
        <v>7340</v>
      </c>
      <c r="D5416" s="80" t="s">
        <v>5991</v>
      </c>
      <c r="E5416" s="110">
        <v>2.08</v>
      </c>
      <c r="F5416" s="80" t="s">
        <v>5992</v>
      </c>
    </row>
    <row r="5417" spans="1:6" ht="13.5" x14ac:dyDescent="0.25">
      <c r="A5417" s="80">
        <v>101117</v>
      </c>
      <c r="B5417" s="80" t="s">
        <v>10227</v>
      </c>
      <c r="C5417" s="80" t="s">
        <v>7340</v>
      </c>
      <c r="D5417" s="80" t="s">
        <v>5991</v>
      </c>
      <c r="E5417" s="110">
        <v>3</v>
      </c>
      <c r="F5417" s="80" t="s">
        <v>5992</v>
      </c>
    </row>
    <row r="5418" spans="1:6" ht="13.5" x14ac:dyDescent="0.25">
      <c r="A5418" s="80">
        <v>101118</v>
      </c>
      <c r="B5418" s="80" t="s">
        <v>10228</v>
      </c>
      <c r="C5418" s="80" t="s">
        <v>7340</v>
      </c>
      <c r="D5418" s="80" t="s">
        <v>5991</v>
      </c>
      <c r="E5418" s="110">
        <v>3.34</v>
      </c>
      <c r="F5418" s="80" t="s">
        <v>5992</v>
      </c>
    </row>
    <row r="5419" spans="1:6" ht="13.5" x14ac:dyDescent="0.25">
      <c r="A5419" s="80">
        <v>101119</v>
      </c>
      <c r="B5419" s="80" t="s">
        <v>10229</v>
      </c>
      <c r="C5419" s="80" t="s">
        <v>7340</v>
      </c>
      <c r="D5419" s="80" t="s">
        <v>5991</v>
      </c>
      <c r="E5419" s="110">
        <v>7.29</v>
      </c>
      <c r="F5419" s="80" t="s">
        <v>5992</v>
      </c>
    </row>
    <row r="5420" spans="1:6" ht="13.5" x14ac:dyDescent="0.25">
      <c r="A5420" s="80">
        <v>101120</v>
      </c>
      <c r="B5420" s="80" t="s">
        <v>10230</v>
      </c>
      <c r="C5420" s="80" t="s">
        <v>7340</v>
      </c>
      <c r="D5420" s="80" t="s">
        <v>5991</v>
      </c>
      <c r="E5420" s="110">
        <v>6.3</v>
      </c>
      <c r="F5420" s="80" t="s">
        <v>5992</v>
      </c>
    </row>
    <row r="5421" spans="1:6" ht="13.5" x14ac:dyDescent="0.25">
      <c r="A5421" s="80">
        <v>101121</v>
      </c>
      <c r="B5421" s="80" t="s">
        <v>10231</v>
      </c>
      <c r="C5421" s="80" t="s">
        <v>7340</v>
      </c>
      <c r="D5421" s="80" t="s">
        <v>5991</v>
      </c>
      <c r="E5421" s="110">
        <v>3.98</v>
      </c>
      <c r="F5421" s="80" t="s">
        <v>5992</v>
      </c>
    </row>
    <row r="5422" spans="1:6" ht="13.5" x14ac:dyDescent="0.25">
      <c r="A5422" s="80">
        <v>101122</v>
      </c>
      <c r="B5422" s="80" t="s">
        <v>10232</v>
      </c>
      <c r="C5422" s="80" t="s">
        <v>7340</v>
      </c>
      <c r="D5422" s="80" t="s">
        <v>5991</v>
      </c>
      <c r="E5422" s="110">
        <v>5.74</v>
      </c>
      <c r="F5422" s="80" t="s">
        <v>5992</v>
      </c>
    </row>
    <row r="5423" spans="1:6" ht="13.5" x14ac:dyDescent="0.25">
      <c r="A5423" s="80">
        <v>101123</v>
      </c>
      <c r="B5423" s="80" t="s">
        <v>10233</v>
      </c>
      <c r="C5423" s="80" t="s">
        <v>7340</v>
      </c>
      <c r="D5423" s="80" t="s">
        <v>5991</v>
      </c>
      <c r="E5423" s="110">
        <v>6.37</v>
      </c>
      <c r="F5423" s="80" t="s">
        <v>5992</v>
      </c>
    </row>
    <row r="5424" spans="1:6" ht="13.5" x14ac:dyDescent="0.25">
      <c r="A5424" s="80">
        <v>101124</v>
      </c>
      <c r="B5424" s="80" t="s">
        <v>10234</v>
      </c>
      <c r="C5424" s="80" t="s">
        <v>7340</v>
      </c>
      <c r="D5424" s="80" t="s">
        <v>5991</v>
      </c>
      <c r="E5424" s="110">
        <v>13.83</v>
      </c>
      <c r="F5424" s="80" t="s">
        <v>5992</v>
      </c>
    </row>
    <row r="5425" spans="1:6" ht="13.5" x14ac:dyDescent="0.25">
      <c r="A5425" s="80">
        <v>101125</v>
      </c>
      <c r="B5425" s="80" t="s">
        <v>10235</v>
      </c>
      <c r="C5425" s="80" t="s">
        <v>7340</v>
      </c>
      <c r="D5425" s="80" t="s">
        <v>5991</v>
      </c>
      <c r="E5425" s="110">
        <v>13.31</v>
      </c>
      <c r="F5425" s="80" t="s">
        <v>5992</v>
      </c>
    </row>
    <row r="5426" spans="1:6" ht="13.5" x14ac:dyDescent="0.25">
      <c r="A5426" s="80">
        <v>101126</v>
      </c>
      <c r="B5426" s="80" t="s">
        <v>10236</v>
      </c>
      <c r="C5426" s="80" t="s">
        <v>7340</v>
      </c>
      <c r="D5426" s="80" t="s">
        <v>5991</v>
      </c>
      <c r="E5426" s="110">
        <v>12.08</v>
      </c>
      <c r="F5426" s="80" t="s">
        <v>5992</v>
      </c>
    </row>
    <row r="5427" spans="1:6" ht="13.5" x14ac:dyDescent="0.25">
      <c r="A5427" s="80">
        <v>101127</v>
      </c>
      <c r="B5427" s="80" t="s">
        <v>10237</v>
      </c>
      <c r="C5427" s="80" t="s">
        <v>7340</v>
      </c>
      <c r="D5427" s="80" t="s">
        <v>5991</v>
      </c>
      <c r="E5427" s="110">
        <v>13.01</v>
      </c>
      <c r="F5427" s="80" t="s">
        <v>5992</v>
      </c>
    </row>
    <row r="5428" spans="1:6" ht="13.5" x14ac:dyDescent="0.25">
      <c r="A5428" s="80">
        <v>101128</v>
      </c>
      <c r="B5428" s="80" t="s">
        <v>10238</v>
      </c>
      <c r="C5428" s="80" t="s">
        <v>7340</v>
      </c>
      <c r="D5428" s="80" t="s">
        <v>5991</v>
      </c>
      <c r="E5428" s="110">
        <v>13.35</v>
      </c>
      <c r="F5428" s="80" t="s">
        <v>5992</v>
      </c>
    </row>
    <row r="5429" spans="1:6" ht="13.5" x14ac:dyDescent="0.25">
      <c r="A5429" s="80">
        <v>101129</v>
      </c>
      <c r="B5429" s="80" t="s">
        <v>10239</v>
      </c>
      <c r="C5429" s="80" t="s">
        <v>7340</v>
      </c>
      <c r="D5429" s="80" t="s">
        <v>5991</v>
      </c>
      <c r="E5429" s="110">
        <v>17.7</v>
      </c>
      <c r="F5429" s="80" t="s">
        <v>5992</v>
      </c>
    </row>
    <row r="5430" spans="1:6" ht="13.5" x14ac:dyDescent="0.25">
      <c r="A5430" s="80">
        <v>101130</v>
      </c>
      <c r="B5430" s="80" t="s">
        <v>10240</v>
      </c>
      <c r="C5430" s="80" t="s">
        <v>7340</v>
      </c>
      <c r="D5430" s="80" t="s">
        <v>5991</v>
      </c>
      <c r="E5430" s="110">
        <v>16.71</v>
      </c>
      <c r="F5430" s="80" t="s">
        <v>5992</v>
      </c>
    </row>
    <row r="5431" spans="1:6" ht="13.5" x14ac:dyDescent="0.25">
      <c r="A5431" s="80">
        <v>101131</v>
      </c>
      <c r="B5431" s="80" t="s">
        <v>10241</v>
      </c>
      <c r="C5431" s="80" t="s">
        <v>7340</v>
      </c>
      <c r="D5431" s="80" t="s">
        <v>5991</v>
      </c>
      <c r="E5431" s="110">
        <v>14.39</v>
      </c>
      <c r="F5431" s="80" t="s">
        <v>5992</v>
      </c>
    </row>
    <row r="5432" spans="1:6" ht="13.5" x14ac:dyDescent="0.25">
      <c r="A5432" s="80">
        <v>101132</v>
      </c>
      <c r="B5432" s="80" t="s">
        <v>10242</v>
      </c>
      <c r="C5432" s="80" t="s">
        <v>7340</v>
      </c>
      <c r="D5432" s="80" t="s">
        <v>5991</v>
      </c>
      <c r="E5432" s="110">
        <v>16.149999999999999</v>
      </c>
      <c r="F5432" s="80" t="s">
        <v>5992</v>
      </c>
    </row>
    <row r="5433" spans="1:6" ht="13.5" x14ac:dyDescent="0.25">
      <c r="A5433" s="80">
        <v>101133</v>
      </c>
      <c r="B5433" s="80" t="s">
        <v>10243</v>
      </c>
      <c r="C5433" s="80" t="s">
        <v>7340</v>
      </c>
      <c r="D5433" s="80" t="s">
        <v>5991</v>
      </c>
      <c r="E5433" s="110">
        <v>16.78</v>
      </c>
      <c r="F5433" s="80" t="s">
        <v>5992</v>
      </c>
    </row>
    <row r="5434" spans="1:6" ht="13.5" x14ac:dyDescent="0.25">
      <c r="A5434" s="80">
        <v>101134</v>
      </c>
      <c r="B5434" s="80" t="s">
        <v>10244</v>
      </c>
      <c r="C5434" s="80" t="s">
        <v>7340</v>
      </c>
      <c r="D5434" s="80" t="s">
        <v>5991</v>
      </c>
      <c r="E5434" s="110">
        <v>14.47</v>
      </c>
      <c r="F5434" s="80" t="s">
        <v>5992</v>
      </c>
    </row>
    <row r="5435" spans="1:6" ht="13.5" x14ac:dyDescent="0.25">
      <c r="A5435" s="80">
        <v>101135</v>
      </c>
      <c r="B5435" s="80" t="s">
        <v>10245</v>
      </c>
      <c r="C5435" s="80" t="s">
        <v>7340</v>
      </c>
      <c r="D5435" s="80" t="s">
        <v>5991</v>
      </c>
      <c r="E5435" s="110">
        <v>13.95</v>
      </c>
      <c r="F5435" s="80" t="s">
        <v>5992</v>
      </c>
    </row>
    <row r="5436" spans="1:6" ht="13.5" x14ac:dyDescent="0.25">
      <c r="A5436" s="80">
        <v>101136</v>
      </c>
      <c r="B5436" s="80" t="s">
        <v>10246</v>
      </c>
      <c r="C5436" s="80" t="s">
        <v>7340</v>
      </c>
      <c r="D5436" s="80" t="s">
        <v>5991</v>
      </c>
      <c r="E5436" s="110">
        <v>12.73</v>
      </c>
      <c r="F5436" s="80" t="s">
        <v>5992</v>
      </c>
    </row>
    <row r="5437" spans="1:6" ht="13.5" x14ac:dyDescent="0.25">
      <c r="A5437" s="80">
        <v>101137</v>
      </c>
      <c r="B5437" s="80" t="s">
        <v>5290</v>
      </c>
      <c r="C5437" s="80" t="s">
        <v>7340</v>
      </c>
      <c r="D5437" s="80" t="s">
        <v>5991</v>
      </c>
      <c r="E5437" s="110">
        <v>13.65</v>
      </c>
      <c r="F5437" s="80" t="s">
        <v>5992</v>
      </c>
    </row>
    <row r="5438" spans="1:6" ht="13.5" x14ac:dyDescent="0.25">
      <c r="A5438" s="80">
        <v>101138</v>
      </c>
      <c r="B5438" s="80" t="s">
        <v>10247</v>
      </c>
      <c r="C5438" s="80" t="s">
        <v>7340</v>
      </c>
      <c r="D5438" s="80" t="s">
        <v>5991</v>
      </c>
      <c r="E5438" s="110">
        <v>13.99</v>
      </c>
      <c r="F5438" s="80" t="s">
        <v>5992</v>
      </c>
    </row>
    <row r="5439" spans="1:6" ht="13.5" x14ac:dyDescent="0.25">
      <c r="A5439" s="80">
        <v>101139</v>
      </c>
      <c r="B5439" s="80" t="s">
        <v>10248</v>
      </c>
      <c r="C5439" s="80" t="s">
        <v>7340</v>
      </c>
      <c r="D5439" s="80" t="s">
        <v>5991</v>
      </c>
      <c r="E5439" s="110">
        <v>18.36</v>
      </c>
      <c r="F5439" s="80" t="s">
        <v>5992</v>
      </c>
    </row>
    <row r="5440" spans="1:6" ht="13.5" x14ac:dyDescent="0.25">
      <c r="A5440" s="80">
        <v>101140</v>
      </c>
      <c r="B5440" s="80" t="s">
        <v>10249</v>
      </c>
      <c r="C5440" s="80" t="s">
        <v>7340</v>
      </c>
      <c r="D5440" s="80" t="s">
        <v>5991</v>
      </c>
      <c r="E5440" s="110">
        <v>17.37</v>
      </c>
      <c r="F5440" s="80" t="s">
        <v>5992</v>
      </c>
    </row>
    <row r="5441" spans="1:6" ht="13.5" x14ac:dyDescent="0.25">
      <c r="A5441" s="80">
        <v>101141</v>
      </c>
      <c r="B5441" s="80" t="s">
        <v>10250</v>
      </c>
      <c r="C5441" s="80" t="s">
        <v>7340</v>
      </c>
      <c r="D5441" s="80" t="s">
        <v>5991</v>
      </c>
      <c r="E5441" s="110">
        <v>15.05</v>
      </c>
      <c r="F5441" s="80" t="s">
        <v>5992</v>
      </c>
    </row>
    <row r="5442" spans="1:6" ht="13.5" x14ac:dyDescent="0.25">
      <c r="A5442" s="80">
        <v>101142</v>
      </c>
      <c r="B5442" s="80" t="s">
        <v>10251</v>
      </c>
      <c r="C5442" s="80" t="s">
        <v>7340</v>
      </c>
      <c r="D5442" s="80" t="s">
        <v>5991</v>
      </c>
      <c r="E5442" s="110">
        <v>16.809999999999999</v>
      </c>
      <c r="F5442" s="80" t="s">
        <v>5992</v>
      </c>
    </row>
    <row r="5443" spans="1:6" ht="13.5" x14ac:dyDescent="0.25">
      <c r="A5443" s="80">
        <v>101143</v>
      </c>
      <c r="B5443" s="80" t="s">
        <v>10252</v>
      </c>
      <c r="C5443" s="80" t="s">
        <v>7340</v>
      </c>
      <c r="D5443" s="80" t="s">
        <v>5991</v>
      </c>
      <c r="E5443" s="110">
        <v>17.440000000000001</v>
      </c>
      <c r="F5443" s="80" t="s">
        <v>5992</v>
      </c>
    </row>
    <row r="5444" spans="1:6" ht="13.5" x14ac:dyDescent="0.25">
      <c r="A5444" s="80">
        <v>101144</v>
      </c>
      <c r="B5444" s="80" t="s">
        <v>10253</v>
      </c>
      <c r="C5444" s="80" t="s">
        <v>7340</v>
      </c>
      <c r="D5444" s="80" t="s">
        <v>5991</v>
      </c>
      <c r="E5444" s="110">
        <v>14.5</v>
      </c>
      <c r="F5444" s="80" t="s">
        <v>5992</v>
      </c>
    </row>
    <row r="5445" spans="1:6" ht="13.5" x14ac:dyDescent="0.25">
      <c r="A5445" s="80">
        <v>101145</v>
      </c>
      <c r="B5445" s="80" t="s">
        <v>10254</v>
      </c>
      <c r="C5445" s="80" t="s">
        <v>7340</v>
      </c>
      <c r="D5445" s="80" t="s">
        <v>5991</v>
      </c>
      <c r="E5445" s="110">
        <v>13.98</v>
      </c>
      <c r="F5445" s="80" t="s">
        <v>5992</v>
      </c>
    </row>
    <row r="5446" spans="1:6" ht="13.5" x14ac:dyDescent="0.25">
      <c r="A5446" s="80">
        <v>101146</v>
      </c>
      <c r="B5446" s="80" t="s">
        <v>10255</v>
      </c>
      <c r="C5446" s="80" t="s">
        <v>7340</v>
      </c>
      <c r="D5446" s="80" t="s">
        <v>5991</v>
      </c>
      <c r="E5446" s="110">
        <v>12.76</v>
      </c>
      <c r="F5446" s="80" t="s">
        <v>5992</v>
      </c>
    </row>
    <row r="5447" spans="1:6" ht="13.5" x14ac:dyDescent="0.25">
      <c r="A5447" s="80">
        <v>101147</v>
      </c>
      <c r="B5447" s="80" t="s">
        <v>10256</v>
      </c>
      <c r="C5447" s="80" t="s">
        <v>7340</v>
      </c>
      <c r="D5447" s="80" t="s">
        <v>5991</v>
      </c>
      <c r="E5447" s="110">
        <v>13.68</v>
      </c>
      <c r="F5447" s="80" t="s">
        <v>5992</v>
      </c>
    </row>
    <row r="5448" spans="1:6" ht="13.5" x14ac:dyDescent="0.25">
      <c r="A5448" s="80">
        <v>101148</v>
      </c>
      <c r="B5448" s="80" t="s">
        <v>10257</v>
      </c>
      <c r="C5448" s="80" t="s">
        <v>7340</v>
      </c>
      <c r="D5448" s="80" t="s">
        <v>5991</v>
      </c>
      <c r="E5448" s="110">
        <v>14.02</v>
      </c>
      <c r="F5448" s="80" t="s">
        <v>5992</v>
      </c>
    </row>
    <row r="5449" spans="1:6" ht="13.5" x14ac:dyDescent="0.25">
      <c r="A5449" s="80">
        <v>101149</v>
      </c>
      <c r="B5449" s="80" t="s">
        <v>10258</v>
      </c>
      <c r="C5449" s="80" t="s">
        <v>7340</v>
      </c>
      <c r="D5449" s="80" t="s">
        <v>5991</v>
      </c>
      <c r="E5449" s="110">
        <v>18.41</v>
      </c>
      <c r="F5449" s="80" t="s">
        <v>5992</v>
      </c>
    </row>
    <row r="5450" spans="1:6" ht="13.5" x14ac:dyDescent="0.25">
      <c r="A5450" s="80">
        <v>101150</v>
      </c>
      <c r="B5450" s="80" t="s">
        <v>10259</v>
      </c>
      <c r="C5450" s="80" t="s">
        <v>7340</v>
      </c>
      <c r="D5450" s="80" t="s">
        <v>5991</v>
      </c>
      <c r="E5450" s="110">
        <v>17.420000000000002</v>
      </c>
      <c r="F5450" s="80" t="s">
        <v>5992</v>
      </c>
    </row>
    <row r="5451" spans="1:6" ht="13.5" x14ac:dyDescent="0.25">
      <c r="A5451" s="80">
        <v>101151</v>
      </c>
      <c r="B5451" s="80" t="s">
        <v>10260</v>
      </c>
      <c r="C5451" s="80" t="s">
        <v>7340</v>
      </c>
      <c r="D5451" s="80" t="s">
        <v>5991</v>
      </c>
      <c r="E5451" s="110">
        <v>15.1</v>
      </c>
      <c r="F5451" s="80" t="s">
        <v>5992</v>
      </c>
    </row>
    <row r="5452" spans="1:6" ht="13.5" x14ac:dyDescent="0.25">
      <c r="A5452" s="80">
        <v>101152</v>
      </c>
      <c r="B5452" s="80" t="s">
        <v>10261</v>
      </c>
      <c r="C5452" s="80" t="s">
        <v>7340</v>
      </c>
      <c r="D5452" s="80" t="s">
        <v>5991</v>
      </c>
      <c r="E5452" s="110">
        <v>16.86</v>
      </c>
      <c r="F5452" s="80" t="s">
        <v>5992</v>
      </c>
    </row>
    <row r="5453" spans="1:6" ht="13.5" x14ac:dyDescent="0.25">
      <c r="A5453" s="80">
        <v>101153</v>
      </c>
      <c r="B5453" s="80" t="s">
        <v>10262</v>
      </c>
      <c r="C5453" s="80" t="s">
        <v>7340</v>
      </c>
      <c r="D5453" s="80" t="s">
        <v>5991</v>
      </c>
      <c r="E5453" s="110">
        <v>17.489999999999998</v>
      </c>
      <c r="F5453" s="80" t="s">
        <v>5992</v>
      </c>
    </row>
    <row r="5454" spans="1:6" ht="13.5" x14ac:dyDescent="0.25">
      <c r="A5454" s="80">
        <v>101206</v>
      </c>
      <c r="B5454" s="80" t="s">
        <v>10263</v>
      </c>
      <c r="C5454" s="80" t="s">
        <v>7340</v>
      </c>
      <c r="D5454" s="80" t="s">
        <v>5991</v>
      </c>
      <c r="E5454" s="110">
        <v>11.98</v>
      </c>
      <c r="F5454" s="80" t="s">
        <v>5992</v>
      </c>
    </row>
    <row r="5455" spans="1:6" ht="13.5" x14ac:dyDescent="0.25">
      <c r="A5455" s="80">
        <v>101207</v>
      </c>
      <c r="B5455" s="80" t="s">
        <v>10264</v>
      </c>
      <c r="C5455" s="80" t="s">
        <v>7340</v>
      </c>
      <c r="D5455" s="80" t="s">
        <v>5991</v>
      </c>
      <c r="E5455" s="110">
        <v>10.68</v>
      </c>
      <c r="F5455" s="80" t="s">
        <v>5992</v>
      </c>
    </row>
    <row r="5456" spans="1:6" ht="13.5" x14ac:dyDescent="0.25">
      <c r="A5456" s="80">
        <v>101208</v>
      </c>
      <c r="B5456" s="80" t="s">
        <v>10265</v>
      </c>
      <c r="C5456" s="80" t="s">
        <v>7340</v>
      </c>
      <c r="D5456" s="80" t="s">
        <v>5991</v>
      </c>
      <c r="E5456" s="110">
        <v>10.28</v>
      </c>
      <c r="F5456" s="80" t="s">
        <v>5992</v>
      </c>
    </row>
    <row r="5457" spans="1:6" ht="13.5" x14ac:dyDescent="0.25">
      <c r="A5457" s="80">
        <v>101209</v>
      </c>
      <c r="B5457" s="80" t="s">
        <v>10266</v>
      </c>
      <c r="C5457" s="80" t="s">
        <v>7340</v>
      </c>
      <c r="D5457" s="80" t="s">
        <v>5991</v>
      </c>
      <c r="E5457" s="110">
        <v>9.58</v>
      </c>
      <c r="F5457" s="80" t="s">
        <v>5992</v>
      </c>
    </row>
    <row r="5458" spans="1:6" ht="13.5" x14ac:dyDescent="0.25">
      <c r="A5458" s="80">
        <v>101210</v>
      </c>
      <c r="B5458" s="80" t="s">
        <v>10267</v>
      </c>
      <c r="C5458" s="80" t="s">
        <v>7340</v>
      </c>
      <c r="D5458" s="80" t="s">
        <v>5991</v>
      </c>
      <c r="E5458" s="110">
        <v>17.11</v>
      </c>
      <c r="F5458" s="80" t="s">
        <v>5992</v>
      </c>
    </row>
    <row r="5459" spans="1:6" ht="13.5" x14ac:dyDescent="0.25">
      <c r="A5459" s="80">
        <v>101211</v>
      </c>
      <c r="B5459" s="80" t="s">
        <v>10268</v>
      </c>
      <c r="C5459" s="80" t="s">
        <v>7340</v>
      </c>
      <c r="D5459" s="80" t="s">
        <v>5991</v>
      </c>
      <c r="E5459" s="110">
        <v>18.38</v>
      </c>
      <c r="F5459" s="80" t="s">
        <v>5992</v>
      </c>
    </row>
    <row r="5460" spans="1:6" ht="13.5" x14ac:dyDescent="0.25">
      <c r="A5460" s="80">
        <v>101212</v>
      </c>
      <c r="B5460" s="80" t="s">
        <v>10269</v>
      </c>
      <c r="C5460" s="80" t="s">
        <v>7340</v>
      </c>
      <c r="D5460" s="80" t="s">
        <v>5991</v>
      </c>
      <c r="E5460" s="110">
        <v>21.36</v>
      </c>
      <c r="F5460" s="80" t="s">
        <v>5992</v>
      </c>
    </row>
    <row r="5461" spans="1:6" ht="13.5" x14ac:dyDescent="0.25">
      <c r="A5461" s="80">
        <v>101213</v>
      </c>
      <c r="B5461" s="80" t="s">
        <v>10270</v>
      </c>
      <c r="C5461" s="80" t="s">
        <v>7340</v>
      </c>
      <c r="D5461" s="80" t="s">
        <v>5991</v>
      </c>
      <c r="E5461" s="110">
        <v>23.72</v>
      </c>
      <c r="F5461" s="80" t="s">
        <v>5992</v>
      </c>
    </row>
    <row r="5462" spans="1:6" ht="13.5" x14ac:dyDescent="0.25">
      <c r="A5462" s="80">
        <v>101214</v>
      </c>
      <c r="B5462" s="80" t="s">
        <v>10271</v>
      </c>
      <c r="C5462" s="80" t="s">
        <v>7340</v>
      </c>
      <c r="D5462" s="80" t="s">
        <v>5991</v>
      </c>
      <c r="E5462" s="110">
        <v>28.87</v>
      </c>
      <c r="F5462" s="80" t="s">
        <v>5992</v>
      </c>
    </row>
    <row r="5463" spans="1:6" ht="13.5" x14ac:dyDescent="0.25">
      <c r="A5463" s="80">
        <v>101215</v>
      </c>
      <c r="B5463" s="80" t="s">
        <v>10272</v>
      </c>
      <c r="C5463" s="80" t="s">
        <v>7340</v>
      </c>
      <c r="D5463" s="80" t="s">
        <v>5991</v>
      </c>
      <c r="E5463" s="110">
        <v>16.37</v>
      </c>
      <c r="F5463" s="80" t="s">
        <v>5992</v>
      </c>
    </row>
    <row r="5464" spans="1:6" ht="13.5" x14ac:dyDescent="0.25">
      <c r="A5464" s="80">
        <v>101216</v>
      </c>
      <c r="B5464" s="80" t="s">
        <v>10273</v>
      </c>
      <c r="C5464" s="80" t="s">
        <v>7340</v>
      </c>
      <c r="D5464" s="80" t="s">
        <v>5991</v>
      </c>
      <c r="E5464" s="110">
        <v>17.28</v>
      </c>
      <c r="F5464" s="80" t="s">
        <v>5992</v>
      </c>
    </row>
    <row r="5465" spans="1:6" ht="13.5" x14ac:dyDescent="0.25">
      <c r="A5465" s="80">
        <v>101217</v>
      </c>
      <c r="B5465" s="80" t="s">
        <v>10274</v>
      </c>
      <c r="C5465" s="80" t="s">
        <v>7340</v>
      </c>
      <c r="D5465" s="80" t="s">
        <v>5991</v>
      </c>
      <c r="E5465" s="110">
        <v>20.02</v>
      </c>
      <c r="F5465" s="80" t="s">
        <v>5992</v>
      </c>
    </row>
    <row r="5466" spans="1:6" ht="13.5" x14ac:dyDescent="0.25">
      <c r="A5466" s="80">
        <v>101218</v>
      </c>
      <c r="B5466" s="80" t="s">
        <v>10275</v>
      </c>
      <c r="C5466" s="80" t="s">
        <v>7340</v>
      </c>
      <c r="D5466" s="80" t="s">
        <v>5991</v>
      </c>
      <c r="E5466" s="110">
        <v>21.35</v>
      </c>
      <c r="F5466" s="80" t="s">
        <v>5992</v>
      </c>
    </row>
    <row r="5467" spans="1:6" ht="13.5" x14ac:dyDescent="0.25">
      <c r="A5467" s="80">
        <v>101219</v>
      </c>
      <c r="B5467" s="80" t="s">
        <v>10276</v>
      </c>
      <c r="C5467" s="80" t="s">
        <v>7340</v>
      </c>
      <c r="D5467" s="80" t="s">
        <v>5991</v>
      </c>
      <c r="E5467" s="110">
        <v>25.99</v>
      </c>
      <c r="F5467" s="80" t="s">
        <v>5992</v>
      </c>
    </row>
    <row r="5468" spans="1:6" ht="13.5" x14ac:dyDescent="0.25">
      <c r="A5468" s="80">
        <v>101220</v>
      </c>
      <c r="B5468" s="80" t="s">
        <v>10277</v>
      </c>
      <c r="C5468" s="80" t="s">
        <v>7340</v>
      </c>
      <c r="D5468" s="80" t="s">
        <v>5991</v>
      </c>
      <c r="E5468" s="110">
        <v>16.079999999999998</v>
      </c>
      <c r="F5468" s="80" t="s">
        <v>5992</v>
      </c>
    </row>
    <row r="5469" spans="1:6" ht="13.5" x14ac:dyDescent="0.25">
      <c r="A5469" s="80">
        <v>101221</v>
      </c>
      <c r="B5469" s="80" t="s">
        <v>10278</v>
      </c>
      <c r="C5469" s="80" t="s">
        <v>7340</v>
      </c>
      <c r="D5469" s="80" t="s">
        <v>5991</v>
      </c>
      <c r="E5469" s="110">
        <v>17.11</v>
      </c>
      <c r="F5469" s="80" t="s">
        <v>5992</v>
      </c>
    </row>
    <row r="5470" spans="1:6" ht="13.5" x14ac:dyDescent="0.25">
      <c r="A5470" s="80">
        <v>101222</v>
      </c>
      <c r="B5470" s="80" t="s">
        <v>10279</v>
      </c>
      <c r="C5470" s="80" t="s">
        <v>7340</v>
      </c>
      <c r="D5470" s="80" t="s">
        <v>5991</v>
      </c>
      <c r="E5470" s="110">
        <v>19.87</v>
      </c>
      <c r="F5470" s="80" t="s">
        <v>5992</v>
      </c>
    </row>
    <row r="5471" spans="1:6" ht="13.5" x14ac:dyDescent="0.25">
      <c r="A5471" s="80">
        <v>101223</v>
      </c>
      <c r="B5471" s="80" t="s">
        <v>10280</v>
      </c>
      <c r="C5471" s="80" t="s">
        <v>7340</v>
      </c>
      <c r="D5471" s="80" t="s">
        <v>5991</v>
      </c>
      <c r="E5471" s="110">
        <v>22.03</v>
      </c>
      <c r="F5471" s="80" t="s">
        <v>5992</v>
      </c>
    </row>
    <row r="5472" spans="1:6" ht="13.5" x14ac:dyDescent="0.25">
      <c r="A5472" s="80">
        <v>101224</v>
      </c>
      <c r="B5472" s="80" t="s">
        <v>10281</v>
      </c>
      <c r="C5472" s="80" t="s">
        <v>7340</v>
      </c>
      <c r="D5472" s="80" t="s">
        <v>5991</v>
      </c>
      <c r="E5472" s="110">
        <v>27.62</v>
      </c>
      <c r="F5472" s="80" t="s">
        <v>5992</v>
      </c>
    </row>
    <row r="5473" spans="1:6" ht="13.5" x14ac:dyDescent="0.25">
      <c r="A5473" s="80">
        <v>101225</v>
      </c>
      <c r="B5473" s="80" t="s">
        <v>10282</v>
      </c>
      <c r="C5473" s="80" t="s">
        <v>7340</v>
      </c>
      <c r="D5473" s="80" t="s">
        <v>5991</v>
      </c>
      <c r="E5473" s="110">
        <v>14.81</v>
      </c>
      <c r="F5473" s="80" t="s">
        <v>5992</v>
      </c>
    </row>
    <row r="5474" spans="1:6" ht="13.5" x14ac:dyDescent="0.25">
      <c r="A5474" s="80">
        <v>101226</v>
      </c>
      <c r="B5474" s="80" t="s">
        <v>10283</v>
      </c>
      <c r="C5474" s="80" t="s">
        <v>7340</v>
      </c>
      <c r="D5474" s="80" t="s">
        <v>5991</v>
      </c>
      <c r="E5474" s="110">
        <v>15.72</v>
      </c>
      <c r="F5474" s="80" t="s">
        <v>5992</v>
      </c>
    </row>
    <row r="5475" spans="1:6" ht="13.5" x14ac:dyDescent="0.25">
      <c r="A5475" s="80">
        <v>101227</v>
      </c>
      <c r="B5475" s="80" t="s">
        <v>10284</v>
      </c>
      <c r="C5475" s="80" t="s">
        <v>7340</v>
      </c>
      <c r="D5475" s="80" t="s">
        <v>5991</v>
      </c>
      <c r="E5475" s="110">
        <v>18.2</v>
      </c>
      <c r="F5475" s="80" t="s">
        <v>5992</v>
      </c>
    </row>
    <row r="5476" spans="1:6" ht="13.5" x14ac:dyDescent="0.25">
      <c r="A5476" s="80">
        <v>101228</v>
      </c>
      <c r="B5476" s="80" t="s">
        <v>10285</v>
      </c>
      <c r="C5476" s="80" t="s">
        <v>7340</v>
      </c>
      <c r="D5476" s="80" t="s">
        <v>5991</v>
      </c>
      <c r="E5476" s="110">
        <v>19.559999999999999</v>
      </c>
      <c r="F5476" s="80" t="s">
        <v>5992</v>
      </c>
    </row>
    <row r="5477" spans="1:6" ht="13.5" x14ac:dyDescent="0.25">
      <c r="A5477" s="80">
        <v>101229</v>
      </c>
      <c r="B5477" s="80" t="s">
        <v>10286</v>
      </c>
      <c r="C5477" s="80" t="s">
        <v>7340</v>
      </c>
      <c r="D5477" s="80" t="s">
        <v>5991</v>
      </c>
      <c r="E5477" s="110">
        <v>24.59</v>
      </c>
      <c r="F5477" s="80" t="s">
        <v>5992</v>
      </c>
    </row>
    <row r="5478" spans="1:6" ht="13.5" x14ac:dyDescent="0.25">
      <c r="A5478" s="80">
        <v>101230</v>
      </c>
      <c r="B5478" s="80" t="s">
        <v>10287</v>
      </c>
      <c r="C5478" s="80" t="s">
        <v>7340</v>
      </c>
      <c r="D5478" s="80" t="s">
        <v>5991</v>
      </c>
      <c r="E5478" s="110">
        <v>10.63</v>
      </c>
      <c r="F5478" s="80" t="s">
        <v>5992</v>
      </c>
    </row>
    <row r="5479" spans="1:6" ht="13.5" x14ac:dyDescent="0.25">
      <c r="A5479" s="80">
        <v>101231</v>
      </c>
      <c r="B5479" s="80" t="s">
        <v>10288</v>
      </c>
      <c r="C5479" s="80" t="s">
        <v>7340</v>
      </c>
      <c r="D5479" s="80" t="s">
        <v>5991</v>
      </c>
      <c r="E5479" s="110">
        <v>10.130000000000001</v>
      </c>
      <c r="F5479" s="80" t="s">
        <v>5992</v>
      </c>
    </row>
    <row r="5480" spans="1:6" ht="13.5" x14ac:dyDescent="0.25">
      <c r="A5480" s="80">
        <v>101232</v>
      </c>
      <c r="B5480" s="80" t="s">
        <v>10289</v>
      </c>
      <c r="C5480" s="80" t="s">
        <v>7340</v>
      </c>
      <c r="D5480" s="80" t="s">
        <v>5991</v>
      </c>
      <c r="E5480" s="110">
        <v>9.24</v>
      </c>
      <c r="F5480" s="80" t="s">
        <v>5992</v>
      </c>
    </row>
    <row r="5481" spans="1:6" ht="13.5" x14ac:dyDescent="0.25">
      <c r="A5481" s="80">
        <v>101233</v>
      </c>
      <c r="B5481" s="80" t="s">
        <v>10290</v>
      </c>
      <c r="C5481" s="80" t="s">
        <v>7340</v>
      </c>
      <c r="D5481" s="80" t="s">
        <v>5991</v>
      </c>
      <c r="E5481" s="110">
        <v>8.56</v>
      </c>
      <c r="F5481" s="80" t="s">
        <v>5992</v>
      </c>
    </row>
    <row r="5482" spans="1:6" ht="13.5" x14ac:dyDescent="0.25">
      <c r="A5482" s="80">
        <v>101234</v>
      </c>
      <c r="B5482" s="80" t="s">
        <v>10291</v>
      </c>
      <c r="C5482" s="80" t="s">
        <v>7340</v>
      </c>
      <c r="D5482" s="80" t="s">
        <v>5991</v>
      </c>
      <c r="E5482" s="110">
        <v>16.57</v>
      </c>
      <c r="F5482" s="80" t="s">
        <v>5992</v>
      </c>
    </row>
    <row r="5483" spans="1:6" ht="13.5" x14ac:dyDescent="0.25">
      <c r="A5483" s="80">
        <v>101235</v>
      </c>
      <c r="B5483" s="80" t="s">
        <v>10292</v>
      </c>
      <c r="C5483" s="80" t="s">
        <v>7340</v>
      </c>
      <c r="D5483" s="80" t="s">
        <v>5991</v>
      </c>
      <c r="E5483" s="110">
        <v>17.57</v>
      </c>
      <c r="F5483" s="80" t="s">
        <v>5992</v>
      </c>
    </row>
    <row r="5484" spans="1:6" ht="13.5" x14ac:dyDescent="0.25">
      <c r="A5484" s="80">
        <v>101236</v>
      </c>
      <c r="B5484" s="80" t="s">
        <v>10293</v>
      </c>
      <c r="C5484" s="80" t="s">
        <v>7340</v>
      </c>
      <c r="D5484" s="80" t="s">
        <v>5991</v>
      </c>
      <c r="E5484" s="110">
        <v>20.45</v>
      </c>
      <c r="F5484" s="80" t="s">
        <v>5992</v>
      </c>
    </row>
    <row r="5485" spans="1:6" ht="13.5" x14ac:dyDescent="0.25">
      <c r="A5485" s="80">
        <v>101237</v>
      </c>
      <c r="B5485" s="80" t="s">
        <v>10294</v>
      </c>
      <c r="C5485" s="80" t="s">
        <v>7340</v>
      </c>
      <c r="D5485" s="80" t="s">
        <v>5991</v>
      </c>
      <c r="E5485" s="110">
        <v>21.96</v>
      </c>
      <c r="F5485" s="80" t="s">
        <v>5992</v>
      </c>
    </row>
    <row r="5486" spans="1:6" ht="13.5" x14ac:dyDescent="0.25">
      <c r="A5486" s="80">
        <v>101238</v>
      </c>
      <c r="B5486" s="80" t="s">
        <v>10295</v>
      </c>
      <c r="C5486" s="80" t="s">
        <v>7340</v>
      </c>
      <c r="D5486" s="80" t="s">
        <v>5991</v>
      </c>
      <c r="E5486" s="110">
        <v>27.7</v>
      </c>
      <c r="F5486" s="80" t="s">
        <v>5992</v>
      </c>
    </row>
    <row r="5487" spans="1:6" ht="13.5" x14ac:dyDescent="0.25">
      <c r="A5487" s="80">
        <v>101239</v>
      </c>
      <c r="B5487" s="80" t="s">
        <v>10296</v>
      </c>
      <c r="C5487" s="80" t="s">
        <v>7340</v>
      </c>
      <c r="D5487" s="80" t="s">
        <v>5991</v>
      </c>
      <c r="E5487" s="110">
        <v>14.81</v>
      </c>
      <c r="F5487" s="80" t="s">
        <v>5992</v>
      </c>
    </row>
    <row r="5488" spans="1:6" ht="13.5" x14ac:dyDescent="0.25">
      <c r="A5488" s="80">
        <v>101240</v>
      </c>
      <c r="B5488" s="80" t="s">
        <v>10297</v>
      </c>
      <c r="C5488" s="80" t="s">
        <v>7340</v>
      </c>
      <c r="D5488" s="80" t="s">
        <v>5991</v>
      </c>
      <c r="E5488" s="110">
        <v>15.74</v>
      </c>
      <c r="F5488" s="80" t="s">
        <v>5992</v>
      </c>
    </row>
    <row r="5489" spans="1:6" ht="13.5" x14ac:dyDescent="0.25">
      <c r="A5489" s="80">
        <v>101241</v>
      </c>
      <c r="B5489" s="80" t="s">
        <v>10298</v>
      </c>
      <c r="C5489" s="80" t="s">
        <v>7340</v>
      </c>
      <c r="D5489" s="80" t="s">
        <v>5991</v>
      </c>
      <c r="E5489" s="110">
        <v>18.32</v>
      </c>
      <c r="F5489" s="80" t="s">
        <v>5992</v>
      </c>
    </row>
    <row r="5490" spans="1:6" ht="13.5" x14ac:dyDescent="0.25">
      <c r="A5490" s="80">
        <v>101242</v>
      </c>
      <c r="B5490" s="80" t="s">
        <v>10299</v>
      </c>
      <c r="C5490" s="80" t="s">
        <v>7340</v>
      </c>
      <c r="D5490" s="80" t="s">
        <v>5991</v>
      </c>
      <c r="E5490" s="110">
        <v>20.350000000000001</v>
      </c>
      <c r="F5490" s="80" t="s">
        <v>5992</v>
      </c>
    </row>
    <row r="5491" spans="1:6" ht="13.5" x14ac:dyDescent="0.25">
      <c r="A5491" s="80">
        <v>101243</v>
      </c>
      <c r="B5491" s="80" t="s">
        <v>10300</v>
      </c>
      <c r="C5491" s="80" t="s">
        <v>7340</v>
      </c>
      <c r="D5491" s="80" t="s">
        <v>5991</v>
      </c>
      <c r="E5491" s="110">
        <v>24.85</v>
      </c>
      <c r="F5491" s="80" t="s">
        <v>5992</v>
      </c>
    </row>
    <row r="5492" spans="1:6" ht="13.5" x14ac:dyDescent="0.25">
      <c r="A5492" s="80">
        <v>101244</v>
      </c>
      <c r="B5492" s="80" t="s">
        <v>10301</v>
      </c>
      <c r="C5492" s="80" t="s">
        <v>7340</v>
      </c>
      <c r="D5492" s="80" t="s">
        <v>5991</v>
      </c>
      <c r="E5492" s="110">
        <v>15.39</v>
      </c>
      <c r="F5492" s="80" t="s">
        <v>5992</v>
      </c>
    </row>
    <row r="5493" spans="1:6" ht="13.5" x14ac:dyDescent="0.25">
      <c r="A5493" s="80">
        <v>101245</v>
      </c>
      <c r="B5493" s="80" t="s">
        <v>10302</v>
      </c>
      <c r="C5493" s="80" t="s">
        <v>7340</v>
      </c>
      <c r="D5493" s="80" t="s">
        <v>5991</v>
      </c>
      <c r="E5493" s="110">
        <v>16.41</v>
      </c>
      <c r="F5493" s="80" t="s">
        <v>5992</v>
      </c>
    </row>
    <row r="5494" spans="1:6" ht="13.5" x14ac:dyDescent="0.25">
      <c r="A5494" s="80">
        <v>101246</v>
      </c>
      <c r="B5494" s="80" t="s">
        <v>10303</v>
      </c>
      <c r="C5494" s="80" t="s">
        <v>7340</v>
      </c>
      <c r="D5494" s="80" t="s">
        <v>5991</v>
      </c>
      <c r="E5494" s="110">
        <v>19.09</v>
      </c>
      <c r="F5494" s="80" t="s">
        <v>5992</v>
      </c>
    </row>
    <row r="5495" spans="1:6" ht="13.5" x14ac:dyDescent="0.25">
      <c r="A5495" s="80">
        <v>101247</v>
      </c>
      <c r="B5495" s="80" t="s">
        <v>10304</v>
      </c>
      <c r="C5495" s="80" t="s">
        <v>7340</v>
      </c>
      <c r="D5495" s="80" t="s">
        <v>5991</v>
      </c>
      <c r="E5495" s="110">
        <v>21.15</v>
      </c>
      <c r="F5495" s="80" t="s">
        <v>5992</v>
      </c>
    </row>
    <row r="5496" spans="1:6" ht="13.5" x14ac:dyDescent="0.25">
      <c r="A5496" s="80">
        <v>101248</v>
      </c>
      <c r="B5496" s="80" t="s">
        <v>10305</v>
      </c>
      <c r="C5496" s="80" t="s">
        <v>7340</v>
      </c>
      <c r="D5496" s="80" t="s">
        <v>5991</v>
      </c>
      <c r="E5496" s="110">
        <v>26.54</v>
      </c>
      <c r="F5496" s="80" t="s">
        <v>5992</v>
      </c>
    </row>
    <row r="5497" spans="1:6" ht="13.5" x14ac:dyDescent="0.25">
      <c r="A5497" s="80">
        <v>101249</v>
      </c>
      <c r="B5497" s="80" t="s">
        <v>10306</v>
      </c>
      <c r="C5497" s="80" t="s">
        <v>7340</v>
      </c>
      <c r="D5497" s="80" t="s">
        <v>5991</v>
      </c>
      <c r="E5497" s="110">
        <v>13.61</v>
      </c>
      <c r="F5497" s="80" t="s">
        <v>5992</v>
      </c>
    </row>
    <row r="5498" spans="1:6" ht="13.5" x14ac:dyDescent="0.25">
      <c r="A5498" s="80">
        <v>101250</v>
      </c>
      <c r="B5498" s="80" t="s">
        <v>10307</v>
      </c>
      <c r="C5498" s="80" t="s">
        <v>7340</v>
      </c>
      <c r="D5498" s="80" t="s">
        <v>5991</v>
      </c>
      <c r="E5498" s="110">
        <v>15.02</v>
      </c>
      <c r="F5498" s="80" t="s">
        <v>5992</v>
      </c>
    </row>
    <row r="5499" spans="1:6" ht="13.5" x14ac:dyDescent="0.25">
      <c r="A5499" s="80">
        <v>101251</v>
      </c>
      <c r="B5499" s="80" t="s">
        <v>10308</v>
      </c>
      <c r="C5499" s="80" t="s">
        <v>7340</v>
      </c>
      <c r="D5499" s="80" t="s">
        <v>5991</v>
      </c>
      <c r="E5499" s="110">
        <v>17.25</v>
      </c>
      <c r="F5499" s="80" t="s">
        <v>5992</v>
      </c>
    </row>
    <row r="5500" spans="1:6" ht="13.5" x14ac:dyDescent="0.25">
      <c r="A5500" s="80">
        <v>101252</v>
      </c>
      <c r="B5500" s="80" t="s">
        <v>10309</v>
      </c>
      <c r="C5500" s="80" t="s">
        <v>7340</v>
      </c>
      <c r="D5500" s="80" t="s">
        <v>5991</v>
      </c>
      <c r="E5500" s="110">
        <v>18.73</v>
      </c>
      <c r="F5500" s="80" t="s">
        <v>5992</v>
      </c>
    </row>
    <row r="5501" spans="1:6" ht="13.5" x14ac:dyDescent="0.25">
      <c r="A5501" s="80">
        <v>101253</v>
      </c>
      <c r="B5501" s="80" t="s">
        <v>10310</v>
      </c>
      <c r="C5501" s="80" t="s">
        <v>7340</v>
      </c>
      <c r="D5501" s="80" t="s">
        <v>5991</v>
      </c>
      <c r="E5501" s="110">
        <v>23.6</v>
      </c>
      <c r="F5501" s="80" t="s">
        <v>5992</v>
      </c>
    </row>
    <row r="5502" spans="1:6" ht="13.5" x14ac:dyDescent="0.25">
      <c r="A5502" s="80">
        <v>101254</v>
      </c>
      <c r="B5502" s="80" t="s">
        <v>10311</v>
      </c>
      <c r="C5502" s="80" t="s">
        <v>7340</v>
      </c>
      <c r="D5502" s="80" t="s">
        <v>5991</v>
      </c>
      <c r="E5502" s="110">
        <v>12.29</v>
      </c>
      <c r="F5502" s="80" t="s">
        <v>5992</v>
      </c>
    </row>
    <row r="5503" spans="1:6" ht="13.5" x14ac:dyDescent="0.25">
      <c r="A5503" s="80">
        <v>101255</v>
      </c>
      <c r="B5503" s="80" t="s">
        <v>10312</v>
      </c>
      <c r="C5503" s="80" t="s">
        <v>7340</v>
      </c>
      <c r="D5503" s="80" t="s">
        <v>5991</v>
      </c>
      <c r="E5503" s="110">
        <v>11.02</v>
      </c>
      <c r="F5503" s="80" t="s">
        <v>5992</v>
      </c>
    </row>
    <row r="5504" spans="1:6" ht="13.5" x14ac:dyDescent="0.25">
      <c r="A5504" s="80">
        <v>101256</v>
      </c>
      <c r="B5504" s="80" t="s">
        <v>10313</v>
      </c>
      <c r="C5504" s="80" t="s">
        <v>7340</v>
      </c>
      <c r="D5504" s="80" t="s">
        <v>5991</v>
      </c>
      <c r="E5504" s="110">
        <v>19.03</v>
      </c>
      <c r="F5504" s="80" t="s">
        <v>5992</v>
      </c>
    </row>
    <row r="5505" spans="1:6" ht="13.5" x14ac:dyDescent="0.25">
      <c r="A5505" s="80">
        <v>101257</v>
      </c>
      <c r="B5505" s="80" t="s">
        <v>10314</v>
      </c>
      <c r="C5505" s="80" t="s">
        <v>7340</v>
      </c>
      <c r="D5505" s="80" t="s">
        <v>5991</v>
      </c>
      <c r="E5505" s="110">
        <v>20.2</v>
      </c>
      <c r="F5505" s="80" t="s">
        <v>5992</v>
      </c>
    </row>
    <row r="5506" spans="1:6" ht="13.5" x14ac:dyDescent="0.25">
      <c r="A5506" s="80">
        <v>101258</v>
      </c>
      <c r="B5506" s="80" t="s">
        <v>10315</v>
      </c>
      <c r="C5506" s="80" t="s">
        <v>7340</v>
      </c>
      <c r="D5506" s="80" t="s">
        <v>5991</v>
      </c>
      <c r="E5506" s="110">
        <v>23.4</v>
      </c>
      <c r="F5506" s="80" t="s">
        <v>5992</v>
      </c>
    </row>
    <row r="5507" spans="1:6" ht="13.5" x14ac:dyDescent="0.25">
      <c r="A5507" s="80">
        <v>101259</v>
      </c>
      <c r="B5507" s="80" t="s">
        <v>10316</v>
      </c>
      <c r="C5507" s="80" t="s">
        <v>7340</v>
      </c>
      <c r="D5507" s="80" t="s">
        <v>5991</v>
      </c>
      <c r="E5507" s="110">
        <v>25.91</v>
      </c>
      <c r="F5507" s="80" t="s">
        <v>5992</v>
      </c>
    </row>
    <row r="5508" spans="1:6" ht="13.5" x14ac:dyDescent="0.25">
      <c r="A5508" s="80">
        <v>101260</v>
      </c>
      <c r="B5508" s="80" t="s">
        <v>10317</v>
      </c>
      <c r="C5508" s="80" t="s">
        <v>7340</v>
      </c>
      <c r="D5508" s="80" t="s">
        <v>5991</v>
      </c>
      <c r="E5508" s="110">
        <v>32.380000000000003</v>
      </c>
      <c r="F5508" s="80" t="s">
        <v>5992</v>
      </c>
    </row>
    <row r="5509" spans="1:6" ht="13.5" x14ac:dyDescent="0.25">
      <c r="A5509" s="80">
        <v>101261</v>
      </c>
      <c r="B5509" s="80" t="s">
        <v>10318</v>
      </c>
      <c r="C5509" s="80" t="s">
        <v>7340</v>
      </c>
      <c r="D5509" s="80" t="s">
        <v>5991</v>
      </c>
      <c r="E5509" s="110">
        <v>18.059999999999999</v>
      </c>
      <c r="F5509" s="80" t="s">
        <v>5992</v>
      </c>
    </row>
    <row r="5510" spans="1:6" ht="13.5" x14ac:dyDescent="0.25">
      <c r="A5510" s="80">
        <v>101262</v>
      </c>
      <c r="B5510" s="80" t="s">
        <v>10319</v>
      </c>
      <c r="C5510" s="80" t="s">
        <v>7340</v>
      </c>
      <c r="D5510" s="80" t="s">
        <v>5991</v>
      </c>
      <c r="E5510" s="110">
        <v>19.21</v>
      </c>
      <c r="F5510" s="80" t="s">
        <v>5992</v>
      </c>
    </row>
    <row r="5511" spans="1:6" ht="13.5" x14ac:dyDescent="0.25">
      <c r="A5511" s="80">
        <v>101263</v>
      </c>
      <c r="B5511" s="80" t="s">
        <v>10320</v>
      </c>
      <c r="C5511" s="80" t="s">
        <v>7340</v>
      </c>
      <c r="D5511" s="80" t="s">
        <v>5991</v>
      </c>
      <c r="E5511" s="110">
        <v>22.25</v>
      </c>
      <c r="F5511" s="80" t="s">
        <v>5992</v>
      </c>
    </row>
    <row r="5512" spans="1:6" ht="13.5" x14ac:dyDescent="0.25">
      <c r="A5512" s="80">
        <v>101264</v>
      </c>
      <c r="B5512" s="80" t="s">
        <v>10321</v>
      </c>
      <c r="C5512" s="80" t="s">
        <v>7340</v>
      </c>
      <c r="D5512" s="80" t="s">
        <v>5991</v>
      </c>
      <c r="E5512" s="110">
        <v>24.61</v>
      </c>
      <c r="F5512" s="80" t="s">
        <v>5992</v>
      </c>
    </row>
    <row r="5513" spans="1:6" ht="13.5" x14ac:dyDescent="0.25">
      <c r="A5513" s="80">
        <v>101265</v>
      </c>
      <c r="B5513" s="80" t="s">
        <v>10322</v>
      </c>
      <c r="C5513" s="80" t="s">
        <v>7340</v>
      </c>
      <c r="D5513" s="80" t="s">
        <v>5991</v>
      </c>
      <c r="E5513" s="110">
        <v>30.75</v>
      </c>
      <c r="F5513" s="80" t="s">
        <v>5992</v>
      </c>
    </row>
    <row r="5514" spans="1:6" ht="13.5" x14ac:dyDescent="0.25">
      <c r="A5514" s="80">
        <v>101266</v>
      </c>
      <c r="B5514" s="80" t="s">
        <v>10323</v>
      </c>
      <c r="C5514" s="80" t="s">
        <v>7340</v>
      </c>
      <c r="D5514" s="80" t="s">
        <v>5991</v>
      </c>
      <c r="E5514" s="110">
        <v>11</v>
      </c>
      <c r="F5514" s="80" t="s">
        <v>5992</v>
      </c>
    </row>
    <row r="5515" spans="1:6" ht="13.5" x14ac:dyDescent="0.25">
      <c r="A5515" s="80">
        <v>101267</v>
      </c>
      <c r="B5515" s="80" t="s">
        <v>10324</v>
      </c>
      <c r="C5515" s="80" t="s">
        <v>7340</v>
      </c>
      <c r="D5515" s="80" t="s">
        <v>5991</v>
      </c>
      <c r="E5515" s="110">
        <v>10.52</v>
      </c>
      <c r="F5515" s="80" t="s">
        <v>5992</v>
      </c>
    </row>
    <row r="5516" spans="1:6" ht="13.5" x14ac:dyDescent="0.25">
      <c r="A5516" s="80">
        <v>101268</v>
      </c>
      <c r="B5516" s="80" t="s">
        <v>10325</v>
      </c>
      <c r="C5516" s="80" t="s">
        <v>7340</v>
      </c>
      <c r="D5516" s="80" t="s">
        <v>5991</v>
      </c>
      <c r="E5516" s="110">
        <v>17.46</v>
      </c>
      <c r="F5516" s="80" t="s">
        <v>5992</v>
      </c>
    </row>
    <row r="5517" spans="1:6" ht="13.5" x14ac:dyDescent="0.25">
      <c r="A5517" s="80">
        <v>101269</v>
      </c>
      <c r="B5517" s="80" t="s">
        <v>10326</v>
      </c>
      <c r="C5517" s="80" t="s">
        <v>7340</v>
      </c>
      <c r="D5517" s="80" t="s">
        <v>5991</v>
      </c>
      <c r="E5517" s="110">
        <v>19.32</v>
      </c>
      <c r="F5517" s="80" t="s">
        <v>5992</v>
      </c>
    </row>
    <row r="5518" spans="1:6" ht="13.5" x14ac:dyDescent="0.25">
      <c r="A5518" s="80">
        <v>101270</v>
      </c>
      <c r="B5518" s="80" t="s">
        <v>10327</v>
      </c>
      <c r="C5518" s="80" t="s">
        <v>7340</v>
      </c>
      <c r="D5518" s="80" t="s">
        <v>5991</v>
      </c>
      <c r="E5518" s="110">
        <v>22.4</v>
      </c>
      <c r="F5518" s="80" t="s">
        <v>5992</v>
      </c>
    </row>
    <row r="5519" spans="1:6" ht="13.5" x14ac:dyDescent="0.25">
      <c r="A5519" s="80">
        <v>101271</v>
      </c>
      <c r="B5519" s="80" t="s">
        <v>10328</v>
      </c>
      <c r="C5519" s="80" t="s">
        <v>7340</v>
      </c>
      <c r="D5519" s="80" t="s">
        <v>5991</v>
      </c>
      <c r="E5519" s="110">
        <v>24.8</v>
      </c>
      <c r="F5519" s="80" t="s">
        <v>5992</v>
      </c>
    </row>
    <row r="5520" spans="1:6" ht="13.5" x14ac:dyDescent="0.25">
      <c r="A5520" s="80">
        <v>101272</v>
      </c>
      <c r="B5520" s="80" t="s">
        <v>10329</v>
      </c>
      <c r="C5520" s="80" t="s">
        <v>7340</v>
      </c>
      <c r="D5520" s="80" t="s">
        <v>5991</v>
      </c>
      <c r="E5520" s="110">
        <v>31.02</v>
      </c>
      <c r="F5520" s="80" t="s">
        <v>5992</v>
      </c>
    </row>
    <row r="5521" spans="1:6" ht="13.5" x14ac:dyDescent="0.25">
      <c r="A5521" s="80">
        <v>101273</v>
      </c>
      <c r="B5521" s="80" t="s">
        <v>10330</v>
      </c>
      <c r="C5521" s="80" t="s">
        <v>7340</v>
      </c>
      <c r="D5521" s="80" t="s">
        <v>5991</v>
      </c>
      <c r="E5521" s="110">
        <v>16.72</v>
      </c>
      <c r="F5521" s="80" t="s">
        <v>5992</v>
      </c>
    </row>
    <row r="5522" spans="1:6" ht="13.5" x14ac:dyDescent="0.25">
      <c r="A5522" s="80">
        <v>101274</v>
      </c>
      <c r="B5522" s="80" t="s">
        <v>10331</v>
      </c>
      <c r="C5522" s="80" t="s">
        <v>7340</v>
      </c>
      <c r="D5522" s="80" t="s">
        <v>5991</v>
      </c>
      <c r="E5522" s="110">
        <v>18.41</v>
      </c>
      <c r="F5522" s="80" t="s">
        <v>5992</v>
      </c>
    </row>
    <row r="5523" spans="1:6" ht="13.5" x14ac:dyDescent="0.25">
      <c r="A5523" s="80">
        <v>101275</v>
      </c>
      <c r="B5523" s="80" t="s">
        <v>10332</v>
      </c>
      <c r="C5523" s="80" t="s">
        <v>7340</v>
      </c>
      <c r="D5523" s="80" t="s">
        <v>5991</v>
      </c>
      <c r="E5523" s="110">
        <v>21.4</v>
      </c>
      <c r="F5523" s="80" t="s">
        <v>5992</v>
      </c>
    </row>
    <row r="5524" spans="1:6" ht="13.5" x14ac:dyDescent="0.25">
      <c r="A5524" s="80">
        <v>101276</v>
      </c>
      <c r="B5524" s="80" t="s">
        <v>10333</v>
      </c>
      <c r="C5524" s="80" t="s">
        <v>7340</v>
      </c>
      <c r="D5524" s="80" t="s">
        <v>5991</v>
      </c>
      <c r="E5524" s="110">
        <v>23.63</v>
      </c>
      <c r="F5524" s="80" t="s">
        <v>5992</v>
      </c>
    </row>
    <row r="5525" spans="1:6" ht="13.5" x14ac:dyDescent="0.25">
      <c r="A5525" s="80">
        <v>101277</v>
      </c>
      <c r="B5525" s="80" t="s">
        <v>10334</v>
      </c>
      <c r="C5525" s="80" t="s">
        <v>7340</v>
      </c>
      <c r="D5525" s="80" t="s">
        <v>5991</v>
      </c>
      <c r="E5525" s="110">
        <v>30.13</v>
      </c>
      <c r="F5525" s="80" t="s">
        <v>5992</v>
      </c>
    </row>
    <row r="5526" spans="1:6" ht="13.5" x14ac:dyDescent="0.25">
      <c r="A5526" s="80">
        <v>102354</v>
      </c>
      <c r="B5526" s="80" t="s">
        <v>10335</v>
      </c>
      <c r="C5526" s="80" t="s">
        <v>7340</v>
      </c>
      <c r="D5526" s="80" t="s">
        <v>5991</v>
      </c>
      <c r="E5526" s="110">
        <v>147.33000000000001</v>
      </c>
      <c r="F5526" s="80" t="s">
        <v>5992</v>
      </c>
    </row>
    <row r="5527" spans="1:6" ht="13.5" x14ac:dyDescent="0.25">
      <c r="A5527" s="80">
        <v>102355</v>
      </c>
      <c r="B5527" s="80" t="s">
        <v>10336</v>
      </c>
      <c r="C5527" s="80" t="s">
        <v>7340</v>
      </c>
      <c r="D5527" s="80" t="s">
        <v>5991</v>
      </c>
      <c r="E5527" s="110">
        <v>168.21</v>
      </c>
      <c r="F5527" s="80" t="s">
        <v>5992</v>
      </c>
    </row>
    <row r="5528" spans="1:6" ht="13.5" x14ac:dyDescent="0.25">
      <c r="A5528" s="80">
        <v>102360</v>
      </c>
      <c r="B5528" s="80" t="s">
        <v>10337</v>
      </c>
      <c r="C5528" s="80" t="s">
        <v>7340</v>
      </c>
      <c r="D5528" s="80" t="s">
        <v>5991</v>
      </c>
      <c r="E5528" s="110">
        <v>21.68</v>
      </c>
      <c r="F5528" s="80" t="s">
        <v>5992</v>
      </c>
    </row>
    <row r="5529" spans="1:6" ht="13.5" x14ac:dyDescent="0.25">
      <c r="A5529" s="80">
        <v>102361</v>
      </c>
      <c r="B5529" s="80" t="s">
        <v>10338</v>
      </c>
      <c r="C5529" s="80" t="s">
        <v>7340</v>
      </c>
      <c r="D5529" s="80" t="s">
        <v>5991</v>
      </c>
      <c r="E5529" s="110">
        <v>30.27</v>
      </c>
      <c r="F5529" s="80" t="s">
        <v>5992</v>
      </c>
    </row>
    <row r="5530" spans="1:6" ht="13.5" x14ac:dyDescent="0.25">
      <c r="A5530" s="80">
        <v>90082</v>
      </c>
      <c r="B5530" s="80" t="s">
        <v>10339</v>
      </c>
      <c r="C5530" s="80" t="s">
        <v>7340</v>
      </c>
      <c r="D5530" s="80" t="s">
        <v>5991</v>
      </c>
      <c r="E5530" s="110">
        <v>10.71</v>
      </c>
      <c r="F5530" s="80" t="s">
        <v>5992</v>
      </c>
    </row>
    <row r="5531" spans="1:6" ht="13.5" x14ac:dyDescent="0.25">
      <c r="A5531" s="80">
        <v>90084</v>
      </c>
      <c r="B5531" s="80" t="s">
        <v>5513</v>
      </c>
      <c r="C5531" s="80" t="s">
        <v>7340</v>
      </c>
      <c r="D5531" s="80" t="s">
        <v>5991</v>
      </c>
      <c r="E5531" s="110">
        <v>10.38</v>
      </c>
      <c r="F5531" s="80" t="s">
        <v>5992</v>
      </c>
    </row>
    <row r="5532" spans="1:6" ht="13.5" x14ac:dyDescent="0.25">
      <c r="A5532" s="80">
        <v>90086</v>
      </c>
      <c r="B5532" s="80" t="s">
        <v>10340</v>
      </c>
      <c r="C5532" s="80" t="s">
        <v>7340</v>
      </c>
      <c r="D5532" s="80" t="s">
        <v>5991</v>
      </c>
      <c r="E5532" s="110">
        <v>9.81</v>
      </c>
      <c r="F5532" s="80" t="s">
        <v>5992</v>
      </c>
    </row>
    <row r="5533" spans="1:6" ht="13.5" x14ac:dyDescent="0.25">
      <c r="A5533" s="80">
        <v>90087</v>
      </c>
      <c r="B5533" s="80" t="s">
        <v>10341</v>
      </c>
      <c r="C5533" s="80" t="s">
        <v>7340</v>
      </c>
      <c r="D5533" s="80" t="s">
        <v>5991</v>
      </c>
      <c r="E5533" s="110">
        <v>9.1</v>
      </c>
      <c r="F5533" s="80" t="s">
        <v>5992</v>
      </c>
    </row>
    <row r="5534" spans="1:6" ht="13.5" x14ac:dyDescent="0.25">
      <c r="A5534" s="80">
        <v>90090</v>
      </c>
      <c r="B5534" s="80" t="s">
        <v>10342</v>
      </c>
      <c r="C5534" s="80" t="s">
        <v>7340</v>
      </c>
      <c r="D5534" s="80" t="s">
        <v>5991</v>
      </c>
      <c r="E5534" s="110">
        <v>8.9</v>
      </c>
      <c r="F5534" s="80" t="s">
        <v>5992</v>
      </c>
    </row>
    <row r="5535" spans="1:6" ht="13.5" x14ac:dyDescent="0.25">
      <c r="A5535" s="80">
        <v>90091</v>
      </c>
      <c r="B5535" s="80" t="s">
        <v>10343</v>
      </c>
      <c r="C5535" s="80" t="s">
        <v>7340</v>
      </c>
      <c r="D5535" s="80" t="s">
        <v>5991</v>
      </c>
      <c r="E5535" s="110">
        <v>5.78</v>
      </c>
      <c r="F5535" s="80" t="s">
        <v>5992</v>
      </c>
    </row>
    <row r="5536" spans="1:6" ht="13.5" x14ac:dyDescent="0.25">
      <c r="A5536" s="80">
        <v>90092</v>
      </c>
      <c r="B5536" s="80" t="s">
        <v>10344</v>
      </c>
      <c r="C5536" s="80" t="s">
        <v>7340</v>
      </c>
      <c r="D5536" s="80" t="s">
        <v>5991</v>
      </c>
      <c r="E5536" s="110">
        <v>5.71</v>
      </c>
      <c r="F5536" s="80" t="s">
        <v>5992</v>
      </c>
    </row>
    <row r="5537" spans="1:6" ht="13.5" x14ac:dyDescent="0.25">
      <c r="A5537" s="80">
        <v>90094</v>
      </c>
      <c r="B5537" s="80" t="s">
        <v>10345</v>
      </c>
      <c r="C5537" s="80" t="s">
        <v>7340</v>
      </c>
      <c r="D5537" s="80" t="s">
        <v>5991</v>
      </c>
      <c r="E5537" s="110">
        <v>5.42</v>
      </c>
      <c r="F5537" s="80" t="s">
        <v>5992</v>
      </c>
    </row>
    <row r="5538" spans="1:6" ht="13.5" x14ac:dyDescent="0.25">
      <c r="A5538" s="80">
        <v>90095</v>
      </c>
      <c r="B5538" s="80" t="s">
        <v>10346</v>
      </c>
      <c r="C5538" s="80" t="s">
        <v>7340</v>
      </c>
      <c r="D5538" s="80" t="s">
        <v>5991</v>
      </c>
      <c r="E5538" s="110">
        <v>5.0199999999999996</v>
      </c>
      <c r="F5538" s="80" t="s">
        <v>5992</v>
      </c>
    </row>
    <row r="5539" spans="1:6" ht="13.5" x14ac:dyDescent="0.25">
      <c r="A5539" s="80">
        <v>90098</v>
      </c>
      <c r="B5539" s="80" t="s">
        <v>10347</v>
      </c>
      <c r="C5539" s="80" t="s">
        <v>7340</v>
      </c>
      <c r="D5539" s="80" t="s">
        <v>5991</v>
      </c>
      <c r="E5539" s="110">
        <v>4.93</v>
      </c>
      <c r="F5539" s="80" t="s">
        <v>5992</v>
      </c>
    </row>
    <row r="5540" spans="1:6" ht="13.5" x14ac:dyDescent="0.25">
      <c r="A5540" s="80">
        <v>90099</v>
      </c>
      <c r="B5540" s="80" t="s">
        <v>10348</v>
      </c>
      <c r="C5540" s="80" t="s">
        <v>7340</v>
      </c>
      <c r="D5540" s="80" t="s">
        <v>5991</v>
      </c>
      <c r="E5540" s="110">
        <v>14.14</v>
      </c>
      <c r="F5540" s="80" t="s">
        <v>5992</v>
      </c>
    </row>
    <row r="5541" spans="1:6" ht="13.5" x14ac:dyDescent="0.25">
      <c r="A5541" s="80">
        <v>90100</v>
      </c>
      <c r="B5541" s="80" t="s">
        <v>10349</v>
      </c>
      <c r="C5541" s="80" t="s">
        <v>7340</v>
      </c>
      <c r="D5541" s="80" t="s">
        <v>5991</v>
      </c>
      <c r="E5541" s="110">
        <v>12</v>
      </c>
      <c r="F5541" s="80" t="s">
        <v>5992</v>
      </c>
    </row>
    <row r="5542" spans="1:6" ht="13.5" x14ac:dyDescent="0.25">
      <c r="A5542" s="80">
        <v>90101</v>
      </c>
      <c r="B5542" s="80" t="s">
        <v>10350</v>
      </c>
      <c r="C5542" s="80" t="s">
        <v>7340</v>
      </c>
      <c r="D5542" s="80" t="s">
        <v>5991</v>
      </c>
      <c r="E5542" s="110">
        <v>11.86</v>
      </c>
      <c r="F5542" s="80" t="s">
        <v>5992</v>
      </c>
    </row>
    <row r="5543" spans="1:6" ht="13.5" x14ac:dyDescent="0.25">
      <c r="A5543" s="80">
        <v>90102</v>
      </c>
      <c r="B5543" s="80" t="s">
        <v>10351</v>
      </c>
      <c r="C5543" s="80" t="s">
        <v>7340</v>
      </c>
      <c r="D5543" s="80" t="s">
        <v>5991</v>
      </c>
      <c r="E5543" s="110">
        <v>10.8</v>
      </c>
      <c r="F5543" s="80" t="s">
        <v>5992</v>
      </c>
    </row>
    <row r="5544" spans="1:6" ht="13.5" x14ac:dyDescent="0.25">
      <c r="A5544" s="80">
        <v>90105</v>
      </c>
      <c r="B5544" s="80" t="s">
        <v>10352</v>
      </c>
      <c r="C5544" s="80" t="s">
        <v>7340</v>
      </c>
      <c r="D5544" s="80" t="s">
        <v>5991</v>
      </c>
      <c r="E5544" s="110">
        <v>7.79</v>
      </c>
      <c r="F5544" s="80" t="s">
        <v>5992</v>
      </c>
    </row>
    <row r="5545" spans="1:6" ht="13.5" x14ac:dyDescent="0.25">
      <c r="A5545" s="80">
        <v>90106</v>
      </c>
      <c r="B5545" s="80" t="s">
        <v>10353</v>
      </c>
      <c r="C5545" s="80" t="s">
        <v>7340</v>
      </c>
      <c r="D5545" s="80" t="s">
        <v>5991</v>
      </c>
      <c r="E5545" s="110">
        <v>6.63</v>
      </c>
      <c r="F5545" s="80" t="s">
        <v>5992</v>
      </c>
    </row>
    <row r="5546" spans="1:6" ht="13.5" x14ac:dyDescent="0.25">
      <c r="A5546" s="80">
        <v>90107</v>
      </c>
      <c r="B5546" s="80" t="s">
        <v>10354</v>
      </c>
      <c r="C5546" s="80" t="s">
        <v>7340</v>
      </c>
      <c r="D5546" s="80" t="s">
        <v>5991</v>
      </c>
      <c r="E5546" s="110">
        <v>6.54</v>
      </c>
      <c r="F5546" s="80" t="s">
        <v>5992</v>
      </c>
    </row>
    <row r="5547" spans="1:6" ht="13.5" x14ac:dyDescent="0.25">
      <c r="A5547" s="80">
        <v>90108</v>
      </c>
      <c r="B5547" s="80" t="s">
        <v>10355</v>
      </c>
      <c r="C5547" s="80" t="s">
        <v>7340</v>
      </c>
      <c r="D5547" s="80" t="s">
        <v>5991</v>
      </c>
      <c r="E5547" s="110">
        <v>5.95</v>
      </c>
      <c r="F5547" s="80" t="s">
        <v>5992</v>
      </c>
    </row>
    <row r="5548" spans="1:6" ht="13.5" x14ac:dyDescent="0.25">
      <c r="A5548" s="80">
        <v>93358</v>
      </c>
      <c r="B5548" s="80" t="s">
        <v>10356</v>
      </c>
      <c r="C5548" s="80" t="s">
        <v>7340</v>
      </c>
      <c r="D5548" s="80" t="s">
        <v>6587</v>
      </c>
      <c r="E5548" s="110">
        <v>69.94</v>
      </c>
      <c r="F5548" s="80" t="s">
        <v>5992</v>
      </c>
    </row>
    <row r="5549" spans="1:6" ht="13.5" x14ac:dyDescent="0.25">
      <c r="A5549" s="80">
        <v>102276</v>
      </c>
      <c r="B5549" s="80" t="s">
        <v>10357</v>
      </c>
      <c r="C5549" s="80" t="s">
        <v>7340</v>
      </c>
      <c r="D5549" s="80" t="s">
        <v>5991</v>
      </c>
      <c r="E5549" s="110">
        <v>12.06</v>
      </c>
      <c r="F5549" s="80" t="s">
        <v>5992</v>
      </c>
    </row>
    <row r="5550" spans="1:6" ht="13.5" x14ac:dyDescent="0.25">
      <c r="A5550" s="80">
        <v>102277</v>
      </c>
      <c r="B5550" s="80" t="s">
        <v>10358</v>
      </c>
      <c r="C5550" s="80" t="s">
        <v>7340</v>
      </c>
      <c r="D5550" s="80" t="s">
        <v>5991</v>
      </c>
      <c r="E5550" s="110">
        <v>9.51</v>
      </c>
      <c r="F5550" s="80" t="s">
        <v>5992</v>
      </c>
    </row>
    <row r="5551" spans="1:6" ht="13.5" x14ac:dyDescent="0.25">
      <c r="A5551" s="80">
        <v>102278</v>
      </c>
      <c r="B5551" s="80" t="s">
        <v>10359</v>
      </c>
      <c r="C5551" s="80" t="s">
        <v>7340</v>
      </c>
      <c r="D5551" s="80" t="s">
        <v>5991</v>
      </c>
      <c r="E5551" s="110">
        <v>9.49</v>
      </c>
      <c r="F5551" s="80" t="s">
        <v>5992</v>
      </c>
    </row>
    <row r="5552" spans="1:6" ht="13.5" x14ac:dyDescent="0.25">
      <c r="A5552" s="80">
        <v>102279</v>
      </c>
      <c r="B5552" s="80" t="s">
        <v>10360</v>
      </c>
      <c r="C5552" s="80" t="s">
        <v>7340</v>
      </c>
      <c r="D5552" s="80" t="s">
        <v>5991</v>
      </c>
      <c r="E5552" s="110">
        <v>6.64</v>
      </c>
      <c r="F5552" s="80" t="s">
        <v>5992</v>
      </c>
    </row>
    <row r="5553" spans="1:6" ht="13.5" x14ac:dyDescent="0.25">
      <c r="A5553" s="80">
        <v>102280</v>
      </c>
      <c r="B5553" s="80" t="s">
        <v>10361</v>
      </c>
      <c r="C5553" s="80" t="s">
        <v>7340</v>
      </c>
      <c r="D5553" s="80" t="s">
        <v>5991</v>
      </c>
      <c r="E5553" s="110">
        <v>5.25</v>
      </c>
      <c r="F5553" s="80" t="s">
        <v>5992</v>
      </c>
    </row>
    <row r="5554" spans="1:6" ht="13.5" x14ac:dyDescent="0.25">
      <c r="A5554" s="80">
        <v>102281</v>
      </c>
      <c r="B5554" s="80" t="s">
        <v>10362</v>
      </c>
      <c r="C5554" s="80" t="s">
        <v>7340</v>
      </c>
      <c r="D5554" s="80" t="s">
        <v>5991</v>
      </c>
      <c r="E5554" s="110">
        <v>5.23</v>
      </c>
      <c r="F5554" s="80" t="s">
        <v>5992</v>
      </c>
    </row>
    <row r="5555" spans="1:6" ht="13.5" x14ac:dyDescent="0.25">
      <c r="A5555" s="80">
        <v>102282</v>
      </c>
      <c r="B5555" s="80" t="s">
        <v>10363</v>
      </c>
      <c r="C5555" s="80" t="s">
        <v>7340</v>
      </c>
      <c r="D5555" s="80" t="s">
        <v>5991</v>
      </c>
      <c r="E5555" s="110">
        <v>13.39</v>
      </c>
      <c r="F5555" s="80" t="s">
        <v>5992</v>
      </c>
    </row>
    <row r="5556" spans="1:6" ht="13.5" x14ac:dyDescent="0.25">
      <c r="A5556" s="80">
        <v>102283</v>
      </c>
      <c r="B5556" s="80" t="s">
        <v>10364</v>
      </c>
      <c r="C5556" s="80" t="s">
        <v>7340</v>
      </c>
      <c r="D5556" s="80" t="s">
        <v>5991</v>
      </c>
      <c r="E5556" s="110">
        <v>11.89</v>
      </c>
      <c r="F5556" s="80" t="s">
        <v>5992</v>
      </c>
    </row>
    <row r="5557" spans="1:6" ht="13.5" x14ac:dyDescent="0.25">
      <c r="A5557" s="80">
        <v>102284</v>
      </c>
      <c r="B5557" s="80" t="s">
        <v>10365</v>
      </c>
      <c r="C5557" s="80" t="s">
        <v>7340</v>
      </c>
      <c r="D5557" s="80" t="s">
        <v>5991</v>
      </c>
      <c r="E5557" s="110">
        <v>11.51</v>
      </c>
      <c r="F5557" s="80" t="s">
        <v>5992</v>
      </c>
    </row>
    <row r="5558" spans="1:6" ht="13.5" x14ac:dyDescent="0.25">
      <c r="A5558" s="80">
        <v>102285</v>
      </c>
      <c r="B5558" s="80" t="s">
        <v>10366</v>
      </c>
      <c r="C5558" s="80" t="s">
        <v>7340</v>
      </c>
      <c r="D5558" s="80" t="s">
        <v>5991</v>
      </c>
      <c r="E5558" s="110">
        <v>10.89</v>
      </c>
      <c r="F5558" s="80" t="s">
        <v>5992</v>
      </c>
    </row>
    <row r="5559" spans="1:6" ht="13.5" x14ac:dyDescent="0.25">
      <c r="A5559" s="80">
        <v>102286</v>
      </c>
      <c r="B5559" s="80" t="s">
        <v>10367</v>
      </c>
      <c r="C5559" s="80" t="s">
        <v>7340</v>
      </c>
      <c r="D5559" s="80" t="s">
        <v>5991</v>
      </c>
      <c r="E5559" s="110">
        <v>10.59</v>
      </c>
      <c r="F5559" s="80" t="s">
        <v>5992</v>
      </c>
    </row>
    <row r="5560" spans="1:6" ht="13.5" x14ac:dyDescent="0.25">
      <c r="A5560" s="80">
        <v>102287</v>
      </c>
      <c r="B5560" s="80" t="s">
        <v>10368</v>
      </c>
      <c r="C5560" s="80" t="s">
        <v>7340</v>
      </c>
      <c r="D5560" s="80" t="s">
        <v>5991</v>
      </c>
      <c r="E5560" s="110">
        <v>10.56</v>
      </c>
      <c r="F5560" s="80" t="s">
        <v>5992</v>
      </c>
    </row>
    <row r="5561" spans="1:6" ht="13.5" x14ac:dyDescent="0.25">
      <c r="A5561" s="80">
        <v>102288</v>
      </c>
      <c r="B5561" s="80" t="s">
        <v>10369</v>
      </c>
      <c r="C5561" s="80" t="s">
        <v>7340</v>
      </c>
      <c r="D5561" s="80" t="s">
        <v>5991</v>
      </c>
      <c r="E5561" s="110">
        <v>10.14</v>
      </c>
      <c r="F5561" s="80" t="s">
        <v>5992</v>
      </c>
    </row>
    <row r="5562" spans="1:6" ht="13.5" x14ac:dyDescent="0.25">
      <c r="A5562" s="80">
        <v>102289</v>
      </c>
      <c r="B5562" s="80" t="s">
        <v>10370</v>
      </c>
      <c r="C5562" s="80" t="s">
        <v>7340</v>
      </c>
      <c r="D5562" s="80" t="s">
        <v>5991</v>
      </c>
      <c r="E5562" s="110">
        <v>9.9</v>
      </c>
      <c r="F5562" s="80" t="s">
        <v>5992</v>
      </c>
    </row>
    <row r="5563" spans="1:6" ht="13.5" x14ac:dyDescent="0.25">
      <c r="A5563" s="80">
        <v>102290</v>
      </c>
      <c r="B5563" s="80" t="s">
        <v>10371</v>
      </c>
      <c r="C5563" s="80" t="s">
        <v>7340</v>
      </c>
      <c r="D5563" s="80" t="s">
        <v>5991</v>
      </c>
      <c r="E5563" s="110">
        <v>7.39</v>
      </c>
      <c r="F5563" s="80" t="s">
        <v>5992</v>
      </c>
    </row>
    <row r="5564" spans="1:6" ht="13.5" x14ac:dyDescent="0.25">
      <c r="A5564" s="80">
        <v>102291</v>
      </c>
      <c r="B5564" s="80" t="s">
        <v>10372</v>
      </c>
      <c r="C5564" s="80" t="s">
        <v>7340</v>
      </c>
      <c r="D5564" s="80" t="s">
        <v>5991</v>
      </c>
      <c r="E5564" s="110">
        <v>6.56</v>
      </c>
      <c r="F5564" s="80" t="s">
        <v>5992</v>
      </c>
    </row>
    <row r="5565" spans="1:6" ht="13.5" x14ac:dyDescent="0.25">
      <c r="A5565" s="80">
        <v>102292</v>
      </c>
      <c r="B5565" s="80" t="s">
        <v>10373</v>
      </c>
      <c r="C5565" s="80" t="s">
        <v>7340</v>
      </c>
      <c r="D5565" s="80" t="s">
        <v>5991</v>
      </c>
      <c r="E5565" s="110">
        <v>6.36</v>
      </c>
      <c r="F5565" s="80" t="s">
        <v>5992</v>
      </c>
    </row>
    <row r="5566" spans="1:6" ht="13.5" x14ac:dyDescent="0.25">
      <c r="A5566" s="80">
        <v>102293</v>
      </c>
      <c r="B5566" s="80" t="s">
        <v>10374</v>
      </c>
      <c r="C5566" s="80" t="s">
        <v>7340</v>
      </c>
      <c r="D5566" s="80" t="s">
        <v>5991</v>
      </c>
      <c r="E5566" s="110">
        <v>6.02</v>
      </c>
      <c r="F5566" s="80" t="s">
        <v>5992</v>
      </c>
    </row>
    <row r="5567" spans="1:6" ht="13.5" x14ac:dyDescent="0.25">
      <c r="A5567" s="80">
        <v>102294</v>
      </c>
      <c r="B5567" s="80" t="s">
        <v>10375</v>
      </c>
      <c r="C5567" s="80" t="s">
        <v>7340</v>
      </c>
      <c r="D5567" s="80" t="s">
        <v>5991</v>
      </c>
      <c r="E5567" s="110">
        <v>5.85</v>
      </c>
      <c r="F5567" s="80" t="s">
        <v>5992</v>
      </c>
    </row>
    <row r="5568" spans="1:6" ht="13.5" x14ac:dyDescent="0.25">
      <c r="A5568" s="80">
        <v>102295</v>
      </c>
      <c r="B5568" s="80" t="s">
        <v>10376</v>
      </c>
      <c r="C5568" s="80" t="s">
        <v>7340</v>
      </c>
      <c r="D5568" s="80" t="s">
        <v>5991</v>
      </c>
      <c r="E5568" s="110">
        <v>5.82</v>
      </c>
      <c r="F5568" s="80" t="s">
        <v>5992</v>
      </c>
    </row>
    <row r="5569" spans="1:6" ht="13.5" x14ac:dyDescent="0.25">
      <c r="A5569" s="80">
        <v>102296</v>
      </c>
      <c r="B5569" s="80" t="s">
        <v>10377</v>
      </c>
      <c r="C5569" s="80" t="s">
        <v>7340</v>
      </c>
      <c r="D5569" s="80" t="s">
        <v>5991</v>
      </c>
      <c r="E5569" s="110">
        <v>5.58</v>
      </c>
      <c r="F5569" s="80" t="s">
        <v>5992</v>
      </c>
    </row>
    <row r="5570" spans="1:6" ht="13.5" x14ac:dyDescent="0.25">
      <c r="A5570" s="80">
        <v>102297</v>
      </c>
      <c r="B5570" s="80" t="s">
        <v>10378</v>
      </c>
      <c r="C5570" s="80" t="s">
        <v>7340</v>
      </c>
      <c r="D5570" s="80" t="s">
        <v>5991</v>
      </c>
      <c r="E5570" s="110">
        <v>5.45</v>
      </c>
      <c r="F5570" s="80" t="s">
        <v>5992</v>
      </c>
    </row>
    <row r="5571" spans="1:6" ht="13.5" x14ac:dyDescent="0.25">
      <c r="A5571" s="80">
        <v>102298</v>
      </c>
      <c r="B5571" s="80" t="s">
        <v>10379</v>
      </c>
      <c r="C5571" s="80" t="s">
        <v>7340</v>
      </c>
      <c r="D5571" s="80" t="s">
        <v>5991</v>
      </c>
      <c r="E5571" s="110">
        <v>15.7</v>
      </c>
      <c r="F5571" s="80" t="s">
        <v>5992</v>
      </c>
    </row>
    <row r="5572" spans="1:6" ht="13.5" x14ac:dyDescent="0.25">
      <c r="A5572" s="80">
        <v>102299</v>
      </c>
      <c r="B5572" s="80" t="s">
        <v>10380</v>
      </c>
      <c r="C5572" s="80" t="s">
        <v>7340</v>
      </c>
      <c r="D5572" s="80" t="s">
        <v>5991</v>
      </c>
      <c r="E5572" s="110">
        <v>13.34</v>
      </c>
      <c r="F5572" s="80" t="s">
        <v>5992</v>
      </c>
    </row>
    <row r="5573" spans="1:6" ht="13.5" x14ac:dyDescent="0.25">
      <c r="A5573" s="80">
        <v>102300</v>
      </c>
      <c r="B5573" s="80" t="s">
        <v>10381</v>
      </c>
      <c r="C5573" s="80" t="s">
        <v>7340</v>
      </c>
      <c r="D5573" s="80" t="s">
        <v>5991</v>
      </c>
      <c r="E5573" s="110">
        <v>13.18</v>
      </c>
      <c r="F5573" s="80" t="s">
        <v>5992</v>
      </c>
    </row>
    <row r="5574" spans="1:6" ht="13.5" x14ac:dyDescent="0.25">
      <c r="A5574" s="80">
        <v>102301</v>
      </c>
      <c r="B5574" s="80" t="s">
        <v>10382</v>
      </c>
      <c r="C5574" s="80" t="s">
        <v>7340</v>
      </c>
      <c r="D5574" s="80" t="s">
        <v>5991</v>
      </c>
      <c r="E5574" s="110">
        <v>11.98</v>
      </c>
      <c r="F5574" s="80" t="s">
        <v>5992</v>
      </c>
    </row>
    <row r="5575" spans="1:6" ht="13.5" x14ac:dyDescent="0.25">
      <c r="A5575" s="80">
        <v>102302</v>
      </c>
      <c r="B5575" s="80" t="s">
        <v>10383</v>
      </c>
      <c r="C5575" s="80" t="s">
        <v>7340</v>
      </c>
      <c r="D5575" s="80" t="s">
        <v>5991</v>
      </c>
      <c r="E5575" s="110">
        <v>8.66</v>
      </c>
      <c r="F5575" s="80" t="s">
        <v>5992</v>
      </c>
    </row>
    <row r="5576" spans="1:6" ht="13.5" x14ac:dyDescent="0.25">
      <c r="A5576" s="80">
        <v>102303</v>
      </c>
      <c r="B5576" s="80" t="s">
        <v>10384</v>
      </c>
      <c r="C5576" s="80" t="s">
        <v>7340</v>
      </c>
      <c r="D5576" s="80" t="s">
        <v>5991</v>
      </c>
      <c r="E5576" s="110">
        <v>7.35</v>
      </c>
      <c r="F5576" s="80" t="s">
        <v>5992</v>
      </c>
    </row>
    <row r="5577" spans="1:6" ht="13.5" x14ac:dyDescent="0.25">
      <c r="A5577" s="80">
        <v>102304</v>
      </c>
      <c r="B5577" s="80" t="s">
        <v>10385</v>
      </c>
      <c r="C5577" s="80" t="s">
        <v>7340</v>
      </c>
      <c r="D5577" s="80" t="s">
        <v>5991</v>
      </c>
      <c r="E5577" s="110">
        <v>7.27</v>
      </c>
      <c r="F5577" s="80" t="s">
        <v>5992</v>
      </c>
    </row>
    <row r="5578" spans="1:6" ht="13.5" x14ac:dyDescent="0.25">
      <c r="A5578" s="80">
        <v>102305</v>
      </c>
      <c r="B5578" s="80" t="s">
        <v>10386</v>
      </c>
      <c r="C5578" s="80" t="s">
        <v>7340</v>
      </c>
      <c r="D5578" s="80" t="s">
        <v>5991</v>
      </c>
      <c r="E5578" s="110">
        <v>6.61</v>
      </c>
      <c r="F5578" s="80" t="s">
        <v>5992</v>
      </c>
    </row>
    <row r="5579" spans="1:6" ht="13.5" x14ac:dyDescent="0.25">
      <c r="A5579" s="80">
        <v>102306</v>
      </c>
      <c r="B5579" s="80" t="s">
        <v>10387</v>
      </c>
      <c r="C5579" s="80" t="s">
        <v>7340</v>
      </c>
      <c r="D5579" s="80" t="s">
        <v>5991</v>
      </c>
      <c r="E5579" s="110">
        <v>15.09</v>
      </c>
      <c r="F5579" s="80" t="s">
        <v>5992</v>
      </c>
    </row>
    <row r="5580" spans="1:6" ht="13.5" x14ac:dyDescent="0.25">
      <c r="A5580" s="80">
        <v>102307</v>
      </c>
      <c r="B5580" s="80" t="s">
        <v>10388</v>
      </c>
      <c r="C5580" s="80" t="s">
        <v>7340</v>
      </c>
      <c r="D5580" s="80" t="s">
        <v>5991</v>
      </c>
      <c r="E5580" s="110">
        <v>13.39</v>
      </c>
      <c r="F5580" s="80" t="s">
        <v>5992</v>
      </c>
    </row>
    <row r="5581" spans="1:6" ht="13.5" x14ac:dyDescent="0.25">
      <c r="A5581" s="80">
        <v>102308</v>
      </c>
      <c r="B5581" s="80" t="s">
        <v>10389</v>
      </c>
      <c r="C5581" s="80" t="s">
        <v>7340</v>
      </c>
      <c r="D5581" s="80" t="s">
        <v>5991</v>
      </c>
      <c r="E5581" s="110">
        <v>12.97</v>
      </c>
      <c r="F5581" s="80" t="s">
        <v>5992</v>
      </c>
    </row>
    <row r="5582" spans="1:6" ht="13.5" x14ac:dyDescent="0.25">
      <c r="A5582" s="80">
        <v>102309</v>
      </c>
      <c r="B5582" s="80" t="s">
        <v>10390</v>
      </c>
      <c r="C5582" s="80" t="s">
        <v>7340</v>
      </c>
      <c r="D5582" s="80" t="s">
        <v>5991</v>
      </c>
      <c r="E5582" s="110">
        <v>12.27</v>
      </c>
      <c r="F5582" s="80" t="s">
        <v>5992</v>
      </c>
    </row>
    <row r="5583" spans="1:6" ht="13.5" x14ac:dyDescent="0.25">
      <c r="A5583" s="80">
        <v>102310</v>
      </c>
      <c r="B5583" s="80" t="s">
        <v>10391</v>
      </c>
      <c r="C5583" s="80" t="s">
        <v>7340</v>
      </c>
      <c r="D5583" s="80" t="s">
        <v>5991</v>
      </c>
      <c r="E5583" s="110">
        <v>11.92</v>
      </c>
      <c r="F5583" s="80" t="s">
        <v>5992</v>
      </c>
    </row>
    <row r="5584" spans="1:6" ht="13.5" x14ac:dyDescent="0.25">
      <c r="A5584" s="80">
        <v>102311</v>
      </c>
      <c r="B5584" s="80" t="s">
        <v>10392</v>
      </c>
      <c r="C5584" s="80" t="s">
        <v>7340</v>
      </c>
      <c r="D5584" s="80" t="s">
        <v>5991</v>
      </c>
      <c r="E5584" s="110">
        <v>11.87</v>
      </c>
      <c r="F5584" s="80" t="s">
        <v>5992</v>
      </c>
    </row>
    <row r="5585" spans="1:6" ht="13.5" x14ac:dyDescent="0.25">
      <c r="A5585" s="80">
        <v>102312</v>
      </c>
      <c r="B5585" s="80" t="s">
        <v>10393</v>
      </c>
      <c r="C5585" s="80" t="s">
        <v>7340</v>
      </c>
      <c r="D5585" s="80" t="s">
        <v>5991</v>
      </c>
      <c r="E5585" s="110">
        <v>11.4</v>
      </c>
      <c r="F5585" s="80" t="s">
        <v>5992</v>
      </c>
    </row>
    <row r="5586" spans="1:6" ht="13.5" x14ac:dyDescent="0.25">
      <c r="A5586" s="80">
        <v>102313</v>
      </c>
      <c r="B5586" s="80" t="s">
        <v>10394</v>
      </c>
      <c r="C5586" s="80" t="s">
        <v>7340</v>
      </c>
      <c r="D5586" s="80" t="s">
        <v>5991</v>
      </c>
      <c r="E5586" s="110">
        <v>11.14</v>
      </c>
      <c r="F5586" s="80" t="s">
        <v>5992</v>
      </c>
    </row>
    <row r="5587" spans="1:6" ht="13.5" x14ac:dyDescent="0.25">
      <c r="A5587" s="80">
        <v>102314</v>
      </c>
      <c r="B5587" s="80" t="s">
        <v>10395</v>
      </c>
      <c r="C5587" s="80" t="s">
        <v>7340</v>
      </c>
      <c r="D5587" s="80" t="s">
        <v>5991</v>
      </c>
      <c r="E5587" s="110">
        <v>8.32</v>
      </c>
      <c r="F5587" s="80" t="s">
        <v>5992</v>
      </c>
    </row>
    <row r="5588" spans="1:6" ht="13.5" x14ac:dyDescent="0.25">
      <c r="A5588" s="80">
        <v>102315</v>
      </c>
      <c r="B5588" s="80" t="s">
        <v>10396</v>
      </c>
      <c r="C5588" s="80" t="s">
        <v>7340</v>
      </c>
      <c r="D5588" s="80" t="s">
        <v>5991</v>
      </c>
      <c r="E5588" s="110">
        <v>7.38</v>
      </c>
      <c r="F5588" s="80" t="s">
        <v>5992</v>
      </c>
    </row>
    <row r="5589" spans="1:6" ht="13.5" x14ac:dyDescent="0.25">
      <c r="A5589" s="80">
        <v>102316</v>
      </c>
      <c r="B5589" s="80" t="s">
        <v>10397</v>
      </c>
      <c r="C5589" s="80" t="s">
        <v>7340</v>
      </c>
      <c r="D5589" s="80" t="s">
        <v>5991</v>
      </c>
      <c r="E5589" s="110">
        <v>7.15</v>
      </c>
      <c r="F5589" s="80" t="s">
        <v>5992</v>
      </c>
    </row>
    <row r="5590" spans="1:6" ht="13.5" x14ac:dyDescent="0.25">
      <c r="A5590" s="80">
        <v>102317</v>
      </c>
      <c r="B5590" s="80" t="s">
        <v>10398</v>
      </c>
      <c r="C5590" s="80" t="s">
        <v>7340</v>
      </c>
      <c r="D5590" s="80" t="s">
        <v>5991</v>
      </c>
      <c r="E5590" s="110">
        <v>6.75</v>
      </c>
      <c r="F5590" s="80" t="s">
        <v>5992</v>
      </c>
    </row>
    <row r="5591" spans="1:6" ht="13.5" x14ac:dyDescent="0.25">
      <c r="A5591" s="80">
        <v>102318</v>
      </c>
      <c r="B5591" s="80" t="s">
        <v>10399</v>
      </c>
      <c r="C5591" s="80" t="s">
        <v>7340</v>
      </c>
      <c r="D5591" s="80" t="s">
        <v>5991</v>
      </c>
      <c r="E5591" s="110">
        <v>6.58</v>
      </c>
      <c r="F5591" s="80" t="s">
        <v>5992</v>
      </c>
    </row>
    <row r="5592" spans="1:6" ht="13.5" x14ac:dyDescent="0.25">
      <c r="A5592" s="80">
        <v>102319</v>
      </c>
      <c r="B5592" s="80" t="s">
        <v>10400</v>
      </c>
      <c r="C5592" s="80" t="s">
        <v>7340</v>
      </c>
      <c r="D5592" s="80" t="s">
        <v>5991</v>
      </c>
      <c r="E5592" s="110">
        <v>6.54</v>
      </c>
      <c r="F5592" s="80" t="s">
        <v>5992</v>
      </c>
    </row>
    <row r="5593" spans="1:6" ht="13.5" x14ac:dyDescent="0.25">
      <c r="A5593" s="80">
        <v>102320</v>
      </c>
      <c r="B5593" s="80" t="s">
        <v>10401</v>
      </c>
      <c r="C5593" s="80" t="s">
        <v>7340</v>
      </c>
      <c r="D5593" s="80" t="s">
        <v>5991</v>
      </c>
      <c r="E5593" s="110">
        <v>6.27</v>
      </c>
      <c r="F5593" s="80" t="s">
        <v>5992</v>
      </c>
    </row>
    <row r="5594" spans="1:6" ht="13.5" x14ac:dyDescent="0.25">
      <c r="A5594" s="80">
        <v>102321</v>
      </c>
      <c r="B5594" s="80" t="s">
        <v>10402</v>
      </c>
      <c r="C5594" s="80" t="s">
        <v>7340</v>
      </c>
      <c r="D5594" s="80" t="s">
        <v>5991</v>
      </c>
      <c r="E5594" s="110">
        <v>6.16</v>
      </c>
      <c r="F5594" s="80" t="s">
        <v>5992</v>
      </c>
    </row>
    <row r="5595" spans="1:6" ht="13.5" x14ac:dyDescent="0.25">
      <c r="A5595" s="80">
        <v>102322</v>
      </c>
      <c r="B5595" s="80" t="s">
        <v>10403</v>
      </c>
      <c r="C5595" s="80" t="s">
        <v>7340</v>
      </c>
      <c r="D5595" s="80" t="s">
        <v>5991</v>
      </c>
      <c r="E5595" s="110">
        <v>17.68</v>
      </c>
      <c r="F5595" s="80" t="s">
        <v>5992</v>
      </c>
    </row>
    <row r="5596" spans="1:6" ht="13.5" x14ac:dyDescent="0.25">
      <c r="A5596" s="80">
        <v>102323</v>
      </c>
      <c r="B5596" s="80" t="s">
        <v>10404</v>
      </c>
      <c r="C5596" s="80" t="s">
        <v>7340</v>
      </c>
      <c r="D5596" s="80" t="s">
        <v>5991</v>
      </c>
      <c r="E5596" s="110">
        <v>15.01</v>
      </c>
      <c r="F5596" s="80" t="s">
        <v>5992</v>
      </c>
    </row>
    <row r="5597" spans="1:6" ht="13.5" x14ac:dyDescent="0.25">
      <c r="A5597" s="80">
        <v>102324</v>
      </c>
      <c r="B5597" s="80" t="s">
        <v>10405</v>
      </c>
      <c r="C5597" s="80" t="s">
        <v>7340</v>
      </c>
      <c r="D5597" s="80" t="s">
        <v>5991</v>
      </c>
      <c r="E5597" s="110">
        <v>14.82</v>
      </c>
      <c r="F5597" s="80" t="s">
        <v>5992</v>
      </c>
    </row>
    <row r="5598" spans="1:6" ht="13.5" x14ac:dyDescent="0.25">
      <c r="A5598" s="80">
        <v>102325</v>
      </c>
      <c r="B5598" s="80" t="s">
        <v>10406</v>
      </c>
      <c r="C5598" s="80" t="s">
        <v>7340</v>
      </c>
      <c r="D5598" s="80" t="s">
        <v>5991</v>
      </c>
      <c r="E5598" s="110">
        <v>13.5</v>
      </c>
      <c r="F5598" s="80" t="s">
        <v>5992</v>
      </c>
    </row>
    <row r="5599" spans="1:6" ht="13.5" x14ac:dyDescent="0.25">
      <c r="A5599" s="80">
        <v>102326</v>
      </c>
      <c r="B5599" s="80" t="s">
        <v>10407</v>
      </c>
      <c r="C5599" s="80" t="s">
        <v>7340</v>
      </c>
      <c r="D5599" s="80" t="s">
        <v>5991</v>
      </c>
      <c r="E5599" s="110">
        <v>9.76</v>
      </c>
      <c r="F5599" s="80" t="s">
        <v>5992</v>
      </c>
    </row>
    <row r="5600" spans="1:6" ht="13.5" x14ac:dyDescent="0.25">
      <c r="A5600" s="80">
        <v>102327</v>
      </c>
      <c r="B5600" s="80" t="s">
        <v>10408</v>
      </c>
      <c r="C5600" s="80" t="s">
        <v>7340</v>
      </c>
      <c r="D5600" s="80" t="s">
        <v>5991</v>
      </c>
      <c r="E5600" s="110">
        <v>8.2799999999999994</v>
      </c>
      <c r="F5600" s="80" t="s">
        <v>5992</v>
      </c>
    </row>
    <row r="5601" spans="1:6" ht="13.5" x14ac:dyDescent="0.25">
      <c r="A5601" s="80">
        <v>102328</v>
      </c>
      <c r="B5601" s="80" t="s">
        <v>10409</v>
      </c>
      <c r="C5601" s="80" t="s">
        <v>7340</v>
      </c>
      <c r="D5601" s="80" t="s">
        <v>5991</v>
      </c>
      <c r="E5601" s="110">
        <v>8.17</v>
      </c>
      <c r="F5601" s="80" t="s">
        <v>5992</v>
      </c>
    </row>
    <row r="5602" spans="1:6" ht="13.5" x14ac:dyDescent="0.25">
      <c r="A5602" s="80">
        <v>102329</v>
      </c>
      <c r="B5602" s="80" t="s">
        <v>10410</v>
      </c>
      <c r="C5602" s="80" t="s">
        <v>7340</v>
      </c>
      <c r="D5602" s="80" t="s">
        <v>5991</v>
      </c>
      <c r="E5602" s="110">
        <v>7.44</v>
      </c>
      <c r="F5602" s="80" t="s">
        <v>5992</v>
      </c>
    </row>
    <row r="5603" spans="1:6" ht="13.5" x14ac:dyDescent="0.25">
      <c r="A5603" s="80">
        <v>94304</v>
      </c>
      <c r="B5603" s="80" t="s">
        <v>10411</v>
      </c>
      <c r="C5603" s="80" t="s">
        <v>7340</v>
      </c>
      <c r="D5603" s="80" t="s">
        <v>5991</v>
      </c>
      <c r="E5603" s="110">
        <v>110.74</v>
      </c>
      <c r="F5603" s="80" t="s">
        <v>5992</v>
      </c>
    </row>
    <row r="5604" spans="1:6" ht="13.5" x14ac:dyDescent="0.25">
      <c r="A5604" s="80">
        <v>94305</v>
      </c>
      <c r="B5604" s="80" t="s">
        <v>10412</v>
      </c>
      <c r="C5604" s="80" t="s">
        <v>7340</v>
      </c>
      <c r="D5604" s="80" t="s">
        <v>5991</v>
      </c>
      <c r="E5604" s="110">
        <v>107.31</v>
      </c>
      <c r="F5604" s="80" t="s">
        <v>5992</v>
      </c>
    </row>
    <row r="5605" spans="1:6" ht="13.5" x14ac:dyDescent="0.25">
      <c r="A5605" s="80">
        <v>94306</v>
      </c>
      <c r="B5605" s="80" t="s">
        <v>10413</v>
      </c>
      <c r="C5605" s="80" t="s">
        <v>7340</v>
      </c>
      <c r="D5605" s="80" t="s">
        <v>5991</v>
      </c>
      <c r="E5605" s="110">
        <v>102.97</v>
      </c>
      <c r="F5605" s="80" t="s">
        <v>5992</v>
      </c>
    </row>
    <row r="5606" spans="1:6" ht="13.5" x14ac:dyDescent="0.25">
      <c r="A5606" s="80">
        <v>94307</v>
      </c>
      <c r="B5606" s="80" t="s">
        <v>10414</v>
      </c>
      <c r="C5606" s="80" t="s">
        <v>7340</v>
      </c>
      <c r="D5606" s="80" t="s">
        <v>5991</v>
      </c>
      <c r="E5606" s="110">
        <v>104</v>
      </c>
      <c r="F5606" s="80" t="s">
        <v>5992</v>
      </c>
    </row>
    <row r="5607" spans="1:6" ht="13.5" x14ac:dyDescent="0.25">
      <c r="A5607" s="80">
        <v>94308</v>
      </c>
      <c r="B5607" s="80" t="s">
        <v>10415</v>
      </c>
      <c r="C5607" s="80" t="s">
        <v>7340</v>
      </c>
      <c r="D5607" s="80" t="s">
        <v>5991</v>
      </c>
      <c r="E5607" s="110">
        <v>101.22</v>
      </c>
      <c r="F5607" s="80" t="s">
        <v>5992</v>
      </c>
    </row>
    <row r="5608" spans="1:6" ht="13.5" x14ac:dyDescent="0.25">
      <c r="A5608" s="80">
        <v>94309</v>
      </c>
      <c r="B5608" s="80" t="s">
        <v>10416</v>
      </c>
      <c r="C5608" s="80" t="s">
        <v>7340</v>
      </c>
      <c r="D5608" s="80" t="s">
        <v>5991</v>
      </c>
      <c r="E5608" s="110">
        <v>102.5</v>
      </c>
      <c r="F5608" s="80" t="s">
        <v>5992</v>
      </c>
    </row>
    <row r="5609" spans="1:6" ht="13.5" x14ac:dyDescent="0.25">
      <c r="A5609" s="80">
        <v>94310</v>
      </c>
      <c r="B5609" s="80" t="s">
        <v>10417</v>
      </c>
      <c r="C5609" s="80" t="s">
        <v>7340</v>
      </c>
      <c r="D5609" s="80" t="s">
        <v>5991</v>
      </c>
      <c r="E5609" s="110">
        <v>100.32</v>
      </c>
      <c r="F5609" s="80" t="s">
        <v>5992</v>
      </c>
    </row>
    <row r="5610" spans="1:6" ht="13.5" x14ac:dyDescent="0.25">
      <c r="A5610" s="80">
        <v>94315</v>
      </c>
      <c r="B5610" s="80" t="s">
        <v>10418</v>
      </c>
      <c r="C5610" s="80" t="s">
        <v>7340</v>
      </c>
      <c r="D5610" s="80" t="s">
        <v>5991</v>
      </c>
      <c r="E5610" s="110">
        <v>115.32</v>
      </c>
      <c r="F5610" s="80" t="s">
        <v>5992</v>
      </c>
    </row>
    <row r="5611" spans="1:6" ht="13.5" x14ac:dyDescent="0.25">
      <c r="A5611" s="80">
        <v>94316</v>
      </c>
      <c r="B5611" s="80" t="s">
        <v>10419</v>
      </c>
      <c r="C5611" s="80" t="s">
        <v>7340</v>
      </c>
      <c r="D5611" s="80" t="s">
        <v>5991</v>
      </c>
      <c r="E5611" s="110">
        <v>107.95</v>
      </c>
      <c r="F5611" s="80" t="s">
        <v>5992</v>
      </c>
    </row>
    <row r="5612" spans="1:6" ht="13.5" x14ac:dyDescent="0.25">
      <c r="A5612" s="80">
        <v>94317</v>
      </c>
      <c r="B5612" s="80" t="s">
        <v>10420</v>
      </c>
      <c r="C5612" s="80" t="s">
        <v>7340</v>
      </c>
      <c r="D5612" s="80" t="s">
        <v>5991</v>
      </c>
      <c r="E5612" s="110">
        <v>104.69</v>
      </c>
      <c r="F5612" s="80" t="s">
        <v>5992</v>
      </c>
    </row>
    <row r="5613" spans="1:6" ht="13.5" x14ac:dyDescent="0.25">
      <c r="A5613" s="80">
        <v>94318</v>
      </c>
      <c r="B5613" s="80" t="s">
        <v>10421</v>
      </c>
      <c r="C5613" s="80" t="s">
        <v>7340</v>
      </c>
      <c r="D5613" s="80" t="s">
        <v>5991</v>
      </c>
      <c r="E5613" s="110">
        <v>100.5</v>
      </c>
      <c r="F5613" s="80" t="s">
        <v>5992</v>
      </c>
    </row>
    <row r="5614" spans="1:6" ht="13.5" x14ac:dyDescent="0.25">
      <c r="A5614" s="80">
        <v>94319</v>
      </c>
      <c r="B5614" s="80" t="s">
        <v>10422</v>
      </c>
      <c r="C5614" s="80" t="s">
        <v>7340</v>
      </c>
      <c r="D5614" s="80" t="s">
        <v>5991</v>
      </c>
      <c r="E5614" s="110">
        <v>117.58</v>
      </c>
      <c r="F5614" s="80" t="s">
        <v>5992</v>
      </c>
    </row>
    <row r="5615" spans="1:6" ht="13.5" x14ac:dyDescent="0.25">
      <c r="A5615" s="80">
        <v>94327</v>
      </c>
      <c r="B5615" s="80" t="s">
        <v>10423</v>
      </c>
      <c r="C5615" s="80" t="s">
        <v>7340</v>
      </c>
      <c r="D5615" s="80" t="s">
        <v>5991</v>
      </c>
      <c r="E5615" s="110">
        <v>125.07</v>
      </c>
      <c r="F5615" s="80" t="s">
        <v>5992</v>
      </c>
    </row>
    <row r="5616" spans="1:6" ht="13.5" x14ac:dyDescent="0.25">
      <c r="A5616" s="80">
        <v>94328</v>
      </c>
      <c r="B5616" s="80" t="s">
        <v>10424</v>
      </c>
      <c r="C5616" s="80" t="s">
        <v>7340</v>
      </c>
      <c r="D5616" s="80" t="s">
        <v>5991</v>
      </c>
      <c r="E5616" s="110">
        <v>121.64</v>
      </c>
      <c r="F5616" s="80" t="s">
        <v>5992</v>
      </c>
    </row>
    <row r="5617" spans="1:6" ht="13.5" x14ac:dyDescent="0.25">
      <c r="A5617" s="80">
        <v>94329</v>
      </c>
      <c r="B5617" s="80" t="s">
        <v>10425</v>
      </c>
      <c r="C5617" s="80" t="s">
        <v>7340</v>
      </c>
      <c r="D5617" s="80" t="s">
        <v>5991</v>
      </c>
      <c r="E5617" s="110">
        <v>117.3</v>
      </c>
      <c r="F5617" s="80" t="s">
        <v>5992</v>
      </c>
    </row>
    <row r="5618" spans="1:6" ht="13.5" x14ac:dyDescent="0.25">
      <c r="A5618" s="80">
        <v>94330</v>
      </c>
      <c r="B5618" s="80" t="s">
        <v>10426</v>
      </c>
      <c r="C5618" s="80" t="s">
        <v>7340</v>
      </c>
      <c r="D5618" s="80" t="s">
        <v>5991</v>
      </c>
      <c r="E5618" s="110">
        <v>118.33</v>
      </c>
      <c r="F5618" s="80" t="s">
        <v>5992</v>
      </c>
    </row>
    <row r="5619" spans="1:6" ht="13.5" x14ac:dyDescent="0.25">
      <c r="A5619" s="80">
        <v>94331</v>
      </c>
      <c r="B5619" s="80" t="s">
        <v>10427</v>
      </c>
      <c r="C5619" s="80" t="s">
        <v>7340</v>
      </c>
      <c r="D5619" s="80" t="s">
        <v>5991</v>
      </c>
      <c r="E5619" s="110">
        <v>115.55</v>
      </c>
      <c r="F5619" s="80" t="s">
        <v>5992</v>
      </c>
    </row>
    <row r="5620" spans="1:6" ht="13.5" x14ac:dyDescent="0.25">
      <c r="A5620" s="80">
        <v>94332</v>
      </c>
      <c r="B5620" s="80" t="s">
        <v>10428</v>
      </c>
      <c r="C5620" s="80" t="s">
        <v>7340</v>
      </c>
      <c r="D5620" s="80" t="s">
        <v>5991</v>
      </c>
      <c r="E5620" s="110">
        <v>116.83</v>
      </c>
      <c r="F5620" s="80" t="s">
        <v>5992</v>
      </c>
    </row>
    <row r="5621" spans="1:6" ht="13.5" x14ac:dyDescent="0.25">
      <c r="A5621" s="80">
        <v>94333</v>
      </c>
      <c r="B5621" s="80" t="s">
        <v>10429</v>
      </c>
      <c r="C5621" s="80" t="s">
        <v>7340</v>
      </c>
      <c r="D5621" s="80" t="s">
        <v>5991</v>
      </c>
      <c r="E5621" s="110">
        <v>114.65</v>
      </c>
      <c r="F5621" s="80" t="s">
        <v>5992</v>
      </c>
    </row>
    <row r="5622" spans="1:6" ht="13.5" x14ac:dyDescent="0.25">
      <c r="A5622" s="80">
        <v>94338</v>
      </c>
      <c r="B5622" s="80" t="s">
        <v>10430</v>
      </c>
      <c r="C5622" s="80" t="s">
        <v>7340</v>
      </c>
      <c r="D5622" s="80" t="s">
        <v>5991</v>
      </c>
      <c r="E5622" s="110">
        <v>129.65</v>
      </c>
      <c r="F5622" s="80" t="s">
        <v>5992</v>
      </c>
    </row>
    <row r="5623" spans="1:6" ht="13.5" x14ac:dyDescent="0.25">
      <c r="A5623" s="80">
        <v>94339</v>
      </c>
      <c r="B5623" s="80" t="s">
        <v>10431</v>
      </c>
      <c r="C5623" s="80" t="s">
        <v>7340</v>
      </c>
      <c r="D5623" s="80" t="s">
        <v>5991</v>
      </c>
      <c r="E5623" s="110">
        <v>122.28</v>
      </c>
      <c r="F5623" s="80" t="s">
        <v>5992</v>
      </c>
    </row>
    <row r="5624" spans="1:6" ht="13.5" x14ac:dyDescent="0.25">
      <c r="A5624" s="80">
        <v>94340</v>
      </c>
      <c r="B5624" s="80" t="s">
        <v>10432</v>
      </c>
      <c r="C5624" s="80" t="s">
        <v>7340</v>
      </c>
      <c r="D5624" s="80" t="s">
        <v>5991</v>
      </c>
      <c r="E5624" s="110">
        <v>119.02</v>
      </c>
      <c r="F5624" s="80" t="s">
        <v>5992</v>
      </c>
    </row>
    <row r="5625" spans="1:6" ht="13.5" x14ac:dyDescent="0.25">
      <c r="A5625" s="80">
        <v>94341</v>
      </c>
      <c r="B5625" s="80" t="s">
        <v>10433</v>
      </c>
      <c r="C5625" s="80" t="s">
        <v>7340</v>
      </c>
      <c r="D5625" s="80" t="s">
        <v>5991</v>
      </c>
      <c r="E5625" s="110">
        <v>114.83</v>
      </c>
      <c r="F5625" s="80" t="s">
        <v>5992</v>
      </c>
    </row>
    <row r="5626" spans="1:6" ht="13.5" x14ac:dyDescent="0.25">
      <c r="A5626" s="80">
        <v>94342</v>
      </c>
      <c r="B5626" s="80" t="s">
        <v>10434</v>
      </c>
      <c r="C5626" s="80" t="s">
        <v>7340</v>
      </c>
      <c r="D5626" s="80" t="s">
        <v>5991</v>
      </c>
      <c r="E5626" s="110">
        <v>131.91</v>
      </c>
      <c r="F5626" s="80" t="s">
        <v>5992</v>
      </c>
    </row>
    <row r="5627" spans="1:6" ht="13.5" x14ac:dyDescent="0.25">
      <c r="A5627" s="80">
        <v>96385</v>
      </c>
      <c r="B5627" s="80" t="s">
        <v>10435</v>
      </c>
      <c r="C5627" s="80" t="s">
        <v>7340</v>
      </c>
      <c r="D5627" s="80" t="s">
        <v>5991</v>
      </c>
      <c r="E5627" s="110">
        <v>10.09</v>
      </c>
      <c r="F5627" s="80" t="s">
        <v>5992</v>
      </c>
    </row>
    <row r="5628" spans="1:6" ht="13.5" x14ac:dyDescent="0.25">
      <c r="A5628" s="80">
        <v>96386</v>
      </c>
      <c r="B5628" s="80" t="s">
        <v>10436</v>
      </c>
      <c r="C5628" s="80" t="s">
        <v>7340</v>
      </c>
      <c r="D5628" s="80" t="s">
        <v>5991</v>
      </c>
      <c r="E5628" s="110">
        <v>7.4</v>
      </c>
      <c r="F5628" s="80" t="s">
        <v>5992</v>
      </c>
    </row>
    <row r="5629" spans="1:6" ht="13.5" x14ac:dyDescent="0.25">
      <c r="A5629" s="80">
        <v>93360</v>
      </c>
      <c r="B5629" s="80" t="s">
        <v>10437</v>
      </c>
      <c r="C5629" s="80" t="s">
        <v>7340</v>
      </c>
      <c r="D5629" s="80" t="s">
        <v>5991</v>
      </c>
      <c r="E5629" s="110">
        <v>20.86</v>
      </c>
      <c r="F5629" s="80" t="s">
        <v>5992</v>
      </c>
    </row>
    <row r="5630" spans="1:6" ht="13.5" x14ac:dyDescent="0.25">
      <c r="A5630" s="80">
        <v>93361</v>
      </c>
      <c r="B5630" s="80" t="s">
        <v>10438</v>
      </c>
      <c r="C5630" s="80" t="s">
        <v>7340</v>
      </c>
      <c r="D5630" s="80" t="s">
        <v>5991</v>
      </c>
      <c r="E5630" s="110">
        <v>17.559999999999999</v>
      </c>
      <c r="F5630" s="80" t="s">
        <v>5992</v>
      </c>
    </row>
    <row r="5631" spans="1:6" ht="13.5" x14ac:dyDescent="0.25">
      <c r="A5631" s="80">
        <v>93362</v>
      </c>
      <c r="B5631" s="80" t="s">
        <v>10439</v>
      </c>
      <c r="C5631" s="80" t="s">
        <v>7340</v>
      </c>
      <c r="D5631" s="80" t="s">
        <v>5991</v>
      </c>
      <c r="E5631" s="110">
        <v>13.1</v>
      </c>
      <c r="F5631" s="80" t="s">
        <v>5992</v>
      </c>
    </row>
    <row r="5632" spans="1:6" ht="13.5" x14ac:dyDescent="0.25">
      <c r="A5632" s="80">
        <v>93363</v>
      </c>
      <c r="B5632" s="80" t="s">
        <v>10440</v>
      </c>
      <c r="C5632" s="80" t="s">
        <v>7340</v>
      </c>
      <c r="D5632" s="80" t="s">
        <v>5991</v>
      </c>
      <c r="E5632" s="110">
        <v>14.11</v>
      </c>
      <c r="F5632" s="80" t="s">
        <v>5992</v>
      </c>
    </row>
    <row r="5633" spans="1:6" ht="13.5" x14ac:dyDescent="0.25">
      <c r="A5633" s="80">
        <v>93364</v>
      </c>
      <c r="B5633" s="80" t="s">
        <v>10441</v>
      </c>
      <c r="C5633" s="80" t="s">
        <v>7340</v>
      </c>
      <c r="D5633" s="80" t="s">
        <v>5991</v>
      </c>
      <c r="E5633" s="110">
        <v>11.33</v>
      </c>
      <c r="F5633" s="80" t="s">
        <v>5992</v>
      </c>
    </row>
    <row r="5634" spans="1:6" ht="13.5" x14ac:dyDescent="0.25">
      <c r="A5634" s="80">
        <v>93365</v>
      </c>
      <c r="B5634" s="80" t="s">
        <v>10442</v>
      </c>
      <c r="C5634" s="80" t="s">
        <v>7340</v>
      </c>
      <c r="D5634" s="80" t="s">
        <v>5991</v>
      </c>
      <c r="E5634" s="110">
        <v>12.53</v>
      </c>
      <c r="F5634" s="80" t="s">
        <v>5992</v>
      </c>
    </row>
    <row r="5635" spans="1:6" ht="13.5" x14ac:dyDescent="0.25">
      <c r="A5635" s="80">
        <v>93366</v>
      </c>
      <c r="B5635" s="80" t="s">
        <v>10443</v>
      </c>
      <c r="C5635" s="80" t="s">
        <v>7340</v>
      </c>
      <c r="D5635" s="80" t="s">
        <v>5991</v>
      </c>
      <c r="E5635" s="110">
        <v>10.45</v>
      </c>
      <c r="F5635" s="80" t="s">
        <v>5992</v>
      </c>
    </row>
    <row r="5636" spans="1:6" ht="13.5" x14ac:dyDescent="0.25">
      <c r="A5636" s="80">
        <v>93367</v>
      </c>
      <c r="B5636" s="80" t="s">
        <v>10444</v>
      </c>
      <c r="C5636" s="80" t="s">
        <v>7340</v>
      </c>
      <c r="D5636" s="80" t="s">
        <v>5991</v>
      </c>
      <c r="E5636" s="110">
        <v>19.43</v>
      </c>
      <c r="F5636" s="80" t="s">
        <v>5992</v>
      </c>
    </row>
    <row r="5637" spans="1:6" ht="13.5" x14ac:dyDescent="0.25">
      <c r="A5637" s="80">
        <v>93368</v>
      </c>
      <c r="B5637" s="80" t="s">
        <v>10445</v>
      </c>
      <c r="C5637" s="80" t="s">
        <v>7340</v>
      </c>
      <c r="D5637" s="80" t="s">
        <v>5991</v>
      </c>
      <c r="E5637" s="110">
        <v>16.02</v>
      </c>
      <c r="F5637" s="80" t="s">
        <v>5992</v>
      </c>
    </row>
    <row r="5638" spans="1:6" ht="13.5" x14ac:dyDescent="0.25">
      <c r="A5638" s="80">
        <v>93369</v>
      </c>
      <c r="B5638" s="80" t="s">
        <v>10446</v>
      </c>
      <c r="C5638" s="80" t="s">
        <v>7340</v>
      </c>
      <c r="D5638" s="80" t="s">
        <v>5991</v>
      </c>
      <c r="E5638" s="110">
        <v>11.68</v>
      </c>
      <c r="F5638" s="80" t="s">
        <v>5992</v>
      </c>
    </row>
    <row r="5639" spans="1:6" ht="13.5" x14ac:dyDescent="0.25">
      <c r="A5639" s="80">
        <v>93370</v>
      </c>
      <c r="B5639" s="80" t="s">
        <v>10447</v>
      </c>
      <c r="C5639" s="80" t="s">
        <v>7340</v>
      </c>
      <c r="D5639" s="80" t="s">
        <v>5991</v>
      </c>
      <c r="E5639" s="110">
        <v>12.71</v>
      </c>
      <c r="F5639" s="80" t="s">
        <v>5992</v>
      </c>
    </row>
    <row r="5640" spans="1:6" ht="13.5" x14ac:dyDescent="0.25">
      <c r="A5640" s="80">
        <v>93371</v>
      </c>
      <c r="B5640" s="80" t="s">
        <v>10448</v>
      </c>
      <c r="C5640" s="80" t="s">
        <v>7340</v>
      </c>
      <c r="D5640" s="80" t="s">
        <v>5991</v>
      </c>
      <c r="E5640" s="110">
        <v>9.93</v>
      </c>
      <c r="F5640" s="80" t="s">
        <v>5992</v>
      </c>
    </row>
    <row r="5641" spans="1:6" ht="13.5" x14ac:dyDescent="0.25">
      <c r="A5641" s="80">
        <v>93372</v>
      </c>
      <c r="B5641" s="80" t="s">
        <v>10449</v>
      </c>
      <c r="C5641" s="80" t="s">
        <v>7340</v>
      </c>
      <c r="D5641" s="80" t="s">
        <v>5991</v>
      </c>
      <c r="E5641" s="110">
        <v>11.21</v>
      </c>
      <c r="F5641" s="80" t="s">
        <v>5992</v>
      </c>
    </row>
    <row r="5642" spans="1:6" ht="13.5" x14ac:dyDescent="0.25">
      <c r="A5642" s="80">
        <v>93373</v>
      </c>
      <c r="B5642" s="80" t="s">
        <v>10450</v>
      </c>
      <c r="C5642" s="80" t="s">
        <v>7340</v>
      </c>
      <c r="D5642" s="80" t="s">
        <v>5991</v>
      </c>
      <c r="E5642" s="110">
        <v>9.0500000000000007</v>
      </c>
      <c r="F5642" s="80" t="s">
        <v>5992</v>
      </c>
    </row>
    <row r="5643" spans="1:6" ht="13.5" x14ac:dyDescent="0.25">
      <c r="A5643" s="80">
        <v>93374</v>
      </c>
      <c r="B5643" s="80" t="s">
        <v>10451</v>
      </c>
      <c r="C5643" s="80" t="s">
        <v>7340</v>
      </c>
      <c r="D5643" s="80" t="s">
        <v>5991</v>
      </c>
      <c r="E5643" s="110">
        <v>22.39</v>
      </c>
      <c r="F5643" s="80" t="s">
        <v>5992</v>
      </c>
    </row>
    <row r="5644" spans="1:6" ht="13.5" x14ac:dyDescent="0.25">
      <c r="A5644" s="80">
        <v>93375</v>
      </c>
      <c r="B5644" s="80" t="s">
        <v>10452</v>
      </c>
      <c r="C5644" s="80" t="s">
        <v>7340</v>
      </c>
      <c r="D5644" s="80" t="s">
        <v>5991</v>
      </c>
      <c r="E5644" s="110">
        <v>17.34</v>
      </c>
      <c r="F5644" s="80" t="s">
        <v>5992</v>
      </c>
    </row>
    <row r="5645" spans="1:6" ht="13.5" x14ac:dyDescent="0.25">
      <c r="A5645" s="80">
        <v>93376</v>
      </c>
      <c r="B5645" s="80" t="s">
        <v>10453</v>
      </c>
      <c r="C5645" s="80" t="s">
        <v>7340</v>
      </c>
      <c r="D5645" s="80" t="s">
        <v>5991</v>
      </c>
      <c r="E5645" s="110">
        <v>14.29</v>
      </c>
      <c r="F5645" s="80" t="s">
        <v>5992</v>
      </c>
    </row>
    <row r="5646" spans="1:6" ht="13.5" x14ac:dyDescent="0.25">
      <c r="A5646" s="80">
        <v>93377</v>
      </c>
      <c r="B5646" s="80" t="s">
        <v>10454</v>
      </c>
      <c r="C5646" s="80" t="s">
        <v>7340</v>
      </c>
      <c r="D5646" s="80" t="s">
        <v>5991</v>
      </c>
      <c r="E5646" s="110">
        <v>9.86</v>
      </c>
      <c r="F5646" s="80" t="s">
        <v>5992</v>
      </c>
    </row>
    <row r="5647" spans="1:6" ht="13.5" x14ac:dyDescent="0.25">
      <c r="A5647" s="80">
        <v>93378</v>
      </c>
      <c r="B5647" s="80" t="s">
        <v>10455</v>
      </c>
      <c r="C5647" s="80" t="s">
        <v>7340</v>
      </c>
      <c r="D5647" s="80" t="s">
        <v>5991</v>
      </c>
      <c r="E5647" s="110">
        <v>20.86</v>
      </c>
      <c r="F5647" s="80" t="s">
        <v>5992</v>
      </c>
    </row>
    <row r="5648" spans="1:6" ht="13.5" x14ac:dyDescent="0.25">
      <c r="A5648" s="80">
        <v>93379</v>
      </c>
      <c r="B5648" s="80" t="s">
        <v>10456</v>
      </c>
      <c r="C5648" s="80" t="s">
        <v>7340</v>
      </c>
      <c r="D5648" s="80" t="s">
        <v>5991</v>
      </c>
      <c r="E5648" s="110">
        <v>16.170000000000002</v>
      </c>
      <c r="F5648" s="80" t="s">
        <v>5992</v>
      </c>
    </row>
    <row r="5649" spans="1:6" ht="13.5" x14ac:dyDescent="0.25">
      <c r="A5649" s="80">
        <v>93380</v>
      </c>
      <c r="B5649" s="80" t="s">
        <v>10457</v>
      </c>
      <c r="C5649" s="80" t="s">
        <v>7340</v>
      </c>
      <c r="D5649" s="80" t="s">
        <v>5991</v>
      </c>
      <c r="E5649" s="110">
        <v>13.38</v>
      </c>
      <c r="F5649" s="80" t="s">
        <v>5992</v>
      </c>
    </row>
    <row r="5650" spans="1:6" ht="13.5" x14ac:dyDescent="0.25">
      <c r="A5650" s="80">
        <v>93381</v>
      </c>
      <c r="B5650" s="80" t="s">
        <v>10458</v>
      </c>
      <c r="C5650" s="80" t="s">
        <v>7340</v>
      </c>
      <c r="D5650" s="80" t="s">
        <v>5991</v>
      </c>
      <c r="E5650" s="110">
        <v>9.2100000000000009</v>
      </c>
      <c r="F5650" s="80" t="s">
        <v>5992</v>
      </c>
    </row>
    <row r="5651" spans="1:6" ht="13.5" x14ac:dyDescent="0.25">
      <c r="A5651" s="80">
        <v>93382</v>
      </c>
      <c r="B5651" s="80" t="s">
        <v>416</v>
      </c>
      <c r="C5651" s="80" t="s">
        <v>7340</v>
      </c>
      <c r="D5651" s="80" t="s">
        <v>5991</v>
      </c>
      <c r="E5651" s="110">
        <v>26.29</v>
      </c>
      <c r="F5651" s="80" t="s">
        <v>5992</v>
      </c>
    </row>
    <row r="5652" spans="1:6" ht="13.5" x14ac:dyDescent="0.25">
      <c r="A5652" s="80">
        <v>96995</v>
      </c>
      <c r="B5652" s="80" t="s">
        <v>415</v>
      </c>
      <c r="C5652" s="80" t="s">
        <v>7340</v>
      </c>
      <c r="D5652" s="80" t="s">
        <v>6587</v>
      </c>
      <c r="E5652" s="110">
        <v>42.4</v>
      </c>
      <c r="F5652" s="80" t="s">
        <v>5992</v>
      </c>
    </row>
    <row r="5653" spans="1:6" ht="13.5" x14ac:dyDescent="0.25">
      <c r="A5653" s="80">
        <v>97916</v>
      </c>
      <c r="B5653" s="80" t="s">
        <v>10459</v>
      </c>
      <c r="C5653" s="80" t="s">
        <v>420</v>
      </c>
      <c r="D5653" s="80" t="s">
        <v>5991</v>
      </c>
      <c r="E5653" s="110">
        <v>2.2799999999999998</v>
      </c>
      <c r="F5653" s="80" t="s">
        <v>5992</v>
      </c>
    </row>
    <row r="5654" spans="1:6" ht="13.5" x14ac:dyDescent="0.25">
      <c r="A5654" s="80">
        <v>97917</v>
      </c>
      <c r="B5654" s="80" t="s">
        <v>10460</v>
      </c>
      <c r="C5654" s="80" t="s">
        <v>420</v>
      </c>
      <c r="D5654" s="80" t="s">
        <v>5991</v>
      </c>
      <c r="E5654" s="110">
        <v>1.96</v>
      </c>
      <c r="F5654" s="80" t="s">
        <v>5992</v>
      </c>
    </row>
    <row r="5655" spans="1:6" ht="13.5" x14ac:dyDescent="0.25">
      <c r="A5655" s="80">
        <v>97918</v>
      </c>
      <c r="B5655" s="80" t="s">
        <v>10461</v>
      </c>
      <c r="C5655" s="80" t="s">
        <v>420</v>
      </c>
      <c r="D5655" s="80" t="s">
        <v>5991</v>
      </c>
      <c r="E5655" s="110">
        <v>1.8</v>
      </c>
      <c r="F5655" s="80" t="s">
        <v>5992</v>
      </c>
    </row>
    <row r="5656" spans="1:6" ht="13.5" x14ac:dyDescent="0.25">
      <c r="A5656" s="80">
        <v>97919</v>
      </c>
      <c r="B5656" s="80" t="s">
        <v>10462</v>
      </c>
      <c r="C5656" s="80" t="s">
        <v>420</v>
      </c>
      <c r="D5656" s="80" t="s">
        <v>5991</v>
      </c>
      <c r="E5656" s="110">
        <v>0.72</v>
      </c>
      <c r="F5656" s="80" t="s">
        <v>5992</v>
      </c>
    </row>
    <row r="5657" spans="1:6" ht="13.5" x14ac:dyDescent="0.25">
      <c r="A5657" s="80">
        <v>101616</v>
      </c>
      <c r="B5657" s="80" t="s">
        <v>5524</v>
      </c>
      <c r="C5657" s="80" t="s">
        <v>6264</v>
      </c>
      <c r="D5657" s="80" t="s">
        <v>5991</v>
      </c>
      <c r="E5657" s="110">
        <v>5.26</v>
      </c>
      <c r="F5657" s="80" t="s">
        <v>5992</v>
      </c>
    </row>
    <row r="5658" spans="1:6" ht="13.5" x14ac:dyDescent="0.25">
      <c r="A5658" s="80">
        <v>101617</v>
      </c>
      <c r="B5658" s="80" t="s">
        <v>10463</v>
      </c>
      <c r="C5658" s="80" t="s">
        <v>6264</v>
      </c>
      <c r="D5658" s="80" t="s">
        <v>5991</v>
      </c>
      <c r="E5658" s="110">
        <v>2.6</v>
      </c>
      <c r="F5658" s="80" t="s">
        <v>5992</v>
      </c>
    </row>
    <row r="5659" spans="1:6" ht="13.5" x14ac:dyDescent="0.25">
      <c r="A5659" s="80">
        <v>101618</v>
      </c>
      <c r="B5659" s="80" t="s">
        <v>10464</v>
      </c>
      <c r="C5659" s="80" t="s">
        <v>7340</v>
      </c>
      <c r="D5659" s="80" t="s">
        <v>5991</v>
      </c>
      <c r="E5659" s="110">
        <v>290.44</v>
      </c>
      <c r="F5659" s="80" t="s">
        <v>5992</v>
      </c>
    </row>
    <row r="5660" spans="1:6" ht="13.5" x14ac:dyDescent="0.25">
      <c r="A5660" s="80">
        <v>101619</v>
      </c>
      <c r="B5660" s="80" t="s">
        <v>10465</v>
      </c>
      <c r="C5660" s="80" t="s">
        <v>7340</v>
      </c>
      <c r="D5660" s="80" t="s">
        <v>5991</v>
      </c>
      <c r="E5660" s="110">
        <v>324.77999999999997</v>
      </c>
      <c r="F5660" s="80" t="s">
        <v>5992</v>
      </c>
    </row>
    <row r="5661" spans="1:6" ht="13.5" x14ac:dyDescent="0.25">
      <c r="A5661" s="80">
        <v>101620</v>
      </c>
      <c r="B5661" s="80" t="s">
        <v>5521</v>
      </c>
      <c r="C5661" s="80" t="s">
        <v>7340</v>
      </c>
      <c r="D5661" s="80" t="s">
        <v>5991</v>
      </c>
      <c r="E5661" s="110">
        <v>269.37</v>
      </c>
      <c r="F5661" s="80" t="s">
        <v>5992</v>
      </c>
    </row>
    <row r="5662" spans="1:6" ht="13.5" x14ac:dyDescent="0.25">
      <c r="A5662" s="80">
        <v>101621</v>
      </c>
      <c r="B5662" s="80" t="s">
        <v>10466</v>
      </c>
      <c r="C5662" s="80" t="s">
        <v>7340</v>
      </c>
      <c r="D5662" s="80" t="s">
        <v>5991</v>
      </c>
      <c r="E5662" s="110">
        <v>303.70999999999998</v>
      </c>
      <c r="F5662" s="80" t="s">
        <v>5992</v>
      </c>
    </row>
    <row r="5663" spans="1:6" ht="13.5" x14ac:dyDescent="0.25">
      <c r="A5663" s="80">
        <v>101622</v>
      </c>
      <c r="B5663" s="80" t="s">
        <v>10467</v>
      </c>
      <c r="C5663" s="80" t="s">
        <v>7340</v>
      </c>
      <c r="D5663" s="80" t="s">
        <v>5991</v>
      </c>
      <c r="E5663" s="110">
        <v>267.10000000000002</v>
      </c>
      <c r="F5663" s="80" t="s">
        <v>5992</v>
      </c>
    </row>
    <row r="5664" spans="1:6" ht="13.5" x14ac:dyDescent="0.25">
      <c r="A5664" s="80">
        <v>101623</v>
      </c>
      <c r="B5664" s="80" t="s">
        <v>10468</v>
      </c>
      <c r="C5664" s="80" t="s">
        <v>7340</v>
      </c>
      <c r="D5664" s="80" t="s">
        <v>5991</v>
      </c>
      <c r="E5664" s="110">
        <v>296.02</v>
      </c>
      <c r="F5664" s="80" t="s">
        <v>5992</v>
      </c>
    </row>
    <row r="5665" spans="1:6" ht="13.5" x14ac:dyDescent="0.25">
      <c r="A5665" s="80">
        <v>101624</v>
      </c>
      <c r="B5665" s="80" t="s">
        <v>10469</v>
      </c>
      <c r="C5665" s="80" t="s">
        <v>7340</v>
      </c>
      <c r="D5665" s="80" t="s">
        <v>5991</v>
      </c>
      <c r="E5665" s="110">
        <v>257.73</v>
      </c>
      <c r="F5665" s="80" t="s">
        <v>5992</v>
      </c>
    </row>
    <row r="5666" spans="1:6" ht="13.5" x14ac:dyDescent="0.25">
      <c r="A5666" s="80">
        <v>101625</v>
      </c>
      <c r="B5666" s="80" t="s">
        <v>10470</v>
      </c>
      <c r="C5666" s="80" t="s">
        <v>7340</v>
      </c>
      <c r="D5666" s="80" t="s">
        <v>5991</v>
      </c>
      <c r="E5666" s="110">
        <v>233.68</v>
      </c>
      <c r="F5666" s="80" t="s">
        <v>5992</v>
      </c>
    </row>
    <row r="5667" spans="1:6" ht="13.5" x14ac:dyDescent="0.25">
      <c r="A5667" s="80">
        <v>95606</v>
      </c>
      <c r="B5667" s="80" t="s">
        <v>10471</v>
      </c>
      <c r="C5667" s="80" t="s">
        <v>7340</v>
      </c>
      <c r="D5667" s="80" t="s">
        <v>5991</v>
      </c>
      <c r="E5667" s="110">
        <v>2.2599999999999998</v>
      </c>
      <c r="F5667" s="80" t="s">
        <v>5992</v>
      </c>
    </row>
    <row r="5668" spans="1:6" ht="13.5" x14ac:dyDescent="0.25">
      <c r="A5668" s="80">
        <v>101159</v>
      </c>
      <c r="B5668" s="80" t="s">
        <v>10472</v>
      </c>
      <c r="C5668" s="80" t="s">
        <v>6264</v>
      </c>
      <c r="D5668" s="80" t="s">
        <v>6059</v>
      </c>
      <c r="E5668" s="110">
        <v>134.85</v>
      </c>
      <c r="F5668" s="80" t="s">
        <v>5992</v>
      </c>
    </row>
    <row r="5669" spans="1:6" ht="13.5" x14ac:dyDescent="0.25">
      <c r="A5669" s="80">
        <v>103322</v>
      </c>
      <c r="B5669" s="80" t="s">
        <v>12512</v>
      </c>
      <c r="C5669" s="80" t="s">
        <v>6264</v>
      </c>
      <c r="D5669" s="80" t="s">
        <v>5991</v>
      </c>
      <c r="E5669" s="110">
        <v>57.93</v>
      </c>
      <c r="F5669" s="80" t="s">
        <v>5992</v>
      </c>
    </row>
    <row r="5670" spans="1:6" ht="13.5" x14ac:dyDescent="0.25">
      <c r="A5670" s="80">
        <v>103323</v>
      </c>
      <c r="B5670" s="80" t="s">
        <v>12513</v>
      </c>
      <c r="C5670" s="80" t="s">
        <v>6264</v>
      </c>
      <c r="D5670" s="80" t="s">
        <v>5991</v>
      </c>
      <c r="E5670" s="110">
        <v>59.02</v>
      </c>
      <c r="F5670" s="80" t="s">
        <v>5992</v>
      </c>
    </row>
    <row r="5671" spans="1:6" ht="13.5" x14ac:dyDescent="0.25">
      <c r="A5671" s="80">
        <v>103324</v>
      </c>
      <c r="B5671" s="80" t="s">
        <v>12514</v>
      </c>
      <c r="C5671" s="80" t="s">
        <v>6264</v>
      </c>
      <c r="D5671" s="80" t="s">
        <v>5991</v>
      </c>
      <c r="E5671" s="110">
        <v>77</v>
      </c>
      <c r="F5671" s="80" t="s">
        <v>5992</v>
      </c>
    </row>
    <row r="5672" spans="1:6" ht="13.5" x14ac:dyDescent="0.25">
      <c r="A5672" s="80">
        <v>103325</v>
      </c>
      <c r="B5672" s="80" t="s">
        <v>12515</v>
      </c>
      <c r="C5672" s="80" t="s">
        <v>6264</v>
      </c>
      <c r="D5672" s="80" t="s">
        <v>5991</v>
      </c>
      <c r="E5672" s="110">
        <v>78.239999999999995</v>
      </c>
      <c r="F5672" s="80" t="s">
        <v>5992</v>
      </c>
    </row>
    <row r="5673" spans="1:6" ht="13.5" x14ac:dyDescent="0.25">
      <c r="A5673" s="80">
        <v>103326</v>
      </c>
      <c r="B5673" s="80" t="s">
        <v>12516</v>
      </c>
      <c r="C5673" s="80" t="s">
        <v>6264</v>
      </c>
      <c r="D5673" s="80" t="s">
        <v>5991</v>
      </c>
      <c r="E5673" s="110">
        <v>93.44</v>
      </c>
      <c r="F5673" s="80" t="s">
        <v>5992</v>
      </c>
    </row>
    <row r="5674" spans="1:6" ht="13.5" x14ac:dyDescent="0.25">
      <c r="A5674" s="80">
        <v>103327</v>
      </c>
      <c r="B5674" s="80" t="s">
        <v>12517</v>
      </c>
      <c r="C5674" s="80" t="s">
        <v>6264</v>
      </c>
      <c r="D5674" s="80" t="s">
        <v>5991</v>
      </c>
      <c r="E5674" s="110">
        <v>94.89</v>
      </c>
      <c r="F5674" s="80" t="s">
        <v>5992</v>
      </c>
    </row>
    <row r="5675" spans="1:6" ht="13.5" x14ac:dyDescent="0.25">
      <c r="A5675" s="80">
        <v>103328</v>
      </c>
      <c r="B5675" s="80" t="s">
        <v>12518</v>
      </c>
      <c r="C5675" s="80" t="s">
        <v>6264</v>
      </c>
      <c r="D5675" s="80" t="s">
        <v>5991</v>
      </c>
      <c r="E5675" s="110">
        <v>84.25</v>
      </c>
      <c r="F5675" s="80" t="s">
        <v>5992</v>
      </c>
    </row>
    <row r="5676" spans="1:6" ht="13.5" x14ac:dyDescent="0.25">
      <c r="A5676" s="80">
        <v>103329</v>
      </c>
      <c r="B5676" s="80" t="s">
        <v>12519</v>
      </c>
      <c r="C5676" s="80" t="s">
        <v>6264</v>
      </c>
      <c r="D5676" s="80" t="s">
        <v>5991</v>
      </c>
      <c r="E5676" s="110">
        <v>85.21</v>
      </c>
      <c r="F5676" s="80" t="s">
        <v>5992</v>
      </c>
    </row>
    <row r="5677" spans="1:6" ht="13.5" x14ac:dyDescent="0.25">
      <c r="A5677" s="80">
        <v>103330</v>
      </c>
      <c r="B5677" s="80" t="s">
        <v>12520</v>
      </c>
      <c r="C5677" s="80" t="s">
        <v>6264</v>
      </c>
      <c r="D5677" s="80" t="s">
        <v>5991</v>
      </c>
      <c r="E5677" s="110">
        <v>80.2</v>
      </c>
      <c r="F5677" s="80" t="s">
        <v>5992</v>
      </c>
    </row>
    <row r="5678" spans="1:6" ht="13.5" x14ac:dyDescent="0.25">
      <c r="A5678" s="80">
        <v>103331</v>
      </c>
      <c r="B5678" s="80" t="s">
        <v>12521</v>
      </c>
      <c r="C5678" s="80" t="s">
        <v>6264</v>
      </c>
      <c r="D5678" s="80" t="s">
        <v>5991</v>
      </c>
      <c r="E5678" s="110">
        <v>81.23</v>
      </c>
      <c r="F5678" s="80" t="s">
        <v>5992</v>
      </c>
    </row>
    <row r="5679" spans="1:6" ht="13.5" x14ac:dyDescent="0.25">
      <c r="A5679" s="80">
        <v>103332</v>
      </c>
      <c r="B5679" s="80" t="s">
        <v>12522</v>
      </c>
      <c r="C5679" s="80" t="s">
        <v>6264</v>
      </c>
      <c r="D5679" s="80" t="s">
        <v>5991</v>
      </c>
      <c r="E5679" s="110">
        <v>110.13</v>
      </c>
      <c r="F5679" s="80" t="s">
        <v>5992</v>
      </c>
    </row>
    <row r="5680" spans="1:6" ht="13.5" x14ac:dyDescent="0.25">
      <c r="A5680" s="80">
        <v>103333</v>
      </c>
      <c r="B5680" s="80" t="s">
        <v>12523</v>
      </c>
      <c r="C5680" s="80" t="s">
        <v>6264</v>
      </c>
      <c r="D5680" s="80" t="s">
        <v>5991</v>
      </c>
      <c r="E5680" s="110">
        <v>111.23</v>
      </c>
      <c r="F5680" s="80" t="s">
        <v>5992</v>
      </c>
    </row>
    <row r="5681" spans="1:6" ht="13.5" x14ac:dyDescent="0.25">
      <c r="A5681" s="80">
        <v>103334</v>
      </c>
      <c r="B5681" s="80" t="s">
        <v>12524</v>
      </c>
      <c r="C5681" s="80" t="s">
        <v>6264</v>
      </c>
      <c r="D5681" s="80" t="s">
        <v>5991</v>
      </c>
      <c r="E5681" s="110">
        <v>136.74</v>
      </c>
      <c r="F5681" s="80" t="s">
        <v>5992</v>
      </c>
    </row>
    <row r="5682" spans="1:6" ht="13.5" x14ac:dyDescent="0.25">
      <c r="A5682" s="80">
        <v>103335</v>
      </c>
      <c r="B5682" s="80" t="s">
        <v>12525</v>
      </c>
      <c r="C5682" s="80" t="s">
        <v>6264</v>
      </c>
      <c r="D5682" s="80" t="s">
        <v>5991</v>
      </c>
      <c r="E5682" s="110">
        <v>138.66</v>
      </c>
      <c r="F5682" s="80" t="s">
        <v>5992</v>
      </c>
    </row>
    <row r="5683" spans="1:6" ht="13.5" x14ac:dyDescent="0.25">
      <c r="A5683" s="80">
        <v>103350</v>
      </c>
      <c r="B5683" s="80" t="s">
        <v>12526</v>
      </c>
      <c r="C5683" s="80" t="s">
        <v>6264</v>
      </c>
      <c r="D5683" s="80" t="s">
        <v>5991</v>
      </c>
      <c r="E5683" s="110">
        <v>167.24</v>
      </c>
      <c r="F5683" s="80" t="s">
        <v>5992</v>
      </c>
    </row>
    <row r="5684" spans="1:6" ht="13.5" x14ac:dyDescent="0.25">
      <c r="A5684" s="80">
        <v>103351</v>
      </c>
      <c r="B5684" s="80" t="s">
        <v>12527</v>
      </c>
      <c r="C5684" s="80" t="s">
        <v>6264</v>
      </c>
      <c r="D5684" s="80" t="s">
        <v>5991</v>
      </c>
      <c r="E5684" s="110">
        <v>168.65</v>
      </c>
      <c r="F5684" s="80" t="s">
        <v>5992</v>
      </c>
    </row>
    <row r="5685" spans="1:6" ht="13.5" x14ac:dyDescent="0.25">
      <c r="A5685" s="80">
        <v>103356</v>
      </c>
      <c r="B5685" s="80" t="s">
        <v>12528</v>
      </c>
      <c r="C5685" s="80" t="s">
        <v>6264</v>
      </c>
      <c r="D5685" s="80" t="s">
        <v>5991</v>
      </c>
      <c r="E5685" s="110">
        <v>54.28</v>
      </c>
      <c r="F5685" s="80" t="s">
        <v>5992</v>
      </c>
    </row>
    <row r="5686" spans="1:6" ht="13.5" x14ac:dyDescent="0.25">
      <c r="A5686" s="80">
        <v>103357</v>
      </c>
      <c r="B5686" s="80" t="s">
        <v>12529</v>
      </c>
      <c r="C5686" s="80" t="s">
        <v>6264</v>
      </c>
      <c r="D5686" s="80" t="s">
        <v>5991</v>
      </c>
      <c r="E5686" s="110">
        <v>55.09</v>
      </c>
      <c r="F5686" s="80" t="s">
        <v>5992</v>
      </c>
    </row>
    <row r="5687" spans="1:6" ht="13.5" x14ac:dyDescent="0.25">
      <c r="A5687" s="80">
        <v>89282</v>
      </c>
      <c r="B5687" s="80" t="s">
        <v>10473</v>
      </c>
      <c r="C5687" s="80" t="s">
        <v>6264</v>
      </c>
      <c r="D5687" s="80" t="s">
        <v>6059</v>
      </c>
      <c r="E5687" s="110">
        <v>76.81</v>
      </c>
      <c r="F5687" s="80" t="s">
        <v>5992</v>
      </c>
    </row>
    <row r="5688" spans="1:6" ht="13.5" x14ac:dyDescent="0.25">
      <c r="A5688" s="80">
        <v>89283</v>
      </c>
      <c r="B5688" s="80" t="s">
        <v>10474</v>
      </c>
      <c r="C5688" s="80" t="s">
        <v>6264</v>
      </c>
      <c r="D5688" s="80" t="s">
        <v>6059</v>
      </c>
      <c r="E5688" s="110">
        <v>78.08</v>
      </c>
      <c r="F5688" s="80" t="s">
        <v>5992</v>
      </c>
    </row>
    <row r="5689" spans="1:6" ht="13.5" x14ac:dyDescent="0.25">
      <c r="A5689" s="80">
        <v>89284</v>
      </c>
      <c r="B5689" s="80" t="s">
        <v>10475</v>
      </c>
      <c r="C5689" s="80" t="s">
        <v>6264</v>
      </c>
      <c r="D5689" s="80" t="s">
        <v>6059</v>
      </c>
      <c r="E5689" s="110">
        <v>70.28</v>
      </c>
      <c r="F5689" s="80" t="s">
        <v>5992</v>
      </c>
    </row>
    <row r="5690" spans="1:6" ht="13.5" x14ac:dyDescent="0.25">
      <c r="A5690" s="80">
        <v>89285</v>
      </c>
      <c r="B5690" s="80" t="s">
        <v>10476</v>
      </c>
      <c r="C5690" s="80" t="s">
        <v>6264</v>
      </c>
      <c r="D5690" s="80" t="s">
        <v>6059</v>
      </c>
      <c r="E5690" s="110">
        <v>71.55</v>
      </c>
      <c r="F5690" s="80" t="s">
        <v>5992</v>
      </c>
    </row>
    <row r="5691" spans="1:6" ht="13.5" x14ac:dyDescent="0.25">
      <c r="A5691" s="80">
        <v>89286</v>
      </c>
      <c r="B5691" s="80" t="s">
        <v>10477</v>
      </c>
      <c r="C5691" s="80" t="s">
        <v>6264</v>
      </c>
      <c r="D5691" s="80" t="s">
        <v>6059</v>
      </c>
      <c r="E5691" s="110">
        <v>81.67</v>
      </c>
      <c r="F5691" s="80" t="s">
        <v>5992</v>
      </c>
    </row>
    <row r="5692" spans="1:6" ht="13.5" x14ac:dyDescent="0.25">
      <c r="A5692" s="80">
        <v>89287</v>
      </c>
      <c r="B5692" s="80" t="s">
        <v>10478</v>
      </c>
      <c r="C5692" s="80" t="s">
        <v>6264</v>
      </c>
      <c r="D5692" s="80" t="s">
        <v>6059</v>
      </c>
      <c r="E5692" s="110">
        <v>82.94</v>
      </c>
      <c r="F5692" s="80" t="s">
        <v>5992</v>
      </c>
    </row>
    <row r="5693" spans="1:6" ht="13.5" x14ac:dyDescent="0.25">
      <c r="A5693" s="80">
        <v>89288</v>
      </c>
      <c r="B5693" s="80" t="s">
        <v>10479</v>
      </c>
      <c r="C5693" s="80" t="s">
        <v>6264</v>
      </c>
      <c r="D5693" s="80" t="s">
        <v>6059</v>
      </c>
      <c r="E5693" s="110">
        <v>73</v>
      </c>
      <c r="F5693" s="80" t="s">
        <v>5992</v>
      </c>
    </row>
    <row r="5694" spans="1:6" ht="13.5" x14ac:dyDescent="0.25">
      <c r="A5694" s="80">
        <v>89289</v>
      </c>
      <c r="B5694" s="80" t="s">
        <v>10480</v>
      </c>
      <c r="C5694" s="80" t="s">
        <v>6264</v>
      </c>
      <c r="D5694" s="80" t="s">
        <v>6059</v>
      </c>
      <c r="E5694" s="110">
        <v>74.27</v>
      </c>
      <c r="F5694" s="80" t="s">
        <v>5992</v>
      </c>
    </row>
    <row r="5695" spans="1:6" ht="13.5" x14ac:dyDescent="0.25">
      <c r="A5695" s="80">
        <v>89290</v>
      </c>
      <c r="B5695" s="80" t="s">
        <v>10481</v>
      </c>
      <c r="C5695" s="80" t="s">
        <v>6264</v>
      </c>
      <c r="D5695" s="80" t="s">
        <v>6059</v>
      </c>
      <c r="E5695" s="110">
        <v>86.98</v>
      </c>
      <c r="F5695" s="80" t="s">
        <v>5992</v>
      </c>
    </row>
    <row r="5696" spans="1:6" ht="13.5" x14ac:dyDescent="0.25">
      <c r="A5696" s="80">
        <v>89291</v>
      </c>
      <c r="B5696" s="80" t="s">
        <v>10482</v>
      </c>
      <c r="C5696" s="80" t="s">
        <v>6264</v>
      </c>
      <c r="D5696" s="80" t="s">
        <v>6059</v>
      </c>
      <c r="E5696" s="110">
        <v>88.39</v>
      </c>
      <c r="F5696" s="80" t="s">
        <v>5992</v>
      </c>
    </row>
    <row r="5697" spans="1:6" ht="13.5" x14ac:dyDescent="0.25">
      <c r="A5697" s="80">
        <v>89292</v>
      </c>
      <c r="B5697" s="80" t="s">
        <v>10483</v>
      </c>
      <c r="C5697" s="80" t="s">
        <v>6264</v>
      </c>
      <c r="D5697" s="80" t="s">
        <v>6059</v>
      </c>
      <c r="E5697" s="110">
        <v>80.42</v>
      </c>
      <c r="F5697" s="80" t="s">
        <v>5992</v>
      </c>
    </row>
    <row r="5698" spans="1:6" ht="13.5" x14ac:dyDescent="0.25">
      <c r="A5698" s="80">
        <v>89293</v>
      </c>
      <c r="B5698" s="80" t="s">
        <v>10484</v>
      </c>
      <c r="C5698" s="80" t="s">
        <v>6264</v>
      </c>
      <c r="D5698" s="80" t="s">
        <v>6059</v>
      </c>
      <c r="E5698" s="110">
        <v>81.83</v>
      </c>
      <c r="F5698" s="80" t="s">
        <v>5992</v>
      </c>
    </row>
    <row r="5699" spans="1:6" ht="13.5" x14ac:dyDescent="0.25">
      <c r="A5699" s="80">
        <v>89294</v>
      </c>
      <c r="B5699" s="80" t="s">
        <v>10485</v>
      </c>
      <c r="C5699" s="80" t="s">
        <v>6264</v>
      </c>
      <c r="D5699" s="80" t="s">
        <v>6059</v>
      </c>
      <c r="E5699" s="110">
        <v>93.96</v>
      </c>
      <c r="F5699" s="80" t="s">
        <v>5992</v>
      </c>
    </row>
    <row r="5700" spans="1:6" ht="13.5" x14ac:dyDescent="0.25">
      <c r="A5700" s="80">
        <v>89295</v>
      </c>
      <c r="B5700" s="80" t="s">
        <v>10486</v>
      </c>
      <c r="C5700" s="80" t="s">
        <v>6264</v>
      </c>
      <c r="D5700" s="80" t="s">
        <v>6059</v>
      </c>
      <c r="E5700" s="110">
        <v>95.37</v>
      </c>
      <c r="F5700" s="80" t="s">
        <v>5992</v>
      </c>
    </row>
    <row r="5701" spans="1:6" ht="13.5" x14ac:dyDescent="0.25">
      <c r="A5701" s="80">
        <v>89296</v>
      </c>
      <c r="B5701" s="80" t="s">
        <v>10487</v>
      </c>
      <c r="C5701" s="80" t="s">
        <v>6264</v>
      </c>
      <c r="D5701" s="80" t="s">
        <v>6059</v>
      </c>
      <c r="E5701" s="110">
        <v>84.17</v>
      </c>
      <c r="F5701" s="80" t="s">
        <v>5992</v>
      </c>
    </row>
    <row r="5702" spans="1:6" ht="13.5" x14ac:dyDescent="0.25">
      <c r="A5702" s="80">
        <v>89297</v>
      </c>
      <c r="B5702" s="80" t="s">
        <v>10488</v>
      </c>
      <c r="C5702" s="80" t="s">
        <v>6264</v>
      </c>
      <c r="D5702" s="80" t="s">
        <v>6059</v>
      </c>
      <c r="E5702" s="110">
        <v>85.58</v>
      </c>
      <c r="F5702" s="80" t="s">
        <v>5992</v>
      </c>
    </row>
    <row r="5703" spans="1:6" ht="13.5" x14ac:dyDescent="0.25">
      <c r="A5703" s="80">
        <v>89298</v>
      </c>
      <c r="B5703" s="80" t="s">
        <v>10489</v>
      </c>
      <c r="C5703" s="80" t="s">
        <v>6264</v>
      </c>
      <c r="D5703" s="80" t="s">
        <v>6059</v>
      </c>
      <c r="E5703" s="110">
        <v>89.3</v>
      </c>
      <c r="F5703" s="80" t="s">
        <v>5992</v>
      </c>
    </row>
    <row r="5704" spans="1:6" ht="13.5" x14ac:dyDescent="0.25">
      <c r="A5704" s="80">
        <v>89299</v>
      </c>
      <c r="B5704" s="80" t="s">
        <v>10490</v>
      </c>
      <c r="C5704" s="80" t="s">
        <v>6264</v>
      </c>
      <c r="D5704" s="80" t="s">
        <v>6059</v>
      </c>
      <c r="E5704" s="110">
        <v>91.11</v>
      </c>
      <c r="F5704" s="80" t="s">
        <v>5992</v>
      </c>
    </row>
    <row r="5705" spans="1:6" ht="13.5" x14ac:dyDescent="0.25">
      <c r="A5705" s="80">
        <v>89300</v>
      </c>
      <c r="B5705" s="80" t="s">
        <v>10491</v>
      </c>
      <c r="C5705" s="80" t="s">
        <v>6264</v>
      </c>
      <c r="D5705" s="80" t="s">
        <v>6059</v>
      </c>
      <c r="E5705" s="110">
        <v>82.77</v>
      </c>
      <c r="F5705" s="80" t="s">
        <v>5992</v>
      </c>
    </row>
    <row r="5706" spans="1:6" ht="13.5" x14ac:dyDescent="0.25">
      <c r="A5706" s="80">
        <v>89301</v>
      </c>
      <c r="B5706" s="80" t="s">
        <v>10492</v>
      </c>
      <c r="C5706" s="80" t="s">
        <v>6264</v>
      </c>
      <c r="D5706" s="80" t="s">
        <v>6059</v>
      </c>
      <c r="E5706" s="110">
        <v>84.58</v>
      </c>
      <c r="F5706" s="80" t="s">
        <v>5992</v>
      </c>
    </row>
    <row r="5707" spans="1:6" ht="13.5" x14ac:dyDescent="0.25">
      <c r="A5707" s="80">
        <v>89302</v>
      </c>
      <c r="B5707" s="80" t="s">
        <v>10493</v>
      </c>
      <c r="C5707" s="80" t="s">
        <v>6264</v>
      </c>
      <c r="D5707" s="80" t="s">
        <v>6059</v>
      </c>
      <c r="E5707" s="110">
        <v>97.59</v>
      </c>
      <c r="F5707" s="80" t="s">
        <v>5992</v>
      </c>
    </row>
    <row r="5708" spans="1:6" ht="13.5" x14ac:dyDescent="0.25">
      <c r="A5708" s="80">
        <v>89303</v>
      </c>
      <c r="B5708" s="80" t="s">
        <v>10494</v>
      </c>
      <c r="C5708" s="80" t="s">
        <v>6264</v>
      </c>
      <c r="D5708" s="80" t="s">
        <v>6059</v>
      </c>
      <c r="E5708" s="110">
        <v>99.4</v>
      </c>
      <c r="F5708" s="80" t="s">
        <v>5992</v>
      </c>
    </row>
    <row r="5709" spans="1:6" ht="13.5" x14ac:dyDescent="0.25">
      <c r="A5709" s="80">
        <v>89304</v>
      </c>
      <c r="B5709" s="80" t="s">
        <v>10495</v>
      </c>
      <c r="C5709" s="80" t="s">
        <v>6264</v>
      </c>
      <c r="D5709" s="80" t="s">
        <v>6059</v>
      </c>
      <c r="E5709" s="110">
        <v>87.61</v>
      </c>
      <c r="F5709" s="80" t="s">
        <v>5992</v>
      </c>
    </row>
    <row r="5710" spans="1:6" ht="13.5" x14ac:dyDescent="0.25">
      <c r="A5710" s="80">
        <v>89305</v>
      </c>
      <c r="B5710" s="80" t="s">
        <v>10496</v>
      </c>
      <c r="C5710" s="80" t="s">
        <v>6264</v>
      </c>
      <c r="D5710" s="80" t="s">
        <v>6059</v>
      </c>
      <c r="E5710" s="110">
        <v>89.42</v>
      </c>
      <c r="F5710" s="80" t="s">
        <v>5992</v>
      </c>
    </row>
    <row r="5711" spans="1:6" ht="13.5" x14ac:dyDescent="0.25">
      <c r="A5711" s="80">
        <v>89306</v>
      </c>
      <c r="B5711" s="80" t="s">
        <v>10497</v>
      </c>
      <c r="C5711" s="80" t="s">
        <v>6264</v>
      </c>
      <c r="D5711" s="80" t="s">
        <v>6059</v>
      </c>
      <c r="E5711" s="110">
        <v>99.83</v>
      </c>
      <c r="F5711" s="80" t="s">
        <v>5992</v>
      </c>
    </row>
    <row r="5712" spans="1:6" ht="13.5" x14ac:dyDescent="0.25">
      <c r="A5712" s="80">
        <v>89307</v>
      </c>
      <c r="B5712" s="80" t="s">
        <v>10498</v>
      </c>
      <c r="C5712" s="80" t="s">
        <v>6264</v>
      </c>
      <c r="D5712" s="80" t="s">
        <v>6059</v>
      </c>
      <c r="E5712" s="110">
        <v>101.84</v>
      </c>
      <c r="F5712" s="80" t="s">
        <v>5992</v>
      </c>
    </row>
    <row r="5713" spans="1:6" ht="13.5" x14ac:dyDescent="0.25">
      <c r="A5713" s="80">
        <v>89308</v>
      </c>
      <c r="B5713" s="80" t="s">
        <v>10499</v>
      </c>
      <c r="C5713" s="80" t="s">
        <v>6264</v>
      </c>
      <c r="D5713" s="80" t="s">
        <v>6059</v>
      </c>
      <c r="E5713" s="110">
        <v>93.28</v>
      </c>
      <c r="F5713" s="80" t="s">
        <v>5992</v>
      </c>
    </row>
    <row r="5714" spans="1:6" ht="13.5" x14ac:dyDescent="0.25">
      <c r="A5714" s="80">
        <v>89309</v>
      </c>
      <c r="B5714" s="80" t="s">
        <v>10500</v>
      </c>
      <c r="C5714" s="80" t="s">
        <v>6264</v>
      </c>
      <c r="D5714" s="80" t="s">
        <v>6059</v>
      </c>
      <c r="E5714" s="110">
        <v>95.29</v>
      </c>
      <c r="F5714" s="80" t="s">
        <v>5992</v>
      </c>
    </row>
    <row r="5715" spans="1:6" ht="13.5" x14ac:dyDescent="0.25">
      <c r="A5715" s="80">
        <v>89310</v>
      </c>
      <c r="B5715" s="80" t="s">
        <v>10501</v>
      </c>
      <c r="C5715" s="80" t="s">
        <v>6264</v>
      </c>
      <c r="D5715" s="80" t="s">
        <v>6059</v>
      </c>
      <c r="E5715" s="110">
        <v>113.32</v>
      </c>
      <c r="F5715" s="80" t="s">
        <v>5992</v>
      </c>
    </row>
    <row r="5716" spans="1:6" ht="13.5" x14ac:dyDescent="0.25">
      <c r="A5716" s="80">
        <v>89311</v>
      </c>
      <c r="B5716" s="80" t="s">
        <v>10502</v>
      </c>
      <c r="C5716" s="80" t="s">
        <v>6264</v>
      </c>
      <c r="D5716" s="80" t="s">
        <v>6059</v>
      </c>
      <c r="E5716" s="110">
        <v>115.33</v>
      </c>
      <c r="F5716" s="80" t="s">
        <v>5992</v>
      </c>
    </row>
    <row r="5717" spans="1:6" ht="13.5" x14ac:dyDescent="0.25">
      <c r="A5717" s="80">
        <v>89312</v>
      </c>
      <c r="B5717" s="80" t="s">
        <v>10503</v>
      </c>
      <c r="C5717" s="80" t="s">
        <v>6264</v>
      </c>
      <c r="D5717" s="80" t="s">
        <v>6059</v>
      </c>
      <c r="E5717" s="110">
        <v>99.14</v>
      </c>
      <c r="F5717" s="80" t="s">
        <v>5992</v>
      </c>
    </row>
    <row r="5718" spans="1:6" ht="13.5" x14ac:dyDescent="0.25">
      <c r="A5718" s="80">
        <v>89313</v>
      </c>
      <c r="B5718" s="80" t="s">
        <v>10504</v>
      </c>
      <c r="C5718" s="80" t="s">
        <v>6264</v>
      </c>
      <c r="D5718" s="80" t="s">
        <v>6059</v>
      </c>
      <c r="E5718" s="110">
        <v>101.15</v>
      </c>
      <c r="F5718" s="80" t="s">
        <v>5992</v>
      </c>
    </row>
    <row r="5719" spans="1:6" ht="13.5" x14ac:dyDescent="0.25">
      <c r="A5719" s="80">
        <v>101157</v>
      </c>
      <c r="B5719" s="80" t="s">
        <v>10505</v>
      </c>
      <c r="C5719" s="80" t="s">
        <v>6264</v>
      </c>
      <c r="D5719" s="80" t="s">
        <v>6059</v>
      </c>
      <c r="E5719" s="110">
        <v>57.6</v>
      </c>
      <c r="F5719" s="80" t="s">
        <v>5992</v>
      </c>
    </row>
    <row r="5720" spans="1:6" ht="13.5" x14ac:dyDescent="0.25">
      <c r="A5720" s="80">
        <v>101158</v>
      </c>
      <c r="B5720" s="80" t="s">
        <v>10506</v>
      </c>
      <c r="C5720" s="80" t="s">
        <v>6264</v>
      </c>
      <c r="D5720" s="80" t="s">
        <v>6059</v>
      </c>
      <c r="E5720" s="110">
        <v>75.540000000000006</v>
      </c>
      <c r="F5720" s="80" t="s">
        <v>5992</v>
      </c>
    </row>
    <row r="5721" spans="1:6" ht="13.5" x14ac:dyDescent="0.25">
      <c r="A5721" s="80">
        <v>101162</v>
      </c>
      <c r="B5721" s="80" t="s">
        <v>10507</v>
      </c>
      <c r="C5721" s="80" t="s">
        <v>6264</v>
      </c>
      <c r="D5721" s="80" t="s">
        <v>6059</v>
      </c>
      <c r="E5721" s="110">
        <v>149.61000000000001</v>
      </c>
      <c r="F5721" s="80" t="s">
        <v>5992</v>
      </c>
    </row>
    <row r="5722" spans="1:6" ht="13.5" x14ac:dyDescent="0.25">
      <c r="A5722" s="80">
        <v>103316</v>
      </c>
      <c r="B5722" s="80" t="s">
        <v>12530</v>
      </c>
      <c r="C5722" s="80" t="s">
        <v>6264</v>
      </c>
      <c r="D5722" s="80" t="s">
        <v>5991</v>
      </c>
      <c r="E5722" s="110">
        <v>68.92</v>
      </c>
      <c r="F5722" s="80" t="s">
        <v>5992</v>
      </c>
    </row>
    <row r="5723" spans="1:6" ht="13.5" x14ac:dyDescent="0.25">
      <c r="A5723" s="80">
        <v>103317</v>
      </c>
      <c r="B5723" s="80" t="s">
        <v>12531</v>
      </c>
      <c r="C5723" s="80" t="s">
        <v>6264</v>
      </c>
      <c r="D5723" s="80" t="s">
        <v>5991</v>
      </c>
      <c r="E5723" s="110">
        <v>69.83</v>
      </c>
      <c r="F5723" s="80" t="s">
        <v>5992</v>
      </c>
    </row>
    <row r="5724" spans="1:6" ht="13.5" x14ac:dyDescent="0.25">
      <c r="A5724" s="80">
        <v>103318</v>
      </c>
      <c r="B5724" s="80" t="s">
        <v>12532</v>
      </c>
      <c r="C5724" s="80" t="s">
        <v>6264</v>
      </c>
      <c r="D5724" s="80" t="s">
        <v>5991</v>
      </c>
      <c r="E5724" s="110">
        <v>89.16</v>
      </c>
      <c r="F5724" s="80" t="s">
        <v>5992</v>
      </c>
    </row>
    <row r="5725" spans="1:6" ht="13.5" x14ac:dyDescent="0.25">
      <c r="A5725" s="80">
        <v>103319</v>
      </c>
      <c r="B5725" s="80" t="s">
        <v>12533</v>
      </c>
      <c r="C5725" s="80" t="s">
        <v>6264</v>
      </c>
      <c r="D5725" s="80" t="s">
        <v>5991</v>
      </c>
      <c r="E5725" s="110">
        <v>90.23</v>
      </c>
      <c r="F5725" s="80" t="s">
        <v>5992</v>
      </c>
    </row>
    <row r="5726" spans="1:6" ht="13.5" x14ac:dyDescent="0.25">
      <c r="A5726" s="80">
        <v>103320</v>
      </c>
      <c r="B5726" s="80" t="s">
        <v>12534</v>
      </c>
      <c r="C5726" s="80" t="s">
        <v>6264</v>
      </c>
      <c r="D5726" s="80" t="s">
        <v>5991</v>
      </c>
      <c r="E5726" s="110">
        <v>107.97</v>
      </c>
      <c r="F5726" s="80" t="s">
        <v>5992</v>
      </c>
    </row>
    <row r="5727" spans="1:6" ht="13.5" x14ac:dyDescent="0.25">
      <c r="A5727" s="80">
        <v>103321</v>
      </c>
      <c r="B5727" s="80" t="s">
        <v>12535</v>
      </c>
      <c r="C5727" s="80" t="s">
        <v>6264</v>
      </c>
      <c r="D5727" s="80" t="s">
        <v>5991</v>
      </c>
      <c r="E5727" s="110">
        <v>109.32</v>
      </c>
      <c r="F5727" s="80" t="s">
        <v>5992</v>
      </c>
    </row>
    <row r="5728" spans="1:6" ht="13.5" x14ac:dyDescent="0.25">
      <c r="A5728" s="80">
        <v>103336</v>
      </c>
      <c r="B5728" s="80" t="s">
        <v>12536</v>
      </c>
      <c r="C5728" s="80" t="s">
        <v>6264</v>
      </c>
      <c r="D5728" s="80" t="s">
        <v>5991</v>
      </c>
      <c r="E5728" s="110">
        <v>76.73</v>
      </c>
      <c r="F5728" s="80" t="s">
        <v>5992</v>
      </c>
    </row>
    <row r="5729" spans="1:6" ht="13.5" x14ac:dyDescent="0.25">
      <c r="A5729" s="80">
        <v>103337</v>
      </c>
      <c r="B5729" s="80" t="s">
        <v>12537</v>
      </c>
      <c r="C5729" s="80" t="s">
        <v>6264</v>
      </c>
      <c r="D5729" s="80" t="s">
        <v>5991</v>
      </c>
      <c r="E5729" s="110">
        <v>77.64</v>
      </c>
      <c r="F5729" s="80" t="s">
        <v>5992</v>
      </c>
    </row>
    <row r="5730" spans="1:6" ht="13.5" x14ac:dyDescent="0.25">
      <c r="A5730" s="80">
        <v>103338</v>
      </c>
      <c r="B5730" s="80" t="s">
        <v>12538</v>
      </c>
      <c r="C5730" s="80" t="s">
        <v>6264</v>
      </c>
      <c r="D5730" s="80" t="s">
        <v>5991</v>
      </c>
      <c r="E5730" s="110">
        <v>100.78</v>
      </c>
      <c r="F5730" s="80" t="s">
        <v>5992</v>
      </c>
    </row>
    <row r="5731" spans="1:6" ht="13.5" x14ac:dyDescent="0.25">
      <c r="A5731" s="80">
        <v>103339</v>
      </c>
      <c r="B5731" s="80" t="s">
        <v>12539</v>
      </c>
      <c r="C5731" s="80" t="s">
        <v>6264</v>
      </c>
      <c r="D5731" s="80" t="s">
        <v>5991</v>
      </c>
      <c r="E5731" s="110">
        <v>101.85</v>
      </c>
      <c r="F5731" s="80" t="s">
        <v>5992</v>
      </c>
    </row>
    <row r="5732" spans="1:6" ht="13.5" x14ac:dyDescent="0.25">
      <c r="A5732" s="80">
        <v>103340</v>
      </c>
      <c r="B5732" s="80" t="s">
        <v>12540</v>
      </c>
      <c r="C5732" s="80" t="s">
        <v>6264</v>
      </c>
      <c r="D5732" s="80" t="s">
        <v>5991</v>
      </c>
      <c r="E5732" s="110">
        <v>122.81</v>
      </c>
      <c r="F5732" s="80" t="s">
        <v>5992</v>
      </c>
    </row>
    <row r="5733" spans="1:6" ht="13.5" x14ac:dyDescent="0.25">
      <c r="A5733" s="80">
        <v>103341</v>
      </c>
      <c r="B5733" s="80" t="s">
        <v>12541</v>
      </c>
      <c r="C5733" s="80" t="s">
        <v>6264</v>
      </c>
      <c r="D5733" s="80" t="s">
        <v>5991</v>
      </c>
      <c r="E5733" s="110">
        <v>124.16</v>
      </c>
      <c r="F5733" s="80" t="s">
        <v>5992</v>
      </c>
    </row>
    <row r="5734" spans="1:6" ht="13.5" x14ac:dyDescent="0.25">
      <c r="A5734" s="80">
        <v>103342</v>
      </c>
      <c r="B5734" s="80" t="s">
        <v>12542</v>
      </c>
      <c r="C5734" s="80" t="s">
        <v>6264</v>
      </c>
      <c r="D5734" s="80" t="s">
        <v>5991</v>
      </c>
      <c r="E5734" s="110">
        <v>104.19</v>
      </c>
      <c r="F5734" s="80" t="s">
        <v>5992</v>
      </c>
    </row>
    <row r="5735" spans="1:6" ht="13.5" x14ac:dyDescent="0.25">
      <c r="A5735" s="80">
        <v>103343</v>
      </c>
      <c r="B5735" s="80" t="s">
        <v>12543</v>
      </c>
      <c r="C5735" s="80" t="s">
        <v>6264</v>
      </c>
      <c r="D5735" s="80" t="s">
        <v>5991</v>
      </c>
      <c r="E5735" s="110">
        <v>105.38</v>
      </c>
      <c r="F5735" s="80" t="s">
        <v>5992</v>
      </c>
    </row>
    <row r="5736" spans="1:6" ht="13.5" x14ac:dyDescent="0.25">
      <c r="A5736" s="80">
        <v>89453</v>
      </c>
      <c r="B5736" s="80" t="s">
        <v>10508</v>
      </c>
      <c r="C5736" s="80" t="s">
        <v>6264</v>
      </c>
      <c r="D5736" s="80" t="s">
        <v>6059</v>
      </c>
      <c r="E5736" s="110">
        <v>83.07</v>
      </c>
      <c r="F5736" s="80" t="s">
        <v>5992</v>
      </c>
    </row>
    <row r="5737" spans="1:6" ht="13.5" x14ac:dyDescent="0.25">
      <c r="A5737" s="80">
        <v>89454</v>
      </c>
      <c r="B5737" s="80" t="s">
        <v>10509</v>
      </c>
      <c r="C5737" s="80" t="s">
        <v>6264</v>
      </c>
      <c r="D5737" s="80" t="s">
        <v>6059</v>
      </c>
      <c r="E5737" s="110">
        <v>78.95</v>
      </c>
      <c r="F5737" s="80" t="s">
        <v>5992</v>
      </c>
    </row>
    <row r="5738" spans="1:6" ht="13.5" x14ac:dyDescent="0.25">
      <c r="A5738" s="80">
        <v>89455</v>
      </c>
      <c r="B5738" s="80" t="s">
        <v>10510</v>
      </c>
      <c r="C5738" s="80" t="s">
        <v>6264</v>
      </c>
      <c r="D5738" s="80" t="s">
        <v>6059</v>
      </c>
      <c r="E5738" s="110">
        <v>102.58</v>
      </c>
      <c r="F5738" s="80" t="s">
        <v>5992</v>
      </c>
    </row>
    <row r="5739" spans="1:6" ht="13.5" x14ac:dyDescent="0.25">
      <c r="A5739" s="80">
        <v>89456</v>
      </c>
      <c r="B5739" s="80" t="s">
        <v>10511</v>
      </c>
      <c r="C5739" s="80" t="s">
        <v>6264</v>
      </c>
      <c r="D5739" s="80" t="s">
        <v>6059</v>
      </c>
      <c r="E5739" s="110">
        <v>97.97</v>
      </c>
      <c r="F5739" s="80" t="s">
        <v>5992</v>
      </c>
    </row>
    <row r="5740" spans="1:6" ht="13.5" x14ac:dyDescent="0.25">
      <c r="A5740" s="80">
        <v>89457</v>
      </c>
      <c r="B5740" s="80" t="s">
        <v>10512</v>
      </c>
      <c r="C5740" s="80" t="s">
        <v>6264</v>
      </c>
      <c r="D5740" s="80" t="s">
        <v>6059</v>
      </c>
      <c r="E5740" s="110">
        <v>87.57</v>
      </c>
      <c r="F5740" s="80" t="s">
        <v>5992</v>
      </c>
    </row>
    <row r="5741" spans="1:6" ht="13.5" x14ac:dyDescent="0.25">
      <c r="A5741" s="80">
        <v>89458</v>
      </c>
      <c r="B5741" s="80" t="s">
        <v>10513</v>
      </c>
      <c r="C5741" s="80" t="s">
        <v>6264</v>
      </c>
      <c r="D5741" s="80" t="s">
        <v>6059</v>
      </c>
      <c r="E5741" s="110">
        <v>81.540000000000006</v>
      </c>
      <c r="F5741" s="80" t="s">
        <v>5992</v>
      </c>
    </row>
    <row r="5742" spans="1:6" ht="13.5" x14ac:dyDescent="0.25">
      <c r="A5742" s="80">
        <v>89459</v>
      </c>
      <c r="B5742" s="80" t="s">
        <v>10514</v>
      </c>
      <c r="C5742" s="80" t="s">
        <v>6264</v>
      </c>
      <c r="D5742" s="80" t="s">
        <v>6059</v>
      </c>
      <c r="E5742" s="110">
        <v>107.46</v>
      </c>
      <c r="F5742" s="80" t="s">
        <v>5992</v>
      </c>
    </row>
    <row r="5743" spans="1:6" ht="13.5" x14ac:dyDescent="0.25">
      <c r="A5743" s="80">
        <v>89460</v>
      </c>
      <c r="B5743" s="80" t="s">
        <v>10515</v>
      </c>
      <c r="C5743" s="80" t="s">
        <v>6264</v>
      </c>
      <c r="D5743" s="80" t="s">
        <v>6059</v>
      </c>
      <c r="E5743" s="110">
        <v>100.88</v>
      </c>
      <c r="F5743" s="80" t="s">
        <v>5992</v>
      </c>
    </row>
    <row r="5744" spans="1:6" ht="13.5" x14ac:dyDescent="0.25">
      <c r="A5744" s="80">
        <v>89462</v>
      </c>
      <c r="B5744" s="80" t="s">
        <v>10516</v>
      </c>
      <c r="C5744" s="80" t="s">
        <v>6264</v>
      </c>
      <c r="D5744" s="80" t="s">
        <v>6059</v>
      </c>
      <c r="E5744" s="110">
        <v>99.32</v>
      </c>
      <c r="F5744" s="80" t="s">
        <v>5992</v>
      </c>
    </row>
    <row r="5745" spans="1:6" ht="13.5" x14ac:dyDescent="0.25">
      <c r="A5745" s="80">
        <v>89463</v>
      </c>
      <c r="B5745" s="80" t="s">
        <v>10517</v>
      </c>
      <c r="C5745" s="80" t="s">
        <v>6264</v>
      </c>
      <c r="D5745" s="80" t="s">
        <v>6059</v>
      </c>
      <c r="E5745" s="110">
        <v>95.16</v>
      </c>
      <c r="F5745" s="80" t="s">
        <v>5992</v>
      </c>
    </row>
    <row r="5746" spans="1:6" ht="13.5" x14ac:dyDescent="0.25">
      <c r="A5746" s="80">
        <v>89464</v>
      </c>
      <c r="B5746" s="80" t="s">
        <v>10518</v>
      </c>
      <c r="C5746" s="80" t="s">
        <v>6264</v>
      </c>
      <c r="D5746" s="80" t="s">
        <v>6059</v>
      </c>
      <c r="E5746" s="110">
        <v>118.99</v>
      </c>
      <c r="F5746" s="80" t="s">
        <v>5992</v>
      </c>
    </row>
    <row r="5747" spans="1:6" ht="13.5" x14ac:dyDescent="0.25">
      <c r="A5747" s="80">
        <v>89465</v>
      </c>
      <c r="B5747" s="80" t="s">
        <v>10519</v>
      </c>
      <c r="C5747" s="80" t="s">
        <v>6264</v>
      </c>
      <c r="D5747" s="80" t="s">
        <v>6059</v>
      </c>
      <c r="E5747" s="110">
        <v>114.45</v>
      </c>
      <c r="F5747" s="80" t="s">
        <v>5992</v>
      </c>
    </row>
    <row r="5748" spans="1:6" ht="13.5" x14ac:dyDescent="0.25">
      <c r="A5748" s="80">
        <v>89466</v>
      </c>
      <c r="B5748" s="80" t="s">
        <v>10520</v>
      </c>
      <c r="C5748" s="80" t="s">
        <v>6264</v>
      </c>
      <c r="D5748" s="80" t="s">
        <v>6059</v>
      </c>
      <c r="E5748" s="110">
        <v>105.6</v>
      </c>
      <c r="F5748" s="80" t="s">
        <v>5992</v>
      </c>
    </row>
    <row r="5749" spans="1:6" ht="13.5" x14ac:dyDescent="0.25">
      <c r="A5749" s="80">
        <v>89467</v>
      </c>
      <c r="B5749" s="80" t="s">
        <v>10521</v>
      </c>
      <c r="C5749" s="80" t="s">
        <v>6264</v>
      </c>
      <c r="D5749" s="80" t="s">
        <v>6059</v>
      </c>
      <c r="E5749" s="110">
        <v>98.84</v>
      </c>
      <c r="F5749" s="80" t="s">
        <v>5992</v>
      </c>
    </row>
    <row r="5750" spans="1:6" ht="13.5" x14ac:dyDescent="0.25">
      <c r="A5750" s="80">
        <v>89468</v>
      </c>
      <c r="B5750" s="80" t="s">
        <v>10522</v>
      </c>
      <c r="C5750" s="80" t="s">
        <v>6264</v>
      </c>
      <c r="D5750" s="80" t="s">
        <v>6059</v>
      </c>
      <c r="E5750" s="110">
        <v>125.53</v>
      </c>
      <c r="F5750" s="80" t="s">
        <v>5992</v>
      </c>
    </row>
    <row r="5751" spans="1:6" ht="13.5" x14ac:dyDescent="0.25">
      <c r="A5751" s="80">
        <v>89469</v>
      </c>
      <c r="B5751" s="80" t="s">
        <v>10523</v>
      </c>
      <c r="C5751" s="80" t="s">
        <v>6264</v>
      </c>
      <c r="D5751" s="80" t="s">
        <v>6059</v>
      </c>
      <c r="E5751" s="110">
        <v>118.4</v>
      </c>
      <c r="F5751" s="80" t="s">
        <v>5992</v>
      </c>
    </row>
    <row r="5752" spans="1:6" ht="13.5" x14ac:dyDescent="0.25">
      <c r="A5752" s="80">
        <v>89470</v>
      </c>
      <c r="B5752" s="80" t="s">
        <v>10524</v>
      </c>
      <c r="C5752" s="80" t="s">
        <v>6264</v>
      </c>
      <c r="D5752" s="80" t="s">
        <v>6059</v>
      </c>
      <c r="E5752" s="110">
        <v>97.48</v>
      </c>
      <c r="F5752" s="80" t="s">
        <v>5992</v>
      </c>
    </row>
    <row r="5753" spans="1:6" ht="13.5" x14ac:dyDescent="0.25">
      <c r="A5753" s="80">
        <v>89471</v>
      </c>
      <c r="B5753" s="80" t="s">
        <v>10525</v>
      </c>
      <c r="C5753" s="80" t="s">
        <v>6264</v>
      </c>
      <c r="D5753" s="80" t="s">
        <v>6059</v>
      </c>
      <c r="E5753" s="110">
        <v>93.37</v>
      </c>
      <c r="F5753" s="80" t="s">
        <v>5992</v>
      </c>
    </row>
    <row r="5754" spans="1:6" ht="13.5" x14ac:dyDescent="0.25">
      <c r="A5754" s="80">
        <v>89472</v>
      </c>
      <c r="B5754" s="80" t="s">
        <v>10526</v>
      </c>
      <c r="C5754" s="80" t="s">
        <v>6264</v>
      </c>
      <c r="D5754" s="80" t="s">
        <v>6059</v>
      </c>
      <c r="E5754" s="110">
        <v>116.77</v>
      </c>
      <c r="F5754" s="80" t="s">
        <v>5992</v>
      </c>
    </row>
    <row r="5755" spans="1:6" ht="13.5" x14ac:dyDescent="0.25">
      <c r="A5755" s="80">
        <v>89473</v>
      </c>
      <c r="B5755" s="80" t="s">
        <v>10527</v>
      </c>
      <c r="C5755" s="80" t="s">
        <v>6264</v>
      </c>
      <c r="D5755" s="80" t="s">
        <v>6059</v>
      </c>
      <c r="E5755" s="110">
        <v>112.39</v>
      </c>
      <c r="F5755" s="80" t="s">
        <v>5992</v>
      </c>
    </row>
    <row r="5756" spans="1:6" ht="13.5" x14ac:dyDescent="0.25">
      <c r="A5756" s="80">
        <v>89474</v>
      </c>
      <c r="B5756" s="80" t="s">
        <v>10528</v>
      </c>
      <c r="C5756" s="80" t="s">
        <v>6264</v>
      </c>
      <c r="D5756" s="80" t="s">
        <v>6059</v>
      </c>
      <c r="E5756" s="110">
        <v>105.75</v>
      </c>
      <c r="F5756" s="80" t="s">
        <v>5992</v>
      </c>
    </row>
    <row r="5757" spans="1:6" ht="13.5" x14ac:dyDescent="0.25">
      <c r="A5757" s="80">
        <v>89475</v>
      </c>
      <c r="B5757" s="80" t="s">
        <v>10529</v>
      </c>
      <c r="C5757" s="80" t="s">
        <v>6264</v>
      </c>
      <c r="D5757" s="80" t="s">
        <v>6059</v>
      </c>
      <c r="E5757" s="110">
        <v>98.02</v>
      </c>
      <c r="F5757" s="80" t="s">
        <v>5992</v>
      </c>
    </row>
    <row r="5758" spans="1:6" ht="13.5" x14ac:dyDescent="0.25">
      <c r="A5758" s="80">
        <v>89476</v>
      </c>
      <c r="B5758" s="80" t="s">
        <v>10530</v>
      </c>
      <c r="C5758" s="80" t="s">
        <v>6264</v>
      </c>
      <c r="D5758" s="80" t="s">
        <v>6059</v>
      </c>
      <c r="E5758" s="110">
        <v>125.65</v>
      </c>
      <c r="F5758" s="80" t="s">
        <v>5992</v>
      </c>
    </row>
    <row r="5759" spans="1:6" ht="13.5" x14ac:dyDescent="0.25">
      <c r="A5759" s="80">
        <v>89477</v>
      </c>
      <c r="B5759" s="80" t="s">
        <v>10531</v>
      </c>
      <c r="C5759" s="80" t="s">
        <v>6264</v>
      </c>
      <c r="D5759" s="80" t="s">
        <v>6059</v>
      </c>
      <c r="E5759" s="110">
        <v>117.6</v>
      </c>
      <c r="F5759" s="80" t="s">
        <v>5992</v>
      </c>
    </row>
    <row r="5760" spans="1:6" ht="13.5" x14ac:dyDescent="0.25">
      <c r="A5760" s="80">
        <v>89478</v>
      </c>
      <c r="B5760" s="80" t="s">
        <v>10532</v>
      </c>
      <c r="C5760" s="80" t="s">
        <v>6264</v>
      </c>
      <c r="D5760" s="80" t="s">
        <v>6059</v>
      </c>
      <c r="E5760" s="110">
        <v>114.09</v>
      </c>
      <c r="F5760" s="80" t="s">
        <v>5992</v>
      </c>
    </row>
    <row r="5761" spans="1:6" ht="13.5" x14ac:dyDescent="0.25">
      <c r="A5761" s="80">
        <v>89479</v>
      </c>
      <c r="B5761" s="80" t="s">
        <v>10533</v>
      </c>
      <c r="C5761" s="80" t="s">
        <v>6264</v>
      </c>
      <c r="D5761" s="80" t="s">
        <v>6059</v>
      </c>
      <c r="E5761" s="110">
        <v>109.92</v>
      </c>
      <c r="F5761" s="80" t="s">
        <v>5992</v>
      </c>
    </row>
    <row r="5762" spans="1:6" ht="13.5" x14ac:dyDescent="0.25">
      <c r="A5762" s="80">
        <v>89480</v>
      </c>
      <c r="B5762" s="80" t="s">
        <v>10534</v>
      </c>
      <c r="C5762" s="80" t="s">
        <v>6264</v>
      </c>
      <c r="D5762" s="80" t="s">
        <v>6059</v>
      </c>
      <c r="E5762" s="110">
        <v>133.52000000000001</v>
      </c>
      <c r="F5762" s="80" t="s">
        <v>5992</v>
      </c>
    </row>
    <row r="5763" spans="1:6" ht="13.5" x14ac:dyDescent="0.25">
      <c r="A5763" s="80">
        <v>89483</v>
      </c>
      <c r="B5763" s="80" t="s">
        <v>10535</v>
      </c>
      <c r="C5763" s="80" t="s">
        <v>6264</v>
      </c>
      <c r="D5763" s="80" t="s">
        <v>6059</v>
      </c>
      <c r="E5763" s="110">
        <v>129.22</v>
      </c>
      <c r="F5763" s="80" t="s">
        <v>5992</v>
      </c>
    </row>
    <row r="5764" spans="1:6" ht="13.5" x14ac:dyDescent="0.25">
      <c r="A5764" s="80">
        <v>89484</v>
      </c>
      <c r="B5764" s="80" t="s">
        <v>10536</v>
      </c>
      <c r="C5764" s="80" t="s">
        <v>6264</v>
      </c>
      <c r="D5764" s="80" t="s">
        <v>6059</v>
      </c>
      <c r="E5764" s="110">
        <v>124.13</v>
      </c>
      <c r="F5764" s="80" t="s">
        <v>5992</v>
      </c>
    </row>
    <row r="5765" spans="1:6" ht="13.5" x14ac:dyDescent="0.25">
      <c r="A5765" s="80">
        <v>89486</v>
      </c>
      <c r="B5765" s="80" t="s">
        <v>10537</v>
      </c>
      <c r="C5765" s="80" t="s">
        <v>6264</v>
      </c>
      <c r="D5765" s="80" t="s">
        <v>6059</v>
      </c>
      <c r="E5765" s="110">
        <v>115.91</v>
      </c>
      <c r="F5765" s="80" t="s">
        <v>5992</v>
      </c>
    </row>
    <row r="5766" spans="1:6" ht="13.5" x14ac:dyDescent="0.25">
      <c r="A5766" s="80">
        <v>89487</v>
      </c>
      <c r="B5766" s="80" t="s">
        <v>10538</v>
      </c>
      <c r="C5766" s="80" t="s">
        <v>6264</v>
      </c>
      <c r="D5766" s="80" t="s">
        <v>6059</v>
      </c>
      <c r="E5766" s="110">
        <v>144.06</v>
      </c>
      <c r="F5766" s="80" t="s">
        <v>5992</v>
      </c>
    </row>
    <row r="5767" spans="1:6" ht="13.5" x14ac:dyDescent="0.25">
      <c r="A5767" s="80">
        <v>89488</v>
      </c>
      <c r="B5767" s="80" t="s">
        <v>10539</v>
      </c>
      <c r="C5767" s="80" t="s">
        <v>6264</v>
      </c>
      <c r="D5767" s="80" t="s">
        <v>6059</v>
      </c>
      <c r="E5767" s="110">
        <v>135.46</v>
      </c>
      <c r="F5767" s="80" t="s">
        <v>5992</v>
      </c>
    </row>
    <row r="5768" spans="1:6" ht="13.5" x14ac:dyDescent="0.25">
      <c r="A5768" s="80">
        <v>91815</v>
      </c>
      <c r="B5768" s="80" t="s">
        <v>10540</v>
      </c>
      <c r="C5768" s="80" t="s">
        <v>6264</v>
      </c>
      <c r="D5768" s="80" t="s">
        <v>6059</v>
      </c>
      <c r="E5768" s="110">
        <v>82.67</v>
      </c>
      <c r="F5768" s="80" t="s">
        <v>5992</v>
      </c>
    </row>
    <row r="5769" spans="1:6" ht="13.5" x14ac:dyDescent="0.25">
      <c r="A5769" s="80">
        <v>91816</v>
      </c>
      <c r="B5769" s="80" t="s">
        <v>10541</v>
      </c>
      <c r="C5769" s="80" t="s">
        <v>6264</v>
      </c>
      <c r="D5769" s="80" t="s">
        <v>6059</v>
      </c>
      <c r="E5769" s="110">
        <v>99.51</v>
      </c>
      <c r="F5769" s="80" t="s">
        <v>5992</v>
      </c>
    </row>
    <row r="5770" spans="1:6" ht="13.5" x14ac:dyDescent="0.25">
      <c r="A5770" s="80">
        <v>101161</v>
      </c>
      <c r="B5770" s="80" t="s">
        <v>10542</v>
      </c>
      <c r="C5770" s="80" t="s">
        <v>6264</v>
      </c>
      <c r="D5770" s="80" t="s">
        <v>6059</v>
      </c>
      <c r="E5770" s="110">
        <v>203.03</v>
      </c>
      <c r="F5770" s="80" t="s">
        <v>5992</v>
      </c>
    </row>
    <row r="5771" spans="1:6" ht="13.5" x14ac:dyDescent="0.25">
      <c r="A5771" s="80">
        <v>101163</v>
      </c>
      <c r="B5771" s="80" t="s">
        <v>10543</v>
      </c>
      <c r="C5771" s="80" t="s">
        <v>6264</v>
      </c>
      <c r="D5771" s="80" t="s">
        <v>6059</v>
      </c>
      <c r="E5771" s="110">
        <v>817.66</v>
      </c>
      <c r="F5771" s="80" t="s">
        <v>5992</v>
      </c>
    </row>
    <row r="5772" spans="1:6" ht="13.5" x14ac:dyDescent="0.25">
      <c r="A5772" s="80">
        <v>101164</v>
      </c>
      <c r="B5772" s="80" t="s">
        <v>10544</v>
      </c>
      <c r="C5772" s="80" t="s">
        <v>6264</v>
      </c>
      <c r="D5772" s="80" t="s">
        <v>6059</v>
      </c>
      <c r="E5772" s="110">
        <v>829.85</v>
      </c>
      <c r="F5772" s="80" t="s">
        <v>5992</v>
      </c>
    </row>
    <row r="5773" spans="1:6" ht="13.5" x14ac:dyDescent="0.25">
      <c r="A5773" s="80">
        <v>96358</v>
      </c>
      <c r="B5773" s="80" t="s">
        <v>10545</v>
      </c>
      <c r="C5773" s="80" t="s">
        <v>6264</v>
      </c>
      <c r="D5773" s="80" t="s">
        <v>5991</v>
      </c>
      <c r="E5773" s="110">
        <v>87.53</v>
      </c>
      <c r="F5773" s="80" t="s">
        <v>5992</v>
      </c>
    </row>
    <row r="5774" spans="1:6" ht="13.5" x14ac:dyDescent="0.25">
      <c r="A5774" s="80">
        <v>96359</v>
      </c>
      <c r="B5774" s="80" t="s">
        <v>10546</v>
      </c>
      <c r="C5774" s="80" t="s">
        <v>6264</v>
      </c>
      <c r="D5774" s="80" t="s">
        <v>5991</v>
      </c>
      <c r="E5774" s="110">
        <v>99.49</v>
      </c>
      <c r="F5774" s="80" t="s">
        <v>5992</v>
      </c>
    </row>
    <row r="5775" spans="1:6" ht="13.5" x14ac:dyDescent="0.25">
      <c r="A5775" s="80">
        <v>96360</v>
      </c>
      <c r="B5775" s="80" t="s">
        <v>10547</v>
      </c>
      <c r="C5775" s="80" t="s">
        <v>6264</v>
      </c>
      <c r="D5775" s="80" t="s">
        <v>5991</v>
      </c>
      <c r="E5775" s="110">
        <v>118.71</v>
      </c>
      <c r="F5775" s="80" t="s">
        <v>5992</v>
      </c>
    </row>
    <row r="5776" spans="1:6" ht="13.5" x14ac:dyDescent="0.25">
      <c r="A5776" s="80">
        <v>96361</v>
      </c>
      <c r="B5776" s="80" t="s">
        <v>10548</v>
      </c>
      <c r="C5776" s="80" t="s">
        <v>6264</v>
      </c>
      <c r="D5776" s="80" t="s">
        <v>5991</v>
      </c>
      <c r="E5776" s="110">
        <v>142.13</v>
      </c>
      <c r="F5776" s="80" t="s">
        <v>5992</v>
      </c>
    </row>
    <row r="5777" spans="1:6" ht="13.5" x14ac:dyDescent="0.25">
      <c r="A5777" s="80">
        <v>96362</v>
      </c>
      <c r="B5777" s="80" t="s">
        <v>10549</v>
      </c>
      <c r="C5777" s="80" t="s">
        <v>6264</v>
      </c>
      <c r="D5777" s="80" t="s">
        <v>5991</v>
      </c>
      <c r="E5777" s="110">
        <v>112.39</v>
      </c>
      <c r="F5777" s="80" t="s">
        <v>5992</v>
      </c>
    </row>
    <row r="5778" spans="1:6" ht="13.5" x14ac:dyDescent="0.25">
      <c r="A5778" s="80">
        <v>96363</v>
      </c>
      <c r="B5778" s="80" t="s">
        <v>10550</v>
      </c>
      <c r="C5778" s="80" t="s">
        <v>6264</v>
      </c>
      <c r="D5778" s="80" t="s">
        <v>5991</v>
      </c>
      <c r="E5778" s="110">
        <v>124.67</v>
      </c>
      <c r="F5778" s="80" t="s">
        <v>5992</v>
      </c>
    </row>
    <row r="5779" spans="1:6" ht="13.5" x14ac:dyDescent="0.25">
      <c r="A5779" s="80">
        <v>96364</v>
      </c>
      <c r="B5779" s="80" t="s">
        <v>10551</v>
      </c>
      <c r="C5779" s="80" t="s">
        <v>6264</v>
      </c>
      <c r="D5779" s="80" t="s">
        <v>5991</v>
      </c>
      <c r="E5779" s="110">
        <v>143.57</v>
      </c>
      <c r="F5779" s="80" t="s">
        <v>5992</v>
      </c>
    </row>
    <row r="5780" spans="1:6" ht="13.5" x14ac:dyDescent="0.25">
      <c r="A5780" s="80">
        <v>96365</v>
      </c>
      <c r="B5780" s="80" t="s">
        <v>10552</v>
      </c>
      <c r="C5780" s="80" t="s">
        <v>6264</v>
      </c>
      <c r="D5780" s="80" t="s">
        <v>5991</v>
      </c>
      <c r="E5780" s="110">
        <v>167.29</v>
      </c>
      <c r="F5780" s="80" t="s">
        <v>5992</v>
      </c>
    </row>
    <row r="5781" spans="1:6" ht="13.5" x14ac:dyDescent="0.25">
      <c r="A5781" s="80">
        <v>96366</v>
      </c>
      <c r="B5781" s="80" t="s">
        <v>10553</v>
      </c>
      <c r="C5781" s="80" t="s">
        <v>6264</v>
      </c>
      <c r="D5781" s="80" t="s">
        <v>5991</v>
      </c>
      <c r="E5781" s="110">
        <v>137.22999999999999</v>
      </c>
      <c r="F5781" s="80" t="s">
        <v>5992</v>
      </c>
    </row>
    <row r="5782" spans="1:6" ht="13.5" x14ac:dyDescent="0.25">
      <c r="A5782" s="80">
        <v>96367</v>
      </c>
      <c r="B5782" s="80" t="s">
        <v>10554</v>
      </c>
      <c r="C5782" s="80" t="s">
        <v>6264</v>
      </c>
      <c r="D5782" s="80" t="s">
        <v>5991</v>
      </c>
      <c r="E5782" s="110">
        <v>149.80000000000001</v>
      </c>
      <c r="F5782" s="80" t="s">
        <v>5992</v>
      </c>
    </row>
    <row r="5783" spans="1:6" ht="13.5" x14ac:dyDescent="0.25">
      <c r="A5783" s="80">
        <v>96368</v>
      </c>
      <c r="B5783" s="80" t="s">
        <v>10555</v>
      </c>
      <c r="C5783" s="80" t="s">
        <v>6264</v>
      </c>
      <c r="D5783" s="80" t="s">
        <v>5991</v>
      </c>
      <c r="E5783" s="110">
        <v>168.42</v>
      </c>
      <c r="F5783" s="80" t="s">
        <v>5992</v>
      </c>
    </row>
    <row r="5784" spans="1:6" ht="13.5" x14ac:dyDescent="0.25">
      <c r="A5784" s="80">
        <v>96369</v>
      </c>
      <c r="B5784" s="80" t="s">
        <v>10556</v>
      </c>
      <c r="C5784" s="80" t="s">
        <v>6264</v>
      </c>
      <c r="D5784" s="80" t="s">
        <v>5991</v>
      </c>
      <c r="E5784" s="110">
        <v>192.45</v>
      </c>
      <c r="F5784" s="80" t="s">
        <v>5992</v>
      </c>
    </row>
    <row r="5785" spans="1:6" ht="13.5" x14ac:dyDescent="0.25">
      <c r="A5785" s="80">
        <v>96370</v>
      </c>
      <c r="B5785" s="80" t="s">
        <v>10557</v>
      </c>
      <c r="C5785" s="80" t="s">
        <v>6264</v>
      </c>
      <c r="D5785" s="80" t="s">
        <v>5991</v>
      </c>
      <c r="E5785" s="110">
        <v>59.84</v>
      </c>
      <c r="F5785" s="80" t="s">
        <v>5992</v>
      </c>
    </row>
    <row r="5786" spans="1:6" ht="13.5" x14ac:dyDescent="0.25">
      <c r="A5786" s="80">
        <v>96371</v>
      </c>
      <c r="B5786" s="80" t="s">
        <v>10558</v>
      </c>
      <c r="C5786" s="80" t="s">
        <v>6264</v>
      </c>
      <c r="D5786" s="80" t="s">
        <v>5991</v>
      </c>
      <c r="E5786" s="110">
        <v>71.63</v>
      </c>
      <c r="F5786" s="80" t="s">
        <v>5992</v>
      </c>
    </row>
    <row r="5787" spans="1:6" ht="13.5" x14ac:dyDescent="0.25">
      <c r="A5787" s="80">
        <v>96373</v>
      </c>
      <c r="B5787" s="80" t="s">
        <v>10559</v>
      </c>
      <c r="C5787" s="80" t="s">
        <v>1005</v>
      </c>
      <c r="D5787" s="80" t="s">
        <v>5991</v>
      </c>
      <c r="E5787" s="110">
        <v>11.57</v>
      </c>
      <c r="F5787" s="80" t="s">
        <v>5992</v>
      </c>
    </row>
    <row r="5788" spans="1:6" ht="13.5" x14ac:dyDescent="0.25">
      <c r="A5788" s="80">
        <v>96374</v>
      </c>
      <c r="B5788" s="80" t="s">
        <v>10560</v>
      </c>
      <c r="C5788" s="80" t="s">
        <v>1005</v>
      </c>
      <c r="D5788" s="80" t="s">
        <v>5991</v>
      </c>
      <c r="E5788" s="110">
        <v>33.5</v>
      </c>
      <c r="F5788" s="80" t="s">
        <v>5992</v>
      </c>
    </row>
    <row r="5789" spans="1:6" ht="13.5" x14ac:dyDescent="0.25">
      <c r="A5789" s="80">
        <v>102235</v>
      </c>
      <c r="B5789" s="80" t="s">
        <v>10561</v>
      </c>
      <c r="C5789" s="80" t="s">
        <v>6264</v>
      </c>
      <c r="D5789" s="80" t="s">
        <v>5991</v>
      </c>
      <c r="E5789" s="110">
        <v>305.54000000000002</v>
      </c>
      <c r="F5789" s="80" t="s">
        <v>5992</v>
      </c>
    </row>
    <row r="5790" spans="1:6" ht="13.5" x14ac:dyDescent="0.25">
      <c r="A5790" s="80">
        <v>102253</v>
      </c>
      <c r="B5790" s="80" t="s">
        <v>10562</v>
      </c>
      <c r="C5790" s="80" t="s">
        <v>6264</v>
      </c>
      <c r="D5790" s="80" t="s">
        <v>6059</v>
      </c>
      <c r="E5790" s="110">
        <v>661.86</v>
      </c>
      <c r="F5790" s="80" t="s">
        <v>5992</v>
      </c>
    </row>
    <row r="5791" spans="1:6" ht="13.5" x14ac:dyDescent="0.25">
      <c r="A5791" s="80">
        <v>102254</v>
      </c>
      <c r="B5791" s="80" t="s">
        <v>10563</v>
      </c>
      <c r="C5791" s="80" t="s">
        <v>6264</v>
      </c>
      <c r="D5791" s="80" t="s">
        <v>6059</v>
      </c>
      <c r="E5791" s="110">
        <v>659.93</v>
      </c>
      <c r="F5791" s="80" t="s">
        <v>5992</v>
      </c>
    </row>
    <row r="5792" spans="1:6" ht="13.5" x14ac:dyDescent="0.25">
      <c r="A5792" s="80">
        <v>102255</v>
      </c>
      <c r="B5792" s="80" t="s">
        <v>10564</v>
      </c>
      <c r="C5792" s="80" t="s">
        <v>6264</v>
      </c>
      <c r="D5792" s="80" t="s">
        <v>6059</v>
      </c>
      <c r="E5792" s="110">
        <v>675.25</v>
      </c>
      <c r="F5792" s="80" t="s">
        <v>5992</v>
      </c>
    </row>
    <row r="5793" spans="1:6" ht="13.5" x14ac:dyDescent="0.25">
      <c r="A5793" s="80">
        <v>102256</v>
      </c>
      <c r="B5793" s="80" t="s">
        <v>10565</v>
      </c>
      <c r="C5793" s="80" t="s">
        <v>6264</v>
      </c>
      <c r="D5793" s="80" t="s">
        <v>6059</v>
      </c>
      <c r="E5793" s="110">
        <v>815.3</v>
      </c>
      <c r="F5793" s="80" t="s">
        <v>5992</v>
      </c>
    </row>
    <row r="5794" spans="1:6" ht="13.5" x14ac:dyDescent="0.25">
      <c r="A5794" s="80">
        <v>102257</v>
      </c>
      <c r="B5794" s="80" t="s">
        <v>10566</v>
      </c>
      <c r="C5794" s="80" t="s">
        <v>6264</v>
      </c>
      <c r="D5794" s="80" t="s">
        <v>5991</v>
      </c>
      <c r="E5794" s="110">
        <v>287.45999999999998</v>
      </c>
      <c r="F5794" s="80" t="s">
        <v>5992</v>
      </c>
    </row>
    <row r="5795" spans="1:6" ht="13.5" x14ac:dyDescent="0.25">
      <c r="A5795" s="80">
        <v>102258</v>
      </c>
      <c r="B5795" s="80" t="s">
        <v>10567</v>
      </c>
      <c r="C5795" s="80" t="s">
        <v>6264</v>
      </c>
      <c r="D5795" s="80" t="s">
        <v>5991</v>
      </c>
      <c r="E5795" s="110">
        <v>312.76</v>
      </c>
      <c r="F5795" s="80" t="s">
        <v>5992</v>
      </c>
    </row>
    <row r="5796" spans="1:6" ht="13.5" x14ac:dyDescent="0.25">
      <c r="A5796" s="80">
        <v>101154</v>
      </c>
      <c r="B5796" s="80" t="s">
        <v>10568</v>
      </c>
      <c r="C5796" s="80" t="s">
        <v>6264</v>
      </c>
      <c r="D5796" s="80" t="s">
        <v>5991</v>
      </c>
      <c r="E5796" s="110">
        <v>116.98</v>
      </c>
      <c r="F5796" s="80" t="s">
        <v>5992</v>
      </c>
    </row>
    <row r="5797" spans="1:6" ht="13.5" x14ac:dyDescent="0.25">
      <c r="A5797" s="80">
        <v>101155</v>
      </c>
      <c r="B5797" s="80" t="s">
        <v>10569</v>
      </c>
      <c r="C5797" s="80" t="s">
        <v>6264</v>
      </c>
      <c r="D5797" s="80" t="s">
        <v>5991</v>
      </c>
      <c r="E5797" s="110">
        <v>164.1</v>
      </c>
      <c r="F5797" s="80" t="s">
        <v>5992</v>
      </c>
    </row>
    <row r="5798" spans="1:6" ht="13.5" x14ac:dyDescent="0.25">
      <c r="A5798" s="80">
        <v>101156</v>
      </c>
      <c r="B5798" s="80" t="s">
        <v>10570</v>
      </c>
      <c r="C5798" s="80" t="s">
        <v>6264</v>
      </c>
      <c r="D5798" s="80" t="s">
        <v>5991</v>
      </c>
      <c r="E5798" s="110">
        <v>241.02</v>
      </c>
      <c r="F5798" s="80" t="s">
        <v>5992</v>
      </c>
    </row>
    <row r="5799" spans="1:6" ht="13.5" x14ac:dyDescent="0.25">
      <c r="A5799" s="80">
        <v>101810</v>
      </c>
      <c r="B5799" s="80" t="s">
        <v>10571</v>
      </c>
      <c r="C5799" s="80" t="s">
        <v>7340</v>
      </c>
      <c r="D5799" s="80" t="s">
        <v>5991</v>
      </c>
      <c r="E5799" s="111">
        <v>1645.72</v>
      </c>
      <c r="F5799" s="80" t="s">
        <v>5992</v>
      </c>
    </row>
    <row r="5800" spans="1:6" ht="13.5" x14ac:dyDescent="0.25">
      <c r="A5800" s="80">
        <v>101811</v>
      </c>
      <c r="B5800" s="80" t="s">
        <v>10572</v>
      </c>
      <c r="C5800" s="80" t="s">
        <v>7340</v>
      </c>
      <c r="D5800" s="80" t="s">
        <v>5991</v>
      </c>
      <c r="E5800" s="111">
        <v>1441.77</v>
      </c>
      <c r="F5800" s="80" t="s">
        <v>5992</v>
      </c>
    </row>
    <row r="5801" spans="1:6" ht="13.5" x14ac:dyDescent="0.25">
      <c r="A5801" s="80">
        <v>101812</v>
      </c>
      <c r="B5801" s="80" t="s">
        <v>10573</v>
      </c>
      <c r="C5801" s="80" t="s">
        <v>7340</v>
      </c>
      <c r="D5801" s="80" t="s">
        <v>5991</v>
      </c>
      <c r="E5801" s="111">
        <v>1797.5</v>
      </c>
      <c r="F5801" s="80" t="s">
        <v>5992</v>
      </c>
    </row>
    <row r="5802" spans="1:6" ht="13.5" x14ac:dyDescent="0.25">
      <c r="A5802" s="80">
        <v>101813</v>
      </c>
      <c r="B5802" s="80" t="s">
        <v>10574</v>
      </c>
      <c r="C5802" s="80" t="s">
        <v>7340</v>
      </c>
      <c r="D5802" s="80" t="s">
        <v>5991</v>
      </c>
      <c r="E5802" s="111">
        <v>1593.55</v>
      </c>
      <c r="F5802" s="80" t="s">
        <v>5992</v>
      </c>
    </row>
    <row r="5803" spans="1:6" ht="13.5" x14ac:dyDescent="0.25">
      <c r="A5803" s="80">
        <v>101814</v>
      </c>
      <c r="B5803" s="80" t="s">
        <v>10575</v>
      </c>
      <c r="C5803" s="80" t="s">
        <v>6264</v>
      </c>
      <c r="D5803" s="80" t="s">
        <v>5991</v>
      </c>
      <c r="E5803" s="110">
        <v>50.92</v>
      </c>
      <c r="F5803" s="80" t="s">
        <v>5992</v>
      </c>
    </row>
    <row r="5804" spans="1:6" ht="13.5" x14ac:dyDescent="0.25">
      <c r="A5804" s="80">
        <v>101815</v>
      </c>
      <c r="B5804" s="80" t="s">
        <v>10576</v>
      </c>
      <c r="C5804" s="80" t="s">
        <v>6264</v>
      </c>
      <c r="D5804" s="80" t="s">
        <v>5991</v>
      </c>
      <c r="E5804" s="110">
        <v>81.62</v>
      </c>
      <c r="F5804" s="80" t="s">
        <v>5992</v>
      </c>
    </row>
    <row r="5805" spans="1:6" ht="13.5" x14ac:dyDescent="0.25">
      <c r="A5805" s="80">
        <v>101816</v>
      </c>
      <c r="B5805" s="80" t="s">
        <v>10577</v>
      </c>
      <c r="C5805" s="80" t="s">
        <v>6264</v>
      </c>
      <c r="D5805" s="80" t="s">
        <v>5991</v>
      </c>
      <c r="E5805" s="110">
        <v>73.290000000000006</v>
      </c>
      <c r="F5805" s="80" t="s">
        <v>5992</v>
      </c>
    </row>
    <row r="5806" spans="1:6" ht="13.5" x14ac:dyDescent="0.25">
      <c r="A5806" s="80">
        <v>101817</v>
      </c>
      <c r="B5806" s="80" t="s">
        <v>10578</v>
      </c>
      <c r="C5806" s="80" t="s">
        <v>6264</v>
      </c>
      <c r="D5806" s="80" t="s">
        <v>5991</v>
      </c>
      <c r="E5806" s="110">
        <v>52.86</v>
      </c>
      <c r="F5806" s="80" t="s">
        <v>5992</v>
      </c>
    </row>
    <row r="5807" spans="1:6" ht="13.5" x14ac:dyDescent="0.25">
      <c r="A5807" s="80">
        <v>101818</v>
      </c>
      <c r="B5807" s="80" t="s">
        <v>10579</v>
      </c>
      <c r="C5807" s="80" t="s">
        <v>6264</v>
      </c>
      <c r="D5807" s="80" t="s">
        <v>5991</v>
      </c>
      <c r="E5807" s="110">
        <v>68.3</v>
      </c>
      <c r="F5807" s="80" t="s">
        <v>5992</v>
      </c>
    </row>
    <row r="5808" spans="1:6" ht="13.5" x14ac:dyDescent="0.25">
      <c r="A5808" s="80">
        <v>101819</v>
      </c>
      <c r="B5808" s="80" t="s">
        <v>10580</v>
      </c>
      <c r="C5808" s="80" t="s">
        <v>6264</v>
      </c>
      <c r="D5808" s="80" t="s">
        <v>5991</v>
      </c>
      <c r="E5808" s="110">
        <v>65.180000000000007</v>
      </c>
      <c r="F5808" s="80" t="s">
        <v>5992</v>
      </c>
    </row>
    <row r="5809" spans="1:6" ht="13.5" x14ac:dyDescent="0.25">
      <c r="A5809" s="80">
        <v>101820</v>
      </c>
      <c r="B5809" s="80" t="s">
        <v>10581</v>
      </c>
      <c r="C5809" s="80" t="s">
        <v>6264</v>
      </c>
      <c r="D5809" s="80" t="s">
        <v>5991</v>
      </c>
      <c r="E5809" s="110">
        <v>39.590000000000003</v>
      </c>
      <c r="F5809" s="80" t="s">
        <v>5992</v>
      </c>
    </row>
    <row r="5810" spans="1:6" ht="13.5" x14ac:dyDescent="0.25">
      <c r="A5810" s="80">
        <v>101822</v>
      </c>
      <c r="B5810" s="80" t="s">
        <v>10582</v>
      </c>
      <c r="C5810" s="80" t="s">
        <v>7340</v>
      </c>
      <c r="D5810" s="80" t="s">
        <v>5991</v>
      </c>
      <c r="E5810" s="110">
        <v>96.25</v>
      </c>
      <c r="F5810" s="80" t="s">
        <v>5992</v>
      </c>
    </row>
    <row r="5811" spans="1:6" ht="13.5" x14ac:dyDescent="0.25">
      <c r="A5811" s="80">
        <v>101823</v>
      </c>
      <c r="B5811" s="80" t="s">
        <v>10583</v>
      </c>
      <c r="C5811" s="80" t="s">
        <v>7340</v>
      </c>
      <c r="D5811" s="80" t="s">
        <v>5991</v>
      </c>
      <c r="E5811" s="110">
        <v>129</v>
      </c>
      <c r="F5811" s="80" t="s">
        <v>5992</v>
      </c>
    </row>
    <row r="5812" spans="1:6" ht="13.5" x14ac:dyDescent="0.25">
      <c r="A5812" s="80">
        <v>101824</v>
      </c>
      <c r="B5812" s="80" t="s">
        <v>10584</v>
      </c>
      <c r="C5812" s="80" t="s">
        <v>7340</v>
      </c>
      <c r="D5812" s="80" t="s">
        <v>5991</v>
      </c>
      <c r="E5812" s="110">
        <v>159.5</v>
      </c>
      <c r="F5812" s="80" t="s">
        <v>5992</v>
      </c>
    </row>
    <row r="5813" spans="1:6" ht="13.5" x14ac:dyDescent="0.25">
      <c r="A5813" s="80">
        <v>101825</v>
      </c>
      <c r="B5813" s="80" t="s">
        <v>10585</v>
      </c>
      <c r="C5813" s="80" t="s">
        <v>7340</v>
      </c>
      <c r="D5813" s="80" t="s">
        <v>5991</v>
      </c>
      <c r="E5813" s="110">
        <v>189.18</v>
      </c>
      <c r="F5813" s="80" t="s">
        <v>5992</v>
      </c>
    </row>
    <row r="5814" spans="1:6" ht="13.5" x14ac:dyDescent="0.25">
      <c r="A5814" s="80">
        <v>101826</v>
      </c>
      <c r="B5814" s="80" t="s">
        <v>10586</v>
      </c>
      <c r="C5814" s="80" t="s">
        <v>7340</v>
      </c>
      <c r="D5814" s="80" t="s">
        <v>5991</v>
      </c>
      <c r="E5814" s="110">
        <v>218.46</v>
      </c>
      <c r="F5814" s="80" t="s">
        <v>5992</v>
      </c>
    </row>
    <row r="5815" spans="1:6" ht="13.5" x14ac:dyDescent="0.25">
      <c r="A5815" s="80">
        <v>101827</v>
      </c>
      <c r="B5815" s="80" t="s">
        <v>10587</v>
      </c>
      <c r="C5815" s="80" t="s">
        <v>7340</v>
      </c>
      <c r="D5815" s="80" t="s">
        <v>5991</v>
      </c>
      <c r="E5815" s="110">
        <v>223.97</v>
      </c>
      <c r="F5815" s="80" t="s">
        <v>5992</v>
      </c>
    </row>
    <row r="5816" spans="1:6" ht="13.5" x14ac:dyDescent="0.25">
      <c r="A5816" s="80">
        <v>101828</v>
      </c>
      <c r="B5816" s="80" t="s">
        <v>10588</v>
      </c>
      <c r="C5816" s="80" t="s">
        <v>7340</v>
      </c>
      <c r="D5816" s="80" t="s">
        <v>5991</v>
      </c>
      <c r="E5816" s="110">
        <v>202.69</v>
      </c>
      <c r="F5816" s="80" t="s">
        <v>5992</v>
      </c>
    </row>
    <row r="5817" spans="1:6" ht="13.5" x14ac:dyDescent="0.25">
      <c r="A5817" s="80">
        <v>101829</v>
      </c>
      <c r="B5817" s="80" t="s">
        <v>12544</v>
      </c>
      <c r="C5817" s="80" t="s">
        <v>7340</v>
      </c>
      <c r="D5817" s="80" t="s">
        <v>5991</v>
      </c>
      <c r="E5817" s="110">
        <v>282.11</v>
      </c>
      <c r="F5817" s="80" t="s">
        <v>5992</v>
      </c>
    </row>
    <row r="5818" spans="1:6" ht="13.5" x14ac:dyDescent="0.25">
      <c r="A5818" s="80">
        <v>101830</v>
      </c>
      <c r="B5818" s="80" t="s">
        <v>12545</v>
      </c>
      <c r="C5818" s="80" t="s">
        <v>7340</v>
      </c>
      <c r="D5818" s="80" t="s">
        <v>5991</v>
      </c>
      <c r="E5818" s="110">
        <v>309.24</v>
      </c>
      <c r="F5818" s="80" t="s">
        <v>5992</v>
      </c>
    </row>
    <row r="5819" spans="1:6" ht="13.5" x14ac:dyDescent="0.25">
      <c r="A5819" s="80">
        <v>101831</v>
      </c>
      <c r="B5819" s="80" t="s">
        <v>12546</v>
      </c>
      <c r="C5819" s="80" t="s">
        <v>7340</v>
      </c>
      <c r="D5819" s="80" t="s">
        <v>5991</v>
      </c>
      <c r="E5819" s="110">
        <v>335.96</v>
      </c>
      <c r="F5819" s="80" t="s">
        <v>5992</v>
      </c>
    </row>
    <row r="5820" spans="1:6" ht="13.5" x14ac:dyDescent="0.25">
      <c r="A5820" s="80">
        <v>101832</v>
      </c>
      <c r="B5820" s="80" t="s">
        <v>10589</v>
      </c>
      <c r="C5820" s="80" t="s">
        <v>7340</v>
      </c>
      <c r="D5820" s="80" t="s">
        <v>5991</v>
      </c>
      <c r="E5820" s="110">
        <v>261.68</v>
      </c>
      <c r="F5820" s="80" t="s">
        <v>5992</v>
      </c>
    </row>
    <row r="5821" spans="1:6" ht="13.5" x14ac:dyDescent="0.25">
      <c r="A5821" s="80">
        <v>101833</v>
      </c>
      <c r="B5821" s="80" t="s">
        <v>10590</v>
      </c>
      <c r="C5821" s="80" t="s">
        <v>7340</v>
      </c>
      <c r="D5821" s="80" t="s">
        <v>5991</v>
      </c>
      <c r="E5821" s="110">
        <v>289.22000000000003</v>
      </c>
      <c r="F5821" s="80" t="s">
        <v>5992</v>
      </c>
    </row>
    <row r="5822" spans="1:6" ht="13.5" x14ac:dyDescent="0.25">
      <c r="A5822" s="80">
        <v>101834</v>
      </c>
      <c r="B5822" s="80" t="s">
        <v>10591</v>
      </c>
      <c r="C5822" s="80" t="s">
        <v>7340</v>
      </c>
      <c r="D5822" s="80" t="s">
        <v>5991</v>
      </c>
      <c r="E5822" s="110">
        <v>316.38</v>
      </c>
      <c r="F5822" s="80" t="s">
        <v>5992</v>
      </c>
    </row>
    <row r="5823" spans="1:6" ht="13.5" x14ac:dyDescent="0.25">
      <c r="A5823" s="80">
        <v>101835</v>
      </c>
      <c r="B5823" s="80" t="s">
        <v>10592</v>
      </c>
      <c r="C5823" s="80" t="s">
        <v>7340</v>
      </c>
      <c r="D5823" s="80" t="s">
        <v>5991</v>
      </c>
      <c r="E5823" s="110">
        <v>337.68</v>
      </c>
      <c r="F5823" s="80" t="s">
        <v>5992</v>
      </c>
    </row>
    <row r="5824" spans="1:6" ht="13.5" x14ac:dyDescent="0.25">
      <c r="A5824" s="80">
        <v>101836</v>
      </c>
      <c r="B5824" s="80" t="s">
        <v>10593</v>
      </c>
      <c r="C5824" s="80" t="s">
        <v>7340</v>
      </c>
      <c r="D5824" s="80" t="s">
        <v>5991</v>
      </c>
      <c r="E5824" s="110">
        <v>22.99</v>
      </c>
      <c r="F5824" s="80" t="s">
        <v>5992</v>
      </c>
    </row>
    <row r="5825" spans="1:6" ht="13.5" x14ac:dyDescent="0.25">
      <c r="A5825" s="80">
        <v>101837</v>
      </c>
      <c r="B5825" s="80" t="s">
        <v>10594</v>
      </c>
      <c r="C5825" s="80" t="s">
        <v>7340</v>
      </c>
      <c r="D5825" s="80" t="s">
        <v>5991</v>
      </c>
      <c r="E5825" s="110">
        <v>55.74</v>
      </c>
      <c r="F5825" s="80" t="s">
        <v>5992</v>
      </c>
    </row>
    <row r="5826" spans="1:6" ht="13.5" x14ac:dyDescent="0.25">
      <c r="A5826" s="80">
        <v>101838</v>
      </c>
      <c r="B5826" s="80" t="s">
        <v>10595</v>
      </c>
      <c r="C5826" s="80" t="s">
        <v>7340</v>
      </c>
      <c r="D5826" s="80" t="s">
        <v>5991</v>
      </c>
      <c r="E5826" s="110">
        <v>86.24</v>
      </c>
      <c r="F5826" s="80" t="s">
        <v>5992</v>
      </c>
    </row>
    <row r="5827" spans="1:6" ht="13.5" x14ac:dyDescent="0.25">
      <c r="A5827" s="80">
        <v>101839</v>
      </c>
      <c r="B5827" s="80" t="s">
        <v>10596</v>
      </c>
      <c r="C5827" s="80" t="s">
        <v>7340</v>
      </c>
      <c r="D5827" s="80" t="s">
        <v>5991</v>
      </c>
      <c r="E5827" s="110">
        <v>115.92</v>
      </c>
      <c r="F5827" s="80" t="s">
        <v>5992</v>
      </c>
    </row>
    <row r="5828" spans="1:6" ht="13.5" x14ac:dyDescent="0.25">
      <c r="A5828" s="80">
        <v>101840</v>
      </c>
      <c r="B5828" s="80" t="s">
        <v>10597</v>
      </c>
      <c r="C5828" s="80" t="s">
        <v>7340</v>
      </c>
      <c r="D5828" s="80" t="s">
        <v>5991</v>
      </c>
      <c r="E5828" s="110">
        <v>183.51</v>
      </c>
      <c r="F5828" s="80" t="s">
        <v>5992</v>
      </c>
    </row>
    <row r="5829" spans="1:6" ht="13.5" x14ac:dyDescent="0.25">
      <c r="A5829" s="80">
        <v>101841</v>
      </c>
      <c r="B5829" s="80" t="s">
        <v>10598</v>
      </c>
      <c r="C5829" s="80" t="s">
        <v>7340</v>
      </c>
      <c r="D5829" s="80" t="s">
        <v>5991</v>
      </c>
      <c r="E5829" s="110">
        <v>150.71</v>
      </c>
      <c r="F5829" s="80" t="s">
        <v>5992</v>
      </c>
    </row>
    <row r="5830" spans="1:6" ht="13.5" x14ac:dyDescent="0.25">
      <c r="A5830" s="80">
        <v>101842</v>
      </c>
      <c r="B5830" s="80" t="s">
        <v>10599</v>
      </c>
      <c r="C5830" s="80" t="s">
        <v>7340</v>
      </c>
      <c r="D5830" s="80" t="s">
        <v>5991</v>
      </c>
      <c r="E5830" s="110">
        <v>129.43</v>
      </c>
      <c r="F5830" s="80" t="s">
        <v>5992</v>
      </c>
    </row>
    <row r="5831" spans="1:6" ht="13.5" x14ac:dyDescent="0.25">
      <c r="A5831" s="80">
        <v>101843</v>
      </c>
      <c r="B5831" s="80" t="s">
        <v>12547</v>
      </c>
      <c r="C5831" s="80" t="s">
        <v>7340</v>
      </c>
      <c r="D5831" s="80" t="s">
        <v>5991</v>
      </c>
      <c r="E5831" s="110">
        <v>208.85</v>
      </c>
      <c r="F5831" s="80" t="s">
        <v>5992</v>
      </c>
    </row>
    <row r="5832" spans="1:6" ht="13.5" x14ac:dyDescent="0.25">
      <c r="A5832" s="80">
        <v>101844</v>
      </c>
      <c r="B5832" s="80" t="s">
        <v>12548</v>
      </c>
      <c r="C5832" s="80" t="s">
        <v>7340</v>
      </c>
      <c r="D5832" s="80" t="s">
        <v>5991</v>
      </c>
      <c r="E5832" s="110">
        <v>235.98</v>
      </c>
      <c r="F5832" s="80" t="s">
        <v>5992</v>
      </c>
    </row>
    <row r="5833" spans="1:6" ht="13.5" x14ac:dyDescent="0.25">
      <c r="A5833" s="80">
        <v>101845</v>
      </c>
      <c r="B5833" s="80" t="s">
        <v>12549</v>
      </c>
      <c r="C5833" s="80" t="s">
        <v>7340</v>
      </c>
      <c r="D5833" s="80" t="s">
        <v>5991</v>
      </c>
      <c r="E5833" s="110">
        <v>262.7</v>
      </c>
      <c r="F5833" s="80" t="s">
        <v>5992</v>
      </c>
    </row>
    <row r="5834" spans="1:6" ht="13.5" x14ac:dyDescent="0.25">
      <c r="A5834" s="80">
        <v>101846</v>
      </c>
      <c r="B5834" s="80" t="s">
        <v>10600</v>
      </c>
      <c r="C5834" s="80" t="s">
        <v>7340</v>
      </c>
      <c r="D5834" s="80" t="s">
        <v>5991</v>
      </c>
      <c r="E5834" s="110">
        <v>188.42</v>
      </c>
      <c r="F5834" s="80" t="s">
        <v>5992</v>
      </c>
    </row>
    <row r="5835" spans="1:6" ht="13.5" x14ac:dyDescent="0.25">
      <c r="A5835" s="80">
        <v>101847</v>
      </c>
      <c r="B5835" s="80" t="s">
        <v>10601</v>
      </c>
      <c r="C5835" s="80" t="s">
        <v>7340</v>
      </c>
      <c r="D5835" s="80" t="s">
        <v>5991</v>
      </c>
      <c r="E5835" s="110">
        <v>215.96</v>
      </c>
      <c r="F5835" s="80" t="s">
        <v>5992</v>
      </c>
    </row>
    <row r="5836" spans="1:6" ht="13.5" x14ac:dyDescent="0.25">
      <c r="A5836" s="80">
        <v>101848</v>
      </c>
      <c r="B5836" s="80" t="s">
        <v>10602</v>
      </c>
      <c r="C5836" s="80" t="s">
        <v>7340</v>
      </c>
      <c r="D5836" s="80" t="s">
        <v>5991</v>
      </c>
      <c r="E5836" s="110">
        <v>243.12</v>
      </c>
      <c r="F5836" s="80" t="s">
        <v>5992</v>
      </c>
    </row>
    <row r="5837" spans="1:6" ht="13.5" x14ac:dyDescent="0.25">
      <c r="A5837" s="80">
        <v>101849</v>
      </c>
      <c r="B5837" s="80" t="s">
        <v>10603</v>
      </c>
      <c r="C5837" s="80" t="s">
        <v>7340</v>
      </c>
      <c r="D5837" s="80" t="s">
        <v>5991</v>
      </c>
      <c r="E5837" s="110">
        <v>264.42</v>
      </c>
      <c r="F5837" s="80" t="s">
        <v>5992</v>
      </c>
    </row>
    <row r="5838" spans="1:6" ht="13.5" x14ac:dyDescent="0.25">
      <c r="A5838" s="80">
        <v>101850</v>
      </c>
      <c r="B5838" s="80" t="s">
        <v>10604</v>
      </c>
      <c r="C5838" s="80" t="s">
        <v>6264</v>
      </c>
      <c r="D5838" s="80" t="s">
        <v>5991</v>
      </c>
      <c r="E5838" s="110">
        <v>61.39</v>
      </c>
      <c r="F5838" s="80" t="s">
        <v>5992</v>
      </c>
    </row>
    <row r="5839" spans="1:6" ht="13.5" x14ac:dyDescent="0.25">
      <c r="A5839" s="80">
        <v>101851</v>
      </c>
      <c r="B5839" s="80" t="s">
        <v>10605</v>
      </c>
      <c r="C5839" s="80" t="s">
        <v>6264</v>
      </c>
      <c r="D5839" s="80" t="s">
        <v>5991</v>
      </c>
      <c r="E5839" s="110">
        <v>153.31</v>
      </c>
      <c r="F5839" s="80" t="s">
        <v>5992</v>
      </c>
    </row>
    <row r="5840" spans="1:6" ht="13.5" x14ac:dyDescent="0.25">
      <c r="A5840" s="80">
        <v>101852</v>
      </c>
      <c r="B5840" s="80" t="s">
        <v>10606</v>
      </c>
      <c r="C5840" s="80" t="s">
        <v>6264</v>
      </c>
      <c r="D5840" s="80" t="s">
        <v>5991</v>
      </c>
      <c r="E5840" s="110">
        <v>74.150000000000006</v>
      </c>
      <c r="F5840" s="80" t="s">
        <v>5992</v>
      </c>
    </row>
    <row r="5841" spans="1:6" ht="13.5" x14ac:dyDescent="0.25">
      <c r="A5841" s="80">
        <v>101853</v>
      </c>
      <c r="B5841" s="80" t="s">
        <v>10607</v>
      </c>
      <c r="C5841" s="80" t="s">
        <v>6264</v>
      </c>
      <c r="D5841" s="80" t="s">
        <v>5991</v>
      </c>
      <c r="E5841" s="110">
        <v>57.71</v>
      </c>
      <c r="F5841" s="80" t="s">
        <v>5992</v>
      </c>
    </row>
    <row r="5842" spans="1:6" ht="13.5" x14ac:dyDescent="0.25">
      <c r="A5842" s="80">
        <v>101854</v>
      </c>
      <c r="B5842" s="80" t="s">
        <v>10608</v>
      </c>
      <c r="C5842" s="80" t="s">
        <v>6264</v>
      </c>
      <c r="D5842" s="80" t="s">
        <v>5991</v>
      </c>
      <c r="E5842" s="110">
        <v>151.71</v>
      </c>
      <c r="F5842" s="80" t="s">
        <v>5992</v>
      </c>
    </row>
    <row r="5843" spans="1:6" ht="13.5" x14ac:dyDescent="0.25">
      <c r="A5843" s="80">
        <v>101855</v>
      </c>
      <c r="B5843" s="80" t="s">
        <v>10609</v>
      </c>
      <c r="C5843" s="80" t="s">
        <v>6264</v>
      </c>
      <c r="D5843" s="80" t="s">
        <v>5991</v>
      </c>
      <c r="E5843" s="110">
        <v>80.430000000000007</v>
      </c>
      <c r="F5843" s="80" t="s">
        <v>5992</v>
      </c>
    </row>
    <row r="5844" spans="1:6" ht="13.5" x14ac:dyDescent="0.25">
      <c r="A5844" s="80">
        <v>101856</v>
      </c>
      <c r="B5844" s="80" t="s">
        <v>10610</v>
      </c>
      <c r="C5844" s="80" t="s">
        <v>6264</v>
      </c>
      <c r="D5844" s="80" t="s">
        <v>5991</v>
      </c>
      <c r="E5844" s="110">
        <v>26.97</v>
      </c>
      <c r="F5844" s="80" t="s">
        <v>5992</v>
      </c>
    </row>
    <row r="5845" spans="1:6" ht="13.5" x14ac:dyDescent="0.25">
      <c r="A5845" s="80">
        <v>101857</v>
      </c>
      <c r="B5845" s="80" t="s">
        <v>10611</v>
      </c>
      <c r="C5845" s="80" t="s">
        <v>6264</v>
      </c>
      <c r="D5845" s="80" t="s">
        <v>5991</v>
      </c>
      <c r="E5845" s="110">
        <v>32.51</v>
      </c>
      <c r="F5845" s="80" t="s">
        <v>5992</v>
      </c>
    </row>
    <row r="5846" spans="1:6" ht="13.5" x14ac:dyDescent="0.25">
      <c r="A5846" s="80">
        <v>101858</v>
      </c>
      <c r="B5846" s="80" t="s">
        <v>10612</v>
      </c>
      <c r="C5846" s="80" t="s">
        <v>6264</v>
      </c>
      <c r="D5846" s="80" t="s">
        <v>5991</v>
      </c>
      <c r="E5846" s="110">
        <v>27.44</v>
      </c>
      <c r="F5846" s="80" t="s">
        <v>5992</v>
      </c>
    </row>
    <row r="5847" spans="1:6" ht="13.5" x14ac:dyDescent="0.25">
      <c r="A5847" s="80">
        <v>101859</v>
      </c>
      <c r="B5847" s="80" t="s">
        <v>10613</v>
      </c>
      <c r="C5847" s="80" t="s">
        <v>6264</v>
      </c>
      <c r="D5847" s="80" t="s">
        <v>5991</v>
      </c>
      <c r="E5847" s="110">
        <v>29.83</v>
      </c>
      <c r="F5847" s="80" t="s">
        <v>5992</v>
      </c>
    </row>
    <row r="5848" spans="1:6" ht="13.5" x14ac:dyDescent="0.25">
      <c r="A5848" s="80">
        <v>101860</v>
      </c>
      <c r="B5848" s="80" t="s">
        <v>10614</v>
      </c>
      <c r="C5848" s="80" t="s">
        <v>6264</v>
      </c>
      <c r="D5848" s="80" t="s">
        <v>5991</v>
      </c>
      <c r="E5848" s="110">
        <v>33.590000000000003</v>
      </c>
      <c r="F5848" s="80" t="s">
        <v>5992</v>
      </c>
    </row>
    <row r="5849" spans="1:6" ht="13.5" x14ac:dyDescent="0.25">
      <c r="A5849" s="80">
        <v>101861</v>
      </c>
      <c r="B5849" s="80" t="s">
        <v>10615</v>
      </c>
      <c r="C5849" s="80" t="s">
        <v>6264</v>
      </c>
      <c r="D5849" s="80" t="s">
        <v>5991</v>
      </c>
      <c r="E5849" s="110">
        <v>31.7</v>
      </c>
      <c r="F5849" s="80" t="s">
        <v>5992</v>
      </c>
    </row>
    <row r="5850" spans="1:6" ht="13.5" x14ac:dyDescent="0.25">
      <c r="A5850" s="80">
        <v>101862</v>
      </c>
      <c r="B5850" s="80" t="s">
        <v>10616</v>
      </c>
      <c r="C5850" s="80" t="s">
        <v>6264</v>
      </c>
      <c r="D5850" s="80" t="s">
        <v>5991</v>
      </c>
      <c r="E5850" s="110">
        <v>34.130000000000003</v>
      </c>
      <c r="F5850" s="80" t="s">
        <v>5992</v>
      </c>
    </row>
    <row r="5851" spans="1:6" ht="13.5" x14ac:dyDescent="0.25">
      <c r="A5851" s="80">
        <v>101863</v>
      </c>
      <c r="B5851" s="80" t="s">
        <v>10617</v>
      </c>
      <c r="C5851" s="80" t="s">
        <v>6264</v>
      </c>
      <c r="D5851" s="80" t="s">
        <v>5991</v>
      </c>
      <c r="E5851" s="110">
        <v>27.77</v>
      </c>
      <c r="F5851" s="80" t="s">
        <v>5992</v>
      </c>
    </row>
    <row r="5852" spans="1:6" ht="13.5" x14ac:dyDescent="0.25">
      <c r="A5852" s="80">
        <v>101864</v>
      </c>
      <c r="B5852" s="80" t="s">
        <v>10618</v>
      </c>
      <c r="C5852" s="80" t="s">
        <v>6264</v>
      </c>
      <c r="D5852" s="80" t="s">
        <v>5991</v>
      </c>
      <c r="E5852" s="110">
        <v>31.52</v>
      </c>
      <c r="F5852" s="80" t="s">
        <v>5992</v>
      </c>
    </row>
    <row r="5853" spans="1:6" ht="13.5" x14ac:dyDescent="0.25">
      <c r="A5853" s="80">
        <v>101865</v>
      </c>
      <c r="B5853" s="80" t="s">
        <v>10619</v>
      </c>
      <c r="C5853" s="80" t="s">
        <v>6264</v>
      </c>
      <c r="D5853" s="80" t="s">
        <v>5991</v>
      </c>
      <c r="E5853" s="110">
        <v>35.270000000000003</v>
      </c>
      <c r="F5853" s="80" t="s">
        <v>5992</v>
      </c>
    </row>
    <row r="5854" spans="1:6" ht="13.5" x14ac:dyDescent="0.25">
      <c r="A5854" s="80">
        <v>101866</v>
      </c>
      <c r="B5854" s="80" t="s">
        <v>10620</v>
      </c>
      <c r="C5854" s="80" t="s">
        <v>6264</v>
      </c>
      <c r="D5854" s="80" t="s">
        <v>5991</v>
      </c>
      <c r="E5854" s="110">
        <v>31.9</v>
      </c>
      <c r="F5854" s="80" t="s">
        <v>5992</v>
      </c>
    </row>
    <row r="5855" spans="1:6" ht="13.5" x14ac:dyDescent="0.25">
      <c r="A5855" s="80">
        <v>101867</v>
      </c>
      <c r="B5855" s="80" t="s">
        <v>10621</v>
      </c>
      <c r="C5855" s="80" t="s">
        <v>6264</v>
      </c>
      <c r="D5855" s="80" t="s">
        <v>5991</v>
      </c>
      <c r="E5855" s="110">
        <v>35.619999999999997</v>
      </c>
      <c r="F5855" s="80" t="s">
        <v>5992</v>
      </c>
    </row>
    <row r="5856" spans="1:6" ht="13.5" x14ac:dyDescent="0.25">
      <c r="A5856" s="80">
        <v>101868</v>
      </c>
      <c r="B5856" s="80" t="s">
        <v>10622</v>
      </c>
      <c r="C5856" s="80" t="s">
        <v>6264</v>
      </c>
      <c r="D5856" s="80" t="s">
        <v>5991</v>
      </c>
      <c r="E5856" s="110">
        <v>29.29</v>
      </c>
      <c r="F5856" s="80" t="s">
        <v>5992</v>
      </c>
    </row>
    <row r="5857" spans="1:6" ht="13.5" x14ac:dyDescent="0.25">
      <c r="A5857" s="80">
        <v>101869</v>
      </c>
      <c r="B5857" s="80" t="s">
        <v>10623</v>
      </c>
      <c r="C5857" s="80" t="s">
        <v>6264</v>
      </c>
      <c r="D5857" s="80" t="s">
        <v>5991</v>
      </c>
      <c r="E5857" s="110">
        <v>33.020000000000003</v>
      </c>
      <c r="F5857" s="80" t="s">
        <v>5992</v>
      </c>
    </row>
    <row r="5858" spans="1:6" ht="13.5" x14ac:dyDescent="0.25">
      <c r="A5858" s="80">
        <v>101870</v>
      </c>
      <c r="B5858" s="80" t="s">
        <v>10624</v>
      </c>
      <c r="C5858" s="80" t="s">
        <v>6264</v>
      </c>
      <c r="D5858" s="80" t="s">
        <v>5991</v>
      </c>
      <c r="E5858" s="110">
        <v>36.770000000000003</v>
      </c>
      <c r="F5858" s="80" t="s">
        <v>5992</v>
      </c>
    </row>
    <row r="5859" spans="1:6" ht="13.5" x14ac:dyDescent="0.25">
      <c r="A5859" s="80">
        <v>102096</v>
      </c>
      <c r="B5859" s="80" t="s">
        <v>10625</v>
      </c>
      <c r="C5859" s="80" t="s">
        <v>7340</v>
      </c>
      <c r="D5859" s="80" t="s">
        <v>5991</v>
      </c>
      <c r="E5859" s="111">
        <v>1772.11</v>
      </c>
      <c r="F5859" s="80" t="s">
        <v>5992</v>
      </c>
    </row>
    <row r="5860" spans="1:6" ht="13.5" x14ac:dyDescent="0.25">
      <c r="A5860" s="80">
        <v>102098</v>
      </c>
      <c r="B5860" s="80" t="s">
        <v>10626</v>
      </c>
      <c r="C5860" s="80" t="s">
        <v>7340</v>
      </c>
      <c r="D5860" s="80" t="s">
        <v>5991</v>
      </c>
      <c r="E5860" s="111">
        <v>1923.89</v>
      </c>
      <c r="F5860" s="80" t="s">
        <v>5992</v>
      </c>
    </row>
    <row r="5861" spans="1:6" ht="13.5" x14ac:dyDescent="0.25">
      <c r="A5861" s="80">
        <v>102101</v>
      </c>
      <c r="B5861" s="80" t="s">
        <v>10627</v>
      </c>
      <c r="C5861" s="80" t="s">
        <v>6264</v>
      </c>
      <c r="D5861" s="80" t="s">
        <v>5991</v>
      </c>
      <c r="E5861" s="110">
        <v>3.14</v>
      </c>
      <c r="F5861" s="80" t="s">
        <v>5992</v>
      </c>
    </row>
    <row r="5862" spans="1:6" ht="13.5" x14ac:dyDescent="0.25">
      <c r="A5862" s="80">
        <v>102988</v>
      </c>
      <c r="B5862" s="80" t="s">
        <v>10628</v>
      </c>
      <c r="C5862" s="80" t="s">
        <v>6264</v>
      </c>
      <c r="D5862" s="80" t="s">
        <v>5991</v>
      </c>
      <c r="E5862" s="110">
        <v>50.98</v>
      </c>
      <c r="F5862" s="80" t="s">
        <v>5992</v>
      </c>
    </row>
    <row r="5863" spans="1:6" ht="13.5" x14ac:dyDescent="0.25">
      <c r="A5863" s="80">
        <v>100576</v>
      </c>
      <c r="B5863" s="80" t="s">
        <v>10629</v>
      </c>
      <c r="C5863" s="80" t="s">
        <v>6264</v>
      </c>
      <c r="D5863" s="80" t="s">
        <v>5991</v>
      </c>
      <c r="E5863" s="110">
        <v>2.13</v>
      </c>
      <c r="F5863" s="80" t="s">
        <v>5992</v>
      </c>
    </row>
    <row r="5864" spans="1:6" ht="13.5" x14ac:dyDescent="0.25">
      <c r="A5864" s="80">
        <v>100577</v>
      </c>
      <c r="B5864" s="80" t="s">
        <v>10630</v>
      </c>
      <c r="C5864" s="80" t="s">
        <v>6264</v>
      </c>
      <c r="D5864" s="80" t="s">
        <v>5991</v>
      </c>
      <c r="E5864" s="110">
        <v>1.06</v>
      </c>
      <c r="F5864" s="80" t="s">
        <v>5992</v>
      </c>
    </row>
    <row r="5865" spans="1:6" ht="13.5" x14ac:dyDescent="0.25">
      <c r="A5865" s="80">
        <v>96388</v>
      </c>
      <c r="B5865" s="80" t="s">
        <v>10631</v>
      </c>
      <c r="C5865" s="80" t="s">
        <v>7340</v>
      </c>
      <c r="D5865" s="80" t="s">
        <v>5991</v>
      </c>
      <c r="E5865" s="110">
        <v>10.41</v>
      </c>
      <c r="F5865" s="80" t="s">
        <v>5992</v>
      </c>
    </row>
    <row r="5866" spans="1:6" ht="13.5" x14ac:dyDescent="0.25">
      <c r="A5866" s="80">
        <v>96389</v>
      </c>
      <c r="B5866" s="80" t="s">
        <v>10632</v>
      </c>
      <c r="C5866" s="80" t="s">
        <v>7340</v>
      </c>
      <c r="D5866" s="80" t="s">
        <v>5991</v>
      </c>
      <c r="E5866" s="110">
        <v>47.81</v>
      </c>
      <c r="F5866" s="80" t="s">
        <v>5992</v>
      </c>
    </row>
    <row r="5867" spans="1:6" ht="13.5" x14ac:dyDescent="0.25">
      <c r="A5867" s="80">
        <v>96390</v>
      </c>
      <c r="B5867" s="80" t="s">
        <v>10633</v>
      </c>
      <c r="C5867" s="80" t="s">
        <v>7340</v>
      </c>
      <c r="D5867" s="80" t="s">
        <v>5991</v>
      </c>
      <c r="E5867" s="110">
        <v>76.41</v>
      </c>
      <c r="F5867" s="80" t="s">
        <v>5992</v>
      </c>
    </row>
    <row r="5868" spans="1:6" ht="13.5" x14ac:dyDescent="0.25">
      <c r="A5868" s="80">
        <v>96391</v>
      </c>
      <c r="B5868" s="80" t="s">
        <v>10634</v>
      </c>
      <c r="C5868" s="80" t="s">
        <v>7340</v>
      </c>
      <c r="D5868" s="80" t="s">
        <v>5991</v>
      </c>
      <c r="E5868" s="110">
        <v>106.73</v>
      </c>
      <c r="F5868" s="80" t="s">
        <v>5992</v>
      </c>
    </row>
    <row r="5869" spans="1:6" ht="13.5" x14ac:dyDescent="0.25">
      <c r="A5869" s="80">
        <v>96392</v>
      </c>
      <c r="B5869" s="80" t="s">
        <v>10635</v>
      </c>
      <c r="C5869" s="80" t="s">
        <v>7340</v>
      </c>
      <c r="D5869" s="80" t="s">
        <v>5991</v>
      </c>
      <c r="E5869" s="110">
        <v>136.01</v>
      </c>
      <c r="F5869" s="80" t="s">
        <v>5992</v>
      </c>
    </row>
    <row r="5870" spans="1:6" ht="13.5" x14ac:dyDescent="0.25">
      <c r="A5870" s="80">
        <v>96396</v>
      </c>
      <c r="B5870" s="80" t="s">
        <v>10636</v>
      </c>
      <c r="C5870" s="80" t="s">
        <v>7340</v>
      </c>
      <c r="D5870" s="80" t="s">
        <v>5991</v>
      </c>
      <c r="E5870" s="110">
        <v>252.94</v>
      </c>
      <c r="F5870" s="80" t="s">
        <v>5992</v>
      </c>
    </row>
    <row r="5871" spans="1:6" ht="13.5" x14ac:dyDescent="0.25">
      <c r="A5871" s="80">
        <v>96397</v>
      </c>
      <c r="B5871" s="80" t="s">
        <v>10637</v>
      </c>
      <c r="C5871" s="80" t="s">
        <v>7340</v>
      </c>
      <c r="D5871" s="80" t="s">
        <v>5991</v>
      </c>
      <c r="E5871" s="110">
        <v>309.24</v>
      </c>
      <c r="F5871" s="80" t="s">
        <v>5992</v>
      </c>
    </row>
    <row r="5872" spans="1:6" ht="13.5" x14ac:dyDescent="0.25">
      <c r="A5872" s="80">
        <v>96398</v>
      </c>
      <c r="B5872" s="80" t="s">
        <v>10638</v>
      </c>
      <c r="C5872" s="80" t="s">
        <v>7340</v>
      </c>
      <c r="D5872" s="80" t="s">
        <v>5991</v>
      </c>
      <c r="E5872" s="110">
        <v>386.71</v>
      </c>
      <c r="F5872" s="80" t="s">
        <v>5992</v>
      </c>
    </row>
    <row r="5873" spans="1:6" ht="13.5" x14ac:dyDescent="0.25">
      <c r="A5873" s="80">
        <v>96399</v>
      </c>
      <c r="B5873" s="80" t="s">
        <v>10639</v>
      </c>
      <c r="C5873" s="80" t="s">
        <v>7340</v>
      </c>
      <c r="D5873" s="80" t="s">
        <v>5991</v>
      </c>
      <c r="E5873" s="110">
        <v>173.24</v>
      </c>
      <c r="F5873" s="80" t="s">
        <v>5992</v>
      </c>
    </row>
    <row r="5874" spans="1:6" ht="13.5" x14ac:dyDescent="0.25">
      <c r="A5874" s="80">
        <v>96400</v>
      </c>
      <c r="B5874" s="80" t="s">
        <v>10640</v>
      </c>
      <c r="C5874" s="80" t="s">
        <v>7340</v>
      </c>
      <c r="D5874" s="80" t="s">
        <v>5991</v>
      </c>
      <c r="E5874" s="110">
        <v>223.33</v>
      </c>
      <c r="F5874" s="80" t="s">
        <v>5992</v>
      </c>
    </row>
    <row r="5875" spans="1:6" ht="13.5" x14ac:dyDescent="0.25">
      <c r="A5875" s="80">
        <v>96402</v>
      </c>
      <c r="B5875" s="80" t="s">
        <v>10641</v>
      </c>
      <c r="C5875" s="80" t="s">
        <v>6264</v>
      </c>
      <c r="D5875" s="80" t="s">
        <v>5991</v>
      </c>
      <c r="E5875" s="110">
        <v>2.23</v>
      </c>
      <c r="F5875" s="80" t="s">
        <v>5992</v>
      </c>
    </row>
    <row r="5876" spans="1:6" ht="13.5" x14ac:dyDescent="0.25">
      <c r="A5876" s="80">
        <v>100564</v>
      </c>
      <c r="B5876" s="80" t="s">
        <v>10642</v>
      </c>
      <c r="C5876" s="80" t="s">
        <v>7340</v>
      </c>
      <c r="D5876" s="80" t="s">
        <v>5991</v>
      </c>
      <c r="E5876" s="110">
        <v>147.33000000000001</v>
      </c>
      <c r="F5876" s="80" t="s">
        <v>5992</v>
      </c>
    </row>
    <row r="5877" spans="1:6" ht="13.5" x14ac:dyDescent="0.25">
      <c r="A5877" s="80">
        <v>100565</v>
      </c>
      <c r="B5877" s="80" t="s">
        <v>10643</v>
      </c>
      <c r="C5877" s="80" t="s">
        <v>7340</v>
      </c>
      <c r="D5877" s="80" t="s">
        <v>5991</v>
      </c>
      <c r="E5877" s="110">
        <v>126.12</v>
      </c>
      <c r="F5877" s="80" t="s">
        <v>5992</v>
      </c>
    </row>
    <row r="5878" spans="1:6" ht="13.5" x14ac:dyDescent="0.25">
      <c r="A5878" s="80">
        <v>100566</v>
      </c>
      <c r="B5878" s="80" t="s">
        <v>10644</v>
      </c>
      <c r="C5878" s="80" t="s">
        <v>7340</v>
      </c>
      <c r="D5878" s="80" t="s">
        <v>5991</v>
      </c>
      <c r="E5878" s="110">
        <v>205.47</v>
      </c>
      <c r="F5878" s="80" t="s">
        <v>5992</v>
      </c>
    </row>
    <row r="5879" spans="1:6" ht="13.5" x14ac:dyDescent="0.25">
      <c r="A5879" s="80">
        <v>100567</v>
      </c>
      <c r="B5879" s="80" t="s">
        <v>10645</v>
      </c>
      <c r="C5879" s="80" t="s">
        <v>7340</v>
      </c>
      <c r="D5879" s="80" t="s">
        <v>5991</v>
      </c>
      <c r="E5879" s="110">
        <v>232.67</v>
      </c>
      <c r="F5879" s="80" t="s">
        <v>5992</v>
      </c>
    </row>
    <row r="5880" spans="1:6" ht="13.5" x14ac:dyDescent="0.25">
      <c r="A5880" s="80">
        <v>100568</v>
      </c>
      <c r="B5880" s="80" t="s">
        <v>10646</v>
      </c>
      <c r="C5880" s="80" t="s">
        <v>7340</v>
      </c>
      <c r="D5880" s="80" t="s">
        <v>5991</v>
      </c>
      <c r="E5880" s="110">
        <v>259.32</v>
      </c>
      <c r="F5880" s="80" t="s">
        <v>5992</v>
      </c>
    </row>
    <row r="5881" spans="1:6" ht="13.5" x14ac:dyDescent="0.25">
      <c r="A5881" s="80">
        <v>100569</v>
      </c>
      <c r="B5881" s="80" t="s">
        <v>10647</v>
      </c>
      <c r="C5881" s="80" t="s">
        <v>7340</v>
      </c>
      <c r="D5881" s="80" t="s">
        <v>5991</v>
      </c>
      <c r="E5881" s="110">
        <v>185.04</v>
      </c>
      <c r="F5881" s="80" t="s">
        <v>5992</v>
      </c>
    </row>
    <row r="5882" spans="1:6" ht="13.5" x14ac:dyDescent="0.25">
      <c r="A5882" s="80">
        <v>100570</v>
      </c>
      <c r="B5882" s="80" t="s">
        <v>10648</v>
      </c>
      <c r="C5882" s="80" t="s">
        <v>7340</v>
      </c>
      <c r="D5882" s="80" t="s">
        <v>5991</v>
      </c>
      <c r="E5882" s="110">
        <v>214.89</v>
      </c>
      <c r="F5882" s="80" t="s">
        <v>5992</v>
      </c>
    </row>
    <row r="5883" spans="1:6" ht="13.5" x14ac:dyDescent="0.25">
      <c r="A5883" s="80">
        <v>100571</v>
      </c>
      <c r="B5883" s="80" t="s">
        <v>10649</v>
      </c>
      <c r="C5883" s="80" t="s">
        <v>7340</v>
      </c>
      <c r="D5883" s="80" t="s">
        <v>5991</v>
      </c>
      <c r="E5883" s="110">
        <v>239.82</v>
      </c>
      <c r="F5883" s="80" t="s">
        <v>5992</v>
      </c>
    </row>
    <row r="5884" spans="1:6" ht="13.5" x14ac:dyDescent="0.25">
      <c r="A5884" s="80">
        <v>100572</v>
      </c>
      <c r="B5884" s="80" t="s">
        <v>10650</v>
      </c>
      <c r="C5884" s="80" t="s">
        <v>7340</v>
      </c>
      <c r="D5884" s="80" t="s">
        <v>5991</v>
      </c>
      <c r="E5884" s="110">
        <v>151.79</v>
      </c>
      <c r="F5884" s="80" t="s">
        <v>5992</v>
      </c>
    </row>
    <row r="5885" spans="1:6" ht="13.5" x14ac:dyDescent="0.25">
      <c r="A5885" s="80">
        <v>100573</v>
      </c>
      <c r="B5885" s="80" t="s">
        <v>10651</v>
      </c>
      <c r="C5885" s="80" t="s">
        <v>7340</v>
      </c>
      <c r="D5885" s="80" t="s">
        <v>5991</v>
      </c>
      <c r="E5885" s="110">
        <v>130.58000000000001</v>
      </c>
      <c r="F5885" s="80" t="s">
        <v>5992</v>
      </c>
    </row>
    <row r="5886" spans="1:6" ht="13.5" x14ac:dyDescent="0.25">
      <c r="A5886" s="80">
        <v>100574</v>
      </c>
      <c r="B5886" s="80" t="s">
        <v>10652</v>
      </c>
      <c r="C5886" s="80" t="s">
        <v>7340</v>
      </c>
      <c r="D5886" s="80" t="s">
        <v>5991</v>
      </c>
      <c r="E5886" s="110">
        <v>1.32</v>
      </c>
      <c r="F5886" s="80" t="s">
        <v>5992</v>
      </c>
    </row>
    <row r="5887" spans="1:6" ht="13.5" x14ac:dyDescent="0.25">
      <c r="A5887" s="80">
        <v>100575</v>
      </c>
      <c r="B5887" s="80" t="s">
        <v>10653</v>
      </c>
      <c r="C5887" s="80" t="s">
        <v>6264</v>
      </c>
      <c r="D5887" s="80" t="s">
        <v>5991</v>
      </c>
      <c r="E5887" s="110">
        <v>0.1</v>
      </c>
      <c r="F5887" s="80" t="s">
        <v>5992</v>
      </c>
    </row>
    <row r="5888" spans="1:6" ht="13.5" x14ac:dyDescent="0.25">
      <c r="A5888" s="80">
        <v>101767</v>
      </c>
      <c r="B5888" s="80" t="s">
        <v>10654</v>
      </c>
      <c r="C5888" s="80" t="s">
        <v>7340</v>
      </c>
      <c r="D5888" s="80" t="s">
        <v>5991</v>
      </c>
      <c r="E5888" s="110">
        <v>24.08</v>
      </c>
      <c r="F5888" s="80" t="s">
        <v>5992</v>
      </c>
    </row>
    <row r="5889" spans="1:6" ht="13.5" x14ac:dyDescent="0.25">
      <c r="A5889" s="80">
        <v>101768</v>
      </c>
      <c r="B5889" s="80" t="s">
        <v>10655</v>
      </c>
      <c r="C5889" s="80" t="s">
        <v>7340</v>
      </c>
      <c r="D5889" s="80" t="s">
        <v>5991</v>
      </c>
      <c r="E5889" s="110">
        <v>40.74</v>
      </c>
      <c r="F5889" s="80" t="s">
        <v>5992</v>
      </c>
    </row>
    <row r="5890" spans="1:6" ht="13.5" x14ac:dyDescent="0.25">
      <c r="A5890" s="80">
        <v>92391</v>
      </c>
      <c r="B5890" s="80" t="s">
        <v>10656</v>
      </c>
      <c r="C5890" s="80" t="s">
        <v>6264</v>
      </c>
      <c r="D5890" s="80" t="s">
        <v>5991</v>
      </c>
      <c r="E5890" s="110">
        <v>70.36</v>
      </c>
      <c r="F5890" s="80" t="s">
        <v>5992</v>
      </c>
    </row>
    <row r="5891" spans="1:6" ht="13.5" x14ac:dyDescent="0.25">
      <c r="A5891" s="80">
        <v>92392</v>
      </c>
      <c r="B5891" s="80" t="s">
        <v>10657</v>
      </c>
      <c r="C5891" s="80" t="s">
        <v>6264</v>
      </c>
      <c r="D5891" s="80" t="s">
        <v>5991</v>
      </c>
      <c r="E5891" s="110">
        <v>141.38999999999999</v>
      </c>
      <c r="F5891" s="80" t="s">
        <v>5992</v>
      </c>
    </row>
    <row r="5892" spans="1:6" ht="13.5" x14ac:dyDescent="0.25">
      <c r="A5892" s="80">
        <v>92393</v>
      </c>
      <c r="B5892" s="80" t="s">
        <v>10658</v>
      </c>
      <c r="C5892" s="80" t="s">
        <v>6264</v>
      </c>
      <c r="D5892" s="80" t="s">
        <v>5991</v>
      </c>
      <c r="E5892" s="110">
        <v>70</v>
      </c>
      <c r="F5892" s="80" t="s">
        <v>5992</v>
      </c>
    </row>
    <row r="5893" spans="1:6" ht="13.5" x14ac:dyDescent="0.25">
      <c r="A5893" s="80">
        <v>92394</v>
      </c>
      <c r="B5893" s="80" t="s">
        <v>10659</v>
      </c>
      <c r="C5893" s="80" t="s">
        <v>6264</v>
      </c>
      <c r="D5893" s="80" t="s">
        <v>5991</v>
      </c>
      <c r="E5893" s="110">
        <v>86.49</v>
      </c>
      <c r="F5893" s="80" t="s">
        <v>5992</v>
      </c>
    </row>
    <row r="5894" spans="1:6" ht="13.5" x14ac:dyDescent="0.25">
      <c r="A5894" s="80">
        <v>92395</v>
      </c>
      <c r="B5894" s="80" t="s">
        <v>10660</v>
      </c>
      <c r="C5894" s="80" t="s">
        <v>6264</v>
      </c>
      <c r="D5894" s="80" t="s">
        <v>5991</v>
      </c>
      <c r="E5894" s="110">
        <v>103.95</v>
      </c>
      <c r="F5894" s="80" t="s">
        <v>5992</v>
      </c>
    </row>
    <row r="5895" spans="1:6" ht="13.5" x14ac:dyDescent="0.25">
      <c r="A5895" s="80">
        <v>92396</v>
      </c>
      <c r="B5895" s="80" t="s">
        <v>10661</v>
      </c>
      <c r="C5895" s="80" t="s">
        <v>6264</v>
      </c>
      <c r="D5895" s="80" t="s">
        <v>5991</v>
      </c>
      <c r="E5895" s="110">
        <v>82.63</v>
      </c>
      <c r="F5895" s="80" t="s">
        <v>5992</v>
      </c>
    </row>
    <row r="5896" spans="1:6" ht="13.5" x14ac:dyDescent="0.25">
      <c r="A5896" s="80">
        <v>92397</v>
      </c>
      <c r="B5896" s="80" t="s">
        <v>10662</v>
      </c>
      <c r="C5896" s="80" t="s">
        <v>6264</v>
      </c>
      <c r="D5896" s="80" t="s">
        <v>5991</v>
      </c>
      <c r="E5896" s="110">
        <v>70.11</v>
      </c>
      <c r="F5896" s="80" t="s">
        <v>5992</v>
      </c>
    </row>
    <row r="5897" spans="1:6" ht="13.5" x14ac:dyDescent="0.25">
      <c r="A5897" s="80">
        <v>92398</v>
      </c>
      <c r="B5897" s="80" t="s">
        <v>10663</v>
      </c>
      <c r="C5897" s="80" t="s">
        <v>6264</v>
      </c>
      <c r="D5897" s="80" t="s">
        <v>5991</v>
      </c>
      <c r="E5897" s="110">
        <v>88.2</v>
      </c>
      <c r="F5897" s="80" t="s">
        <v>5992</v>
      </c>
    </row>
    <row r="5898" spans="1:6" ht="13.5" x14ac:dyDescent="0.25">
      <c r="A5898" s="80">
        <v>92399</v>
      </c>
      <c r="B5898" s="80" t="s">
        <v>10664</v>
      </c>
      <c r="C5898" s="80" t="s">
        <v>6264</v>
      </c>
      <c r="D5898" s="80" t="s">
        <v>5991</v>
      </c>
      <c r="E5898" s="110">
        <v>89.68</v>
      </c>
      <c r="F5898" s="80" t="s">
        <v>5992</v>
      </c>
    </row>
    <row r="5899" spans="1:6" ht="13.5" x14ac:dyDescent="0.25">
      <c r="A5899" s="80">
        <v>92400</v>
      </c>
      <c r="B5899" s="80" t="s">
        <v>10665</v>
      </c>
      <c r="C5899" s="80" t="s">
        <v>6264</v>
      </c>
      <c r="D5899" s="80" t="s">
        <v>5991</v>
      </c>
      <c r="E5899" s="110">
        <v>104.31</v>
      </c>
      <c r="F5899" s="80" t="s">
        <v>5992</v>
      </c>
    </row>
    <row r="5900" spans="1:6" ht="13.5" x14ac:dyDescent="0.25">
      <c r="A5900" s="80">
        <v>92401</v>
      </c>
      <c r="B5900" s="80" t="s">
        <v>10666</v>
      </c>
      <c r="C5900" s="80" t="s">
        <v>6264</v>
      </c>
      <c r="D5900" s="80" t="s">
        <v>5991</v>
      </c>
      <c r="E5900" s="110">
        <v>105.91</v>
      </c>
      <c r="F5900" s="80" t="s">
        <v>5992</v>
      </c>
    </row>
    <row r="5901" spans="1:6" ht="13.5" x14ac:dyDescent="0.25">
      <c r="A5901" s="80">
        <v>92402</v>
      </c>
      <c r="B5901" s="80" t="s">
        <v>10667</v>
      </c>
      <c r="C5901" s="80" t="s">
        <v>6264</v>
      </c>
      <c r="D5901" s="80" t="s">
        <v>5991</v>
      </c>
      <c r="E5901" s="110">
        <v>84.38</v>
      </c>
      <c r="F5901" s="80" t="s">
        <v>5992</v>
      </c>
    </row>
    <row r="5902" spans="1:6" ht="13.5" x14ac:dyDescent="0.25">
      <c r="A5902" s="80">
        <v>92403</v>
      </c>
      <c r="B5902" s="80" t="s">
        <v>10668</v>
      </c>
      <c r="C5902" s="80" t="s">
        <v>6264</v>
      </c>
      <c r="D5902" s="80" t="s">
        <v>5991</v>
      </c>
      <c r="E5902" s="110">
        <v>71.7</v>
      </c>
      <c r="F5902" s="80" t="s">
        <v>5992</v>
      </c>
    </row>
    <row r="5903" spans="1:6" ht="13.5" x14ac:dyDescent="0.25">
      <c r="A5903" s="80">
        <v>92404</v>
      </c>
      <c r="B5903" s="80" t="s">
        <v>10669</v>
      </c>
      <c r="C5903" s="80" t="s">
        <v>6264</v>
      </c>
      <c r="D5903" s="80" t="s">
        <v>5991</v>
      </c>
      <c r="E5903" s="110">
        <v>89.8</v>
      </c>
      <c r="F5903" s="80" t="s">
        <v>5992</v>
      </c>
    </row>
    <row r="5904" spans="1:6" ht="13.5" x14ac:dyDescent="0.25">
      <c r="A5904" s="80">
        <v>92405</v>
      </c>
      <c r="B5904" s="80" t="s">
        <v>10670</v>
      </c>
      <c r="C5904" s="80" t="s">
        <v>6264</v>
      </c>
      <c r="D5904" s="80" t="s">
        <v>5991</v>
      </c>
      <c r="E5904" s="110">
        <v>91.25</v>
      </c>
      <c r="F5904" s="80" t="s">
        <v>5992</v>
      </c>
    </row>
    <row r="5905" spans="1:6" ht="13.5" x14ac:dyDescent="0.25">
      <c r="A5905" s="80">
        <v>92406</v>
      </c>
      <c r="B5905" s="80" t="s">
        <v>10671</v>
      </c>
      <c r="C5905" s="80" t="s">
        <v>6264</v>
      </c>
      <c r="D5905" s="80" t="s">
        <v>5991</v>
      </c>
      <c r="E5905" s="110">
        <v>105.91</v>
      </c>
      <c r="F5905" s="80" t="s">
        <v>5992</v>
      </c>
    </row>
    <row r="5906" spans="1:6" ht="13.5" x14ac:dyDescent="0.25">
      <c r="A5906" s="80">
        <v>92407</v>
      </c>
      <c r="B5906" s="80" t="s">
        <v>10672</v>
      </c>
      <c r="C5906" s="80" t="s">
        <v>6264</v>
      </c>
      <c r="D5906" s="80" t="s">
        <v>5991</v>
      </c>
      <c r="E5906" s="110">
        <v>107.49</v>
      </c>
      <c r="F5906" s="80" t="s">
        <v>5992</v>
      </c>
    </row>
    <row r="5907" spans="1:6" ht="13.5" x14ac:dyDescent="0.25">
      <c r="A5907" s="80">
        <v>93679</v>
      </c>
      <c r="B5907" s="80" t="s">
        <v>10673</v>
      </c>
      <c r="C5907" s="80" t="s">
        <v>6264</v>
      </c>
      <c r="D5907" s="80" t="s">
        <v>5991</v>
      </c>
      <c r="E5907" s="110">
        <v>91.42</v>
      </c>
      <c r="F5907" s="80" t="s">
        <v>5992</v>
      </c>
    </row>
    <row r="5908" spans="1:6" ht="13.5" x14ac:dyDescent="0.25">
      <c r="A5908" s="80">
        <v>93680</v>
      </c>
      <c r="B5908" s="80" t="s">
        <v>10674</v>
      </c>
      <c r="C5908" s="80" t="s">
        <v>6264</v>
      </c>
      <c r="D5908" s="80" t="s">
        <v>5991</v>
      </c>
      <c r="E5908" s="110">
        <v>78.52</v>
      </c>
      <c r="F5908" s="80" t="s">
        <v>5992</v>
      </c>
    </row>
    <row r="5909" spans="1:6" ht="13.5" x14ac:dyDescent="0.25">
      <c r="A5909" s="80">
        <v>93681</v>
      </c>
      <c r="B5909" s="80" t="s">
        <v>10675</v>
      </c>
      <c r="C5909" s="80" t="s">
        <v>6264</v>
      </c>
      <c r="D5909" s="80" t="s">
        <v>5991</v>
      </c>
      <c r="E5909" s="110">
        <v>94.93</v>
      </c>
      <c r="F5909" s="80" t="s">
        <v>5992</v>
      </c>
    </row>
    <row r="5910" spans="1:6" ht="13.5" x14ac:dyDescent="0.25">
      <c r="A5910" s="80">
        <v>93682</v>
      </c>
      <c r="B5910" s="80" t="s">
        <v>10676</v>
      </c>
      <c r="C5910" s="80" t="s">
        <v>6264</v>
      </c>
      <c r="D5910" s="80" t="s">
        <v>5991</v>
      </c>
      <c r="E5910" s="110">
        <v>96.48</v>
      </c>
      <c r="F5910" s="80" t="s">
        <v>5992</v>
      </c>
    </row>
    <row r="5911" spans="1:6" ht="13.5" x14ac:dyDescent="0.25">
      <c r="A5911" s="80">
        <v>97104</v>
      </c>
      <c r="B5911" s="80" t="s">
        <v>13935</v>
      </c>
      <c r="C5911" s="80" t="s">
        <v>6264</v>
      </c>
      <c r="D5911" s="80" t="s">
        <v>5991</v>
      </c>
      <c r="E5911" s="110">
        <v>124.66</v>
      </c>
      <c r="F5911" s="80" t="s">
        <v>5992</v>
      </c>
    </row>
    <row r="5912" spans="1:6" ht="13.5" x14ac:dyDescent="0.25">
      <c r="A5912" s="80">
        <v>97105</v>
      </c>
      <c r="B5912" s="80" t="s">
        <v>13936</v>
      </c>
      <c r="C5912" s="80" t="s">
        <v>6264</v>
      </c>
      <c r="D5912" s="80" t="s">
        <v>5991</v>
      </c>
      <c r="E5912" s="110">
        <v>140.31</v>
      </c>
      <c r="F5912" s="80" t="s">
        <v>5992</v>
      </c>
    </row>
    <row r="5913" spans="1:6" ht="13.5" x14ac:dyDescent="0.25">
      <c r="A5913" s="80">
        <v>97106</v>
      </c>
      <c r="B5913" s="80" t="s">
        <v>13937</v>
      </c>
      <c r="C5913" s="80" t="s">
        <v>6264</v>
      </c>
      <c r="D5913" s="80" t="s">
        <v>5991</v>
      </c>
      <c r="E5913" s="110">
        <v>155.05000000000001</v>
      </c>
      <c r="F5913" s="80" t="s">
        <v>5992</v>
      </c>
    </row>
    <row r="5914" spans="1:6" ht="13.5" x14ac:dyDescent="0.25">
      <c r="A5914" s="80">
        <v>97107</v>
      </c>
      <c r="B5914" s="80" t="s">
        <v>13938</v>
      </c>
      <c r="C5914" s="80" t="s">
        <v>6264</v>
      </c>
      <c r="D5914" s="80" t="s">
        <v>5991</v>
      </c>
      <c r="E5914" s="110">
        <v>178.02</v>
      </c>
      <c r="F5914" s="80" t="s">
        <v>5992</v>
      </c>
    </row>
    <row r="5915" spans="1:6" ht="13.5" x14ac:dyDescent="0.25">
      <c r="A5915" s="80">
        <v>97108</v>
      </c>
      <c r="B5915" s="80" t="s">
        <v>13939</v>
      </c>
      <c r="C5915" s="80" t="s">
        <v>6264</v>
      </c>
      <c r="D5915" s="80" t="s">
        <v>5991</v>
      </c>
      <c r="E5915" s="110">
        <v>205.65</v>
      </c>
      <c r="F5915" s="80" t="s">
        <v>5992</v>
      </c>
    </row>
    <row r="5916" spans="1:6" ht="13.5" x14ac:dyDescent="0.25">
      <c r="A5916" s="80">
        <v>97109</v>
      </c>
      <c r="B5916" s="80" t="s">
        <v>13940</v>
      </c>
      <c r="C5916" s="80" t="s">
        <v>6264</v>
      </c>
      <c r="D5916" s="80" t="s">
        <v>5991</v>
      </c>
      <c r="E5916" s="110">
        <v>227.91</v>
      </c>
      <c r="F5916" s="80" t="s">
        <v>5992</v>
      </c>
    </row>
    <row r="5917" spans="1:6" ht="13.5" x14ac:dyDescent="0.25">
      <c r="A5917" s="80">
        <v>97111</v>
      </c>
      <c r="B5917" s="80" t="s">
        <v>13941</v>
      </c>
      <c r="C5917" s="80" t="s">
        <v>6264</v>
      </c>
      <c r="D5917" s="80" t="s">
        <v>5991</v>
      </c>
      <c r="E5917" s="110">
        <v>294.06</v>
      </c>
      <c r="F5917" s="80" t="s">
        <v>5992</v>
      </c>
    </row>
    <row r="5918" spans="1:6" ht="13.5" x14ac:dyDescent="0.25">
      <c r="A5918" s="80">
        <v>97112</v>
      </c>
      <c r="B5918" s="80" t="s">
        <v>13942</v>
      </c>
      <c r="C5918" s="80" t="s">
        <v>6264</v>
      </c>
      <c r="D5918" s="80" t="s">
        <v>5991</v>
      </c>
      <c r="E5918" s="110">
        <v>244.75</v>
      </c>
      <c r="F5918" s="80" t="s">
        <v>5992</v>
      </c>
    </row>
    <row r="5919" spans="1:6" ht="13.5" x14ac:dyDescent="0.25">
      <c r="A5919" s="80">
        <v>97113</v>
      </c>
      <c r="B5919" s="80" t="s">
        <v>13943</v>
      </c>
      <c r="C5919" s="80" t="s">
        <v>6264</v>
      </c>
      <c r="D5919" s="80" t="s">
        <v>6059</v>
      </c>
      <c r="E5919" s="110">
        <v>2.8</v>
      </c>
      <c r="F5919" s="80" t="s">
        <v>5992</v>
      </c>
    </row>
    <row r="5920" spans="1:6" ht="13.5" x14ac:dyDescent="0.25">
      <c r="A5920" s="80">
        <v>97114</v>
      </c>
      <c r="B5920" s="80" t="s">
        <v>13944</v>
      </c>
      <c r="C5920" s="80" t="s">
        <v>1005</v>
      </c>
      <c r="D5920" s="80" t="s">
        <v>6059</v>
      </c>
      <c r="E5920" s="110">
        <v>0.31</v>
      </c>
      <c r="F5920" s="80" t="s">
        <v>5992</v>
      </c>
    </row>
    <row r="5921" spans="1:6" ht="13.5" x14ac:dyDescent="0.25">
      <c r="A5921" s="80">
        <v>97115</v>
      </c>
      <c r="B5921" s="80" t="s">
        <v>13945</v>
      </c>
      <c r="C5921" s="80" t="s">
        <v>1008</v>
      </c>
      <c r="D5921" s="80" t="s">
        <v>6059</v>
      </c>
      <c r="E5921" s="110">
        <v>52.52</v>
      </c>
      <c r="F5921" s="80" t="s">
        <v>5992</v>
      </c>
    </row>
    <row r="5922" spans="1:6" ht="13.5" x14ac:dyDescent="0.25">
      <c r="A5922" s="80">
        <v>97116</v>
      </c>
      <c r="B5922" s="80" t="s">
        <v>13946</v>
      </c>
      <c r="C5922" s="80" t="s">
        <v>1008</v>
      </c>
      <c r="D5922" s="80" t="s">
        <v>6059</v>
      </c>
      <c r="E5922" s="110">
        <v>26.04</v>
      </c>
      <c r="F5922" s="80" t="s">
        <v>5992</v>
      </c>
    </row>
    <row r="5923" spans="1:6" ht="13.5" x14ac:dyDescent="0.25">
      <c r="A5923" s="80">
        <v>97117</v>
      </c>
      <c r="B5923" s="80" t="s">
        <v>13947</v>
      </c>
      <c r="C5923" s="80" t="s">
        <v>1008</v>
      </c>
      <c r="D5923" s="80" t="s">
        <v>6059</v>
      </c>
      <c r="E5923" s="110">
        <v>23.73</v>
      </c>
      <c r="F5923" s="80" t="s">
        <v>5992</v>
      </c>
    </row>
    <row r="5924" spans="1:6" ht="13.5" x14ac:dyDescent="0.25">
      <c r="A5924" s="80">
        <v>97118</v>
      </c>
      <c r="B5924" s="80" t="s">
        <v>13948</v>
      </c>
      <c r="C5924" s="80" t="s">
        <v>1008</v>
      </c>
      <c r="D5924" s="80" t="s">
        <v>6059</v>
      </c>
      <c r="E5924" s="110">
        <v>20.170000000000002</v>
      </c>
      <c r="F5924" s="80" t="s">
        <v>5992</v>
      </c>
    </row>
    <row r="5925" spans="1:6" ht="13.5" x14ac:dyDescent="0.25">
      <c r="A5925" s="80">
        <v>97119</v>
      </c>
      <c r="B5925" s="80" t="s">
        <v>13949</v>
      </c>
      <c r="C5925" s="80" t="s">
        <v>1008</v>
      </c>
      <c r="D5925" s="80" t="s">
        <v>6059</v>
      </c>
      <c r="E5925" s="110">
        <v>18.690000000000001</v>
      </c>
      <c r="F5925" s="80" t="s">
        <v>5992</v>
      </c>
    </row>
    <row r="5926" spans="1:6" ht="13.5" x14ac:dyDescent="0.25">
      <c r="A5926" s="80">
        <v>97120</v>
      </c>
      <c r="B5926" s="80" t="s">
        <v>13950</v>
      </c>
      <c r="C5926" s="80" t="s">
        <v>1008</v>
      </c>
      <c r="D5926" s="80" t="s">
        <v>6059</v>
      </c>
      <c r="E5926" s="110">
        <v>12.09</v>
      </c>
      <c r="F5926" s="80" t="s">
        <v>5992</v>
      </c>
    </row>
    <row r="5927" spans="1:6" ht="13.5" x14ac:dyDescent="0.25">
      <c r="A5927" s="80">
        <v>97802</v>
      </c>
      <c r="B5927" s="80" t="s">
        <v>10677</v>
      </c>
      <c r="C5927" s="80" t="s">
        <v>6264</v>
      </c>
      <c r="D5927" s="80" t="s">
        <v>5991</v>
      </c>
      <c r="E5927" s="110">
        <v>6.54</v>
      </c>
      <c r="F5927" s="80" t="s">
        <v>5992</v>
      </c>
    </row>
    <row r="5928" spans="1:6" ht="13.5" x14ac:dyDescent="0.25">
      <c r="A5928" s="80">
        <v>97803</v>
      </c>
      <c r="B5928" s="80" t="s">
        <v>10678</v>
      </c>
      <c r="C5928" s="80" t="s">
        <v>6264</v>
      </c>
      <c r="D5928" s="80" t="s">
        <v>5991</v>
      </c>
      <c r="E5928" s="110">
        <v>9.73</v>
      </c>
      <c r="F5928" s="80" t="s">
        <v>5992</v>
      </c>
    </row>
    <row r="5929" spans="1:6" ht="13.5" x14ac:dyDescent="0.25">
      <c r="A5929" s="80">
        <v>97805</v>
      </c>
      <c r="B5929" s="80" t="s">
        <v>10679</v>
      </c>
      <c r="C5929" s="80" t="s">
        <v>6264</v>
      </c>
      <c r="D5929" s="80" t="s">
        <v>5991</v>
      </c>
      <c r="E5929" s="110">
        <v>16.760000000000002</v>
      </c>
      <c r="F5929" s="80" t="s">
        <v>5992</v>
      </c>
    </row>
    <row r="5930" spans="1:6" ht="13.5" x14ac:dyDescent="0.25">
      <c r="A5930" s="80">
        <v>97806</v>
      </c>
      <c r="B5930" s="80" t="s">
        <v>10680</v>
      </c>
      <c r="C5930" s="80" t="s">
        <v>6264</v>
      </c>
      <c r="D5930" s="80" t="s">
        <v>5991</v>
      </c>
      <c r="E5930" s="110">
        <v>19.850000000000001</v>
      </c>
      <c r="F5930" s="80" t="s">
        <v>5992</v>
      </c>
    </row>
    <row r="5931" spans="1:6" ht="13.5" x14ac:dyDescent="0.25">
      <c r="A5931" s="80">
        <v>97807</v>
      </c>
      <c r="B5931" s="80" t="s">
        <v>10681</v>
      </c>
      <c r="C5931" s="80" t="s">
        <v>6264</v>
      </c>
      <c r="D5931" s="80" t="s">
        <v>5991</v>
      </c>
      <c r="E5931" s="110">
        <v>22.83</v>
      </c>
      <c r="F5931" s="80" t="s">
        <v>5992</v>
      </c>
    </row>
    <row r="5932" spans="1:6" ht="13.5" x14ac:dyDescent="0.25">
      <c r="A5932" s="80">
        <v>97809</v>
      </c>
      <c r="B5932" s="80" t="s">
        <v>10682</v>
      </c>
      <c r="C5932" s="80" t="s">
        <v>6264</v>
      </c>
      <c r="D5932" s="80" t="s">
        <v>5991</v>
      </c>
      <c r="E5932" s="110">
        <v>19.09</v>
      </c>
      <c r="F5932" s="80" t="s">
        <v>5992</v>
      </c>
    </row>
    <row r="5933" spans="1:6" ht="13.5" x14ac:dyDescent="0.25">
      <c r="A5933" s="80">
        <v>97810</v>
      </c>
      <c r="B5933" s="80" t="s">
        <v>10683</v>
      </c>
      <c r="C5933" s="80" t="s">
        <v>6264</v>
      </c>
      <c r="D5933" s="80" t="s">
        <v>5991</v>
      </c>
      <c r="E5933" s="110">
        <v>20.58</v>
      </c>
      <c r="F5933" s="80" t="s">
        <v>5992</v>
      </c>
    </row>
    <row r="5934" spans="1:6" ht="13.5" x14ac:dyDescent="0.25">
      <c r="A5934" s="80">
        <v>97811</v>
      </c>
      <c r="B5934" s="80" t="s">
        <v>10684</v>
      </c>
      <c r="C5934" s="80" t="s">
        <v>6264</v>
      </c>
      <c r="D5934" s="80" t="s">
        <v>5991</v>
      </c>
      <c r="E5934" s="110">
        <v>23.64</v>
      </c>
      <c r="F5934" s="80" t="s">
        <v>5992</v>
      </c>
    </row>
    <row r="5935" spans="1:6" ht="13.5" x14ac:dyDescent="0.25">
      <c r="A5935" s="80">
        <v>101167</v>
      </c>
      <c r="B5935" s="80" t="s">
        <v>10685</v>
      </c>
      <c r="C5935" s="80" t="s">
        <v>6264</v>
      </c>
      <c r="D5935" s="80" t="s">
        <v>5991</v>
      </c>
      <c r="E5935" s="110">
        <v>292.05</v>
      </c>
      <c r="F5935" s="80" t="s">
        <v>5992</v>
      </c>
    </row>
    <row r="5936" spans="1:6" ht="13.5" x14ac:dyDescent="0.25">
      <c r="A5936" s="80">
        <v>101168</v>
      </c>
      <c r="B5936" s="80" t="s">
        <v>10686</v>
      </c>
      <c r="C5936" s="80" t="s">
        <v>6264</v>
      </c>
      <c r="D5936" s="80" t="s">
        <v>5991</v>
      </c>
      <c r="E5936" s="110">
        <v>347.43</v>
      </c>
      <c r="F5936" s="80" t="s">
        <v>5992</v>
      </c>
    </row>
    <row r="5937" spans="1:6" ht="13.5" x14ac:dyDescent="0.25">
      <c r="A5937" s="80">
        <v>101169</v>
      </c>
      <c r="B5937" s="80" t="s">
        <v>10687</v>
      </c>
      <c r="C5937" s="80" t="s">
        <v>6264</v>
      </c>
      <c r="D5937" s="80" t="s">
        <v>5991</v>
      </c>
      <c r="E5937" s="110">
        <v>304.83999999999997</v>
      </c>
      <c r="F5937" s="80" t="s">
        <v>5992</v>
      </c>
    </row>
    <row r="5938" spans="1:6" ht="13.5" x14ac:dyDescent="0.25">
      <c r="A5938" s="80">
        <v>101170</v>
      </c>
      <c r="B5938" s="80" t="s">
        <v>10688</v>
      </c>
      <c r="C5938" s="80" t="s">
        <v>6264</v>
      </c>
      <c r="D5938" s="80" t="s">
        <v>5991</v>
      </c>
      <c r="E5938" s="110">
        <v>61.17</v>
      </c>
      <c r="F5938" s="80" t="s">
        <v>5992</v>
      </c>
    </row>
    <row r="5939" spans="1:6" ht="13.5" x14ac:dyDescent="0.25">
      <c r="A5939" s="80">
        <v>101171</v>
      </c>
      <c r="B5939" s="80" t="s">
        <v>10689</v>
      </c>
      <c r="C5939" s="80" t="s">
        <v>6264</v>
      </c>
      <c r="D5939" s="80" t="s">
        <v>5991</v>
      </c>
      <c r="E5939" s="110">
        <v>124.42</v>
      </c>
      <c r="F5939" s="80" t="s">
        <v>5992</v>
      </c>
    </row>
    <row r="5940" spans="1:6" ht="13.5" x14ac:dyDescent="0.25">
      <c r="A5940" s="80">
        <v>101172</v>
      </c>
      <c r="B5940" s="80" t="s">
        <v>10690</v>
      </c>
      <c r="C5940" s="80" t="s">
        <v>6264</v>
      </c>
      <c r="D5940" s="80" t="s">
        <v>5991</v>
      </c>
      <c r="E5940" s="110">
        <v>84</v>
      </c>
      <c r="F5940" s="80" t="s">
        <v>5992</v>
      </c>
    </row>
    <row r="5941" spans="1:6" ht="13.5" x14ac:dyDescent="0.25">
      <c r="A5941" s="80">
        <v>103904</v>
      </c>
      <c r="B5941" s="80" t="s">
        <v>13951</v>
      </c>
      <c r="C5941" s="80" t="s">
        <v>6264</v>
      </c>
      <c r="D5941" s="80" t="s">
        <v>5991</v>
      </c>
      <c r="E5941" s="110">
        <v>121.38</v>
      </c>
      <c r="F5941" s="80" t="s">
        <v>5992</v>
      </c>
    </row>
    <row r="5942" spans="1:6" ht="13.5" x14ac:dyDescent="0.25">
      <c r="A5942" s="80">
        <v>103905</v>
      </c>
      <c r="B5942" s="80" t="s">
        <v>13952</v>
      </c>
      <c r="C5942" s="80" t="s">
        <v>6264</v>
      </c>
      <c r="D5942" s="80" t="s">
        <v>5991</v>
      </c>
      <c r="E5942" s="110">
        <v>127.92</v>
      </c>
      <c r="F5942" s="80" t="s">
        <v>5992</v>
      </c>
    </row>
    <row r="5943" spans="1:6" ht="13.5" x14ac:dyDescent="0.25">
      <c r="A5943" s="80">
        <v>103906</v>
      </c>
      <c r="B5943" s="80" t="s">
        <v>13953</v>
      </c>
      <c r="C5943" s="80" t="s">
        <v>6264</v>
      </c>
      <c r="D5943" s="80" t="s">
        <v>5991</v>
      </c>
      <c r="E5943" s="110">
        <v>153.91999999999999</v>
      </c>
      <c r="F5943" s="80" t="s">
        <v>5992</v>
      </c>
    </row>
    <row r="5944" spans="1:6" ht="13.5" x14ac:dyDescent="0.25">
      <c r="A5944" s="80">
        <v>103907</v>
      </c>
      <c r="B5944" s="80" t="s">
        <v>13954</v>
      </c>
      <c r="C5944" s="80" t="s">
        <v>6264</v>
      </c>
      <c r="D5944" s="80" t="s">
        <v>5991</v>
      </c>
      <c r="E5944" s="110">
        <v>133.81</v>
      </c>
      <c r="F5944" s="80" t="s">
        <v>5992</v>
      </c>
    </row>
    <row r="5945" spans="1:6" ht="13.5" x14ac:dyDescent="0.25">
      <c r="A5945" s="80">
        <v>103908</v>
      </c>
      <c r="B5945" s="80" t="s">
        <v>13955</v>
      </c>
      <c r="C5945" s="80" t="s">
        <v>6264</v>
      </c>
      <c r="D5945" s="80" t="s">
        <v>5991</v>
      </c>
      <c r="E5945" s="110">
        <v>150.66999999999999</v>
      </c>
      <c r="F5945" s="80" t="s">
        <v>5992</v>
      </c>
    </row>
    <row r="5946" spans="1:6" ht="13.5" x14ac:dyDescent="0.25">
      <c r="A5946" s="80">
        <v>103909</v>
      </c>
      <c r="B5946" s="80" t="s">
        <v>13956</v>
      </c>
      <c r="C5946" s="80" t="s">
        <v>6264</v>
      </c>
      <c r="D5946" s="80" t="s">
        <v>5991</v>
      </c>
      <c r="E5946" s="110">
        <v>173.09</v>
      </c>
      <c r="F5946" s="80" t="s">
        <v>5992</v>
      </c>
    </row>
    <row r="5947" spans="1:6" ht="13.5" x14ac:dyDescent="0.25">
      <c r="A5947" s="80">
        <v>103911</v>
      </c>
      <c r="B5947" s="80" t="s">
        <v>13957</v>
      </c>
      <c r="C5947" s="80" t="s">
        <v>6264</v>
      </c>
      <c r="D5947" s="80" t="s">
        <v>5991</v>
      </c>
      <c r="E5947" s="110">
        <v>200.17</v>
      </c>
      <c r="F5947" s="80" t="s">
        <v>5992</v>
      </c>
    </row>
    <row r="5948" spans="1:6" ht="13.5" x14ac:dyDescent="0.25">
      <c r="A5948" s="80">
        <v>103912</v>
      </c>
      <c r="B5948" s="80" t="s">
        <v>13958</v>
      </c>
      <c r="C5948" s="80" t="s">
        <v>6264</v>
      </c>
      <c r="D5948" s="80" t="s">
        <v>5991</v>
      </c>
      <c r="E5948" s="110">
        <v>96.33</v>
      </c>
      <c r="F5948" s="80" t="s">
        <v>5992</v>
      </c>
    </row>
    <row r="5949" spans="1:6" ht="13.5" x14ac:dyDescent="0.25">
      <c r="A5949" s="80">
        <v>103913</v>
      </c>
      <c r="B5949" s="80" t="s">
        <v>13959</v>
      </c>
      <c r="C5949" s="80" t="s">
        <v>6264</v>
      </c>
      <c r="D5949" s="80" t="s">
        <v>5991</v>
      </c>
      <c r="E5949" s="110">
        <v>128.93</v>
      </c>
      <c r="F5949" s="80" t="s">
        <v>5992</v>
      </c>
    </row>
    <row r="5950" spans="1:6" ht="13.5" x14ac:dyDescent="0.25">
      <c r="A5950" s="80">
        <v>103914</v>
      </c>
      <c r="B5950" s="80" t="s">
        <v>13960</v>
      </c>
      <c r="C5950" s="80" t="s">
        <v>6264</v>
      </c>
      <c r="D5950" s="80" t="s">
        <v>5991</v>
      </c>
      <c r="E5950" s="110">
        <v>150.53</v>
      </c>
      <c r="F5950" s="80" t="s">
        <v>5992</v>
      </c>
    </row>
    <row r="5951" spans="1:6" ht="13.5" x14ac:dyDescent="0.25">
      <c r="A5951" s="80">
        <v>103915</v>
      </c>
      <c r="B5951" s="80" t="s">
        <v>13961</v>
      </c>
      <c r="C5951" s="80" t="s">
        <v>6264</v>
      </c>
      <c r="D5951" s="80" t="s">
        <v>5991</v>
      </c>
      <c r="E5951" s="110">
        <v>165.58</v>
      </c>
      <c r="F5951" s="80" t="s">
        <v>5992</v>
      </c>
    </row>
    <row r="5952" spans="1:6" ht="13.5" x14ac:dyDescent="0.25">
      <c r="A5952" s="80">
        <v>103916</v>
      </c>
      <c r="B5952" s="80" t="s">
        <v>13962</v>
      </c>
      <c r="C5952" s="80" t="s">
        <v>6264</v>
      </c>
      <c r="D5952" s="80" t="s">
        <v>5991</v>
      </c>
      <c r="E5952" s="110">
        <v>187.94</v>
      </c>
      <c r="F5952" s="80" t="s">
        <v>5992</v>
      </c>
    </row>
    <row r="5953" spans="1:6" ht="13.5" x14ac:dyDescent="0.25">
      <c r="A5953" s="80">
        <v>103917</v>
      </c>
      <c r="B5953" s="80" t="s">
        <v>13963</v>
      </c>
      <c r="C5953" s="80" t="s">
        <v>6264</v>
      </c>
      <c r="D5953" s="80" t="s">
        <v>5991</v>
      </c>
      <c r="E5953" s="110">
        <v>219.36</v>
      </c>
      <c r="F5953" s="80" t="s">
        <v>5992</v>
      </c>
    </row>
    <row r="5954" spans="1:6" ht="13.5" x14ac:dyDescent="0.25">
      <c r="A5954" s="80">
        <v>103918</v>
      </c>
      <c r="B5954" s="80" t="s">
        <v>13964</v>
      </c>
      <c r="C5954" s="80" t="s">
        <v>6264</v>
      </c>
      <c r="D5954" s="80" t="s">
        <v>5991</v>
      </c>
      <c r="E5954" s="110">
        <v>230.02</v>
      </c>
      <c r="F5954" s="80" t="s">
        <v>5992</v>
      </c>
    </row>
    <row r="5955" spans="1:6" ht="13.5" x14ac:dyDescent="0.25">
      <c r="A5955" s="80">
        <v>103694</v>
      </c>
      <c r="B5955" s="80" t="s">
        <v>13965</v>
      </c>
      <c r="C5955" s="80" t="s">
        <v>1006</v>
      </c>
      <c r="D5955" s="80" t="s">
        <v>6059</v>
      </c>
      <c r="E5955" s="110">
        <v>108.14</v>
      </c>
      <c r="F5955" s="80" t="s">
        <v>5992</v>
      </c>
    </row>
    <row r="5956" spans="1:6" ht="13.5" x14ac:dyDescent="0.25">
      <c r="A5956" s="80">
        <v>103695</v>
      </c>
      <c r="B5956" s="80" t="s">
        <v>13966</v>
      </c>
      <c r="C5956" s="80" t="s">
        <v>1006</v>
      </c>
      <c r="D5956" s="80" t="s">
        <v>6059</v>
      </c>
      <c r="E5956" s="110">
        <v>96.75</v>
      </c>
      <c r="F5956" s="80" t="s">
        <v>5992</v>
      </c>
    </row>
    <row r="5957" spans="1:6" ht="13.5" x14ac:dyDescent="0.25">
      <c r="A5957" s="80">
        <v>103696</v>
      </c>
      <c r="B5957" s="80" t="s">
        <v>13967</v>
      </c>
      <c r="C5957" s="80" t="s">
        <v>1006</v>
      </c>
      <c r="D5957" s="80" t="s">
        <v>6059</v>
      </c>
      <c r="E5957" s="110">
        <v>131.16</v>
      </c>
      <c r="F5957" s="80" t="s">
        <v>5992</v>
      </c>
    </row>
    <row r="5958" spans="1:6" ht="13.5" x14ac:dyDescent="0.25">
      <c r="A5958" s="80">
        <v>103697</v>
      </c>
      <c r="B5958" s="80" t="s">
        <v>13968</v>
      </c>
      <c r="C5958" s="80" t="s">
        <v>1006</v>
      </c>
      <c r="D5958" s="80" t="s">
        <v>6059</v>
      </c>
      <c r="E5958" s="110">
        <v>119.77</v>
      </c>
      <c r="F5958" s="80" t="s">
        <v>5992</v>
      </c>
    </row>
    <row r="5959" spans="1:6" ht="13.5" x14ac:dyDescent="0.25">
      <c r="A5959" s="80">
        <v>95995</v>
      </c>
      <c r="B5959" s="80" t="s">
        <v>10691</v>
      </c>
      <c r="C5959" s="80" t="s">
        <v>7340</v>
      </c>
      <c r="D5959" s="80" t="s">
        <v>5991</v>
      </c>
      <c r="E5959" s="111">
        <v>1580.71</v>
      </c>
      <c r="F5959" s="80" t="s">
        <v>5992</v>
      </c>
    </row>
    <row r="5960" spans="1:6" ht="13.5" x14ac:dyDescent="0.25">
      <c r="A5960" s="80">
        <v>95996</v>
      </c>
      <c r="B5960" s="80" t="s">
        <v>10692</v>
      </c>
      <c r="C5960" s="80" t="s">
        <v>7340</v>
      </c>
      <c r="D5960" s="80" t="s">
        <v>5991</v>
      </c>
      <c r="E5960" s="111">
        <v>1368.81</v>
      </c>
      <c r="F5960" s="80" t="s">
        <v>5992</v>
      </c>
    </row>
    <row r="5961" spans="1:6" ht="13.5" x14ac:dyDescent="0.25">
      <c r="A5961" s="80">
        <v>96001</v>
      </c>
      <c r="B5961" s="80" t="s">
        <v>10693</v>
      </c>
      <c r="C5961" s="80" t="s">
        <v>6264</v>
      </c>
      <c r="D5961" s="80" t="s">
        <v>5991</v>
      </c>
      <c r="E5961" s="110">
        <v>7.66</v>
      </c>
      <c r="F5961" s="80" t="s">
        <v>5992</v>
      </c>
    </row>
    <row r="5962" spans="1:6" ht="13.5" x14ac:dyDescent="0.25">
      <c r="A5962" s="80">
        <v>96393</v>
      </c>
      <c r="B5962" s="80" t="s">
        <v>10694</v>
      </c>
      <c r="C5962" s="80" t="s">
        <v>7340</v>
      </c>
      <c r="D5962" s="80" t="s">
        <v>5991</v>
      </c>
      <c r="E5962" s="110">
        <v>241.43</v>
      </c>
      <c r="F5962" s="80" t="s">
        <v>5992</v>
      </c>
    </row>
    <row r="5963" spans="1:6" ht="13.5" x14ac:dyDescent="0.25">
      <c r="A5963" s="80">
        <v>96394</v>
      </c>
      <c r="B5963" s="80" t="s">
        <v>10695</v>
      </c>
      <c r="C5963" s="80" t="s">
        <v>7340</v>
      </c>
      <c r="D5963" s="80" t="s">
        <v>5991</v>
      </c>
      <c r="E5963" s="110">
        <v>296.26</v>
      </c>
      <c r="F5963" s="80" t="s">
        <v>5992</v>
      </c>
    </row>
    <row r="5964" spans="1:6" ht="13.5" x14ac:dyDescent="0.25">
      <c r="A5964" s="80">
        <v>96395</v>
      </c>
      <c r="B5964" s="80" t="s">
        <v>10696</v>
      </c>
      <c r="C5964" s="80" t="s">
        <v>7340</v>
      </c>
      <c r="D5964" s="80" t="s">
        <v>5991</v>
      </c>
      <c r="E5964" s="110">
        <v>375.2</v>
      </c>
      <c r="F5964" s="80" t="s">
        <v>5992</v>
      </c>
    </row>
    <row r="5965" spans="1:6" ht="13.5" x14ac:dyDescent="0.25">
      <c r="A5965" s="80">
        <v>100624</v>
      </c>
      <c r="B5965" s="80" t="s">
        <v>10697</v>
      </c>
      <c r="C5965" s="80" t="s">
        <v>7340</v>
      </c>
      <c r="D5965" s="80" t="s">
        <v>5991</v>
      </c>
      <c r="E5965" s="111">
        <v>1207.3</v>
      </c>
      <c r="F5965" s="80" t="s">
        <v>5992</v>
      </c>
    </row>
    <row r="5966" spans="1:6" ht="13.5" x14ac:dyDescent="0.25">
      <c r="A5966" s="80">
        <v>100625</v>
      </c>
      <c r="B5966" s="80" t="s">
        <v>10698</v>
      </c>
      <c r="C5966" s="80" t="s">
        <v>7340</v>
      </c>
      <c r="D5966" s="80" t="s">
        <v>5991</v>
      </c>
      <c r="E5966" s="111">
        <v>1162.01</v>
      </c>
      <c r="F5966" s="80" t="s">
        <v>5992</v>
      </c>
    </row>
    <row r="5967" spans="1:6" ht="13.5" x14ac:dyDescent="0.25">
      <c r="A5967" s="80">
        <v>101020</v>
      </c>
      <c r="B5967" s="80" t="s">
        <v>10699</v>
      </c>
      <c r="C5967" s="80" t="s">
        <v>10700</v>
      </c>
      <c r="D5967" s="80" t="s">
        <v>5991</v>
      </c>
      <c r="E5967" s="110">
        <v>556.84</v>
      </c>
      <c r="F5967" s="80" t="s">
        <v>5992</v>
      </c>
    </row>
    <row r="5968" spans="1:6" ht="13.5" x14ac:dyDescent="0.25">
      <c r="A5968" s="80">
        <v>101021</v>
      </c>
      <c r="B5968" s="80" t="s">
        <v>10701</v>
      </c>
      <c r="C5968" s="80" t="s">
        <v>10700</v>
      </c>
      <c r="D5968" s="80" t="s">
        <v>5991</v>
      </c>
      <c r="E5968" s="110">
        <v>598.29</v>
      </c>
      <c r="F5968" s="80" t="s">
        <v>5992</v>
      </c>
    </row>
    <row r="5969" spans="1:6" ht="13.5" x14ac:dyDescent="0.25">
      <c r="A5969" s="80">
        <v>101022</v>
      </c>
      <c r="B5969" s="80" t="s">
        <v>10702</v>
      </c>
      <c r="C5969" s="80" t="s">
        <v>10700</v>
      </c>
      <c r="D5969" s="80" t="s">
        <v>5991</v>
      </c>
      <c r="E5969" s="110">
        <v>484.07</v>
      </c>
      <c r="F5969" s="80" t="s">
        <v>5992</v>
      </c>
    </row>
    <row r="5970" spans="1:6" ht="13.5" x14ac:dyDescent="0.25">
      <c r="A5970" s="80">
        <v>101023</v>
      </c>
      <c r="B5970" s="80" t="s">
        <v>10703</v>
      </c>
      <c r="C5970" s="80" t="s">
        <v>10700</v>
      </c>
      <c r="D5970" s="80" t="s">
        <v>5991</v>
      </c>
      <c r="E5970" s="110">
        <v>525.53</v>
      </c>
      <c r="F5970" s="80" t="s">
        <v>5992</v>
      </c>
    </row>
    <row r="5971" spans="1:6" ht="13.5" x14ac:dyDescent="0.25">
      <c r="A5971" s="80">
        <v>101024</v>
      </c>
      <c r="B5971" s="80" t="s">
        <v>10704</v>
      </c>
      <c r="C5971" s="80" t="s">
        <v>10700</v>
      </c>
      <c r="D5971" s="80" t="s">
        <v>5991</v>
      </c>
      <c r="E5971" s="110">
        <v>489.96</v>
      </c>
      <c r="F5971" s="80" t="s">
        <v>5992</v>
      </c>
    </row>
    <row r="5972" spans="1:6" ht="13.5" x14ac:dyDescent="0.25">
      <c r="A5972" s="80">
        <v>101025</v>
      </c>
      <c r="B5972" s="80" t="s">
        <v>10705</v>
      </c>
      <c r="C5972" s="80" t="s">
        <v>10700</v>
      </c>
      <c r="D5972" s="80" t="s">
        <v>5991</v>
      </c>
      <c r="E5972" s="110">
        <v>531.41</v>
      </c>
      <c r="F5972" s="80" t="s">
        <v>5992</v>
      </c>
    </row>
    <row r="5973" spans="1:6" ht="13.5" x14ac:dyDescent="0.25">
      <c r="A5973" s="80">
        <v>101026</v>
      </c>
      <c r="B5973" s="80" t="s">
        <v>10706</v>
      </c>
      <c r="C5973" s="80" t="s">
        <v>10700</v>
      </c>
      <c r="D5973" s="80" t="s">
        <v>5991</v>
      </c>
      <c r="E5973" s="110">
        <v>454.27</v>
      </c>
      <c r="F5973" s="80" t="s">
        <v>5992</v>
      </c>
    </row>
    <row r="5974" spans="1:6" ht="13.5" x14ac:dyDescent="0.25">
      <c r="A5974" s="80">
        <v>101027</v>
      </c>
      <c r="B5974" s="80" t="s">
        <v>10707</v>
      </c>
      <c r="C5974" s="80" t="s">
        <v>10700</v>
      </c>
      <c r="D5974" s="80" t="s">
        <v>5991</v>
      </c>
      <c r="E5974" s="110">
        <v>465.09</v>
      </c>
      <c r="F5974" s="80" t="s">
        <v>5992</v>
      </c>
    </row>
    <row r="5975" spans="1:6" ht="13.5" x14ac:dyDescent="0.25">
      <c r="A5975" s="80">
        <v>88411</v>
      </c>
      <c r="B5975" s="80" t="s">
        <v>10708</v>
      </c>
      <c r="C5975" s="80" t="s">
        <v>6264</v>
      </c>
      <c r="D5975" s="80" t="s">
        <v>6587</v>
      </c>
      <c r="E5975" s="110">
        <v>3.14</v>
      </c>
      <c r="F5975" s="80" t="s">
        <v>5992</v>
      </c>
    </row>
    <row r="5976" spans="1:6" ht="13.5" x14ac:dyDescent="0.25">
      <c r="A5976" s="80">
        <v>88412</v>
      </c>
      <c r="B5976" s="80" t="s">
        <v>10709</v>
      </c>
      <c r="C5976" s="80" t="s">
        <v>6264</v>
      </c>
      <c r="D5976" s="80" t="s">
        <v>6587</v>
      </c>
      <c r="E5976" s="110">
        <v>2.4900000000000002</v>
      </c>
      <c r="F5976" s="80" t="s">
        <v>5992</v>
      </c>
    </row>
    <row r="5977" spans="1:6" ht="13.5" x14ac:dyDescent="0.25">
      <c r="A5977" s="80">
        <v>88413</v>
      </c>
      <c r="B5977" s="80" t="s">
        <v>10710</v>
      </c>
      <c r="C5977" s="80" t="s">
        <v>6264</v>
      </c>
      <c r="D5977" s="80" t="s">
        <v>6587</v>
      </c>
      <c r="E5977" s="110">
        <v>4.4400000000000004</v>
      </c>
      <c r="F5977" s="80" t="s">
        <v>5992</v>
      </c>
    </row>
    <row r="5978" spans="1:6" ht="13.5" x14ac:dyDescent="0.25">
      <c r="A5978" s="80">
        <v>88414</v>
      </c>
      <c r="B5978" s="80" t="s">
        <v>10711</v>
      </c>
      <c r="C5978" s="80" t="s">
        <v>6264</v>
      </c>
      <c r="D5978" s="80" t="s">
        <v>6587</v>
      </c>
      <c r="E5978" s="110">
        <v>4.8600000000000003</v>
      </c>
      <c r="F5978" s="80" t="s">
        <v>5992</v>
      </c>
    </row>
    <row r="5979" spans="1:6" ht="13.5" x14ac:dyDescent="0.25">
      <c r="A5979" s="80">
        <v>88415</v>
      </c>
      <c r="B5979" s="80" t="s">
        <v>10712</v>
      </c>
      <c r="C5979" s="80" t="s">
        <v>6264</v>
      </c>
      <c r="D5979" s="80" t="s">
        <v>6587</v>
      </c>
      <c r="E5979" s="110">
        <v>3.35</v>
      </c>
      <c r="F5979" s="80" t="s">
        <v>5992</v>
      </c>
    </row>
    <row r="5980" spans="1:6" ht="13.5" x14ac:dyDescent="0.25">
      <c r="A5980" s="80">
        <v>88416</v>
      </c>
      <c r="B5980" s="80" t="s">
        <v>10713</v>
      </c>
      <c r="C5980" s="80" t="s">
        <v>6264</v>
      </c>
      <c r="D5980" s="80" t="s">
        <v>6059</v>
      </c>
      <c r="E5980" s="110">
        <v>16.670000000000002</v>
      </c>
      <c r="F5980" s="80" t="s">
        <v>5992</v>
      </c>
    </row>
    <row r="5981" spans="1:6" ht="13.5" x14ac:dyDescent="0.25">
      <c r="A5981" s="80">
        <v>88417</v>
      </c>
      <c r="B5981" s="80" t="s">
        <v>10714</v>
      </c>
      <c r="C5981" s="80" t="s">
        <v>6264</v>
      </c>
      <c r="D5981" s="80" t="s">
        <v>6059</v>
      </c>
      <c r="E5981" s="110">
        <v>14.36</v>
      </c>
      <c r="F5981" s="80" t="s">
        <v>5992</v>
      </c>
    </row>
    <row r="5982" spans="1:6" ht="13.5" x14ac:dyDescent="0.25">
      <c r="A5982" s="80">
        <v>88420</v>
      </c>
      <c r="B5982" s="80" t="s">
        <v>10715</v>
      </c>
      <c r="C5982" s="80" t="s">
        <v>6264</v>
      </c>
      <c r="D5982" s="80" t="s">
        <v>6059</v>
      </c>
      <c r="E5982" s="110">
        <v>21.31</v>
      </c>
      <c r="F5982" s="80" t="s">
        <v>5992</v>
      </c>
    </row>
    <row r="5983" spans="1:6" ht="13.5" x14ac:dyDescent="0.25">
      <c r="A5983" s="80">
        <v>88421</v>
      </c>
      <c r="B5983" s="80" t="s">
        <v>10716</v>
      </c>
      <c r="C5983" s="80" t="s">
        <v>6264</v>
      </c>
      <c r="D5983" s="80" t="s">
        <v>6059</v>
      </c>
      <c r="E5983" s="110">
        <v>22.78</v>
      </c>
      <c r="F5983" s="80" t="s">
        <v>5992</v>
      </c>
    </row>
    <row r="5984" spans="1:6" ht="13.5" x14ac:dyDescent="0.25">
      <c r="A5984" s="80">
        <v>88423</v>
      </c>
      <c r="B5984" s="80" t="s">
        <v>10717</v>
      </c>
      <c r="C5984" s="80" t="s">
        <v>6264</v>
      </c>
      <c r="D5984" s="80" t="s">
        <v>6059</v>
      </c>
      <c r="E5984" s="110">
        <v>17.38</v>
      </c>
      <c r="F5984" s="80" t="s">
        <v>5992</v>
      </c>
    </row>
    <row r="5985" spans="1:6" ht="13.5" x14ac:dyDescent="0.25">
      <c r="A5985" s="80">
        <v>88424</v>
      </c>
      <c r="B5985" s="80" t="s">
        <v>10718</v>
      </c>
      <c r="C5985" s="80" t="s">
        <v>6264</v>
      </c>
      <c r="D5985" s="80" t="s">
        <v>6059</v>
      </c>
      <c r="E5985" s="110">
        <v>19.82</v>
      </c>
      <c r="F5985" s="80" t="s">
        <v>5992</v>
      </c>
    </row>
    <row r="5986" spans="1:6" ht="13.5" x14ac:dyDescent="0.25">
      <c r="A5986" s="80">
        <v>88426</v>
      </c>
      <c r="B5986" s="80" t="s">
        <v>10719</v>
      </c>
      <c r="C5986" s="80" t="s">
        <v>6264</v>
      </c>
      <c r="D5986" s="80" t="s">
        <v>6059</v>
      </c>
      <c r="E5986" s="110">
        <v>15.85</v>
      </c>
      <c r="F5986" s="80" t="s">
        <v>5992</v>
      </c>
    </row>
    <row r="5987" spans="1:6" ht="13.5" x14ac:dyDescent="0.25">
      <c r="A5987" s="80">
        <v>88428</v>
      </c>
      <c r="B5987" s="80" t="s">
        <v>10720</v>
      </c>
      <c r="C5987" s="80" t="s">
        <v>6264</v>
      </c>
      <c r="D5987" s="80" t="s">
        <v>6059</v>
      </c>
      <c r="E5987" s="110">
        <v>27.82</v>
      </c>
      <c r="F5987" s="80" t="s">
        <v>5992</v>
      </c>
    </row>
    <row r="5988" spans="1:6" ht="13.5" x14ac:dyDescent="0.25">
      <c r="A5988" s="80">
        <v>88429</v>
      </c>
      <c r="B5988" s="80" t="s">
        <v>10721</v>
      </c>
      <c r="C5988" s="80" t="s">
        <v>6264</v>
      </c>
      <c r="D5988" s="80" t="s">
        <v>6059</v>
      </c>
      <c r="E5988" s="110">
        <v>30.38</v>
      </c>
      <c r="F5988" s="80" t="s">
        <v>5992</v>
      </c>
    </row>
    <row r="5989" spans="1:6" ht="13.5" x14ac:dyDescent="0.25">
      <c r="A5989" s="80">
        <v>88431</v>
      </c>
      <c r="B5989" s="80" t="s">
        <v>10722</v>
      </c>
      <c r="C5989" s="80" t="s">
        <v>6264</v>
      </c>
      <c r="D5989" s="80" t="s">
        <v>6059</v>
      </c>
      <c r="E5989" s="110">
        <v>21.08</v>
      </c>
      <c r="F5989" s="80" t="s">
        <v>5992</v>
      </c>
    </row>
    <row r="5990" spans="1:6" ht="13.5" x14ac:dyDescent="0.25">
      <c r="A5990" s="80">
        <v>88432</v>
      </c>
      <c r="B5990" s="80" t="s">
        <v>10723</v>
      </c>
      <c r="C5990" s="80" t="s">
        <v>6264</v>
      </c>
      <c r="D5990" s="80" t="s">
        <v>6059</v>
      </c>
      <c r="E5990" s="110">
        <v>15.8</v>
      </c>
      <c r="F5990" s="80" t="s">
        <v>5992</v>
      </c>
    </row>
    <row r="5991" spans="1:6" ht="13.5" x14ac:dyDescent="0.25">
      <c r="A5991" s="80">
        <v>88484</v>
      </c>
      <c r="B5991" s="80" t="s">
        <v>10724</v>
      </c>
      <c r="C5991" s="80" t="s">
        <v>6264</v>
      </c>
      <c r="D5991" s="80" t="s">
        <v>6587</v>
      </c>
      <c r="E5991" s="110">
        <v>3.36</v>
      </c>
      <c r="F5991" s="80" t="s">
        <v>5992</v>
      </c>
    </row>
    <row r="5992" spans="1:6" ht="13.5" x14ac:dyDescent="0.25">
      <c r="A5992" s="80">
        <v>88485</v>
      </c>
      <c r="B5992" s="80" t="s">
        <v>10725</v>
      </c>
      <c r="C5992" s="80" t="s">
        <v>6264</v>
      </c>
      <c r="D5992" s="80" t="s">
        <v>6587</v>
      </c>
      <c r="E5992" s="110">
        <v>2.98</v>
      </c>
      <c r="F5992" s="80" t="s">
        <v>5992</v>
      </c>
    </row>
    <row r="5993" spans="1:6" ht="13.5" x14ac:dyDescent="0.25">
      <c r="A5993" s="80">
        <v>88488</v>
      </c>
      <c r="B5993" s="80" t="s">
        <v>10726</v>
      </c>
      <c r="C5993" s="80" t="s">
        <v>6264</v>
      </c>
      <c r="D5993" s="80" t="s">
        <v>6587</v>
      </c>
      <c r="E5993" s="110">
        <v>16.34</v>
      </c>
      <c r="F5993" s="80" t="s">
        <v>5992</v>
      </c>
    </row>
    <row r="5994" spans="1:6" ht="13.5" x14ac:dyDescent="0.25">
      <c r="A5994" s="80">
        <v>88489</v>
      </c>
      <c r="B5994" s="80" t="s">
        <v>10727</v>
      </c>
      <c r="C5994" s="80" t="s">
        <v>6264</v>
      </c>
      <c r="D5994" s="80" t="s">
        <v>6587</v>
      </c>
      <c r="E5994" s="110">
        <v>14.57</v>
      </c>
      <c r="F5994" s="80" t="s">
        <v>5992</v>
      </c>
    </row>
    <row r="5995" spans="1:6" ht="13.5" x14ac:dyDescent="0.25">
      <c r="A5995" s="80">
        <v>88494</v>
      </c>
      <c r="B5995" s="80" t="s">
        <v>10728</v>
      </c>
      <c r="C5995" s="80" t="s">
        <v>6264</v>
      </c>
      <c r="D5995" s="80" t="s">
        <v>6059</v>
      </c>
      <c r="E5995" s="110">
        <v>20.03</v>
      </c>
      <c r="F5995" s="80" t="s">
        <v>5992</v>
      </c>
    </row>
    <row r="5996" spans="1:6" ht="13.5" x14ac:dyDescent="0.25">
      <c r="A5996" s="80">
        <v>88495</v>
      </c>
      <c r="B5996" s="80" t="s">
        <v>10729</v>
      </c>
      <c r="C5996" s="80" t="s">
        <v>6264</v>
      </c>
      <c r="D5996" s="80" t="s">
        <v>6059</v>
      </c>
      <c r="E5996" s="110">
        <v>11.63</v>
      </c>
      <c r="F5996" s="80" t="s">
        <v>5992</v>
      </c>
    </row>
    <row r="5997" spans="1:6" ht="13.5" x14ac:dyDescent="0.25">
      <c r="A5997" s="80">
        <v>88496</v>
      </c>
      <c r="B5997" s="80" t="s">
        <v>10730</v>
      </c>
      <c r="C5997" s="80" t="s">
        <v>6264</v>
      </c>
      <c r="D5997" s="80" t="s">
        <v>6059</v>
      </c>
      <c r="E5997" s="110">
        <v>27.41</v>
      </c>
      <c r="F5997" s="80" t="s">
        <v>5992</v>
      </c>
    </row>
    <row r="5998" spans="1:6" ht="13.5" x14ac:dyDescent="0.25">
      <c r="A5998" s="80">
        <v>88497</v>
      </c>
      <c r="B5998" s="80" t="s">
        <v>10731</v>
      </c>
      <c r="C5998" s="80" t="s">
        <v>6264</v>
      </c>
      <c r="D5998" s="80" t="s">
        <v>6059</v>
      </c>
      <c r="E5998" s="110">
        <v>16.190000000000001</v>
      </c>
      <c r="F5998" s="80" t="s">
        <v>5992</v>
      </c>
    </row>
    <row r="5999" spans="1:6" ht="13.5" x14ac:dyDescent="0.25">
      <c r="A5999" s="80">
        <v>95305</v>
      </c>
      <c r="B5999" s="80" t="s">
        <v>10732</v>
      </c>
      <c r="C5999" s="80" t="s">
        <v>6264</v>
      </c>
      <c r="D5999" s="80" t="s">
        <v>6059</v>
      </c>
      <c r="E5999" s="110">
        <v>13.06</v>
      </c>
      <c r="F5999" s="80" t="s">
        <v>5992</v>
      </c>
    </row>
    <row r="6000" spans="1:6" ht="13.5" x14ac:dyDescent="0.25">
      <c r="A6000" s="80">
        <v>95306</v>
      </c>
      <c r="B6000" s="80" t="s">
        <v>10733</v>
      </c>
      <c r="C6000" s="80" t="s">
        <v>6264</v>
      </c>
      <c r="D6000" s="80" t="s">
        <v>6059</v>
      </c>
      <c r="E6000" s="110">
        <v>15.29</v>
      </c>
      <c r="F6000" s="80" t="s">
        <v>5992</v>
      </c>
    </row>
    <row r="6001" spans="1:6" ht="13.5" x14ac:dyDescent="0.25">
      <c r="A6001" s="80">
        <v>95622</v>
      </c>
      <c r="B6001" s="80" t="s">
        <v>10734</v>
      </c>
      <c r="C6001" s="80" t="s">
        <v>6264</v>
      </c>
      <c r="D6001" s="80" t="s">
        <v>6587</v>
      </c>
      <c r="E6001" s="110">
        <v>14.28</v>
      </c>
      <c r="F6001" s="80" t="s">
        <v>5992</v>
      </c>
    </row>
    <row r="6002" spans="1:6" ht="13.5" x14ac:dyDescent="0.25">
      <c r="A6002" s="80">
        <v>95623</v>
      </c>
      <c r="B6002" s="80" t="s">
        <v>10735</v>
      </c>
      <c r="C6002" s="80" t="s">
        <v>6264</v>
      </c>
      <c r="D6002" s="80" t="s">
        <v>6587</v>
      </c>
      <c r="E6002" s="110">
        <v>11.14</v>
      </c>
      <c r="F6002" s="80" t="s">
        <v>5992</v>
      </c>
    </row>
    <row r="6003" spans="1:6" ht="13.5" x14ac:dyDescent="0.25">
      <c r="A6003" s="80">
        <v>95624</v>
      </c>
      <c r="B6003" s="80" t="s">
        <v>10736</v>
      </c>
      <c r="C6003" s="80" t="s">
        <v>6264</v>
      </c>
      <c r="D6003" s="80" t="s">
        <v>6587</v>
      </c>
      <c r="E6003" s="110">
        <v>20.67</v>
      </c>
      <c r="F6003" s="80" t="s">
        <v>5992</v>
      </c>
    </row>
    <row r="6004" spans="1:6" ht="13.5" x14ac:dyDescent="0.25">
      <c r="A6004" s="80">
        <v>95625</v>
      </c>
      <c r="B6004" s="80" t="s">
        <v>10737</v>
      </c>
      <c r="C6004" s="80" t="s">
        <v>6264</v>
      </c>
      <c r="D6004" s="80" t="s">
        <v>6587</v>
      </c>
      <c r="E6004" s="110">
        <v>22.69</v>
      </c>
      <c r="F6004" s="80" t="s">
        <v>5992</v>
      </c>
    </row>
    <row r="6005" spans="1:6" ht="13.5" x14ac:dyDescent="0.25">
      <c r="A6005" s="80">
        <v>95626</v>
      </c>
      <c r="B6005" s="80" t="s">
        <v>10738</v>
      </c>
      <c r="C6005" s="80" t="s">
        <v>6264</v>
      </c>
      <c r="D6005" s="80" t="s">
        <v>6587</v>
      </c>
      <c r="E6005" s="110">
        <v>15.3</v>
      </c>
      <c r="F6005" s="80" t="s">
        <v>5992</v>
      </c>
    </row>
    <row r="6006" spans="1:6" ht="13.5" x14ac:dyDescent="0.25">
      <c r="A6006" s="80">
        <v>96126</v>
      </c>
      <c r="B6006" s="80" t="s">
        <v>10739</v>
      </c>
      <c r="C6006" s="80" t="s">
        <v>6264</v>
      </c>
      <c r="D6006" s="80" t="s">
        <v>6059</v>
      </c>
      <c r="E6006" s="110">
        <v>18.98</v>
      </c>
      <c r="F6006" s="80" t="s">
        <v>5992</v>
      </c>
    </row>
    <row r="6007" spans="1:6" ht="13.5" x14ac:dyDescent="0.25">
      <c r="A6007" s="80">
        <v>96127</v>
      </c>
      <c r="B6007" s="80" t="s">
        <v>10740</v>
      </c>
      <c r="C6007" s="80" t="s">
        <v>6264</v>
      </c>
      <c r="D6007" s="80" t="s">
        <v>6059</v>
      </c>
      <c r="E6007" s="110">
        <v>15.05</v>
      </c>
      <c r="F6007" s="80" t="s">
        <v>5992</v>
      </c>
    </row>
    <row r="6008" spans="1:6" ht="13.5" x14ac:dyDescent="0.25">
      <c r="A6008" s="80">
        <v>96128</v>
      </c>
      <c r="B6008" s="80" t="s">
        <v>10741</v>
      </c>
      <c r="C6008" s="80" t="s">
        <v>6264</v>
      </c>
      <c r="D6008" s="80" t="s">
        <v>6059</v>
      </c>
      <c r="E6008" s="110">
        <v>26.93</v>
      </c>
      <c r="F6008" s="80" t="s">
        <v>5992</v>
      </c>
    </row>
    <row r="6009" spans="1:6" ht="13.5" x14ac:dyDescent="0.25">
      <c r="A6009" s="80">
        <v>96129</v>
      </c>
      <c r="B6009" s="80" t="s">
        <v>10742</v>
      </c>
      <c r="C6009" s="80" t="s">
        <v>6264</v>
      </c>
      <c r="D6009" s="80" t="s">
        <v>6059</v>
      </c>
      <c r="E6009" s="110">
        <v>29.46</v>
      </c>
      <c r="F6009" s="80" t="s">
        <v>5992</v>
      </c>
    </row>
    <row r="6010" spans="1:6" ht="13.5" x14ac:dyDescent="0.25">
      <c r="A6010" s="80">
        <v>96130</v>
      </c>
      <c r="B6010" s="80" t="s">
        <v>10743</v>
      </c>
      <c r="C6010" s="80" t="s">
        <v>6264</v>
      </c>
      <c r="D6010" s="80" t="s">
        <v>6059</v>
      </c>
      <c r="E6010" s="110">
        <v>20.22</v>
      </c>
      <c r="F6010" s="80" t="s">
        <v>5992</v>
      </c>
    </row>
    <row r="6011" spans="1:6" ht="13.5" x14ac:dyDescent="0.25">
      <c r="A6011" s="80">
        <v>96131</v>
      </c>
      <c r="B6011" s="80" t="s">
        <v>10744</v>
      </c>
      <c r="C6011" s="80" t="s">
        <v>6264</v>
      </c>
      <c r="D6011" s="80" t="s">
        <v>6059</v>
      </c>
      <c r="E6011" s="110">
        <v>26.48</v>
      </c>
      <c r="F6011" s="80" t="s">
        <v>5992</v>
      </c>
    </row>
    <row r="6012" spans="1:6" ht="13.5" x14ac:dyDescent="0.25">
      <c r="A6012" s="80">
        <v>96132</v>
      </c>
      <c r="B6012" s="80" t="s">
        <v>10745</v>
      </c>
      <c r="C6012" s="80" t="s">
        <v>6264</v>
      </c>
      <c r="D6012" s="80" t="s">
        <v>6059</v>
      </c>
      <c r="E6012" s="110">
        <v>21.24</v>
      </c>
      <c r="F6012" s="80" t="s">
        <v>5992</v>
      </c>
    </row>
    <row r="6013" spans="1:6" ht="13.5" x14ac:dyDescent="0.25">
      <c r="A6013" s="80">
        <v>96133</v>
      </c>
      <c r="B6013" s="80" t="s">
        <v>10746</v>
      </c>
      <c r="C6013" s="80" t="s">
        <v>6264</v>
      </c>
      <c r="D6013" s="80" t="s">
        <v>6059</v>
      </c>
      <c r="E6013" s="110">
        <v>37.06</v>
      </c>
      <c r="F6013" s="80" t="s">
        <v>5992</v>
      </c>
    </row>
    <row r="6014" spans="1:6" ht="13.5" x14ac:dyDescent="0.25">
      <c r="A6014" s="80">
        <v>96134</v>
      </c>
      <c r="B6014" s="80" t="s">
        <v>10747</v>
      </c>
      <c r="C6014" s="80" t="s">
        <v>6264</v>
      </c>
      <c r="D6014" s="80" t="s">
        <v>6059</v>
      </c>
      <c r="E6014" s="110">
        <v>40.43</v>
      </c>
      <c r="F6014" s="80" t="s">
        <v>5992</v>
      </c>
    </row>
    <row r="6015" spans="1:6" ht="13.5" x14ac:dyDescent="0.25">
      <c r="A6015" s="80">
        <v>96135</v>
      </c>
      <c r="B6015" s="80" t="s">
        <v>10748</v>
      </c>
      <c r="C6015" s="80" t="s">
        <v>6264</v>
      </c>
      <c r="D6015" s="80" t="s">
        <v>6059</v>
      </c>
      <c r="E6015" s="110">
        <v>28.14</v>
      </c>
      <c r="F6015" s="80" t="s">
        <v>5992</v>
      </c>
    </row>
    <row r="6016" spans="1:6" ht="13.5" x14ac:dyDescent="0.25">
      <c r="A6016" s="80">
        <v>102193</v>
      </c>
      <c r="B6016" s="80" t="s">
        <v>10749</v>
      </c>
      <c r="C6016" s="80" t="s">
        <v>6264</v>
      </c>
      <c r="D6016" s="80" t="s">
        <v>6059</v>
      </c>
      <c r="E6016" s="110">
        <v>1.88</v>
      </c>
      <c r="F6016" s="80" t="s">
        <v>5992</v>
      </c>
    </row>
    <row r="6017" spans="1:6" ht="13.5" x14ac:dyDescent="0.25">
      <c r="A6017" s="80">
        <v>102194</v>
      </c>
      <c r="B6017" s="80" t="s">
        <v>10750</v>
      </c>
      <c r="C6017" s="80" t="s">
        <v>6264</v>
      </c>
      <c r="D6017" s="80" t="s">
        <v>6059</v>
      </c>
      <c r="E6017" s="110">
        <v>7.11</v>
      </c>
      <c r="F6017" s="80" t="s">
        <v>5992</v>
      </c>
    </row>
    <row r="6018" spans="1:6" ht="13.5" x14ac:dyDescent="0.25">
      <c r="A6018" s="80">
        <v>102197</v>
      </c>
      <c r="B6018" s="80" t="s">
        <v>10751</v>
      </c>
      <c r="C6018" s="80" t="s">
        <v>6264</v>
      </c>
      <c r="D6018" s="80" t="s">
        <v>6059</v>
      </c>
      <c r="E6018" s="110">
        <v>27.89</v>
      </c>
      <c r="F6018" s="80" t="s">
        <v>5992</v>
      </c>
    </row>
    <row r="6019" spans="1:6" ht="13.5" x14ac:dyDescent="0.25">
      <c r="A6019" s="80">
        <v>102200</v>
      </c>
      <c r="B6019" s="80" t="s">
        <v>10752</v>
      </c>
      <c r="C6019" s="80" t="s">
        <v>6264</v>
      </c>
      <c r="D6019" s="80" t="s">
        <v>6059</v>
      </c>
      <c r="E6019" s="110">
        <v>20.7</v>
      </c>
      <c r="F6019" s="80" t="s">
        <v>5992</v>
      </c>
    </row>
    <row r="6020" spans="1:6" ht="13.5" x14ac:dyDescent="0.25">
      <c r="A6020" s="80">
        <v>102201</v>
      </c>
      <c r="B6020" s="80" t="s">
        <v>12550</v>
      </c>
      <c r="C6020" s="80" t="s">
        <v>6264</v>
      </c>
      <c r="D6020" s="80" t="s">
        <v>6059</v>
      </c>
      <c r="E6020" s="110">
        <v>18.02</v>
      </c>
      <c r="F6020" s="80" t="s">
        <v>5992</v>
      </c>
    </row>
    <row r="6021" spans="1:6" ht="13.5" x14ac:dyDescent="0.25">
      <c r="A6021" s="80">
        <v>102202</v>
      </c>
      <c r="B6021" s="80" t="s">
        <v>10753</v>
      </c>
      <c r="C6021" s="80" t="s">
        <v>6264</v>
      </c>
      <c r="D6021" s="80" t="s">
        <v>6059</v>
      </c>
      <c r="E6021" s="110">
        <v>55.09</v>
      </c>
      <c r="F6021" s="80" t="s">
        <v>5992</v>
      </c>
    </row>
    <row r="6022" spans="1:6" ht="13.5" x14ac:dyDescent="0.25">
      <c r="A6022" s="80">
        <v>102203</v>
      </c>
      <c r="B6022" s="80" t="s">
        <v>10754</v>
      </c>
      <c r="C6022" s="80" t="s">
        <v>6264</v>
      </c>
      <c r="D6022" s="80" t="s">
        <v>6059</v>
      </c>
      <c r="E6022" s="110">
        <v>9.01</v>
      </c>
      <c r="F6022" s="80" t="s">
        <v>5992</v>
      </c>
    </row>
    <row r="6023" spans="1:6" ht="13.5" x14ac:dyDescent="0.25">
      <c r="A6023" s="80">
        <v>102204</v>
      </c>
      <c r="B6023" s="80" t="s">
        <v>10755</v>
      </c>
      <c r="C6023" s="80" t="s">
        <v>6264</v>
      </c>
      <c r="D6023" s="80" t="s">
        <v>6059</v>
      </c>
      <c r="E6023" s="110">
        <v>9.3000000000000007</v>
      </c>
      <c r="F6023" s="80" t="s">
        <v>5992</v>
      </c>
    </row>
    <row r="6024" spans="1:6" ht="13.5" x14ac:dyDescent="0.25">
      <c r="A6024" s="80">
        <v>102205</v>
      </c>
      <c r="B6024" s="80" t="s">
        <v>10756</v>
      </c>
      <c r="C6024" s="80" t="s">
        <v>6264</v>
      </c>
      <c r="D6024" s="80" t="s">
        <v>6587</v>
      </c>
      <c r="E6024" s="110">
        <v>8.39</v>
      </c>
      <c r="F6024" s="80" t="s">
        <v>5992</v>
      </c>
    </row>
    <row r="6025" spans="1:6" ht="13.5" x14ac:dyDescent="0.25">
      <c r="A6025" s="80">
        <v>102207</v>
      </c>
      <c r="B6025" s="80" t="s">
        <v>10757</v>
      </c>
      <c r="C6025" s="80" t="s">
        <v>6264</v>
      </c>
      <c r="D6025" s="80" t="s">
        <v>6059</v>
      </c>
      <c r="E6025" s="110">
        <v>7.8</v>
      </c>
      <c r="F6025" s="80" t="s">
        <v>5992</v>
      </c>
    </row>
    <row r="6026" spans="1:6" ht="13.5" x14ac:dyDescent="0.25">
      <c r="A6026" s="80">
        <v>102208</v>
      </c>
      <c r="B6026" s="80" t="s">
        <v>10758</v>
      </c>
      <c r="C6026" s="80" t="s">
        <v>6264</v>
      </c>
      <c r="D6026" s="80" t="s">
        <v>6059</v>
      </c>
      <c r="E6026" s="110">
        <v>7.42</v>
      </c>
      <c r="F6026" s="80" t="s">
        <v>5992</v>
      </c>
    </row>
    <row r="6027" spans="1:6" ht="13.5" x14ac:dyDescent="0.25">
      <c r="A6027" s="80">
        <v>102209</v>
      </c>
      <c r="B6027" s="80" t="s">
        <v>10759</v>
      </c>
      <c r="C6027" s="80" t="s">
        <v>6264</v>
      </c>
      <c r="D6027" s="80" t="s">
        <v>6059</v>
      </c>
      <c r="E6027" s="110">
        <v>7.68</v>
      </c>
      <c r="F6027" s="80" t="s">
        <v>5992</v>
      </c>
    </row>
    <row r="6028" spans="1:6" ht="13.5" x14ac:dyDescent="0.25">
      <c r="A6028" s="80">
        <v>102210</v>
      </c>
      <c r="B6028" s="80" t="s">
        <v>10760</v>
      </c>
      <c r="C6028" s="80" t="s">
        <v>6264</v>
      </c>
      <c r="D6028" s="80" t="s">
        <v>6587</v>
      </c>
      <c r="E6028" s="110">
        <v>7.27</v>
      </c>
      <c r="F6028" s="80" t="s">
        <v>5992</v>
      </c>
    </row>
    <row r="6029" spans="1:6" ht="13.5" x14ac:dyDescent="0.25">
      <c r="A6029" s="80">
        <v>102213</v>
      </c>
      <c r="B6029" s="80" t="s">
        <v>10761</v>
      </c>
      <c r="C6029" s="80" t="s">
        <v>6264</v>
      </c>
      <c r="D6029" s="80" t="s">
        <v>6059</v>
      </c>
      <c r="E6029" s="110">
        <v>18.03</v>
      </c>
      <c r="F6029" s="80" t="s">
        <v>5992</v>
      </c>
    </row>
    <row r="6030" spans="1:6" ht="13.5" x14ac:dyDescent="0.25">
      <c r="A6030" s="80">
        <v>102214</v>
      </c>
      <c r="B6030" s="80" t="s">
        <v>10762</v>
      </c>
      <c r="C6030" s="80" t="s">
        <v>6264</v>
      </c>
      <c r="D6030" s="80" t="s">
        <v>6059</v>
      </c>
      <c r="E6030" s="110">
        <v>18.61</v>
      </c>
      <c r="F6030" s="80" t="s">
        <v>5992</v>
      </c>
    </row>
    <row r="6031" spans="1:6" ht="13.5" x14ac:dyDescent="0.25">
      <c r="A6031" s="80">
        <v>102215</v>
      </c>
      <c r="B6031" s="80" t="s">
        <v>10763</v>
      </c>
      <c r="C6031" s="80" t="s">
        <v>6264</v>
      </c>
      <c r="D6031" s="80" t="s">
        <v>6587</v>
      </c>
      <c r="E6031" s="110">
        <v>16.78</v>
      </c>
      <c r="F6031" s="80" t="s">
        <v>5992</v>
      </c>
    </row>
    <row r="6032" spans="1:6" ht="13.5" x14ac:dyDescent="0.25">
      <c r="A6032" s="80">
        <v>102217</v>
      </c>
      <c r="B6032" s="80" t="s">
        <v>10764</v>
      </c>
      <c r="C6032" s="80" t="s">
        <v>6264</v>
      </c>
      <c r="D6032" s="80" t="s">
        <v>6059</v>
      </c>
      <c r="E6032" s="110">
        <v>15.63</v>
      </c>
      <c r="F6032" s="80" t="s">
        <v>5992</v>
      </c>
    </row>
    <row r="6033" spans="1:6" ht="13.5" x14ac:dyDescent="0.25">
      <c r="A6033" s="80">
        <v>102218</v>
      </c>
      <c r="B6033" s="80" t="s">
        <v>10765</v>
      </c>
      <c r="C6033" s="80" t="s">
        <v>6264</v>
      </c>
      <c r="D6033" s="80" t="s">
        <v>6059</v>
      </c>
      <c r="E6033" s="110">
        <v>14.84</v>
      </c>
      <c r="F6033" s="80" t="s">
        <v>5992</v>
      </c>
    </row>
    <row r="6034" spans="1:6" ht="13.5" x14ac:dyDescent="0.25">
      <c r="A6034" s="80">
        <v>102219</v>
      </c>
      <c r="B6034" s="80" t="s">
        <v>10766</v>
      </c>
      <c r="C6034" s="80" t="s">
        <v>6264</v>
      </c>
      <c r="D6034" s="80" t="s">
        <v>6059</v>
      </c>
      <c r="E6034" s="110">
        <v>15.37</v>
      </c>
      <c r="F6034" s="80" t="s">
        <v>5992</v>
      </c>
    </row>
    <row r="6035" spans="1:6" ht="13.5" x14ac:dyDescent="0.25">
      <c r="A6035" s="80">
        <v>102220</v>
      </c>
      <c r="B6035" s="80" t="s">
        <v>10767</v>
      </c>
      <c r="C6035" s="80" t="s">
        <v>6264</v>
      </c>
      <c r="D6035" s="80" t="s">
        <v>6587</v>
      </c>
      <c r="E6035" s="110">
        <v>14.57</v>
      </c>
      <c r="F6035" s="80" t="s">
        <v>5992</v>
      </c>
    </row>
    <row r="6036" spans="1:6" ht="13.5" x14ac:dyDescent="0.25">
      <c r="A6036" s="80">
        <v>102223</v>
      </c>
      <c r="B6036" s="80" t="s">
        <v>10768</v>
      </c>
      <c r="C6036" s="80" t="s">
        <v>6264</v>
      </c>
      <c r="D6036" s="80" t="s">
        <v>6059</v>
      </c>
      <c r="E6036" s="110">
        <v>27.04</v>
      </c>
      <c r="F6036" s="80" t="s">
        <v>5992</v>
      </c>
    </row>
    <row r="6037" spans="1:6" ht="13.5" x14ac:dyDescent="0.25">
      <c r="A6037" s="80">
        <v>102224</v>
      </c>
      <c r="B6037" s="80" t="s">
        <v>10769</v>
      </c>
      <c r="C6037" s="80" t="s">
        <v>6264</v>
      </c>
      <c r="D6037" s="80" t="s">
        <v>6059</v>
      </c>
      <c r="E6037" s="110">
        <v>27.92</v>
      </c>
      <c r="F6037" s="80" t="s">
        <v>5992</v>
      </c>
    </row>
    <row r="6038" spans="1:6" ht="13.5" x14ac:dyDescent="0.25">
      <c r="A6038" s="80">
        <v>102225</v>
      </c>
      <c r="B6038" s="80" t="s">
        <v>10770</v>
      </c>
      <c r="C6038" s="80" t="s">
        <v>6264</v>
      </c>
      <c r="D6038" s="80" t="s">
        <v>6587</v>
      </c>
      <c r="E6038" s="110">
        <v>25.18</v>
      </c>
      <c r="F6038" s="80" t="s">
        <v>5992</v>
      </c>
    </row>
    <row r="6039" spans="1:6" ht="13.5" x14ac:dyDescent="0.25">
      <c r="A6039" s="80">
        <v>102227</v>
      </c>
      <c r="B6039" s="80" t="s">
        <v>10771</v>
      </c>
      <c r="C6039" s="80" t="s">
        <v>6264</v>
      </c>
      <c r="D6039" s="80" t="s">
        <v>6059</v>
      </c>
      <c r="E6039" s="110">
        <v>23.46</v>
      </c>
      <c r="F6039" s="80" t="s">
        <v>5992</v>
      </c>
    </row>
    <row r="6040" spans="1:6" ht="13.5" x14ac:dyDescent="0.25">
      <c r="A6040" s="80">
        <v>102228</v>
      </c>
      <c r="B6040" s="80" t="s">
        <v>10772</v>
      </c>
      <c r="C6040" s="80" t="s">
        <v>6264</v>
      </c>
      <c r="D6040" s="80" t="s">
        <v>6059</v>
      </c>
      <c r="E6040" s="110">
        <v>22.28</v>
      </c>
      <c r="F6040" s="80" t="s">
        <v>5992</v>
      </c>
    </row>
    <row r="6041" spans="1:6" ht="13.5" x14ac:dyDescent="0.25">
      <c r="A6041" s="80">
        <v>102229</v>
      </c>
      <c r="B6041" s="80" t="s">
        <v>10773</v>
      </c>
      <c r="C6041" s="80" t="s">
        <v>6264</v>
      </c>
      <c r="D6041" s="80" t="s">
        <v>6059</v>
      </c>
      <c r="E6041" s="110">
        <v>23.07</v>
      </c>
      <c r="F6041" s="80" t="s">
        <v>5992</v>
      </c>
    </row>
    <row r="6042" spans="1:6" ht="13.5" x14ac:dyDescent="0.25">
      <c r="A6042" s="80">
        <v>102230</v>
      </c>
      <c r="B6042" s="80" t="s">
        <v>10774</v>
      </c>
      <c r="C6042" s="80" t="s">
        <v>6264</v>
      </c>
      <c r="D6042" s="80" t="s">
        <v>6587</v>
      </c>
      <c r="E6042" s="110">
        <v>21.86</v>
      </c>
      <c r="F6042" s="80" t="s">
        <v>5992</v>
      </c>
    </row>
    <row r="6043" spans="1:6" ht="13.5" x14ac:dyDescent="0.25">
      <c r="A6043" s="80">
        <v>102233</v>
      </c>
      <c r="B6043" s="80" t="s">
        <v>10775</v>
      </c>
      <c r="C6043" s="80" t="s">
        <v>6264</v>
      </c>
      <c r="D6043" s="80" t="s">
        <v>6059</v>
      </c>
      <c r="E6043" s="110">
        <v>10.38</v>
      </c>
      <c r="F6043" s="80" t="s">
        <v>5992</v>
      </c>
    </row>
    <row r="6044" spans="1:6" ht="13.5" x14ac:dyDescent="0.25">
      <c r="A6044" s="80">
        <v>102234</v>
      </c>
      <c r="B6044" s="80" t="s">
        <v>10776</v>
      </c>
      <c r="C6044" s="80" t="s">
        <v>6264</v>
      </c>
      <c r="D6044" s="80" t="s">
        <v>6059</v>
      </c>
      <c r="E6044" s="110">
        <v>20.76</v>
      </c>
      <c r="F6044" s="80" t="s">
        <v>5992</v>
      </c>
    </row>
    <row r="6045" spans="1:6" ht="13.5" x14ac:dyDescent="0.25">
      <c r="A6045" s="80">
        <v>100716</v>
      </c>
      <c r="B6045" s="80" t="s">
        <v>10777</v>
      </c>
      <c r="C6045" s="80" t="s">
        <v>6264</v>
      </c>
      <c r="D6045" s="80" t="s">
        <v>5991</v>
      </c>
      <c r="E6045" s="110">
        <v>27.55</v>
      </c>
      <c r="F6045" s="80" t="s">
        <v>5992</v>
      </c>
    </row>
    <row r="6046" spans="1:6" ht="13.5" x14ac:dyDescent="0.25">
      <c r="A6046" s="80">
        <v>100717</v>
      </c>
      <c r="B6046" s="80" t="s">
        <v>10778</v>
      </c>
      <c r="C6046" s="80" t="s">
        <v>6264</v>
      </c>
      <c r="D6046" s="80" t="s">
        <v>6059</v>
      </c>
      <c r="E6046" s="110">
        <v>8.59</v>
      </c>
      <c r="F6046" s="80" t="s">
        <v>5992</v>
      </c>
    </row>
    <row r="6047" spans="1:6" ht="13.5" x14ac:dyDescent="0.25">
      <c r="A6047" s="80">
        <v>100718</v>
      </c>
      <c r="B6047" s="80" t="s">
        <v>10779</v>
      </c>
      <c r="C6047" s="80" t="s">
        <v>1005</v>
      </c>
      <c r="D6047" s="80" t="s">
        <v>6059</v>
      </c>
      <c r="E6047" s="110">
        <v>1.18</v>
      </c>
      <c r="F6047" s="80" t="s">
        <v>5992</v>
      </c>
    </row>
    <row r="6048" spans="1:6" ht="13.5" x14ac:dyDescent="0.25">
      <c r="A6048" s="80">
        <v>100719</v>
      </c>
      <c r="B6048" s="80" t="s">
        <v>10780</v>
      </c>
      <c r="C6048" s="80" t="s">
        <v>6264</v>
      </c>
      <c r="D6048" s="80" t="s">
        <v>6059</v>
      </c>
      <c r="E6048" s="110">
        <v>10.69</v>
      </c>
      <c r="F6048" s="80" t="s">
        <v>5992</v>
      </c>
    </row>
    <row r="6049" spans="1:6" ht="13.5" x14ac:dyDescent="0.25">
      <c r="A6049" s="80">
        <v>100720</v>
      </c>
      <c r="B6049" s="80" t="s">
        <v>10781</v>
      </c>
      <c r="C6049" s="80" t="s">
        <v>6264</v>
      </c>
      <c r="D6049" s="80" t="s">
        <v>6059</v>
      </c>
      <c r="E6049" s="110">
        <v>10.029999999999999</v>
      </c>
      <c r="F6049" s="80" t="s">
        <v>5992</v>
      </c>
    </row>
    <row r="6050" spans="1:6" ht="13.5" x14ac:dyDescent="0.25">
      <c r="A6050" s="80">
        <v>100721</v>
      </c>
      <c r="B6050" s="80" t="s">
        <v>10782</v>
      </c>
      <c r="C6050" s="80" t="s">
        <v>6264</v>
      </c>
      <c r="D6050" s="80" t="s">
        <v>6059</v>
      </c>
      <c r="E6050" s="110">
        <v>22.87</v>
      </c>
      <c r="F6050" s="80" t="s">
        <v>5992</v>
      </c>
    </row>
    <row r="6051" spans="1:6" ht="13.5" x14ac:dyDescent="0.25">
      <c r="A6051" s="80">
        <v>100722</v>
      </c>
      <c r="B6051" s="80" t="s">
        <v>10783</v>
      </c>
      <c r="C6051" s="80" t="s">
        <v>6264</v>
      </c>
      <c r="D6051" s="80" t="s">
        <v>6059</v>
      </c>
      <c r="E6051" s="110">
        <v>21.61</v>
      </c>
      <c r="F6051" s="80" t="s">
        <v>5992</v>
      </c>
    </row>
    <row r="6052" spans="1:6" ht="13.5" x14ac:dyDescent="0.25">
      <c r="A6052" s="80">
        <v>100723</v>
      </c>
      <c r="B6052" s="80" t="s">
        <v>10784</v>
      </c>
      <c r="C6052" s="80" t="s">
        <v>6264</v>
      </c>
      <c r="D6052" s="80" t="s">
        <v>6059</v>
      </c>
      <c r="E6052" s="110">
        <v>11.5</v>
      </c>
      <c r="F6052" s="80" t="s">
        <v>5992</v>
      </c>
    </row>
    <row r="6053" spans="1:6" ht="13.5" x14ac:dyDescent="0.25">
      <c r="A6053" s="80">
        <v>100724</v>
      </c>
      <c r="B6053" s="80" t="s">
        <v>10785</v>
      </c>
      <c r="C6053" s="80" t="s">
        <v>6264</v>
      </c>
      <c r="D6053" s="80" t="s">
        <v>6059</v>
      </c>
      <c r="E6053" s="110">
        <v>13.36</v>
      </c>
      <c r="F6053" s="80" t="s">
        <v>5992</v>
      </c>
    </row>
    <row r="6054" spans="1:6" ht="13.5" x14ac:dyDescent="0.25">
      <c r="A6054" s="80">
        <v>100725</v>
      </c>
      <c r="B6054" s="80" t="s">
        <v>10786</v>
      </c>
      <c r="C6054" s="80" t="s">
        <v>6264</v>
      </c>
      <c r="D6054" s="80" t="s">
        <v>6059</v>
      </c>
      <c r="E6054" s="110">
        <v>23.13</v>
      </c>
      <c r="F6054" s="80" t="s">
        <v>5992</v>
      </c>
    </row>
    <row r="6055" spans="1:6" ht="13.5" x14ac:dyDescent="0.25">
      <c r="A6055" s="80">
        <v>100726</v>
      </c>
      <c r="B6055" s="80" t="s">
        <v>10787</v>
      </c>
      <c r="C6055" s="80" t="s">
        <v>6264</v>
      </c>
      <c r="D6055" s="80" t="s">
        <v>6059</v>
      </c>
      <c r="E6055" s="110">
        <v>24.83</v>
      </c>
      <c r="F6055" s="80" t="s">
        <v>5992</v>
      </c>
    </row>
    <row r="6056" spans="1:6" ht="13.5" x14ac:dyDescent="0.25">
      <c r="A6056" s="80">
        <v>100727</v>
      </c>
      <c r="B6056" s="80" t="s">
        <v>10788</v>
      </c>
      <c r="C6056" s="80" t="s">
        <v>6264</v>
      </c>
      <c r="D6056" s="80" t="s">
        <v>6059</v>
      </c>
      <c r="E6056" s="110">
        <v>27.13</v>
      </c>
      <c r="F6056" s="80" t="s">
        <v>5992</v>
      </c>
    </row>
    <row r="6057" spans="1:6" ht="13.5" x14ac:dyDescent="0.25">
      <c r="A6057" s="80">
        <v>100728</v>
      </c>
      <c r="B6057" s="80" t="s">
        <v>10789</v>
      </c>
      <c r="C6057" s="80" t="s">
        <v>6264</v>
      </c>
      <c r="D6057" s="80" t="s">
        <v>6059</v>
      </c>
      <c r="E6057" s="110">
        <v>23.58</v>
      </c>
      <c r="F6057" s="80" t="s">
        <v>5992</v>
      </c>
    </row>
    <row r="6058" spans="1:6" ht="13.5" x14ac:dyDescent="0.25">
      <c r="A6058" s="80">
        <v>100729</v>
      </c>
      <c r="B6058" s="80" t="s">
        <v>10790</v>
      </c>
      <c r="C6058" s="80" t="s">
        <v>6264</v>
      </c>
      <c r="D6058" s="80" t="s">
        <v>6059</v>
      </c>
      <c r="E6058" s="110">
        <v>20.170000000000002</v>
      </c>
      <c r="F6058" s="80" t="s">
        <v>5992</v>
      </c>
    </row>
    <row r="6059" spans="1:6" ht="13.5" x14ac:dyDescent="0.25">
      <c r="A6059" s="80">
        <v>100730</v>
      </c>
      <c r="B6059" s="80" t="s">
        <v>10791</v>
      </c>
      <c r="C6059" s="80" t="s">
        <v>6264</v>
      </c>
      <c r="D6059" s="80" t="s">
        <v>6059</v>
      </c>
      <c r="E6059" s="110">
        <v>23.04</v>
      </c>
      <c r="F6059" s="80" t="s">
        <v>5992</v>
      </c>
    </row>
    <row r="6060" spans="1:6" ht="13.5" x14ac:dyDescent="0.25">
      <c r="A6060" s="80">
        <v>100733</v>
      </c>
      <c r="B6060" s="80" t="s">
        <v>10792</v>
      </c>
      <c r="C6060" s="80" t="s">
        <v>6264</v>
      </c>
      <c r="D6060" s="80" t="s">
        <v>6059</v>
      </c>
      <c r="E6060" s="110">
        <v>11.6</v>
      </c>
      <c r="F6060" s="80" t="s">
        <v>5992</v>
      </c>
    </row>
    <row r="6061" spans="1:6" ht="13.5" x14ac:dyDescent="0.25">
      <c r="A6061" s="80">
        <v>100734</v>
      </c>
      <c r="B6061" s="80" t="s">
        <v>10793</v>
      </c>
      <c r="C6061" s="80" t="s">
        <v>6264</v>
      </c>
      <c r="D6061" s="80" t="s">
        <v>6059</v>
      </c>
      <c r="E6061" s="110">
        <v>14.28</v>
      </c>
      <c r="F6061" s="80" t="s">
        <v>5992</v>
      </c>
    </row>
    <row r="6062" spans="1:6" ht="13.5" x14ac:dyDescent="0.25">
      <c r="A6062" s="80">
        <v>100735</v>
      </c>
      <c r="B6062" s="80" t="s">
        <v>10794</v>
      </c>
      <c r="C6062" s="80" t="s">
        <v>6264</v>
      </c>
      <c r="D6062" s="80" t="s">
        <v>6059</v>
      </c>
      <c r="E6062" s="110">
        <v>9.92</v>
      </c>
      <c r="F6062" s="80" t="s">
        <v>5992</v>
      </c>
    </row>
    <row r="6063" spans="1:6" ht="13.5" x14ac:dyDescent="0.25">
      <c r="A6063" s="80">
        <v>100736</v>
      </c>
      <c r="B6063" s="80" t="s">
        <v>10795</v>
      </c>
      <c r="C6063" s="80" t="s">
        <v>6264</v>
      </c>
      <c r="D6063" s="80" t="s">
        <v>6059</v>
      </c>
      <c r="E6063" s="110">
        <v>12.89</v>
      </c>
      <c r="F6063" s="80" t="s">
        <v>5992</v>
      </c>
    </row>
    <row r="6064" spans="1:6" ht="13.5" x14ac:dyDescent="0.25">
      <c r="A6064" s="80">
        <v>100739</v>
      </c>
      <c r="B6064" s="80" t="s">
        <v>10796</v>
      </c>
      <c r="C6064" s="80" t="s">
        <v>6264</v>
      </c>
      <c r="D6064" s="80" t="s">
        <v>6059</v>
      </c>
      <c r="E6064" s="110">
        <v>10.5</v>
      </c>
      <c r="F6064" s="80" t="s">
        <v>5992</v>
      </c>
    </row>
    <row r="6065" spans="1:6" ht="13.5" x14ac:dyDescent="0.25">
      <c r="A6065" s="80">
        <v>100740</v>
      </c>
      <c r="B6065" s="80" t="s">
        <v>10797</v>
      </c>
      <c r="C6065" s="80" t="s">
        <v>6264</v>
      </c>
      <c r="D6065" s="80" t="s">
        <v>6059</v>
      </c>
      <c r="E6065" s="110">
        <v>10.61</v>
      </c>
      <c r="F6065" s="80" t="s">
        <v>5992</v>
      </c>
    </row>
    <row r="6066" spans="1:6" ht="13.5" x14ac:dyDescent="0.25">
      <c r="A6066" s="80">
        <v>100741</v>
      </c>
      <c r="B6066" s="80" t="s">
        <v>10798</v>
      </c>
      <c r="C6066" s="80" t="s">
        <v>6264</v>
      </c>
      <c r="D6066" s="80" t="s">
        <v>6059</v>
      </c>
      <c r="E6066" s="110">
        <v>22.48</v>
      </c>
      <c r="F6066" s="80" t="s">
        <v>5992</v>
      </c>
    </row>
    <row r="6067" spans="1:6" ht="13.5" x14ac:dyDescent="0.25">
      <c r="A6067" s="80">
        <v>100742</v>
      </c>
      <c r="B6067" s="80" t="s">
        <v>10799</v>
      </c>
      <c r="C6067" s="80" t="s">
        <v>6264</v>
      </c>
      <c r="D6067" s="80" t="s">
        <v>6059</v>
      </c>
      <c r="E6067" s="110">
        <v>22.15</v>
      </c>
      <c r="F6067" s="80" t="s">
        <v>5992</v>
      </c>
    </row>
    <row r="6068" spans="1:6" ht="13.5" x14ac:dyDescent="0.25">
      <c r="A6068" s="80">
        <v>100743</v>
      </c>
      <c r="B6068" s="80" t="s">
        <v>10800</v>
      </c>
      <c r="C6068" s="80" t="s">
        <v>6264</v>
      </c>
      <c r="D6068" s="80" t="s">
        <v>6587</v>
      </c>
      <c r="E6068" s="110">
        <v>10.25</v>
      </c>
      <c r="F6068" s="80" t="s">
        <v>5992</v>
      </c>
    </row>
    <row r="6069" spans="1:6" ht="13.5" x14ac:dyDescent="0.25">
      <c r="A6069" s="80">
        <v>100744</v>
      </c>
      <c r="B6069" s="80" t="s">
        <v>10801</v>
      </c>
      <c r="C6069" s="80" t="s">
        <v>6264</v>
      </c>
      <c r="D6069" s="80" t="s">
        <v>6587</v>
      </c>
      <c r="E6069" s="110">
        <v>10.45</v>
      </c>
      <c r="F6069" s="80" t="s">
        <v>5992</v>
      </c>
    </row>
    <row r="6070" spans="1:6" ht="13.5" x14ac:dyDescent="0.25">
      <c r="A6070" s="80">
        <v>100745</v>
      </c>
      <c r="B6070" s="80" t="s">
        <v>10802</v>
      </c>
      <c r="C6070" s="80" t="s">
        <v>6264</v>
      </c>
      <c r="D6070" s="80" t="s">
        <v>6587</v>
      </c>
      <c r="E6070" s="110">
        <v>22.21</v>
      </c>
      <c r="F6070" s="80" t="s">
        <v>5992</v>
      </c>
    </row>
    <row r="6071" spans="1:6" ht="13.5" x14ac:dyDescent="0.25">
      <c r="A6071" s="80">
        <v>100746</v>
      </c>
      <c r="B6071" s="80" t="s">
        <v>10803</v>
      </c>
      <c r="C6071" s="80" t="s">
        <v>6264</v>
      </c>
      <c r="D6071" s="80" t="s">
        <v>6587</v>
      </c>
      <c r="E6071" s="110">
        <v>21.98</v>
      </c>
      <c r="F6071" s="80" t="s">
        <v>5992</v>
      </c>
    </row>
    <row r="6072" spans="1:6" ht="13.5" x14ac:dyDescent="0.25">
      <c r="A6072" s="80">
        <v>100747</v>
      </c>
      <c r="B6072" s="80" t="s">
        <v>10804</v>
      </c>
      <c r="C6072" s="80" t="s">
        <v>6264</v>
      </c>
      <c r="D6072" s="80" t="s">
        <v>6059</v>
      </c>
      <c r="E6072" s="110">
        <v>10.36</v>
      </c>
      <c r="F6072" s="80" t="s">
        <v>5992</v>
      </c>
    </row>
    <row r="6073" spans="1:6" ht="13.5" x14ac:dyDescent="0.25">
      <c r="A6073" s="80">
        <v>100748</v>
      </c>
      <c r="B6073" s="80" t="s">
        <v>10805</v>
      </c>
      <c r="C6073" s="80" t="s">
        <v>6264</v>
      </c>
      <c r="D6073" s="80" t="s">
        <v>6059</v>
      </c>
      <c r="E6073" s="110">
        <v>10.51</v>
      </c>
      <c r="F6073" s="80" t="s">
        <v>5992</v>
      </c>
    </row>
    <row r="6074" spans="1:6" ht="13.5" x14ac:dyDescent="0.25">
      <c r="A6074" s="80">
        <v>100749</v>
      </c>
      <c r="B6074" s="80" t="s">
        <v>10806</v>
      </c>
      <c r="C6074" s="80" t="s">
        <v>6264</v>
      </c>
      <c r="D6074" s="80" t="s">
        <v>6059</v>
      </c>
      <c r="E6074" s="110">
        <v>22.32</v>
      </c>
      <c r="F6074" s="80" t="s">
        <v>5992</v>
      </c>
    </row>
    <row r="6075" spans="1:6" ht="13.5" x14ac:dyDescent="0.25">
      <c r="A6075" s="80">
        <v>100750</v>
      </c>
      <c r="B6075" s="80" t="s">
        <v>10807</v>
      </c>
      <c r="C6075" s="80" t="s">
        <v>6264</v>
      </c>
      <c r="D6075" s="80" t="s">
        <v>6059</v>
      </c>
      <c r="E6075" s="110">
        <v>22.05</v>
      </c>
      <c r="F6075" s="80" t="s">
        <v>5992</v>
      </c>
    </row>
    <row r="6076" spans="1:6" ht="13.5" x14ac:dyDescent="0.25">
      <c r="A6076" s="80">
        <v>100751</v>
      </c>
      <c r="B6076" s="80" t="s">
        <v>10808</v>
      </c>
      <c r="C6076" s="80" t="s">
        <v>6264</v>
      </c>
      <c r="D6076" s="80" t="s">
        <v>6059</v>
      </c>
      <c r="E6076" s="110">
        <v>40.33</v>
      </c>
      <c r="F6076" s="80" t="s">
        <v>5992</v>
      </c>
    </row>
    <row r="6077" spans="1:6" ht="13.5" x14ac:dyDescent="0.25">
      <c r="A6077" s="80">
        <v>100752</v>
      </c>
      <c r="B6077" s="80" t="s">
        <v>10809</v>
      </c>
      <c r="C6077" s="80" t="s">
        <v>6264</v>
      </c>
      <c r="D6077" s="80" t="s">
        <v>6059</v>
      </c>
      <c r="E6077" s="110">
        <v>46.09</v>
      </c>
      <c r="F6077" s="80" t="s">
        <v>5992</v>
      </c>
    </row>
    <row r="6078" spans="1:6" ht="13.5" x14ac:dyDescent="0.25">
      <c r="A6078" s="80">
        <v>100753</v>
      </c>
      <c r="B6078" s="80" t="s">
        <v>10810</v>
      </c>
      <c r="C6078" s="80" t="s">
        <v>6264</v>
      </c>
      <c r="D6078" s="80" t="s">
        <v>6059</v>
      </c>
      <c r="E6078" s="110">
        <v>19.86</v>
      </c>
      <c r="F6078" s="80" t="s">
        <v>5992</v>
      </c>
    </row>
    <row r="6079" spans="1:6" ht="13.5" x14ac:dyDescent="0.25">
      <c r="A6079" s="80">
        <v>100754</v>
      </c>
      <c r="B6079" s="80" t="s">
        <v>10811</v>
      </c>
      <c r="C6079" s="80" t="s">
        <v>6264</v>
      </c>
      <c r="D6079" s="80" t="s">
        <v>6059</v>
      </c>
      <c r="E6079" s="110">
        <v>25.79</v>
      </c>
      <c r="F6079" s="80" t="s">
        <v>5992</v>
      </c>
    </row>
    <row r="6080" spans="1:6" ht="13.5" x14ac:dyDescent="0.25">
      <c r="A6080" s="80">
        <v>100757</v>
      </c>
      <c r="B6080" s="80" t="s">
        <v>10812</v>
      </c>
      <c r="C6080" s="80" t="s">
        <v>6264</v>
      </c>
      <c r="D6080" s="80" t="s">
        <v>6059</v>
      </c>
      <c r="E6080" s="110">
        <v>44.96</v>
      </c>
      <c r="F6080" s="80" t="s">
        <v>5992</v>
      </c>
    </row>
    <row r="6081" spans="1:6" ht="13.5" x14ac:dyDescent="0.25">
      <c r="A6081" s="80">
        <v>100758</v>
      </c>
      <c r="B6081" s="80" t="s">
        <v>10813</v>
      </c>
      <c r="C6081" s="80" t="s">
        <v>6264</v>
      </c>
      <c r="D6081" s="80" t="s">
        <v>6059</v>
      </c>
      <c r="E6081" s="110">
        <v>44.32</v>
      </c>
      <c r="F6081" s="80" t="s">
        <v>5992</v>
      </c>
    </row>
    <row r="6082" spans="1:6" ht="13.5" x14ac:dyDescent="0.25">
      <c r="A6082" s="80">
        <v>100759</v>
      </c>
      <c r="B6082" s="80" t="s">
        <v>10814</v>
      </c>
      <c r="C6082" s="80" t="s">
        <v>6264</v>
      </c>
      <c r="D6082" s="80" t="s">
        <v>6587</v>
      </c>
      <c r="E6082" s="110">
        <v>44.42</v>
      </c>
      <c r="F6082" s="80" t="s">
        <v>5992</v>
      </c>
    </row>
    <row r="6083" spans="1:6" ht="13.5" x14ac:dyDescent="0.25">
      <c r="A6083" s="80">
        <v>100760</v>
      </c>
      <c r="B6083" s="80" t="s">
        <v>10815</v>
      </c>
      <c r="C6083" s="80" t="s">
        <v>6264</v>
      </c>
      <c r="D6083" s="80" t="s">
        <v>6587</v>
      </c>
      <c r="E6083" s="110">
        <v>43.99</v>
      </c>
      <c r="F6083" s="80" t="s">
        <v>5992</v>
      </c>
    </row>
    <row r="6084" spans="1:6" ht="13.5" x14ac:dyDescent="0.25">
      <c r="A6084" s="80">
        <v>100761</v>
      </c>
      <c r="B6084" s="80" t="s">
        <v>10816</v>
      </c>
      <c r="C6084" s="80" t="s">
        <v>6264</v>
      </c>
      <c r="D6084" s="80" t="s">
        <v>6059</v>
      </c>
      <c r="E6084" s="110">
        <v>44.65</v>
      </c>
      <c r="F6084" s="80" t="s">
        <v>5992</v>
      </c>
    </row>
    <row r="6085" spans="1:6" ht="13.5" x14ac:dyDescent="0.25">
      <c r="A6085" s="80">
        <v>100762</v>
      </c>
      <c r="B6085" s="80" t="s">
        <v>10817</v>
      </c>
      <c r="C6085" s="80" t="s">
        <v>6264</v>
      </c>
      <c r="D6085" s="80" t="s">
        <v>6059</v>
      </c>
      <c r="E6085" s="110">
        <v>44.13</v>
      </c>
      <c r="F6085" s="80" t="s">
        <v>5992</v>
      </c>
    </row>
    <row r="6086" spans="1:6" ht="13.5" x14ac:dyDescent="0.25">
      <c r="A6086" s="80">
        <v>102488</v>
      </c>
      <c r="B6086" s="80" t="s">
        <v>10818</v>
      </c>
      <c r="C6086" s="80" t="s">
        <v>6264</v>
      </c>
      <c r="D6086" s="80" t="s">
        <v>5991</v>
      </c>
      <c r="E6086" s="110">
        <v>3.02</v>
      </c>
      <c r="F6086" s="80" t="s">
        <v>5992</v>
      </c>
    </row>
    <row r="6087" spans="1:6" ht="13.5" x14ac:dyDescent="0.25">
      <c r="A6087" s="80">
        <v>102489</v>
      </c>
      <c r="B6087" s="80" t="s">
        <v>10819</v>
      </c>
      <c r="C6087" s="80" t="s">
        <v>6264</v>
      </c>
      <c r="D6087" s="80" t="s">
        <v>6059</v>
      </c>
      <c r="E6087" s="110">
        <v>26.9</v>
      </c>
      <c r="F6087" s="80" t="s">
        <v>5992</v>
      </c>
    </row>
    <row r="6088" spans="1:6" ht="13.5" x14ac:dyDescent="0.25">
      <c r="A6088" s="80">
        <v>102491</v>
      </c>
      <c r="B6088" s="80" t="s">
        <v>10820</v>
      </c>
      <c r="C6088" s="80" t="s">
        <v>6264</v>
      </c>
      <c r="D6088" s="80" t="s">
        <v>6059</v>
      </c>
      <c r="E6088" s="110">
        <v>18.260000000000002</v>
      </c>
      <c r="F6088" s="80" t="s">
        <v>5992</v>
      </c>
    </row>
    <row r="6089" spans="1:6" ht="13.5" x14ac:dyDescent="0.25">
      <c r="A6089" s="80">
        <v>102492</v>
      </c>
      <c r="B6089" s="80" t="s">
        <v>10821</v>
      </c>
      <c r="C6089" s="80" t="s">
        <v>6264</v>
      </c>
      <c r="D6089" s="80" t="s">
        <v>6059</v>
      </c>
      <c r="E6089" s="110">
        <v>21.13</v>
      </c>
      <c r="F6089" s="80" t="s">
        <v>5992</v>
      </c>
    </row>
    <row r="6090" spans="1:6" ht="13.5" x14ac:dyDescent="0.25">
      <c r="A6090" s="80">
        <v>102494</v>
      </c>
      <c r="B6090" s="80" t="s">
        <v>10822</v>
      </c>
      <c r="C6090" s="80" t="s">
        <v>6264</v>
      </c>
      <c r="D6090" s="80" t="s">
        <v>6059</v>
      </c>
      <c r="E6090" s="110">
        <v>62.8</v>
      </c>
      <c r="F6090" s="80" t="s">
        <v>5992</v>
      </c>
    </row>
    <row r="6091" spans="1:6" ht="13.5" x14ac:dyDescent="0.25">
      <c r="A6091" s="80">
        <v>102496</v>
      </c>
      <c r="B6091" s="80" t="s">
        <v>10823</v>
      </c>
      <c r="C6091" s="80" t="s">
        <v>1005</v>
      </c>
      <c r="D6091" s="80" t="s">
        <v>6059</v>
      </c>
      <c r="E6091" s="110">
        <v>12.66</v>
      </c>
      <c r="F6091" s="80" t="s">
        <v>5992</v>
      </c>
    </row>
    <row r="6092" spans="1:6" ht="13.5" x14ac:dyDescent="0.25">
      <c r="A6092" s="80">
        <v>102497</v>
      </c>
      <c r="B6092" s="80" t="s">
        <v>10824</v>
      </c>
      <c r="C6092" s="80" t="s">
        <v>1005</v>
      </c>
      <c r="D6092" s="80" t="s">
        <v>6059</v>
      </c>
      <c r="E6092" s="110">
        <v>4.32</v>
      </c>
      <c r="F6092" s="80" t="s">
        <v>5992</v>
      </c>
    </row>
    <row r="6093" spans="1:6" ht="13.5" x14ac:dyDescent="0.25">
      <c r="A6093" s="80">
        <v>102498</v>
      </c>
      <c r="B6093" s="80" t="s">
        <v>5508</v>
      </c>
      <c r="C6093" s="80" t="s">
        <v>1005</v>
      </c>
      <c r="D6093" s="80" t="s">
        <v>6059</v>
      </c>
      <c r="E6093" s="110">
        <v>1.38</v>
      </c>
      <c r="F6093" s="80" t="s">
        <v>5992</v>
      </c>
    </row>
    <row r="6094" spans="1:6" ht="13.5" x14ac:dyDescent="0.25">
      <c r="A6094" s="80">
        <v>102499</v>
      </c>
      <c r="B6094" s="80" t="s">
        <v>10825</v>
      </c>
      <c r="C6094" s="80" t="s">
        <v>6264</v>
      </c>
      <c r="D6094" s="80" t="s">
        <v>6059</v>
      </c>
      <c r="E6094" s="110">
        <v>2.5299999999999998</v>
      </c>
      <c r="F6094" s="80" t="s">
        <v>5992</v>
      </c>
    </row>
    <row r="6095" spans="1:6" ht="13.5" x14ac:dyDescent="0.25">
      <c r="A6095" s="80">
        <v>102500</v>
      </c>
      <c r="B6095" s="80" t="s">
        <v>10826</v>
      </c>
      <c r="C6095" s="80" t="s">
        <v>1005</v>
      </c>
      <c r="D6095" s="80" t="s">
        <v>6059</v>
      </c>
      <c r="E6095" s="110">
        <v>3.75</v>
      </c>
      <c r="F6095" s="80" t="s">
        <v>5992</v>
      </c>
    </row>
    <row r="6096" spans="1:6" ht="13.5" x14ac:dyDescent="0.25">
      <c r="A6096" s="80">
        <v>102501</v>
      </c>
      <c r="B6096" s="80" t="s">
        <v>10827</v>
      </c>
      <c r="C6096" s="80" t="s">
        <v>6264</v>
      </c>
      <c r="D6096" s="80" t="s">
        <v>6059</v>
      </c>
      <c r="E6096" s="110">
        <v>21.52</v>
      </c>
      <c r="F6096" s="80" t="s">
        <v>5992</v>
      </c>
    </row>
    <row r="6097" spans="1:6" ht="13.5" x14ac:dyDescent="0.25">
      <c r="A6097" s="80">
        <v>102504</v>
      </c>
      <c r="B6097" s="80" t="s">
        <v>10828</v>
      </c>
      <c r="C6097" s="80" t="s">
        <v>1005</v>
      </c>
      <c r="D6097" s="80" t="s">
        <v>6059</v>
      </c>
      <c r="E6097" s="110">
        <v>8.35</v>
      </c>
      <c r="F6097" s="80" t="s">
        <v>5992</v>
      </c>
    </row>
    <row r="6098" spans="1:6" ht="13.5" x14ac:dyDescent="0.25">
      <c r="A6098" s="80">
        <v>102505</v>
      </c>
      <c r="B6098" s="80" t="s">
        <v>10829</v>
      </c>
      <c r="C6098" s="80" t="s">
        <v>1005</v>
      </c>
      <c r="D6098" s="80" t="s">
        <v>6059</v>
      </c>
      <c r="E6098" s="110">
        <v>8.9499999999999993</v>
      </c>
      <c r="F6098" s="80" t="s">
        <v>5992</v>
      </c>
    </row>
    <row r="6099" spans="1:6" ht="13.5" x14ac:dyDescent="0.25">
      <c r="A6099" s="80">
        <v>102506</v>
      </c>
      <c r="B6099" s="80" t="s">
        <v>10830</v>
      </c>
      <c r="C6099" s="80" t="s">
        <v>1005</v>
      </c>
      <c r="D6099" s="80" t="s">
        <v>6059</v>
      </c>
      <c r="E6099" s="110">
        <v>9.4</v>
      </c>
      <c r="F6099" s="80" t="s">
        <v>5992</v>
      </c>
    </row>
    <row r="6100" spans="1:6" ht="13.5" x14ac:dyDescent="0.25">
      <c r="A6100" s="80">
        <v>102507</v>
      </c>
      <c r="B6100" s="80" t="s">
        <v>10831</v>
      </c>
      <c r="C6100" s="80" t="s">
        <v>1005</v>
      </c>
      <c r="D6100" s="80" t="s">
        <v>6059</v>
      </c>
      <c r="E6100" s="110">
        <v>5.84</v>
      </c>
      <c r="F6100" s="80" t="s">
        <v>5992</v>
      </c>
    </row>
    <row r="6101" spans="1:6" ht="13.5" x14ac:dyDescent="0.25">
      <c r="A6101" s="80">
        <v>102508</v>
      </c>
      <c r="B6101" s="80" t="s">
        <v>10832</v>
      </c>
      <c r="C6101" s="80" t="s">
        <v>6264</v>
      </c>
      <c r="D6101" s="80" t="s">
        <v>6059</v>
      </c>
      <c r="E6101" s="110">
        <v>42.78</v>
      </c>
      <c r="F6101" s="80" t="s">
        <v>5992</v>
      </c>
    </row>
    <row r="6102" spans="1:6" ht="13.5" x14ac:dyDescent="0.25">
      <c r="A6102" s="80">
        <v>102509</v>
      </c>
      <c r="B6102" s="80" t="s">
        <v>5526</v>
      </c>
      <c r="C6102" s="80" t="s">
        <v>6264</v>
      </c>
      <c r="D6102" s="80" t="s">
        <v>6059</v>
      </c>
      <c r="E6102" s="110">
        <v>22.77</v>
      </c>
      <c r="F6102" s="80" t="s">
        <v>5992</v>
      </c>
    </row>
    <row r="6103" spans="1:6" ht="13.5" x14ac:dyDescent="0.25">
      <c r="A6103" s="80">
        <v>102512</v>
      </c>
      <c r="B6103" s="80" t="s">
        <v>10833</v>
      </c>
      <c r="C6103" s="80" t="s">
        <v>1005</v>
      </c>
      <c r="D6103" s="80" t="s">
        <v>5991</v>
      </c>
      <c r="E6103" s="110">
        <v>4.96</v>
      </c>
      <c r="F6103" s="80" t="s">
        <v>5992</v>
      </c>
    </row>
    <row r="6104" spans="1:6" ht="13.5" x14ac:dyDescent="0.25">
      <c r="A6104" s="80">
        <v>102513</v>
      </c>
      <c r="B6104" s="80" t="s">
        <v>10834</v>
      </c>
      <c r="C6104" s="80" t="s">
        <v>6264</v>
      </c>
      <c r="D6104" s="80" t="s">
        <v>6059</v>
      </c>
      <c r="E6104" s="110">
        <v>40.32</v>
      </c>
      <c r="F6104" s="80" t="s">
        <v>5992</v>
      </c>
    </row>
    <row r="6105" spans="1:6" ht="13.5" x14ac:dyDescent="0.25">
      <c r="A6105" s="80">
        <v>102520</v>
      </c>
      <c r="B6105" s="80" t="s">
        <v>10835</v>
      </c>
      <c r="C6105" s="80" t="s">
        <v>6264</v>
      </c>
      <c r="D6105" s="80" t="s">
        <v>6059</v>
      </c>
      <c r="E6105" s="110">
        <v>70.010000000000005</v>
      </c>
      <c r="F6105" s="80" t="s">
        <v>5992</v>
      </c>
    </row>
    <row r="6106" spans="1:6" ht="13.5" x14ac:dyDescent="0.25">
      <c r="A6106" s="80">
        <v>101749</v>
      </c>
      <c r="B6106" s="80" t="s">
        <v>10836</v>
      </c>
      <c r="C6106" s="80" t="s">
        <v>6264</v>
      </c>
      <c r="D6106" s="80" t="s">
        <v>6059</v>
      </c>
      <c r="E6106" s="110">
        <v>52.53</v>
      </c>
      <c r="F6106" s="80" t="s">
        <v>5992</v>
      </c>
    </row>
    <row r="6107" spans="1:6" ht="13.5" x14ac:dyDescent="0.25">
      <c r="A6107" s="80">
        <v>101750</v>
      </c>
      <c r="B6107" s="80" t="s">
        <v>10837</v>
      </c>
      <c r="C6107" s="80" t="s">
        <v>6264</v>
      </c>
      <c r="D6107" s="80" t="s">
        <v>6059</v>
      </c>
      <c r="E6107" s="110">
        <v>50.38</v>
      </c>
      <c r="F6107" s="80" t="s">
        <v>5992</v>
      </c>
    </row>
    <row r="6108" spans="1:6" ht="13.5" x14ac:dyDescent="0.25">
      <c r="A6108" s="80">
        <v>101729</v>
      </c>
      <c r="B6108" s="80" t="s">
        <v>10838</v>
      </c>
      <c r="C6108" s="80" t="s">
        <v>6264</v>
      </c>
      <c r="D6108" s="80" t="s">
        <v>5991</v>
      </c>
      <c r="E6108" s="110">
        <v>213.85</v>
      </c>
      <c r="F6108" s="80" t="s">
        <v>5992</v>
      </c>
    </row>
    <row r="6109" spans="1:6" ht="13.5" x14ac:dyDescent="0.25">
      <c r="A6109" s="80">
        <v>101746</v>
      </c>
      <c r="B6109" s="80" t="s">
        <v>10839</v>
      </c>
      <c r="C6109" s="80" t="s">
        <v>6264</v>
      </c>
      <c r="D6109" s="80" t="s">
        <v>5991</v>
      </c>
      <c r="E6109" s="110">
        <v>328.34</v>
      </c>
      <c r="F6109" s="80" t="s">
        <v>5992</v>
      </c>
    </row>
    <row r="6110" spans="1:6" ht="13.5" x14ac:dyDescent="0.25">
      <c r="A6110" s="80">
        <v>101751</v>
      </c>
      <c r="B6110" s="80" t="s">
        <v>10840</v>
      </c>
      <c r="C6110" s="80" t="s">
        <v>6264</v>
      </c>
      <c r="D6110" s="80" t="s">
        <v>5991</v>
      </c>
      <c r="E6110" s="110">
        <v>219.35</v>
      </c>
      <c r="F6110" s="80" t="s">
        <v>5992</v>
      </c>
    </row>
    <row r="6111" spans="1:6" ht="13.5" x14ac:dyDescent="0.25">
      <c r="A6111" s="80">
        <v>87246</v>
      </c>
      <c r="B6111" s="80" t="s">
        <v>10841</v>
      </c>
      <c r="C6111" s="80" t="s">
        <v>6264</v>
      </c>
      <c r="D6111" s="80" t="s">
        <v>6059</v>
      </c>
      <c r="E6111" s="110">
        <v>54.27</v>
      </c>
      <c r="F6111" s="80" t="s">
        <v>5992</v>
      </c>
    </row>
    <row r="6112" spans="1:6" ht="13.5" x14ac:dyDescent="0.25">
      <c r="A6112" s="80">
        <v>87247</v>
      </c>
      <c r="B6112" s="80" t="s">
        <v>10842</v>
      </c>
      <c r="C6112" s="80" t="s">
        <v>6264</v>
      </c>
      <c r="D6112" s="80" t="s">
        <v>6059</v>
      </c>
      <c r="E6112" s="110">
        <v>47.7</v>
      </c>
      <c r="F6112" s="80" t="s">
        <v>5992</v>
      </c>
    </row>
    <row r="6113" spans="1:6" ht="13.5" x14ac:dyDescent="0.25">
      <c r="A6113" s="80">
        <v>87248</v>
      </c>
      <c r="B6113" s="80" t="s">
        <v>10843</v>
      </c>
      <c r="C6113" s="80" t="s">
        <v>6264</v>
      </c>
      <c r="D6113" s="80" t="s">
        <v>6059</v>
      </c>
      <c r="E6113" s="110">
        <v>42.35</v>
      </c>
      <c r="F6113" s="80" t="s">
        <v>5992</v>
      </c>
    </row>
    <row r="6114" spans="1:6" ht="13.5" x14ac:dyDescent="0.25">
      <c r="A6114" s="80">
        <v>87249</v>
      </c>
      <c r="B6114" s="80" t="s">
        <v>10844</v>
      </c>
      <c r="C6114" s="80" t="s">
        <v>6264</v>
      </c>
      <c r="D6114" s="80" t="s">
        <v>6059</v>
      </c>
      <c r="E6114" s="110">
        <v>60.51</v>
      </c>
      <c r="F6114" s="80" t="s">
        <v>5992</v>
      </c>
    </row>
    <row r="6115" spans="1:6" ht="13.5" x14ac:dyDescent="0.25">
      <c r="A6115" s="80">
        <v>87250</v>
      </c>
      <c r="B6115" s="80" t="s">
        <v>10845</v>
      </c>
      <c r="C6115" s="80" t="s">
        <v>6264</v>
      </c>
      <c r="D6115" s="80" t="s">
        <v>6059</v>
      </c>
      <c r="E6115" s="110">
        <v>50.12</v>
      </c>
      <c r="F6115" s="80" t="s">
        <v>5992</v>
      </c>
    </row>
    <row r="6116" spans="1:6" ht="13.5" x14ac:dyDescent="0.25">
      <c r="A6116" s="80">
        <v>87251</v>
      </c>
      <c r="B6116" s="80" t="s">
        <v>10846</v>
      </c>
      <c r="C6116" s="80" t="s">
        <v>6264</v>
      </c>
      <c r="D6116" s="80" t="s">
        <v>6059</v>
      </c>
      <c r="E6116" s="110">
        <v>43.36</v>
      </c>
      <c r="F6116" s="80" t="s">
        <v>5992</v>
      </c>
    </row>
    <row r="6117" spans="1:6" ht="13.5" x14ac:dyDescent="0.25">
      <c r="A6117" s="80">
        <v>87255</v>
      </c>
      <c r="B6117" s="80" t="s">
        <v>10847</v>
      </c>
      <c r="C6117" s="80" t="s">
        <v>6264</v>
      </c>
      <c r="D6117" s="80" t="s">
        <v>6059</v>
      </c>
      <c r="E6117" s="110">
        <v>99.01</v>
      </c>
      <c r="F6117" s="80" t="s">
        <v>5992</v>
      </c>
    </row>
    <row r="6118" spans="1:6" ht="13.5" x14ac:dyDescent="0.25">
      <c r="A6118" s="80">
        <v>87256</v>
      </c>
      <c r="B6118" s="80" t="s">
        <v>10848</v>
      </c>
      <c r="C6118" s="80" t="s">
        <v>6264</v>
      </c>
      <c r="D6118" s="80" t="s">
        <v>6059</v>
      </c>
      <c r="E6118" s="110">
        <v>86.43</v>
      </c>
      <c r="F6118" s="80" t="s">
        <v>5992</v>
      </c>
    </row>
    <row r="6119" spans="1:6" ht="13.5" x14ac:dyDescent="0.25">
      <c r="A6119" s="80">
        <v>87257</v>
      </c>
      <c r="B6119" s="80" t="s">
        <v>10849</v>
      </c>
      <c r="C6119" s="80" t="s">
        <v>6264</v>
      </c>
      <c r="D6119" s="80" t="s">
        <v>6059</v>
      </c>
      <c r="E6119" s="110">
        <v>78.5</v>
      </c>
      <c r="F6119" s="80" t="s">
        <v>5992</v>
      </c>
    </row>
    <row r="6120" spans="1:6" ht="13.5" x14ac:dyDescent="0.25">
      <c r="A6120" s="80">
        <v>87258</v>
      </c>
      <c r="B6120" s="80" t="s">
        <v>10850</v>
      </c>
      <c r="C6120" s="80" t="s">
        <v>6264</v>
      </c>
      <c r="D6120" s="80" t="s">
        <v>6059</v>
      </c>
      <c r="E6120" s="110">
        <v>130.02000000000001</v>
      </c>
      <c r="F6120" s="80" t="s">
        <v>5992</v>
      </c>
    </row>
    <row r="6121" spans="1:6" ht="13.5" x14ac:dyDescent="0.25">
      <c r="A6121" s="80">
        <v>87259</v>
      </c>
      <c r="B6121" s="80" t="s">
        <v>10851</v>
      </c>
      <c r="C6121" s="80" t="s">
        <v>6264</v>
      </c>
      <c r="D6121" s="80" t="s">
        <v>6059</v>
      </c>
      <c r="E6121" s="110">
        <v>118.08</v>
      </c>
      <c r="F6121" s="80" t="s">
        <v>5992</v>
      </c>
    </row>
    <row r="6122" spans="1:6" ht="13.5" x14ac:dyDescent="0.25">
      <c r="A6122" s="80">
        <v>87260</v>
      </c>
      <c r="B6122" s="80" t="s">
        <v>10852</v>
      </c>
      <c r="C6122" s="80" t="s">
        <v>6264</v>
      </c>
      <c r="D6122" s="80" t="s">
        <v>6059</v>
      </c>
      <c r="E6122" s="110">
        <v>111.07</v>
      </c>
      <c r="F6122" s="80" t="s">
        <v>5992</v>
      </c>
    </row>
    <row r="6123" spans="1:6" ht="13.5" x14ac:dyDescent="0.25">
      <c r="A6123" s="80">
        <v>87261</v>
      </c>
      <c r="B6123" s="80" t="s">
        <v>10853</v>
      </c>
      <c r="C6123" s="80" t="s">
        <v>6264</v>
      </c>
      <c r="D6123" s="80" t="s">
        <v>6059</v>
      </c>
      <c r="E6123" s="110">
        <v>150.30000000000001</v>
      </c>
      <c r="F6123" s="80" t="s">
        <v>5992</v>
      </c>
    </row>
    <row r="6124" spans="1:6" ht="13.5" x14ac:dyDescent="0.25">
      <c r="A6124" s="80">
        <v>87262</v>
      </c>
      <c r="B6124" s="80" t="s">
        <v>10854</v>
      </c>
      <c r="C6124" s="80" t="s">
        <v>6264</v>
      </c>
      <c r="D6124" s="80" t="s">
        <v>6059</v>
      </c>
      <c r="E6124" s="110">
        <v>136.37</v>
      </c>
      <c r="F6124" s="80" t="s">
        <v>5992</v>
      </c>
    </row>
    <row r="6125" spans="1:6" ht="13.5" x14ac:dyDescent="0.25">
      <c r="A6125" s="80">
        <v>87263</v>
      </c>
      <c r="B6125" s="80" t="s">
        <v>10855</v>
      </c>
      <c r="C6125" s="80" t="s">
        <v>6264</v>
      </c>
      <c r="D6125" s="80" t="s">
        <v>6059</v>
      </c>
      <c r="E6125" s="110">
        <v>128.1</v>
      </c>
      <c r="F6125" s="80" t="s">
        <v>5992</v>
      </c>
    </row>
    <row r="6126" spans="1:6" ht="13.5" x14ac:dyDescent="0.25">
      <c r="A6126" s="80">
        <v>89046</v>
      </c>
      <c r="B6126" s="80" t="s">
        <v>10856</v>
      </c>
      <c r="C6126" s="80" t="s">
        <v>6264</v>
      </c>
      <c r="D6126" s="80" t="s">
        <v>6059</v>
      </c>
      <c r="E6126" s="110">
        <v>47.41</v>
      </c>
      <c r="F6126" s="80" t="s">
        <v>5992</v>
      </c>
    </row>
    <row r="6127" spans="1:6" ht="13.5" x14ac:dyDescent="0.25">
      <c r="A6127" s="80">
        <v>89171</v>
      </c>
      <c r="B6127" s="80" t="s">
        <v>10857</v>
      </c>
      <c r="C6127" s="80" t="s">
        <v>6264</v>
      </c>
      <c r="D6127" s="80" t="s">
        <v>6059</v>
      </c>
      <c r="E6127" s="110">
        <v>44.79</v>
      </c>
      <c r="F6127" s="80" t="s">
        <v>5992</v>
      </c>
    </row>
    <row r="6128" spans="1:6" ht="13.5" x14ac:dyDescent="0.25">
      <c r="A6128" s="80">
        <v>93389</v>
      </c>
      <c r="B6128" s="80" t="s">
        <v>10858</v>
      </c>
      <c r="C6128" s="80" t="s">
        <v>6264</v>
      </c>
      <c r="D6128" s="80" t="s">
        <v>6059</v>
      </c>
      <c r="E6128" s="110">
        <v>48.94</v>
      </c>
      <c r="F6128" s="80" t="s">
        <v>5992</v>
      </c>
    </row>
    <row r="6129" spans="1:6" ht="13.5" x14ac:dyDescent="0.25">
      <c r="A6129" s="80">
        <v>93390</v>
      </c>
      <c r="B6129" s="80" t="s">
        <v>10859</v>
      </c>
      <c r="C6129" s="80" t="s">
        <v>6264</v>
      </c>
      <c r="D6129" s="80" t="s">
        <v>6059</v>
      </c>
      <c r="E6129" s="110">
        <v>42.47</v>
      </c>
      <c r="F6129" s="80" t="s">
        <v>5992</v>
      </c>
    </row>
    <row r="6130" spans="1:6" ht="13.5" x14ac:dyDescent="0.25">
      <c r="A6130" s="80">
        <v>93391</v>
      </c>
      <c r="B6130" s="80" t="s">
        <v>10860</v>
      </c>
      <c r="C6130" s="80" t="s">
        <v>6264</v>
      </c>
      <c r="D6130" s="80" t="s">
        <v>6059</v>
      </c>
      <c r="E6130" s="110">
        <v>37.119999999999997</v>
      </c>
      <c r="F6130" s="80" t="s">
        <v>5992</v>
      </c>
    </row>
    <row r="6131" spans="1:6" ht="13.5" x14ac:dyDescent="0.25">
      <c r="A6131" s="80">
        <v>98671</v>
      </c>
      <c r="B6131" s="80" t="s">
        <v>10861</v>
      </c>
      <c r="C6131" s="80" t="s">
        <v>6264</v>
      </c>
      <c r="D6131" s="80" t="s">
        <v>6059</v>
      </c>
      <c r="E6131" s="110">
        <v>333.55</v>
      </c>
      <c r="F6131" s="80" t="s">
        <v>5992</v>
      </c>
    </row>
    <row r="6132" spans="1:6" ht="13.5" x14ac:dyDescent="0.25">
      <c r="A6132" s="80">
        <v>98672</v>
      </c>
      <c r="B6132" s="80" t="s">
        <v>10862</v>
      </c>
      <c r="C6132" s="80" t="s">
        <v>6264</v>
      </c>
      <c r="D6132" s="80" t="s">
        <v>6059</v>
      </c>
      <c r="E6132" s="110">
        <v>459.41</v>
      </c>
      <c r="F6132" s="80" t="s">
        <v>5992</v>
      </c>
    </row>
    <row r="6133" spans="1:6" ht="13.5" x14ac:dyDescent="0.25">
      <c r="A6133" s="80">
        <v>98678</v>
      </c>
      <c r="B6133" s="80" t="s">
        <v>10863</v>
      </c>
      <c r="C6133" s="80" t="s">
        <v>6264</v>
      </c>
      <c r="D6133" s="80" t="s">
        <v>6059</v>
      </c>
      <c r="E6133" s="110">
        <v>405.91</v>
      </c>
      <c r="F6133" s="80" t="s">
        <v>5992</v>
      </c>
    </row>
    <row r="6134" spans="1:6" ht="13.5" x14ac:dyDescent="0.25">
      <c r="A6134" s="80">
        <v>98679</v>
      </c>
      <c r="B6134" s="80" t="s">
        <v>10864</v>
      </c>
      <c r="C6134" s="80" t="s">
        <v>6264</v>
      </c>
      <c r="D6134" s="80" t="s">
        <v>6059</v>
      </c>
      <c r="E6134" s="110">
        <v>35.369999999999997</v>
      </c>
      <c r="F6134" s="80" t="s">
        <v>5992</v>
      </c>
    </row>
    <row r="6135" spans="1:6" ht="13.5" x14ac:dyDescent="0.25">
      <c r="A6135" s="80">
        <v>98680</v>
      </c>
      <c r="B6135" s="80" t="s">
        <v>10865</v>
      </c>
      <c r="C6135" s="80" t="s">
        <v>6264</v>
      </c>
      <c r="D6135" s="80" t="s">
        <v>6059</v>
      </c>
      <c r="E6135" s="110">
        <v>44.82</v>
      </c>
      <c r="F6135" s="80" t="s">
        <v>5992</v>
      </c>
    </row>
    <row r="6136" spans="1:6" ht="13.5" x14ac:dyDescent="0.25">
      <c r="A6136" s="80">
        <v>98681</v>
      </c>
      <c r="B6136" s="80" t="s">
        <v>10866</v>
      </c>
      <c r="C6136" s="80" t="s">
        <v>6264</v>
      </c>
      <c r="D6136" s="80" t="s">
        <v>6059</v>
      </c>
      <c r="E6136" s="110">
        <v>33.22</v>
      </c>
      <c r="F6136" s="80" t="s">
        <v>5992</v>
      </c>
    </row>
    <row r="6137" spans="1:6" ht="13.5" x14ac:dyDescent="0.25">
      <c r="A6137" s="80">
        <v>98682</v>
      </c>
      <c r="B6137" s="80" t="s">
        <v>10867</v>
      </c>
      <c r="C6137" s="80" t="s">
        <v>6264</v>
      </c>
      <c r="D6137" s="80" t="s">
        <v>6059</v>
      </c>
      <c r="E6137" s="110">
        <v>42.67</v>
      </c>
      <c r="F6137" s="80" t="s">
        <v>5992</v>
      </c>
    </row>
    <row r="6138" spans="1:6" ht="13.5" x14ac:dyDescent="0.25">
      <c r="A6138" s="80">
        <v>98685</v>
      </c>
      <c r="B6138" s="80" t="s">
        <v>10868</v>
      </c>
      <c r="C6138" s="80" t="s">
        <v>1005</v>
      </c>
      <c r="D6138" s="80" t="s">
        <v>6059</v>
      </c>
      <c r="E6138" s="110">
        <v>61.03</v>
      </c>
      <c r="F6138" s="80" t="s">
        <v>5992</v>
      </c>
    </row>
    <row r="6139" spans="1:6" ht="13.5" x14ac:dyDescent="0.25">
      <c r="A6139" s="80">
        <v>98686</v>
      </c>
      <c r="B6139" s="80" t="s">
        <v>10869</v>
      </c>
      <c r="C6139" s="80" t="s">
        <v>1005</v>
      </c>
      <c r="D6139" s="80" t="s">
        <v>5991</v>
      </c>
      <c r="E6139" s="110">
        <v>36.18</v>
      </c>
      <c r="F6139" s="80" t="s">
        <v>5992</v>
      </c>
    </row>
    <row r="6140" spans="1:6" ht="13.5" x14ac:dyDescent="0.25">
      <c r="A6140" s="80">
        <v>98688</v>
      </c>
      <c r="B6140" s="80" t="s">
        <v>10870</v>
      </c>
      <c r="C6140" s="80" t="s">
        <v>1005</v>
      </c>
      <c r="D6140" s="80" t="s">
        <v>5991</v>
      </c>
      <c r="E6140" s="110">
        <v>64</v>
      </c>
      <c r="F6140" s="80" t="s">
        <v>5992</v>
      </c>
    </row>
    <row r="6141" spans="1:6" ht="13.5" x14ac:dyDescent="0.25">
      <c r="A6141" s="80">
        <v>98689</v>
      </c>
      <c r="B6141" s="80" t="s">
        <v>10871</v>
      </c>
      <c r="C6141" s="80" t="s">
        <v>1005</v>
      </c>
      <c r="D6141" s="80" t="s">
        <v>6059</v>
      </c>
      <c r="E6141" s="110">
        <v>87.26</v>
      </c>
      <c r="F6141" s="80" t="s">
        <v>5992</v>
      </c>
    </row>
    <row r="6142" spans="1:6" ht="13.5" x14ac:dyDescent="0.25">
      <c r="A6142" s="80">
        <v>101090</v>
      </c>
      <c r="B6142" s="80" t="s">
        <v>10872</v>
      </c>
      <c r="C6142" s="80" t="s">
        <v>6264</v>
      </c>
      <c r="D6142" s="80" t="s">
        <v>6059</v>
      </c>
      <c r="E6142" s="110">
        <v>208</v>
      </c>
      <c r="F6142" s="80" t="s">
        <v>5992</v>
      </c>
    </row>
    <row r="6143" spans="1:6" ht="13.5" x14ac:dyDescent="0.25">
      <c r="A6143" s="80">
        <v>101091</v>
      </c>
      <c r="B6143" s="80" t="s">
        <v>10873</v>
      </c>
      <c r="C6143" s="80" t="s">
        <v>6264</v>
      </c>
      <c r="D6143" s="80" t="s">
        <v>5991</v>
      </c>
      <c r="E6143" s="110">
        <v>122.9</v>
      </c>
      <c r="F6143" s="80" t="s">
        <v>5992</v>
      </c>
    </row>
    <row r="6144" spans="1:6" ht="13.5" x14ac:dyDescent="0.25">
      <c r="A6144" s="80">
        <v>101725</v>
      </c>
      <c r="B6144" s="80" t="s">
        <v>10874</v>
      </c>
      <c r="C6144" s="80" t="s">
        <v>6264</v>
      </c>
      <c r="D6144" s="80" t="s">
        <v>5991</v>
      </c>
      <c r="E6144" s="110">
        <v>235.61</v>
      </c>
      <c r="F6144" s="80" t="s">
        <v>5992</v>
      </c>
    </row>
    <row r="6145" spans="1:6" ht="13.5" x14ac:dyDescent="0.25">
      <c r="A6145" s="80">
        <v>101726</v>
      </c>
      <c r="B6145" s="80" t="s">
        <v>10875</v>
      </c>
      <c r="C6145" s="80" t="s">
        <v>6264</v>
      </c>
      <c r="D6145" s="80" t="s">
        <v>5991</v>
      </c>
      <c r="E6145" s="110">
        <v>158.18</v>
      </c>
      <c r="F6145" s="80" t="s">
        <v>5992</v>
      </c>
    </row>
    <row r="6146" spans="1:6" ht="13.5" x14ac:dyDescent="0.25">
      <c r="A6146" s="80">
        <v>101731</v>
      </c>
      <c r="B6146" s="80" t="s">
        <v>10876</v>
      </c>
      <c r="C6146" s="80" t="s">
        <v>6264</v>
      </c>
      <c r="D6146" s="80" t="s">
        <v>6059</v>
      </c>
      <c r="E6146" s="110">
        <v>300.87</v>
      </c>
      <c r="F6146" s="80" t="s">
        <v>5992</v>
      </c>
    </row>
    <row r="6147" spans="1:6" ht="13.5" x14ac:dyDescent="0.25">
      <c r="A6147" s="80">
        <v>101732</v>
      </c>
      <c r="B6147" s="80" t="s">
        <v>10877</v>
      </c>
      <c r="C6147" s="80" t="s">
        <v>6264</v>
      </c>
      <c r="D6147" s="80" t="s">
        <v>6059</v>
      </c>
      <c r="E6147" s="110">
        <v>90.81</v>
      </c>
      <c r="F6147" s="80" t="s">
        <v>5992</v>
      </c>
    </row>
    <row r="6148" spans="1:6" ht="13.5" x14ac:dyDescent="0.25">
      <c r="A6148" s="80">
        <v>101094</v>
      </c>
      <c r="B6148" s="80" t="s">
        <v>10878</v>
      </c>
      <c r="C6148" s="80" t="s">
        <v>1005</v>
      </c>
      <c r="D6148" s="80" t="s">
        <v>6059</v>
      </c>
      <c r="E6148" s="110">
        <v>168.56</v>
      </c>
      <c r="F6148" s="80" t="s">
        <v>5992</v>
      </c>
    </row>
    <row r="6149" spans="1:6" ht="13.5" x14ac:dyDescent="0.25">
      <c r="A6149" s="80">
        <v>101727</v>
      </c>
      <c r="B6149" s="80" t="s">
        <v>10879</v>
      </c>
      <c r="C6149" s="80" t="s">
        <v>6264</v>
      </c>
      <c r="D6149" s="80" t="s">
        <v>6059</v>
      </c>
      <c r="E6149" s="110">
        <v>202.02</v>
      </c>
      <c r="F6149" s="80" t="s">
        <v>5992</v>
      </c>
    </row>
    <row r="6150" spans="1:6" ht="13.5" x14ac:dyDescent="0.25">
      <c r="A6150" s="80">
        <v>101733</v>
      </c>
      <c r="B6150" s="80" t="s">
        <v>10880</v>
      </c>
      <c r="C6150" s="80" t="s">
        <v>6264</v>
      </c>
      <c r="D6150" s="80" t="s">
        <v>6059</v>
      </c>
      <c r="E6150" s="110">
        <v>272.33999999999997</v>
      </c>
      <c r="F6150" s="80" t="s">
        <v>5992</v>
      </c>
    </row>
    <row r="6151" spans="1:6" ht="13.5" x14ac:dyDescent="0.25">
      <c r="A6151" s="80">
        <v>101734</v>
      </c>
      <c r="B6151" s="80" t="s">
        <v>10881</v>
      </c>
      <c r="C6151" s="80" t="s">
        <v>6264</v>
      </c>
      <c r="D6151" s="80" t="s">
        <v>6059</v>
      </c>
      <c r="E6151" s="110">
        <v>415.26</v>
      </c>
      <c r="F6151" s="80" t="s">
        <v>5992</v>
      </c>
    </row>
    <row r="6152" spans="1:6" ht="13.5" x14ac:dyDescent="0.25">
      <c r="A6152" s="80">
        <v>101735</v>
      </c>
      <c r="B6152" s="80" t="s">
        <v>10882</v>
      </c>
      <c r="C6152" s="80" t="s">
        <v>6264</v>
      </c>
      <c r="D6152" s="80" t="s">
        <v>6059</v>
      </c>
      <c r="E6152" s="110">
        <v>425.62</v>
      </c>
      <c r="F6152" s="80" t="s">
        <v>5992</v>
      </c>
    </row>
    <row r="6153" spans="1:6" ht="13.5" x14ac:dyDescent="0.25">
      <c r="A6153" s="80">
        <v>101736</v>
      </c>
      <c r="B6153" s="80" t="s">
        <v>10883</v>
      </c>
      <c r="C6153" s="80" t="s">
        <v>6264</v>
      </c>
      <c r="D6153" s="80" t="s">
        <v>6059</v>
      </c>
      <c r="E6153" s="110">
        <v>107.25</v>
      </c>
      <c r="F6153" s="80" t="s">
        <v>5992</v>
      </c>
    </row>
    <row r="6154" spans="1:6" ht="13.5" x14ac:dyDescent="0.25">
      <c r="A6154" s="80">
        <v>101737</v>
      </c>
      <c r="B6154" s="80" t="s">
        <v>10884</v>
      </c>
      <c r="C6154" s="80" t="s">
        <v>6264</v>
      </c>
      <c r="D6154" s="80" t="s">
        <v>6059</v>
      </c>
      <c r="E6154" s="110">
        <v>127.76</v>
      </c>
      <c r="F6154" s="80" t="s">
        <v>5992</v>
      </c>
    </row>
    <row r="6155" spans="1:6" ht="13.5" x14ac:dyDescent="0.25">
      <c r="A6155" s="80">
        <v>101748</v>
      </c>
      <c r="B6155" s="80" t="s">
        <v>10885</v>
      </c>
      <c r="C6155" s="80" t="s">
        <v>6264</v>
      </c>
      <c r="D6155" s="80" t="s">
        <v>5991</v>
      </c>
      <c r="E6155" s="110">
        <v>3.01</v>
      </c>
      <c r="F6155" s="80" t="s">
        <v>5992</v>
      </c>
    </row>
    <row r="6156" spans="1:6" ht="13.5" x14ac:dyDescent="0.25">
      <c r="A6156" s="80">
        <v>104162</v>
      </c>
      <c r="B6156" s="80" t="s">
        <v>13969</v>
      </c>
      <c r="C6156" s="80" t="s">
        <v>6264</v>
      </c>
      <c r="D6156" s="80" t="s">
        <v>5991</v>
      </c>
      <c r="E6156" s="110">
        <v>85.72</v>
      </c>
      <c r="F6156" s="80" t="s">
        <v>5992</v>
      </c>
    </row>
    <row r="6157" spans="1:6" ht="13.5" x14ac:dyDescent="0.25">
      <c r="A6157" s="80">
        <v>101092</v>
      </c>
      <c r="B6157" s="80" t="s">
        <v>10886</v>
      </c>
      <c r="C6157" s="80" t="s">
        <v>6264</v>
      </c>
      <c r="D6157" s="80" t="s">
        <v>6059</v>
      </c>
      <c r="E6157" s="110">
        <v>342.83</v>
      </c>
      <c r="F6157" s="80" t="s">
        <v>5992</v>
      </c>
    </row>
    <row r="6158" spans="1:6" ht="13.5" x14ac:dyDescent="0.25">
      <c r="A6158" s="80">
        <v>101093</v>
      </c>
      <c r="B6158" s="80" t="s">
        <v>10887</v>
      </c>
      <c r="C6158" s="80" t="s">
        <v>6264</v>
      </c>
      <c r="D6158" s="80" t="s">
        <v>6059</v>
      </c>
      <c r="E6158" s="110">
        <v>468.69</v>
      </c>
      <c r="F6158" s="80" t="s">
        <v>5992</v>
      </c>
    </row>
    <row r="6159" spans="1:6" ht="13.5" x14ac:dyDescent="0.25">
      <c r="A6159" s="80">
        <v>98695</v>
      </c>
      <c r="B6159" s="80" t="s">
        <v>10888</v>
      </c>
      <c r="C6159" s="80" t="s">
        <v>1005</v>
      </c>
      <c r="D6159" s="80" t="s">
        <v>6059</v>
      </c>
      <c r="E6159" s="110">
        <v>82.03</v>
      </c>
      <c r="F6159" s="80" t="s">
        <v>5992</v>
      </c>
    </row>
    <row r="6160" spans="1:6" ht="13.5" x14ac:dyDescent="0.25">
      <c r="A6160" s="80">
        <v>98697</v>
      </c>
      <c r="B6160" s="80" t="s">
        <v>10889</v>
      </c>
      <c r="C6160" s="80" t="s">
        <v>1005</v>
      </c>
      <c r="D6160" s="80" t="s">
        <v>6059</v>
      </c>
      <c r="E6160" s="110">
        <v>54.28</v>
      </c>
      <c r="F6160" s="80" t="s">
        <v>5992</v>
      </c>
    </row>
    <row r="6161" spans="1:6" ht="13.5" x14ac:dyDescent="0.25">
      <c r="A6161" s="80">
        <v>101738</v>
      </c>
      <c r="B6161" s="80" t="s">
        <v>10890</v>
      </c>
      <c r="C6161" s="80" t="s">
        <v>1005</v>
      </c>
      <c r="D6161" s="80" t="s">
        <v>5991</v>
      </c>
      <c r="E6161" s="110">
        <v>29.56</v>
      </c>
      <c r="F6161" s="80" t="s">
        <v>5992</v>
      </c>
    </row>
    <row r="6162" spans="1:6" ht="13.5" x14ac:dyDescent="0.25">
      <c r="A6162" s="80">
        <v>101739</v>
      </c>
      <c r="B6162" s="80" t="s">
        <v>10891</v>
      </c>
      <c r="C6162" s="80" t="s">
        <v>1005</v>
      </c>
      <c r="D6162" s="80" t="s">
        <v>5991</v>
      </c>
      <c r="E6162" s="110">
        <v>32.82</v>
      </c>
      <c r="F6162" s="80" t="s">
        <v>5992</v>
      </c>
    </row>
    <row r="6163" spans="1:6" ht="13.5" x14ac:dyDescent="0.25">
      <c r="A6163" s="80">
        <v>88648</v>
      </c>
      <c r="B6163" s="80" t="s">
        <v>10892</v>
      </c>
      <c r="C6163" s="80" t="s">
        <v>1005</v>
      </c>
      <c r="D6163" s="80" t="s">
        <v>6059</v>
      </c>
      <c r="E6163" s="110">
        <v>6.33</v>
      </c>
      <c r="F6163" s="80" t="s">
        <v>5992</v>
      </c>
    </row>
    <row r="6164" spans="1:6" ht="13.5" x14ac:dyDescent="0.25">
      <c r="A6164" s="80">
        <v>88649</v>
      </c>
      <c r="B6164" s="80" t="s">
        <v>10893</v>
      </c>
      <c r="C6164" s="80" t="s">
        <v>1005</v>
      </c>
      <c r="D6164" s="80" t="s">
        <v>6059</v>
      </c>
      <c r="E6164" s="110">
        <v>7.2</v>
      </c>
      <c r="F6164" s="80" t="s">
        <v>5992</v>
      </c>
    </row>
    <row r="6165" spans="1:6" ht="13.5" x14ac:dyDescent="0.25">
      <c r="A6165" s="80">
        <v>88650</v>
      </c>
      <c r="B6165" s="80" t="s">
        <v>10894</v>
      </c>
      <c r="C6165" s="80" t="s">
        <v>1005</v>
      </c>
      <c r="D6165" s="80" t="s">
        <v>6059</v>
      </c>
      <c r="E6165" s="110">
        <v>14.2</v>
      </c>
      <c r="F6165" s="80" t="s">
        <v>5992</v>
      </c>
    </row>
    <row r="6166" spans="1:6" ht="13.5" x14ac:dyDescent="0.25">
      <c r="A6166" s="80">
        <v>96467</v>
      </c>
      <c r="B6166" s="80" t="s">
        <v>10895</v>
      </c>
      <c r="C6166" s="80" t="s">
        <v>1005</v>
      </c>
      <c r="D6166" s="80" t="s">
        <v>6059</v>
      </c>
      <c r="E6166" s="110">
        <v>5.72</v>
      </c>
      <c r="F6166" s="80" t="s">
        <v>5992</v>
      </c>
    </row>
    <row r="6167" spans="1:6" ht="13.5" x14ac:dyDescent="0.25">
      <c r="A6167" s="80">
        <v>101740</v>
      </c>
      <c r="B6167" s="80" t="s">
        <v>10896</v>
      </c>
      <c r="C6167" s="80" t="s">
        <v>1005</v>
      </c>
      <c r="D6167" s="80" t="s">
        <v>6059</v>
      </c>
      <c r="E6167" s="110">
        <v>43.22</v>
      </c>
      <c r="F6167" s="80" t="s">
        <v>5992</v>
      </c>
    </row>
    <row r="6168" spans="1:6" ht="13.5" x14ac:dyDescent="0.25">
      <c r="A6168" s="80">
        <v>101741</v>
      </c>
      <c r="B6168" s="80" t="s">
        <v>10897</v>
      </c>
      <c r="C6168" s="80" t="s">
        <v>1005</v>
      </c>
      <c r="D6168" s="80" t="s">
        <v>6059</v>
      </c>
      <c r="E6168" s="110">
        <v>20.329999999999998</v>
      </c>
      <c r="F6168" s="80" t="s">
        <v>5992</v>
      </c>
    </row>
    <row r="6169" spans="1:6" ht="13.5" x14ac:dyDescent="0.25">
      <c r="A6169" s="80">
        <v>94990</v>
      </c>
      <c r="B6169" s="80" t="s">
        <v>10898</v>
      </c>
      <c r="C6169" s="80" t="s">
        <v>7340</v>
      </c>
      <c r="D6169" s="80" t="s">
        <v>6059</v>
      </c>
      <c r="E6169" s="110">
        <v>830.53</v>
      </c>
      <c r="F6169" s="80" t="s">
        <v>5992</v>
      </c>
    </row>
    <row r="6170" spans="1:6" ht="13.5" x14ac:dyDescent="0.25">
      <c r="A6170" s="80">
        <v>94991</v>
      </c>
      <c r="B6170" s="80" t="s">
        <v>10899</v>
      </c>
      <c r="C6170" s="80" t="s">
        <v>7340</v>
      </c>
      <c r="D6170" s="80" t="s">
        <v>6059</v>
      </c>
      <c r="E6170" s="110">
        <v>666.9</v>
      </c>
      <c r="F6170" s="80" t="s">
        <v>5992</v>
      </c>
    </row>
    <row r="6171" spans="1:6" ht="13.5" x14ac:dyDescent="0.25">
      <c r="A6171" s="80">
        <v>94992</v>
      </c>
      <c r="B6171" s="80" t="s">
        <v>405</v>
      </c>
      <c r="C6171" s="80" t="s">
        <v>6264</v>
      </c>
      <c r="D6171" s="80" t="s">
        <v>6059</v>
      </c>
      <c r="E6171" s="110">
        <v>99.67</v>
      </c>
      <c r="F6171" s="80" t="s">
        <v>5992</v>
      </c>
    </row>
    <row r="6172" spans="1:6" ht="13.5" x14ac:dyDescent="0.25">
      <c r="A6172" s="80">
        <v>94993</v>
      </c>
      <c r="B6172" s="80" t="s">
        <v>10900</v>
      </c>
      <c r="C6172" s="80" t="s">
        <v>6264</v>
      </c>
      <c r="D6172" s="80" t="s">
        <v>6059</v>
      </c>
      <c r="E6172" s="110">
        <v>89.84</v>
      </c>
      <c r="F6172" s="80" t="s">
        <v>5992</v>
      </c>
    </row>
    <row r="6173" spans="1:6" ht="13.5" x14ac:dyDescent="0.25">
      <c r="A6173" s="80">
        <v>94994</v>
      </c>
      <c r="B6173" s="80" t="s">
        <v>10901</v>
      </c>
      <c r="C6173" s="80" t="s">
        <v>6264</v>
      </c>
      <c r="D6173" s="80" t="s">
        <v>6059</v>
      </c>
      <c r="E6173" s="110">
        <v>118.2</v>
      </c>
      <c r="F6173" s="80" t="s">
        <v>5992</v>
      </c>
    </row>
    <row r="6174" spans="1:6" ht="13.5" x14ac:dyDescent="0.25">
      <c r="A6174" s="80">
        <v>94995</v>
      </c>
      <c r="B6174" s="80" t="s">
        <v>10902</v>
      </c>
      <c r="C6174" s="80" t="s">
        <v>6264</v>
      </c>
      <c r="D6174" s="80" t="s">
        <v>6059</v>
      </c>
      <c r="E6174" s="110">
        <v>105.11</v>
      </c>
      <c r="F6174" s="80" t="s">
        <v>5992</v>
      </c>
    </row>
    <row r="6175" spans="1:6" ht="13.5" x14ac:dyDescent="0.25">
      <c r="A6175" s="80">
        <v>94996</v>
      </c>
      <c r="B6175" s="80" t="s">
        <v>10903</v>
      </c>
      <c r="C6175" s="80" t="s">
        <v>6264</v>
      </c>
      <c r="D6175" s="80" t="s">
        <v>6059</v>
      </c>
      <c r="E6175" s="110">
        <v>134.78</v>
      </c>
      <c r="F6175" s="80" t="s">
        <v>5992</v>
      </c>
    </row>
    <row r="6176" spans="1:6" ht="13.5" x14ac:dyDescent="0.25">
      <c r="A6176" s="80">
        <v>94997</v>
      </c>
      <c r="B6176" s="80" t="s">
        <v>10904</v>
      </c>
      <c r="C6176" s="80" t="s">
        <v>6264</v>
      </c>
      <c r="D6176" s="80" t="s">
        <v>6059</v>
      </c>
      <c r="E6176" s="110">
        <v>118.4</v>
      </c>
      <c r="F6176" s="80" t="s">
        <v>5992</v>
      </c>
    </row>
    <row r="6177" spans="1:6" ht="13.5" x14ac:dyDescent="0.25">
      <c r="A6177" s="80">
        <v>94998</v>
      </c>
      <c r="B6177" s="80" t="s">
        <v>10905</v>
      </c>
      <c r="C6177" s="80" t="s">
        <v>6264</v>
      </c>
      <c r="D6177" s="80" t="s">
        <v>6059</v>
      </c>
      <c r="E6177" s="110">
        <v>152.59</v>
      </c>
      <c r="F6177" s="80" t="s">
        <v>5992</v>
      </c>
    </row>
    <row r="6178" spans="1:6" ht="13.5" x14ac:dyDescent="0.25">
      <c r="A6178" s="80">
        <v>94999</v>
      </c>
      <c r="B6178" s="80" t="s">
        <v>10906</v>
      </c>
      <c r="C6178" s="80" t="s">
        <v>6264</v>
      </c>
      <c r="D6178" s="80" t="s">
        <v>6059</v>
      </c>
      <c r="E6178" s="110">
        <v>132.96</v>
      </c>
      <c r="F6178" s="80" t="s">
        <v>5992</v>
      </c>
    </row>
    <row r="6179" spans="1:6" ht="13.5" x14ac:dyDescent="0.25">
      <c r="A6179" s="80">
        <v>101747</v>
      </c>
      <c r="B6179" s="80" t="s">
        <v>10907</v>
      </c>
      <c r="C6179" s="80" t="s">
        <v>6264</v>
      </c>
      <c r="D6179" s="80" t="s">
        <v>5991</v>
      </c>
      <c r="E6179" s="110">
        <v>77.78</v>
      </c>
      <c r="F6179" s="80" t="s">
        <v>5992</v>
      </c>
    </row>
    <row r="6180" spans="1:6" ht="13.5" x14ac:dyDescent="0.25">
      <c r="A6180" s="80">
        <v>101743</v>
      </c>
      <c r="B6180" s="80" t="s">
        <v>10908</v>
      </c>
      <c r="C6180" s="80" t="s">
        <v>6264</v>
      </c>
      <c r="D6180" s="80" t="s">
        <v>5991</v>
      </c>
      <c r="E6180" s="110">
        <v>163.09</v>
      </c>
      <c r="F6180" s="80" t="s">
        <v>5992</v>
      </c>
    </row>
    <row r="6181" spans="1:6" ht="13.5" x14ac:dyDescent="0.25">
      <c r="A6181" s="80">
        <v>101744</v>
      </c>
      <c r="B6181" s="80" t="s">
        <v>10909</v>
      </c>
      <c r="C6181" s="80" t="s">
        <v>6264</v>
      </c>
      <c r="D6181" s="80" t="s">
        <v>5991</v>
      </c>
      <c r="E6181" s="110">
        <v>130</v>
      </c>
      <c r="F6181" s="80" t="s">
        <v>5992</v>
      </c>
    </row>
    <row r="6182" spans="1:6" ht="13.5" x14ac:dyDescent="0.25">
      <c r="A6182" s="80">
        <v>101745</v>
      </c>
      <c r="B6182" s="80" t="s">
        <v>10910</v>
      </c>
      <c r="C6182" s="80" t="s">
        <v>6264</v>
      </c>
      <c r="D6182" s="80" t="s">
        <v>5991</v>
      </c>
      <c r="E6182" s="110">
        <v>159.71</v>
      </c>
      <c r="F6182" s="80" t="s">
        <v>5992</v>
      </c>
    </row>
    <row r="6183" spans="1:6" ht="13.5" x14ac:dyDescent="0.25">
      <c r="A6183" s="80">
        <v>87620</v>
      </c>
      <c r="B6183" s="80" t="s">
        <v>10911</v>
      </c>
      <c r="C6183" s="80" t="s">
        <v>6264</v>
      </c>
      <c r="D6183" s="80" t="s">
        <v>6059</v>
      </c>
      <c r="E6183" s="110">
        <v>30.15</v>
      </c>
      <c r="F6183" s="80" t="s">
        <v>5992</v>
      </c>
    </row>
    <row r="6184" spans="1:6" ht="13.5" x14ac:dyDescent="0.25">
      <c r="A6184" s="80">
        <v>87622</v>
      </c>
      <c r="B6184" s="80" t="s">
        <v>10912</v>
      </c>
      <c r="C6184" s="80" t="s">
        <v>6264</v>
      </c>
      <c r="D6184" s="80" t="s">
        <v>6059</v>
      </c>
      <c r="E6184" s="110">
        <v>33.28</v>
      </c>
      <c r="F6184" s="80" t="s">
        <v>5992</v>
      </c>
    </row>
    <row r="6185" spans="1:6" ht="13.5" x14ac:dyDescent="0.25">
      <c r="A6185" s="80">
        <v>87623</v>
      </c>
      <c r="B6185" s="80" t="s">
        <v>10913</v>
      </c>
      <c r="C6185" s="80" t="s">
        <v>6264</v>
      </c>
      <c r="D6185" s="80" t="s">
        <v>6059</v>
      </c>
      <c r="E6185" s="110">
        <v>53.21</v>
      </c>
      <c r="F6185" s="80" t="s">
        <v>5992</v>
      </c>
    </row>
    <row r="6186" spans="1:6" ht="13.5" x14ac:dyDescent="0.25">
      <c r="A6186" s="80">
        <v>87624</v>
      </c>
      <c r="B6186" s="80" t="s">
        <v>10913</v>
      </c>
      <c r="C6186" s="80" t="s">
        <v>6264</v>
      </c>
      <c r="D6186" s="80" t="s">
        <v>6059</v>
      </c>
      <c r="E6186" s="110">
        <v>58.82</v>
      </c>
      <c r="F6186" s="80" t="s">
        <v>5992</v>
      </c>
    </row>
    <row r="6187" spans="1:6" ht="13.5" x14ac:dyDescent="0.25">
      <c r="A6187" s="80">
        <v>87630</v>
      </c>
      <c r="B6187" s="80" t="s">
        <v>5512</v>
      </c>
      <c r="C6187" s="80" t="s">
        <v>6264</v>
      </c>
      <c r="D6187" s="80" t="s">
        <v>6059</v>
      </c>
      <c r="E6187" s="110">
        <v>38.799999999999997</v>
      </c>
      <c r="F6187" s="80" t="s">
        <v>5992</v>
      </c>
    </row>
    <row r="6188" spans="1:6" ht="13.5" x14ac:dyDescent="0.25">
      <c r="A6188" s="80">
        <v>87632</v>
      </c>
      <c r="B6188" s="80" t="s">
        <v>10914</v>
      </c>
      <c r="C6188" s="80" t="s">
        <v>6264</v>
      </c>
      <c r="D6188" s="80" t="s">
        <v>6059</v>
      </c>
      <c r="E6188" s="110">
        <v>43.15</v>
      </c>
      <c r="F6188" s="80" t="s">
        <v>5992</v>
      </c>
    </row>
    <row r="6189" spans="1:6" ht="13.5" x14ac:dyDescent="0.25">
      <c r="A6189" s="80">
        <v>87633</v>
      </c>
      <c r="B6189" s="80" t="s">
        <v>10915</v>
      </c>
      <c r="C6189" s="80" t="s">
        <v>6264</v>
      </c>
      <c r="D6189" s="80" t="s">
        <v>6059</v>
      </c>
      <c r="E6189" s="110">
        <v>70.86</v>
      </c>
      <c r="F6189" s="80" t="s">
        <v>5992</v>
      </c>
    </row>
    <row r="6190" spans="1:6" ht="13.5" x14ac:dyDescent="0.25">
      <c r="A6190" s="80">
        <v>87634</v>
      </c>
      <c r="B6190" s="80" t="s">
        <v>10916</v>
      </c>
      <c r="C6190" s="80" t="s">
        <v>6264</v>
      </c>
      <c r="D6190" s="80" t="s">
        <v>6059</v>
      </c>
      <c r="E6190" s="110">
        <v>78.650000000000006</v>
      </c>
      <c r="F6190" s="80" t="s">
        <v>5992</v>
      </c>
    </row>
    <row r="6191" spans="1:6" ht="13.5" x14ac:dyDescent="0.25">
      <c r="A6191" s="80">
        <v>87640</v>
      </c>
      <c r="B6191" s="80" t="s">
        <v>10917</v>
      </c>
      <c r="C6191" s="80" t="s">
        <v>6264</v>
      </c>
      <c r="D6191" s="80" t="s">
        <v>6059</v>
      </c>
      <c r="E6191" s="110">
        <v>45.9</v>
      </c>
      <c r="F6191" s="80" t="s">
        <v>5992</v>
      </c>
    </row>
    <row r="6192" spans="1:6" ht="13.5" x14ac:dyDescent="0.25">
      <c r="A6192" s="80">
        <v>87642</v>
      </c>
      <c r="B6192" s="80" t="s">
        <v>10918</v>
      </c>
      <c r="C6192" s="80" t="s">
        <v>6264</v>
      </c>
      <c r="D6192" s="80" t="s">
        <v>6059</v>
      </c>
      <c r="E6192" s="110">
        <v>51.24</v>
      </c>
      <c r="F6192" s="80" t="s">
        <v>5992</v>
      </c>
    </row>
    <row r="6193" spans="1:6" ht="13.5" x14ac:dyDescent="0.25">
      <c r="A6193" s="80">
        <v>87643</v>
      </c>
      <c r="B6193" s="80" t="s">
        <v>10919</v>
      </c>
      <c r="C6193" s="80" t="s">
        <v>6264</v>
      </c>
      <c r="D6193" s="80" t="s">
        <v>6059</v>
      </c>
      <c r="E6193" s="110">
        <v>85.32</v>
      </c>
      <c r="F6193" s="80" t="s">
        <v>5992</v>
      </c>
    </row>
    <row r="6194" spans="1:6" ht="13.5" x14ac:dyDescent="0.25">
      <c r="A6194" s="80">
        <v>87644</v>
      </c>
      <c r="B6194" s="80" t="s">
        <v>10920</v>
      </c>
      <c r="C6194" s="80" t="s">
        <v>6264</v>
      </c>
      <c r="D6194" s="80" t="s">
        <v>6059</v>
      </c>
      <c r="E6194" s="110">
        <v>94.91</v>
      </c>
      <c r="F6194" s="80" t="s">
        <v>5992</v>
      </c>
    </row>
    <row r="6195" spans="1:6" ht="13.5" x14ac:dyDescent="0.25">
      <c r="A6195" s="80">
        <v>87680</v>
      </c>
      <c r="B6195" s="80" t="s">
        <v>10921</v>
      </c>
      <c r="C6195" s="80" t="s">
        <v>6264</v>
      </c>
      <c r="D6195" s="80" t="s">
        <v>6059</v>
      </c>
      <c r="E6195" s="110">
        <v>41.48</v>
      </c>
      <c r="F6195" s="80" t="s">
        <v>5992</v>
      </c>
    </row>
    <row r="6196" spans="1:6" ht="13.5" x14ac:dyDescent="0.25">
      <c r="A6196" s="80">
        <v>87682</v>
      </c>
      <c r="B6196" s="80" t="s">
        <v>10922</v>
      </c>
      <c r="C6196" s="80" t="s">
        <v>6264</v>
      </c>
      <c r="D6196" s="80" t="s">
        <v>6059</v>
      </c>
      <c r="E6196" s="110">
        <v>46.82</v>
      </c>
      <c r="F6196" s="80" t="s">
        <v>5992</v>
      </c>
    </row>
    <row r="6197" spans="1:6" ht="13.5" x14ac:dyDescent="0.25">
      <c r="A6197" s="80">
        <v>87683</v>
      </c>
      <c r="B6197" s="80" t="s">
        <v>10923</v>
      </c>
      <c r="C6197" s="80" t="s">
        <v>6264</v>
      </c>
      <c r="D6197" s="80" t="s">
        <v>6059</v>
      </c>
      <c r="E6197" s="110">
        <v>80.900000000000006</v>
      </c>
      <c r="F6197" s="80" t="s">
        <v>5992</v>
      </c>
    </row>
    <row r="6198" spans="1:6" ht="13.5" x14ac:dyDescent="0.25">
      <c r="A6198" s="80">
        <v>87684</v>
      </c>
      <c r="B6198" s="80" t="s">
        <v>10924</v>
      </c>
      <c r="C6198" s="80" t="s">
        <v>6264</v>
      </c>
      <c r="D6198" s="80" t="s">
        <v>6059</v>
      </c>
      <c r="E6198" s="110">
        <v>90.49</v>
      </c>
      <c r="F6198" s="80" t="s">
        <v>5992</v>
      </c>
    </row>
    <row r="6199" spans="1:6" ht="13.5" x14ac:dyDescent="0.25">
      <c r="A6199" s="80">
        <v>87690</v>
      </c>
      <c r="B6199" s="80" t="s">
        <v>10925</v>
      </c>
      <c r="C6199" s="80" t="s">
        <v>6264</v>
      </c>
      <c r="D6199" s="80" t="s">
        <v>6059</v>
      </c>
      <c r="E6199" s="110">
        <v>47.54</v>
      </c>
      <c r="F6199" s="80" t="s">
        <v>5992</v>
      </c>
    </row>
    <row r="6200" spans="1:6" ht="13.5" x14ac:dyDescent="0.25">
      <c r="A6200" s="80">
        <v>87692</v>
      </c>
      <c r="B6200" s="80" t="s">
        <v>10926</v>
      </c>
      <c r="C6200" s="80" t="s">
        <v>6264</v>
      </c>
      <c r="D6200" s="80" t="s">
        <v>6059</v>
      </c>
      <c r="E6200" s="110">
        <v>53.66</v>
      </c>
      <c r="F6200" s="80" t="s">
        <v>5992</v>
      </c>
    </row>
    <row r="6201" spans="1:6" ht="13.5" x14ac:dyDescent="0.25">
      <c r="A6201" s="80">
        <v>87693</v>
      </c>
      <c r="B6201" s="80" t="s">
        <v>10927</v>
      </c>
      <c r="C6201" s="80" t="s">
        <v>6264</v>
      </c>
      <c r="D6201" s="80" t="s">
        <v>6059</v>
      </c>
      <c r="E6201" s="110">
        <v>92.69</v>
      </c>
      <c r="F6201" s="80" t="s">
        <v>5992</v>
      </c>
    </row>
    <row r="6202" spans="1:6" ht="13.5" x14ac:dyDescent="0.25">
      <c r="A6202" s="80">
        <v>87694</v>
      </c>
      <c r="B6202" s="80" t="s">
        <v>10928</v>
      </c>
      <c r="C6202" s="80" t="s">
        <v>6264</v>
      </c>
      <c r="D6202" s="80" t="s">
        <v>6059</v>
      </c>
      <c r="E6202" s="110">
        <v>103.67</v>
      </c>
      <c r="F6202" s="80" t="s">
        <v>5992</v>
      </c>
    </row>
    <row r="6203" spans="1:6" ht="13.5" x14ac:dyDescent="0.25">
      <c r="A6203" s="80">
        <v>87700</v>
      </c>
      <c r="B6203" s="80" t="s">
        <v>10929</v>
      </c>
      <c r="C6203" s="80" t="s">
        <v>6264</v>
      </c>
      <c r="D6203" s="80" t="s">
        <v>6059</v>
      </c>
      <c r="E6203" s="110">
        <v>51.39</v>
      </c>
      <c r="F6203" s="80" t="s">
        <v>5992</v>
      </c>
    </row>
    <row r="6204" spans="1:6" ht="13.5" x14ac:dyDescent="0.25">
      <c r="A6204" s="80">
        <v>87702</v>
      </c>
      <c r="B6204" s="80" t="s">
        <v>10930</v>
      </c>
      <c r="C6204" s="80" t="s">
        <v>6264</v>
      </c>
      <c r="D6204" s="80" t="s">
        <v>6059</v>
      </c>
      <c r="E6204" s="110">
        <v>58.06</v>
      </c>
      <c r="F6204" s="80" t="s">
        <v>5992</v>
      </c>
    </row>
    <row r="6205" spans="1:6" ht="13.5" x14ac:dyDescent="0.25">
      <c r="A6205" s="80">
        <v>87703</v>
      </c>
      <c r="B6205" s="80" t="s">
        <v>10931</v>
      </c>
      <c r="C6205" s="80" t="s">
        <v>6264</v>
      </c>
      <c r="D6205" s="80" t="s">
        <v>6059</v>
      </c>
      <c r="E6205" s="110">
        <v>100.56</v>
      </c>
      <c r="F6205" s="80" t="s">
        <v>5992</v>
      </c>
    </row>
    <row r="6206" spans="1:6" ht="13.5" x14ac:dyDescent="0.25">
      <c r="A6206" s="80">
        <v>87704</v>
      </c>
      <c r="B6206" s="80" t="s">
        <v>10932</v>
      </c>
      <c r="C6206" s="80" t="s">
        <v>6264</v>
      </c>
      <c r="D6206" s="80" t="s">
        <v>6059</v>
      </c>
      <c r="E6206" s="110">
        <v>112.52</v>
      </c>
      <c r="F6206" s="80" t="s">
        <v>5992</v>
      </c>
    </row>
    <row r="6207" spans="1:6" ht="13.5" x14ac:dyDescent="0.25">
      <c r="A6207" s="80">
        <v>87735</v>
      </c>
      <c r="B6207" s="80" t="s">
        <v>10933</v>
      </c>
      <c r="C6207" s="80" t="s">
        <v>6264</v>
      </c>
      <c r="D6207" s="80" t="s">
        <v>6059</v>
      </c>
      <c r="E6207" s="110">
        <v>40.369999999999997</v>
      </c>
      <c r="F6207" s="80" t="s">
        <v>5992</v>
      </c>
    </row>
    <row r="6208" spans="1:6" ht="13.5" x14ac:dyDescent="0.25">
      <c r="A6208" s="80">
        <v>87737</v>
      </c>
      <c r="B6208" s="80" t="s">
        <v>10934</v>
      </c>
      <c r="C6208" s="80" t="s">
        <v>6264</v>
      </c>
      <c r="D6208" s="80" t="s">
        <v>6059</v>
      </c>
      <c r="E6208" s="110">
        <v>43.5</v>
      </c>
      <c r="F6208" s="80" t="s">
        <v>5992</v>
      </c>
    </row>
    <row r="6209" spans="1:6" ht="13.5" x14ac:dyDescent="0.25">
      <c r="A6209" s="80">
        <v>87738</v>
      </c>
      <c r="B6209" s="80" t="s">
        <v>10935</v>
      </c>
      <c r="C6209" s="80" t="s">
        <v>6264</v>
      </c>
      <c r="D6209" s="80" t="s">
        <v>6059</v>
      </c>
      <c r="E6209" s="110">
        <v>63.43</v>
      </c>
      <c r="F6209" s="80" t="s">
        <v>5992</v>
      </c>
    </row>
    <row r="6210" spans="1:6" ht="13.5" x14ac:dyDescent="0.25">
      <c r="A6210" s="80">
        <v>87739</v>
      </c>
      <c r="B6210" s="80" t="s">
        <v>10936</v>
      </c>
      <c r="C6210" s="80" t="s">
        <v>6264</v>
      </c>
      <c r="D6210" s="80" t="s">
        <v>6059</v>
      </c>
      <c r="E6210" s="110">
        <v>69.040000000000006</v>
      </c>
      <c r="F6210" s="80" t="s">
        <v>5992</v>
      </c>
    </row>
    <row r="6211" spans="1:6" ht="13.5" x14ac:dyDescent="0.25">
      <c r="A6211" s="80">
        <v>87745</v>
      </c>
      <c r="B6211" s="80" t="s">
        <v>10937</v>
      </c>
      <c r="C6211" s="80" t="s">
        <v>6264</v>
      </c>
      <c r="D6211" s="80" t="s">
        <v>6059</v>
      </c>
      <c r="E6211" s="110">
        <v>49.03</v>
      </c>
      <c r="F6211" s="80" t="s">
        <v>5992</v>
      </c>
    </row>
    <row r="6212" spans="1:6" ht="13.5" x14ac:dyDescent="0.25">
      <c r="A6212" s="80">
        <v>87747</v>
      </c>
      <c r="B6212" s="80" t="s">
        <v>10938</v>
      </c>
      <c r="C6212" s="80" t="s">
        <v>6264</v>
      </c>
      <c r="D6212" s="80" t="s">
        <v>6059</v>
      </c>
      <c r="E6212" s="110">
        <v>53.38</v>
      </c>
      <c r="F6212" s="80" t="s">
        <v>5992</v>
      </c>
    </row>
    <row r="6213" spans="1:6" ht="13.5" x14ac:dyDescent="0.25">
      <c r="A6213" s="80">
        <v>87748</v>
      </c>
      <c r="B6213" s="80" t="s">
        <v>10939</v>
      </c>
      <c r="C6213" s="80" t="s">
        <v>6264</v>
      </c>
      <c r="D6213" s="80" t="s">
        <v>6059</v>
      </c>
      <c r="E6213" s="110">
        <v>81.09</v>
      </c>
      <c r="F6213" s="80" t="s">
        <v>5992</v>
      </c>
    </row>
    <row r="6214" spans="1:6" ht="13.5" x14ac:dyDescent="0.25">
      <c r="A6214" s="80">
        <v>87749</v>
      </c>
      <c r="B6214" s="80" t="s">
        <v>10940</v>
      </c>
      <c r="C6214" s="80" t="s">
        <v>6264</v>
      </c>
      <c r="D6214" s="80" t="s">
        <v>6059</v>
      </c>
      <c r="E6214" s="110">
        <v>88.88</v>
      </c>
      <c r="F6214" s="80" t="s">
        <v>5992</v>
      </c>
    </row>
    <row r="6215" spans="1:6" ht="13.5" x14ac:dyDescent="0.25">
      <c r="A6215" s="80">
        <v>87755</v>
      </c>
      <c r="B6215" s="80" t="s">
        <v>10941</v>
      </c>
      <c r="C6215" s="80" t="s">
        <v>6264</v>
      </c>
      <c r="D6215" s="80" t="s">
        <v>6059</v>
      </c>
      <c r="E6215" s="110">
        <v>46.61</v>
      </c>
      <c r="F6215" s="80" t="s">
        <v>5992</v>
      </c>
    </row>
    <row r="6216" spans="1:6" ht="13.5" x14ac:dyDescent="0.25">
      <c r="A6216" s="80">
        <v>87757</v>
      </c>
      <c r="B6216" s="80" t="s">
        <v>10942</v>
      </c>
      <c r="C6216" s="80" t="s">
        <v>6264</v>
      </c>
      <c r="D6216" s="80" t="s">
        <v>6059</v>
      </c>
      <c r="E6216" s="110">
        <v>50.96</v>
      </c>
      <c r="F6216" s="80" t="s">
        <v>5992</v>
      </c>
    </row>
    <row r="6217" spans="1:6" ht="13.5" x14ac:dyDescent="0.25">
      <c r="A6217" s="80">
        <v>87758</v>
      </c>
      <c r="B6217" s="80" t="s">
        <v>10943</v>
      </c>
      <c r="C6217" s="80" t="s">
        <v>6264</v>
      </c>
      <c r="D6217" s="80" t="s">
        <v>6059</v>
      </c>
      <c r="E6217" s="110">
        <v>78.67</v>
      </c>
      <c r="F6217" s="80" t="s">
        <v>5992</v>
      </c>
    </row>
    <row r="6218" spans="1:6" ht="13.5" x14ac:dyDescent="0.25">
      <c r="A6218" s="80">
        <v>87759</v>
      </c>
      <c r="B6218" s="80" t="s">
        <v>10944</v>
      </c>
      <c r="C6218" s="80" t="s">
        <v>6264</v>
      </c>
      <c r="D6218" s="80" t="s">
        <v>6059</v>
      </c>
      <c r="E6218" s="110">
        <v>86.46</v>
      </c>
      <c r="F6218" s="80" t="s">
        <v>5992</v>
      </c>
    </row>
    <row r="6219" spans="1:6" ht="13.5" x14ac:dyDescent="0.25">
      <c r="A6219" s="80">
        <v>87765</v>
      </c>
      <c r="B6219" s="80" t="s">
        <v>10945</v>
      </c>
      <c r="C6219" s="80" t="s">
        <v>6264</v>
      </c>
      <c r="D6219" s="80" t="s">
        <v>6059</v>
      </c>
      <c r="E6219" s="110">
        <v>53.75</v>
      </c>
      <c r="F6219" s="80" t="s">
        <v>5992</v>
      </c>
    </row>
    <row r="6220" spans="1:6" ht="13.5" x14ac:dyDescent="0.25">
      <c r="A6220" s="80">
        <v>87767</v>
      </c>
      <c r="B6220" s="80" t="s">
        <v>10946</v>
      </c>
      <c r="C6220" s="80" t="s">
        <v>6264</v>
      </c>
      <c r="D6220" s="80" t="s">
        <v>6059</v>
      </c>
      <c r="E6220" s="110">
        <v>59.09</v>
      </c>
      <c r="F6220" s="80" t="s">
        <v>5992</v>
      </c>
    </row>
    <row r="6221" spans="1:6" ht="13.5" x14ac:dyDescent="0.25">
      <c r="A6221" s="80">
        <v>87768</v>
      </c>
      <c r="B6221" s="80" t="s">
        <v>10947</v>
      </c>
      <c r="C6221" s="80" t="s">
        <v>6264</v>
      </c>
      <c r="D6221" s="80" t="s">
        <v>6059</v>
      </c>
      <c r="E6221" s="110">
        <v>93.17</v>
      </c>
      <c r="F6221" s="80" t="s">
        <v>5992</v>
      </c>
    </row>
    <row r="6222" spans="1:6" ht="13.5" x14ac:dyDescent="0.25">
      <c r="A6222" s="80">
        <v>87769</v>
      </c>
      <c r="B6222" s="80" t="s">
        <v>10948</v>
      </c>
      <c r="C6222" s="80" t="s">
        <v>6264</v>
      </c>
      <c r="D6222" s="80" t="s">
        <v>6059</v>
      </c>
      <c r="E6222" s="110">
        <v>102.76</v>
      </c>
      <c r="F6222" s="80" t="s">
        <v>5992</v>
      </c>
    </row>
    <row r="6223" spans="1:6" ht="13.5" x14ac:dyDescent="0.25">
      <c r="A6223" s="80">
        <v>88470</v>
      </c>
      <c r="B6223" s="80" t="s">
        <v>10949</v>
      </c>
      <c r="C6223" s="80" t="s">
        <v>6264</v>
      </c>
      <c r="D6223" s="80" t="s">
        <v>6059</v>
      </c>
      <c r="E6223" s="110">
        <v>23.17</v>
      </c>
      <c r="F6223" s="80" t="s">
        <v>5992</v>
      </c>
    </row>
    <row r="6224" spans="1:6" ht="13.5" x14ac:dyDescent="0.25">
      <c r="A6224" s="80">
        <v>88471</v>
      </c>
      <c r="B6224" s="80" t="s">
        <v>10950</v>
      </c>
      <c r="C6224" s="80" t="s">
        <v>6264</v>
      </c>
      <c r="D6224" s="80" t="s">
        <v>6059</v>
      </c>
      <c r="E6224" s="110">
        <v>28.97</v>
      </c>
      <c r="F6224" s="80" t="s">
        <v>5992</v>
      </c>
    </row>
    <row r="6225" spans="1:6" ht="13.5" x14ac:dyDescent="0.25">
      <c r="A6225" s="80">
        <v>88472</v>
      </c>
      <c r="B6225" s="80" t="s">
        <v>10951</v>
      </c>
      <c r="C6225" s="80" t="s">
        <v>6264</v>
      </c>
      <c r="D6225" s="80" t="s">
        <v>6059</v>
      </c>
      <c r="E6225" s="110">
        <v>33.58</v>
      </c>
      <c r="F6225" s="80" t="s">
        <v>5992</v>
      </c>
    </row>
    <row r="6226" spans="1:6" ht="13.5" x14ac:dyDescent="0.25">
      <c r="A6226" s="80">
        <v>88476</v>
      </c>
      <c r="B6226" s="80" t="s">
        <v>5511</v>
      </c>
      <c r="C6226" s="80" t="s">
        <v>6264</v>
      </c>
      <c r="D6226" s="80" t="s">
        <v>6059</v>
      </c>
      <c r="E6226" s="110">
        <v>19.77</v>
      </c>
      <c r="F6226" s="80" t="s">
        <v>5992</v>
      </c>
    </row>
    <row r="6227" spans="1:6" ht="13.5" x14ac:dyDescent="0.25">
      <c r="A6227" s="80">
        <v>88477</v>
      </c>
      <c r="B6227" s="80" t="s">
        <v>10952</v>
      </c>
      <c r="C6227" s="80" t="s">
        <v>6264</v>
      </c>
      <c r="D6227" s="80" t="s">
        <v>6059</v>
      </c>
      <c r="E6227" s="110">
        <v>27.03</v>
      </c>
      <c r="F6227" s="80" t="s">
        <v>5992</v>
      </c>
    </row>
    <row r="6228" spans="1:6" ht="13.5" x14ac:dyDescent="0.25">
      <c r="A6228" s="80">
        <v>88478</v>
      </c>
      <c r="B6228" s="80" t="s">
        <v>10953</v>
      </c>
      <c r="C6228" s="80" t="s">
        <v>6264</v>
      </c>
      <c r="D6228" s="80" t="s">
        <v>6059</v>
      </c>
      <c r="E6228" s="110">
        <v>33.020000000000003</v>
      </c>
      <c r="F6228" s="80" t="s">
        <v>5992</v>
      </c>
    </row>
    <row r="6229" spans="1:6" ht="13.5" x14ac:dyDescent="0.25">
      <c r="A6229" s="80">
        <v>90930</v>
      </c>
      <c r="B6229" s="80" t="s">
        <v>10954</v>
      </c>
      <c r="C6229" s="80" t="s">
        <v>6264</v>
      </c>
      <c r="D6229" s="80" t="s">
        <v>6059</v>
      </c>
      <c r="E6229" s="110">
        <v>77.64</v>
      </c>
      <c r="F6229" s="80" t="s">
        <v>5992</v>
      </c>
    </row>
    <row r="6230" spans="1:6" ht="13.5" x14ac:dyDescent="0.25">
      <c r="A6230" s="80">
        <v>90932</v>
      </c>
      <c r="B6230" s="80" t="s">
        <v>10955</v>
      </c>
      <c r="C6230" s="80" t="s">
        <v>6264</v>
      </c>
      <c r="D6230" s="80" t="s">
        <v>6059</v>
      </c>
      <c r="E6230" s="110">
        <v>83.76</v>
      </c>
      <c r="F6230" s="80" t="s">
        <v>5992</v>
      </c>
    </row>
    <row r="6231" spans="1:6" ht="13.5" x14ac:dyDescent="0.25">
      <c r="A6231" s="80">
        <v>90933</v>
      </c>
      <c r="B6231" s="80" t="s">
        <v>10956</v>
      </c>
      <c r="C6231" s="80" t="s">
        <v>6264</v>
      </c>
      <c r="D6231" s="80" t="s">
        <v>6059</v>
      </c>
      <c r="E6231" s="110">
        <v>122.79</v>
      </c>
      <c r="F6231" s="80" t="s">
        <v>5992</v>
      </c>
    </row>
    <row r="6232" spans="1:6" ht="13.5" x14ac:dyDescent="0.25">
      <c r="A6232" s="80">
        <v>90934</v>
      </c>
      <c r="B6232" s="80" t="s">
        <v>10957</v>
      </c>
      <c r="C6232" s="80" t="s">
        <v>6264</v>
      </c>
      <c r="D6232" s="80" t="s">
        <v>6059</v>
      </c>
      <c r="E6232" s="110">
        <v>133.77000000000001</v>
      </c>
      <c r="F6232" s="80" t="s">
        <v>5992</v>
      </c>
    </row>
    <row r="6233" spans="1:6" ht="13.5" x14ac:dyDescent="0.25">
      <c r="A6233" s="80">
        <v>90940</v>
      </c>
      <c r="B6233" s="80" t="s">
        <v>10958</v>
      </c>
      <c r="C6233" s="80" t="s">
        <v>6264</v>
      </c>
      <c r="D6233" s="80" t="s">
        <v>6059</v>
      </c>
      <c r="E6233" s="110">
        <v>82.59</v>
      </c>
      <c r="F6233" s="80" t="s">
        <v>5992</v>
      </c>
    </row>
    <row r="6234" spans="1:6" ht="13.5" x14ac:dyDescent="0.25">
      <c r="A6234" s="80">
        <v>90942</v>
      </c>
      <c r="B6234" s="80" t="s">
        <v>10959</v>
      </c>
      <c r="C6234" s="80" t="s">
        <v>6264</v>
      </c>
      <c r="D6234" s="80" t="s">
        <v>6059</v>
      </c>
      <c r="E6234" s="110">
        <v>89.26</v>
      </c>
      <c r="F6234" s="80" t="s">
        <v>5992</v>
      </c>
    </row>
    <row r="6235" spans="1:6" ht="13.5" x14ac:dyDescent="0.25">
      <c r="A6235" s="80">
        <v>90943</v>
      </c>
      <c r="B6235" s="80" t="s">
        <v>10960</v>
      </c>
      <c r="C6235" s="80" t="s">
        <v>6264</v>
      </c>
      <c r="D6235" s="80" t="s">
        <v>6059</v>
      </c>
      <c r="E6235" s="110">
        <v>131.76</v>
      </c>
      <c r="F6235" s="80" t="s">
        <v>5992</v>
      </c>
    </row>
    <row r="6236" spans="1:6" ht="13.5" x14ac:dyDescent="0.25">
      <c r="A6236" s="80">
        <v>90944</v>
      </c>
      <c r="B6236" s="80" t="s">
        <v>10961</v>
      </c>
      <c r="C6236" s="80" t="s">
        <v>6264</v>
      </c>
      <c r="D6236" s="80" t="s">
        <v>6059</v>
      </c>
      <c r="E6236" s="110">
        <v>143.72</v>
      </c>
      <c r="F6236" s="80" t="s">
        <v>5992</v>
      </c>
    </row>
    <row r="6237" spans="1:6" ht="13.5" x14ac:dyDescent="0.25">
      <c r="A6237" s="80">
        <v>90950</v>
      </c>
      <c r="B6237" s="80" t="s">
        <v>10962</v>
      </c>
      <c r="C6237" s="80" t="s">
        <v>6264</v>
      </c>
      <c r="D6237" s="80" t="s">
        <v>6059</v>
      </c>
      <c r="E6237" s="110">
        <v>91.67</v>
      </c>
      <c r="F6237" s="80" t="s">
        <v>5992</v>
      </c>
    </row>
    <row r="6238" spans="1:6" ht="13.5" x14ac:dyDescent="0.25">
      <c r="A6238" s="80">
        <v>90952</v>
      </c>
      <c r="B6238" s="80" t="s">
        <v>10963</v>
      </c>
      <c r="C6238" s="80" t="s">
        <v>6264</v>
      </c>
      <c r="D6238" s="80" t="s">
        <v>6059</v>
      </c>
      <c r="E6238" s="110">
        <v>99.34</v>
      </c>
      <c r="F6238" s="80" t="s">
        <v>5992</v>
      </c>
    </row>
    <row r="6239" spans="1:6" ht="13.5" x14ac:dyDescent="0.25">
      <c r="A6239" s="80">
        <v>90953</v>
      </c>
      <c r="B6239" s="80" t="s">
        <v>10964</v>
      </c>
      <c r="C6239" s="80" t="s">
        <v>6264</v>
      </c>
      <c r="D6239" s="80" t="s">
        <v>6059</v>
      </c>
      <c r="E6239" s="110">
        <v>148.21</v>
      </c>
      <c r="F6239" s="80" t="s">
        <v>5992</v>
      </c>
    </row>
    <row r="6240" spans="1:6" ht="13.5" x14ac:dyDescent="0.25">
      <c r="A6240" s="80">
        <v>90954</v>
      </c>
      <c r="B6240" s="80" t="s">
        <v>10965</v>
      </c>
      <c r="C6240" s="80" t="s">
        <v>6264</v>
      </c>
      <c r="D6240" s="80" t="s">
        <v>6059</v>
      </c>
      <c r="E6240" s="110">
        <v>161.94999999999999</v>
      </c>
      <c r="F6240" s="80" t="s">
        <v>5992</v>
      </c>
    </row>
    <row r="6241" spans="1:6" ht="13.5" x14ac:dyDescent="0.25">
      <c r="A6241" s="80">
        <v>94438</v>
      </c>
      <c r="B6241" s="80" t="s">
        <v>10966</v>
      </c>
      <c r="C6241" s="80" t="s">
        <v>6264</v>
      </c>
      <c r="D6241" s="80" t="s">
        <v>6059</v>
      </c>
      <c r="E6241" s="110">
        <v>42.09</v>
      </c>
      <c r="F6241" s="80" t="s">
        <v>5992</v>
      </c>
    </row>
    <row r="6242" spans="1:6" ht="13.5" x14ac:dyDescent="0.25">
      <c r="A6242" s="80">
        <v>94439</v>
      </c>
      <c r="B6242" s="80" t="s">
        <v>10967</v>
      </c>
      <c r="C6242" s="80" t="s">
        <v>6264</v>
      </c>
      <c r="D6242" s="80" t="s">
        <v>6059</v>
      </c>
      <c r="E6242" s="110">
        <v>47.78</v>
      </c>
      <c r="F6242" s="80" t="s">
        <v>5992</v>
      </c>
    </row>
    <row r="6243" spans="1:6" ht="13.5" x14ac:dyDescent="0.25">
      <c r="A6243" s="80">
        <v>94779</v>
      </c>
      <c r="B6243" s="80" t="s">
        <v>10968</v>
      </c>
      <c r="C6243" s="80" t="s">
        <v>6264</v>
      </c>
      <c r="D6243" s="80" t="s">
        <v>6059</v>
      </c>
      <c r="E6243" s="110">
        <v>40.81</v>
      </c>
      <c r="F6243" s="80" t="s">
        <v>5992</v>
      </c>
    </row>
    <row r="6244" spans="1:6" ht="13.5" x14ac:dyDescent="0.25">
      <c r="A6244" s="80">
        <v>94782</v>
      </c>
      <c r="B6244" s="80" t="s">
        <v>10969</v>
      </c>
      <c r="C6244" s="80" t="s">
        <v>6264</v>
      </c>
      <c r="D6244" s="80" t="s">
        <v>6059</v>
      </c>
      <c r="E6244" s="110">
        <v>47.13</v>
      </c>
      <c r="F6244" s="80" t="s">
        <v>5992</v>
      </c>
    </row>
    <row r="6245" spans="1:6" ht="13.5" x14ac:dyDescent="0.25">
      <c r="A6245" s="80">
        <v>102803</v>
      </c>
      <c r="B6245" s="80" t="s">
        <v>10970</v>
      </c>
      <c r="C6245" s="80" t="s">
        <v>6264</v>
      </c>
      <c r="D6245" s="80" t="s">
        <v>6587</v>
      </c>
      <c r="E6245" s="110">
        <v>2.0099999999999998</v>
      </c>
      <c r="F6245" s="80" t="s">
        <v>5992</v>
      </c>
    </row>
    <row r="6246" spans="1:6" ht="13.5" x14ac:dyDescent="0.25">
      <c r="A6246" s="80">
        <v>101742</v>
      </c>
      <c r="B6246" s="80" t="s">
        <v>10971</v>
      </c>
      <c r="C6246" s="80" t="s">
        <v>1005</v>
      </c>
      <c r="D6246" s="80" t="s">
        <v>6059</v>
      </c>
      <c r="E6246" s="110">
        <v>56.39</v>
      </c>
      <c r="F6246" s="80" t="s">
        <v>5992</v>
      </c>
    </row>
    <row r="6247" spans="1:6" ht="13.5" x14ac:dyDescent="0.25">
      <c r="A6247" s="80">
        <v>87871</v>
      </c>
      <c r="B6247" s="80" t="s">
        <v>10972</v>
      </c>
      <c r="C6247" s="80" t="s">
        <v>6264</v>
      </c>
      <c r="D6247" s="80" t="s">
        <v>6059</v>
      </c>
      <c r="E6247" s="110">
        <v>11.6</v>
      </c>
      <c r="F6247" s="80" t="s">
        <v>5992</v>
      </c>
    </row>
    <row r="6248" spans="1:6" ht="13.5" x14ac:dyDescent="0.25">
      <c r="A6248" s="80">
        <v>87872</v>
      </c>
      <c r="B6248" s="80" t="s">
        <v>10973</v>
      </c>
      <c r="C6248" s="80" t="s">
        <v>6264</v>
      </c>
      <c r="D6248" s="80" t="s">
        <v>6059</v>
      </c>
      <c r="E6248" s="110">
        <v>10.95</v>
      </c>
      <c r="F6248" s="80" t="s">
        <v>5992</v>
      </c>
    </row>
    <row r="6249" spans="1:6" ht="13.5" x14ac:dyDescent="0.25">
      <c r="A6249" s="80">
        <v>87873</v>
      </c>
      <c r="B6249" s="80" t="s">
        <v>10974</v>
      </c>
      <c r="C6249" s="80" t="s">
        <v>6264</v>
      </c>
      <c r="D6249" s="80" t="s">
        <v>6059</v>
      </c>
      <c r="E6249" s="110">
        <v>6.29</v>
      </c>
      <c r="F6249" s="80" t="s">
        <v>5992</v>
      </c>
    </row>
    <row r="6250" spans="1:6" ht="13.5" x14ac:dyDescent="0.25">
      <c r="A6250" s="80">
        <v>87874</v>
      </c>
      <c r="B6250" s="80" t="s">
        <v>10975</v>
      </c>
      <c r="C6250" s="80" t="s">
        <v>6264</v>
      </c>
      <c r="D6250" s="80" t="s">
        <v>6059</v>
      </c>
      <c r="E6250" s="110">
        <v>6.15</v>
      </c>
      <c r="F6250" s="80" t="s">
        <v>5992</v>
      </c>
    </row>
    <row r="6251" spans="1:6" ht="13.5" x14ac:dyDescent="0.25">
      <c r="A6251" s="80">
        <v>87876</v>
      </c>
      <c r="B6251" s="80" t="s">
        <v>10976</v>
      </c>
      <c r="C6251" s="80" t="s">
        <v>6264</v>
      </c>
      <c r="D6251" s="80" t="s">
        <v>6059</v>
      </c>
      <c r="E6251" s="110">
        <v>6.86</v>
      </c>
      <c r="F6251" s="80" t="s">
        <v>5992</v>
      </c>
    </row>
    <row r="6252" spans="1:6" ht="13.5" x14ac:dyDescent="0.25">
      <c r="A6252" s="80">
        <v>87877</v>
      </c>
      <c r="B6252" s="80" t="s">
        <v>10977</v>
      </c>
      <c r="C6252" s="80" t="s">
        <v>6264</v>
      </c>
      <c r="D6252" s="80" t="s">
        <v>6059</v>
      </c>
      <c r="E6252" s="110">
        <v>6.54</v>
      </c>
      <c r="F6252" s="80" t="s">
        <v>5992</v>
      </c>
    </row>
    <row r="6253" spans="1:6" ht="13.5" x14ac:dyDescent="0.25">
      <c r="A6253" s="80">
        <v>87878</v>
      </c>
      <c r="B6253" s="80" t="s">
        <v>10978</v>
      </c>
      <c r="C6253" s="80" t="s">
        <v>6264</v>
      </c>
      <c r="D6253" s="80" t="s">
        <v>6059</v>
      </c>
      <c r="E6253" s="110">
        <v>4.47</v>
      </c>
      <c r="F6253" s="80" t="s">
        <v>5992</v>
      </c>
    </row>
    <row r="6254" spans="1:6" ht="13.5" x14ac:dyDescent="0.25">
      <c r="A6254" s="80">
        <v>87879</v>
      </c>
      <c r="B6254" s="80" t="s">
        <v>10979</v>
      </c>
      <c r="C6254" s="80" t="s">
        <v>6264</v>
      </c>
      <c r="D6254" s="80" t="s">
        <v>6059</v>
      </c>
      <c r="E6254" s="110">
        <v>4</v>
      </c>
      <c r="F6254" s="80" t="s">
        <v>5992</v>
      </c>
    </row>
    <row r="6255" spans="1:6" ht="13.5" x14ac:dyDescent="0.25">
      <c r="A6255" s="80">
        <v>87881</v>
      </c>
      <c r="B6255" s="80" t="s">
        <v>10980</v>
      </c>
      <c r="C6255" s="80" t="s">
        <v>6264</v>
      </c>
      <c r="D6255" s="80" t="s">
        <v>6059</v>
      </c>
      <c r="E6255" s="110">
        <v>6.18</v>
      </c>
      <c r="F6255" s="80" t="s">
        <v>5992</v>
      </c>
    </row>
    <row r="6256" spans="1:6" ht="13.5" x14ac:dyDescent="0.25">
      <c r="A6256" s="80">
        <v>87882</v>
      </c>
      <c r="B6256" s="80" t="s">
        <v>10981</v>
      </c>
      <c r="C6256" s="80" t="s">
        <v>6264</v>
      </c>
      <c r="D6256" s="80" t="s">
        <v>6059</v>
      </c>
      <c r="E6256" s="110">
        <v>6.04</v>
      </c>
      <c r="F6256" s="80" t="s">
        <v>5992</v>
      </c>
    </row>
    <row r="6257" spans="1:6" ht="13.5" x14ac:dyDescent="0.25">
      <c r="A6257" s="80">
        <v>87884</v>
      </c>
      <c r="B6257" s="80" t="s">
        <v>10982</v>
      </c>
      <c r="C6257" s="80" t="s">
        <v>6264</v>
      </c>
      <c r="D6257" s="80" t="s">
        <v>6059</v>
      </c>
      <c r="E6257" s="110">
        <v>6.75</v>
      </c>
      <c r="F6257" s="80" t="s">
        <v>5992</v>
      </c>
    </row>
    <row r="6258" spans="1:6" ht="13.5" x14ac:dyDescent="0.25">
      <c r="A6258" s="80">
        <v>87885</v>
      </c>
      <c r="B6258" s="80" t="s">
        <v>10983</v>
      </c>
      <c r="C6258" s="80" t="s">
        <v>6264</v>
      </c>
      <c r="D6258" s="80" t="s">
        <v>6059</v>
      </c>
      <c r="E6258" s="110">
        <v>6.43</v>
      </c>
      <c r="F6258" s="80" t="s">
        <v>5992</v>
      </c>
    </row>
    <row r="6259" spans="1:6" ht="13.5" x14ac:dyDescent="0.25">
      <c r="A6259" s="80">
        <v>87886</v>
      </c>
      <c r="B6259" s="80" t="s">
        <v>10984</v>
      </c>
      <c r="C6259" s="80" t="s">
        <v>6264</v>
      </c>
      <c r="D6259" s="80" t="s">
        <v>6059</v>
      </c>
      <c r="E6259" s="110">
        <v>17.760000000000002</v>
      </c>
      <c r="F6259" s="80" t="s">
        <v>5992</v>
      </c>
    </row>
    <row r="6260" spans="1:6" ht="13.5" x14ac:dyDescent="0.25">
      <c r="A6260" s="80">
        <v>87887</v>
      </c>
      <c r="B6260" s="80" t="s">
        <v>10985</v>
      </c>
      <c r="C6260" s="80" t="s">
        <v>6264</v>
      </c>
      <c r="D6260" s="80" t="s">
        <v>6059</v>
      </c>
      <c r="E6260" s="110">
        <v>17.11</v>
      </c>
      <c r="F6260" s="80" t="s">
        <v>5992</v>
      </c>
    </row>
    <row r="6261" spans="1:6" ht="13.5" x14ac:dyDescent="0.25">
      <c r="A6261" s="80">
        <v>87888</v>
      </c>
      <c r="B6261" s="80" t="s">
        <v>10986</v>
      </c>
      <c r="C6261" s="80" t="s">
        <v>6264</v>
      </c>
      <c r="D6261" s="80" t="s">
        <v>6059</v>
      </c>
      <c r="E6261" s="110">
        <v>7.58</v>
      </c>
      <c r="F6261" s="80" t="s">
        <v>5992</v>
      </c>
    </row>
    <row r="6262" spans="1:6" ht="13.5" x14ac:dyDescent="0.25">
      <c r="A6262" s="80">
        <v>87889</v>
      </c>
      <c r="B6262" s="80" t="s">
        <v>10987</v>
      </c>
      <c r="C6262" s="80" t="s">
        <v>6264</v>
      </c>
      <c r="D6262" s="80" t="s">
        <v>6059</v>
      </c>
      <c r="E6262" s="110">
        <v>7.44</v>
      </c>
      <c r="F6262" s="80" t="s">
        <v>5992</v>
      </c>
    </row>
    <row r="6263" spans="1:6" ht="13.5" x14ac:dyDescent="0.25">
      <c r="A6263" s="80">
        <v>87891</v>
      </c>
      <c r="B6263" s="80" t="s">
        <v>10988</v>
      </c>
      <c r="C6263" s="80" t="s">
        <v>6264</v>
      </c>
      <c r="D6263" s="80" t="s">
        <v>6059</v>
      </c>
      <c r="E6263" s="110">
        <v>8.15</v>
      </c>
      <c r="F6263" s="80" t="s">
        <v>5992</v>
      </c>
    </row>
    <row r="6264" spans="1:6" ht="13.5" x14ac:dyDescent="0.25">
      <c r="A6264" s="80">
        <v>87892</v>
      </c>
      <c r="B6264" s="80" t="s">
        <v>10989</v>
      </c>
      <c r="C6264" s="80" t="s">
        <v>6264</v>
      </c>
      <c r="D6264" s="80" t="s">
        <v>6059</v>
      </c>
      <c r="E6264" s="110">
        <v>7.83</v>
      </c>
      <c r="F6264" s="80" t="s">
        <v>5992</v>
      </c>
    </row>
    <row r="6265" spans="1:6" ht="13.5" x14ac:dyDescent="0.25">
      <c r="A6265" s="80">
        <v>87893</v>
      </c>
      <c r="B6265" s="80" t="s">
        <v>10990</v>
      </c>
      <c r="C6265" s="80" t="s">
        <v>6264</v>
      </c>
      <c r="D6265" s="80" t="s">
        <v>6059</v>
      </c>
      <c r="E6265" s="110">
        <v>6.71</v>
      </c>
      <c r="F6265" s="80" t="s">
        <v>5992</v>
      </c>
    </row>
    <row r="6266" spans="1:6" ht="13.5" x14ac:dyDescent="0.25">
      <c r="A6266" s="80">
        <v>87894</v>
      </c>
      <c r="B6266" s="80" t="s">
        <v>10991</v>
      </c>
      <c r="C6266" s="80" t="s">
        <v>6264</v>
      </c>
      <c r="D6266" s="80" t="s">
        <v>6059</v>
      </c>
      <c r="E6266" s="110">
        <v>6.24</v>
      </c>
      <c r="F6266" s="80" t="s">
        <v>5992</v>
      </c>
    </row>
    <row r="6267" spans="1:6" ht="13.5" x14ac:dyDescent="0.25">
      <c r="A6267" s="80">
        <v>87896</v>
      </c>
      <c r="B6267" s="80" t="s">
        <v>10992</v>
      </c>
      <c r="C6267" s="80" t="s">
        <v>6264</v>
      </c>
      <c r="D6267" s="80" t="s">
        <v>5991</v>
      </c>
      <c r="E6267" s="110">
        <v>6.23</v>
      </c>
      <c r="F6267" s="80" t="s">
        <v>5992</v>
      </c>
    </row>
    <row r="6268" spans="1:6" ht="13.5" x14ac:dyDescent="0.25">
      <c r="A6268" s="80">
        <v>87897</v>
      </c>
      <c r="B6268" s="80" t="s">
        <v>10993</v>
      </c>
      <c r="C6268" s="80" t="s">
        <v>6264</v>
      </c>
      <c r="D6268" s="80" t="s">
        <v>5991</v>
      </c>
      <c r="E6268" s="110">
        <v>5.76</v>
      </c>
      <c r="F6268" s="80" t="s">
        <v>5992</v>
      </c>
    </row>
    <row r="6269" spans="1:6" ht="13.5" x14ac:dyDescent="0.25">
      <c r="A6269" s="80">
        <v>87899</v>
      </c>
      <c r="B6269" s="80" t="s">
        <v>10994</v>
      </c>
      <c r="C6269" s="80" t="s">
        <v>6264</v>
      </c>
      <c r="D6269" s="80" t="s">
        <v>6059</v>
      </c>
      <c r="E6269" s="110">
        <v>8.7200000000000006</v>
      </c>
      <c r="F6269" s="80" t="s">
        <v>5992</v>
      </c>
    </row>
    <row r="6270" spans="1:6" ht="13.5" x14ac:dyDescent="0.25">
      <c r="A6270" s="80">
        <v>87900</v>
      </c>
      <c r="B6270" s="80" t="s">
        <v>10995</v>
      </c>
      <c r="C6270" s="80" t="s">
        <v>6264</v>
      </c>
      <c r="D6270" s="80" t="s">
        <v>6059</v>
      </c>
      <c r="E6270" s="110">
        <v>8.58</v>
      </c>
      <c r="F6270" s="80" t="s">
        <v>5992</v>
      </c>
    </row>
    <row r="6271" spans="1:6" ht="13.5" x14ac:dyDescent="0.25">
      <c r="A6271" s="80">
        <v>87902</v>
      </c>
      <c r="B6271" s="80" t="s">
        <v>10996</v>
      </c>
      <c r="C6271" s="80" t="s">
        <v>6264</v>
      </c>
      <c r="D6271" s="80" t="s">
        <v>6059</v>
      </c>
      <c r="E6271" s="110">
        <v>9.2899999999999991</v>
      </c>
      <c r="F6271" s="80" t="s">
        <v>5992</v>
      </c>
    </row>
    <row r="6272" spans="1:6" ht="13.5" x14ac:dyDescent="0.25">
      <c r="A6272" s="80">
        <v>87903</v>
      </c>
      <c r="B6272" s="80" t="s">
        <v>10997</v>
      </c>
      <c r="C6272" s="80" t="s">
        <v>6264</v>
      </c>
      <c r="D6272" s="80" t="s">
        <v>6059</v>
      </c>
      <c r="E6272" s="110">
        <v>8.9700000000000006</v>
      </c>
      <c r="F6272" s="80" t="s">
        <v>5992</v>
      </c>
    </row>
    <row r="6273" spans="1:6" ht="13.5" x14ac:dyDescent="0.25">
      <c r="A6273" s="80">
        <v>87904</v>
      </c>
      <c r="B6273" s="80" t="s">
        <v>10998</v>
      </c>
      <c r="C6273" s="80" t="s">
        <v>6264</v>
      </c>
      <c r="D6273" s="80" t="s">
        <v>6059</v>
      </c>
      <c r="E6273" s="110">
        <v>8.61</v>
      </c>
      <c r="F6273" s="80" t="s">
        <v>5992</v>
      </c>
    </row>
    <row r="6274" spans="1:6" ht="13.5" x14ac:dyDescent="0.25">
      <c r="A6274" s="80">
        <v>87905</v>
      </c>
      <c r="B6274" s="80" t="s">
        <v>10999</v>
      </c>
      <c r="C6274" s="80" t="s">
        <v>6264</v>
      </c>
      <c r="D6274" s="80" t="s">
        <v>6059</v>
      </c>
      <c r="E6274" s="110">
        <v>8.14</v>
      </c>
      <c r="F6274" s="80" t="s">
        <v>5992</v>
      </c>
    </row>
    <row r="6275" spans="1:6" ht="13.5" x14ac:dyDescent="0.25">
      <c r="A6275" s="80">
        <v>87907</v>
      </c>
      <c r="B6275" s="80" t="s">
        <v>11000</v>
      </c>
      <c r="C6275" s="80" t="s">
        <v>6264</v>
      </c>
      <c r="D6275" s="80" t="s">
        <v>5991</v>
      </c>
      <c r="E6275" s="110">
        <v>7.93</v>
      </c>
      <c r="F6275" s="80" t="s">
        <v>5992</v>
      </c>
    </row>
    <row r="6276" spans="1:6" ht="13.5" x14ac:dyDescent="0.25">
      <c r="A6276" s="80">
        <v>87908</v>
      </c>
      <c r="B6276" s="80" t="s">
        <v>11001</v>
      </c>
      <c r="C6276" s="80" t="s">
        <v>6264</v>
      </c>
      <c r="D6276" s="80" t="s">
        <v>5991</v>
      </c>
      <c r="E6276" s="110">
        <v>7.46</v>
      </c>
      <c r="F6276" s="80" t="s">
        <v>5992</v>
      </c>
    </row>
    <row r="6277" spans="1:6" ht="13.5" x14ac:dyDescent="0.25">
      <c r="A6277" s="80">
        <v>87910</v>
      </c>
      <c r="B6277" s="80" t="s">
        <v>11002</v>
      </c>
      <c r="C6277" s="80" t="s">
        <v>6264</v>
      </c>
      <c r="D6277" s="80" t="s">
        <v>6059</v>
      </c>
      <c r="E6277" s="110">
        <v>17.5</v>
      </c>
      <c r="F6277" s="80" t="s">
        <v>5992</v>
      </c>
    </row>
    <row r="6278" spans="1:6" ht="13.5" x14ac:dyDescent="0.25">
      <c r="A6278" s="80">
        <v>87911</v>
      </c>
      <c r="B6278" s="80" t="s">
        <v>11003</v>
      </c>
      <c r="C6278" s="80" t="s">
        <v>6264</v>
      </c>
      <c r="D6278" s="80" t="s">
        <v>6059</v>
      </c>
      <c r="E6278" s="110">
        <v>16.850000000000001</v>
      </c>
      <c r="F6278" s="80" t="s">
        <v>5992</v>
      </c>
    </row>
    <row r="6279" spans="1:6" ht="13.5" x14ac:dyDescent="0.25">
      <c r="A6279" s="80">
        <v>87411</v>
      </c>
      <c r="B6279" s="80" t="s">
        <v>11004</v>
      </c>
      <c r="C6279" s="80" t="s">
        <v>6264</v>
      </c>
      <c r="D6279" s="80" t="s">
        <v>6059</v>
      </c>
      <c r="E6279" s="110">
        <v>15.52</v>
      </c>
      <c r="F6279" s="80" t="s">
        <v>5992</v>
      </c>
    </row>
    <row r="6280" spans="1:6" ht="13.5" x14ac:dyDescent="0.25">
      <c r="A6280" s="80">
        <v>87412</v>
      </c>
      <c r="B6280" s="80" t="s">
        <v>11005</v>
      </c>
      <c r="C6280" s="80" t="s">
        <v>6264</v>
      </c>
      <c r="D6280" s="80" t="s">
        <v>6059</v>
      </c>
      <c r="E6280" s="110">
        <v>21.79</v>
      </c>
      <c r="F6280" s="80" t="s">
        <v>5992</v>
      </c>
    </row>
    <row r="6281" spans="1:6" ht="13.5" x14ac:dyDescent="0.25">
      <c r="A6281" s="80">
        <v>87413</v>
      </c>
      <c r="B6281" s="80" t="s">
        <v>11006</v>
      </c>
      <c r="C6281" s="80" t="s">
        <v>6264</v>
      </c>
      <c r="D6281" s="80" t="s">
        <v>6059</v>
      </c>
      <c r="E6281" s="110">
        <v>25.37</v>
      </c>
      <c r="F6281" s="80" t="s">
        <v>5992</v>
      </c>
    </row>
    <row r="6282" spans="1:6" ht="13.5" x14ac:dyDescent="0.25">
      <c r="A6282" s="80">
        <v>87414</v>
      </c>
      <c r="B6282" s="80" t="s">
        <v>11007</v>
      </c>
      <c r="C6282" s="80" t="s">
        <v>6264</v>
      </c>
      <c r="D6282" s="80" t="s">
        <v>6059</v>
      </c>
      <c r="E6282" s="110">
        <v>23.27</v>
      </c>
      <c r="F6282" s="80" t="s">
        <v>5992</v>
      </c>
    </row>
    <row r="6283" spans="1:6" ht="13.5" x14ac:dyDescent="0.25">
      <c r="A6283" s="80">
        <v>87415</v>
      </c>
      <c r="B6283" s="80" t="s">
        <v>11008</v>
      </c>
      <c r="C6283" s="80" t="s">
        <v>6264</v>
      </c>
      <c r="D6283" s="80" t="s">
        <v>6059</v>
      </c>
      <c r="E6283" s="110">
        <v>29.38</v>
      </c>
      <c r="F6283" s="80" t="s">
        <v>5992</v>
      </c>
    </row>
    <row r="6284" spans="1:6" ht="13.5" x14ac:dyDescent="0.25">
      <c r="A6284" s="80">
        <v>87416</v>
      </c>
      <c r="B6284" s="80" t="s">
        <v>11009</v>
      </c>
      <c r="C6284" s="80" t="s">
        <v>6264</v>
      </c>
      <c r="D6284" s="80" t="s">
        <v>6059</v>
      </c>
      <c r="E6284" s="110">
        <v>33.19</v>
      </c>
      <c r="F6284" s="80" t="s">
        <v>5992</v>
      </c>
    </row>
    <row r="6285" spans="1:6" ht="13.5" x14ac:dyDescent="0.25">
      <c r="A6285" s="80">
        <v>87417</v>
      </c>
      <c r="B6285" s="80" t="s">
        <v>11010</v>
      </c>
      <c r="C6285" s="80" t="s">
        <v>6264</v>
      </c>
      <c r="D6285" s="80" t="s">
        <v>6059</v>
      </c>
      <c r="E6285" s="110">
        <v>16.39</v>
      </c>
      <c r="F6285" s="80" t="s">
        <v>5992</v>
      </c>
    </row>
    <row r="6286" spans="1:6" ht="13.5" x14ac:dyDescent="0.25">
      <c r="A6286" s="80">
        <v>87418</v>
      </c>
      <c r="B6286" s="80" t="s">
        <v>11011</v>
      </c>
      <c r="C6286" s="80" t="s">
        <v>6264</v>
      </c>
      <c r="D6286" s="80" t="s">
        <v>6059</v>
      </c>
      <c r="E6286" s="110">
        <v>16.86</v>
      </c>
      <c r="F6286" s="80" t="s">
        <v>5992</v>
      </c>
    </row>
    <row r="6287" spans="1:6" ht="13.5" x14ac:dyDescent="0.25">
      <c r="A6287" s="80">
        <v>87419</v>
      </c>
      <c r="B6287" s="80" t="s">
        <v>11012</v>
      </c>
      <c r="C6287" s="80" t="s">
        <v>6264</v>
      </c>
      <c r="D6287" s="80" t="s">
        <v>6059</v>
      </c>
      <c r="E6287" s="110">
        <v>18.22</v>
      </c>
      <c r="F6287" s="80" t="s">
        <v>5992</v>
      </c>
    </row>
    <row r="6288" spans="1:6" ht="13.5" x14ac:dyDescent="0.25">
      <c r="A6288" s="80">
        <v>87420</v>
      </c>
      <c r="B6288" s="80" t="s">
        <v>11013</v>
      </c>
      <c r="C6288" s="80" t="s">
        <v>6264</v>
      </c>
      <c r="D6288" s="80" t="s">
        <v>6059</v>
      </c>
      <c r="E6288" s="110">
        <v>24.86</v>
      </c>
      <c r="F6288" s="80" t="s">
        <v>5992</v>
      </c>
    </row>
    <row r="6289" spans="1:6" ht="13.5" x14ac:dyDescent="0.25">
      <c r="A6289" s="80">
        <v>87421</v>
      </c>
      <c r="B6289" s="80" t="s">
        <v>11014</v>
      </c>
      <c r="C6289" s="80" t="s">
        <v>6264</v>
      </c>
      <c r="D6289" s="80" t="s">
        <v>6059</v>
      </c>
      <c r="E6289" s="110">
        <v>25.33</v>
      </c>
      <c r="F6289" s="80" t="s">
        <v>5992</v>
      </c>
    </row>
    <row r="6290" spans="1:6" ht="13.5" x14ac:dyDescent="0.25">
      <c r="A6290" s="80">
        <v>87422</v>
      </c>
      <c r="B6290" s="80" t="s">
        <v>11015</v>
      </c>
      <c r="C6290" s="80" t="s">
        <v>6264</v>
      </c>
      <c r="D6290" s="80" t="s">
        <v>6059</v>
      </c>
      <c r="E6290" s="110">
        <v>26.67</v>
      </c>
      <c r="F6290" s="80" t="s">
        <v>5992</v>
      </c>
    </row>
    <row r="6291" spans="1:6" ht="13.5" x14ac:dyDescent="0.25">
      <c r="A6291" s="80">
        <v>87423</v>
      </c>
      <c r="B6291" s="80" t="s">
        <v>11016</v>
      </c>
      <c r="C6291" s="80" t="s">
        <v>6264</v>
      </c>
      <c r="D6291" s="80" t="s">
        <v>6059</v>
      </c>
      <c r="E6291" s="110">
        <v>32.479999999999997</v>
      </c>
      <c r="F6291" s="80" t="s">
        <v>5992</v>
      </c>
    </row>
    <row r="6292" spans="1:6" ht="13.5" x14ac:dyDescent="0.25">
      <c r="A6292" s="80">
        <v>87424</v>
      </c>
      <c r="B6292" s="80" t="s">
        <v>11017</v>
      </c>
      <c r="C6292" s="80" t="s">
        <v>6264</v>
      </c>
      <c r="D6292" s="80" t="s">
        <v>6059</v>
      </c>
      <c r="E6292" s="110">
        <v>33.19</v>
      </c>
      <c r="F6292" s="80" t="s">
        <v>5992</v>
      </c>
    </row>
    <row r="6293" spans="1:6" ht="13.5" x14ac:dyDescent="0.25">
      <c r="A6293" s="80">
        <v>87425</v>
      </c>
      <c r="B6293" s="80" t="s">
        <v>11018</v>
      </c>
      <c r="C6293" s="80" t="s">
        <v>6264</v>
      </c>
      <c r="D6293" s="80" t="s">
        <v>6059</v>
      </c>
      <c r="E6293" s="110">
        <v>34.299999999999997</v>
      </c>
      <c r="F6293" s="80" t="s">
        <v>5992</v>
      </c>
    </row>
    <row r="6294" spans="1:6" ht="13.5" x14ac:dyDescent="0.25">
      <c r="A6294" s="80">
        <v>87426</v>
      </c>
      <c r="B6294" s="80" t="s">
        <v>11019</v>
      </c>
      <c r="C6294" s="80" t="s">
        <v>6264</v>
      </c>
      <c r="D6294" s="80" t="s">
        <v>6059</v>
      </c>
      <c r="E6294" s="110">
        <v>38.380000000000003</v>
      </c>
      <c r="F6294" s="80" t="s">
        <v>5992</v>
      </c>
    </row>
    <row r="6295" spans="1:6" ht="13.5" x14ac:dyDescent="0.25">
      <c r="A6295" s="80">
        <v>87427</v>
      </c>
      <c r="B6295" s="80" t="s">
        <v>11020</v>
      </c>
      <c r="C6295" s="80" t="s">
        <v>6264</v>
      </c>
      <c r="D6295" s="80" t="s">
        <v>6059</v>
      </c>
      <c r="E6295" s="110">
        <v>39.08</v>
      </c>
      <c r="F6295" s="80" t="s">
        <v>5992</v>
      </c>
    </row>
    <row r="6296" spans="1:6" ht="13.5" x14ac:dyDescent="0.25">
      <c r="A6296" s="80">
        <v>87428</v>
      </c>
      <c r="B6296" s="80" t="s">
        <v>11021</v>
      </c>
      <c r="C6296" s="80" t="s">
        <v>6264</v>
      </c>
      <c r="D6296" s="80" t="s">
        <v>6059</v>
      </c>
      <c r="E6296" s="110">
        <v>40.200000000000003</v>
      </c>
      <c r="F6296" s="80" t="s">
        <v>5992</v>
      </c>
    </row>
    <row r="6297" spans="1:6" ht="13.5" x14ac:dyDescent="0.25">
      <c r="A6297" s="80">
        <v>87429</v>
      </c>
      <c r="B6297" s="80" t="s">
        <v>11022</v>
      </c>
      <c r="C6297" s="80" t="s">
        <v>6264</v>
      </c>
      <c r="D6297" s="80" t="s">
        <v>6059</v>
      </c>
      <c r="E6297" s="110">
        <v>16.75</v>
      </c>
      <c r="F6297" s="80" t="s">
        <v>5992</v>
      </c>
    </row>
    <row r="6298" spans="1:6" ht="13.5" x14ac:dyDescent="0.25">
      <c r="A6298" s="80">
        <v>87430</v>
      </c>
      <c r="B6298" s="80" t="s">
        <v>11023</v>
      </c>
      <c r="C6298" s="80" t="s">
        <v>6264</v>
      </c>
      <c r="D6298" s="80" t="s">
        <v>6059</v>
      </c>
      <c r="E6298" s="110">
        <v>17.22</v>
      </c>
      <c r="F6298" s="80" t="s">
        <v>5992</v>
      </c>
    </row>
    <row r="6299" spans="1:6" ht="13.5" x14ac:dyDescent="0.25">
      <c r="A6299" s="80">
        <v>87431</v>
      </c>
      <c r="B6299" s="80" t="s">
        <v>11024</v>
      </c>
      <c r="C6299" s="80" t="s">
        <v>6264</v>
      </c>
      <c r="D6299" s="80" t="s">
        <v>6059</v>
      </c>
      <c r="E6299" s="110">
        <v>17.46</v>
      </c>
      <c r="F6299" s="80" t="s">
        <v>5992</v>
      </c>
    </row>
    <row r="6300" spans="1:6" ht="13.5" x14ac:dyDescent="0.25">
      <c r="A6300" s="80">
        <v>87432</v>
      </c>
      <c r="B6300" s="80" t="s">
        <v>11025</v>
      </c>
      <c r="C6300" s="80" t="s">
        <v>6264</v>
      </c>
      <c r="D6300" s="80" t="s">
        <v>6059</v>
      </c>
      <c r="E6300" s="110">
        <v>23.9</v>
      </c>
      <c r="F6300" s="80" t="s">
        <v>5992</v>
      </c>
    </row>
    <row r="6301" spans="1:6" ht="13.5" x14ac:dyDescent="0.25">
      <c r="A6301" s="80">
        <v>87433</v>
      </c>
      <c r="B6301" s="80" t="s">
        <v>11026</v>
      </c>
      <c r="C6301" s="80" t="s">
        <v>6264</v>
      </c>
      <c r="D6301" s="80" t="s">
        <v>6059</v>
      </c>
      <c r="E6301" s="110">
        <v>24.84</v>
      </c>
      <c r="F6301" s="80" t="s">
        <v>5992</v>
      </c>
    </row>
    <row r="6302" spans="1:6" ht="13.5" x14ac:dyDescent="0.25">
      <c r="A6302" s="80">
        <v>87434</v>
      </c>
      <c r="B6302" s="80" t="s">
        <v>11027</v>
      </c>
      <c r="C6302" s="80" t="s">
        <v>6264</v>
      </c>
      <c r="D6302" s="80" t="s">
        <v>6059</v>
      </c>
      <c r="E6302" s="110">
        <v>25.49</v>
      </c>
      <c r="F6302" s="80" t="s">
        <v>5992</v>
      </c>
    </row>
    <row r="6303" spans="1:6" ht="13.5" x14ac:dyDescent="0.25">
      <c r="A6303" s="80">
        <v>87435</v>
      </c>
      <c r="B6303" s="80" t="s">
        <v>11028</v>
      </c>
      <c r="C6303" s="80" t="s">
        <v>6264</v>
      </c>
      <c r="D6303" s="80" t="s">
        <v>6059</v>
      </c>
      <c r="E6303" s="110">
        <v>26.83</v>
      </c>
      <c r="F6303" s="80" t="s">
        <v>5992</v>
      </c>
    </row>
    <row r="6304" spans="1:6" ht="13.5" x14ac:dyDescent="0.25">
      <c r="A6304" s="80">
        <v>87436</v>
      </c>
      <c r="B6304" s="80" t="s">
        <v>11029</v>
      </c>
      <c r="C6304" s="80" t="s">
        <v>6264</v>
      </c>
      <c r="D6304" s="80" t="s">
        <v>6059</v>
      </c>
      <c r="E6304" s="110">
        <v>28.42</v>
      </c>
      <c r="F6304" s="80" t="s">
        <v>5992</v>
      </c>
    </row>
    <row r="6305" spans="1:6" ht="13.5" x14ac:dyDescent="0.25">
      <c r="A6305" s="80">
        <v>87437</v>
      </c>
      <c r="B6305" s="80" t="s">
        <v>11030</v>
      </c>
      <c r="C6305" s="80" t="s">
        <v>6264</v>
      </c>
      <c r="D6305" s="80" t="s">
        <v>6059</v>
      </c>
      <c r="E6305" s="110">
        <v>29.54</v>
      </c>
      <c r="F6305" s="80" t="s">
        <v>5992</v>
      </c>
    </row>
    <row r="6306" spans="1:6" ht="13.5" x14ac:dyDescent="0.25">
      <c r="A6306" s="80">
        <v>87438</v>
      </c>
      <c r="B6306" s="80" t="s">
        <v>11031</v>
      </c>
      <c r="C6306" s="80" t="s">
        <v>6264</v>
      </c>
      <c r="D6306" s="80" t="s">
        <v>6059</v>
      </c>
      <c r="E6306" s="110">
        <v>33</v>
      </c>
      <c r="F6306" s="80" t="s">
        <v>5992</v>
      </c>
    </row>
    <row r="6307" spans="1:6" ht="13.5" x14ac:dyDescent="0.25">
      <c r="A6307" s="80">
        <v>87439</v>
      </c>
      <c r="B6307" s="80" t="s">
        <v>11032</v>
      </c>
      <c r="C6307" s="80" t="s">
        <v>6264</v>
      </c>
      <c r="D6307" s="80" t="s">
        <v>6059</v>
      </c>
      <c r="E6307" s="110">
        <v>34.99</v>
      </c>
      <c r="F6307" s="80" t="s">
        <v>5992</v>
      </c>
    </row>
    <row r="6308" spans="1:6" ht="13.5" x14ac:dyDescent="0.25">
      <c r="A6308" s="80">
        <v>87440</v>
      </c>
      <c r="B6308" s="80" t="s">
        <v>11033</v>
      </c>
      <c r="C6308" s="80" t="s">
        <v>6264</v>
      </c>
      <c r="D6308" s="80" t="s">
        <v>6059</v>
      </c>
      <c r="E6308" s="110">
        <v>35.93</v>
      </c>
      <c r="F6308" s="80" t="s">
        <v>5992</v>
      </c>
    </row>
    <row r="6309" spans="1:6" ht="13.5" x14ac:dyDescent="0.25">
      <c r="A6309" s="80">
        <v>87527</v>
      </c>
      <c r="B6309" s="80" t="s">
        <v>11034</v>
      </c>
      <c r="C6309" s="80" t="s">
        <v>6264</v>
      </c>
      <c r="D6309" s="80" t="s">
        <v>6059</v>
      </c>
      <c r="E6309" s="110">
        <v>40.07</v>
      </c>
      <c r="F6309" s="80" t="s">
        <v>5992</v>
      </c>
    </row>
    <row r="6310" spans="1:6" ht="13.5" x14ac:dyDescent="0.25">
      <c r="A6310" s="80">
        <v>87528</v>
      </c>
      <c r="B6310" s="80" t="s">
        <v>11035</v>
      </c>
      <c r="C6310" s="80" t="s">
        <v>6264</v>
      </c>
      <c r="D6310" s="80" t="s">
        <v>6059</v>
      </c>
      <c r="E6310" s="110">
        <v>44.02</v>
      </c>
      <c r="F6310" s="80" t="s">
        <v>5992</v>
      </c>
    </row>
    <row r="6311" spans="1:6" ht="13.5" x14ac:dyDescent="0.25">
      <c r="A6311" s="80">
        <v>87529</v>
      </c>
      <c r="B6311" s="80" t="s">
        <v>11036</v>
      </c>
      <c r="C6311" s="80" t="s">
        <v>6264</v>
      </c>
      <c r="D6311" s="80" t="s">
        <v>6059</v>
      </c>
      <c r="E6311" s="110">
        <v>36.770000000000003</v>
      </c>
      <c r="F6311" s="80" t="s">
        <v>5992</v>
      </c>
    </row>
    <row r="6312" spans="1:6" ht="13.5" x14ac:dyDescent="0.25">
      <c r="A6312" s="80">
        <v>87530</v>
      </c>
      <c r="B6312" s="80" t="s">
        <v>11037</v>
      </c>
      <c r="C6312" s="80" t="s">
        <v>6264</v>
      </c>
      <c r="D6312" s="80" t="s">
        <v>6059</v>
      </c>
      <c r="E6312" s="110">
        <v>40.72</v>
      </c>
      <c r="F6312" s="80" t="s">
        <v>5992</v>
      </c>
    </row>
    <row r="6313" spans="1:6" ht="13.5" x14ac:dyDescent="0.25">
      <c r="A6313" s="80">
        <v>87531</v>
      </c>
      <c r="B6313" s="80" t="s">
        <v>11038</v>
      </c>
      <c r="C6313" s="80" t="s">
        <v>6264</v>
      </c>
      <c r="D6313" s="80" t="s">
        <v>6059</v>
      </c>
      <c r="E6313" s="110">
        <v>35.590000000000003</v>
      </c>
      <c r="F6313" s="80" t="s">
        <v>5992</v>
      </c>
    </row>
    <row r="6314" spans="1:6" ht="13.5" x14ac:dyDescent="0.25">
      <c r="A6314" s="80">
        <v>87532</v>
      </c>
      <c r="B6314" s="80" t="s">
        <v>11039</v>
      </c>
      <c r="C6314" s="80" t="s">
        <v>6264</v>
      </c>
      <c r="D6314" s="80" t="s">
        <v>6059</v>
      </c>
      <c r="E6314" s="110">
        <v>39.54</v>
      </c>
      <c r="F6314" s="80" t="s">
        <v>5992</v>
      </c>
    </row>
    <row r="6315" spans="1:6" ht="13.5" x14ac:dyDescent="0.25">
      <c r="A6315" s="80">
        <v>87535</v>
      </c>
      <c r="B6315" s="80" t="s">
        <v>11040</v>
      </c>
      <c r="C6315" s="80" t="s">
        <v>6264</v>
      </c>
      <c r="D6315" s="80" t="s">
        <v>6059</v>
      </c>
      <c r="E6315" s="110">
        <v>32.29</v>
      </c>
      <c r="F6315" s="80" t="s">
        <v>5992</v>
      </c>
    </row>
    <row r="6316" spans="1:6" ht="13.5" x14ac:dyDescent="0.25">
      <c r="A6316" s="80">
        <v>87536</v>
      </c>
      <c r="B6316" s="80" t="s">
        <v>11041</v>
      </c>
      <c r="C6316" s="80" t="s">
        <v>6264</v>
      </c>
      <c r="D6316" s="80" t="s">
        <v>6059</v>
      </c>
      <c r="E6316" s="110">
        <v>36.24</v>
      </c>
      <c r="F6316" s="80" t="s">
        <v>5992</v>
      </c>
    </row>
    <row r="6317" spans="1:6" ht="13.5" x14ac:dyDescent="0.25">
      <c r="A6317" s="80">
        <v>87537</v>
      </c>
      <c r="B6317" s="80" t="s">
        <v>11042</v>
      </c>
      <c r="C6317" s="80" t="s">
        <v>6264</v>
      </c>
      <c r="D6317" s="80" t="s">
        <v>6059</v>
      </c>
      <c r="E6317" s="110">
        <v>59.83</v>
      </c>
      <c r="F6317" s="80" t="s">
        <v>5992</v>
      </c>
    </row>
    <row r="6318" spans="1:6" ht="13.5" x14ac:dyDescent="0.25">
      <c r="A6318" s="80">
        <v>87538</v>
      </c>
      <c r="B6318" s="80" t="s">
        <v>11043</v>
      </c>
      <c r="C6318" s="80" t="s">
        <v>6264</v>
      </c>
      <c r="D6318" s="80" t="s">
        <v>6059</v>
      </c>
      <c r="E6318" s="110">
        <v>56.98</v>
      </c>
      <c r="F6318" s="80" t="s">
        <v>5992</v>
      </c>
    </row>
    <row r="6319" spans="1:6" ht="13.5" x14ac:dyDescent="0.25">
      <c r="A6319" s="80">
        <v>87539</v>
      </c>
      <c r="B6319" s="80" t="s">
        <v>11044</v>
      </c>
      <c r="C6319" s="80" t="s">
        <v>6264</v>
      </c>
      <c r="D6319" s="80" t="s">
        <v>6059</v>
      </c>
      <c r="E6319" s="110">
        <v>55.97</v>
      </c>
      <c r="F6319" s="80" t="s">
        <v>5992</v>
      </c>
    </row>
    <row r="6320" spans="1:6" ht="13.5" x14ac:dyDescent="0.25">
      <c r="A6320" s="80">
        <v>87541</v>
      </c>
      <c r="B6320" s="80" t="s">
        <v>11045</v>
      </c>
      <c r="C6320" s="80" t="s">
        <v>6264</v>
      </c>
      <c r="D6320" s="80" t="s">
        <v>6059</v>
      </c>
      <c r="E6320" s="110">
        <v>53.13</v>
      </c>
      <c r="F6320" s="80" t="s">
        <v>5992</v>
      </c>
    </row>
    <row r="6321" spans="1:6" ht="13.5" x14ac:dyDescent="0.25">
      <c r="A6321" s="80">
        <v>87543</v>
      </c>
      <c r="B6321" s="80" t="s">
        <v>11046</v>
      </c>
      <c r="C6321" s="80" t="s">
        <v>6264</v>
      </c>
      <c r="D6321" s="80" t="s">
        <v>6059</v>
      </c>
      <c r="E6321" s="110">
        <v>18.95</v>
      </c>
      <c r="F6321" s="80" t="s">
        <v>5992</v>
      </c>
    </row>
    <row r="6322" spans="1:6" ht="13.5" x14ac:dyDescent="0.25">
      <c r="A6322" s="80">
        <v>87545</v>
      </c>
      <c r="B6322" s="80" t="s">
        <v>11047</v>
      </c>
      <c r="C6322" s="80" t="s">
        <v>6264</v>
      </c>
      <c r="D6322" s="80" t="s">
        <v>6059</v>
      </c>
      <c r="E6322" s="110">
        <v>26.63</v>
      </c>
      <c r="F6322" s="80" t="s">
        <v>5992</v>
      </c>
    </row>
    <row r="6323" spans="1:6" ht="13.5" x14ac:dyDescent="0.25">
      <c r="A6323" s="80">
        <v>87546</v>
      </c>
      <c r="B6323" s="80" t="s">
        <v>11048</v>
      </c>
      <c r="C6323" s="80" t="s">
        <v>6264</v>
      </c>
      <c r="D6323" s="80" t="s">
        <v>6059</v>
      </c>
      <c r="E6323" s="110">
        <v>28.87</v>
      </c>
      <c r="F6323" s="80" t="s">
        <v>5992</v>
      </c>
    </row>
    <row r="6324" spans="1:6" ht="13.5" x14ac:dyDescent="0.25">
      <c r="A6324" s="80">
        <v>87547</v>
      </c>
      <c r="B6324" s="80" t="s">
        <v>11049</v>
      </c>
      <c r="C6324" s="80" t="s">
        <v>6264</v>
      </c>
      <c r="D6324" s="80" t="s">
        <v>6059</v>
      </c>
      <c r="E6324" s="110">
        <v>23.35</v>
      </c>
      <c r="F6324" s="80" t="s">
        <v>5992</v>
      </c>
    </row>
    <row r="6325" spans="1:6" ht="13.5" x14ac:dyDescent="0.25">
      <c r="A6325" s="80">
        <v>87548</v>
      </c>
      <c r="B6325" s="80" t="s">
        <v>11050</v>
      </c>
      <c r="C6325" s="80" t="s">
        <v>6264</v>
      </c>
      <c r="D6325" s="80" t="s">
        <v>6059</v>
      </c>
      <c r="E6325" s="110">
        <v>25.59</v>
      </c>
      <c r="F6325" s="80" t="s">
        <v>5992</v>
      </c>
    </row>
    <row r="6326" spans="1:6" ht="13.5" x14ac:dyDescent="0.25">
      <c r="A6326" s="80">
        <v>87549</v>
      </c>
      <c r="B6326" s="80" t="s">
        <v>11051</v>
      </c>
      <c r="C6326" s="80" t="s">
        <v>6264</v>
      </c>
      <c r="D6326" s="80" t="s">
        <v>6059</v>
      </c>
      <c r="E6326" s="110">
        <v>22.15</v>
      </c>
      <c r="F6326" s="80" t="s">
        <v>5992</v>
      </c>
    </row>
    <row r="6327" spans="1:6" ht="13.5" x14ac:dyDescent="0.25">
      <c r="A6327" s="80">
        <v>87550</v>
      </c>
      <c r="B6327" s="80" t="s">
        <v>11052</v>
      </c>
      <c r="C6327" s="80" t="s">
        <v>6264</v>
      </c>
      <c r="D6327" s="80" t="s">
        <v>6059</v>
      </c>
      <c r="E6327" s="110">
        <v>24.39</v>
      </c>
      <c r="F6327" s="80" t="s">
        <v>5992</v>
      </c>
    </row>
    <row r="6328" spans="1:6" ht="13.5" x14ac:dyDescent="0.25">
      <c r="A6328" s="80">
        <v>87553</v>
      </c>
      <c r="B6328" s="80" t="s">
        <v>11053</v>
      </c>
      <c r="C6328" s="80" t="s">
        <v>6264</v>
      </c>
      <c r="D6328" s="80" t="s">
        <v>6059</v>
      </c>
      <c r="E6328" s="110">
        <v>18.850000000000001</v>
      </c>
      <c r="F6328" s="80" t="s">
        <v>5992</v>
      </c>
    </row>
    <row r="6329" spans="1:6" ht="13.5" x14ac:dyDescent="0.25">
      <c r="A6329" s="80">
        <v>87554</v>
      </c>
      <c r="B6329" s="80" t="s">
        <v>11054</v>
      </c>
      <c r="C6329" s="80" t="s">
        <v>6264</v>
      </c>
      <c r="D6329" s="80" t="s">
        <v>6059</v>
      </c>
      <c r="E6329" s="110">
        <v>21.09</v>
      </c>
      <c r="F6329" s="80" t="s">
        <v>5992</v>
      </c>
    </row>
    <row r="6330" spans="1:6" ht="13.5" x14ac:dyDescent="0.25">
      <c r="A6330" s="80">
        <v>87555</v>
      </c>
      <c r="B6330" s="80" t="s">
        <v>11055</v>
      </c>
      <c r="C6330" s="80" t="s">
        <v>6264</v>
      </c>
      <c r="D6330" s="80" t="s">
        <v>6059</v>
      </c>
      <c r="E6330" s="110">
        <v>36.82</v>
      </c>
      <c r="F6330" s="80" t="s">
        <v>5992</v>
      </c>
    </row>
    <row r="6331" spans="1:6" ht="13.5" x14ac:dyDescent="0.25">
      <c r="A6331" s="80">
        <v>87556</v>
      </c>
      <c r="B6331" s="80" t="s">
        <v>11056</v>
      </c>
      <c r="C6331" s="80" t="s">
        <v>6264</v>
      </c>
      <c r="D6331" s="80" t="s">
        <v>6059</v>
      </c>
      <c r="E6331" s="110">
        <v>33.99</v>
      </c>
      <c r="F6331" s="80" t="s">
        <v>5992</v>
      </c>
    </row>
    <row r="6332" spans="1:6" ht="13.5" x14ac:dyDescent="0.25">
      <c r="A6332" s="80">
        <v>87557</v>
      </c>
      <c r="B6332" s="80" t="s">
        <v>11057</v>
      </c>
      <c r="C6332" s="80" t="s">
        <v>6264</v>
      </c>
      <c r="D6332" s="80" t="s">
        <v>6059</v>
      </c>
      <c r="E6332" s="110">
        <v>32.97</v>
      </c>
      <c r="F6332" s="80" t="s">
        <v>5992</v>
      </c>
    </row>
    <row r="6333" spans="1:6" ht="13.5" x14ac:dyDescent="0.25">
      <c r="A6333" s="80">
        <v>87559</v>
      </c>
      <c r="B6333" s="80" t="s">
        <v>11058</v>
      </c>
      <c r="C6333" s="80" t="s">
        <v>6264</v>
      </c>
      <c r="D6333" s="80" t="s">
        <v>6059</v>
      </c>
      <c r="E6333" s="110">
        <v>30.13</v>
      </c>
      <c r="F6333" s="80" t="s">
        <v>5992</v>
      </c>
    </row>
    <row r="6334" spans="1:6" ht="13.5" x14ac:dyDescent="0.25">
      <c r="A6334" s="80">
        <v>87561</v>
      </c>
      <c r="B6334" s="80" t="s">
        <v>11059</v>
      </c>
      <c r="C6334" s="80" t="s">
        <v>6264</v>
      </c>
      <c r="D6334" s="80" t="s">
        <v>6059</v>
      </c>
      <c r="E6334" s="110">
        <v>33.22</v>
      </c>
      <c r="F6334" s="80" t="s">
        <v>5992</v>
      </c>
    </row>
    <row r="6335" spans="1:6" ht="13.5" x14ac:dyDescent="0.25">
      <c r="A6335" s="80">
        <v>87775</v>
      </c>
      <c r="B6335" s="80" t="s">
        <v>11060</v>
      </c>
      <c r="C6335" s="80" t="s">
        <v>6264</v>
      </c>
      <c r="D6335" s="80" t="s">
        <v>6059</v>
      </c>
      <c r="E6335" s="110">
        <v>54.66</v>
      </c>
      <c r="F6335" s="80" t="s">
        <v>5992</v>
      </c>
    </row>
    <row r="6336" spans="1:6" ht="13.5" x14ac:dyDescent="0.25">
      <c r="A6336" s="80">
        <v>87777</v>
      </c>
      <c r="B6336" s="80" t="s">
        <v>11061</v>
      </c>
      <c r="C6336" s="80" t="s">
        <v>6264</v>
      </c>
      <c r="D6336" s="80" t="s">
        <v>6059</v>
      </c>
      <c r="E6336" s="110">
        <v>57.96</v>
      </c>
      <c r="F6336" s="80" t="s">
        <v>5992</v>
      </c>
    </row>
    <row r="6337" spans="1:6" ht="13.5" x14ac:dyDescent="0.25">
      <c r="A6337" s="80">
        <v>87778</v>
      </c>
      <c r="B6337" s="80" t="s">
        <v>11062</v>
      </c>
      <c r="C6337" s="80" t="s">
        <v>6264</v>
      </c>
      <c r="D6337" s="80" t="s">
        <v>6059</v>
      </c>
      <c r="E6337" s="110">
        <v>68.709999999999994</v>
      </c>
      <c r="F6337" s="80" t="s">
        <v>5992</v>
      </c>
    </row>
    <row r="6338" spans="1:6" ht="13.5" x14ac:dyDescent="0.25">
      <c r="A6338" s="80">
        <v>87779</v>
      </c>
      <c r="B6338" s="80" t="s">
        <v>11063</v>
      </c>
      <c r="C6338" s="80" t="s">
        <v>6264</v>
      </c>
      <c r="D6338" s="80" t="s">
        <v>6059</v>
      </c>
      <c r="E6338" s="110">
        <v>64.400000000000006</v>
      </c>
      <c r="F6338" s="80" t="s">
        <v>5992</v>
      </c>
    </row>
    <row r="6339" spans="1:6" ht="13.5" x14ac:dyDescent="0.25">
      <c r="A6339" s="80">
        <v>87781</v>
      </c>
      <c r="B6339" s="80" t="s">
        <v>11064</v>
      </c>
      <c r="C6339" s="80" t="s">
        <v>6264</v>
      </c>
      <c r="D6339" s="80" t="s">
        <v>6059</v>
      </c>
      <c r="E6339" s="110">
        <v>68.819999999999993</v>
      </c>
      <c r="F6339" s="80" t="s">
        <v>5992</v>
      </c>
    </row>
    <row r="6340" spans="1:6" ht="13.5" x14ac:dyDescent="0.25">
      <c r="A6340" s="80">
        <v>87783</v>
      </c>
      <c r="B6340" s="80" t="s">
        <v>11065</v>
      </c>
      <c r="C6340" s="80" t="s">
        <v>6264</v>
      </c>
      <c r="D6340" s="80" t="s">
        <v>6059</v>
      </c>
      <c r="E6340" s="110">
        <v>85.08</v>
      </c>
      <c r="F6340" s="80" t="s">
        <v>5992</v>
      </c>
    </row>
    <row r="6341" spans="1:6" ht="13.5" x14ac:dyDescent="0.25">
      <c r="A6341" s="80">
        <v>87784</v>
      </c>
      <c r="B6341" s="80" t="s">
        <v>11066</v>
      </c>
      <c r="C6341" s="80" t="s">
        <v>6264</v>
      </c>
      <c r="D6341" s="80" t="s">
        <v>6059</v>
      </c>
      <c r="E6341" s="110">
        <v>74.150000000000006</v>
      </c>
      <c r="F6341" s="80" t="s">
        <v>5992</v>
      </c>
    </row>
    <row r="6342" spans="1:6" ht="13.5" x14ac:dyDescent="0.25">
      <c r="A6342" s="80">
        <v>87786</v>
      </c>
      <c r="B6342" s="80" t="s">
        <v>11067</v>
      </c>
      <c r="C6342" s="80" t="s">
        <v>6264</v>
      </c>
      <c r="D6342" s="80" t="s">
        <v>6059</v>
      </c>
      <c r="E6342" s="110">
        <v>79.7</v>
      </c>
      <c r="F6342" s="80" t="s">
        <v>5992</v>
      </c>
    </row>
    <row r="6343" spans="1:6" ht="13.5" x14ac:dyDescent="0.25">
      <c r="A6343" s="80">
        <v>87787</v>
      </c>
      <c r="B6343" s="80" t="s">
        <v>11068</v>
      </c>
      <c r="C6343" s="80" t="s">
        <v>6264</v>
      </c>
      <c r="D6343" s="80" t="s">
        <v>6059</v>
      </c>
      <c r="E6343" s="110">
        <v>101.44</v>
      </c>
      <c r="F6343" s="80" t="s">
        <v>5992</v>
      </c>
    </row>
    <row r="6344" spans="1:6" ht="13.5" x14ac:dyDescent="0.25">
      <c r="A6344" s="80">
        <v>87788</v>
      </c>
      <c r="B6344" s="80" t="s">
        <v>11069</v>
      </c>
      <c r="C6344" s="80" t="s">
        <v>6264</v>
      </c>
      <c r="D6344" s="80" t="s">
        <v>6059</v>
      </c>
      <c r="E6344" s="110">
        <v>93.45</v>
      </c>
      <c r="F6344" s="80" t="s">
        <v>5992</v>
      </c>
    </row>
    <row r="6345" spans="1:6" ht="13.5" x14ac:dyDescent="0.25">
      <c r="A6345" s="80">
        <v>87790</v>
      </c>
      <c r="B6345" s="80" t="s">
        <v>11070</v>
      </c>
      <c r="C6345" s="80" t="s">
        <v>6264</v>
      </c>
      <c r="D6345" s="80" t="s">
        <v>6059</v>
      </c>
      <c r="E6345" s="110">
        <v>99.55</v>
      </c>
      <c r="F6345" s="80" t="s">
        <v>5992</v>
      </c>
    </row>
    <row r="6346" spans="1:6" ht="13.5" x14ac:dyDescent="0.25">
      <c r="A6346" s="80">
        <v>87791</v>
      </c>
      <c r="B6346" s="80" t="s">
        <v>11071</v>
      </c>
      <c r="C6346" s="80" t="s">
        <v>6264</v>
      </c>
      <c r="D6346" s="80" t="s">
        <v>6059</v>
      </c>
      <c r="E6346" s="110">
        <v>120.3</v>
      </c>
      <c r="F6346" s="80" t="s">
        <v>5992</v>
      </c>
    </row>
    <row r="6347" spans="1:6" ht="13.5" x14ac:dyDescent="0.25">
      <c r="A6347" s="80">
        <v>87792</v>
      </c>
      <c r="B6347" s="80" t="s">
        <v>11072</v>
      </c>
      <c r="C6347" s="80" t="s">
        <v>6264</v>
      </c>
      <c r="D6347" s="80" t="s">
        <v>6059</v>
      </c>
      <c r="E6347" s="110">
        <v>38.21</v>
      </c>
      <c r="F6347" s="80" t="s">
        <v>5992</v>
      </c>
    </row>
    <row r="6348" spans="1:6" ht="13.5" x14ac:dyDescent="0.25">
      <c r="A6348" s="80">
        <v>87794</v>
      </c>
      <c r="B6348" s="80" t="s">
        <v>11073</v>
      </c>
      <c r="C6348" s="80" t="s">
        <v>6264</v>
      </c>
      <c r="D6348" s="80" t="s">
        <v>6059</v>
      </c>
      <c r="E6348" s="110">
        <v>41.29</v>
      </c>
      <c r="F6348" s="80" t="s">
        <v>5992</v>
      </c>
    </row>
    <row r="6349" spans="1:6" ht="13.5" x14ac:dyDescent="0.25">
      <c r="A6349" s="80">
        <v>87795</v>
      </c>
      <c r="B6349" s="80" t="s">
        <v>11074</v>
      </c>
      <c r="C6349" s="80" t="s">
        <v>6264</v>
      </c>
      <c r="D6349" s="80" t="s">
        <v>6059</v>
      </c>
      <c r="E6349" s="110">
        <v>50.96</v>
      </c>
      <c r="F6349" s="80" t="s">
        <v>5992</v>
      </c>
    </row>
    <row r="6350" spans="1:6" ht="13.5" x14ac:dyDescent="0.25">
      <c r="A6350" s="80">
        <v>87797</v>
      </c>
      <c r="B6350" s="80" t="s">
        <v>11075</v>
      </c>
      <c r="C6350" s="80" t="s">
        <v>6264</v>
      </c>
      <c r="D6350" s="80" t="s">
        <v>6059</v>
      </c>
      <c r="E6350" s="110">
        <v>47.53</v>
      </c>
      <c r="F6350" s="80" t="s">
        <v>5992</v>
      </c>
    </row>
    <row r="6351" spans="1:6" ht="13.5" x14ac:dyDescent="0.25">
      <c r="A6351" s="80">
        <v>87799</v>
      </c>
      <c r="B6351" s="80" t="s">
        <v>11076</v>
      </c>
      <c r="C6351" s="80" t="s">
        <v>6264</v>
      </c>
      <c r="D6351" s="80" t="s">
        <v>6059</v>
      </c>
      <c r="E6351" s="110">
        <v>51.66</v>
      </c>
      <c r="F6351" s="80" t="s">
        <v>5992</v>
      </c>
    </row>
    <row r="6352" spans="1:6" ht="13.5" x14ac:dyDescent="0.25">
      <c r="A6352" s="80">
        <v>87800</v>
      </c>
      <c r="B6352" s="80" t="s">
        <v>11077</v>
      </c>
      <c r="C6352" s="80" t="s">
        <v>6264</v>
      </c>
      <c r="D6352" s="80" t="s">
        <v>6059</v>
      </c>
      <c r="E6352" s="110">
        <v>66.48</v>
      </c>
      <c r="F6352" s="80" t="s">
        <v>5992</v>
      </c>
    </row>
    <row r="6353" spans="1:6" ht="13.5" x14ac:dyDescent="0.25">
      <c r="A6353" s="80">
        <v>87801</v>
      </c>
      <c r="B6353" s="80" t="s">
        <v>11078</v>
      </c>
      <c r="C6353" s="80" t="s">
        <v>6264</v>
      </c>
      <c r="D6353" s="80" t="s">
        <v>6059</v>
      </c>
      <c r="E6353" s="110">
        <v>56.87</v>
      </c>
      <c r="F6353" s="80" t="s">
        <v>5992</v>
      </c>
    </row>
    <row r="6354" spans="1:6" ht="13.5" x14ac:dyDescent="0.25">
      <c r="A6354" s="80">
        <v>87803</v>
      </c>
      <c r="B6354" s="80" t="s">
        <v>11079</v>
      </c>
      <c r="C6354" s="80" t="s">
        <v>6264</v>
      </c>
      <c r="D6354" s="80" t="s">
        <v>6059</v>
      </c>
      <c r="E6354" s="110">
        <v>62.05</v>
      </c>
      <c r="F6354" s="80" t="s">
        <v>5992</v>
      </c>
    </row>
    <row r="6355" spans="1:6" ht="13.5" x14ac:dyDescent="0.25">
      <c r="A6355" s="80">
        <v>87804</v>
      </c>
      <c r="B6355" s="80" t="s">
        <v>11080</v>
      </c>
      <c r="C6355" s="80" t="s">
        <v>6264</v>
      </c>
      <c r="D6355" s="80" t="s">
        <v>6059</v>
      </c>
      <c r="E6355" s="110">
        <v>81.99</v>
      </c>
      <c r="F6355" s="80" t="s">
        <v>5992</v>
      </c>
    </row>
    <row r="6356" spans="1:6" ht="13.5" x14ac:dyDescent="0.25">
      <c r="A6356" s="80">
        <v>87805</v>
      </c>
      <c r="B6356" s="80" t="s">
        <v>11081</v>
      </c>
      <c r="C6356" s="80" t="s">
        <v>6264</v>
      </c>
      <c r="D6356" s="80" t="s">
        <v>6059</v>
      </c>
      <c r="E6356" s="110">
        <v>64.84</v>
      </c>
      <c r="F6356" s="80" t="s">
        <v>5992</v>
      </c>
    </row>
    <row r="6357" spans="1:6" ht="13.5" x14ac:dyDescent="0.25">
      <c r="A6357" s="80">
        <v>87807</v>
      </c>
      <c r="B6357" s="80" t="s">
        <v>11082</v>
      </c>
      <c r="C6357" s="80" t="s">
        <v>6264</v>
      </c>
      <c r="D6357" s="80" t="s">
        <v>6059</v>
      </c>
      <c r="E6357" s="110">
        <v>70.540000000000006</v>
      </c>
      <c r="F6357" s="80" t="s">
        <v>5992</v>
      </c>
    </row>
    <row r="6358" spans="1:6" ht="13.5" x14ac:dyDescent="0.25">
      <c r="A6358" s="80">
        <v>87808</v>
      </c>
      <c r="B6358" s="80" t="s">
        <v>11083</v>
      </c>
      <c r="C6358" s="80" t="s">
        <v>6264</v>
      </c>
      <c r="D6358" s="80" t="s">
        <v>6059</v>
      </c>
      <c r="E6358" s="110">
        <v>89.34</v>
      </c>
      <c r="F6358" s="80" t="s">
        <v>5992</v>
      </c>
    </row>
    <row r="6359" spans="1:6" ht="13.5" x14ac:dyDescent="0.25">
      <c r="A6359" s="80">
        <v>87809</v>
      </c>
      <c r="B6359" s="80" t="s">
        <v>11084</v>
      </c>
      <c r="C6359" s="80" t="s">
        <v>6264</v>
      </c>
      <c r="D6359" s="80" t="s">
        <v>6059</v>
      </c>
      <c r="E6359" s="110">
        <v>81.599999999999994</v>
      </c>
      <c r="F6359" s="80" t="s">
        <v>5992</v>
      </c>
    </row>
    <row r="6360" spans="1:6" ht="13.5" x14ac:dyDescent="0.25">
      <c r="A6360" s="80">
        <v>87811</v>
      </c>
      <c r="B6360" s="80" t="s">
        <v>11085</v>
      </c>
      <c r="C6360" s="80" t="s">
        <v>6264</v>
      </c>
      <c r="D6360" s="80" t="s">
        <v>6059</v>
      </c>
      <c r="E6360" s="110">
        <v>84.68</v>
      </c>
      <c r="F6360" s="80" t="s">
        <v>5992</v>
      </c>
    </row>
    <row r="6361" spans="1:6" ht="13.5" x14ac:dyDescent="0.25">
      <c r="A6361" s="80">
        <v>87812</v>
      </c>
      <c r="B6361" s="80" t="s">
        <v>11086</v>
      </c>
      <c r="C6361" s="80" t="s">
        <v>6264</v>
      </c>
      <c r="D6361" s="80" t="s">
        <v>6059</v>
      </c>
      <c r="E6361" s="110">
        <v>93.94</v>
      </c>
      <c r="F6361" s="80" t="s">
        <v>5992</v>
      </c>
    </row>
    <row r="6362" spans="1:6" ht="13.5" x14ac:dyDescent="0.25">
      <c r="A6362" s="80">
        <v>87813</v>
      </c>
      <c r="B6362" s="80" t="s">
        <v>11087</v>
      </c>
      <c r="C6362" s="80" t="s">
        <v>6264</v>
      </c>
      <c r="D6362" s="80" t="s">
        <v>6059</v>
      </c>
      <c r="E6362" s="110">
        <v>90.93</v>
      </c>
      <c r="F6362" s="80" t="s">
        <v>5992</v>
      </c>
    </row>
    <row r="6363" spans="1:6" ht="13.5" x14ac:dyDescent="0.25">
      <c r="A6363" s="80">
        <v>87815</v>
      </c>
      <c r="B6363" s="80" t="s">
        <v>11088</v>
      </c>
      <c r="C6363" s="80" t="s">
        <v>6264</v>
      </c>
      <c r="D6363" s="80" t="s">
        <v>6059</v>
      </c>
      <c r="E6363" s="110">
        <v>95.06</v>
      </c>
      <c r="F6363" s="80" t="s">
        <v>5992</v>
      </c>
    </row>
    <row r="6364" spans="1:6" ht="13.5" x14ac:dyDescent="0.25">
      <c r="A6364" s="80">
        <v>87816</v>
      </c>
      <c r="B6364" s="80" t="s">
        <v>11089</v>
      </c>
      <c r="C6364" s="80" t="s">
        <v>6264</v>
      </c>
      <c r="D6364" s="80" t="s">
        <v>6059</v>
      </c>
      <c r="E6364" s="110">
        <v>109.47</v>
      </c>
      <c r="F6364" s="80" t="s">
        <v>5992</v>
      </c>
    </row>
    <row r="6365" spans="1:6" ht="13.5" x14ac:dyDescent="0.25">
      <c r="A6365" s="80">
        <v>87817</v>
      </c>
      <c r="B6365" s="80" t="s">
        <v>11090</v>
      </c>
      <c r="C6365" s="80" t="s">
        <v>6264</v>
      </c>
      <c r="D6365" s="80" t="s">
        <v>6059</v>
      </c>
      <c r="E6365" s="110">
        <v>99.85</v>
      </c>
      <c r="F6365" s="80" t="s">
        <v>5992</v>
      </c>
    </row>
    <row r="6366" spans="1:6" ht="13.5" x14ac:dyDescent="0.25">
      <c r="A6366" s="80">
        <v>87819</v>
      </c>
      <c r="B6366" s="80" t="s">
        <v>11091</v>
      </c>
      <c r="C6366" s="80" t="s">
        <v>6264</v>
      </c>
      <c r="D6366" s="80" t="s">
        <v>6059</v>
      </c>
      <c r="E6366" s="110">
        <v>105.03</v>
      </c>
      <c r="F6366" s="80" t="s">
        <v>5992</v>
      </c>
    </row>
    <row r="6367" spans="1:6" ht="13.5" x14ac:dyDescent="0.25">
      <c r="A6367" s="80">
        <v>87820</v>
      </c>
      <c r="B6367" s="80" t="s">
        <v>11092</v>
      </c>
      <c r="C6367" s="80" t="s">
        <v>6264</v>
      </c>
      <c r="D6367" s="80" t="s">
        <v>6059</v>
      </c>
      <c r="E6367" s="110">
        <v>124.98</v>
      </c>
      <c r="F6367" s="80" t="s">
        <v>5992</v>
      </c>
    </row>
    <row r="6368" spans="1:6" ht="13.5" x14ac:dyDescent="0.25">
      <c r="A6368" s="80">
        <v>87821</v>
      </c>
      <c r="B6368" s="80" t="s">
        <v>11093</v>
      </c>
      <c r="C6368" s="80" t="s">
        <v>6264</v>
      </c>
      <c r="D6368" s="80" t="s">
        <v>6059</v>
      </c>
      <c r="E6368" s="110">
        <v>141.24</v>
      </c>
      <c r="F6368" s="80" t="s">
        <v>5992</v>
      </c>
    </row>
    <row r="6369" spans="1:6" ht="13.5" x14ac:dyDescent="0.25">
      <c r="A6369" s="80">
        <v>87823</v>
      </c>
      <c r="B6369" s="80" t="s">
        <v>11094</v>
      </c>
      <c r="C6369" s="80" t="s">
        <v>6264</v>
      </c>
      <c r="D6369" s="80" t="s">
        <v>6059</v>
      </c>
      <c r="E6369" s="110">
        <v>146.94</v>
      </c>
      <c r="F6369" s="80" t="s">
        <v>5992</v>
      </c>
    </row>
    <row r="6370" spans="1:6" ht="13.5" x14ac:dyDescent="0.25">
      <c r="A6370" s="80">
        <v>87824</v>
      </c>
      <c r="B6370" s="80" t="s">
        <v>11095</v>
      </c>
      <c r="C6370" s="80" t="s">
        <v>6264</v>
      </c>
      <c r="D6370" s="80" t="s">
        <v>6059</v>
      </c>
      <c r="E6370" s="110">
        <v>165.34</v>
      </c>
      <c r="F6370" s="80" t="s">
        <v>5992</v>
      </c>
    </row>
    <row r="6371" spans="1:6" ht="13.5" x14ac:dyDescent="0.25">
      <c r="A6371" s="80">
        <v>87825</v>
      </c>
      <c r="B6371" s="80" t="s">
        <v>11096</v>
      </c>
      <c r="C6371" s="80" t="s">
        <v>6264</v>
      </c>
      <c r="D6371" s="80" t="s">
        <v>6059</v>
      </c>
      <c r="E6371" s="110">
        <v>66.61</v>
      </c>
      <c r="F6371" s="80" t="s">
        <v>5992</v>
      </c>
    </row>
    <row r="6372" spans="1:6" ht="13.5" x14ac:dyDescent="0.25">
      <c r="A6372" s="80">
        <v>87827</v>
      </c>
      <c r="B6372" s="80" t="s">
        <v>11097</v>
      </c>
      <c r="C6372" s="80" t="s">
        <v>6264</v>
      </c>
      <c r="D6372" s="80" t="s">
        <v>6059</v>
      </c>
      <c r="E6372" s="110">
        <v>70.38</v>
      </c>
      <c r="F6372" s="80" t="s">
        <v>5992</v>
      </c>
    </row>
    <row r="6373" spans="1:6" ht="13.5" x14ac:dyDescent="0.25">
      <c r="A6373" s="80">
        <v>87828</v>
      </c>
      <c r="B6373" s="80" t="s">
        <v>11098</v>
      </c>
      <c r="C6373" s="80" t="s">
        <v>6264</v>
      </c>
      <c r="D6373" s="80" t="s">
        <v>6059</v>
      </c>
      <c r="E6373" s="110">
        <v>83.44</v>
      </c>
      <c r="F6373" s="80" t="s">
        <v>5992</v>
      </c>
    </row>
    <row r="6374" spans="1:6" ht="13.5" x14ac:dyDescent="0.25">
      <c r="A6374" s="80">
        <v>87829</v>
      </c>
      <c r="B6374" s="80" t="s">
        <v>11099</v>
      </c>
      <c r="C6374" s="80" t="s">
        <v>6264</v>
      </c>
      <c r="D6374" s="80" t="s">
        <v>6059</v>
      </c>
      <c r="E6374" s="110">
        <v>77.260000000000005</v>
      </c>
      <c r="F6374" s="80" t="s">
        <v>5992</v>
      </c>
    </row>
    <row r="6375" spans="1:6" ht="13.5" x14ac:dyDescent="0.25">
      <c r="A6375" s="80">
        <v>87831</v>
      </c>
      <c r="B6375" s="80" t="s">
        <v>11100</v>
      </c>
      <c r="C6375" s="80" t="s">
        <v>6264</v>
      </c>
      <c r="D6375" s="80" t="s">
        <v>6059</v>
      </c>
      <c r="E6375" s="110">
        <v>82.31</v>
      </c>
      <c r="F6375" s="80" t="s">
        <v>5992</v>
      </c>
    </row>
    <row r="6376" spans="1:6" ht="13.5" x14ac:dyDescent="0.25">
      <c r="A6376" s="80">
        <v>87832</v>
      </c>
      <c r="B6376" s="80" t="s">
        <v>11101</v>
      </c>
      <c r="C6376" s="80" t="s">
        <v>6264</v>
      </c>
      <c r="D6376" s="80" t="s">
        <v>6059</v>
      </c>
      <c r="E6376" s="110">
        <v>101.64</v>
      </c>
      <c r="F6376" s="80" t="s">
        <v>5992</v>
      </c>
    </row>
    <row r="6377" spans="1:6" ht="13.5" x14ac:dyDescent="0.25">
      <c r="A6377" s="80">
        <v>87834</v>
      </c>
      <c r="B6377" s="80" t="s">
        <v>11102</v>
      </c>
      <c r="C6377" s="80" t="s">
        <v>6264</v>
      </c>
      <c r="D6377" s="80" t="s">
        <v>6059</v>
      </c>
      <c r="E6377" s="110">
        <v>139.86000000000001</v>
      </c>
      <c r="F6377" s="80" t="s">
        <v>5992</v>
      </c>
    </row>
    <row r="6378" spans="1:6" ht="13.5" x14ac:dyDescent="0.25">
      <c r="A6378" s="80">
        <v>87835</v>
      </c>
      <c r="B6378" s="80" t="s">
        <v>11103</v>
      </c>
      <c r="C6378" s="80" t="s">
        <v>6264</v>
      </c>
      <c r="D6378" s="80" t="s">
        <v>6059</v>
      </c>
      <c r="E6378" s="110">
        <v>96.24</v>
      </c>
      <c r="F6378" s="80" t="s">
        <v>5992</v>
      </c>
    </row>
    <row r="6379" spans="1:6" ht="13.5" x14ac:dyDescent="0.25">
      <c r="A6379" s="80">
        <v>87836</v>
      </c>
      <c r="B6379" s="80" t="s">
        <v>11104</v>
      </c>
      <c r="C6379" s="80" t="s">
        <v>6264</v>
      </c>
      <c r="D6379" s="80" t="s">
        <v>6059</v>
      </c>
      <c r="E6379" s="110">
        <v>133.4</v>
      </c>
      <c r="F6379" s="80" t="s">
        <v>5992</v>
      </c>
    </row>
    <row r="6380" spans="1:6" ht="13.5" x14ac:dyDescent="0.25">
      <c r="A6380" s="80">
        <v>87837</v>
      </c>
      <c r="B6380" s="80" t="s">
        <v>11105</v>
      </c>
      <c r="C6380" s="80" t="s">
        <v>6264</v>
      </c>
      <c r="D6380" s="80" t="s">
        <v>6059</v>
      </c>
      <c r="E6380" s="110">
        <v>90.39</v>
      </c>
      <c r="F6380" s="80" t="s">
        <v>5992</v>
      </c>
    </row>
    <row r="6381" spans="1:6" ht="13.5" x14ac:dyDescent="0.25">
      <c r="A6381" s="80">
        <v>87838</v>
      </c>
      <c r="B6381" s="80" t="s">
        <v>11106</v>
      </c>
      <c r="C6381" s="80" t="s">
        <v>6264</v>
      </c>
      <c r="D6381" s="80" t="s">
        <v>6059</v>
      </c>
      <c r="E6381" s="110">
        <v>146.91999999999999</v>
      </c>
      <c r="F6381" s="80" t="s">
        <v>5992</v>
      </c>
    </row>
    <row r="6382" spans="1:6" ht="13.5" x14ac:dyDescent="0.25">
      <c r="A6382" s="80">
        <v>87839</v>
      </c>
      <c r="B6382" s="80" t="s">
        <v>11107</v>
      </c>
      <c r="C6382" s="80" t="s">
        <v>6264</v>
      </c>
      <c r="D6382" s="80" t="s">
        <v>6059</v>
      </c>
      <c r="E6382" s="110">
        <v>101.34</v>
      </c>
      <c r="F6382" s="80" t="s">
        <v>5992</v>
      </c>
    </row>
    <row r="6383" spans="1:6" ht="13.5" x14ac:dyDescent="0.25">
      <c r="A6383" s="80">
        <v>87840</v>
      </c>
      <c r="B6383" s="80" t="s">
        <v>11108</v>
      </c>
      <c r="C6383" s="80" t="s">
        <v>6264</v>
      </c>
      <c r="D6383" s="80" t="s">
        <v>6059</v>
      </c>
      <c r="E6383" s="110">
        <v>138.85</v>
      </c>
      <c r="F6383" s="80" t="s">
        <v>5992</v>
      </c>
    </row>
    <row r="6384" spans="1:6" ht="13.5" x14ac:dyDescent="0.25">
      <c r="A6384" s="80">
        <v>87841</v>
      </c>
      <c r="B6384" s="80" t="s">
        <v>11109</v>
      </c>
      <c r="C6384" s="80" t="s">
        <v>6264</v>
      </c>
      <c r="D6384" s="80" t="s">
        <v>6059</v>
      </c>
      <c r="E6384" s="110">
        <v>93.86</v>
      </c>
      <c r="F6384" s="80" t="s">
        <v>5992</v>
      </c>
    </row>
    <row r="6385" spans="1:6" ht="13.5" x14ac:dyDescent="0.25">
      <c r="A6385" s="80">
        <v>87842</v>
      </c>
      <c r="B6385" s="80" t="s">
        <v>11110</v>
      </c>
      <c r="C6385" s="80" t="s">
        <v>6264</v>
      </c>
      <c r="D6385" s="80" t="s">
        <v>6059</v>
      </c>
      <c r="E6385" s="110">
        <v>147.5</v>
      </c>
      <c r="F6385" s="80" t="s">
        <v>5992</v>
      </c>
    </row>
    <row r="6386" spans="1:6" ht="13.5" x14ac:dyDescent="0.25">
      <c r="A6386" s="80">
        <v>87843</v>
      </c>
      <c r="B6386" s="80" t="s">
        <v>11111</v>
      </c>
      <c r="C6386" s="80" t="s">
        <v>6264</v>
      </c>
      <c r="D6386" s="80" t="s">
        <v>6059</v>
      </c>
      <c r="E6386" s="110">
        <v>110.19</v>
      </c>
      <c r="F6386" s="80" t="s">
        <v>5992</v>
      </c>
    </row>
    <row r="6387" spans="1:6" ht="13.5" x14ac:dyDescent="0.25">
      <c r="A6387" s="80">
        <v>87844</v>
      </c>
      <c r="B6387" s="80" t="s">
        <v>11112</v>
      </c>
      <c r="C6387" s="80" t="s">
        <v>6264</v>
      </c>
      <c r="D6387" s="80" t="s">
        <v>6059</v>
      </c>
      <c r="E6387" s="110">
        <v>135.13</v>
      </c>
      <c r="F6387" s="80" t="s">
        <v>5992</v>
      </c>
    </row>
    <row r="6388" spans="1:6" ht="13.5" x14ac:dyDescent="0.25">
      <c r="A6388" s="80">
        <v>87845</v>
      </c>
      <c r="B6388" s="80" t="s">
        <v>11113</v>
      </c>
      <c r="C6388" s="80" t="s">
        <v>6264</v>
      </c>
      <c r="D6388" s="80" t="s">
        <v>6059</v>
      </c>
      <c r="E6388" s="110">
        <v>98.44</v>
      </c>
      <c r="F6388" s="80" t="s">
        <v>5992</v>
      </c>
    </row>
    <row r="6389" spans="1:6" ht="13.5" x14ac:dyDescent="0.25">
      <c r="A6389" s="80">
        <v>87846</v>
      </c>
      <c r="B6389" s="80" t="s">
        <v>11114</v>
      </c>
      <c r="C6389" s="80" t="s">
        <v>6264</v>
      </c>
      <c r="D6389" s="80" t="s">
        <v>6059</v>
      </c>
      <c r="E6389" s="110">
        <v>152.02000000000001</v>
      </c>
      <c r="F6389" s="80" t="s">
        <v>5992</v>
      </c>
    </row>
    <row r="6390" spans="1:6" ht="13.5" x14ac:dyDescent="0.25">
      <c r="A6390" s="80">
        <v>87847</v>
      </c>
      <c r="B6390" s="80" t="s">
        <v>11115</v>
      </c>
      <c r="C6390" s="80" t="s">
        <v>6264</v>
      </c>
      <c r="D6390" s="80" t="s">
        <v>6059</v>
      </c>
      <c r="E6390" s="110">
        <v>108.41</v>
      </c>
      <c r="F6390" s="80" t="s">
        <v>5992</v>
      </c>
    </row>
    <row r="6391" spans="1:6" ht="13.5" x14ac:dyDescent="0.25">
      <c r="A6391" s="80">
        <v>87848</v>
      </c>
      <c r="B6391" s="80" t="s">
        <v>11116</v>
      </c>
      <c r="C6391" s="80" t="s">
        <v>6264</v>
      </c>
      <c r="D6391" s="80" t="s">
        <v>6059</v>
      </c>
      <c r="E6391" s="110">
        <v>144.38</v>
      </c>
      <c r="F6391" s="80" t="s">
        <v>5992</v>
      </c>
    </row>
    <row r="6392" spans="1:6" ht="13.5" x14ac:dyDescent="0.25">
      <c r="A6392" s="80">
        <v>87849</v>
      </c>
      <c r="B6392" s="80" t="s">
        <v>11117</v>
      </c>
      <c r="C6392" s="80" t="s">
        <v>6264</v>
      </c>
      <c r="D6392" s="80" t="s">
        <v>6059</v>
      </c>
      <c r="E6392" s="110">
        <v>101.37</v>
      </c>
      <c r="F6392" s="80" t="s">
        <v>5992</v>
      </c>
    </row>
    <row r="6393" spans="1:6" ht="13.5" x14ac:dyDescent="0.25">
      <c r="A6393" s="80">
        <v>87850</v>
      </c>
      <c r="B6393" s="80" t="s">
        <v>11118</v>
      </c>
      <c r="C6393" s="80" t="s">
        <v>6264</v>
      </c>
      <c r="D6393" s="80" t="s">
        <v>6059</v>
      </c>
      <c r="E6393" s="110">
        <v>159.12</v>
      </c>
      <c r="F6393" s="80" t="s">
        <v>5992</v>
      </c>
    </row>
    <row r="6394" spans="1:6" ht="13.5" x14ac:dyDescent="0.25">
      <c r="A6394" s="80">
        <v>87851</v>
      </c>
      <c r="B6394" s="80" t="s">
        <v>11119</v>
      </c>
      <c r="C6394" s="80" t="s">
        <v>6264</v>
      </c>
      <c r="D6394" s="80" t="s">
        <v>6059</v>
      </c>
      <c r="E6394" s="110">
        <v>113.55</v>
      </c>
      <c r="F6394" s="80" t="s">
        <v>5992</v>
      </c>
    </row>
    <row r="6395" spans="1:6" ht="13.5" x14ac:dyDescent="0.25">
      <c r="A6395" s="80">
        <v>87852</v>
      </c>
      <c r="B6395" s="80" t="s">
        <v>11120</v>
      </c>
      <c r="C6395" s="80" t="s">
        <v>6264</v>
      </c>
      <c r="D6395" s="80" t="s">
        <v>6059</v>
      </c>
      <c r="E6395" s="110">
        <v>149.80000000000001</v>
      </c>
      <c r="F6395" s="80" t="s">
        <v>5992</v>
      </c>
    </row>
    <row r="6396" spans="1:6" ht="13.5" x14ac:dyDescent="0.25">
      <c r="A6396" s="80">
        <v>87853</v>
      </c>
      <c r="B6396" s="80" t="s">
        <v>11121</v>
      </c>
      <c r="C6396" s="80" t="s">
        <v>6264</v>
      </c>
      <c r="D6396" s="80" t="s">
        <v>6059</v>
      </c>
      <c r="E6396" s="110">
        <v>104.82</v>
      </c>
      <c r="F6396" s="80" t="s">
        <v>5992</v>
      </c>
    </row>
    <row r="6397" spans="1:6" ht="13.5" x14ac:dyDescent="0.25">
      <c r="A6397" s="80">
        <v>87854</v>
      </c>
      <c r="B6397" s="80" t="s">
        <v>11122</v>
      </c>
      <c r="C6397" s="80" t="s">
        <v>6264</v>
      </c>
      <c r="D6397" s="80" t="s">
        <v>6059</v>
      </c>
      <c r="E6397" s="110">
        <v>159.68</v>
      </c>
      <c r="F6397" s="80" t="s">
        <v>5992</v>
      </c>
    </row>
    <row r="6398" spans="1:6" ht="13.5" x14ac:dyDescent="0.25">
      <c r="A6398" s="80">
        <v>87855</v>
      </c>
      <c r="B6398" s="80" t="s">
        <v>11123</v>
      </c>
      <c r="C6398" s="80" t="s">
        <v>6264</v>
      </c>
      <c r="D6398" s="80" t="s">
        <v>6059</v>
      </c>
      <c r="E6398" s="110">
        <v>122.39</v>
      </c>
      <c r="F6398" s="80" t="s">
        <v>5992</v>
      </c>
    </row>
    <row r="6399" spans="1:6" ht="13.5" x14ac:dyDescent="0.25">
      <c r="A6399" s="80">
        <v>87856</v>
      </c>
      <c r="B6399" s="80" t="s">
        <v>11124</v>
      </c>
      <c r="C6399" s="80" t="s">
        <v>6264</v>
      </c>
      <c r="D6399" s="80" t="s">
        <v>6059</v>
      </c>
      <c r="E6399" s="110">
        <v>146.11000000000001</v>
      </c>
      <c r="F6399" s="80" t="s">
        <v>5992</v>
      </c>
    </row>
    <row r="6400" spans="1:6" ht="13.5" x14ac:dyDescent="0.25">
      <c r="A6400" s="80">
        <v>87857</v>
      </c>
      <c r="B6400" s="80" t="s">
        <v>11125</v>
      </c>
      <c r="C6400" s="80" t="s">
        <v>6264</v>
      </c>
      <c r="D6400" s="80" t="s">
        <v>6059</v>
      </c>
      <c r="E6400" s="110">
        <v>109.4</v>
      </c>
      <c r="F6400" s="80" t="s">
        <v>5992</v>
      </c>
    </row>
    <row r="6401" spans="1:6" ht="13.5" x14ac:dyDescent="0.25">
      <c r="A6401" s="80">
        <v>87858</v>
      </c>
      <c r="B6401" s="80" t="s">
        <v>11126</v>
      </c>
      <c r="C6401" s="80" t="s">
        <v>6264</v>
      </c>
      <c r="D6401" s="80" t="s">
        <v>6059</v>
      </c>
      <c r="E6401" s="110">
        <v>105.36</v>
      </c>
      <c r="F6401" s="80" t="s">
        <v>5992</v>
      </c>
    </row>
    <row r="6402" spans="1:6" ht="13.5" x14ac:dyDescent="0.25">
      <c r="A6402" s="80">
        <v>87859</v>
      </c>
      <c r="B6402" s="80" t="s">
        <v>11127</v>
      </c>
      <c r="C6402" s="80" t="s">
        <v>6264</v>
      </c>
      <c r="D6402" s="80" t="s">
        <v>6059</v>
      </c>
      <c r="E6402" s="110">
        <v>122.95</v>
      </c>
      <c r="F6402" s="80" t="s">
        <v>5992</v>
      </c>
    </row>
    <row r="6403" spans="1:6" ht="13.5" x14ac:dyDescent="0.25">
      <c r="A6403" s="80">
        <v>89048</v>
      </c>
      <c r="B6403" s="80" t="s">
        <v>11128</v>
      </c>
      <c r="C6403" s="80" t="s">
        <v>6264</v>
      </c>
      <c r="D6403" s="80" t="s">
        <v>6059</v>
      </c>
      <c r="E6403" s="110">
        <v>37.47</v>
      </c>
      <c r="F6403" s="80" t="s">
        <v>5992</v>
      </c>
    </row>
    <row r="6404" spans="1:6" ht="13.5" x14ac:dyDescent="0.25">
      <c r="A6404" s="80">
        <v>89049</v>
      </c>
      <c r="B6404" s="80" t="s">
        <v>11129</v>
      </c>
      <c r="C6404" s="80" t="s">
        <v>6264</v>
      </c>
      <c r="D6404" s="80" t="s">
        <v>6059</v>
      </c>
      <c r="E6404" s="110">
        <v>21.26</v>
      </c>
      <c r="F6404" s="80" t="s">
        <v>5992</v>
      </c>
    </row>
    <row r="6405" spans="1:6" ht="13.5" x14ac:dyDescent="0.25">
      <c r="A6405" s="80">
        <v>89173</v>
      </c>
      <c r="B6405" s="80" t="s">
        <v>11130</v>
      </c>
      <c r="C6405" s="80" t="s">
        <v>6264</v>
      </c>
      <c r="D6405" s="80" t="s">
        <v>6059</v>
      </c>
      <c r="E6405" s="110">
        <v>36.950000000000003</v>
      </c>
      <c r="F6405" s="80" t="s">
        <v>5992</v>
      </c>
    </row>
    <row r="6406" spans="1:6" ht="13.5" x14ac:dyDescent="0.25">
      <c r="A6406" s="80">
        <v>90406</v>
      </c>
      <c r="B6406" s="80" t="s">
        <v>11131</v>
      </c>
      <c r="C6406" s="80" t="s">
        <v>6264</v>
      </c>
      <c r="D6406" s="80" t="s">
        <v>6059</v>
      </c>
      <c r="E6406" s="110">
        <v>46.39</v>
      </c>
      <c r="F6406" s="80" t="s">
        <v>5992</v>
      </c>
    </row>
    <row r="6407" spans="1:6" ht="13.5" x14ac:dyDescent="0.25">
      <c r="A6407" s="80">
        <v>90407</v>
      </c>
      <c r="B6407" s="80" t="s">
        <v>11132</v>
      </c>
      <c r="C6407" s="80" t="s">
        <v>6264</v>
      </c>
      <c r="D6407" s="80" t="s">
        <v>6059</v>
      </c>
      <c r="E6407" s="110">
        <v>50.34</v>
      </c>
      <c r="F6407" s="80" t="s">
        <v>5992</v>
      </c>
    </row>
    <row r="6408" spans="1:6" ht="13.5" x14ac:dyDescent="0.25">
      <c r="A6408" s="80">
        <v>90408</v>
      </c>
      <c r="B6408" s="80" t="s">
        <v>11133</v>
      </c>
      <c r="C6408" s="80" t="s">
        <v>6264</v>
      </c>
      <c r="D6408" s="80" t="s">
        <v>6059</v>
      </c>
      <c r="E6408" s="110">
        <v>32.69</v>
      </c>
      <c r="F6408" s="80" t="s">
        <v>5992</v>
      </c>
    </row>
    <row r="6409" spans="1:6" ht="13.5" x14ac:dyDescent="0.25">
      <c r="A6409" s="80">
        <v>90409</v>
      </c>
      <c r="B6409" s="80" t="s">
        <v>11134</v>
      </c>
      <c r="C6409" s="80" t="s">
        <v>6264</v>
      </c>
      <c r="D6409" s="80" t="s">
        <v>6059</v>
      </c>
      <c r="E6409" s="110">
        <v>34.93</v>
      </c>
      <c r="F6409" s="80" t="s">
        <v>5992</v>
      </c>
    </row>
    <row r="6410" spans="1:6" ht="13.5" x14ac:dyDescent="0.25">
      <c r="A6410" s="80">
        <v>87242</v>
      </c>
      <c r="B6410" s="80" t="s">
        <v>11135</v>
      </c>
      <c r="C6410" s="80" t="s">
        <v>6264</v>
      </c>
      <c r="D6410" s="80" t="s">
        <v>6059</v>
      </c>
      <c r="E6410" s="110">
        <v>200.47</v>
      </c>
      <c r="F6410" s="80" t="s">
        <v>5992</v>
      </c>
    </row>
    <row r="6411" spans="1:6" ht="13.5" x14ac:dyDescent="0.25">
      <c r="A6411" s="80">
        <v>87243</v>
      </c>
      <c r="B6411" s="80" t="s">
        <v>11136</v>
      </c>
      <c r="C6411" s="80" t="s">
        <v>6264</v>
      </c>
      <c r="D6411" s="80" t="s">
        <v>6059</v>
      </c>
      <c r="E6411" s="110">
        <v>183.2</v>
      </c>
      <c r="F6411" s="80" t="s">
        <v>5992</v>
      </c>
    </row>
    <row r="6412" spans="1:6" ht="13.5" x14ac:dyDescent="0.25">
      <c r="A6412" s="80">
        <v>87244</v>
      </c>
      <c r="B6412" s="80" t="s">
        <v>11137</v>
      </c>
      <c r="C6412" s="80" t="s">
        <v>6264</v>
      </c>
      <c r="D6412" s="80" t="s">
        <v>6059</v>
      </c>
      <c r="E6412" s="110">
        <v>194.6</v>
      </c>
      <c r="F6412" s="80" t="s">
        <v>5992</v>
      </c>
    </row>
    <row r="6413" spans="1:6" ht="13.5" x14ac:dyDescent="0.25">
      <c r="A6413" s="80">
        <v>87245</v>
      </c>
      <c r="B6413" s="80" t="s">
        <v>11138</v>
      </c>
      <c r="C6413" s="80" t="s">
        <v>6264</v>
      </c>
      <c r="D6413" s="80" t="s">
        <v>6059</v>
      </c>
      <c r="E6413" s="110">
        <v>234.7</v>
      </c>
      <c r="F6413" s="80" t="s">
        <v>5992</v>
      </c>
    </row>
    <row r="6414" spans="1:6" ht="13.5" x14ac:dyDescent="0.25">
      <c r="A6414" s="80">
        <v>87264</v>
      </c>
      <c r="B6414" s="80" t="s">
        <v>11139</v>
      </c>
      <c r="C6414" s="80" t="s">
        <v>6264</v>
      </c>
      <c r="D6414" s="80" t="s">
        <v>6059</v>
      </c>
      <c r="E6414" s="110">
        <v>60.83</v>
      </c>
      <c r="F6414" s="80" t="s">
        <v>5992</v>
      </c>
    </row>
    <row r="6415" spans="1:6" ht="13.5" x14ac:dyDescent="0.25">
      <c r="A6415" s="80">
        <v>87265</v>
      </c>
      <c r="B6415" s="80" t="s">
        <v>11140</v>
      </c>
      <c r="C6415" s="80" t="s">
        <v>6264</v>
      </c>
      <c r="D6415" s="80" t="s">
        <v>6059</v>
      </c>
      <c r="E6415" s="110">
        <v>53.53</v>
      </c>
      <c r="F6415" s="80" t="s">
        <v>5992</v>
      </c>
    </row>
    <row r="6416" spans="1:6" ht="13.5" x14ac:dyDescent="0.25">
      <c r="A6416" s="80">
        <v>87266</v>
      </c>
      <c r="B6416" s="80" t="s">
        <v>11141</v>
      </c>
      <c r="C6416" s="80" t="s">
        <v>6264</v>
      </c>
      <c r="D6416" s="80" t="s">
        <v>6059</v>
      </c>
      <c r="E6416" s="110">
        <v>63.42</v>
      </c>
      <c r="F6416" s="80" t="s">
        <v>5992</v>
      </c>
    </row>
    <row r="6417" spans="1:6" ht="13.5" x14ac:dyDescent="0.25">
      <c r="A6417" s="80">
        <v>87267</v>
      </c>
      <c r="B6417" s="80" t="s">
        <v>11142</v>
      </c>
      <c r="C6417" s="80" t="s">
        <v>6264</v>
      </c>
      <c r="D6417" s="80" t="s">
        <v>6059</v>
      </c>
      <c r="E6417" s="110">
        <v>60.19</v>
      </c>
      <c r="F6417" s="80" t="s">
        <v>5992</v>
      </c>
    </row>
    <row r="6418" spans="1:6" ht="13.5" x14ac:dyDescent="0.25">
      <c r="A6418" s="80">
        <v>87268</v>
      </c>
      <c r="B6418" s="80" t="s">
        <v>11143</v>
      </c>
      <c r="C6418" s="80" t="s">
        <v>6264</v>
      </c>
      <c r="D6418" s="80" t="s">
        <v>6059</v>
      </c>
      <c r="E6418" s="110">
        <v>65.39</v>
      </c>
      <c r="F6418" s="80" t="s">
        <v>5992</v>
      </c>
    </row>
    <row r="6419" spans="1:6" ht="13.5" x14ac:dyDescent="0.25">
      <c r="A6419" s="80">
        <v>87269</v>
      </c>
      <c r="B6419" s="80" t="s">
        <v>11144</v>
      </c>
      <c r="C6419" s="80" t="s">
        <v>6264</v>
      </c>
      <c r="D6419" s="80" t="s">
        <v>6059</v>
      </c>
      <c r="E6419" s="110">
        <v>57.44</v>
      </c>
      <c r="F6419" s="80" t="s">
        <v>5992</v>
      </c>
    </row>
    <row r="6420" spans="1:6" ht="13.5" x14ac:dyDescent="0.25">
      <c r="A6420" s="80">
        <v>87270</v>
      </c>
      <c r="B6420" s="80" t="s">
        <v>11145</v>
      </c>
      <c r="C6420" s="80" t="s">
        <v>6264</v>
      </c>
      <c r="D6420" s="80" t="s">
        <v>6059</v>
      </c>
      <c r="E6420" s="110">
        <v>67.56</v>
      </c>
      <c r="F6420" s="80" t="s">
        <v>5992</v>
      </c>
    </row>
    <row r="6421" spans="1:6" ht="13.5" x14ac:dyDescent="0.25">
      <c r="A6421" s="80">
        <v>87271</v>
      </c>
      <c r="B6421" s="80" t="s">
        <v>11146</v>
      </c>
      <c r="C6421" s="80" t="s">
        <v>6264</v>
      </c>
      <c r="D6421" s="80" t="s">
        <v>6059</v>
      </c>
      <c r="E6421" s="110">
        <v>63.79</v>
      </c>
      <c r="F6421" s="80" t="s">
        <v>5992</v>
      </c>
    </row>
    <row r="6422" spans="1:6" ht="13.5" x14ac:dyDescent="0.25">
      <c r="A6422" s="80">
        <v>87272</v>
      </c>
      <c r="B6422" s="80" t="s">
        <v>11147</v>
      </c>
      <c r="C6422" s="80" t="s">
        <v>6264</v>
      </c>
      <c r="D6422" s="80" t="s">
        <v>6059</v>
      </c>
      <c r="E6422" s="110">
        <v>69.459999999999994</v>
      </c>
      <c r="F6422" s="80" t="s">
        <v>5992</v>
      </c>
    </row>
    <row r="6423" spans="1:6" ht="13.5" x14ac:dyDescent="0.25">
      <c r="A6423" s="80">
        <v>87273</v>
      </c>
      <c r="B6423" s="80" t="s">
        <v>11148</v>
      </c>
      <c r="C6423" s="80" t="s">
        <v>6264</v>
      </c>
      <c r="D6423" s="80" t="s">
        <v>6059</v>
      </c>
      <c r="E6423" s="110">
        <v>59.75</v>
      </c>
      <c r="F6423" s="80" t="s">
        <v>5992</v>
      </c>
    </row>
    <row r="6424" spans="1:6" ht="13.5" x14ac:dyDescent="0.25">
      <c r="A6424" s="80">
        <v>87274</v>
      </c>
      <c r="B6424" s="80" t="s">
        <v>11149</v>
      </c>
      <c r="C6424" s="80" t="s">
        <v>6264</v>
      </c>
      <c r="D6424" s="80" t="s">
        <v>6059</v>
      </c>
      <c r="E6424" s="110">
        <v>70.989999999999995</v>
      </c>
      <c r="F6424" s="80" t="s">
        <v>5992</v>
      </c>
    </row>
    <row r="6425" spans="1:6" ht="13.5" x14ac:dyDescent="0.25">
      <c r="A6425" s="80">
        <v>87275</v>
      </c>
      <c r="B6425" s="80" t="s">
        <v>11150</v>
      </c>
      <c r="C6425" s="80" t="s">
        <v>6264</v>
      </c>
      <c r="D6425" s="80" t="s">
        <v>6059</v>
      </c>
      <c r="E6425" s="110">
        <v>67.7</v>
      </c>
      <c r="F6425" s="80" t="s">
        <v>5992</v>
      </c>
    </row>
    <row r="6426" spans="1:6" ht="13.5" x14ac:dyDescent="0.25">
      <c r="A6426" s="80">
        <v>88786</v>
      </c>
      <c r="B6426" s="80" t="s">
        <v>11151</v>
      </c>
      <c r="C6426" s="80" t="s">
        <v>6264</v>
      </c>
      <c r="D6426" s="80" t="s">
        <v>6059</v>
      </c>
      <c r="E6426" s="110">
        <v>284.10000000000002</v>
      </c>
      <c r="F6426" s="80" t="s">
        <v>5992</v>
      </c>
    </row>
    <row r="6427" spans="1:6" ht="13.5" x14ac:dyDescent="0.25">
      <c r="A6427" s="80">
        <v>88787</v>
      </c>
      <c r="B6427" s="80" t="s">
        <v>11152</v>
      </c>
      <c r="C6427" s="80" t="s">
        <v>6264</v>
      </c>
      <c r="D6427" s="80" t="s">
        <v>6059</v>
      </c>
      <c r="E6427" s="110">
        <v>262.02999999999997</v>
      </c>
      <c r="F6427" s="80" t="s">
        <v>5992</v>
      </c>
    </row>
    <row r="6428" spans="1:6" ht="13.5" x14ac:dyDescent="0.25">
      <c r="A6428" s="80">
        <v>88788</v>
      </c>
      <c r="B6428" s="80" t="s">
        <v>11153</v>
      </c>
      <c r="C6428" s="80" t="s">
        <v>6264</v>
      </c>
      <c r="D6428" s="80" t="s">
        <v>6059</v>
      </c>
      <c r="E6428" s="110">
        <v>273.43</v>
      </c>
      <c r="F6428" s="80" t="s">
        <v>5992</v>
      </c>
    </row>
    <row r="6429" spans="1:6" ht="13.5" x14ac:dyDescent="0.25">
      <c r="A6429" s="80">
        <v>88789</v>
      </c>
      <c r="B6429" s="80" t="s">
        <v>11154</v>
      </c>
      <c r="C6429" s="80" t="s">
        <v>6264</v>
      </c>
      <c r="D6429" s="80" t="s">
        <v>6059</v>
      </c>
      <c r="E6429" s="110">
        <v>329.97</v>
      </c>
      <c r="F6429" s="80" t="s">
        <v>5992</v>
      </c>
    </row>
    <row r="6430" spans="1:6" ht="13.5" x14ac:dyDescent="0.25">
      <c r="A6430" s="80">
        <v>89045</v>
      </c>
      <c r="B6430" s="80" t="s">
        <v>11155</v>
      </c>
      <c r="C6430" s="80" t="s">
        <v>6264</v>
      </c>
      <c r="D6430" s="80" t="s">
        <v>6059</v>
      </c>
      <c r="E6430" s="110">
        <v>60.64</v>
      </c>
      <c r="F6430" s="80" t="s">
        <v>5992</v>
      </c>
    </row>
    <row r="6431" spans="1:6" ht="13.5" x14ac:dyDescent="0.25">
      <c r="A6431" s="80">
        <v>89170</v>
      </c>
      <c r="B6431" s="80" t="s">
        <v>11156</v>
      </c>
      <c r="C6431" s="80" t="s">
        <v>6264</v>
      </c>
      <c r="D6431" s="80" t="s">
        <v>6059</v>
      </c>
      <c r="E6431" s="110">
        <v>58.81</v>
      </c>
      <c r="F6431" s="80" t="s">
        <v>5992</v>
      </c>
    </row>
    <row r="6432" spans="1:6" ht="13.5" x14ac:dyDescent="0.25">
      <c r="A6432" s="80">
        <v>93392</v>
      </c>
      <c r="B6432" s="80" t="s">
        <v>11157</v>
      </c>
      <c r="C6432" s="80" t="s">
        <v>6264</v>
      </c>
      <c r="D6432" s="80" t="s">
        <v>6059</v>
      </c>
      <c r="E6432" s="110">
        <v>51.96</v>
      </c>
      <c r="F6432" s="80" t="s">
        <v>5992</v>
      </c>
    </row>
    <row r="6433" spans="1:6" ht="13.5" x14ac:dyDescent="0.25">
      <c r="A6433" s="80">
        <v>93393</v>
      </c>
      <c r="B6433" s="80" t="s">
        <v>11158</v>
      </c>
      <c r="C6433" s="80" t="s">
        <v>6264</v>
      </c>
      <c r="D6433" s="80" t="s">
        <v>6059</v>
      </c>
      <c r="E6433" s="110">
        <v>44.74</v>
      </c>
      <c r="F6433" s="80" t="s">
        <v>5992</v>
      </c>
    </row>
    <row r="6434" spans="1:6" ht="13.5" x14ac:dyDescent="0.25">
      <c r="A6434" s="80">
        <v>93394</v>
      </c>
      <c r="B6434" s="80" t="s">
        <v>11159</v>
      </c>
      <c r="C6434" s="80" t="s">
        <v>6264</v>
      </c>
      <c r="D6434" s="80" t="s">
        <v>6059</v>
      </c>
      <c r="E6434" s="110">
        <v>54.55</v>
      </c>
      <c r="F6434" s="80" t="s">
        <v>5992</v>
      </c>
    </row>
    <row r="6435" spans="1:6" ht="13.5" x14ac:dyDescent="0.25">
      <c r="A6435" s="80">
        <v>93395</v>
      </c>
      <c r="B6435" s="80" t="s">
        <v>11160</v>
      </c>
      <c r="C6435" s="80" t="s">
        <v>6264</v>
      </c>
      <c r="D6435" s="80" t="s">
        <v>6059</v>
      </c>
      <c r="E6435" s="110">
        <v>51.32</v>
      </c>
      <c r="F6435" s="80" t="s">
        <v>5992</v>
      </c>
    </row>
    <row r="6436" spans="1:6" ht="13.5" x14ac:dyDescent="0.25">
      <c r="A6436" s="80">
        <v>99194</v>
      </c>
      <c r="B6436" s="80" t="s">
        <v>11161</v>
      </c>
      <c r="C6436" s="80" t="s">
        <v>6264</v>
      </c>
      <c r="D6436" s="80" t="s">
        <v>6059</v>
      </c>
      <c r="E6436" s="110">
        <v>57.5</v>
      </c>
      <c r="F6436" s="80" t="s">
        <v>5992</v>
      </c>
    </row>
    <row r="6437" spans="1:6" ht="13.5" x14ac:dyDescent="0.25">
      <c r="A6437" s="80">
        <v>99195</v>
      </c>
      <c r="B6437" s="80" t="s">
        <v>11162</v>
      </c>
      <c r="C6437" s="80" t="s">
        <v>6264</v>
      </c>
      <c r="D6437" s="80" t="s">
        <v>6059</v>
      </c>
      <c r="E6437" s="110">
        <v>50.28</v>
      </c>
      <c r="F6437" s="80" t="s">
        <v>5992</v>
      </c>
    </row>
    <row r="6438" spans="1:6" ht="13.5" x14ac:dyDescent="0.25">
      <c r="A6438" s="80">
        <v>99196</v>
      </c>
      <c r="B6438" s="80" t="s">
        <v>11163</v>
      </c>
      <c r="C6438" s="80" t="s">
        <v>6264</v>
      </c>
      <c r="D6438" s="80" t="s">
        <v>6059</v>
      </c>
      <c r="E6438" s="110">
        <v>60.09</v>
      </c>
      <c r="F6438" s="80" t="s">
        <v>5992</v>
      </c>
    </row>
    <row r="6439" spans="1:6" ht="13.5" x14ac:dyDescent="0.25">
      <c r="A6439" s="80">
        <v>99198</v>
      </c>
      <c r="B6439" s="80" t="s">
        <v>11164</v>
      </c>
      <c r="C6439" s="80" t="s">
        <v>6264</v>
      </c>
      <c r="D6439" s="80" t="s">
        <v>6059</v>
      </c>
      <c r="E6439" s="110">
        <v>56.86</v>
      </c>
      <c r="F6439" s="80" t="s">
        <v>5992</v>
      </c>
    </row>
    <row r="6440" spans="1:6" ht="13.5" x14ac:dyDescent="0.25">
      <c r="A6440" s="80">
        <v>101965</v>
      </c>
      <c r="B6440" s="80" t="s">
        <v>11165</v>
      </c>
      <c r="C6440" s="80" t="s">
        <v>1005</v>
      </c>
      <c r="D6440" s="80" t="s">
        <v>6059</v>
      </c>
      <c r="E6440" s="110">
        <v>110.15</v>
      </c>
      <c r="F6440" s="80" t="s">
        <v>5992</v>
      </c>
    </row>
    <row r="6441" spans="1:6" ht="13.5" x14ac:dyDescent="0.25">
      <c r="A6441" s="80">
        <v>101966</v>
      </c>
      <c r="B6441" s="80" t="s">
        <v>11166</v>
      </c>
      <c r="C6441" s="80" t="s">
        <v>1005</v>
      </c>
      <c r="D6441" s="80" t="s">
        <v>6059</v>
      </c>
      <c r="E6441" s="110">
        <v>140.41999999999999</v>
      </c>
      <c r="F6441" s="80" t="s">
        <v>5992</v>
      </c>
    </row>
    <row r="6442" spans="1:6" ht="13.5" x14ac:dyDescent="0.25">
      <c r="A6442" s="80">
        <v>101979</v>
      </c>
      <c r="B6442" s="80" t="s">
        <v>11167</v>
      </c>
      <c r="C6442" s="80" t="s">
        <v>1005</v>
      </c>
      <c r="D6442" s="80" t="s">
        <v>6059</v>
      </c>
      <c r="E6442" s="110">
        <v>52.68</v>
      </c>
      <c r="F6442" s="80" t="s">
        <v>5992</v>
      </c>
    </row>
    <row r="6443" spans="1:6" ht="13.5" x14ac:dyDescent="0.25">
      <c r="A6443" s="80">
        <v>96112</v>
      </c>
      <c r="B6443" s="80" t="s">
        <v>11168</v>
      </c>
      <c r="C6443" s="80" t="s">
        <v>6264</v>
      </c>
      <c r="D6443" s="80" t="s">
        <v>6059</v>
      </c>
      <c r="E6443" s="110">
        <v>140</v>
      </c>
      <c r="F6443" s="80" t="s">
        <v>5992</v>
      </c>
    </row>
    <row r="6444" spans="1:6" ht="13.5" x14ac:dyDescent="0.25">
      <c r="A6444" s="80">
        <v>96117</v>
      </c>
      <c r="B6444" s="80" t="s">
        <v>11169</v>
      </c>
      <c r="C6444" s="80" t="s">
        <v>6264</v>
      </c>
      <c r="D6444" s="80" t="s">
        <v>6059</v>
      </c>
      <c r="E6444" s="110">
        <v>188.12</v>
      </c>
      <c r="F6444" s="80" t="s">
        <v>5992</v>
      </c>
    </row>
    <row r="6445" spans="1:6" ht="13.5" x14ac:dyDescent="0.25">
      <c r="A6445" s="80">
        <v>96122</v>
      </c>
      <c r="B6445" s="80" t="s">
        <v>11170</v>
      </c>
      <c r="C6445" s="80" t="s">
        <v>1005</v>
      </c>
      <c r="D6445" s="80" t="s">
        <v>6059</v>
      </c>
      <c r="E6445" s="110">
        <v>46.07</v>
      </c>
      <c r="F6445" s="80" t="s">
        <v>5992</v>
      </c>
    </row>
    <row r="6446" spans="1:6" ht="13.5" x14ac:dyDescent="0.25">
      <c r="A6446" s="80">
        <v>96109</v>
      </c>
      <c r="B6446" s="80" t="s">
        <v>11171</v>
      </c>
      <c r="C6446" s="80" t="s">
        <v>6264</v>
      </c>
      <c r="D6446" s="80" t="s">
        <v>5991</v>
      </c>
      <c r="E6446" s="110">
        <v>39.4</v>
      </c>
      <c r="F6446" s="80" t="s">
        <v>5992</v>
      </c>
    </row>
    <row r="6447" spans="1:6" ht="13.5" x14ac:dyDescent="0.25">
      <c r="A6447" s="80">
        <v>96110</v>
      </c>
      <c r="B6447" s="80" t="s">
        <v>11172</v>
      </c>
      <c r="C6447" s="80" t="s">
        <v>6264</v>
      </c>
      <c r="D6447" s="80" t="s">
        <v>5991</v>
      </c>
      <c r="E6447" s="110">
        <v>65.510000000000005</v>
      </c>
      <c r="F6447" s="80" t="s">
        <v>5992</v>
      </c>
    </row>
    <row r="6448" spans="1:6" ht="13.5" x14ac:dyDescent="0.25">
      <c r="A6448" s="80">
        <v>96113</v>
      </c>
      <c r="B6448" s="80" t="s">
        <v>11173</v>
      </c>
      <c r="C6448" s="80" t="s">
        <v>6264</v>
      </c>
      <c r="D6448" s="80" t="s">
        <v>5991</v>
      </c>
      <c r="E6448" s="110">
        <v>34.520000000000003</v>
      </c>
      <c r="F6448" s="80" t="s">
        <v>5992</v>
      </c>
    </row>
    <row r="6449" spans="1:6" ht="13.5" x14ac:dyDescent="0.25">
      <c r="A6449" s="80">
        <v>96114</v>
      </c>
      <c r="B6449" s="80" t="s">
        <v>11174</v>
      </c>
      <c r="C6449" s="80" t="s">
        <v>6264</v>
      </c>
      <c r="D6449" s="80" t="s">
        <v>5991</v>
      </c>
      <c r="E6449" s="110">
        <v>68.98</v>
      </c>
      <c r="F6449" s="80" t="s">
        <v>5992</v>
      </c>
    </row>
    <row r="6450" spans="1:6" ht="13.5" x14ac:dyDescent="0.25">
      <c r="A6450" s="80">
        <v>96120</v>
      </c>
      <c r="B6450" s="80" t="s">
        <v>11175</v>
      </c>
      <c r="C6450" s="80" t="s">
        <v>1005</v>
      </c>
      <c r="D6450" s="80" t="s">
        <v>6059</v>
      </c>
      <c r="E6450" s="110">
        <v>2.76</v>
      </c>
      <c r="F6450" s="80" t="s">
        <v>5992</v>
      </c>
    </row>
    <row r="6451" spans="1:6" ht="13.5" x14ac:dyDescent="0.25">
      <c r="A6451" s="80">
        <v>96123</v>
      </c>
      <c r="B6451" s="80" t="s">
        <v>11176</v>
      </c>
      <c r="C6451" s="80" t="s">
        <v>1005</v>
      </c>
      <c r="D6451" s="80" t="s">
        <v>5991</v>
      </c>
      <c r="E6451" s="110">
        <v>31.38</v>
      </c>
      <c r="F6451" s="80" t="s">
        <v>5992</v>
      </c>
    </row>
    <row r="6452" spans="1:6" ht="13.5" x14ac:dyDescent="0.25">
      <c r="A6452" s="80">
        <v>99054</v>
      </c>
      <c r="B6452" s="80" t="s">
        <v>11177</v>
      </c>
      <c r="C6452" s="80" t="s">
        <v>6264</v>
      </c>
      <c r="D6452" s="80" t="s">
        <v>5991</v>
      </c>
      <c r="E6452" s="110">
        <v>48.93</v>
      </c>
      <c r="F6452" s="80" t="s">
        <v>5992</v>
      </c>
    </row>
    <row r="6453" spans="1:6" ht="13.5" x14ac:dyDescent="0.25">
      <c r="A6453" s="80">
        <v>96111</v>
      </c>
      <c r="B6453" s="80" t="s">
        <v>11178</v>
      </c>
      <c r="C6453" s="80" t="s">
        <v>6264</v>
      </c>
      <c r="D6453" s="80" t="s">
        <v>5991</v>
      </c>
      <c r="E6453" s="110">
        <v>59</v>
      </c>
      <c r="F6453" s="80" t="s">
        <v>5992</v>
      </c>
    </row>
    <row r="6454" spans="1:6" ht="13.5" x14ac:dyDescent="0.25">
      <c r="A6454" s="80">
        <v>96116</v>
      </c>
      <c r="B6454" s="80" t="s">
        <v>11179</v>
      </c>
      <c r="C6454" s="80" t="s">
        <v>6264</v>
      </c>
      <c r="D6454" s="80" t="s">
        <v>5991</v>
      </c>
      <c r="E6454" s="110">
        <v>65.53</v>
      </c>
      <c r="F6454" s="80" t="s">
        <v>5992</v>
      </c>
    </row>
    <row r="6455" spans="1:6" ht="13.5" x14ac:dyDescent="0.25">
      <c r="A6455" s="80">
        <v>96121</v>
      </c>
      <c r="B6455" s="80" t="s">
        <v>11180</v>
      </c>
      <c r="C6455" s="80" t="s">
        <v>1005</v>
      </c>
      <c r="D6455" s="80" t="s">
        <v>5991</v>
      </c>
      <c r="E6455" s="110">
        <v>10.87</v>
      </c>
      <c r="F6455" s="80" t="s">
        <v>5992</v>
      </c>
    </row>
    <row r="6456" spans="1:6" ht="13.5" x14ac:dyDescent="0.25">
      <c r="A6456" s="80">
        <v>96485</v>
      </c>
      <c r="B6456" s="80" t="s">
        <v>11181</v>
      </c>
      <c r="C6456" s="80" t="s">
        <v>6264</v>
      </c>
      <c r="D6456" s="80" t="s">
        <v>5991</v>
      </c>
      <c r="E6456" s="110">
        <v>68.91</v>
      </c>
      <c r="F6456" s="80" t="s">
        <v>5992</v>
      </c>
    </row>
    <row r="6457" spans="1:6" ht="13.5" x14ac:dyDescent="0.25">
      <c r="A6457" s="80">
        <v>96486</v>
      </c>
      <c r="B6457" s="80" t="s">
        <v>11182</v>
      </c>
      <c r="C6457" s="80" t="s">
        <v>6264</v>
      </c>
      <c r="D6457" s="80" t="s">
        <v>5991</v>
      </c>
      <c r="E6457" s="110">
        <v>76.05</v>
      </c>
      <c r="F6457" s="80" t="s">
        <v>5992</v>
      </c>
    </row>
    <row r="6458" spans="1:6" ht="13.5" x14ac:dyDescent="0.25">
      <c r="A6458" s="80">
        <v>91514</v>
      </c>
      <c r="B6458" s="80" t="s">
        <v>11183</v>
      </c>
      <c r="C6458" s="80" t="s">
        <v>6264</v>
      </c>
      <c r="D6458" s="80" t="s">
        <v>6059</v>
      </c>
      <c r="E6458" s="110">
        <v>6.11</v>
      </c>
      <c r="F6458" s="80" t="s">
        <v>5992</v>
      </c>
    </row>
    <row r="6459" spans="1:6" ht="13.5" x14ac:dyDescent="0.25">
      <c r="A6459" s="80">
        <v>91515</v>
      </c>
      <c r="B6459" s="80" t="s">
        <v>11184</v>
      </c>
      <c r="C6459" s="80" t="s">
        <v>6264</v>
      </c>
      <c r="D6459" s="80" t="s">
        <v>6059</v>
      </c>
      <c r="E6459" s="110">
        <v>8.09</v>
      </c>
      <c r="F6459" s="80" t="s">
        <v>5992</v>
      </c>
    </row>
    <row r="6460" spans="1:6" ht="13.5" x14ac:dyDescent="0.25">
      <c r="A6460" s="80">
        <v>91516</v>
      </c>
      <c r="B6460" s="80" t="s">
        <v>11185</v>
      </c>
      <c r="C6460" s="80" t="s">
        <v>6264</v>
      </c>
      <c r="D6460" s="80" t="s">
        <v>6059</v>
      </c>
      <c r="E6460" s="110">
        <v>11.82</v>
      </c>
      <c r="F6460" s="80" t="s">
        <v>5992</v>
      </c>
    </row>
    <row r="6461" spans="1:6" ht="13.5" x14ac:dyDescent="0.25">
      <c r="A6461" s="80">
        <v>91517</v>
      </c>
      <c r="B6461" s="80" t="s">
        <v>11186</v>
      </c>
      <c r="C6461" s="80" t="s">
        <v>6264</v>
      </c>
      <c r="D6461" s="80" t="s">
        <v>6059</v>
      </c>
      <c r="E6461" s="110">
        <v>13.18</v>
      </c>
      <c r="F6461" s="80" t="s">
        <v>5992</v>
      </c>
    </row>
    <row r="6462" spans="1:6" ht="13.5" x14ac:dyDescent="0.25">
      <c r="A6462" s="80">
        <v>91519</v>
      </c>
      <c r="B6462" s="80" t="s">
        <v>11187</v>
      </c>
      <c r="C6462" s="80" t="s">
        <v>6264</v>
      </c>
      <c r="D6462" s="80" t="s">
        <v>6059</v>
      </c>
      <c r="E6462" s="110">
        <v>15.13</v>
      </c>
      <c r="F6462" s="80" t="s">
        <v>5992</v>
      </c>
    </row>
    <row r="6463" spans="1:6" ht="13.5" x14ac:dyDescent="0.25">
      <c r="A6463" s="80">
        <v>91520</v>
      </c>
      <c r="B6463" s="80" t="s">
        <v>11188</v>
      </c>
      <c r="C6463" s="80" t="s">
        <v>6264</v>
      </c>
      <c r="D6463" s="80" t="s">
        <v>6059</v>
      </c>
      <c r="E6463" s="110">
        <v>2.2000000000000002</v>
      </c>
      <c r="F6463" s="80" t="s">
        <v>5992</v>
      </c>
    </row>
    <row r="6464" spans="1:6" ht="13.5" x14ac:dyDescent="0.25">
      <c r="A6464" s="80">
        <v>91522</v>
      </c>
      <c r="B6464" s="80" t="s">
        <v>11189</v>
      </c>
      <c r="C6464" s="80" t="s">
        <v>6264</v>
      </c>
      <c r="D6464" s="80" t="s">
        <v>6059</v>
      </c>
      <c r="E6464" s="110">
        <v>2.65</v>
      </c>
      <c r="F6464" s="80" t="s">
        <v>5992</v>
      </c>
    </row>
    <row r="6465" spans="1:6" ht="13.5" x14ac:dyDescent="0.25">
      <c r="A6465" s="80">
        <v>91525</v>
      </c>
      <c r="B6465" s="80" t="s">
        <v>11190</v>
      </c>
      <c r="C6465" s="80" t="s">
        <v>6264</v>
      </c>
      <c r="D6465" s="80" t="s">
        <v>6059</v>
      </c>
      <c r="E6465" s="110">
        <v>4.7699999999999996</v>
      </c>
      <c r="F6465" s="80" t="s">
        <v>5992</v>
      </c>
    </row>
    <row r="6466" spans="1:6" ht="13.5" x14ac:dyDescent="0.25">
      <c r="A6466" s="80">
        <v>87280</v>
      </c>
      <c r="B6466" s="80" t="s">
        <v>11191</v>
      </c>
      <c r="C6466" s="80" t="s">
        <v>7340</v>
      </c>
      <c r="D6466" s="80" t="s">
        <v>6059</v>
      </c>
      <c r="E6466" s="110">
        <v>475.29</v>
      </c>
      <c r="F6466" s="80" t="s">
        <v>5992</v>
      </c>
    </row>
    <row r="6467" spans="1:6" ht="13.5" x14ac:dyDescent="0.25">
      <c r="A6467" s="80">
        <v>87281</v>
      </c>
      <c r="B6467" s="80" t="s">
        <v>11192</v>
      </c>
      <c r="C6467" s="80" t="s">
        <v>7340</v>
      </c>
      <c r="D6467" s="80" t="s">
        <v>6059</v>
      </c>
      <c r="E6467" s="110">
        <v>471.1</v>
      </c>
      <c r="F6467" s="80" t="s">
        <v>5992</v>
      </c>
    </row>
    <row r="6468" spans="1:6" ht="13.5" x14ac:dyDescent="0.25">
      <c r="A6468" s="80">
        <v>87283</v>
      </c>
      <c r="B6468" s="80" t="s">
        <v>11193</v>
      </c>
      <c r="C6468" s="80" t="s">
        <v>7340</v>
      </c>
      <c r="D6468" s="80" t="s">
        <v>6059</v>
      </c>
      <c r="E6468" s="110">
        <v>488.24</v>
      </c>
      <c r="F6468" s="80" t="s">
        <v>5992</v>
      </c>
    </row>
    <row r="6469" spans="1:6" ht="13.5" x14ac:dyDescent="0.25">
      <c r="A6469" s="80">
        <v>87284</v>
      </c>
      <c r="B6469" s="80" t="s">
        <v>11194</v>
      </c>
      <c r="C6469" s="80" t="s">
        <v>7340</v>
      </c>
      <c r="D6469" s="80" t="s">
        <v>6059</v>
      </c>
      <c r="E6469" s="110">
        <v>483.33</v>
      </c>
      <c r="F6469" s="80" t="s">
        <v>5992</v>
      </c>
    </row>
    <row r="6470" spans="1:6" ht="13.5" x14ac:dyDescent="0.25">
      <c r="A6470" s="80">
        <v>87286</v>
      </c>
      <c r="B6470" s="80" t="s">
        <v>11195</v>
      </c>
      <c r="C6470" s="80" t="s">
        <v>7340</v>
      </c>
      <c r="D6470" s="80" t="s">
        <v>6059</v>
      </c>
      <c r="E6470" s="110">
        <v>600.29999999999995</v>
      </c>
      <c r="F6470" s="80" t="s">
        <v>5992</v>
      </c>
    </row>
    <row r="6471" spans="1:6" ht="13.5" x14ac:dyDescent="0.25">
      <c r="A6471" s="80">
        <v>87287</v>
      </c>
      <c r="B6471" s="80" t="s">
        <v>11196</v>
      </c>
      <c r="C6471" s="80" t="s">
        <v>7340</v>
      </c>
      <c r="D6471" s="80" t="s">
        <v>6059</v>
      </c>
      <c r="E6471" s="110">
        <v>588.97</v>
      </c>
      <c r="F6471" s="80" t="s">
        <v>5992</v>
      </c>
    </row>
    <row r="6472" spans="1:6" ht="13.5" x14ac:dyDescent="0.25">
      <c r="A6472" s="80">
        <v>87289</v>
      </c>
      <c r="B6472" s="80" t="s">
        <v>11197</v>
      </c>
      <c r="C6472" s="80" t="s">
        <v>7340</v>
      </c>
      <c r="D6472" s="80" t="s">
        <v>6059</v>
      </c>
      <c r="E6472" s="110">
        <v>587.46</v>
      </c>
      <c r="F6472" s="80" t="s">
        <v>5992</v>
      </c>
    </row>
    <row r="6473" spans="1:6" ht="13.5" x14ac:dyDescent="0.25">
      <c r="A6473" s="80">
        <v>87290</v>
      </c>
      <c r="B6473" s="80" t="s">
        <v>11198</v>
      </c>
      <c r="C6473" s="80" t="s">
        <v>7340</v>
      </c>
      <c r="D6473" s="80" t="s">
        <v>6059</v>
      </c>
      <c r="E6473" s="110">
        <v>580.95000000000005</v>
      </c>
      <c r="F6473" s="80" t="s">
        <v>5992</v>
      </c>
    </row>
    <row r="6474" spans="1:6" ht="13.5" x14ac:dyDescent="0.25">
      <c r="A6474" s="80">
        <v>87292</v>
      </c>
      <c r="B6474" s="80" t="s">
        <v>11199</v>
      </c>
      <c r="C6474" s="80" t="s">
        <v>7340</v>
      </c>
      <c r="D6474" s="80" t="s">
        <v>6059</v>
      </c>
      <c r="E6474" s="110">
        <v>602.96</v>
      </c>
      <c r="F6474" s="80" t="s">
        <v>5992</v>
      </c>
    </row>
    <row r="6475" spans="1:6" ht="13.5" x14ac:dyDescent="0.25">
      <c r="A6475" s="80">
        <v>87294</v>
      </c>
      <c r="B6475" s="80" t="s">
        <v>11200</v>
      </c>
      <c r="C6475" s="80" t="s">
        <v>7340</v>
      </c>
      <c r="D6475" s="80" t="s">
        <v>6059</v>
      </c>
      <c r="E6475" s="110">
        <v>579.70000000000005</v>
      </c>
      <c r="F6475" s="80" t="s">
        <v>5992</v>
      </c>
    </row>
    <row r="6476" spans="1:6" ht="13.5" x14ac:dyDescent="0.25">
      <c r="A6476" s="80">
        <v>87295</v>
      </c>
      <c r="B6476" s="80" t="s">
        <v>11201</v>
      </c>
      <c r="C6476" s="80" t="s">
        <v>7340</v>
      </c>
      <c r="D6476" s="80" t="s">
        <v>6059</v>
      </c>
      <c r="E6476" s="110">
        <v>593.14</v>
      </c>
      <c r="F6476" s="80" t="s">
        <v>5992</v>
      </c>
    </row>
    <row r="6477" spans="1:6" ht="13.5" x14ac:dyDescent="0.25">
      <c r="A6477" s="80">
        <v>87296</v>
      </c>
      <c r="B6477" s="80" t="s">
        <v>11202</v>
      </c>
      <c r="C6477" s="80" t="s">
        <v>7340</v>
      </c>
      <c r="D6477" s="80" t="s">
        <v>6059</v>
      </c>
      <c r="E6477" s="110">
        <v>572.75</v>
      </c>
      <c r="F6477" s="80" t="s">
        <v>5992</v>
      </c>
    </row>
    <row r="6478" spans="1:6" ht="13.5" x14ac:dyDescent="0.25">
      <c r="A6478" s="80">
        <v>87298</v>
      </c>
      <c r="B6478" s="80" t="s">
        <v>11203</v>
      </c>
      <c r="C6478" s="80" t="s">
        <v>7340</v>
      </c>
      <c r="D6478" s="80" t="s">
        <v>6059</v>
      </c>
      <c r="E6478" s="110">
        <v>685.44</v>
      </c>
      <c r="F6478" s="80" t="s">
        <v>5992</v>
      </c>
    </row>
    <row r="6479" spans="1:6" ht="13.5" x14ac:dyDescent="0.25">
      <c r="A6479" s="80">
        <v>87299</v>
      </c>
      <c r="B6479" s="80" t="s">
        <v>11204</v>
      </c>
      <c r="C6479" s="80" t="s">
        <v>7340</v>
      </c>
      <c r="D6479" s="80" t="s">
        <v>6059</v>
      </c>
      <c r="E6479" s="110">
        <v>480.25</v>
      </c>
      <c r="F6479" s="80" t="s">
        <v>5992</v>
      </c>
    </row>
    <row r="6480" spans="1:6" ht="13.5" x14ac:dyDescent="0.25">
      <c r="A6480" s="80">
        <v>87301</v>
      </c>
      <c r="B6480" s="80" t="s">
        <v>11205</v>
      </c>
      <c r="C6480" s="80" t="s">
        <v>7340</v>
      </c>
      <c r="D6480" s="80" t="s">
        <v>6059</v>
      </c>
      <c r="E6480" s="110">
        <v>631.16</v>
      </c>
      <c r="F6480" s="80" t="s">
        <v>5992</v>
      </c>
    </row>
    <row r="6481" spans="1:6" ht="13.5" x14ac:dyDescent="0.25">
      <c r="A6481" s="80">
        <v>87302</v>
      </c>
      <c r="B6481" s="80" t="s">
        <v>11206</v>
      </c>
      <c r="C6481" s="80" t="s">
        <v>7340</v>
      </c>
      <c r="D6481" s="80" t="s">
        <v>6059</v>
      </c>
      <c r="E6481" s="110">
        <v>625.47</v>
      </c>
      <c r="F6481" s="80" t="s">
        <v>5992</v>
      </c>
    </row>
    <row r="6482" spans="1:6" ht="13.5" x14ac:dyDescent="0.25">
      <c r="A6482" s="80">
        <v>87304</v>
      </c>
      <c r="B6482" s="80" t="s">
        <v>11207</v>
      </c>
      <c r="C6482" s="80" t="s">
        <v>7340</v>
      </c>
      <c r="D6482" s="80" t="s">
        <v>6059</v>
      </c>
      <c r="E6482" s="110">
        <v>585.36</v>
      </c>
      <c r="F6482" s="80" t="s">
        <v>5992</v>
      </c>
    </row>
    <row r="6483" spans="1:6" ht="13.5" x14ac:dyDescent="0.25">
      <c r="A6483" s="80">
        <v>87305</v>
      </c>
      <c r="B6483" s="80" t="s">
        <v>11208</v>
      </c>
      <c r="C6483" s="80" t="s">
        <v>7340</v>
      </c>
      <c r="D6483" s="80" t="s">
        <v>6059</v>
      </c>
      <c r="E6483" s="110">
        <v>588.19000000000005</v>
      </c>
      <c r="F6483" s="80" t="s">
        <v>5992</v>
      </c>
    </row>
    <row r="6484" spans="1:6" ht="13.5" x14ac:dyDescent="0.25">
      <c r="A6484" s="80">
        <v>87307</v>
      </c>
      <c r="B6484" s="80" t="s">
        <v>11209</v>
      </c>
      <c r="C6484" s="80" t="s">
        <v>7340</v>
      </c>
      <c r="D6484" s="80" t="s">
        <v>6059</v>
      </c>
      <c r="E6484" s="110">
        <v>564.77</v>
      </c>
      <c r="F6484" s="80" t="s">
        <v>5992</v>
      </c>
    </row>
    <row r="6485" spans="1:6" ht="13.5" x14ac:dyDescent="0.25">
      <c r="A6485" s="80">
        <v>87308</v>
      </c>
      <c r="B6485" s="80" t="s">
        <v>11210</v>
      </c>
      <c r="C6485" s="80" t="s">
        <v>7340</v>
      </c>
      <c r="D6485" s="80" t="s">
        <v>6059</v>
      </c>
      <c r="E6485" s="110">
        <v>556.76</v>
      </c>
      <c r="F6485" s="80" t="s">
        <v>5992</v>
      </c>
    </row>
    <row r="6486" spans="1:6" ht="13.5" x14ac:dyDescent="0.25">
      <c r="A6486" s="80">
        <v>87310</v>
      </c>
      <c r="B6486" s="80" t="s">
        <v>11211</v>
      </c>
      <c r="C6486" s="80" t="s">
        <v>7340</v>
      </c>
      <c r="D6486" s="80" t="s">
        <v>6059</v>
      </c>
      <c r="E6486" s="110">
        <v>458.5</v>
      </c>
      <c r="F6486" s="80" t="s">
        <v>5992</v>
      </c>
    </row>
    <row r="6487" spans="1:6" ht="13.5" x14ac:dyDescent="0.25">
      <c r="A6487" s="80">
        <v>87311</v>
      </c>
      <c r="B6487" s="80" t="s">
        <v>11212</v>
      </c>
      <c r="C6487" s="80" t="s">
        <v>7340</v>
      </c>
      <c r="D6487" s="80" t="s">
        <v>6059</v>
      </c>
      <c r="E6487" s="110">
        <v>451.15</v>
      </c>
      <c r="F6487" s="80" t="s">
        <v>5992</v>
      </c>
    </row>
    <row r="6488" spans="1:6" ht="13.5" x14ac:dyDescent="0.25">
      <c r="A6488" s="80">
        <v>87313</v>
      </c>
      <c r="B6488" s="80" t="s">
        <v>11213</v>
      </c>
      <c r="C6488" s="80" t="s">
        <v>7340</v>
      </c>
      <c r="D6488" s="80" t="s">
        <v>6059</v>
      </c>
      <c r="E6488" s="110">
        <v>531.6</v>
      </c>
      <c r="F6488" s="80" t="s">
        <v>5992</v>
      </c>
    </row>
    <row r="6489" spans="1:6" ht="13.5" x14ac:dyDescent="0.25">
      <c r="A6489" s="80">
        <v>87314</v>
      </c>
      <c r="B6489" s="80" t="s">
        <v>11214</v>
      </c>
      <c r="C6489" s="80" t="s">
        <v>7340</v>
      </c>
      <c r="D6489" s="80" t="s">
        <v>6059</v>
      </c>
      <c r="E6489" s="110">
        <v>525.91</v>
      </c>
      <c r="F6489" s="80" t="s">
        <v>5992</v>
      </c>
    </row>
    <row r="6490" spans="1:6" ht="13.5" x14ac:dyDescent="0.25">
      <c r="A6490" s="80">
        <v>87316</v>
      </c>
      <c r="B6490" s="80" t="s">
        <v>11215</v>
      </c>
      <c r="C6490" s="80" t="s">
        <v>7340</v>
      </c>
      <c r="D6490" s="80" t="s">
        <v>6059</v>
      </c>
      <c r="E6490" s="110">
        <v>492.99</v>
      </c>
      <c r="F6490" s="80" t="s">
        <v>5992</v>
      </c>
    </row>
    <row r="6491" spans="1:6" ht="13.5" x14ac:dyDescent="0.25">
      <c r="A6491" s="80">
        <v>87317</v>
      </c>
      <c r="B6491" s="80" t="s">
        <v>11216</v>
      </c>
      <c r="C6491" s="80" t="s">
        <v>7340</v>
      </c>
      <c r="D6491" s="80" t="s">
        <v>6059</v>
      </c>
      <c r="E6491" s="110">
        <v>481.66</v>
      </c>
      <c r="F6491" s="80" t="s">
        <v>5992</v>
      </c>
    </row>
    <row r="6492" spans="1:6" ht="13.5" x14ac:dyDescent="0.25">
      <c r="A6492" s="80">
        <v>87319</v>
      </c>
      <c r="B6492" s="80" t="s">
        <v>11217</v>
      </c>
      <c r="C6492" s="80" t="s">
        <v>7340</v>
      </c>
      <c r="D6492" s="80" t="s">
        <v>6059</v>
      </c>
      <c r="E6492" s="111">
        <v>3372.9</v>
      </c>
      <c r="F6492" s="80" t="s">
        <v>5992</v>
      </c>
    </row>
    <row r="6493" spans="1:6" ht="13.5" x14ac:dyDescent="0.25">
      <c r="A6493" s="80">
        <v>87320</v>
      </c>
      <c r="B6493" s="80" t="s">
        <v>11218</v>
      </c>
      <c r="C6493" s="80" t="s">
        <v>7340</v>
      </c>
      <c r="D6493" s="80" t="s">
        <v>6059</v>
      </c>
      <c r="E6493" s="111">
        <v>3380.69</v>
      </c>
      <c r="F6493" s="80" t="s">
        <v>5992</v>
      </c>
    </row>
    <row r="6494" spans="1:6" ht="13.5" x14ac:dyDescent="0.25">
      <c r="A6494" s="80">
        <v>87322</v>
      </c>
      <c r="B6494" s="80" t="s">
        <v>11219</v>
      </c>
      <c r="C6494" s="80" t="s">
        <v>7340</v>
      </c>
      <c r="D6494" s="80" t="s">
        <v>6059</v>
      </c>
      <c r="E6494" s="111">
        <v>3465.63</v>
      </c>
      <c r="F6494" s="80" t="s">
        <v>5992</v>
      </c>
    </row>
    <row r="6495" spans="1:6" ht="13.5" x14ac:dyDescent="0.25">
      <c r="A6495" s="80">
        <v>87323</v>
      </c>
      <c r="B6495" s="80" t="s">
        <v>11220</v>
      </c>
      <c r="C6495" s="80" t="s">
        <v>7340</v>
      </c>
      <c r="D6495" s="80" t="s">
        <v>6059</v>
      </c>
      <c r="E6495" s="111">
        <v>3467.52</v>
      </c>
      <c r="F6495" s="80" t="s">
        <v>5992</v>
      </c>
    </row>
    <row r="6496" spans="1:6" ht="13.5" x14ac:dyDescent="0.25">
      <c r="A6496" s="80">
        <v>87325</v>
      </c>
      <c r="B6496" s="80" t="s">
        <v>11221</v>
      </c>
      <c r="C6496" s="80" t="s">
        <v>7340</v>
      </c>
      <c r="D6496" s="80" t="s">
        <v>6059</v>
      </c>
      <c r="E6496" s="111">
        <v>3393.46</v>
      </c>
      <c r="F6496" s="80" t="s">
        <v>5992</v>
      </c>
    </row>
    <row r="6497" spans="1:6" ht="13.5" x14ac:dyDescent="0.25">
      <c r="A6497" s="80">
        <v>87326</v>
      </c>
      <c r="B6497" s="80" t="s">
        <v>11222</v>
      </c>
      <c r="C6497" s="80" t="s">
        <v>7340</v>
      </c>
      <c r="D6497" s="80" t="s">
        <v>6059</v>
      </c>
      <c r="E6497" s="111">
        <v>3406.53</v>
      </c>
      <c r="F6497" s="80" t="s">
        <v>5992</v>
      </c>
    </row>
    <row r="6498" spans="1:6" ht="13.5" x14ac:dyDescent="0.25">
      <c r="A6498" s="80">
        <v>87327</v>
      </c>
      <c r="B6498" s="80" t="s">
        <v>11223</v>
      </c>
      <c r="C6498" s="80" t="s">
        <v>7340</v>
      </c>
      <c r="D6498" s="80" t="s">
        <v>6059</v>
      </c>
      <c r="E6498" s="110">
        <v>491.37</v>
      </c>
      <c r="F6498" s="80" t="s">
        <v>5992</v>
      </c>
    </row>
    <row r="6499" spans="1:6" ht="13.5" x14ac:dyDescent="0.25">
      <c r="A6499" s="80">
        <v>87328</v>
      </c>
      <c r="B6499" s="80" t="s">
        <v>11224</v>
      </c>
      <c r="C6499" s="80" t="s">
        <v>7340</v>
      </c>
      <c r="D6499" s="80" t="s">
        <v>6059</v>
      </c>
      <c r="E6499" s="110">
        <v>445.02</v>
      </c>
      <c r="F6499" s="80" t="s">
        <v>5992</v>
      </c>
    </row>
    <row r="6500" spans="1:6" ht="13.5" x14ac:dyDescent="0.25">
      <c r="A6500" s="80">
        <v>87329</v>
      </c>
      <c r="B6500" s="80" t="s">
        <v>11225</v>
      </c>
      <c r="C6500" s="80" t="s">
        <v>7340</v>
      </c>
      <c r="D6500" s="80" t="s">
        <v>6059</v>
      </c>
      <c r="E6500" s="110">
        <v>518.36</v>
      </c>
      <c r="F6500" s="80" t="s">
        <v>5992</v>
      </c>
    </row>
    <row r="6501" spans="1:6" ht="13.5" x14ac:dyDescent="0.25">
      <c r="A6501" s="80">
        <v>87330</v>
      </c>
      <c r="B6501" s="80" t="s">
        <v>11226</v>
      </c>
      <c r="C6501" s="80" t="s">
        <v>7340</v>
      </c>
      <c r="D6501" s="80" t="s">
        <v>6059</v>
      </c>
      <c r="E6501" s="110">
        <v>465.66</v>
      </c>
      <c r="F6501" s="80" t="s">
        <v>5992</v>
      </c>
    </row>
    <row r="6502" spans="1:6" ht="13.5" x14ac:dyDescent="0.25">
      <c r="A6502" s="80">
        <v>87331</v>
      </c>
      <c r="B6502" s="80" t="s">
        <v>11227</v>
      </c>
      <c r="C6502" s="80" t="s">
        <v>7340</v>
      </c>
      <c r="D6502" s="80" t="s">
        <v>6059</v>
      </c>
      <c r="E6502" s="110">
        <v>615.74</v>
      </c>
      <c r="F6502" s="80" t="s">
        <v>5992</v>
      </c>
    </row>
    <row r="6503" spans="1:6" ht="13.5" x14ac:dyDescent="0.25">
      <c r="A6503" s="80">
        <v>87332</v>
      </c>
      <c r="B6503" s="80" t="s">
        <v>11228</v>
      </c>
      <c r="C6503" s="80" t="s">
        <v>7340</v>
      </c>
      <c r="D6503" s="80" t="s">
        <v>6059</v>
      </c>
      <c r="E6503" s="110">
        <v>567.91999999999996</v>
      </c>
      <c r="F6503" s="80" t="s">
        <v>5992</v>
      </c>
    </row>
    <row r="6504" spans="1:6" ht="13.5" x14ac:dyDescent="0.25">
      <c r="A6504" s="80">
        <v>87333</v>
      </c>
      <c r="B6504" s="80" t="s">
        <v>11229</v>
      </c>
      <c r="C6504" s="80" t="s">
        <v>7340</v>
      </c>
      <c r="D6504" s="80" t="s">
        <v>6059</v>
      </c>
      <c r="E6504" s="110">
        <v>586.70000000000005</v>
      </c>
      <c r="F6504" s="80" t="s">
        <v>5992</v>
      </c>
    </row>
    <row r="6505" spans="1:6" ht="13.5" x14ac:dyDescent="0.25">
      <c r="A6505" s="80">
        <v>87334</v>
      </c>
      <c r="B6505" s="80" t="s">
        <v>11230</v>
      </c>
      <c r="C6505" s="80" t="s">
        <v>7340</v>
      </c>
      <c r="D6505" s="80" t="s">
        <v>6059</v>
      </c>
      <c r="E6505" s="110">
        <v>557.9</v>
      </c>
      <c r="F6505" s="80" t="s">
        <v>5992</v>
      </c>
    </row>
    <row r="6506" spans="1:6" ht="13.5" x14ac:dyDescent="0.25">
      <c r="A6506" s="80">
        <v>87335</v>
      </c>
      <c r="B6506" s="80" t="s">
        <v>11231</v>
      </c>
      <c r="C6506" s="80" t="s">
        <v>7340</v>
      </c>
      <c r="D6506" s="80" t="s">
        <v>6059</v>
      </c>
      <c r="E6506" s="110">
        <v>581.9</v>
      </c>
      <c r="F6506" s="80" t="s">
        <v>5992</v>
      </c>
    </row>
    <row r="6507" spans="1:6" ht="13.5" x14ac:dyDescent="0.25">
      <c r="A6507" s="80">
        <v>87336</v>
      </c>
      <c r="B6507" s="80" t="s">
        <v>11232</v>
      </c>
      <c r="C6507" s="80" t="s">
        <v>7340</v>
      </c>
      <c r="D6507" s="80" t="s">
        <v>6059</v>
      </c>
      <c r="E6507" s="110">
        <v>576.98</v>
      </c>
      <c r="F6507" s="80" t="s">
        <v>5992</v>
      </c>
    </row>
    <row r="6508" spans="1:6" ht="13.5" x14ac:dyDescent="0.25">
      <c r="A6508" s="80">
        <v>87337</v>
      </c>
      <c r="B6508" s="80" t="s">
        <v>11233</v>
      </c>
      <c r="C6508" s="80" t="s">
        <v>7340</v>
      </c>
      <c r="D6508" s="80" t="s">
        <v>6059</v>
      </c>
      <c r="E6508" s="110">
        <v>578.37</v>
      </c>
      <c r="F6508" s="80" t="s">
        <v>5992</v>
      </c>
    </row>
    <row r="6509" spans="1:6" ht="13.5" x14ac:dyDescent="0.25">
      <c r="A6509" s="80">
        <v>87338</v>
      </c>
      <c r="B6509" s="80" t="s">
        <v>11234</v>
      </c>
      <c r="C6509" s="80" t="s">
        <v>7340</v>
      </c>
      <c r="D6509" s="80" t="s">
        <v>6059</v>
      </c>
      <c r="E6509" s="110">
        <v>565.9</v>
      </c>
      <c r="F6509" s="80" t="s">
        <v>5992</v>
      </c>
    </row>
    <row r="6510" spans="1:6" ht="13.5" x14ac:dyDescent="0.25">
      <c r="A6510" s="80">
        <v>87339</v>
      </c>
      <c r="B6510" s="80" t="s">
        <v>11235</v>
      </c>
      <c r="C6510" s="80" t="s">
        <v>7340</v>
      </c>
      <c r="D6510" s="80" t="s">
        <v>6059</v>
      </c>
      <c r="E6510" s="110">
        <v>778.46</v>
      </c>
      <c r="F6510" s="80" t="s">
        <v>5992</v>
      </c>
    </row>
    <row r="6511" spans="1:6" ht="13.5" x14ac:dyDescent="0.25">
      <c r="A6511" s="80">
        <v>87340</v>
      </c>
      <c r="B6511" s="80" t="s">
        <v>11236</v>
      </c>
      <c r="C6511" s="80" t="s">
        <v>7340</v>
      </c>
      <c r="D6511" s="80" t="s">
        <v>6059</v>
      </c>
      <c r="E6511" s="110">
        <v>680.44</v>
      </c>
      <c r="F6511" s="80" t="s">
        <v>5992</v>
      </c>
    </row>
    <row r="6512" spans="1:6" ht="13.5" x14ac:dyDescent="0.25">
      <c r="A6512" s="80">
        <v>87341</v>
      </c>
      <c r="B6512" s="80" t="s">
        <v>11237</v>
      </c>
      <c r="C6512" s="80" t="s">
        <v>7340</v>
      </c>
      <c r="D6512" s="80" t="s">
        <v>6059</v>
      </c>
      <c r="E6512" s="110">
        <v>655.7</v>
      </c>
      <c r="F6512" s="80" t="s">
        <v>5992</v>
      </c>
    </row>
    <row r="6513" spans="1:6" ht="13.5" x14ac:dyDescent="0.25">
      <c r="A6513" s="80">
        <v>87342</v>
      </c>
      <c r="B6513" s="80" t="s">
        <v>11238</v>
      </c>
      <c r="C6513" s="80" t="s">
        <v>7340</v>
      </c>
      <c r="D6513" s="80" t="s">
        <v>6059</v>
      </c>
      <c r="E6513" s="110">
        <v>684.71</v>
      </c>
      <c r="F6513" s="80" t="s">
        <v>5992</v>
      </c>
    </row>
    <row r="6514" spans="1:6" ht="13.5" x14ac:dyDescent="0.25">
      <c r="A6514" s="80">
        <v>87343</v>
      </c>
      <c r="B6514" s="80" t="s">
        <v>11239</v>
      </c>
      <c r="C6514" s="80" t="s">
        <v>7340</v>
      </c>
      <c r="D6514" s="80" t="s">
        <v>6059</v>
      </c>
      <c r="E6514" s="110">
        <v>629.02</v>
      </c>
      <c r="F6514" s="80" t="s">
        <v>5992</v>
      </c>
    </row>
    <row r="6515" spans="1:6" ht="13.5" x14ac:dyDescent="0.25">
      <c r="A6515" s="80">
        <v>87344</v>
      </c>
      <c r="B6515" s="80" t="s">
        <v>11240</v>
      </c>
      <c r="C6515" s="80" t="s">
        <v>7340</v>
      </c>
      <c r="D6515" s="80" t="s">
        <v>6059</v>
      </c>
      <c r="E6515" s="110">
        <v>599.11</v>
      </c>
      <c r="F6515" s="80" t="s">
        <v>5992</v>
      </c>
    </row>
    <row r="6516" spans="1:6" ht="13.5" x14ac:dyDescent="0.25">
      <c r="A6516" s="80">
        <v>87345</v>
      </c>
      <c r="B6516" s="80" t="s">
        <v>11241</v>
      </c>
      <c r="C6516" s="80" t="s">
        <v>7340</v>
      </c>
      <c r="D6516" s="80" t="s">
        <v>6059</v>
      </c>
      <c r="E6516" s="110">
        <v>628.91</v>
      </c>
      <c r="F6516" s="80" t="s">
        <v>5992</v>
      </c>
    </row>
    <row r="6517" spans="1:6" ht="13.5" x14ac:dyDescent="0.25">
      <c r="A6517" s="80">
        <v>87346</v>
      </c>
      <c r="B6517" s="80" t="s">
        <v>11242</v>
      </c>
      <c r="C6517" s="80" t="s">
        <v>7340</v>
      </c>
      <c r="D6517" s="80" t="s">
        <v>6059</v>
      </c>
      <c r="E6517" s="110">
        <v>583.16999999999996</v>
      </c>
      <c r="F6517" s="80" t="s">
        <v>5992</v>
      </c>
    </row>
    <row r="6518" spans="1:6" ht="13.5" x14ac:dyDescent="0.25">
      <c r="A6518" s="80">
        <v>87347</v>
      </c>
      <c r="B6518" s="80" t="s">
        <v>11243</v>
      </c>
      <c r="C6518" s="80" t="s">
        <v>7340</v>
      </c>
      <c r="D6518" s="80" t="s">
        <v>6059</v>
      </c>
      <c r="E6518" s="110">
        <v>559.42999999999995</v>
      </c>
      <c r="F6518" s="80" t="s">
        <v>5992</v>
      </c>
    </row>
    <row r="6519" spans="1:6" ht="13.5" x14ac:dyDescent="0.25">
      <c r="A6519" s="80">
        <v>87348</v>
      </c>
      <c r="B6519" s="80" t="s">
        <v>11244</v>
      </c>
      <c r="C6519" s="80" t="s">
        <v>7340</v>
      </c>
      <c r="D6519" s="80" t="s">
        <v>6059</v>
      </c>
      <c r="E6519" s="110">
        <v>587.83000000000004</v>
      </c>
      <c r="F6519" s="80" t="s">
        <v>5992</v>
      </c>
    </row>
    <row r="6520" spans="1:6" ht="13.5" x14ac:dyDescent="0.25">
      <c r="A6520" s="80">
        <v>87349</v>
      </c>
      <c r="B6520" s="80" t="s">
        <v>11245</v>
      </c>
      <c r="C6520" s="80" t="s">
        <v>7340</v>
      </c>
      <c r="D6520" s="80" t="s">
        <v>6059</v>
      </c>
      <c r="E6520" s="110">
        <v>528.78</v>
      </c>
      <c r="F6520" s="80" t="s">
        <v>5992</v>
      </c>
    </row>
    <row r="6521" spans="1:6" ht="13.5" x14ac:dyDescent="0.25">
      <c r="A6521" s="80">
        <v>87350</v>
      </c>
      <c r="B6521" s="80" t="s">
        <v>11246</v>
      </c>
      <c r="C6521" s="80" t="s">
        <v>7340</v>
      </c>
      <c r="D6521" s="80" t="s">
        <v>6059</v>
      </c>
      <c r="E6521" s="110">
        <v>492.51</v>
      </c>
      <c r="F6521" s="80" t="s">
        <v>5992</v>
      </c>
    </row>
    <row r="6522" spans="1:6" ht="13.5" x14ac:dyDescent="0.25">
      <c r="A6522" s="80">
        <v>87351</v>
      </c>
      <c r="B6522" s="80" t="s">
        <v>11247</v>
      </c>
      <c r="C6522" s="80" t="s">
        <v>7340</v>
      </c>
      <c r="D6522" s="80" t="s">
        <v>6059</v>
      </c>
      <c r="E6522" s="110">
        <v>435.77</v>
      </c>
      <c r="F6522" s="80" t="s">
        <v>5992</v>
      </c>
    </row>
    <row r="6523" spans="1:6" ht="13.5" x14ac:dyDescent="0.25">
      <c r="A6523" s="80">
        <v>87352</v>
      </c>
      <c r="B6523" s="80" t="s">
        <v>11248</v>
      </c>
      <c r="C6523" s="80" t="s">
        <v>7340</v>
      </c>
      <c r="D6523" s="80" t="s">
        <v>6059</v>
      </c>
      <c r="E6523" s="110">
        <v>594.04999999999995</v>
      </c>
      <c r="F6523" s="80" t="s">
        <v>5992</v>
      </c>
    </row>
    <row r="6524" spans="1:6" ht="13.5" x14ac:dyDescent="0.25">
      <c r="A6524" s="80">
        <v>87353</v>
      </c>
      <c r="B6524" s="80" t="s">
        <v>11249</v>
      </c>
      <c r="C6524" s="80" t="s">
        <v>7340</v>
      </c>
      <c r="D6524" s="80" t="s">
        <v>6059</v>
      </c>
      <c r="E6524" s="110">
        <v>532.13</v>
      </c>
      <c r="F6524" s="80" t="s">
        <v>5992</v>
      </c>
    </row>
    <row r="6525" spans="1:6" ht="13.5" x14ac:dyDescent="0.25">
      <c r="A6525" s="80">
        <v>87354</v>
      </c>
      <c r="B6525" s="80" t="s">
        <v>11250</v>
      </c>
      <c r="C6525" s="80" t="s">
        <v>7340</v>
      </c>
      <c r="D6525" s="80" t="s">
        <v>6059</v>
      </c>
      <c r="E6525" s="110">
        <v>505.78</v>
      </c>
      <c r="F6525" s="80" t="s">
        <v>5992</v>
      </c>
    </row>
    <row r="6526" spans="1:6" ht="13.5" x14ac:dyDescent="0.25">
      <c r="A6526" s="80">
        <v>87355</v>
      </c>
      <c r="B6526" s="80" t="s">
        <v>11251</v>
      </c>
      <c r="C6526" s="80" t="s">
        <v>7340</v>
      </c>
      <c r="D6526" s="80" t="s">
        <v>6059</v>
      </c>
      <c r="E6526" s="110">
        <v>521.12</v>
      </c>
      <c r="F6526" s="80" t="s">
        <v>5992</v>
      </c>
    </row>
    <row r="6527" spans="1:6" ht="13.5" x14ac:dyDescent="0.25">
      <c r="A6527" s="80">
        <v>87356</v>
      </c>
      <c r="B6527" s="80" t="s">
        <v>11252</v>
      </c>
      <c r="C6527" s="80" t="s">
        <v>7340</v>
      </c>
      <c r="D6527" s="80" t="s">
        <v>6059</v>
      </c>
      <c r="E6527" s="110">
        <v>480.31</v>
      </c>
      <c r="F6527" s="80" t="s">
        <v>5992</v>
      </c>
    </row>
    <row r="6528" spans="1:6" ht="13.5" x14ac:dyDescent="0.25">
      <c r="A6528" s="80">
        <v>87357</v>
      </c>
      <c r="B6528" s="80" t="s">
        <v>11253</v>
      </c>
      <c r="C6528" s="80" t="s">
        <v>7340</v>
      </c>
      <c r="D6528" s="80" t="s">
        <v>6059</v>
      </c>
      <c r="E6528" s="110">
        <v>460.36</v>
      </c>
      <c r="F6528" s="80" t="s">
        <v>5992</v>
      </c>
    </row>
    <row r="6529" spans="1:6" ht="13.5" x14ac:dyDescent="0.25">
      <c r="A6529" s="80">
        <v>87358</v>
      </c>
      <c r="B6529" s="80" t="s">
        <v>11254</v>
      </c>
      <c r="C6529" s="80" t="s">
        <v>7340</v>
      </c>
      <c r="D6529" s="80" t="s">
        <v>6059</v>
      </c>
      <c r="E6529" s="111">
        <v>3331.55</v>
      </c>
      <c r="F6529" s="80" t="s">
        <v>5992</v>
      </c>
    </row>
    <row r="6530" spans="1:6" ht="13.5" x14ac:dyDescent="0.25">
      <c r="A6530" s="80">
        <v>87359</v>
      </c>
      <c r="B6530" s="80" t="s">
        <v>11255</v>
      </c>
      <c r="C6530" s="80" t="s">
        <v>7340</v>
      </c>
      <c r="D6530" s="80" t="s">
        <v>6059</v>
      </c>
      <c r="E6530" s="111">
        <v>3311.01</v>
      </c>
      <c r="F6530" s="80" t="s">
        <v>5992</v>
      </c>
    </row>
    <row r="6531" spans="1:6" ht="13.5" x14ac:dyDescent="0.25">
      <c r="A6531" s="80">
        <v>87360</v>
      </c>
      <c r="B6531" s="80" t="s">
        <v>11256</v>
      </c>
      <c r="C6531" s="80" t="s">
        <v>7340</v>
      </c>
      <c r="D6531" s="80" t="s">
        <v>6059</v>
      </c>
      <c r="E6531" s="111">
        <v>3415.91</v>
      </c>
      <c r="F6531" s="80" t="s">
        <v>5992</v>
      </c>
    </row>
    <row r="6532" spans="1:6" ht="13.5" x14ac:dyDescent="0.25">
      <c r="A6532" s="80">
        <v>87361</v>
      </c>
      <c r="B6532" s="80" t="s">
        <v>11257</v>
      </c>
      <c r="C6532" s="80" t="s">
        <v>7340</v>
      </c>
      <c r="D6532" s="80" t="s">
        <v>6059</v>
      </c>
      <c r="E6532" s="111">
        <v>3384.23</v>
      </c>
      <c r="F6532" s="80" t="s">
        <v>5992</v>
      </c>
    </row>
    <row r="6533" spans="1:6" ht="13.5" x14ac:dyDescent="0.25">
      <c r="A6533" s="80">
        <v>87362</v>
      </c>
      <c r="B6533" s="80" t="s">
        <v>11258</v>
      </c>
      <c r="C6533" s="80" t="s">
        <v>7340</v>
      </c>
      <c r="D6533" s="80" t="s">
        <v>6059</v>
      </c>
      <c r="E6533" s="111">
        <v>3387.21</v>
      </c>
      <c r="F6533" s="80" t="s">
        <v>5992</v>
      </c>
    </row>
    <row r="6534" spans="1:6" ht="13.5" x14ac:dyDescent="0.25">
      <c r="A6534" s="80">
        <v>87363</v>
      </c>
      <c r="B6534" s="80" t="s">
        <v>11259</v>
      </c>
      <c r="C6534" s="80" t="s">
        <v>7340</v>
      </c>
      <c r="D6534" s="80" t="s">
        <v>6059</v>
      </c>
      <c r="E6534" s="111">
        <v>3360.59</v>
      </c>
      <c r="F6534" s="80" t="s">
        <v>5992</v>
      </c>
    </row>
    <row r="6535" spans="1:6" ht="13.5" x14ac:dyDescent="0.25">
      <c r="A6535" s="80">
        <v>87364</v>
      </c>
      <c r="B6535" s="80" t="s">
        <v>11260</v>
      </c>
      <c r="C6535" s="80" t="s">
        <v>7340</v>
      </c>
      <c r="D6535" s="80" t="s">
        <v>6059</v>
      </c>
      <c r="E6535" s="111">
        <v>3344.46</v>
      </c>
      <c r="F6535" s="80" t="s">
        <v>5992</v>
      </c>
    </row>
    <row r="6536" spans="1:6" ht="13.5" x14ac:dyDescent="0.25">
      <c r="A6536" s="80">
        <v>87365</v>
      </c>
      <c r="B6536" s="80" t="s">
        <v>11261</v>
      </c>
      <c r="C6536" s="80" t="s">
        <v>7340</v>
      </c>
      <c r="D6536" s="80" t="s">
        <v>6059</v>
      </c>
      <c r="E6536" s="110">
        <v>575.32000000000005</v>
      </c>
      <c r="F6536" s="80" t="s">
        <v>5992</v>
      </c>
    </row>
    <row r="6537" spans="1:6" ht="13.5" x14ac:dyDescent="0.25">
      <c r="A6537" s="80">
        <v>87366</v>
      </c>
      <c r="B6537" s="80" t="s">
        <v>11262</v>
      </c>
      <c r="C6537" s="80" t="s">
        <v>7340</v>
      </c>
      <c r="D6537" s="80" t="s">
        <v>6059</v>
      </c>
      <c r="E6537" s="110">
        <v>599.70000000000005</v>
      </c>
      <c r="F6537" s="80" t="s">
        <v>5992</v>
      </c>
    </row>
    <row r="6538" spans="1:6" ht="13.5" x14ac:dyDescent="0.25">
      <c r="A6538" s="80">
        <v>87367</v>
      </c>
      <c r="B6538" s="80" t="s">
        <v>11263</v>
      </c>
      <c r="C6538" s="80" t="s">
        <v>7340</v>
      </c>
      <c r="D6538" s="80" t="s">
        <v>6059</v>
      </c>
      <c r="E6538" s="110">
        <v>700.67</v>
      </c>
      <c r="F6538" s="80" t="s">
        <v>5992</v>
      </c>
    </row>
    <row r="6539" spans="1:6" ht="13.5" x14ac:dyDescent="0.25">
      <c r="A6539" s="80">
        <v>87368</v>
      </c>
      <c r="B6539" s="80" t="s">
        <v>11264</v>
      </c>
      <c r="C6539" s="80" t="s">
        <v>7340</v>
      </c>
      <c r="D6539" s="80" t="s">
        <v>6059</v>
      </c>
      <c r="E6539" s="110">
        <v>690.11</v>
      </c>
      <c r="F6539" s="80" t="s">
        <v>5992</v>
      </c>
    </row>
    <row r="6540" spans="1:6" ht="13.5" x14ac:dyDescent="0.25">
      <c r="A6540" s="80">
        <v>87369</v>
      </c>
      <c r="B6540" s="80" t="s">
        <v>11265</v>
      </c>
      <c r="C6540" s="80" t="s">
        <v>7340</v>
      </c>
      <c r="D6540" s="80" t="s">
        <v>6059</v>
      </c>
      <c r="E6540" s="110">
        <v>708.02</v>
      </c>
      <c r="F6540" s="80" t="s">
        <v>5992</v>
      </c>
    </row>
    <row r="6541" spans="1:6" ht="13.5" x14ac:dyDescent="0.25">
      <c r="A6541" s="80">
        <v>87370</v>
      </c>
      <c r="B6541" s="80" t="s">
        <v>11266</v>
      </c>
      <c r="C6541" s="80" t="s">
        <v>7340</v>
      </c>
      <c r="D6541" s="80" t="s">
        <v>6059</v>
      </c>
      <c r="E6541" s="110">
        <v>685.85</v>
      </c>
      <c r="F6541" s="80" t="s">
        <v>5992</v>
      </c>
    </row>
    <row r="6542" spans="1:6" ht="13.5" x14ac:dyDescent="0.25">
      <c r="A6542" s="80">
        <v>87371</v>
      </c>
      <c r="B6542" s="80" t="s">
        <v>11267</v>
      </c>
      <c r="C6542" s="80" t="s">
        <v>7340</v>
      </c>
      <c r="D6542" s="80" t="s">
        <v>6059</v>
      </c>
      <c r="E6542" s="110">
        <v>679.87</v>
      </c>
      <c r="F6542" s="80" t="s">
        <v>5992</v>
      </c>
    </row>
    <row r="6543" spans="1:6" ht="13.5" x14ac:dyDescent="0.25">
      <c r="A6543" s="80">
        <v>87372</v>
      </c>
      <c r="B6543" s="80" t="s">
        <v>11268</v>
      </c>
      <c r="C6543" s="80" t="s">
        <v>7340</v>
      </c>
      <c r="D6543" s="80" t="s">
        <v>6059</v>
      </c>
      <c r="E6543" s="110">
        <v>800.43</v>
      </c>
      <c r="F6543" s="80" t="s">
        <v>5992</v>
      </c>
    </row>
    <row r="6544" spans="1:6" ht="13.5" x14ac:dyDescent="0.25">
      <c r="A6544" s="80">
        <v>87373</v>
      </c>
      <c r="B6544" s="80" t="s">
        <v>11269</v>
      </c>
      <c r="C6544" s="80" t="s">
        <v>7340</v>
      </c>
      <c r="D6544" s="80" t="s">
        <v>6059</v>
      </c>
      <c r="E6544" s="110">
        <v>732.06</v>
      </c>
      <c r="F6544" s="80" t="s">
        <v>5992</v>
      </c>
    </row>
    <row r="6545" spans="1:6" ht="13.5" x14ac:dyDescent="0.25">
      <c r="A6545" s="80">
        <v>87374</v>
      </c>
      <c r="B6545" s="80" t="s">
        <v>11270</v>
      </c>
      <c r="C6545" s="80" t="s">
        <v>7340</v>
      </c>
      <c r="D6545" s="80" t="s">
        <v>6059</v>
      </c>
      <c r="E6545" s="110">
        <v>693.51</v>
      </c>
      <c r="F6545" s="80" t="s">
        <v>5992</v>
      </c>
    </row>
    <row r="6546" spans="1:6" ht="13.5" x14ac:dyDescent="0.25">
      <c r="A6546" s="80">
        <v>87375</v>
      </c>
      <c r="B6546" s="80" t="s">
        <v>11271</v>
      </c>
      <c r="C6546" s="80" t="s">
        <v>7340</v>
      </c>
      <c r="D6546" s="80" t="s">
        <v>6059</v>
      </c>
      <c r="E6546" s="110">
        <v>669.56</v>
      </c>
      <c r="F6546" s="80" t="s">
        <v>5992</v>
      </c>
    </row>
    <row r="6547" spans="1:6" ht="13.5" x14ac:dyDescent="0.25">
      <c r="A6547" s="80">
        <v>87376</v>
      </c>
      <c r="B6547" s="80" t="s">
        <v>11272</v>
      </c>
      <c r="C6547" s="80" t="s">
        <v>7340</v>
      </c>
      <c r="D6547" s="80" t="s">
        <v>6059</v>
      </c>
      <c r="E6547" s="110">
        <v>566.16</v>
      </c>
      <c r="F6547" s="80" t="s">
        <v>5992</v>
      </c>
    </row>
    <row r="6548" spans="1:6" ht="13.5" x14ac:dyDescent="0.25">
      <c r="A6548" s="80">
        <v>87377</v>
      </c>
      <c r="B6548" s="80" t="s">
        <v>11273</v>
      </c>
      <c r="C6548" s="80" t="s">
        <v>7340</v>
      </c>
      <c r="D6548" s="80" t="s">
        <v>6059</v>
      </c>
      <c r="E6548" s="110">
        <v>643.11</v>
      </c>
      <c r="F6548" s="80" t="s">
        <v>5992</v>
      </c>
    </row>
    <row r="6549" spans="1:6" ht="13.5" x14ac:dyDescent="0.25">
      <c r="A6549" s="80">
        <v>87378</v>
      </c>
      <c r="B6549" s="80" t="s">
        <v>11274</v>
      </c>
      <c r="C6549" s="80" t="s">
        <v>7340</v>
      </c>
      <c r="D6549" s="80" t="s">
        <v>6059</v>
      </c>
      <c r="E6549" s="110">
        <v>592.82000000000005</v>
      </c>
      <c r="F6549" s="80" t="s">
        <v>5992</v>
      </c>
    </row>
    <row r="6550" spans="1:6" ht="13.5" x14ac:dyDescent="0.25">
      <c r="A6550" s="80">
        <v>87379</v>
      </c>
      <c r="B6550" s="80" t="s">
        <v>11275</v>
      </c>
      <c r="C6550" s="80" t="s">
        <v>7340</v>
      </c>
      <c r="D6550" s="80" t="s">
        <v>6059</v>
      </c>
      <c r="E6550" s="111">
        <v>3461.3</v>
      </c>
      <c r="F6550" s="80" t="s">
        <v>5992</v>
      </c>
    </row>
    <row r="6551" spans="1:6" ht="13.5" x14ac:dyDescent="0.25">
      <c r="A6551" s="80">
        <v>87380</v>
      </c>
      <c r="B6551" s="80" t="s">
        <v>11276</v>
      </c>
      <c r="C6551" s="80" t="s">
        <v>7340</v>
      </c>
      <c r="D6551" s="80" t="s">
        <v>6059</v>
      </c>
      <c r="E6551" s="111">
        <v>3539.29</v>
      </c>
      <c r="F6551" s="80" t="s">
        <v>5992</v>
      </c>
    </row>
    <row r="6552" spans="1:6" ht="13.5" x14ac:dyDescent="0.25">
      <c r="A6552" s="80">
        <v>87381</v>
      </c>
      <c r="B6552" s="80" t="s">
        <v>11277</v>
      </c>
      <c r="C6552" s="80" t="s">
        <v>7340</v>
      </c>
      <c r="D6552" s="80" t="s">
        <v>6059</v>
      </c>
      <c r="E6552" s="111">
        <v>3488.01</v>
      </c>
      <c r="F6552" s="80" t="s">
        <v>5992</v>
      </c>
    </row>
    <row r="6553" spans="1:6" ht="13.5" x14ac:dyDescent="0.25">
      <c r="A6553" s="80">
        <v>87382</v>
      </c>
      <c r="B6553" s="80" t="s">
        <v>11278</v>
      </c>
      <c r="C6553" s="80" t="s">
        <v>7340</v>
      </c>
      <c r="D6553" s="80" t="s">
        <v>6059</v>
      </c>
      <c r="E6553" s="111">
        <v>1188.9000000000001</v>
      </c>
      <c r="F6553" s="80" t="s">
        <v>5992</v>
      </c>
    </row>
    <row r="6554" spans="1:6" ht="13.5" x14ac:dyDescent="0.25">
      <c r="A6554" s="80">
        <v>87383</v>
      </c>
      <c r="B6554" s="80" t="s">
        <v>11279</v>
      </c>
      <c r="C6554" s="80" t="s">
        <v>7340</v>
      </c>
      <c r="D6554" s="80" t="s">
        <v>6059</v>
      </c>
      <c r="E6554" s="111">
        <v>1182.6199999999999</v>
      </c>
      <c r="F6554" s="80" t="s">
        <v>5992</v>
      </c>
    </row>
    <row r="6555" spans="1:6" ht="13.5" x14ac:dyDescent="0.25">
      <c r="A6555" s="80">
        <v>87384</v>
      </c>
      <c r="B6555" s="80" t="s">
        <v>11280</v>
      </c>
      <c r="C6555" s="80" t="s">
        <v>7340</v>
      </c>
      <c r="D6555" s="80" t="s">
        <v>6059</v>
      </c>
      <c r="E6555" s="111">
        <v>1174.26</v>
      </c>
      <c r="F6555" s="80" t="s">
        <v>5992</v>
      </c>
    </row>
    <row r="6556" spans="1:6" ht="13.5" x14ac:dyDescent="0.25">
      <c r="A6556" s="80">
        <v>87385</v>
      </c>
      <c r="B6556" s="80" t="s">
        <v>11281</v>
      </c>
      <c r="C6556" s="80" t="s">
        <v>7340</v>
      </c>
      <c r="D6556" s="80" t="s">
        <v>6059</v>
      </c>
      <c r="E6556" s="111">
        <v>1385.85</v>
      </c>
      <c r="F6556" s="80" t="s">
        <v>5992</v>
      </c>
    </row>
    <row r="6557" spans="1:6" ht="13.5" x14ac:dyDescent="0.25">
      <c r="A6557" s="80">
        <v>87386</v>
      </c>
      <c r="B6557" s="80" t="s">
        <v>11282</v>
      </c>
      <c r="C6557" s="80" t="s">
        <v>7340</v>
      </c>
      <c r="D6557" s="80" t="s">
        <v>6059</v>
      </c>
      <c r="E6557" s="111">
        <v>1375.01</v>
      </c>
      <c r="F6557" s="80" t="s">
        <v>5992</v>
      </c>
    </row>
    <row r="6558" spans="1:6" ht="13.5" x14ac:dyDescent="0.25">
      <c r="A6558" s="80">
        <v>87387</v>
      </c>
      <c r="B6558" s="80" t="s">
        <v>11283</v>
      </c>
      <c r="C6558" s="80" t="s">
        <v>7340</v>
      </c>
      <c r="D6558" s="80" t="s">
        <v>6059</v>
      </c>
      <c r="E6558" s="111">
        <v>1367.88</v>
      </c>
      <c r="F6558" s="80" t="s">
        <v>5992</v>
      </c>
    </row>
    <row r="6559" spans="1:6" ht="13.5" x14ac:dyDescent="0.25">
      <c r="A6559" s="80">
        <v>87388</v>
      </c>
      <c r="B6559" s="80" t="s">
        <v>11284</v>
      </c>
      <c r="C6559" s="80" t="s">
        <v>7340</v>
      </c>
      <c r="D6559" s="80" t="s">
        <v>6059</v>
      </c>
      <c r="E6559" s="111">
        <v>3265.21</v>
      </c>
      <c r="F6559" s="80" t="s">
        <v>5992</v>
      </c>
    </row>
    <row r="6560" spans="1:6" ht="13.5" x14ac:dyDescent="0.25">
      <c r="A6560" s="80">
        <v>87389</v>
      </c>
      <c r="B6560" s="80" t="s">
        <v>11285</v>
      </c>
      <c r="C6560" s="80" t="s">
        <v>7340</v>
      </c>
      <c r="D6560" s="80" t="s">
        <v>6059</v>
      </c>
      <c r="E6560" s="111">
        <v>3273.42</v>
      </c>
      <c r="F6560" s="80" t="s">
        <v>5992</v>
      </c>
    </row>
    <row r="6561" spans="1:6" ht="13.5" x14ac:dyDescent="0.25">
      <c r="A6561" s="80">
        <v>87390</v>
      </c>
      <c r="B6561" s="80" t="s">
        <v>11286</v>
      </c>
      <c r="C6561" s="80" t="s">
        <v>7340</v>
      </c>
      <c r="D6561" s="80" t="s">
        <v>6059</v>
      </c>
      <c r="E6561" s="111">
        <v>3286.65</v>
      </c>
      <c r="F6561" s="80" t="s">
        <v>5992</v>
      </c>
    </row>
    <row r="6562" spans="1:6" ht="13.5" x14ac:dyDescent="0.25">
      <c r="A6562" s="80">
        <v>87391</v>
      </c>
      <c r="B6562" s="80" t="s">
        <v>11287</v>
      </c>
      <c r="C6562" s="80" t="s">
        <v>7340</v>
      </c>
      <c r="D6562" s="80" t="s">
        <v>6059</v>
      </c>
      <c r="E6562" s="111">
        <v>3630.03</v>
      </c>
      <c r="F6562" s="80" t="s">
        <v>5992</v>
      </c>
    </row>
    <row r="6563" spans="1:6" ht="13.5" x14ac:dyDescent="0.25">
      <c r="A6563" s="80">
        <v>87393</v>
      </c>
      <c r="B6563" s="80" t="s">
        <v>11288</v>
      </c>
      <c r="C6563" s="80" t="s">
        <v>7340</v>
      </c>
      <c r="D6563" s="80" t="s">
        <v>6059</v>
      </c>
      <c r="E6563" s="111">
        <v>3657.42</v>
      </c>
      <c r="F6563" s="80" t="s">
        <v>5992</v>
      </c>
    </row>
    <row r="6564" spans="1:6" ht="13.5" x14ac:dyDescent="0.25">
      <c r="A6564" s="80">
        <v>87394</v>
      </c>
      <c r="B6564" s="80" t="s">
        <v>11289</v>
      </c>
      <c r="C6564" s="80" t="s">
        <v>7340</v>
      </c>
      <c r="D6564" s="80" t="s">
        <v>6059</v>
      </c>
      <c r="E6564" s="111">
        <v>3685.66</v>
      </c>
      <c r="F6564" s="80" t="s">
        <v>5992</v>
      </c>
    </row>
    <row r="6565" spans="1:6" ht="13.5" x14ac:dyDescent="0.25">
      <c r="A6565" s="80">
        <v>87395</v>
      </c>
      <c r="B6565" s="80" t="s">
        <v>11290</v>
      </c>
      <c r="C6565" s="80" t="s">
        <v>7340</v>
      </c>
      <c r="D6565" s="80" t="s">
        <v>6059</v>
      </c>
      <c r="E6565" s="111">
        <v>2300.65</v>
      </c>
      <c r="F6565" s="80" t="s">
        <v>5992</v>
      </c>
    </row>
    <row r="6566" spans="1:6" ht="13.5" x14ac:dyDescent="0.25">
      <c r="A6566" s="80">
        <v>87396</v>
      </c>
      <c r="B6566" s="80" t="s">
        <v>11291</v>
      </c>
      <c r="C6566" s="80" t="s">
        <v>7340</v>
      </c>
      <c r="D6566" s="80" t="s">
        <v>6059</v>
      </c>
      <c r="E6566" s="111">
        <v>2310.1799999999998</v>
      </c>
      <c r="F6566" s="80" t="s">
        <v>5992</v>
      </c>
    </row>
    <row r="6567" spans="1:6" ht="13.5" x14ac:dyDescent="0.25">
      <c r="A6567" s="80">
        <v>87397</v>
      </c>
      <c r="B6567" s="80" t="s">
        <v>11292</v>
      </c>
      <c r="C6567" s="80" t="s">
        <v>7340</v>
      </c>
      <c r="D6567" s="80" t="s">
        <v>6059</v>
      </c>
      <c r="E6567" s="111">
        <v>2321.37</v>
      </c>
      <c r="F6567" s="80" t="s">
        <v>5992</v>
      </c>
    </row>
    <row r="6568" spans="1:6" ht="13.5" x14ac:dyDescent="0.25">
      <c r="A6568" s="80">
        <v>87398</v>
      </c>
      <c r="B6568" s="80" t="s">
        <v>11293</v>
      </c>
      <c r="C6568" s="80" t="s">
        <v>7340</v>
      </c>
      <c r="D6568" s="80" t="s">
        <v>6059</v>
      </c>
      <c r="E6568" s="111">
        <v>1356.59</v>
      </c>
      <c r="F6568" s="80" t="s">
        <v>5992</v>
      </c>
    </row>
    <row r="6569" spans="1:6" ht="13.5" x14ac:dyDescent="0.25">
      <c r="A6569" s="80">
        <v>87399</v>
      </c>
      <c r="B6569" s="80" t="s">
        <v>11294</v>
      </c>
      <c r="C6569" s="80" t="s">
        <v>7340</v>
      </c>
      <c r="D6569" s="80" t="s">
        <v>6059</v>
      </c>
      <c r="E6569" s="111">
        <v>1555.91</v>
      </c>
      <c r="F6569" s="80" t="s">
        <v>5992</v>
      </c>
    </row>
    <row r="6570" spans="1:6" ht="13.5" x14ac:dyDescent="0.25">
      <c r="A6570" s="80">
        <v>87401</v>
      </c>
      <c r="B6570" s="80" t="s">
        <v>11295</v>
      </c>
      <c r="C6570" s="80" t="s">
        <v>7340</v>
      </c>
      <c r="D6570" s="80" t="s">
        <v>6059</v>
      </c>
      <c r="E6570" s="111">
        <v>3869.99</v>
      </c>
      <c r="F6570" s="80" t="s">
        <v>5992</v>
      </c>
    </row>
    <row r="6571" spans="1:6" ht="13.5" x14ac:dyDescent="0.25">
      <c r="A6571" s="80">
        <v>87402</v>
      </c>
      <c r="B6571" s="80" t="s">
        <v>11296</v>
      </c>
      <c r="C6571" s="80" t="s">
        <v>7340</v>
      </c>
      <c r="D6571" s="80" t="s">
        <v>6059</v>
      </c>
      <c r="E6571" s="111">
        <v>2513.39</v>
      </c>
      <c r="F6571" s="80" t="s">
        <v>5992</v>
      </c>
    </row>
    <row r="6572" spans="1:6" ht="13.5" x14ac:dyDescent="0.25">
      <c r="A6572" s="80">
        <v>87404</v>
      </c>
      <c r="B6572" s="80" t="s">
        <v>11297</v>
      </c>
      <c r="C6572" s="80" t="s">
        <v>7340</v>
      </c>
      <c r="D6572" s="80" t="s">
        <v>6059</v>
      </c>
      <c r="E6572" s="111">
        <v>3413.54</v>
      </c>
      <c r="F6572" s="80" t="s">
        <v>5992</v>
      </c>
    </row>
    <row r="6573" spans="1:6" ht="13.5" x14ac:dyDescent="0.25">
      <c r="A6573" s="80">
        <v>87405</v>
      </c>
      <c r="B6573" s="80" t="s">
        <v>11298</v>
      </c>
      <c r="C6573" s="80" t="s">
        <v>7340</v>
      </c>
      <c r="D6573" s="80" t="s">
        <v>6059</v>
      </c>
      <c r="E6573" s="111">
        <v>3415.34</v>
      </c>
      <c r="F6573" s="80" t="s">
        <v>5992</v>
      </c>
    </row>
    <row r="6574" spans="1:6" ht="13.5" x14ac:dyDescent="0.25">
      <c r="A6574" s="80">
        <v>87407</v>
      </c>
      <c r="B6574" s="80" t="s">
        <v>11299</v>
      </c>
      <c r="C6574" s="80" t="s">
        <v>7340</v>
      </c>
      <c r="D6574" s="80" t="s">
        <v>6059</v>
      </c>
      <c r="E6574" s="111">
        <v>1221.3900000000001</v>
      </c>
      <c r="F6574" s="80" t="s">
        <v>5992</v>
      </c>
    </row>
    <row r="6575" spans="1:6" ht="13.5" x14ac:dyDescent="0.25">
      <c r="A6575" s="80">
        <v>87408</v>
      </c>
      <c r="B6575" s="80" t="s">
        <v>11300</v>
      </c>
      <c r="C6575" s="80" t="s">
        <v>7340</v>
      </c>
      <c r="D6575" s="80" t="s">
        <v>6059</v>
      </c>
      <c r="E6575" s="111">
        <v>1209.3900000000001</v>
      </c>
      <c r="F6575" s="80" t="s">
        <v>5992</v>
      </c>
    </row>
    <row r="6576" spans="1:6" ht="13.5" x14ac:dyDescent="0.25">
      <c r="A6576" s="80">
        <v>87410</v>
      </c>
      <c r="B6576" s="80" t="s">
        <v>11301</v>
      </c>
      <c r="C6576" s="80" t="s">
        <v>7340</v>
      </c>
      <c r="D6576" s="80" t="s">
        <v>6059</v>
      </c>
      <c r="E6576" s="110">
        <v>804.05</v>
      </c>
      <c r="F6576" s="80" t="s">
        <v>5992</v>
      </c>
    </row>
    <row r="6577" spans="1:6" ht="13.5" x14ac:dyDescent="0.25">
      <c r="A6577" s="80">
        <v>88626</v>
      </c>
      <c r="B6577" s="80" t="s">
        <v>11302</v>
      </c>
      <c r="C6577" s="80" t="s">
        <v>7340</v>
      </c>
      <c r="D6577" s="80" t="s">
        <v>6059</v>
      </c>
      <c r="E6577" s="110">
        <v>575.79</v>
      </c>
      <c r="F6577" s="80" t="s">
        <v>5992</v>
      </c>
    </row>
    <row r="6578" spans="1:6" ht="13.5" x14ac:dyDescent="0.25">
      <c r="A6578" s="80">
        <v>88627</v>
      </c>
      <c r="B6578" s="80" t="s">
        <v>11303</v>
      </c>
      <c r="C6578" s="80" t="s">
        <v>7340</v>
      </c>
      <c r="D6578" s="80" t="s">
        <v>6059</v>
      </c>
      <c r="E6578" s="110">
        <v>660.12</v>
      </c>
      <c r="F6578" s="80" t="s">
        <v>5992</v>
      </c>
    </row>
    <row r="6579" spans="1:6" ht="13.5" x14ac:dyDescent="0.25">
      <c r="A6579" s="80">
        <v>88628</v>
      </c>
      <c r="B6579" s="80" t="s">
        <v>11304</v>
      </c>
      <c r="C6579" s="80" t="s">
        <v>7340</v>
      </c>
      <c r="D6579" s="80" t="s">
        <v>6059</v>
      </c>
      <c r="E6579" s="110">
        <v>572.22</v>
      </c>
      <c r="F6579" s="80" t="s">
        <v>5992</v>
      </c>
    </row>
    <row r="6580" spans="1:6" ht="13.5" x14ac:dyDescent="0.25">
      <c r="A6580" s="80">
        <v>88629</v>
      </c>
      <c r="B6580" s="80" t="s">
        <v>11305</v>
      </c>
      <c r="C6580" s="80" t="s">
        <v>7340</v>
      </c>
      <c r="D6580" s="80" t="s">
        <v>6059</v>
      </c>
      <c r="E6580" s="110">
        <v>660.72</v>
      </c>
      <c r="F6580" s="80" t="s">
        <v>5992</v>
      </c>
    </row>
    <row r="6581" spans="1:6" ht="13.5" x14ac:dyDescent="0.25">
      <c r="A6581" s="80">
        <v>88630</v>
      </c>
      <c r="B6581" s="80" t="s">
        <v>11306</v>
      </c>
      <c r="C6581" s="80" t="s">
        <v>7340</v>
      </c>
      <c r="D6581" s="80" t="s">
        <v>6059</v>
      </c>
      <c r="E6581" s="110">
        <v>510.67</v>
      </c>
      <c r="F6581" s="80" t="s">
        <v>5992</v>
      </c>
    </row>
    <row r="6582" spans="1:6" ht="13.5" x14ac:dyDescent="0.25">
      <c r="A6582" s="80">
        <v>88631</v>
      </c>
      <c r="B6582" s="80" t="s">
        <v>11307</v>
      </c>
      <c r="C6582" s="80" t="s">
        <v>7340</v>
      </c>
      <c r="D6582" s="80" t="s">
        <v>6059</v>
      </c>
      <c r="E6582" s="110">
        <v>605.76</v>
      </c>
      <c r="F6582" s="80" t="s">
        <v>5992</v>
      </c>
    </row>
    <row r="6583" spans="1:6" ht="13.5" x14ac:dyDescent="0.25">
      <c r="A6583" s="80">
        <v>88715</v>
      </c>
      <c r="B6583" s="80" t="s">
        <v>11308</v>
      </c>
      <c r="C6583" s="80" t="s">
        <v>7340</v>
      </c>
      <c r="D6583" s="80" t="s">
        <v>6059</v>
      </c>
      <c r="E6583" s="110">
        <v>575.37</v>
      </c>
      <c r="F6583" s="80" t="s">
        <v>5992</v>
      </c>
    </row>
    <row r="6584" spans="1:6" ht="13.5" x14ac:dyDescent="0.25">
      <c r="A6584" s="80">
        <v>95563</v>
      </c>
      <c r="B6584" s="80" t="s">
        <v>11309</v>
      </c>
      <c r="C6584" s="80" t="s">
        <v>7340</v>
      </c>
      <c r="D6584" s="80" t="s">
        <v>6059</v>
      </c>
      <c r="E6584" s="110">
        <v>793.14</v>
      </c>
      <c r="F6584" s="80" t="s">
        <v>5992</v>
      </c>
    </row>
    <row r="6585" spans="1:6" ht="13.5" x14ac:dyDescent="0.25">
      <c r="A6585" s="80">
        <v>100464</v>
      </c>
      <c r="B6585" s="80" t="s">
        <v>11310</v>
      </c>
      <c r="C6585" s="80" t="s">
        <v>7340</v>
      </c>
      <c r="D6585" s="80" t="s">
        <v>6059</v>
      </c>
      <c r="E6585" s="110">
        <v>593.23</v>
      </c>
      <c r="F6585" s="80" t="s">
        <v>5992</v>
      </c>
    </row>
    <row r="6586" spans="1:6" ht="13.5" x14ac:dyDescent="0.25">
      <c r="A6586" s="80">
        <v>100465</v>
      </c>
      <c r="B6586" s="80" t="s">
        <v>11311</v>
      </c>
      <c r="C6586" s="80" t="s">
        <v>7340</v>
      </c>
      <c r="D6586" s="80" t="s">
        <v>6059</v>
      </c>
      <c r="E6586" s="110">
        <v>563.38</v>
      </c>
      <c r="F6586" s="80" t="s">
        <v>5992</v>
      </c>
    </row>
    <row r="6587" spans="1:6" ht="13.5" x14ac:dyDescent="0.25">
      <c r="A6587" s="80">
        <v>100466</v>
      </c>
      <c r="B6587" s="80" t="s">
        <v>11312</v>
      </c>
      <c r="C6587" s="80" t="s">
        <v>7340</v>
      </c>
      <c r="D6587" s="80" t="s">
        <v>6059</v>
      </c>
      <c r="E6587" s="110">
        <v>549.29999999999995</v>
      </c>
      <c r="F6587" s="80" t="s">
        <v>5992</v>
      </c>
    </row>
    <row r="6588" spans="1:6" ht="13.5" x14ac:dyDescent="0.25">
      <c r="A6588" s="80">
        <v>100468</v>
      </c>
      <c r="B6588" s="80" t="s">
        <v>11313</v>
      </c>
      <c r="C6588" s="80" t="s">
        <v>7340</v>
      </c>
      <c r="D6588" s="80" t="s">
        <v>6059</v>
      </c>
      <c r="E6588" s="110">
        <v>670.45</v>
      </c>
      <c r="F6588" s="80" t="s">
        <v>5992</v>
      </c>
    </row>
    <row r="6589" spans="1:6" ht="13.5" x14ac:dyDescent="0.25">
      <c r="A6589" s="80">
        <v>100469</v>
      </c>
      <c r="B6589" s="80" t="s">
        <v>11314</v>
      </c>
      <c r="C6589" s="80" t="s">
        <v>7340</v>
      </c>
      <c r="D6589" s="80" t="s">
        <v>6059</v>
      </c>
      <c r="E6589" s="110">
        <v>562.20000000000005</v>
      </c>
      <c r="F6589" s="80" t="s">
        <v>5992</v>
      </c>
    </row>
    <row r="6590" spans="1:6" ht="13.5" x14ac:dyDescent="0.25">
      <c r="A6590" s="80">
        <v>100470</v>
      </c>
      <c r="B6590" s="80" t="s">
        <v>11315</v>
      </c>
      <c r="C6590" s="80" t="s">
        <v>7340</v>
      </c>
      <c r="D6590" s="80" t="s">
        <v>6059</v>
      </c>
      <c r="E6590" s="110">
        <v>518.27</v>
      </c>
      <c r="F6590" s="80" t="s">
        <v>5992</v>
      </c>
    </row>
    <row r="6591" spans="1:6" ht="13.5" x14ac:dyDescent="0.25">
      <c r="A6591" s="80">
        <v>100472</v>
      </c>
      <c r="B6591" s="80" t="s">
        <v>11316</v>
      </c>
      <c r="C6591" s="80" t="s">
        <v>7340</v>
      </c>
      <c r="D6591" s="80" t="s">
        <v>6059</v>
      </c>
      <c r="E6591" s="110">
        <v>556.5</v>
      </c>
      <c r="F6591" s="80" t="s">
        <v>5992</v>
      </c>
    </row>
    <row r="6592" spans="1:6" ht="13.5" x14ac:dyDescent="0.25">
      <c r="A6592" s="80">
        <v>100473</v>
      </c>
      <c r="B6592" s="80" t="s">
        <v>11317</v>
      </c>
      <c r="C6592" s="80" t="s">
        <v>7340</v>
      </c>
      <c r="D6592" s="80" t="s">
        <v>6059</v>
      </c>
      <c r="E6592" s="110">
        <v>518.08000000000004</v>
      </c>
      <c r="F6592" s="80" t="s">
        <v>5992</v>
      </c>
    </row>
    <row r="6593" spans="1:6" ht="13.5" x14ac:dyDescent="0.25">
      <c r="A6593" s="80">
        <v>100474</v>
      </c>
      <c r="B6593" s="80" t="s">
        <v>11318</v>
      </c>
      <c r="C6593" s="80" t="s">
        <v>7340</v>
      </c>
      <c r="D6593" s="80" t="s">
        <v>6059</v>
      </c>
      <c r="E6593" s="110">
        <v>502.25</v>
      </c>
      <c r="F6593" s="80" t="s">
        <v>5992</v>
      </c>
    </row>
    <row r="6594" spans="1:6" ht="13.5" x14ac:dyDescent="0.25">
      <c r="A6594" s="80">
        <v>100475</v>
      </c>
      <c r="B6594" s="80" t="s">
        <v>11319</v>
      </c>
      <c r="C6594" s="80" t="s">
        <v>7340</v>
      </c>
      <c r="D6594" s="80" t="s">
        <v>6059</v>
      </c>
      <c r="E6594" s="110">
        <v>734.5</v>
      </c>
      <c r="F6594" s="80" t="s">
        <v>5992</v>
      </c>
    </row>
    <row r="6595" spans="1:6" ht="13.5" x14ac:dyDescent="0.25">
      <c r="A6595" s="80">
        <v>100477</v>
      </c>
      <c r="B6595" s="80" t="s">
        <v>11320</v>
      </c>
      <c r="C6595" s="80" t="s">
        <v>7340</v>
      </c>
      <c r="D6595" s="80" t="s">
        <v>6059</v>
      </c>
      <c r="E6595" s="110">
        <v>778.99</v>
      </c>
      <c r="F6595" s="80" t="s">
        <v>5992</v>
      </c>
    </row>
    <row r="6596" spans="1:6" ht="13.5" x14ac:dyDescent="0.25">
      <c r="A6596" s="80">
        <v>100478</v>
      </c>
      <c r="B6596" s="80" t="s">
        <v>11321</v>
      </c>
      <c r="C6596" s="80" t="s">
        <v>7340</v>
      </c>
      <c r="D6596" s="80" t="s">
        <v>6059</v>
      </c>
      <c r="E6596" s="110">
        <v>720.64</v>
      </c>
      <c r="F6596" s="80" t="s">
        <v>5992</v>
      </c>
    </row>
    <row r="6597" spans="1:6" ht="13.5" x14ac:dyDescent="0.25">
      <c r="A6597" s="80">
        <v>100479</v>
      </c>
      <c r="B6597" s="80" t="s">
        <v>11322</v>
      </c>
      <c r="C6597" s="80" t="s">
        <v>7340</v>
      </c>
      <c r="D6597" s="80" t="s">
        <v>6059</v>
      </c>
      <c r="E6597" s="110">
        <v>708.37</v>
      </c>
      <c r="F6597" s="80" t="s">
        <v>5992</v>
      </c>
    </row>
    <row r="6598" spans="1:6" ht="13.5" x14ac:dyDescent="0.25">
      <c r="A6598" s="80">
        <v>100480</v>
      </c>
      <c r="B6598" s="80" t="s">
        <v>402</v>
      </c>
      <c r="C6598" s="80" t="s">
        <v>7340</v>
      </c>
      <c r="D6598" s="80" t="s">
        <v>6059</v>
      </c>
      <c r="E6598" s="110">
        <v>822</v>
      </c>
      <c r="F6598" s="80" t="s">
        <v>5992</v>
      </c>
    </row>
    <row r="6599" spans="1:6" ht="13.5" x14ac:dyDescent="0.25">
      <c r="A6599" s="80">
        <v>100481</v>
      </c>
      <c r="B6599" s="80" t="s">
        <v>11323</v>
      </c>
      <c r="C6599" s="80" t="s">
        <v>7340</v>
      </c>
      <c r="D6599" s="80" t="s">
        <v>6059</v>
      </c>
      <c r="E6599" s="110">
        <v>648.62</v>
      </c>
      <c r="F6599" s="80" t="s">
        <v>5992</v>
      </c>
    </row>
    <row r="6600" spans="1:6" ht="13.5" x14ac:dyDescent="0.25">
      <c r="A6600" s="80">
        <v>100483</v>
      </c>
      <c r="B6600" s="80" t="s">
        <v>11324</v>
      </c>
      <c r="C6600" s="80" t="s">
        <v>7340</v>
      </c>
      <c r="D6600" s="80" t="s">
        <v>6059</v>
      </c>
      <c r="E6600" s="110">
        <v>681.28</v>
      </c>
      <c r="F6600" s="80" t="s">
        <v>5992</v>
      </c>
    </row>
    <row r="6601" spans="1:6" ht="13.5" x14ac:dyDescent="0.25">
      <c r="A6601" s="80">
        <v>100484</v>
      </c>
      <c r="B6601" s="80" t="s">
        <v>11325</v>
      </c>
      <c r="C6601" s="80" t="s">
        <v>7340</v>
      </c>
      <c r="D6601" s="80" t="s">
        <v>6059</v>
      </c>
      <c r="E6601" s="110">
        <v>643.91999999999996</v>
      </c>
      <c r="F6601" s="80" t="s">
        <v>5992</v>
      </c>
    </row>
    <row r="6602" spans="1:6" ht="13.5" x14ac:dyDescent="0.25">
      <c r="A6602" s="80">
        <v>100485</v>
      </c>
      <c r="B6602" s="80" t="s">
        <v>11326</v>
      </c>
      <c r="C6602" s="80" t="s">
        <v>7340</v>
      </c>
      <c r="D6602" s="80" t="s">
        <v>6059</v>
      </c>
      <c r="E6602" s="110">
        <v>630.12</v>
      </c>
      <c r="F6602" s="80" t="s">
        <v>5992</v>
      </c>
    </row>
    <row r="6603" spans="1:6" ht="13.5" x14ac:dyDescent="0.25">
      <c r="A6603" s="80">
        <v>100486</v>
      </c>
      <c r="B6603" s="80" t="s">
        <v>11327</v>
      </c>
      <c r="C6603" s="80" t="s">
        <v>7340</v>
      </c>
      <c r="D6603" s="80" t="s">
        <v>6059</v>
      </c>
      <c r="E6603" s="110">
        <v>741.55</v>
      </c>
      <c r="F6603" s="80" t="s">
        <v>5992</v>
      </c>
    </row>
    <row r="6604" spans="1:6" ht="13.5" x14ac:dyDescent="0.25">
      <c r="A6604" s="80">
        <v>100487</v>
      </c>
      <c r="B6604" s="80" t="s">
        <v>11328</v>
      </c>
      <c r="C6604" s="80" t="s">
        <v>7340</v>
      </c>
      <c r="D6604" s="80" t="s">
        <v>6059</v>
      </c>
      <c r="E6604" s="110">
        <v>551.78</v>
      </c>
      <c r="F6604" s="80" t="s">
        <v>5992</v>
      </c>
    </row>
    <row r="6605" spans="1:6" ht="13.5" x14ac:dyDescent="0.25">
      <c r="A6605" s="80">
        <v>100488</v>
      </c>
      <c r="B6605" s="80" t="s">
        <v>11329</v>
      </c>
      <c r="C6605" s="80" t="s">
        <v>7340</v>
      </c>
      <c r="D6605" s="80" t="s">
        <v>6059</v>
      </c>
      <c r="E6605" s="110">
        <v>570.78</v>
      </c>
      <c r="F6605" s="80" t="s">
        <v>5992</v>
      </c>
    </row>
    <row r="6606" spans="1:6" ht="13.5" x14ac:dyDescent="0.25">
      <c r="A6606" s="80">
        <v>100489</v>
      </c>
      <c r="B6606" s="80" t="s">
        <v>11330</v>
      </c>
      <c r="C6606" s="80" t="s">
        <v>7340</v>
      </c>
      <c r="D6606" s="80" t="s">
        <v>6059</v>
      </c>
      <c r="E6606" s="110">
        <v>571.6</v>
      </c>
      <c r="F6606" s="80" t="s">
        <v>5992</v>
      </c>
    </row>
    <row r="6607" spans="1:6" ht="13.5" x14ac:dyDescent="0.25">
      <c r="A6607" s="80">
        <v>100490</v>
      </c>
      <c r="B6607" s="80" t="s">
        <v>11331</v>
      </c>
      <c r="C6607" s="80" t="s">
        <v>7340</v>
      </c>
      <c r="D6607" s="80" t="s">
        <v>6059</v>
      </c>
      <c r="E6607" s="110">
        <v>519.70000000000005</v>
      </c>
      <c r="F6607" s="80" t="s">
        <v>5992</v>
      </c>
    </row>
    <row r="6608" spans="1:6" ht="13.5" x14ac:dyDescent="0.25">
      <c r="A6608" s="80">
        <v>100491</v>
      </c>
      <c r="B6608" s="80" t="s">
        <v>11332</v>
      </c>
      <c r="C6608" s="80" t="s">
        <v>7340</v>
      </c>
      <c r="D6608" s="80" t="s">
        <v>6059</v>
      </c>
      <c r="E6608" s="110">
        <v>734.89</v>
      </c>
      <c r="F6608" s="80" t="s">
        <v>5992</v>
      </c>
    </row>
    <row r="6609" spans="1:6" ht="13.5" x14ac:dyDescent="0.25">
      <c r="A6609" s="80">
        <v>100492</v>
      </c>
      <c r="B6609" s="80" t="s">
        <v>11333</v>
      </c>
      <c r="C6609" s="80" t="s">
        <v>7340</v>
      </c>
      <c r="D6609" s="80" t="s">
        <v>6059</v>
      </c>
      <c r="E6609" s="110">
        <v>649.54999999999995</v>
      </c>
      <c r="F6609" s="80" t="s">
        <v>5992</v>
      </c>
    </row>
    <row r="6610" spans="1:6" ht="13.5" x14ac:dyDescent="0.25">
      <c r="A6610" s="80">
        <v>92121</v>
      </c>
      <c r="B6610" s="80" t="s">
        <v>11334</v>
      </c>
      <c r="C6610" s="80" t="s">
        <v>7340</v>
      </c>
      <c r="D6610" s="80" t="s">
        <v>6059</v>
      </c>
      <c r="E6610" s="110">
        <v>25.47</v>
      </c>
      <c r="F6610" s="80" t="s">
        <v>5992</v>
      </c>
    </row>
    <row r="6611" spans="1:6" ht="13.5" x14ac:dyDescent="0.25">
      <c r="A6611" s="80">
        <v>92122</v>
      </c>
      <c r="B6611" s="80" t="s">
        <v>11335</v>
      </c>
      <c r="C6611" s="80" t="s">
        <v>7340</v>
      </c>
      <c r="D6611" s="80" t="s">
        <v>6587</v>
      </c>
      <c r="E6611" s="110">
        <v>42.39</v>
      </c>
      <c r="F6611" s="80" t="s">
        <v>5992</v>
      </c>
    </row>
    <row r="6612" spans="1:6" ht="13.5" x14ac:dyDescent="0.25">
      <c r="A6612" s="80">
        <v>92123</v>
      </c>
      <c r="B6612" s="80" t="s">
        <v>11336</v>
      </c>
      <c r="C6612" s="80" t="s">
        <v>7340</v>
      </c>
      <c r="D6612" s="80" t="s">
        <v>6059</v>
      </c>
      <c r="E6612" s="110">
        <v>49.69</v>
      </c>
      <c r="F6612" s="80" t="s">
        <v>5992</v>
      </c>
    </row>
    <row r="6613" spans="1:6" ht="13.5" x14ac:dyDescent="0.25">
      <c r="A6613" s="80">
        <v>100195</v>
      </c>
      <c r="B6613" s="80" t="s">
        <v>11337</v>
      </c>
      <c r="C6613" s="80" t="s">
        <v>11338</v>
      </c>
      <c r="D6613" s="80" t="s">
        <v>6587</v>
      </c>
      <c r="E6613" s="110">
        <v>0.64</v>
      </c>
      <c r="F6613" s="80" t="s">
        <v>5992</v>
      </c>
    </row>
    <row r="6614" spans="1:6" ht="13.5" x14ac:dyDescent="0.25">
      <c r="A6614" s="80">
        <v>100196</v>
      </c>
      <c r="B6614" s="80" t="s">
        <v>11339</v>
      </c>
      <c r="C6614" s="80" t="s">
        <v>11338</v>
      </c>
      <c r="D6614" s="80" t="s">
        <v>6587</v>
      </c>
      <c r="E6614" s="110">
        <v>1.08</v>
      </c>
      <c r="F6614" s="80" t="s">
        <v>5992</v>
      </c>
    </row>
    <row r="6615" spans="1:6" ht="13.5" x14ac:dyDescent="0.25">
      <c r="A6615" s="80">
        <v>100197</v>
      </c>
      <c r="B6615" s="80" t="s">
        <v>11340</v>
      </c>
      <c r="C6615" s="80" t="s">
        <v>11338</v>
      </c>
      <c r="D6615" s="80" t="s">
        <v>6587</v>
      </c>
      <c r="E6615" s="110">
        <v>1.62</v>
      </c>
      <c r="F6615" s="80" t="s">
        <v>5992</v>
      </c>
    </row>
    <row r="6616" spans="1:6" ht="13.5" x14ac:dyDescent="0.25">
      <c r="A6616" s="80">
        <v>100198</v>
      </c>
      <c r="B6616" s="80" t="s">
        <v>11341</v>
      </c>
      <c r="C6616" s="80" t="s">
        <v>11338</v>
      </c>
      <c r="D6616" s="80" t="s">
        <v>6587</v>
      </c>
      <c r="E6616" s="110">
        <v>0.22</v>
      </c>
      <c r="F6616" s="80" t="s">
        <v>5992</v>
      </c>
    </row>
    <row r="6617" spans="1:6" ht="13.5" x14ac:dyDescent="0.25">
      <c r="A6617" s="80">
        <v>100199</v>
      </c>
      <c r="B6617" s="80" t="s">
        <v>11342</v>
      </c>
      <c r="C6617" s="80" t="s">
        <v>11338</v>
      </c>
      <c r="D6617" s="80" t="s">
        <v>6587</v>
      </c>
      <c r="E6617" s="110">
        <v>0.27</v>
      </c>
      <c r="F6617" s="80" t="s">
        <v>5992</v>
      </c>
    </row>
    <row r="6618" spans="1:6" ht="13.5" x14ac:dyDescent="0.25">
      <c r="A6618" s="80">
        <v>100200</v>
      </c>
      <c r="B6618" s="80" t="s">
        <v>11343</v>
      </c>
      <c r="C6618" s="80" t="s">
        <v>11338</v>
      </c>
      <c r="D6618" s="80" t="s">
        <v>6587</v>
      </c>
      <c r="E6618" s="110">
        <v>0.33</v>
      </c>
      <c r="F6618" s="80" t="s">
        <v>5992</v>
      </c>
    </row>
    <row r="6619" spans="1:6" ht="13.5" x14ac:dyDescent="0.25">
      <c r="A6619" s="80">
        <v>100201</v>
      </c>
      <c r="B6619" s="80" t="s">
        <v>11344</v>
      </c>
      <c r="C6619" s="80" t="s">
        <v>11338</v>
      </c>
      <c r="D6619" s="80" t="s">
        <v>6587</v>
      </c>
      <c r="E6619" s="110">
        <v>0.65</v>
      </c>
      <c r="F6619" s="80" t="s">
        <v>5992</v>
      </c>
    </row>
    <row r="6620" spans="1:6" ht="13.5" x14ac:dyDescent="0.25">
      <c r="A6620" s="80">
        <v>100202</v>
      </c>
      <c r="B6620" s="80" t="s">
        <v>11345</v>
      </c>
      <c r="C6620" s="80" t="s">
        <v>11338</v>
      </c>
      <c r="D6620" s="80" t="s">
        <v>6587</v>
      </c>
      <c r="E6620" s="110">
        <v>0.77</v>
      </c>
      <c r="F6620" s="80" t="s">
        <v>5992</v>
      </c>
    </row>
    <row r="6621" spans="1:6" ht="13.5" x14ac:dyDescent="0.25">
      <c r="A6621" s="80">
        <v>100203</v>
      </c>
      <c r="B6621" s="80" t="s">
        <v>11346</v>
      </c>
      <c r="C6621" s="80" t="s">
        <v>11338</v>
      </c>
      <c r="D6621" s="80" t="s">
        <v>6587</v>
      </c>
      <c r="E6621" s="110">
        <v>0.91</v>
      </c>
      <c r="F6621" s="80" t="s">
        <v>5992</v>
      </c>
    </row>
    <row r="6622" spans="1:6" ht="13.5" x14ac:dyDescent="0.25">
      <c r="A6622" s="80">
        <v>100204</v>
      </c>
      <c r="B6622" s="80" t="s">
        <v>11347</v>
      </c>
      <c r="C6622" s="80" t="s">
        <v>11338</v>
      </c>
      <c r="D6622" s="80" t="s">
        <v>5991</v>
      </c>
      <c r="E6622" s="110">
        <v>0.1</v>
      </c>
      <c r="F6622" s="80" t="s">
        <v>5992</v>
      </c>
    </row>
    <row r="6623" spans="1:6" ht="13.5" x14ac:dyDescent="0.25">
      <c r="A6623" s="80">
        <v>100205</v>
      </c>
      <c r="B6623" s="80" t="s">
        <v>11348</v>
      </c>
      <c r="C6623" s="80" t="s">
        <v>11349</v>
      </c>
      <c r="D6623" s="80" t="s">
        <v>6587</v>
      </c>
      <c r="E6623" s="111">
        <v>1207.6500000000001</v>
      </c>
      <c r="F6623" s="80" t="s">
        <v>5992</v>
      </c>
    </row>
    <row r="6624" spans="1:6" ht="13.5" x14ac:dyDescent="0.25">
      <c r="A6624" s="80">
        <v>100206</v>
      </c>
      <c r="B6624" s="80" t="s">
        <v>11350</v>
      </c>
      <c r="C6624" s="80" t="s">
        <v>11349</v>
      </c>
      <c r="D6624" s="80" t="s">
        <v>6587</v>
      </c>
      <c r="E6624" s="110">
        <v>872.93</v>
      </c>
      <c r="F6624" s="80" t="s">
        <v>5992</v>
      </c>
    </row>
    <row r="6625" spans="1:6" ht="13.5" x14ac:dyDescent="0.25">
      <c r="A6625" s="80">
        <v>100207</v>
      </c>
      <c r="B6625" s="80" t="s">
        <v>11351</v>
      </c>
      <c r="C6625" s="80" t="s">
        <v>11349</v>
      </c>
      <c r="D6625" s="80" t="s">
        <v>5991</v>
      </c>
      <c r="E6625" s="110">
        <v>382.93</v>
      </c>
      <c r="F6625" s="80" t="s">
        <v>5992</v>
      </c>
    </row>
    <row r="6626" spans="1:6" ht="13.5" x14ac:dyDescent="0.25">
      <c r="A6626" s="80">
        <v>100208</v>
      </c>
      <c r="B6626" s="80" t="s">
        <v>11352</v>
      </c>
      <c r="C6626" s="80" t="s">
        <v>11353</v>
      </c>
      <c r="D6626" s="80" t="s">
        <v>6587</v>
      </c>
      <c r="E6626" s="110">
        <v>15.97</v>
      </c>
      <c r="F6626" s="80" t="s">
        <v>5992</v>
      </c>
    </row>
    <row r="6627" spans="1:6" ht="13.5" x14ac:dyDescent="0.25">
      <c r="A6627" s="80">
        <v>100209</v>
      </c>
      <c r="B6627" s="80" t="s">
        <v>11354</v>
      </c>
      <c r="C6627" s="80" t="s">
        <v>11353</v>
      </c>
      <c r="D6627" s="80" t="s">
        <v>6587</v>
      </c>
      <c r="E6627" s="110">
        <v>7.98</v>
      </c>
      <c r="F6627" s="80" t="s">
        <v>5992</v>
      </c>
    </row>
    <row r="6628" spans="1:6" ht="13.5" x14ac:dyDescent="0.25">
      <c r="A6628" s="80">
        <v>100210</v>
      </c>
      <c r="B6628" s="80" t="s">
        <v>11355</v>
      </c>
      <c r="C6628" s="80" t="s">
        <v>11353</v>
      </c>
      <c r="D6628" s="80" t="s">
        <v>6587</v>
      </c>
      <c r="E6628" s="110">
        <v>14.72</v>
      </c>
      <c r="F6628" s="80" t="s">
        <v>5992</v>
      </c>
    </row>
    <row r="6629" spans="1:6" ht="13.5" x14ac:dyDescent="0.25">
      <c r="A6629" s="80">
        <v>100211</v>
      </c>
      <c r="B6629" s="80" t="s">
        <v>11356</v>
      </c>
      <c r="C6629" s="80" t="s">
        <v>11353</v>
      </c>
      <c r="D6629" s="80" t="s">
        <v>6587</v>
      </c>
      <c r="E6629" s="110">
        <v>5.68</v>
      </c>
      <c r="F6629" s="80" t="s">
        <v>5992</v>
      </c>
    </row>
    <row r="6630" spans="1:6" ht="13.5" x14ac:dyDescent="0.25">
      <c r="A6630" s="80">
        <v>100212</v>
      </c>
      <c r="B6630" s="80" t="s">
        <v>11357</v>
      </c>
      <c r="C6630" s="80" t="s">
        <v>11353</v>
      </c>
      <c r="D6630" s="80" t="s">
        <v>6587</v>
      </c>
      <c r="E6630" s="110">
        <v>6.27</v>
      </c>
      <c r="F6630" s="80" t="s">
        <v>5992</v>
      </c>
    </row>
    <row r="6631" spans="1:6" ht="13.5" x14ac:dyDescent="0.25">
      <c r="A6631" s="80">
        <v>100213</v>
      </c>
      <c r="B6631" s="80" t="s">
        <v>11358</v>
      </c>
      <c r="C6631" s="80" t="s">
        <v>11353</v>
      </c>
      <c r="D6631" s="80" t="s">
        <v>6587</v>
      </c>
      <c r="E6631" s="110">
        <v>2.25</v>
      </c>
      <c r="F6631" s="80" t="s">
        <v>5992</v>
      </c>
    </row>
    <row r="6632" spans="1:6" ht="13.5" x14ac:dyDescent="0.25">
      <c r="A6632" s="80">
        <v>100214</v>
      </c>
      <c r="B6632" s="80" t="s">
        <v>11359</v>
      </c>
      <c r="C6632" s="80" t="s">
        <v>11353</v>
      </c>
      <c r="D6632" s="80" t="s">
        <v>6587</v>
      </c>
      <c r="E6632" s="110">
        <v>3.45</v>
      </c>
      <c r="F6632" s="80" t="s">
        <v>5992</v>
      </c>
    </row>
    <row r="6633" spans="1:6" ht="13.5" x14ac:dyDescent="0.25">
      <c r="A6633" s="80">
        <v>100215</v>
      </c>
      <c r="B6633" s="80" t="s">
        <v>11360</v>
      </c>
      <c r="C6633" s="80" t="s">
        <v>11353</v>
      </c>
      <c r="D6633" s="80" t="s">
        <v>6587</v>
      </c>
      <c r="E6633" s="110">
        <v>2.96</v>
      </c>
      <c r="F6633" s="80" t="s">
        <v>5992</v>
      </c>
    </row>
    <row r="6634" spans="1:6" ht="13.5" x14ac:dyDescent="0.25">
      <c r="A6634" s="80">
        <v>100216</v>
      </c>
      <c r="B6634" s="80" t="s">
        <v>11361</v>
      </c>
      <c r="C6634" s="80" t="s">
        <v>11353</v>
      </c>
      <c r="D6634" s="80" t="s">
        <v>6587</v>
      </c>
      <c r="E6634" s="110">
        <v>0.79</v>
      </c>
      <c r="F6634" s="80" t="s">
        <v>5992</v>
      </c>
    </row>
    <row r="6635" spans="1:6" ht="13.5" x14ac:dyDescent="0.25">
      <c r="A6635" s="80">
        <v>100217</v>
      </c>
      <c r="B6635" s="80" t="s">
        <v>11362</v>
      </c>
      <c r="C6635" s="80" t="s">
        <v>11353</v>
      </c>
      <c r="D6635" s="80" t="s">
        <v>5991</v>
      </c>
      <c r="E6635" s="110">
        <v>2.7</v>
      </c>
      <c r="F6635" s="80" t="s">
        <v>5992</v>
      </c>
    </row>
    <row r="6636" spans="1:6" ht="13.5" x14ac:dyDescent="0.25">
      <c r="A6636" s="80">
        <v>100218</v>
      </c>
      <c r="B6636" s="80" t="s">
        <v>11363</v>
      </c>
      <c r="C6636" s="80" t="s">
        <v>11353</v>
      </c>
      <c r="D6636" s="80" t="s">
        <v>5991</v>
      </c>
      <c r="E6636" s="110">
        <v>1.84</v>
      </c>
      <c r="F6636" s="80" t="s">
        <v>5992</v>
      </c>
    </row>
    <row r="6637" spans="1:6" ht="13.5" x14ac:dyDescent="0.25">
      <c r="A6637" s="80">
        <v>100219</v>
      </c>
      <c r="B6637" s="80" t="s">
        <v>11364</v>
      </c>
      <c r="C6637" s="80" t="s">
        <v>11353</v>
      </c>
      <c r="D6637" s="80" t="s">
        <v>5991</v>
      </c>
      <c r="E6637" s="110">
        <v>0.4</v>
      </c>
      <c r="F6637" s="80" t="s">
        <v>5992</v>
      </c>
    </row>
    <row r="6638" spans="1:6" ht="13.5" x14ac:dyDescent="0.25">
      <c r="A6638" s="80">
        <v>100220</v>
      </c>
      <c r="B6638" s="80" t="s">
        <v>11365</v>
      </c>
      <c r="C6638" s="80" t="s">
        <v>11366</v>
      </c>
      <c r="D6638" s="80" t="s">
        <v>6587</v>
      </c>
      <c r="E6638" s="110">
        <v>22.95</v>
      </c>
      <c r="F6638" s="80" t="s">
        <v>5992</v>
      </c>
    </row>
    <row r="6639" spans="1:6" ht="13.5" x14ac:dyDescent="0.25">
      <c r="A6639" s="80">
        <v>100221</v>
      </c>
      <c r="B6639" s="80" t="s">
        <v>11367</v>
      </c>
      <c r="C6639" s="80" t="s">
        <v>11366</v>
      </c>
      <c r="D6639" s="80" t="s">
        <v>6587</v>
      </c>
      <c r="E6639" s="110">
        <v>26.01</v>
      </c>
      <c r="F6639" s="80" t="s">
        <v>5992</v>
      </c>
    </row>
    <row r="6640" spans="1:6" ht="13.5" x14ac:dyDescent="0.25">
      <c r="A6640" s="80">
        <v>100222</v>
      </c>
      <c r="B6640" s="80" t="s">
        <v>11368</v>
      </c>
      <c r="C6640" s="80" t="s">
        <v>11366</v>
      </c>
      <c r="D6640" s="80" t="s">
        <v>6587</v>
      </c>
      <c r="E6640" s="110">
        <v>9.85</v>
      </c>
      <c r="F6640" s="80" t="s">
        <v>5992</v>
      </c>
    </row>
    <row r="6641" spans="1:6" ht="13.5" x14ac:dyDescent="0.25">
      <c r="A6641" s="80">
        <v>100223</v>
      </c>
      <c r="B6641" s="80" t="s">
        <v>11369</v>
      </c>
      <c r="C6641" s="80" t="s">
        <v>11366</v>
      </c>
      <c r="D6641" s="80" t="s">
        <v>6587</v>
      </c>
      <c r="E6641" s="110">
        <v>4.6100000000000003</v>
      </c>
      <c r="F6641" s="80" t="s">
        <v>5992</v>
      </c>
    </row>
    <row r="6642" spans="1:6" ht="13.5" x14ac:dyDescent="0.25">
      <c r="A6642" s="80">
        <v>100224</v>
      </c>
      <c r="B6642" s="80" t="s">
        <v>11370</v>
      </c>
      <c r="C6642" s="80" t="s">
        <v>11366</v>
      </c>
      <c r="D6642" s="80" t="s">
        <v>5991</v>
      </c>
      <c r="E6642" s="110">
        <v>2.7</v>
      </c>
      <c r="F6642" s="80" t="s">
        <v>5992</v>
      </c>
    </row>
    <row r="6643" spans="1:6" ht="13.5" x14ac:dyDescent="0.25">
      <c r="A6643" s="80">
        <v>100225</v>
      </c>
      <c r="B6643" s="80" t="s">
        <v>11371</v>
      </c>
      <c r="C6643" s="80" t="s">
        <v>11372</v>
      </c>
      <c r="D6643" s="80" t="s">
        <v>6587</v>
      </c>
      <c r="E6643" s="110">
        <v>1.8</v>
      </c>
      <c r="F6643" s="80" t="s">
        <v>5992</v>
      </c>
    </row>
    <row r="6644" spans="1:6" ht="13.5" x14ac:dyDescent="0.25">
      <c r="A6644" s="80">
        <v>100226</v>
      </c>
      <c r="B6644" s="80" t="s">
        <v>11373</v>
      </c>
      <c r="C6644" s="80" t="s">
        <v>11372</v>
      </c>
      <c r="D6644" s="80" t="s">
        <v>6587</v>
      </c>
      <c r="E6644" s="110">
        <v>0.56000000000000005</v>
      </c>
      <c r="F6644" s="80" t="s">
        <v>5992</v>
      </c>
    </row>
    <row r="6645" spans="1:6" ht="13.5" x14ac:dyDescent="0.25">
      <c r="A6645" s="80">
        <v>100227</v>
      </c>
      <c r="B6645" s="80" t="s">
        <v>11374</v>
      </c>
      <c r="C6645" s="80" t="s">
        <v>11372</v>
      </c>
      <c r="D6645" s="80" t="s">
        <v>6587</v>
      </c>
      <c r="E6645" s="110">
        <v>0.83</v>
      </c>
      <c r="F6645" s="80" t="s">
        <v>5992</v>
      </c>
    </row>
    <row r="6646" spans="1:6" ht="13.5" x14ac:dyDescent="0.25">
      <c r="A6646" s="80">
        <v>100228</v>
      </c>
      <c r="B6646" s="80" t="s">
        <v>11375</v>
      </c>
      <c r="C6646" s="80" t="s">
        <v>11372</v>
      </c>
      <c r="D6646" s="80" t="s">
        <v>5991</v>
      </c>
      <c r="E6646" s="110">
        <v>0.26</v>
      </c>
      <c r="F6646" s="80" t="s">
        <v>5992</v>
      </c>
    </row>
    <row r="6647" spans="1:6" ht="13.5" x14ac:dyDescent="0.25">
      <c r="A6647" s="80">
        <v>100229</v>
      </c>
      <c r="B6647" s="80" t="s">
        <v>11376</v>
      </c>
      <c r="C6647" s="80" t="s">
        <v>1008</v>
      </c>
      <c r="D6647" s="80" t="s">
        <v>6587</v>
      </c>
      <c r="E6647" s="110">
        <v>0.01</v>
      </c>
      <c r="F6647" s="80" t="s">
        <v>5992</v>
      </c>
    </row>
    <row r="6648" spans="1:6" ht="13.5" x14ac:dyDescent="0.25">
      <c r="A6648" s="80">
        <v>100230</v>
      </c>
      <c r="B6648" s="80" t="s">
        <v>11377</v>
      </c>
      <c r="C6648" s="80" t="s">
        <v>1008</v>
      </c>
      <c r="D6648" s="80" t="s">
        <v>6587</v>
      </c>
      <c r="E6648" s="110">
        <v>0.02</v>
      </c>
      <c r="F6648" s="80" t="s">
        <v>5992</v>
      </c>
    </row>
    <row r="6649" spans="1:6" ht="13.5" x14ac:dyDescent="0.25">
      <c r="A6649" s="80">
        <v>100231</v>
      </c>
      <c r="B6649" s="80" t="s">
        <v>11378</v>
      </c>
      <c r="C6649" s="80" t="s">
        <v>1008</v>
      </c>
      <c r="D6649" s="80" t="s">
        <v>6587</v>
      </c>
      <c r="E6649" s="110">
        <v>0.03</v>
      </c>
      <c r="F6649" s="80" t="s">
        <v>5992</v>
      </c>
    </row>
    <row r="6650" spans="1:6" ht="13.5" x14ac:dyDescent="0.25">
      <c r="A6650" s="80">
        <v>100232</v>
      </c>
      <c r="B6650" s="80" t="s">
        <v>11379</v>
      </c>
      <c r="C6650" s="80" t="s">
        <v>1006</v>
      </c>
      <c r="D6650" s="80" t="s">
        <v>6587</v>
      </c>
      <c r="E6650" s="110">
        <v>0.3</v>
      </c>
      <c r="F6650" s="80" t="s">
        <v>5992</v>
      </c>
    </row>
    <row r="6651" spans="1:6" ht="13.5" x14ac:dyDescent="0.25">
      <c r="A6651" s="80">
        <v>100233</v>
      </c>
      <c r="B6651" s="80" t="s">
        <v>11380</v>
      </c>
      <c r="C6651" s="80" t="s">
        <v>1006</v>
      </c>
      <c r="D6651" s="80" t="s">
        <v>6587</v>
      </c>
      <c r="E6651" s="110">
        <v>0.15</v>
      </c>
      <c r="F6651" s="80" t="s">
        <v>5992</v>
      </c>
    </row>
    <row r="6652" spans="1:6" ht="13.5" x14ac:dyDescent="0.25">
      <c r="A6652" s="80">
        <v>100234</v>
      </c>
      <c r="B6652" s="80" t="s">
        <v>11381</v>
      </c>
      <c r="C6652" s="80" t="s">
        <v>6264</v>
      </c>
      <c r="D6652" s="80" t="s">
        <v>6587</v>
      </c>
      <c r="E6652" s="110">
        <v>0.45</v>
      </c>
      <c r="F6652" s="80" t="s">
        <v>5992</v>
      </c>
    </row>
    <row r="6653" spans="1:6" ht="13.5" x14ac:dyDescent="0.25">
      <c r="A6653" s="80">
        <v>100235</v>
      </c>
      <c r="B6653" s="80" t="s">
        <v>11382</v>
      </c>
      <c r="C6653" s="80" t="s">
        <v>1065</v>
      </c>
      <c r="D6653" s="80" t="s">
        <v>6587</v>
      </c>
      <c r="E6653" s="110">
        <v>0.03</v>
      </c>
      <c r="F6653" s="80" t="s">
        <v>5992</v>
      </c>
    </row>
    <row r="6654" spans="1:6" ht="13.5" x14ac:dyDescent="0.25">
      <c r="A6654" s="80">
        <v>100236</v>
      </c>
      <c r="B6654" s="80" t="s">
        <v>11383</v>
      </c>
      <c r="C6654" s="80" t="s">
        <v>11384</v>
      </c>
      <c r="D6654" s="80" t="s">
        <v>6587</v>
      </c>
      <c r="E6654" s="110">
        <v>2.2799999999999998</v>
      </c>
      <c r="F6654" s="80" t="s">
        <v>5992</v>
      </c>
    </row>
    <row r="6655" spans="1:6" ht="13.5" x14ac:dyDescent="0.25">
      <c r="A6655" s="80">
        <v>100237</v>
      </c>
      <c r="B6655" s="80" t="s">
        <v>11385</v>
      </c>
      <c r="C6655" s="80" t="s">
        <v>11384</v>
      </c>
      <c r="D6655" s="80" t="s">
        <v>6587</v>
      </c>
      <c r="E6655" s="110">
        <v>2.74</v>
      </c>
      <c r="F6655" s="80" t="s">
        <v>5992</v>
      </c>
    </row>
    <row r="6656" spans="1:6" ht="13.5" x14ac:dyDescent="0.25">
      <c r="A6656" s="80">
        <v>100238</v>
      </c>
      <c r="B6656" s="80" t="s">
        <v>11386</v>
      </c>
      <c r="C6656" s="80" t="s">
        <v>11384</v>
      </c>
      <c r="D6656" s="80" t="s">
        <v>6587</v>
      </c>
      <c r="E6656" s="110">
        <v>4.3899999999999997</v>
      </c>
      <c r="F6656" s="80" t="s">
        <v>5992</v>
      </c>
    </row>
    <row r="6657" spans="1:6" ht="13.5" x14ac:dyDescent="0.25">
      <c r="A6657" s="80">
        <v>100239</v>
      </c>
      <c r="B6657" s="80" t="s">
        <v>11387</v>
      </c>
      <c r="C6657" s="80" t="s">
        <v>11384</v>
      </c>
      <c r="D6657" s="80" t="s">
        <v>6587</v>
      </c>
      <c r="E6657" s="110">
        <v>5.49</v>
      </c>
      <c r="F6657" s="80" t="s">
        <v>5992</v>
      </c>
    </row>
    <row r="6658" spans="1:6" ht="13.5" x14ac:dyDescent="0.25">
      <c r="A6658" s="80">
        <v>100240</v>
      </c>
      <c r="B6658" s="80" t="s">
        <v>11388</v>
      </c>
      <c r="C6658" s="80" t="s">
        <v>11384</v>
      </c>
      <c r="D6658" s="80" t="s">
        <v>6587</v>
      </c>
      <c r="E6658" s="110">
        <v>3.29</v>
      </c>
      <c r="F6658" s="80" t="s">
        <v>5992</v>
      </c>
    </row>
    <row r="6659" spans="1:6" ht="13.5" x14ac:dyDescent="0.25">
      <c r="A6659" s="80">
        <v>100241</v>
      </c>
      <c r="B6659" s="80" t="s">
        <v>11389</v>
      </c>
      <c r="C6659" s="80" t="s">
        <v>11384</v>
      </c>
      <c r="D6659" s="80" t="s">
        <v>6587</v>
      </c>
      <c r="E6659" s="110">
        <v>5.49</v>
      </c>
      <c r="F6659" s="80" t="s">
        <v>5992</v>
      </c>
    </row>
    <row r="6660" spans="1:6" ht="13.5" x14ac:dyDescent="0.25">
      <c r="A6660" s="80">
        <v>100242</v>
      </c>
      <c r="B6660" s="80" t="s">
        <v>11390</v>
      </c>
      <c r="C6660" s="80" t="s">
        <v>11384</v>
      </c>
      <c r="D6660" s="80" t="s">
        <v>6587</v>
      </c>
      <c r="E6660" s="110">
        <v>16.22</v>
      </c>
      <c r="F6660" s="80" t="s">
        <v>5992</v>
      </c>
    </row>
    <row r="6661" spans="1:6" ht="13.5" x14ac:dyDescent="0.25">
      <c r="A6661" s="80">
        <v>100243</v>
      </c>
      <c r="B6661" s="80" t="s">
        <v>11391</v>
      </c>
      <c r="C6661" s="80" t="s">
        <v>11384</v>
      </c>
      <c r="D6661" s="80" t="s">
        <v>6587</v>
      </c>
      <c r="E6661" s="110">
        <v>2.63</v>
      </c>
      <c r="F6661" s="80" t="s">
        <v>5992</v>
      </c>
    </row>
    <row r="6662" spans="1:6" ht="13.5" x14ac:dyDescent="0.25">
      <c r="A6662" s="80">
        <v>100244</v>
      </c>
      <c r="B6662" s="80" t="s">
        <v>11392</v>
      </c>
      <c r="C6662" s="80" t="s">
        <v>11384</v>
      </c>
      <c r="D6662" s="80" t="s">
        <v>6587</v>
      </c>
      <c r="E6662" s="110">
        <v>3.29</v>
      </c>
      <c r="F6662" s="80" t="s">
        <v>5992</v>
      </c>
    </row>
    <row r="6663" spans="1:6" ht="13.5" x14ac:dyDescent="0.25">
      <c r="A6663" s="80">
        <v>100245</v>
      </c>
      <c r="B6663" s="80" t="s">
        <v>11393</v>
      </c>
      <c r="C6663" s="80" t="s">
        <v>11384</v>
      </c>
      <c r="D6663" s="80" t="s">
        <v>6587</v>
      </c>
      <c r="E6663" s="110">
        <v>6.58</v>
      </c>
      <c r="F6663" s="80" t="s">
        <v>5992</v>
      </c>
    </row>
    <row r="6664" spans="1:6" ht="13.5" x14ac:dyDescent="0.25">
      <c r="A6664" s="80">
        <v>100246</v>
      </c>
      <c r="B6664" s="80" t="s">
        <v>11394</v>
      </c>
      <c r="C6664" s="80" t="s">
        <v>11384</v>
      </c>
      <c r="D6664" s="80" t="s">
        <v>6587</v>
      </c>
      <c r="E6664" s="110">
        <v>2.19</v>
      </c>
      <c r="F6664" s="80" t="s">
        <v>5992</v>
      </c>
    </row>
    <row r="6665" spans="1:6" ht="13.5" x14ac:dyDescent="0.25">
      <c r="A6665" s="80">
        <v>100247</v>
      </c>
      <c r="B6665" s="80" t="s">
        <v>11395</v>
      </c>
      <c r="C6665" s="80" t="s">
        <v>11384</v>
      </c>
      <c r="D6665" s="80" t="s">
        <v>6587</v>
      </c>
      <c r="E6665" s="110">
        <v>2.74</v>
      </c>
      <c r="F6665" s="80" t="s">
        <v>5992</v>
      </c>
    </row>
    <row r="6666" spans="1:6" ht="13.5" x14ac:dyDescent="0.25">
      <c r="A6666" s="80">
        <v>100248</v>
      </c>
      <c r="B6666" s="80" t="s">
        <v>11396</v>
      </c>
      <c r="C6666" s="80" t="s">
        <v>11384</v>
      </c>
      <c r="D6666" s="80" t="s">
        <v>6587</v>
      </c>
      <c r="E6666" s="110">
        <v>10.81</v>
      </c>
      <c r="F6666" s="80" t="s">
        <v>5992</v>
      </c>
    </row>
    <row r="6667" spans="1:6" ht="13.5" x14ac:dyDescent="0.25">
      <c r="A6667" s="80">
        <v>100249</v>
      </c>
      <c r="B6667" s="80" t="s">
        <v>11397</v>
      </c>
      <c r="C6667" s="80" t="s">
        <v>11384</v>
      </c>
      <c r="D6667" s="80" t="s">
        <v>6587</v>
      </c>
      <c r="E6667" s="110">
        <v>2.19</v>
      </c>
      <c r="F6667" s="80" t="s">
        <v>5992</v>
      </c>
    </row>
    <row r="6668" spans="1:6" ht="13.5" x14ac:dyDescent="0.25">
      <c r="A6668" s="80">
        <v>100250</v>
      </c>
      <c r="B6668" s="80" t="s">
        <v>11398</v>
      </c>
      <c r="C6668" s="80" t="s">
        <v>11384</v>
      </c>
      <c r="D6668" s="80" t="s">
        <v>6587</v>
      </c>
      <c r="E6668" s="110">
        <v>3.65</v>
      </c>
      <c r="F6668" s="80" t="s">
        <v>5992</v>
      </c>
    </row>
    <row r="6669" spans="1:6" ht="13.5" x14ac:dyDescent="0.25">
      <c r="A6669" s="80">
        <v>100251</v>
      </c>
      <c r="B6669" s="80" t="s">
        <v>11399</v>
      </c>
      <c r="C6669" s="80" t="s">
        <v>11384</v>
      </c>
      <c r="D6669" s="80" t="s">
        <v>6587</v>
      </c>
      <c r="E6669" s="110">
        <v>10.81</v>
      </c>
      <c r="F6669" s="80" t="s">
        <v>5992</v>
      </c>
    </row>
    <row r="6670" spans="1:6" ht="13.5" x14ac:dyDescent="0.25">
      <c r="A6670" s="80">
        <v>100252</v>
      </c>
      <c r="B6670" s="80" t="s">
        <v>11400</v>
      </c>
      <c r="C6670" s="80" t="s">
        <v>11384</v>
      </c>
      <c r="D6670" s="80" t="s">
        <v>6587</v>
      </c>
      <c r="E6670" s="110">
        <v>16.22</v>
      </c>
      <c r="F6670" s="80" t="s">
        <v>5992</v>
      </c>
    </row>
    <row r="6671" spans="1:6" ht="13.5" x14ac:dyDescent="0.25">
      <c r="A6671" s="80">
        <v>100253</v>
      </c>
      <c r="B6671" s="80" t="s">
        <v>11401</v>
      </c>
      <c r="C6671" s="80" t="s">
        <v>11384</v>
      </c>
      <c r="D6671" s="80" t="s">
        <v>6587</v>
      </c>
      <c r="E6671" s="110">
        <v>21.63</v>
      </c>
      <c r="F6671" s="80" t="s">
        <v>5992</v>
      </c>
    </row>
    <row r="6672" spans="1:6" ht="13.5" x14ac:dyDescent="0.25">
      <c r="A6672" s="80">
        <v>100254</v>
      </c>
      <c r="B6672" s="80" t="s">
        <v>11402</v>
      </c>
      <c r="C6672" s="80" t="s">
        <v>11384</v>
      </c>
      <c r="D6672" s="80" t="s">
        <v>6587</v>
      </c>
      <c r="E6672" s="110">
        <v>32.44</v>
      </c>
      <c r="F6672" s="80" t="s">
        <v>5992</v>
      </c>
    </row>
    <row r="6673" spans="1:6" ht="13.5" x14ac:dyDescent="0.25">
      <c r="A6673" s="80">
        <v>100255</v>
      </c>
      <c r="B6673" s="80" t="s">
        <v>11403</v>
      </c>
      <c r="C6673" s="80" t="s">
        <v>11384</v>
      </c>
      <c r="D6673" s="80" t="s">
        <v>6587</v>
      </c>
      <c r="E6673" s="110">
        <v>10.98</v>
      </c>
      <c r="F6673" s="80" t="s">
        <v>5992</v>
      </c>
    </row>
    <row r="6674" spans="1:6" ht="13.5" x14ac:dyDescent="0.25">
      <c r="A6674" s="80">
        <v>100256</v>
      </c>
      <c r="B6674" s="80" t="s">
        <v>11404</v>
      </c>
      <c r="C6674" s="80" t="s">
        <v>11384</v>
      </c>
      <c r="D6674" s="80" t="s">
        <v>6587</v>
      </c>
      <c r="E6674" s="110">
        <v>7.32</v>
      </c>
      <c r="F6674" s="80" t="s">
        <v>5992</v>
      </c>
    </row>
    <row r="6675" spans="1:6" ht="13.5" x14ac:dyDescent="0.25">
      <c r="A6675" s="80">
        <v>100257</v>
      </c>
      <c r="B6675" s="80" t="s">
        <v>11405</v>
      </c>
      <c r="C6675" s="80" t="s">
        <v>11384</v>
      </c>
      <c r="D6675" s="80" t="s">
        <v>6587</v>
      </c>
      <c r="E6675" s="110">
        <v>4.3899999999999997</v>
      </c>
      <c r="F6675" s="80" t="s">
        <v>5992</v>
      </c>
    </row>
    <row r="6676" spans="1:6" ht="13.5" x14ac:dyDescent="0.25">
      <c r="A6676" s="80">
        <v>100258</v>
      </c>
      <c r="B6676" s="80" t="s">
        <v>11406</v>
      </c>
      <c r="C6676" s="80" t="s">
        <v>11384</v>
      </c>
      <c r="D6676" s="80" t="s">
        <v>6587</v>
      </c>
      <c r="E6676" s="110">
        <v>10.98</v>
      </c>
      <c r="F6676" s="80" t="s">
        <v>5992</v>
      </c>
    </row>
    <row r="6677" spans="1:6" ht="13.5" x14ac:dyDescent="0.25">
      <c r="A6677" s="80">
        <v>100259</v>
      </c>
      <c r="B6677" s="80" t="s">
        <v>11407</v>
      </c>
      <c r="C6677" s="80" t="s">
        <v>11384</v>
      </c>
      <c r="D6677" s="80" t="s">
        <v>6587</v>
      </c>
      <c r="E6677" s="110">
        <v>21.63</v>
      </c>
      <c r="F6677" s="80" t="s">
        <v>5992</v>
      </c>
    </row>
    <row r="6678" spans="1:6" ht="13.5" x14ac:dyDescent="0.25">
      <c r="A6678" s="80">
        <v>100260</v>
      </c>
      <c r="B6678" s="80" t="s">
        <v>11408</v>
      </c>
      <c r="C6678" s="80" t="s">
        <v>11338</v>
      </c>
      <c r="D6678" s="80" t="s">
        <v>6587</v>
      </c>
      <c r="E6678" s="110">
        <v>7.13</v>
      </c>
      <c r="F6678" s="80" t="s">
        <v>5992</v>
      </c>
    </row>
    <row r="6679" spans="1:6" ht="13.5" x14ac:dyDescent="0.25">
      <c r="A6679" s="80">
        <v>100261</v>
      </c>
      <c r="B6679" s="80" t="s">
        <v>11409</v>
      </c>
      <c r="C6679" s="80" t="s">
        <v>11338</v>
      </c>
      <c r="D6679" s="80" t="s">
        <v>6587</v>
      </c>
      <c r="E6679" s="110">
        <v>4.4800000000000004</v>
      </c>
      <c r="F6679" s="80" t="s">
        <v>5992</v>
      </c>
    </row>
    <row r="6680" spans="1:6" ht="13.5" x14ac:dyDescent="0.25">
      <c r="A6680" s="80">
        <v>100262</v>
      </c>
      <c r="B6680" s="80" t="s">
        <v>11410</v>
      </c>
      <c r="C6680" s="80" t="s">
        <v>11338</v>
      </c>
      <c r="D6680" s="80" t="s">
        <v>6587</v>
      </c>
      <c r="E6680" s="110">
        <v>2.77</v>
      </c>
      <c r="F6680" s="80" t="s">
        <v>5992</v>
      </c>
    </row>
    <row r="6681" spans="1:6" ht="13.5" x14ac:dyDescent="0.25">
      <c r="A6681" s="80">
        <v>100263</v>
      </c>
      <c r="B6681" s="80" t="s">
        <v>11411</v>
      </c>
      <c r="C6681" s="80" t="s">
        <v>11338</v>
      </c>
      <c r="D6681" s="80" t="s">
        <v>6587</v>
      </c>
      <c r="E6681" s="110">
        <v>1.78</v>
      </c>
      <c r="F6681" s="80" t="s">
        <v>5992</v>
      </c>
    </row>
    <row r="6682" spans="1:6" ht="13.5" x14ac:dyDescent="0.25">
      <c r="A6682" s="80">
        <v>100264</v>
      </c>
      <c r="B6682" s="80" t="s">
        <v>11412</v>
      </c>
      <c r="C6682" s="80" t="s">
        <v>11366</v>
      </c>
      <c r="D6682" s="80" t="s">
        <v>6587</v>
      </c>
      <c r="E6682" s="110">
        <v>32.4</v>
      </c>
      <c r="F6682" s="80" t="s">
        <v>5992</v>
      </c>
    </row>
    <row r="6683" spans="1:6" ht="13.5" x14ac:dyDescent="0.25">
      <c r="A6683" s="80">
        <v>100265</v>
      </c>
      <c r="B6683" s="80" t="s">
        <v>11413</v>
      </c>
      <c r="C6683" s="80" t="s">
        <v>6264</v>
      </c>
      <c r="D6683" s="80" t="s">
        <v>6587</v>
      </c>
      <c r="E6683" s="110">
        <v>0.68</v>
      </c>
      <c r="F6683" s="80" t="s">
        <v>5992</v>
      </c>
    </row>
    <row r="6684" spans="1:6" ht="13.5" x14ac:dyDescent="0.25">
      <c r="A6684" s="80">
        <v>100266</v>
      </c>
      <c r="B6684" s="80" t="s">
        <v>11414</v>
      </c>
      <c r="C6684" s="80" t="s">
        <v>11353</v>
      </c>
      <c r="D6684" s="80" t="s">
        <v>6587</v>
      </c>
      <c r="E6684" s="110">
        <v>68.849999999999994</v>
      </c>
      <c r="F6684" s="80" t="s">
        <v>5992</v>
      </c>
    </row>
    <row r="6685" spans="1:6" ht="13.5" x14ac:dyDescent="0.25">
      <c r="A6685" s="80">
        <v>100267</v>
      </c>
      <c r="B6685" s="80" t="s">
        <v>11415</v>
      </c>
      <c r="C6685" s="80" t="s">
        <v>1006</v>
      </c>
      <c r="D6685" s="80" t="s">
        <v>6587</v>
      </c>
      <c r="E6685" s="110">
        <v>1.36</v>
      </c>
      <c r="F6685" s="80" t="s">
        <v>5992</v>
      </c>
    </row>
    <row r="6686" spans="1:6" ht="13.5" x14ac:dyDescent="0.25">
      <c r="A6686" s="80">
        <v>100268</v>
      </c>
      <c r="B6686" s="80" t="s">
        <v>11416</v>
      </c>
      <c r="C6686" s="80" t="s">
        <v>11353</v>
      </c>
      <c r="D6686" s="80" t="s">
        <v>6587</v>
      </c>
      <c r="E6686" s="110">
        <v>68.849999999999994</v>
      </c>
      <c r="F6686" s="80" t="s">
        <v>5992</v>
      </c>
    </row>
    <row r="6687" spans="1:6" ht="13.5" x14ac:dyDescent="0.25">
      <c r="A6687" s="80">
        <v>100269</v>
      </c>
      <c r="B6687" s="80" t="s">
        <v>11417</v>
      </c>
      <c r="C6687" s="80" t="s">
        <v>1006</v>
      </c>
      <c r="D6687" s="80" t="s">
        <v>6587</v>
      </c>
      <c r="E6687" s="110">
        <v>1.36</v>
      </c>
      <c r="F6687" s="80" t="s">
        <v>5992</v>
      </c>
    </row>
    <row r="6688" spans="1:6" ht="13.5" x14ac:dyDescent="0.25">
      <c r="A6688" s="80">
        <v>100270</v>
      </c>
      <c r="B6688" s="80" t="s">
        <v>11418</v>
      </c>
      <c r="C6688" s="80" t="s">
        <v>11353</v>
      </c>
      <c r="D6688" s="80" t="s">
        <v>6587</v>
      </c>
      <c r="E6688" s="110">
        <v>51.61</v>
      </c>
      <c r="F6688" s="80" t="s">
        <v>5992</v>
      </c>
    </row>
    <row r="6689" spans="1:6" ht="13.5" x14ac:dyDescent="0.25">
      <c r="A6689" s="80">
        <v>100271</v>
      </c>
      <c r="B6689" s="80" t="s">
        <v>11419</v>
      </c>
      <c r="C6689" s="80" t="s">
        <v>11366</v>
      </c>
      <c r="D6689" s="80" t="s">
        <v>6587</v>
      </c>
      <c r="E6689" s="110">
        <v>51.64</v>
      </c>
      <c r="F6689" s="80" t="s">
        <v>5992</v>
      </c>
    </row>
    <row r="6690" spans="1:6" ht="13.5" x14ac:dyDescent="0.25">
      <c r="A6690" s="80">
        <v>100272</v>
      </c>
      <c r="B6690" s="80" t="s">
        <v>11420</v>
      </c>
      <c r="C6690" s="80" t="s">
        <v>6264</v>
      </c>
      <c r="D6690" s="80" t="s">
        <v>6587</v>
      </c>
      <c r="E6690" s="110">
        <v>1.02</v>
      </c>
      <c r="F6690" s="80" t="s">
        <v>5992</v>
      </c>
    </row>
    <row r="6691" spans="1:6" ht="13.5" x14ac:dyDescent="0.25">
      <c r="A6691" s="80">
        <v>100273</v>
      </c>
      <c r="B6691" s="80" t="s">
        <v>11421</v>
      </c>
      <c r="C6691" s="80" t="s">
        <v>11338</v>
      </c>
      <c r="D6691" s="80" t="s">
        <v>6587</v>
      </c>
      <c r="E6691" s="110">
        <v>2.69</v>
      </c>
      <c r="F6691" s="80" t="s">
        <v>5992</v>
      </c>
    </row>
    <row r="6692" spans="1:6" ht="13.5" x14ac:dyDescent="0.25">
      <c r="A6692" s="80">
        <v>100274</v>
      </c>
      <c r="B6692" s="80" t="s">
        <v>11422</v>
      </c>
      <c r="C6692" s="80" t="s">
        <v>11366</v>
      </c>
      <c r="D6692" s="80" t="s">
        <v>6587</v>
      </c>
      <c r="E6692" s="110">
        <v>22.96</v>
      </c>
      <c r="F6692" s="80" t="s">
        <v>5992</v>
      </c>
    </row>
    <row r="6693" spans="1:6" ht="13.5" x14ac:dyDescent="0.25">
      <c r="A6693" s="80">
        <v>100275</v>
      </c>
      <c r="B6693" s="80" t="s">
        <v>11423</v>
      </c>
      <c r="C6693" s="80" t="s">
        <v>11366</v>
      </c>
      <c r="D6693" s="80" t="s">
        <v>6587</v>
      </c>
      <c r="E6693" s="110">
        <v>14.84</v>
      </c>
      <c r="F6693" s="80" t="s">
        <v>5992</v>
      </c>
    </row>
    <row r="6694" spans="1:6" ht="13.5" x14ac:dyDescent="0.25">
      <c r="A6694" s="80">
        <v>100276</v>
      </c>
      <c r="B6694" s="80" t="s">
        <v>11424</v>
      </c>
      <c r="C6694" s="80" t="s">
        <v>11366</v>
      </c>
      <c r="D6694" s="80" t="s">
        <v>6587</v>
      </c>
      <c r="E6694" s="110">
        <v>27.09</v>
      </c>
      <c r="F6694" s="80" t="s">
        <v>5992</v>
      </c>
    </row>
    <row r="6695" spans="1:6" ht="13.5" x14ac:dyDescent="0.25">
      <c r="A6695" s="80">
        <v>100277</v>
      </c>
      <c r="B6695" s="80" t="s">
        <v>11425</v>
      </c>
      <c r="C6695" s="80" t="s">
        <v>11366</v>
      </c>
      <c r="D6695" s="80" t="s">
        <v>5991</v>
      </c>
      <c r="E6695" s="110">
        <v>1.73</v>
      </c>
      <c r="F6695" s="80" t="s">
        <v>5992</v>
      </c>
    </row>
    <row r="6696" spans="1:6" ht="13.5" x14ac:dyDescent="0.25">
      <c r="A6696" s="80">
        <v>100278</v>
      </c>
      <c r="B6696" s="80" t="s">
        <v>11426</v>
      </c>
      <c r="C6696" s="80" t="s">
        <v>11353</v>
      </c>
      <c r="D6696" s="80" t="s">
        <v>6587</v>
      </c>
      <c r="E6696" s="110">
        <v>32.94</v>
      </c>
      <c r="F6696" s="80" t="s">
        <v>5992</v>
      </c>
    </row>
    <row r="6697" spans="1:6" ht="13.5" x14ac:dyDescent="0.25">
      <c r="A6697" s="80">
        <v>100279</v>
      </c>
      <c r="B6697" s="80" t="s">
        <v>11427</v>
      </c>
      <c r="C6697" s="80" t="s">
        <v>1006</v>
      </c>
      <c r="D6697" s="80" t="s">
        <v>6587</v>
      </c>
      <c r="E6697" s="110">
        <v>0.63</v>
      </c>
      <c r="F6697" s="80" t="s">
        <v>5992</v>
      </c>
    </row>
    <row r="6698" spans="1:6" ht="13.5" x14ac:dyDescent="0.25">
      <c r="A6698" s="80">
        <v>100280</v>
      </c>
      <c r="B6698" s="80" t="s">
        <v>11428</v>
      </c>
      <c r="C6698" s="80" t="s">
        <v>11353</v>
      </c>
      <c r="D6698" s="80" t="s">
        <v>6587</v>
      </c>
      <c r="E6698" s="110">
        <v>15.12</v>
      </c>
      <c r="F6698" s="80" t="s">
        <v>5992</v>
      </c>
    </row>
    <row r="6699" spans="1:6" ht="13.5" x14ac:dyDescent="0.25">
      <c r="A6699" s="80">
        <v>100281</v>
      </c>
      <c r="B6699" s="80" t="s">
        <v>11429</v>
      </c>
      <c r="C6699" s="80" t="s">
        <v>11353</v>
      </c>
      <c r="D6699" s="80" t="s">
        <v>5991</v>
      </c>
      <c r="E6699" s="110">
        <v>3.31</v>
      </c>
      <c r="F6699" s="80" t="s">
        <v>5992</v>
      </c>
    </row>
    <row r="6700" spans="1:6" ht="13.5" x14ac:dyDescent="0.25">
      <c r="A6700" s="80">
        <v>100282</v>
      </c>
      <c r="B6700" s="80" t="s">
        <v>11430</v>
      </c>
      <c r="C6700" s="80" t="s">
        <v>11366</v>
      </c>
      <c r="D6700" s="80" t="s">
        <v>6587</v>
      </c>
      <c r="E6700" s="110">
        <v>129</v>
      </c>
      <c r="F6700" s="80" t="s">
        <v>5992</v>
      </c>
    </row>
    <row r="6701" spans="1:6" ht="13.5" x14ac:dyDescent="0.25">
      <c r="A6701" s="80">
        <v>100283</v>
      </c>
      <c r="B6701" s="80" t="s">
        <v>11431</v>
      </c>
      <c r="C6701" s="80" t="s">
        <v>11366</v>
      </c>
      <c r="D6701" s="80" t="s">
        <v>6587</v>
      </c>
      <c r="E6701" s="110">
        <v>20.84</v>
      </c>
      <c r="F6701" s="80" t="s">
        <v>5992</v>
      </c>
    </row>
    <row r="6702" spans="1:6" ht="13.5" x14ac:dyDescent="0.25">
      <c r="A6702" s="80">
        <v>100284</v>
      </c>
      <c r="B6702" s="80" t="s">
        <v>11432</v>
      </c>
      <c r="C6702" s="80" t="s">
        <v>11366</v>
      </c>
      <c r="D6702" s="80" t="s">
        <v>5991</v>
      </c>
      <c r="E6702" s="110">
        <v>9.69</v>
      </c>
      <c r="F6702" s="80" t="s">
        <v>5992</v>
      </c>
    </row>
    <row r="6703" spans="1:6" ht="13.5" x14ac:dyDescent="0.25">
      <c r="A6703" s="80">
        <v>100285</v>
      </c>
      <c r="B6703" s="80" t="s">
        <v>11433</v>
      </c>
      <c r="C6703" s="80" t="s">
        <v>11384</v>
      </c>
      <c r="D6703" s="80" t="s">
        <v>6587</v>
      </c>
      <c r="E6703" s="110">
        <v>34.659999999999997</v>
      </c>
      <c r="F6703" s="80" t="s">
        <v>5992</v>
      </c>
    </row>
    <row r="6704" spans="1:6" ht="13.5" x14ac:dyDescent="0.25">
      <c r="A6704" s="80">
        <v>100286</v>
      </c>
      <c r="B6704" s="80" t="s">
        <v>11434</v>
      </c>
      <c r="C6704" s="80" t="s">
        <v>11384</v>
      </c>
      <c r="D6704" s="80" t="s">
        <v>6587</v>
      </c>
      <c r="E6704" s="110">
        <v>11.29</v>
      </c>
      <c r="F6704" s="80" t="s">
        <v>5992</v>
      </c>
    </row>
    <row r="6705" spans="1:6" ht="13.5" x14ac:dyDescent="0.25">
      <c r="A6705" s="80">
        <v>100287</v>
      </c>
      <c r="B6705" s="80" t="s">
        <v>11435</v>
      </c>
      <c r="C6705" s="80" t="s">
        <v>11384</v>
      </c>
      <c r="D6705" s="80" t="s">
        <v>6587</v>
      </c>
      <c r="E6705" s="110">
        <v>10.81</v>
      </c>
      <c r="F6705" s="80" t="s">
        <v>5992</v>
      </c>
    </row>
    <row r="6706" spans="1:6" ht="13.5" x14ac:dyDescent="0.25">
      <c r="A6706" s="80">
        <v>99802</v>
      </c>
      <c r="B6706" s="80" t="s">
        <v>11436</v>
      </c>
      <c r="C6706" s="80" t="s">
        <v>6264</v>
      </c>
      <c r="D6706" s="80" t="s">
        <v>6587</v>
      </c>
      <c r="E6706" s="110">
        <v>0.44</v>
      </c>
      <c r="F6706" s="80" t="s">
        <v>5992</v>
      </c>
    </row>
    <row r="6707" spans="1:6" ht="13.5" x14ac:dyDescent="0.25">
      <c r="A6707" s="80">
        <v>99803</v>
      </c>
      <c r="B6707" s="80" t="s">
        <v>11437</v>
      </c>
      <c r="C6707" s="80" t="s">
        <v>6264</v>
      </c>
      <c r="D6707" s="80" t="s">
        <v>6587</v>
      </c>
      <c r="E6707" s="110">
        <v>1.71</v>
      </c>
      <c r="F6707" s="80" t="s">
        <v>5992</v>
      </c>
    </row>
    <row r="6708" spans="1:6" ht="13.5" x14ac:dyDescent="0.25">
      <c r="A6708" s="80">
        <v>99804</v>
      </c>
      <c r="B6708" s="80" t="s">
        <v>11438</v>
      </c>
      <c r="C6708" s="80" t="s">
        <v>6264</v>
      </c>
      <c r="D6708" s="80" t="s">
        <v>6059</v>
      </c>
      <c r="E6708" s="110">
        <v>4.43</v>
      </c>
      <c r="F6708" s="80" t="s">
        <v>5992</v>
      </c>
    </row>
    <row r="6709" spans="1:6" ht="13.5" x14ac:dyDescent="0.25">
      <c r="A6709" s="80">
        <v>99805</v>
      </c>
      <c r="B6709" s="80" t="s">
        <v>11439</v>
      </c>
      <c r="C6709" s="80" t="s">
        <v>6264</v>
      </c>
      <c r="D6709" s="80" t="s">
        <v>6059</v>
      </c>
      <c r="E6709" s="110">
        <v>9.23</v>
      </c>
      <c r="F6709" s="80" t="s">
        <v>5992</v>
      </c>
    </row>
    <row r="6710" spans="1:6" ht="13.5" x14ac:dyDescent="0.25">
      <c r="A6710" s="80">
        <v>99806</v>
      </c>
      <c r="B6710" s="80" t="s">
        <v>11440</v>
      </c>
      <c r="C6710" s="80" t="s">
        <v>6264</v>
      </c>
      <c r="D6710" s="80" t="s">
        <v>6587</v>
      </c>
      <c r="E6710" s="110">
        <v>0.7</v>
      </c>
      <c r="F6710" s="80" t="s">
        <v>5992</v>
      </c>
    </row>
    <row r="6711" spans="1:6" ht="13.5" x14ac:dyDescent="0.25">
      <c r="A6711" s="80">
        <v>99807</v>
      </c>
      <c r="B6711" s="80" t="s">
        <v>11441</v>
      </c>
      <c r="C6711" s="80" t="s">
        <v>6264</v>
      </c>
      <c r="D6711" s="80" t="s">
        <v>6059</v>
      </c>
      <c r="E6711" s="110">
        <v>1.34</v>
      </c>
      <c r="F6711" s="80" t="s">
        <v>5992</v>
      </c>
    </row>
    <row r="6712" spans="1:6" ht="13.5" x14ac:dyDescent="0.25">
      <c r="A6712" s="80">
        <v>99808</v>
      </c>
      <c r="B6712" s="80" t="s">
        <v>11442</v>
      </c>
      <c r="C6712" s="80" t="s">
        <v>6264</v>
      </c>
      <c r="D6712" s="80" t="s">
        <v>6059</v>
      </c>
      <c r="E6712" s="110">
        <v>3.22</v>
      </c>
      <c r="F6712" s="80" t="s">
        <v>5992</v>
      </c>
    </row>
    <row r="6713" spans="1:6" ht="13.5" x14ac:dyDescent="0.25">
      <c r="A6713" s="80">
        <v>99809</v>
      </c>
      <c r="B6713" s="80" t="s">
        <v>11443</v>
      </c>
      <c r="C6713" s="80" t="s">
        <v>6264</v>
      </c>
      <c r="D6713" s="80" t="s">
        <v>6587</v>
      </c>
      <c r="E6713" s="110">
        <v>4.87</v>
      </c>
      <c r="F6713" s="80" t="s">
        <v>5992</v>
      </c>
    </row>
    <row r="6714" spans="1:6" ht="13.5" x14ac:dyDescent="0.25">
      <c r="A6714" s="80">
        <v>99810</v>
      </c>
      <c r="B6714" s="80" t="s">
        <v>11444</v>
      </c>
      <c r="C6714" s="80" t="s">
        <v>6264</v>
      </c>
      <c r="D6714" s="80" t="s">
        <v>6059</v>
      </c>
      <c r="E6714" s="110">
        <v>6.06</v>
      </c>
      <c r="F6714" s="80" t="s">
        <v>5992</v>
      </c>
    </row>
    <row r="6715" spans="1:6" ht="13.5" x14ac:dyDescent="0.25">
      <c r="A6715" s="80">
        <v>99811</v>
      </c>
      <c r="B6715" s="80" t="s">
        <v>11445</v>
      </c>
      <c r="C6715" s="80" t="s">
        <v>6264</v>
      </c>
      <c r="D6715" s="80" t="s">
        <v>6587</v>
      </c>
      <c r="E6715" s="110">
        <v>2.91</v>
      </c>
      <c r="F6715" s="80" t="s">
        <v>5992</v>
      </c>
    </row>
    <row r="6716" spans="1:6" ht="13.5" x14ac:dyDescent="0.25">
      <c r="A6716" s="80">
        <v>99812</v>
      </c>
      <c r="B6716" s="80" t="s">
        <v>11446</v>
      </c>
      <c r="C6716" s="80" t="s">
        <v>6264</v>
      </c>
      <c r="D6716" s="80" t="s">
        <v>6587</v>
      </c>
      <c r="E6716" s="110">
        <v>0.93</v>
      </c>
      <c r="F6716" s="80" t="s">
        <v>5992</v>
      </c>
    </row>
    <row r="6717" spans="1:6" ht="13.5" x14ac:dyDescent="0.25">
      <c r="A6717" s="80">
        <v>99813</v>
      </c>
      <c r="B6717" s="80" t="s">
        <v>11447</v>
      </c>
      <c r="C6717" s="80" t="s">
        <v>6264</v>
      </c>
      <c r="D6717" s="80" t="s">
        <v>6059</v>
      </c>
      <c r="E6717" s="110">
        <v>0.79</v>
      </c>
      <c r="F6717" s="80" t="s">
        <v>5992</v>
      </c>
    </row>
    <row r="6718" spans="1:6" ht="13.5" x14ac:dyDescent="0.25">
      <c r="A6718" s="80">
        <v>99814</v>
      </c>
      <c r="B6718" s="80" t="s">
        <v>11448</v>
      </c>
      <c r="C6718" s="80" t="s">
        <v>6264</v>
      </c>
      <c r="D6718" s="80" t="s">
        <v>5991</v>
      </c>
      <c r="E6718" s="110">
        <v>1.61</v>
      </c>
      <c r="F6718" s="80" t="s">
        <v>5992</v>
      </c>
    </row>
    <row r="6719" spans="1:6" ht="13.5" x14ac:dyDescent="0.25">
      <c r="A6719" s="80">
        <v>99815</v>
      </c>
      <c r="B6719" s="80" t="s">
        <v>11449</v>
      </c>
      <c r="C6719" s="80" t="s">
        <v>1006</v>
      </c>
      <c r="D6719" s="80" t="s">
        <v>6059</v>
      </c>
      <c r="E6719" s="110">
        <v>7.02</v>
      </c>
      <c r="F6719" s="80" t="s">
        <v>5992</v>
      </c>
    </row>
    <row r="6720" spans="1:6" ht="13.5" x14ac:dyDescent="0.25">
      <c r="A6720" s="80">
        <v>99816</v>
      </c>
      <c r="B6720" s="80" t="s">
        <v>11450</v>
      </c>
      <c r="C6720" s="80" t="s">
        <v>1006</v>
      </c>
      <c r="D6720" s="80" t="s">
        <v>6059</v>
      </c>
      <c r="E6720" s="110">
        <v>7.46</v>
      </c>
      <c r="F6720" s="80" t="s">
        <v>5992</v>
      </c>
    </row>
    <row r="6721" spans="1:6" ht="13.5" x14ac:dyDescent="0.25">
      <c r="A6721" s="80">
        <v>99817</v>
      </c>
      <c r="B6721" s="80" t="s">
        <v>11451</v>
      </c>
      <c r="C6721" s="80" t="s">
        <v>1006</v>
      </c>
      <c r="D6721" s="80" t="s">
        <v>6059</v>
      </c>
      <c r="E6721" s="110">
        <v>4.3899999999999997</v>
      </c>
      <c r="F6721" s="80" t="s">
        <v>5992</v>
      </c>
    </row>
    <row r="6722" spans="1:6" ht="13.5" x14ac:dyDescent="0.25">
      <c r="A6722" s="80">
        <v>99818</v>
      </c>
      <c r="B6722" s="80" t="s">
        <v>11452</v>
      </c>
      <c r="C6722" s="80" t="s">
        <v>1006</v>
      </c>
      <c r="D6722" s="80" t="s">
        <v>6059</v>
      </c>
      <c r="E6722" s="110">
        <v>4.3899999999999997</v>
      </c>
      <c r="F6722" s="80" t="s">
        <v>5992</v>
      </c>
    </row>
    <row r="6723" spans="1:6" ht="13.5" x14ac:dyDescent="0.25">
      <c r="A6723" s="80">
        <v>99819</v>
      </c>
      <c r="B6723" s="80" t="s">
        <v>11453</v>
      </c>
      <c r="C6723" s="80" t="s">
        <v>6264</v>
      </c>
      <c r="D6723" s="80" t="s">
        <v>6059</v>
      </c>
      <c r="E6723" s="110">
        <v>13.87</v>
      </c>
      <c r="F6723" s="80" t="s">
        <v>5992</v>
      </c>
    </row>
    <row r="6724" spans="1:6" ht="13.5" x14ac:dyDescent="0.25">
      <c r="A6724" s="80">
        <v>99820</v>
      </c>
      <c r="B6724" s="80" t="s">
        <v>11454</v>
      </c>
      <c r="C6724" s="80" t="s">
        <v>6264</v>
      </c>
      <c r="D6724" s="80" t="s">
        <v>6059</v>
      </c>
      <c r="E6724" s="110">
        <v>1.58</v>
      </c>
      <c r="F6724" s="80" t="s">
        <v>5992</v>
      </c>
    </row>
    <row r="6725" spans="1:6" ht="13.5" x14ac:dyDescent="0.25">
      <c r="A6725" s="80">
        <v>99821</v>
      </c>
      <c r="B6725" s="80" t="s">
        <v>11455</v>
      </c>
      <c r="C6725" s="80" t="s">
        <v>6264</v>
      </c>
      <c r="D6725" s="80" t="s">
        <v>6059</v>
      </c>
      <c r="E6725" s="110">
        <v>2.4500000000000002</v>
      </c>
      <c r="F6725" s="80" t="s">
        <v>5992</v>
      </c>
    </row>
    <row r="6726" spans="1:6" ht="13.5" x14ac:dyDescent="0.25">
      <c r="A6726" s="80">
        <v>99822</v>
      </c>
      <c r="B6726" s="80" t="s">
        <v>11456</v>
      </c>
      <c r="C6726" s="80" t="s">
        <v>6264</v>
      </c>
      <c r="D6726" s="80" t="s">
        <v>6587</v>
      </c>
      <c r="E6726" s="110">
        <v>0.83</v>
      </c>
      <c r="F6726" s="80" t="s">
        <v>5992</v>
      </c>
    </row>
    <row r="6727" spans="1:6" ht="13.5" x14ac:dyDescent="0.25">
      <c r="A6727" s="80">
        <v>99823</v>
      </c>
      <c r="B6727" s="80" t="s">
        <v>11457</v>
      </c>
      <c r="C6727" s="80" t="s">
        <v>6264</v>
      </c>
      <c r="D6727" s="80" t="s">
        <v>6059</v>
      </c>
      <c r="E6727" s="110">
        <v>1.86</v>
      </c>
      <c r="F6727" s="80" t="s">
        <v>5992</v>
      </c>
    </row>
    <row r="6728" spans="1:6" ht="13.5" x14ac:dyDescent="0.25">
      <c r="A6728" s="80">
        <v>99824</v>
      </c>
      <c r="B6728" s="80" t="s">
        <v>11458</v>
      </c>
      <c r="C6728" s="80" t="s">
        <v>6264</v>
      </c>
      <c r="D6728" s="80" t="s">
        <v>6059</v>
      </c>
      <c r="E6728" s="110">
        <v>2.0499999999999998</v>
      </c>
      <c r="F6728" s="80" t="s">
        <v>5992</v>
      </c>
    </row>
    <row r="6729" spans="1:6" ht="13.5" x14ac:dyDescent="0.25">
      <c r="A6729" s="80">
        <v>99825</v>
      </c>
      <c r="B6729" s="80" t="s">
        <v>11459</v>
      </c>
      <c r="C6729" s="80" t="s">
        <v>6264</v>
      </c>
      <c r="D6729" s="80" t="s">
        <v>6059</v>
      </c>
      <c r="E6729" s="110">
        <v>2.88</v>
      </c>
      <c r="F6729" s="80" t="s">
        <v>5992</v>
      </c>
    </row>
    <row r="6730" spans="1:6" ht="13.5" x14ac:dyDescent="0.25">
      <c r="A6730" s="80">
        <v>99826</v>
      </c>
      <c r="B6730" s="80" t="s">
        <v>11460</v>
      </c>
      <c r="C6730" s="80" t="s">
        <v>6264</v>
      </c>
      <c r="D6730" s="80" t="s">
        <v>6587</v>
      </c>
      <c r="E6730" s="110">
        <v>1.27</v>
      </c>
      <c r="F6730" s="80" t="s">
        <v>5992</v>
      </c>
    </row>
    <row r="6731" spans="1:6" ht="13.5" x14ac:dyDescent="0.25">
      <c r="A6731" s="80">
        <v>97010</v>
      </c>
      <c r="B6731" s="80" t="s">
        <v>11461</v>
      </c>
      <c r="C6731" s="80" t="s">
        <v>1005</v>
      </c>
      <c r="D6731" s="80" t="s">
        <v>6059</v>
      </c>
      <c r="E6731" s="110">
        <v>73.05</v>
      </c>
      <c r="F6731" s="80" t="s">
        <v>5992</v>
      </c>
    </row>
    <row r="6732" spans="1:6" ht="13.5" x14ac:dyDescent="0.25">
      <c r="A6732" s="80">
        <v>97011</v>
      </c>
      <c r="B6732" s="80" t="s">
        <v>11462</v>
      </c>
      <c r="C6732" s="80" t="s">
        <v>1005</v>
      </c>
      <c r="D6732" s="80" t="s">
        <v>6059</v>
      </c>
      <c r="E6732" s="110">
        <v>54.77</v>
      </c>
      <c r="F6732" s="80" t="s">
        <v>5992</v>
      </c>
    </row>
    <row r="6733" spans="1:6" ht="13.5" x14ac:dyDescent="0.25">
      <c r="A6733" s="80">
        <v>97012</v>
      </c>
      <c r="B6733" s="80" t="s">
        <v>11463</v>
      </c>
      <c r="C6733" s="80" t="s">
        <v>1005</v>
      </c>
      <c r="D6733" s="80" t="s">
        <v>6059</v>
      </c>
      <c r="E6733" s="110">
        <v>45.61</v>
      </c>
      <c r="F6733" s="80" t="s">
        <v>5992</v>
      </c>
    </row>
    <row r="6734" spans="1:6" ht="13.5" x14ac:dyDescent="0.25">
      <c r="A6734" s="80">
        <v>97013</v>
      </c>
      <c r="B6734" s="80" t="s">
        <v>11464</v>
      </c>
      <c r="C6734" s="80" t="s">
        <v>1005</v>
      </c>
      <c r="D6734" s="80" t="s">
        <v>6059</v>
      </c>
      <c r="E6734" s="110">
        <v>106.34</v>
      </c>
      <c r="F6734" s="80" t="s">
        <v>5992</v>
      </c>
    </row>
    <row r="6735" spans="1:6" ht="13.5" x14ac:dyDescent="0.25">
      <c r="A6735" s="80">
        <v>97014</v>
      </c>
      <c r="B6735" s="80" t="s">
        <v>11465</v>
      </c>
      <c r="C6735" s="80" t="s">
        <v>1005</v>
      </c>
      <c r="D6735" s="80" t="s">
        <v>6059</v>
      </c>
      <c r="E6735" s="110">
        <v>77.13</v>
      </c>
      <c r="F6735" s="80" t="s">
        <v>5992</v>
      </c>
    </row>
    <row r="6736" spans="1:6" ht="13.5" x14ac:dyDescent="0.25">
      <c r="A6736" s="80">
        <v>97015</v>
      </c>
      <c r="B6736" s="80" t="s">
        <v>11466</v>
      </c>
      <c r="C6736" s="80" t="s">
        <v>1005</v>
      </c>
      <c r="D6736" s="80" t="s">
        <v>6059</v>
      </c>
      <c r="E6736" s="110">
        <v>62.38</v>
      </c>
      <c r="F6736" s="80" t="s">
        <v>5992</v>
      </c>
    </row>
    <row r="6737" spans="1:6" ht="13.5" x14ac:dyDescent="0.25">
      <c r="A6737" s="80">
        <v>97016</v>
      </c>
      <c r="B6737" s="80" t="s">
        <v>11467</v>
      </c>
      <c r="C6737" s="80" t="s">
        <v>1005</v>
      </c>
      <c r="D6737" s="80" t="s">
        <v>6059</v>
      </c>
      <c r="E6737" s="110">
        <v>66.180000000000007</v>
      </c>
      <c r="F6737" s="80" t="s">
        <v>5992</v>
      </c>
    </row>
    <row r="6738" spans="1:6" ht="13.5" x14ac:dyDescent="0.25">
      <c r="A6738" s="80">
        <v>97017</v>
      </c>
      <c r="B6738" s="80" t="s">
        <v>11468</v>
      </c>
      <c r="C6738" s="80" t="s">
        <v>1005</v>
      </c>
      <c r="D6738" s="80" t="s">
        <v>6059</v>
      </c>
      <c r="E6738" s="110">
        <v>48.75</v>
      </c>
      <c r="F6738" s="80" t="s">
        <v>5992</v>
      </c>
    </row>
    <row r="6739" spans="1:6" ht="13.5" x14ac:dyDescent="0.25">
      <c r="A6739" s="80">
        <v>97018</v>
      </c>
      <c r="B6739" s="80" t="s">
        <v>11469</v>
      </c>
      <c r="C6739" s="80" t="s">
        <v>1005</v>
      </c>
      <c r="D6739" s="80" t="s">
        <v>6059</v>
      </c>
      <c r="E6739" s="110">
        <v>39.69</v>
      </c>
      <c r="F6739" s="80" t="s">
        <v>5992</v>
      </c>
    </row>
    <row r="6740" spans="1:6" ht="13.5" x14ac:dyDescent="0.25">
      <c r="A6740" s="80">
        <v>97031</v>
      </c>
      <c r="B6740" s="80" t="s">
        <v>11470</v>
      </c>
      <c r="C6740" s="80" t="s">
        <v>1005</v>
      </c>
      <c r="D6740" s="80" t="s">
        <v>6059</v>
      </c>
      <c r="E6740" s="110">
        <v>103.98</v>
      </c>
      <c r="F6740" s="80" t="s">
        <v>5992</v>
      </c>
    </row>
    <row r="6741" spans="1:6" ht="13.5" x14ac:dyDescent="0.25">
      <c r="A6741" s="80">
        <v>97032</v>
      </c>
      <c r="B6741" s="80" t="s">
        <v>11471</v>
      </c>
      <c r="C6741" s="80" t="s">
        <v>1005</v>
      </c>
      <c r="D6741" s="80" t="s">
        <v>6059</v>
      </c>
      <c r="E6741" s="110">
        <v>61.78</v>
      </c>
      <c r="F6741" s="80" t="s">
        <v>5992</v>
      </c>
    </row>
    <row r="6742" spans="1:6" ht="13.5" x14ac:dyDescent="0.25">
      <c r="A6742" s="80">
        <v>97033</v>
      </c>
      <c r="B6742" s="80" t="s">
        <v>11472</v>
      </c>
      <c r="C6742" s="80" t="s">
        <v>1005</v>
      </c>
      <c r="D6742" s="80" t="s">
        <v>6059</v>
      </c>
      <c r="E6742" s="110">
        <v>106.75</v>
      </c>
      <c r="F6742" s="80" t="s">
        <v>5992</v>
      </c>
    </row>
    <row r="6743" spans="1:6" ht="13.5" x14ac:dyDescent="0.25">
      <c r="A6743" s="80">
        <v>97034</v>
      </c>
      <c r="B6743" s="80" t="s">
        <v>11473</v>
      </c>
      <c r="C6743" s="80" t="s">
        <v>1005</v>
      </c>
      <c r="D6743" s="80" t="s">
        <v>6059</v>
      </c>
      <c r="E6743" s="110">
        <v>62.04</v>
      </c>
      <c r="F6743" s="80" t="s">
        <v>5992</v>
      </c>
    </row>
    <row r="6744" spans="1:6" ht="13.5" x14ac:dyDescent="0.25">
      <c r="A6744" s="80">
        <v>97039</v>
      </c>
      <c r="B6744" s="80" t="s">
        <v>11474</v>
      </c>
      <c r="C6744" s="80" t="s">
        <v>6264</v>
      </c>
      <c r="D6744" s="80" t="s">
        <v>6059</v>
      </c>
      <c r="E6744" s="110">
        <v>48.88</v>
      </c>
      <c r="F6744" s="80" t="s">
        <v>5992</v>
      </c>
    </row>
    <row r="6745" spans="1:6" ht="13.5" x14ac:dyDescent="0.25">
      <c r="A6745" s="80">
        <v>97040</v>
      </c>
      <c r="B6745" s="80" t="s">
        <v>11475</v>
      </c>
      <c r="C6745" s="80" t="s">
        <v>6264</v>
      </c>
      <c r="D6745" s="80" t="s">
        <v>6059</v>
      </c>
      <c r="E6745" s="110">
        <v>16.010000000000002</v>
      </c>
      <c r="F6745" s="80" t="s">
        <v>5992</v>
      </c>
    </row>
    <row r="6746" spans="1:6" ht="13.5" x14ac:dyDescent="0.25">
      <c r="A6746" s="80">
        <v>97041</v>
      </c>
      <c r="B6746" s="80" t="s">
        <v>11476</v>
      </c>
      <c r="C6746" s="80" t="s">
        <v>6264</v>
      </c>
      <c r="D6746" s="80" t="s">
        <v>6059</v>
      </c>
      <c r="E6746" s="110">
        <v>301.23</v>
      </c>
      <c r="F6746" s="80" t="s">
        <v>5992</v>
      </c>
    </row>
    <row r="6747" spans="1:6" ht="13.5" x14ac:dyDescent="0.25">
      <c r="A6747" s="80">
        <v>97046</v>
      </c>
      <c r="B6747" s="80" t="s">
        <v>11477</v>
      </c>
      <c r="C6747" s="80" t="s">
        <v>6264</v>
      </c>
      <c r="D6747" s="80" t="s">
        <v>5991</v>
      </c>
      <c r="E6747" s="110">
        <v>0.36</v>
      </c>
      <c r="F6747" s="80" t="s">
        <v>5992</v>
      </c>
    </row>
    <row r="6748" spans="1:6" ht="13.5" x14ac:dyDescent="0.25">
      <c r="A6748" s="80">
        <v>97047</v>
      </c>
      <c r="B6748" s="80" t="s">
        <v>11478</v>
      </c>
      <c r="C6748" s="80" t="s">
        <v>6264</v>
      </c>
      <c r="D6748" s="80" t="s">
        <v>5991</v>
      </c>
      <c r="E6748" s="110">
        <v>0.13</v>
      </c>
      <c r="F6748" s="80" t="s">
        <v>5992</v>
      </c>
    </row>
    <row r="6749" spans="1:6" ht="13.5" x14ac:dyDescent="0.25">
      <c r="A6749" s="80">
        <v>97048</v>
      </c>
      <c r="B6749" s="80" t="s">
        <v>11479</v>
      </c>
      <c r="C6749" s="80" t="s">
        <v>6264</v>
      </c>
      <c r="D6749" s="80" t="s">
        <v>5991</v>
      </c>
      <c r="E6749" s="110">
        <v>0.1</v>
      </c>
      <c r="F6749" s="80" t="s">
        <v>5992</v>
      </c>
    </row>
    <row r="6750" spans="1:6" ht="13.5" x14ac:dyDescent="0.25">
      <c r="A6750" s="80">
        <v>97054</v>
      </c>
      <c r="B6750" s="80" t="s">
        <v>11480</v>
      </c>
      <c r="C6750" s="80" t="s">
        <v>1006</v>
      </c>
      <c r="D6750" s="80" t="s">
        <v>6059</v>
      </c>
      <c r="E6750" s="110">
        <v>22.27</v>
      </c>
      <c r="F6750" s="80" t="s">
        <v>5992</v>
      </c>
    </row>
    <row r="6751" spans="1:6" ht="13.5" x14ac:dyDescent="0.25">
      <c r="A6751" s="80">
        <v>97062</v>
      </c>
      <c r="B6751" s="80" t="s">
        <v>11481</v>
      </c>
      <c r="C6751" s="80" t="s">
        <v>6264</v>
      </c>
      <c r="D6751" s="80" t="s">
        <v>6059</v>
      </c>
      <c r="E6751" s="110">
        <v>6.87</v>
      </c>
      <c r="F6751" s="80" t="s">
        <v>5992</v>
      </c>
    </row>
    <row r="6752" spans="1:6" ht="13.5" x14ac:dyDescent="0.25">
      <c r="A6752" s="80">
        <v>97063</v>
      </c>
      <c r="B6752" s="80" t="s">
        <v>11482</v>
      </c>
      <c r="C6752" s="80" t="s">
        <v>6264</v>
      </c>
      <c r="D6752" s="80" t="s">
        <v>6059</v>
      </c>
      <c r="E6752" s="110">
        <v>8.15</v>
      </c>
      <c r="F6752" s="80" t="s">
        <v>5992</v>
      </c>
    </row>
    <row r="6753" spans="1:6" ht="13.5" x14ac:dyDescent="0.25">
      <c r="A6753" s="80">
        <v>97064</v>
      </c>
      <c r="B6753" s="80" t="s">
        <v>11483</v>
      </c>
      <c r="C6753" s="80" t="s">
        <v>1005</v>
      </c>
      <c r="D6753" s="80" t="s">
        <v>6059</v>
      </c>
      <c r="E6753" s="110">
        <v>15.1</v>
      </c>
      <c r="F6753" s="80" t="s">
        <v>5992</v>
      </c>
    </row>
    <row r="6754" spans="1:6" ht="13.5" x14ac:dyDescent="0.25">
      <c r="A6754" s="80">
        <v>97065</v>
      </c>
      <c r="B6754" s="80" t="s">
        <v>11484</v>
      </c>
      <c r="C6754" s="80" t="s">
        <v>7340</v>
      </c>
      <c r="D6754" s="80" t="s">
        <v>6059</v>
      </c>
      <c r="E6754" s="110">
        <v>5.31</v>
      </c>
      <c r="F6754" s="80" t="s">
        <v>5992</v>
      </c>
    </row>
    <row r="6755" spans="1:6" ht="13.5" x14ac:dyDescent="0.25">
      <c r="A6755" s="80">
        <v>97066</v>
      </c>
      <c r="B6755" s="80" t="s">
        <v>432</v>
      </c>
      <c r="C6755" s="80" t="s">
        <v>6264</v>
      </c>
      <c r="D6755" s="80" t="s">
        <v>6059</v>
      </c>
      <c r="E6755" s="110">
        <v>106.05</v>
      </c>
      <c r="F6755" s="80" t="s">
        <v>5992</v>
      </c>
    </row>
    <row r="6756" spans="1:6" ht="13.5" x14ac:dyDescent="0.25">
      <c r="A6756" s="80">
        <v>97067</v>
      </c>
      <c r="B6756" s="80" t="s">
        <v>11485</v>
      </c>
      <c r="C6756" s="80" t="s">
        <v>1005</v>
      </c>
      <c r="D6756" s="80" t="s">
        <v>6059</v>
      </c>
      <c r="E6756" s="110">
        <v>760.38</v>
      </c>
      <c r="F6756" s="80" t="s">
        <v>5992</v>
      </c>
    </row>
    <row r="6757" spans="1:6" ht="13.5" x14ac:dyDescent="0.25">
      <c r="A6757" s="80">
        <v>97621</v>
      </c>
      <c r="B6757" s="80" t="s">
        <v>11486</v>
      </c>
      <c r="C6757" s="80" t="s">
        <v>7340</v>
      </c>
      <c r="D6757" s="80" t="s">
        <v>6587</v>
      </c>
      <c r="E6757" s="110">
        <v>95.2</v>
      </c>
      <c r="F6757" s="80" t="s">
        <v>5992</v>
      </c>
    </row>
    <row r="6758" spans="1:6" ht="13.5" x14ac:dyDescent="0.25">
      <c r="A6758" s="80">
        <v>97622</v>
      </c>
      <c r="B6758" s="80" t="s">
        <v>11487</v>
      </c>
      <c r="C6758" s="80" t="s">
        <v>7340</v>
      </c>
      <c r="D6758" s="80" t="s">
        <v>6587</v>
      </c>
      <c r="E6758" s="110">
        <v>46.4</v>
      </c>
      <c r="F6758" s="80" t="s">
        <v>5992</v>
      </c>
    </row>
    <row r="6759" spans="1:6" ht="13.5" x14ac:dyDescent="0.25">
      <c r="A6759" s="80">
        <v>97623</v>
      </c>
      <c r="B6759" s="80" t="s">
        <v>11488</v>
      </c>
      <c r="C6759" s="80" t="s">
        <v>7340</v>
      </c>
      <c r="D6759" s="80" t="s">
        <v>6587</v>
      </c>
      <c r="E6759" s="110">
        <v>142.13999999999999</v>
      </c>
      <c r="F6759" s="80" t="s">
        <v>5992</v>
      </c>
    </row>
    <row r="6760" spans="1:6" ht="13.5" x14ac:dyDescent="0.25">
      <c r="A6760" s="80">
        <v>97624</v>
      </c>
      <c r="B6760" s="80" t="s">
        <v>11489</v>
      </c>
      <c r="C6760" s="80" t="s">
        <v>7340</v>
      </c>
      <c r="D6760" s="80" t="s">
        <v>6587</v>
      </c>
      <c r="E6760" s="110">
        <v>87.24</v>
      </c>
      <c r="F6760" s="80" t="s">
        <v>5992</v>
      </c>
    </row>
    <row r="6761" spans="1:6" ht="13.5" x14ac:dyDescent="0.25">
      <c r="A6761" s="80">
        <v>97625</v>
      </c>
      <c r="B6761" s="80" t="s">
        <v>11490</v>
      </c>
      <c r="C6761" s="80" t="s">
        <v>7340</v>
      </c>
      <c r="D6761" s="80" t="s">
        <v>5991</v>
      </c>
      <c r="E6761" s="110">
        <v>50.41</v>
      </c>
      <c r="F6761" s="80" t="s">
        <v>5992</v>
      </c>
    </row>
    <row r="6762" spans="1:6" ht="13.5" x14ac:dyDescent="0.25">
      <c r="A6762" s="80">
        <v>97626</v>
      </c>
      <c r="B6762" s="80" t="s">
        <v>11491</v>
      </c>
      <c r="C6762" s="80" t="s">
        <v>7340</v>
      </c>
      <c r="D6762" s="80" t="s">
        <v>6059</v>
      </c>
      <c r="E6762" s="110">
        <v>499.8</v>
      </c>
      <c r="F6762" s="80" t="s">
        <v>5992</v>
      </c>
    </row>
    <row r="6763" spans="1:6" ht="13.5" x14ac:dyDescent="0.25">
      <c r="A6763" s="80">
        <v>97627</v>
      </c>
      <c r="B6763" s="80" t="s">
        <v>11492</v>
      </c>
      <c r="C6763" s="80" t="s">
        <v>7340</v>
      </c>
      <c r="D6763" s="80" t="s">
        <v>6059</v>
      </c>
      <c r="E6763" s="110">
        <v>240.4</v>
      </c>
      <c r="F6763" s="80" t="s">
        <v>5992</v>
      </c>
    </row>
    <row r="6764" spans="1:6" ht="13.5" x14ac:dyDescent="0.25">
      <c r="A6764" s="80">
        <v>97628</v>
      </c>
      <c r="B6764" s="80" t="s">
        <v>11493</v>
      </c>
      <c r="C6764" s="80" t="s">
        <v>7340</v>
      </c>
      <c r="D6764" s="80" t="s">
        <v>6587</v>
      </c>
      <c r="E6764" s="110">
        <v>229.32</v>
      </c>
      <c r="F6764" s="80" t="s">
        <v>5992</v>
      </c>
    </row>
    <row r="6765" spans="1:6" ht="13.5" x14ac:dyDescent="0.25">
      <c r="A6765" s="80">
        <v>97629</v>
      </c>
      <c r="B6765" s="80" t="s">
        <v>11494</v>
      </c>
      <c r="C6765" s="80" t="s">
        <v>7340</v>
      </c>
      <c r="D6765" s="80" t="s">
        <v>6059</v>
      </c>
      <c r="E6765" s="110">
        <v>104.98</v>
      </c>
      <c r="F6765" s="80" t="s">
        <v>5992</v>
      </c>
    </row>
    <row r="6766" spans="1:6" ht="13.5" x14ac:dyDescent="0.25">
      <c r="A6766" s="80">
        <v>97631</v>
      </c>
      <c r="B6766" s="80" t="s">
        <v>11495</v>
      </c>
      <c r="C6766" s="80" t="s">
        <v>6264</v>
      </c>
      <c r="D6766" s="80" t="s">
        <v>6587</v>
      </c>
      <c r="E6766" s="110">
        <v>2.74</v>
      </c>
      <c r="F6766" s="80" t="s">
        <v>5992</v>
      </c>
    </row>
    <row r="6767" spans="1:6" ht="13.5" x14ac:dyDescent="0.25">
      <c r="A6767" s="80">
        <v>97632</v>
      </c>
      <c r="B6767" s="80" t="s">
        <v>11496</v>
      </c>
      <c r="C6767" s="80" t="s">
        <v>1005</v>
      </c>
      <c r="D6767" s="80" t="s">
        <v>6059</v>
      </c>
      <c r="E6767" s="110">
        <v>2.13</v>
      </c>
      <c r="F6767" s="80" t="s">
        <v>5992</v>
      </c>
    </row>
    <row r="6768" spans="1:6" ht="13.5" x14ac:dyDescent="0.25">
      <c r="A6768" s="80">
        <v>97633</v>
      </c>
      <c r="B6768" s="80" t="s">
        <v>2566</v>
      </c>
      <c r="C6768" s="80" t="s">
        <v>6264</v>
      </c>
      <c r="D6768" s="80" t="s">
        <v>6059</v>
      </c>
      <c r="E6768" s="110">
        <v>18.71</v>
      </c>
      <c r="F6768" s="80" t="s">
        <v>5992</v>
      </c>
    </row>
    <row r="6769" spans="1:6" ht="13.5" x14ac:dyDescent="0.25">
      <c r="A6769" s="80">
        <v>97634</v>
      </c>
      <c r="B6769" s="80" t="s">
        <v>11497</v>
      </c>
      <c r="C6769" s="80" t="s">
        <v>6264</v>
      </c>
      <c r="D6769" s="80" t="s">
        <v>6059</v>
      </c>
      <c r="E6769" s="110">
        <v>10.17</v>
      </c>
      <c r="F6769" s="80" t="s">
        <v>5992</v>
      </c>
    </row>
    <row r="6770" spans="1:6" ht="13.5" x14ac:dyDescent="0.25">
      <c r="A6770" s="80">
        <v>97635</v>
      </c>
      <c r="B6770" s="80" t="s">
        <v>11498</v>
      </c>
      <c r="C6770" s="80" t="s">
        <v>6264</v>
      </c>
      <c r="D6770" s="80" t="s">
        <v>6059</v>
      </c>
      <c r="E6770" s="110">
        <v>12.83</v>
      </c>
      <c r="F6770" s="80" t="s">
        <v>5992</v>
      </c>
    </row>
    <row r="6771" spans="1:6" ht="13.5" x14ac:dyDescent="0.25">
      <c r="A6771" s="80">
        <v>97636</v>
      </c>
      <c r="B6771" s="80" t="s">
        <v>11499</v>
      </c>
      <c r="C6771" s="80" t="s">
        <v>6264</v>
      </c>
      <c r="D6771" s="80" t="s">
        <v>5991</v>
      </c>
      <c r="E6771" s="110">
        <v>17.010000000000002</v>
      </c>
      <c r="F6771" s="80" t="s">
        <v>5992</v>
      </c>
    </row>
    <row r="6772" spans="1:6" ht="13.5" x14ac:dyDescent="0.25">
      <c r="A6772" s="80">
        <v>97637</v>
      </c>
      <c r="B6772" s="80" t="s">
        <v>11500</v>
      </c>
      <c r="C6772" s="80" t="s">
        <v>6264</v>
      </c>
      <c r="D6772" s="80" t="s">
        <v>6059</v>
      </c>
      <c r="E6772" s="110">
        <v>2.14</v>
      </c>
      <c r="F6772" s="80" t="s">
        <v>5992</v>
      </c>
    </row>
    <row r="6773" spans="1:6" ht="13.5" x14ac:dyDescent="0.25">
      <c r="A6773" s="80">
        <v>97638</v>
      </c>
      <c r="B6773" s="80" t="s">
        <v>11501</v>
      </c>
      <c r="C6773" s="80" t="s">
        <v>6264</v>
      </c>
      <c r="D6773" s="80" t="s">
        <v>6059</v>
      </c>
      <c r="E6773" s="110">
        <v>6.24</v>
      </c>
      <c r="F6773" s="80" t="s">
        <v>5992</v>
      </c>
    </row>
    <row r="6774" spans="1:6" ht="13.5" x14ac:dyDescent="0.25">
      <c r="A6774" s="80">
        <v>97639</v>
      </c>
      <c r="B6774" s="80" t="s">
        <v>11502</v>
      </c>
      <c r="C6774" s="80" t="s">
        <v>6264</v>
      </c>
      <c r="D6774" s="80" t="s">
        <v>6587</v>
      </c>
      <c r="E6774" s="110">
        <v>16.57</v>
      </c>
      <c r="F6774" s="80" t="s">
        <v>5992</v>
      </c>
    </row>
    <row r="6775" spans="1:6" ht="13.5" x14ac:dyDescent="0.25">
      <c r="A6775" s="80">
        <v>97640</v>
      </c>
      <c r="B6775" s="80" t="s">
        <v>11503</v>
      </c>
      <c r="C6775" s="80" t="s">
        <v>6264</v>
      </c>
      <c r="D6775" s="80" t="s">
        <v>6059</v>
      </c>
      <c r="E6775" s="110">
        <v>1.35</v>
      </c>
      <c r="F6775" s="80" t="s">
        <v>5992</v>
      </c>
    </row>
    <row r="6776" spans="1:6" ht="13.5" x14ac:dyDescent="0.25">
      <c r="A6776" s="80">
        <v>97641</v>
      </c>
      <c r="B6776" s="80" t="s">
        <v>11504</v>
      </c>
      <c r="C6776" s="80" t="s">
        <v>6264</v>
      </c>
      <c r="D6776" s="80" t="s">
        <v>6059</v>
      </c>
      <c r="E6776" s="110">
        <v>4.1399999999999997</v>
      </c>
      <c r="F6776" s="80" t="s">
        <v>5992</v>
      </c>
    </row>
    <row r="6777" spans="1:6" ht="13.5" x14ac:dyDescent="0.25">
      <c r="A6777" s="80">
        <v>97642</v>
      </c>
      <c r="B6777" s="80" t="s">
        <v>11505</v>
      </c>
      <c r="C6777" s="80" t="s">
        <v>6264</v>
      </c>
      <c r="D6777" s="80" t="s">
        <v>6059</v>
      </c>
      <c r="E6777" s="110">
        <v>2.4300000000000002</v>
      </c>
      <c r="F6777" s="80" t="s">
        <v>5992</v>
      </c>
    </row>
    <row r="6778" spans="1:6" ht="13.5" x14ac:dyDescent="0.25">
      <c r="A6778" s="80">
        <v>97643</v>
      </c>
      <c r="B6778" s="80" t="s">
        <v>11506</v>
      </c>
      <c r="C6778" s="80" t="s">
        <v>6264</v>
      </c>
      <c r="D6778" s="80" t="s">
        <v>6587</v>
      </c>
      <c r="E6778" s="110">
        <v>20.329999999999998</v>
      </c>
      <c r="F6778" s="80" t="s">
        <v>5992</v>
      </c>
    </row>
    <row r="6779" spans="1:6" ht="13.5" x14ac:dyDescent="0.25">
      <c r="A6779" s="80">
        <v>97644</v>
      </c>
      <c r="B6779" s="80" t="s">
        <v>11507</v>
      </c>
      <c r="C6779" s="80" t="s">
        <v>6264</v>
      </c>
      <c r="D6779" s="80" t="s">
        <v>6587</v>
      </c>
      <c r="E6779" s="110">
        <v>7.66</v>
      </c>
      <c r="F6779" s="80" t="s">
        <v>5992</v>
      </c>
    </row>
    <row r="6780" spans="1:6" ht="13.5" x14ac:dyDescent="0.25">
      <c r="A6780" s="80">
        <v>97645</v>
      </c>
      <c r="B6780" s="80" t="s">
        <v>11508</v>
      </c>
      <c r="C6780" s="80" t="s">
        <v>6264</v>
      </c>
      <c r="D6780" s="80" t="s">
        <v>6059</v>
      </c>
      <c r="E6780" s="110">
        <v>28.64</v>
      </c>
      <c r="F6780" s="80" t="s">
        <v>5992</v>
      </c>
    </row>
    <row r="6781" spans="1:6" ht="13.5" x14ac:dyDescent="0.25">
      <c r="A6781" s="80">
        <v>97647</v>
      </c>
      <c r="B6781" s="80" t="s">
        <v>11509</v>
      </c>
      <c r="C6781" s="80" t="s">
        <v>6264</v>
      </c>
      <c r="D6781" s="80" t="s">
        <v>6059</v>
      </c>
      <c r="E6781" s="110">
        <v>2.85</v>
      </c>
      <c r="F6781" s="80" t="s">
        <v>5992</v>
      </c>
    </row>
    <row r="6782" spans="1:6" ht="13.5" x14ac:dyDescent="0.25">
      <c r="A6782" s="80">
        <v>97648</v>
      </c>
      <c r="B6782" s="80" t="s">
        <v>11510</v>
      </c>
      <c r="C6782" s="80" t="s">
        <v>6264</v>
      </c>
      <c r="D6782" s="80" t="s">
        <v>6059</v>
      </c>
      <c r="E6782" s="110">
        <v>1.63</v>
      </c>
      <c r="F6782" s="80" t="s">
        <v>5992</v>
      </c>
    </row>
    <row r="6783" spans="1:6" ht="13.5" x14ac:dyDescent="0.25">
      <c r="A6783" s="80">
        <v>97649</v>
      </c>
      <c r="B6783" s="80" t="s">
        <v>11511</v>
      </c>
      <c r="C6783" s="80" t="s">
        <v>6264</v>
      </c>
      <c r="D6783" s="80" t="s">
        <v>5991</v>
      </c>
      <c r="E6783" s="110">
        <v>3.65</v>
      </c>
      <c r="F6783" s="80" t="s">
        <v>5992</v>
      </c>
    </row>
    <row r="6784" spans="1:6" ht="13.5" x14ac:dyDescent="0.25">
      <c r="A6784" s="80">
        <v>97650</v>
      </c>
      <c r="B6784" s="80" t="s">
        <v>11512</v>
      </c>
      <c r="C6784" s="80" t="s">
        <v>6264</v>
      </c>
      <c r="D6784" s="80" t="s">
        <v>6059</v>
      </c>
      <c r="E6784" s="110">
        <v>6.13</v>
      </c>
      <c r="F6784" s="80" t="s">
        <v>5992</v>
      </c>
    </row>
    <row r="6785" spans="1:6" ht="13.5" x14ac:dyDescent="0.25">
      <c r="A6785" s="80">
        <v>97651</v>
      </c>
      <c r="B6785" s="80" t="s">
        <v>11513</v>
      </c>
      <c r="C6785" s="80" t="s">
        <v>1006</v>
      </c>
      <c r="D6785" s="80" t="s">
        <v>6059</v>
      </c>
      <c r="E6785" s="110">
        <v>67.94</v>
      </c>
      <c r="F6785" s="80" t="s">
        <v>5992</v>
      </c>
    </row>
    <row r="6786" spans="1:6" ht="13.5" x14ac:dyDescent="0.25">
      <c r="A6786" s="80">
        <v>97652</v>
      </c>
      <c r="B6786" s="80" t="s">
        <v>11514</v>
      </c>
      <c r="C6786" s="80" t="s">
        <v>1006</v>
      </c>
      <c r="D6786" s="80" t="s">
        <v>6059</v>
      </c>
      <c r="E6786" s="110">
        <v>154.03</v>
      </c>
      <c r="F6786" s="80" t="s">
        <v>5992</v>
      </c>
    </row>
    <row r="6787" spans="1:6" ht="13.5" x14ac:dyDescent="0.25">
      <c r="A6787" s="80">
        <v>97653</v>
      </c>
      <c r="B6787" s="80" t="s">
        <v>11515</v>
      </c>
      <c r="C6787" s="80" t="s">
        <v>1006</v>
      </c>
      <c r="D6787" s="80" t="s">
        <v>5991</v>
      </c>
      <c r="E6787" s="110">
        <v>115.65</v>
      </c>
      <c r="F6787" s="80" t="s">
        <v>5992</v>
      </c>
    </row>
    <row r="6788" spans="1:6" ht="13.5" x14ac:dyDescent="0.25">
      <c r="A6788" s="80">
        <v>97654</v>
      </c>
      <c r="B6788" s="80" t="s">
        <v>11516</v>
      </c>
      <c r="C6788" s="80" t="s">
        <v>1006</v>
      </c>
      <c r="D6788" s="80" t="s">
        <v>5991</v>
      </c>
      <c r="E6788" s="110">
        <v>139.22999999999999</v>
      </c>
      <c r="F6788" s="80" t="s">
        <v>5992</v>
      </c>
    </row>
    <row r="6789" spans="1:6" ht="13.5" x14ac:dyDescent="0.25">
      <c r="A6789" s="80">
        <v>97655</v>
      </c>
      <c r="B6789" s="80" t="s">
        <v>11517</v>
      </c>
      <c r="C6789" s="80" t="s">
        <v>6264</v>
      </c>
      <c r="D6789" s="80" t="s">
        <v>5991</v>
      </c>
      <c r="E6789" s="110">
        <v>18.12</v>
      </c>
      <c r="F6789" s="80" t="s">
        <v>5992</v>
      </c>
    </row>
    <row r="6790" spans="1:6" ht="13.5" x14ac:dyDescent="0.25">
      <c r="A6790" s="80">
        <v>97656</v>
      </c>
      <c r="B6790" s="80" t="s">
        <v>11518</v>
      </c>
      <c r="C6790" s="80" t="s">
        <v>1006</v>
      </c>
      <c r="D6790" s="80" t="s">
        <v>5991</v>
      </c>
      <c r="E6790" s="110">
        <v>180.76</v>
      </c>
      <c r="F6790" s="80" t="s">
        <v>5992</v>
      </c>
    </row>
    <row r="6791" spans="1:6" ht="13.5" x14ac:dyDescent="0.25">
      <c r="A6791" s="80">
        <v>97657</v>
      </c>
      <c r="B6791" s="80" t="s">
        <v>11519</v>
      </c>
      <c r="C6791" s="80" t="s">
        <v>1006</v>
      </c>
      <c r="D6791" s="80" t="s">
        <v>5991</v>
      </c>
      <c r="E6791" s="110">
        <v>358.28</v>
      </c>
      <c r="F6791" s="80" t="s">
        <v>5992</v>
      </c>
    </row>
    <row r="6792" spans="1:6" ht="13.5" x14ac:dyDescent="0.25">
      <c r="A6792" s="80">
        <v>97658</v>
      </c>
      <c r="B6792" s="80" t="s">
        <v>11520</v>
      </c>
      <c r="C6792" s="80" t="s">
        <v>1006</v>
      </c>
      <c r="D6792" s="80" t="s">
        <v>5991</v>
      </c>
      <c r="E6792" s="110">
        <v>159.54</v>
      </c>
      <c r="F6792" s="80" t="s">
        <v>5992</v>
      </c>
    </row>
    <row r="6793" spans="1:6" ht="13.5" x14ac:dyDescent="0.25">
      <c r="A6793" s="80">
        <v>97659</v>
      </c>
      <c r="B6793" s="80" t="s">
        <v>11521</v>
      </c>
      <c r="C6793" s="80" t="s">
        <v>1006</v>
      </c>
      <c r="D6793" s="80" t="s">
        <v>5991</v>
      </c>
      <c r="E6793" s="110">
        <v>210.26</v>
      </c>
      <c r="F6793" s="80" t="s">
        <v>5992</v>
      </c>
    </row>
    <row r="6794" spans="1:6" ht="13.5" x14ac:dyDescent="0.25">
      <c r="A6794" s="80">
        <v>97660</v>
      </c>
      <c r="B6794" s="80" t="s">
        <v>11522</v>
      </c>
      <c r="C6794" s="80" t="s">
        <v>1006</v>
      </c>
      <c r="D6794" s="80" t="s">
        <v>6587</v>
      </c>
      <c r="E6794" s="110">
        <v>0.55000000000000004</v>
      </c>
      <c r="F6794" s="80" t="s">
        <v>5992</v>
      </c>
    </row>
    <row r="6795" spans="1:6" ht="13.5" x14ac:dyDescent="0.25">
      <c r="A6795" s="80">
        <v>97661</v>
      </c>
      <c r="B6795" s="80" t="s">
        <v>11523</v>
      </c>
      <c r="C6795" s="80" t="s">
        <v>1005</v>
      </c>
      <c r="D6795" s="80" t="s">
        <v>6587</v>
      </c>
      <c r="E6795" s="110">
        <v>0.55000000000000004</v>
      </c>
      <c r="F6795" s="80" t="s">
        <v>5992</v>
      </c>
    </row>
    <row r="6796" spans="1:6" ht="13.5" x14ac:dyDescent="0.25">
      <c r="A6796" s="80">
        <v>97662</v>
      </c>
      <c r="B6796" s="80" t="s">
        <v>11524</v>
      </c>
      <c r="C6796" s="80" t="s">
        <v>1005</v>
      </c>
      <c r="D6796" s="80" t="s">
        <v>6587</v>
      </c>
      <c r="E6796" s="110">
        <v>0.4</v>
      </c>
      <c r="F6796" s="80" t="s">
        <v>5992</v>
      </c>
    </row>
    <row r="6797" spans="1:6" ht="13.5" x14ac:dyDescent="0.25">
      <c r="A6797" s="80">
        <v>97663</v>
      </c>
      <c r="B6797" s="80" t="s">
        <v>11525</v>
      </c>
      <c r="C6797" s="80" t="s">
        <v>1006</v>
      </c>
      <c r="D6797" s="80" t="s">
        <v>6587</v>
      </c>
      <c r="E6797" s="110">
        <v>10.11</v>
      </c>
      <c r="F6797" s="80" t="s">
        <v>5992</v>
      </c>
    </row>
    <row r="6798" spans="1:6" ht="13.5" x14ac:dyDescent="0.25">
      <c r="A6798" s="80">
        <v>97664</v>
      </c>
      <c r="B6798" s="80" t="s">
        <v>11526</v>
      </c>
      <c r="C6798" s="80" t="s">
        <v>1006</v>
      </c>
      <c r="D6798" s="80" t="s">
        <v>6587</v>
      </c>
      <c r="E6798" s="110">
        <v>1.26</v>
      </c>
      <c r="F6798" s="80" t="s">
        <v>5992</v>
      </c>
    </row>
    <row r="6799" spans="1:6" ht="13.5" x14ac:dyDescent="0.25">
      <c r="A6799" s="80">
        <v>97665</v>
      </c>
      <c r="B6799" s="80" t="s">
        <v>11527</v>
      </c>
      <c r="C6799" s="80" t="s">
        <v>1006</v>
      </c>
      <c r="D6799" s="80" t="s">
        <v>6587</v>
      </c>
      <c r="E6799" s="110">
        <v>1.06</v>
      </c>
      <c r="F6799" s="80" t="s">
        <v>5992</v>
      </c>
    </row>
    <row r="6800" spans="1:6" ht="13.5" x14ac:dyDescent="0.25">
      <c r="A6800" s="80">
        <v>97666</v>
      </c>
      <c r="B6800" s="80" t="s">
        <v>11528</v>
      </c>
      <c r="C6800" s="80" t="s">
        <v>1006</v>
      </c>
      <c r="D6800" s="80" t="s">
        <v>6587</v>
      </c>
      <c r="E6800" s="110">
        <v>7.37</v>
      </c>
      <c r="F6800" s="80" t="s">
        <v>5992</v>
      </c>
    </row>
    <row r="6801" spans="1:6" ht="13.5" x14ac:dyDescent="0.25">
      <c r="A6801" s="80">
        <v>95967</v>
      </c>
      <c r="B6801" s="80" t="s">
        <v>11529</v>
      </c>
      <c r="C6801" s="80" t="s">
        <v>440</v>
      </c>
      <c r="D6801" s="80" t="s">
        <v>6059</v>
      </c>
      <c r="E6801" s="110">
        <v>109.11</v>
      </c>
      <c r="F6801" s="80" t="s">
        <v>5992</v>
      </c>
    </row>
    <row r="6802" spans="1:6" ht="13.5" x14ac:dyDescent="0.25">
      <c r="A6802" s="80">
        <v>99058</v>
      </c>
      <c r="B6802" s="80" t="s">
        <v>11530</v>
      </c>
      <c r="C6802" s="80" t="s">
        <v>1006</v>
      </c>
      <c r="D6802" s="80" t="s">
        <v>5991</v>
      </c>
      <c r="E6802" s="110">
        <v>6.49</v>
      </c>
      <c r="F6802" s="80" t="s">
        <v>5992</v>
      </c>
    </row>
    <row r="6803" spans="1:6" ht="13.5" x14ac:dyDescent="0.25">
      <c r="A6803" s="80">
        <v>99059</v>
      </c>
      <c r="B6803" s="80" t="s">
        <v>11531</v>
      </c>
      <c r="C6803" s="80" t="s">
        <v>1005</v>
      </c>
      <c r="D6803" s="80" t="s">
        <v>6059</v>
      </c>
      <c r="E6803" s="110">
        <v>57.18</v>
      </c>
      <c r="F6803" s="80" t="s">
        <v>5992</v>
      </c>
    </row>
    <row r="6804" spans="1:6" ht="13.5" x14ac:dyDescent="0.25">
      <c r="A6804" s="80">
        <v>99060</v>
      </c>
      <c r="B6804" s="80" t="s">
        <v>11532</v>
      </c>
      <c r="C6804" s="80" t="s">
        <v>1006</v>
      </c>
      <c r="D6804" s="80" t="s">
        <v>6059</v>
      </c>
      <c r="E6804" s="110">
        <v>152.93</v>
      </c>
      <c r="F6804" s="80" t="s">
        <v>5992</v>
      </c>
    </row>
    <row r="6805" spans="1:6" ht="13.5" x14ac:dyDescent="0.25">
      <c r="A6805" s="80">
        <v>99061</v>
      </c>
      <c r="B6805" s="80" t="s">
        <v>11533</v>
      </c>
      <c r="C6805" s="80" t="s">
        <v>1006</v>
      </c>
      <c r="D6805" s="80" t="s">
        <v>6059</v>
      </c>
      <c r="E6805" s="110">
        <v>99.99</v>
      </c>
      <c r="F6805" s="80" t="s">
        <v>5992</v>
      </c>
    </row>
    <row r="6806" spans="1:6" ht="13.5" x14ac:dyDescent="0.25">
      <c r="A6806" s="80">
        <v>99062</v>
      </c>
      <c r="B6806" s="80" t="s">
        <v>11534</v>
      </c>
      <c r="C6806" s="80" t="s">
        <v>1006</v>
      </c>
      <c r="D6806" s="80" t="s">
        <v>6059</v>
      </c>
      <c r="E6806" s="110">
        <v>2.17</v>
      </c>
      <c r="F6806" s="80" t="s">
        <v>5992</v>
      </c>
    </row>
    <row r="6807" spans="1:6" ht="13.5" x14ac:dyDescent="0.25">
      <c r="A6807" s="80">
        <v>99063</v>
      </c>
      <c r="B6807" s="80" t="s">
        <v>11535</v>
      </c>
      <c r="C6807" s="80" t="s">
        <v>1005</v>
      </c>
      <c r="D6807" s="80" t="s">
        <v>6059</v>
      </c>
      <c r="E6807" s="110">
        <v>4.99</v>
      </c>
      <c r="F6807" s="80" t="s">
        <v>5992</v>
      </c>
    </row>
    <row r="6808" spans="1:6" ht="13.5" x14ac:dyDescent="0.25">
      <c r="A6808" s="80">
        <v>99064</v>
      </c>
      <c r="B6808" s="80" t="s">
        <v>11536</v>
      </c>
      <c r="C6808" s="80" t="s">
        <v>1005</v>
      </c>
      <c r="D6808" s="80" t="s">
        <v>5991</v>
      </c>
      <c r="E6808" s="110">
        <v>0.32</v>
      </c>
      <c r="F6808" s="80" t="s">
        <v>5992</v>
      </c>
    </row>
    <row r="6809" spans="1:6" ht="13.5" x14ac:dyDescent="0.25">
      <c r="A6809" s="80">
        <v>93588</v>
      </c>
      <c r="B6809" s="80" t="s">
        <v>11537</v>
      </c>
      <c r="C6809" s="80" t="s">
        <v>11349</v>
      </c>
      <c r="D6809" s="80" t="s">
        <v>5991</v>
      </c>
      <c r="E6809" s="110">
        <v>3.01</v>
      </c>
      <c r="F6809" s="80" t="s">
        <v>5992</v>
      </c>
    </row>
    <row r="6810" spans="1:6" ht="13.5" x14ac:dyDescent="0.25">
      <c r="A6810" s="80">
        <v>93589</v>
      </c>
      <c r="B6810" s="80" t="s">
        <v>11538</v>
      </c>
      <c r="C6810" s="80" t="s">
        <v>11349</v>
      </c>
      <c r="D6810" s="80" t="s">
        <v>5991</v>
      </c>
      <c r="E6810" s="110">
        <v>2.57</v>
      </c>
      <c r="F6810" s="80" t="s">
        <v>5992</v>
      </c>
    </row>
    <row r="6811" spans="1:6" ht="13.5" x14ac:dyDescent="0.25">
      <c r="A6811" s="80">
        <v>93590</v>
      </c>
      <c r="B6811" s="80" t="s">
        <v>11539</v>
      </c>
      <c r="C6811" s="80" t="s">
        <v>11349</v>
      </c>
      <c r="D6811" s="80" t="s">
        <v>5991</v>
      </c>
      <c r="E6811" s="110">
        <v>0.94</v>
      </c>
      <c r="F6811" s="80" t="s">
        <v>5992</v>
      </c>
    </row>
    <row r="6812" spans="1:6" ht="13.5" x14ac:dyDescent="0.25">
      <c r="A6812" s="80">
        <v>93591</v>
      </c>
      <c r="B6812" s="80" t="s">
        <v>11540</v>
      </c>
      <c r="C6812" s="80" t="s">
        <v>11349</v>
      </c>
      <c r="D6812" s="80" t="s">
        <v>5991</v>
      </c>
      <c r="E6812" s="110">
        <v>2.62</v>
      </c>
      <c r="F6812" s="80" t="s">
        <v>5992</v>
      </c>
    </row>
    <row r="6813" spans="1:6" ht="13.5" x14ac:dyDescent="0.25">
      <c r="A6813" s="80">
        <v>93592</v>
      </c>
      <c r="B6813" s="80" t="s">
        <v>11541</v>
      </c>
      <c r="C6813" s="80" t="s">
        <v>11349</v>
      </c>
      <c r="D6813" s="80" t="s">
        <v>5991</v>
      </c>
      <c r="E6813" s="110">
        <v>2.27</v>
      </c>
      <c r="F6813" s="80" t="s">
        <v>5992</v>
      </c>
    </row>
    <row r="6814" spans="1:6" ht="13.5" x14ac:dyDescent="0.25">
      <c r="A6814" s="80">
        <v>93593</v>
      </c>
      <c r="B6814" s="80" t="s">
        <v>11542</v>
      </c>
      <c r="C6814" s="80" t="s">
        <v>11349</v>
      </c>
      <c r="D6814" s="80" t="s">
        <v>5991</v>
      </c>
      <c r="E6814" s="110">
        <v>0.84</v>
      </c>
      <c r="F6814" s="80" t="s">
        <v>5992</v>
      </c>
    </row>
    <row r="6815" spans="1:6" ht="13.5" x14ac:dyDescent="0.25">
      <c r="A6815" s="80">
        <v>93594</v>
      </c>
      <c r="B6815" s="80" t="s">
        <v>11543</v>
      </c>
      <c r="C6815" s="80" t="s">
        <v>420</v>
      </c>
      <c r="D6815" s="80" t="s">
        <v>5991</v>
      </c>
      <c r="E6815" s="110">
        <v>2</v>
      </c>
      <c r="F6815" s="80" t="s">
        <v>5992</v>
      </c>
    </row>
    <row r="6816" spans="1:6" ht="13.5" x14ac:dyDescent="0.25">
      <c r="A6816" s="80">
        <v>93595</v>
      </c>
      <c r="B6816" s="80" t="s">
        <v>11544</v>
      </c>
      <c r="C6816" s="80" t="s">
        <v>420</v>
      </c>
      <c r="D6816" s="80" t="s">
        <v>5991</v>
      </c>
      <c r="E6816" s="110">
        <v>1.74</v>
      </c>
      <c r="F6816" s="80" t="s">
        <v>5992</v>
      </c>
    </row>
    <row r="6817" spans="1:6" ht="13.5" x14ac:dyDescent="0.25">
      <c r="A6817" s="80">
        <v>93596</v>
      </c>
      <c r="B6817" s="80" t="s">
        <v>11545</v>
      </c>
      <c r="C6817" s="80" t="s">
        <v>420</v>
      </c>
      <c r="D6817" s="80" t="s">
        <v>5991</v>
      </c>
      <c r="E6817" s="110">
        <v>0.63</v>
      </c>
      <c r="F6817" s="80" t="s">
        <v>5992</v>
      </c>
    </row>
    <row r="6818" spans="1:6" ht="13.5" x14ac:dyDescent="0.25">
      <c r="A6818" s="80">
        <v>93597</v>
      </c>
      <c r="B6818" s="80" t="s">
        <v>11546</v>
      </c>
      <c r="C6818" s="80" t="s">
        <v>420</v>
      </c>
      <c r="D6818" s="80" t="s">
        <v>5991</v>
      </c>
      <c r="E6818" s="110">
        <v>1.74</v>
      </c>
      <c r="F6818" s="80" t="s">
        <v>5992</v>
      </c>
    </row>
    <row r="6819" spans="1:6" ht="13.5" x14ac:dyDescent="0.25">
      <c r="A6819" s="80">
        <v>93598</v>
      </c>
      <c r="B6819" s="80" t="s">
        <v>11547</v>
      </c>
      <c r="C6819" s="80" t="s">
        <v>420</v>
      </c>
      <c r="D6819" s="80" t="s">
        <v>5991</v>
      </c>
      <c r="E6819" s="110">
        <v>1.5</v>
      </c>
      <c r="F6819" s="80" t="s">
        <v>5992</v>
      </c>
    </row>
    <row r="6820" spans="1:6" ht="13.5" x14ac:dyDescent="0.25">
      <c r="A6820" s="80">
        <v>93599</v>
      </c>
      <c r="B6820" s="80" t="s">
        <v>11548</v>
      </c>
      <c r="C6820" s="80" t="s">
        <v>420</v>
      </c>
      <c r="D6820" s="80" t="s">
        <v>5991</v>
      </c>
      <c r="E6820" s="110">
        <v>0.56000000000000005</v>
      </c>
      <c r="F6820" s="80" t="s">
        <v>5992</v>
      </c>
    </row>
    <row r="6821" spans="1:6" ht="13.5" x14ac:dyDescent="0.25">
      <c r="A6821" s="80">
        <v>95425</v>
      </c>
      <c r="B6821" s="80" t="s">
        <v>11549</v>
      </c>
      <c r="C6821" s="80" t="s">
        <v>11349</v>
      </c>
      <c r="D6821" s="80" t="s">
        <v>5991</v>
      </c>
      <c r="E6821" s="110">
        <v>2.2599999999999998</v>
      </c>
      <c r="F6821" s="80" t="s">
        <v>5992</v>
      </c>
    </row>
    <row r="6822" spans="1:6" ht="13.5" x14ac:dyDescent="0.25">
      <c r="A6822" s="80">
        <v>95426</v>
      </c>
      <c r="B6822" s="80" t="s">
        <v>11550</v>
      </c>
      <c r="C6822" s="80" t="s">
        <v>11349</v>
      </c>
      <c r="D6822" s="80" t="s">
        <v>5991</v>
      </c>
      <c r="E6822" s="110">
        <v>1.95</v>
      </c>
      <c r="F6822" s="80" t="s">
        <v>5992</v>
      </c>
    </row>
    <row r="6823" spans="1:6" ht="13.5" x14ac:dyDescent="0.25">
      <c r="A6823" s="80">
        <v>95427</v>
      </c>
      <c r="B6823" s="80" t="s">
        <v>11551</v>
      </c>
      <c r="C6823" s="80" t="s">
        <v>11349</v>
      </c>
      <c r="D6823" s="80" t="s">
        <v>5991</v>
      </c>
      <c r="E6823" s="110">
        <v>0.74</v>
      </c>
      <c r="F6823" s="80" t="s">
        <v>5992</v>
      </c>
    </row>
    <row r="6824" spans="1:6" ht="13.5" x14ac:dyDescent="0.25">
      <c r="A6824" s="80">
        <v>95428</v>
      </c>
      <c r="B6824" s="80" t="s">
        <v>11552</v>
      </c>
      <c r="C6824" s="80" t="s">
        <v>420</v>
      </c>
      <c r="D6824" s="80" t="s">
        <v>5991</v>
      </c>
      <c r="E6824" s="110">
        <v>1.52</v>
      </c>
      <c r="F6824" s="80" t="s">
        <v>5992</v>
      </c>
    </row>
    <row r="6825" spans="1:6" ht="13.5" x14ac:dyDescent="0.25">
      <c r="A6825" s="80">
        <v>95429</v>
      </c>
      <c r="B6825" s="80" t="s">
        <v>11553</v>
      </c>
      <c r="C6825" s="80" t="s">
        <v>420</v>
      </c>
      <c r="D6825" s="80" t="s">
        <v>5991</v>
      </c>
      <c r="E6825" s="110">
        <v>1.31</v>
      </c>
      <c r="F6825" s="80" t="s">
        <v>5992</v>
      </c>
    </row>
    <row r="6826" spans="1:6" ht="13.5" x14ac:dyDescent="0.25">
      <c r="A6826" s="80">
        <v>95430</v>
      </c>
      <c r="B6826" s="80" t="s">
        <v>11554</v>
      </c>
      <c r="C6826" s="80" t="s">
        <v>420</v>
      </c>
      <c r="D6826" s="80" t="s">
        <v>5991</v>
      </c>
      <c r="E6826" s="110">
        <v>0.46</v>
      </c>
      <c r="F6826" s="80" t="s">
        <v>5992</v>
      </c>
    </row>
    <row r="6827" spans="1:6" ht="13.5" x14ac:dyDescent="0.25">
      <c r="A6827" s="80">
        <v>95875</v>
      </c>
      <c r="B6827" s="80" t="s">
        <v>11555</v>
      </c>
      <c r="C6827" s="80" t="s">
        <v>11349</v>
      </c>
      <c r="D6827" s="80" t="s">
        <v>5991</v>
      </c>
      <c r="E6827" s="110">
        <v>2.37</v>
      </c>
      <c r="F6827" s="80" t="s">
        <v>5992</v>
      </c>
    </row>
    <row r="6828" spans="1:6" ht="13.5" x14ac:dyDescent="0.25">
      <c r="A6828" s="80">
        <v>95876</v>
      </c>
      <c r="B6828" s="80" t="s">
        <v>11556</v>
      </c>
      <c r="C6828" s="80" t="s">
        <v>11349</v>
      </c>
      <c r="D6828" s="80" t="s">
        <v>5991</v>
      </c>
      <c r="E6828" s="110">
        <v>2.06</v>
      </c>
      <c r="F6828" s="80" t="s">
        <v>5992</v>
      </c>
    </row>
    <row r="6829" spans="1:6" ht="13.5" x14ac:dyDescent="0.25">
      <c r="A6829" s="80">
        <v>95877</v>
      </c>
      <c r="B6829" s="80" t="s">
        <v>11557</v>
      </c>
      <c r="C6829" s="80" t="s">
        <v>11349</v>
      </c>
      <c r="D6829" s="80" t="s">
        <v>5991</v>
      </c>
      <c r="E6829" s="110">
        <v>1.79</v>
      </c>
      <c r="F6829" s="80" t="s">
        <v>5992</v>
      </c>
    </row>
    <row r="6830" spans="1:6" ht="13.5" x14ac:dyDescent="0.25">
      <c r="A6830" s="80">
        <v>95878</v>
      </c>
      <c r="B6830" s="80" t="s">
        <v>11558</v>
      </c>
      <c r="C6830" s="80" t="s">
        <v>420</v>
      </c>
      <c r="D6830" s="80" t="s">
        <v>5991</v>
      </c>
      <c r="E6830" s="110">
        <v>1.6</v>
      </c>
      <c r="F6830" s="80" t="s">
        <v>5992</v>
      </c>
    </row>
    <row r="6831" spans="1:6" ht="13.5" x14ac:dyDescent="0.25">
      <c r="A6831" s="80">
        <v>95879</v>
      </c>
      <c r="B6831" s="80" t="s">
        <v>11559</v>
      </c>
      <c r="C6831" s="80" t="s">
        <v>420</v>
      </c>
      <c r="D6831" s="80" t="s">
        <v>5991</v>
      </c>
      <c r="E6831" s="110">
        <v>1.4</v>
      </c>
      <c r="F6831" s="80" t="s">
        <v>5992</v>
      </c>
    </row>
    <row r="6832" spans="1:6" ht="13.5" x14ac:dyDescent="0.25">
      <c r="A6832" s="80">
        <v>95880</v>
      </c>
      <c r="B6832" s="80" t="s">
        <v>11560</v>
      </c>
      <c r="C6832" s="80" t="s">
        <v>420</v>
      </c>
      <c r="D6832" s="80" t="s">
        <v>5991</v>
      </c>
      <c r="E6832" s="110">
        <v>1.2</v>
      </c>
      <c r="F6832" s="80" t="s">
        <v>5992</v>
      </c>
    </row>
    <row r="6833" spans="1:6" ht="13.5" x14ac:dyDescent="0.25">
      <c r="A6833" s="80">
        <v>97912</v>
      </c>
      <c r="B6833" s="80" t="s">
        <v>11561</v>
      </c>
      <c r="C6833" s="80" t="s">
        <v>11349</v>
      </c>
      <c r="D6833" s="80" t="s">
        <v>5991</v>
      </c>
      <c r="E6833" s="110">
        <v>3.41</v>
      </c>
      <c r="F6833" s="80" t="s">
        <v>5992</v>
      </c>
    </row>
    <row r="6834" spans="1:6" ht="13.5" x14ac:dyDescent="0.25">
      <c r="A6834" s="80">
        <v>97913</v>
      </c>
      <c r="B6834" s="80" t="s">
        <v>11562</v>
      </c>
      <c r="C6834" s="80" t="s">
        <v>11349</v>
      </c>
      <c r="D6834" s="80" t="s">
        <v>5991</v>
      </c>
      <c r="E6834" s="110">
        <v>2.95</v>
      </c>
      <c r="F6834" s="80" t="s">
        <v>5992</v>
      </c>
    </row>
    <row r="6835" spans="1:6" ht="13.5" x14ac:dyDescent="0.25">
      <c r="A6835" s="80">
        <v>97914</v>
      </c>
      <c r="B6835" s="80" t="s">
        <v>11563</v>
      </c>
      <c r="C6835" s="80" t="s">
        <v>11349</v>
      </c>
      <c r="D6835" s="80" t="s">
        <v>5991</v>
      </c>
      <c r="E6835" s="110">
        <v>2.7</v>
      </c>
      <c r="F6835" s="80" t="s">
        <v>5992</v>
      </c>
    </row>
    <row r="6836" spans="1:6" ht="13.5" x14ac:dyDescent="0.25">
      <c r="A6836" s="80">
        <v>97915</v>
      </c>
      <c r="B6836" s="80" t="s">
        <v>11564</v>
      </c>
      <c r="C6836" s="80" t="s">
        <v>11349</v>
      </c>
      <c r="D6836" s="80" t="s">
        <v>5991</v>
      </c>
      <c r="E6836" s="110">
        <v>1.08</v>
      </c>
      <c r="F6836" s="80" t="s">
        <v>5992</v>
      </c>
    </row>
    <row r="6837" spans="1:6" ht="13.5" x14ac:dyDescent="0.25">
      <c r="A6837" s="80">
        <v>100937</v>
      </c>
      <c r="B6837" s="80" t="s">
        <v>11565</v>
      </c>
      <c r="C6837" s="80" t="s">
        <v>11349</v>
      </c>
      <c r="D6837" s="80" t="s">
        <v>5991</v>
      </c>
      <c r="E6837" s="110">
        <v>8.1300000000000008</v>
      </c>
      <c r="F6837" s="80" t="s">
        <v>5992</v>
      </c>
    </row>
    <row r="6838" spans="1:6" ht="13.5" x14ac:dyDescent="0.25">
      <c r="A6838" s="80">
        <v>100938</v>
      </c>
      <c r="B6838" s="80" t="s">
        <v>11566</v>
      </c>
      <c r="C6838" s="80" t="s">
        <v>11349</v>
      </c>
      <c r="D6838" s="80" t="s">
        <v>5991</v>
      </c>
      <c r="E6838" s="110">
        <v>7.16</v>
      </c>
      <c r="F6838" s="80" t="s">
        <v>5992</v>
      </c>
    </row>
    <row r="6839" spans="1:6" ht="13.5" x14ac:dyDescent="0.25">
      <c r="A6839" s="80">
        <v>100939</v>
      </c>
      <c r="B6839" s="80" t="s">
        <v>11567</v>
      </c>
      <c r="C6839" s="80" t="s">
        <v>11349</v>
      </c>
      <c r="D6839" s="80" t="s">
        <v>5991</v>
      </c>
      <c r="E6839" s="110">
        <v>6.28</v>
      </c>
      <c r="F6839" s="80" t="s">
        <v>5992</v>
      </c>
    </row>
    <row r="6840" spans="1:6" ht="13.5" x14ac:dyDescent="0.25">
      <c r="A6840" s="80">
        <v>100940</v>
      </c>
      <c r="B6840" s="80" t="s">
        <v>11568</v>
      </c>
      <c r="C6840" s="80" t="s">
        <v>11349</v>
      </c>
      <c r="D6840" s="80" t="s">
        <v>5991</v>
      </c>
      <c r="E6840" s="110">
        <v>5.43</v>
      </c>
      <c r="F6840" s="80" t="s">
        <v>5992</v>
      </c>
    </row>
    <row r="6841" spans="1:6" ht="13.5" x14ac:dyDescent="0.25">
      <c r="A6841" s="80">
        <v>100941</v>
      </c>
      <c r="B6841" s="80" t="s">
        <v>11569</v>
      </c>
      <c r="C6841" s="80" t="s">
        <v>420</v>
      </c>
      <c r="D6841" s="80" t="s">
        <v>5991</v>
      </c>
      <c r="E6841" s="110">
        <v>5.41</v>
      </c>
      <c r="F6841" s="80" t="s">
        <v>5992</v>
      </c>
    </row>
    <row r="6842" spans="1:6" ht="13.5" x14ac:dyDescent="0.25">
      <c r="A6842" s="80">
        <v>100942</v>
      </c>
      <c r="B6842" s="80" t="s">
        <v>11570</v>
      </c>
      <c r="C6842" s="80" t="s">
        <v>420</v>
      </c>
      <c r="D6842" s="80" t="s">
        <v>5991</v>
      </c>
      <c r="E6842" s="110">
        <v>4.78</v>
      </c>
      <c r="F6842" s="80" t="s">
        <v>5992</v>
      </c>
    </row>
    <row r="6843" spans="1:6" ht="13.5" x14ac:dyDescent="0.25">
      <c r="A6843" s="80">
        <v>100943</v>
      </c>
      <c r="B6843" s="80" t="s">
        <v>11571</v>
      </c>
      <c r="C6843" s="80" t="s">
        <v>420</v>
      </c>
      <c r="D6843" s="80" t="s">
        <v>5991</v>
      </c>
      <c r="E6843" s="110">
        <v>4.16</v>
      </c>
      <c r="F6843" s="80" t="s">
        <v>5992</v>
      </c>
    </row>
    <row r="6844" spans="1:6" ht="13.5" x14ac:dyDescent="0.25">
      <c r="A6844" s="80">
        <v>100944</v>
      </c>
      <c r="B6844" s="80" t="s">
        <v>11572</v>
      </c>
      <c r="C6844" s="80" t="s">
        <v>420</v>
      </c>
      <c r="D6844" s="80" t="s">
        <v>5991</v>
      </c>
      <c r="E6844" s="110">
        <v>3.63</v>
      </c>
      <c r="F6844" s="80" t="s">
        <v>5992</v>
      </c>
    </row>
    <row r="6845" spans="1:6" ht="13.5" x14ac:dyDescent="0.25">
      <c r="A6845" s="80">
        <v>100945</v>
      </c>
      <c r="B6845" s="80" t="s">
        <v>11573</v>
      </c>
      <c r="C6845" s="80" t="s">
        <v>420</v>
      </c>
      <c r="D6845" s="80" t="s">
        <v>5991</v>
      </c>
      <c r="E6845" s="110">
        <v>2.71</v>
      </c>
      <c r="F6845" s="80" t="s">
        <v>5992</v>
      </c>
    </row>
    <row r="6846" spans="1:6" ht="13.5" x14ac:dyDescent="0.25">
      <c r="A6846" s="80">
        <v>100946</v>
      </c>
      <c r="B6846" s="80" t="s">
        <v>11574</v>
      </c>
      <c r="C6846" s="80" t="s">
        <v>420</v>
      </c>
      <c r="D6846" s="80" t="s">
        <v>5991</v>
      </c>
      <c r="E6846" s="110">
        <v>2.34</v>
      </c>
      <c r="F6846" s="80" t="s">
        <v>5992</v>
      </c>
    </row>
    <row r="6847" spans="1:6" ht="13.5" x14ac:dyDescent="0.25">
      <c r="A6847" s="80">
        <v>100947</v>
      </c>
      <c r="B6847" s="80" t="s">
        <v>11575</v>
      </c>
      <c r="C6847" s="80" t="s">
        <v>420</v>
      </c>
      <c r="D6847" s="80" t="s">
        <v>5991</v>
      </c>
      <c r="E6847" s="110">
        <v>2.16</v>
      </c>
      <c r="F6847" s="80" t="s">
        <v>5992</v>
      </c>
    </row>
    <row r="6848" spans="1:6" ht="13.5" x14ac:dyDescent="0.25">
      <c r="A6848" s="80">
        <v>100948</v>
      </c>
      <c r="B6848" s="80" t="s">
        <v>11576</v>
      </c>
      <c r="C6848" s="80" t="s">
        <v>420</v>
      </c>
      <c r="D6848" s="80" t="s">
        <v>5991</v>
      </c>
      <c r="E6848" s="110">
        <v>0.85</v>
      </c>
      <c r="F6848" s="80" t="s">
        <v>5992</v>
      </c>
    </row>
    <row r="6849" spans="1:6" ht="13.5" x14ac:dyDescent="0.25">
      <c r="A6849" s="80">
        <v>100949</v>
      </c>
      <c r="B6849" s="80" t="s">
        <v>11577</v>
      </c>
      <c r="C6849" s="80" t="s">
        <v>420</v>
      </c>
      <c r="D6849" s="80" t="s">
        <v>5991</v>
      </c>
      <c r="E6849" s="110">
        <v>6.47</v>
      </c>
      <c r="F6849" s="80" t="s">
        <v>5992</v>
      </c>
    </row>
    <row r="6850" spans="1:6" ht="13.5" x14ac:dyDescent="0.25">
      <c r="A6850" s="80">
        <v>100950</v>
      </c>
      <c r="B6850" s="80" t="s">
        <v>11578</v>
      </c>
      <c r="C6850" s="80" t="s">
        <v>420</v>
      </c>
      <c r="D6850" s="80" t="s">
        <v>5991</v>
      </c>
      <c r="E6850" s="110">
        <v>3.5</v>
      </c>
      <c r="F6850" s="80" t="s">
        <v>5992</v>
      </c>
    </row>
    <row r="6851" spans="1:6" ht="13.5" x14ac:dyDescent="0.25">
      <c r="A6851" s="80">
        <v>100951</v>
      </c>
      <c r="B6851" s="80" t="s">
        <v>11579</v>
      </c>
      <c r="C6851" s="80" t="s">
        <v>420</v>
      </c>
      <c r="D6851" s="80" t="s">
        <v>5991</v>
      </c>
      <c r="E6851" s="110">
        <v>3.02</v>
      </c>
      <c r="F6851" s="80" t="s">
        <v>5992</v>
      </c>
    </row>
    <row r="6852" spans="1:6" ht="13.5" x14ac:dyDescent="0.25">
      <c r="A6852" s="80">
        <v>100952</v>
      </c>
      <c r="B6852" s="80" t="s">
        <v>11580</v>
      </c>
      <c r="C6852" s="80" t="s">
        <v>420</v>
      </c>
      <c r="D6852" s="80" t="s">
        <v>5991</v>
      </c>
      <c r="E6852" s="110">
        <v>2.78</v>
      </c>
      <c r="F6852" s="80" t="s">
        <v>5992</v>
      </c>
    </row>
    <row r="6853" spans="1:6" ht="13.5" x14ac:dyDescent="0.25">
      <c r="A6853" s="80">
        <v>100953</v>
      </c>
      <c r="B6853" s="80" t="s">
        <v>11581</v>
      </c>
      <c r="C6853" s="80" t="s">
        <v>420</v>
      </c>
      <c r="D6853" s="80" t="s">
        <v>5991</v>
      </c>
      <c r="E6853" s="110">
        <v>1.1000000000000001</v>
      </c>
      <c r="F6853" s="80" t="s">
        <v>5992</v>
      </c>
    </row>
    <row r="6854" spans="1:6" ht="13.5" x14ac:dyDescent="0.25">
      <c r="A6854" s="80">
        <v>100954</v>
      </c>
      <c r="B6854" s="80" t="s">
        <v>11582</v>
      </c>
      <c r="C6854" s="80" t="s">
        <v>420</v>
      </c>
      <c r="D6854" s="80" t="s">
        <v>5991</v>
      </c>
      <c r="E6854" s="110">
        <v>8.34</v>
      </c>
      <c r="F6854" s="80" t="s">
        <v>5992</v>
      </c>
    </row>
    <row r="6855" spans="1:6" ht="13.5" x14ac:dyDescent="0.25">
      <c r="A6855" s="80">
        <v>100955</v>
      </c>
      <c r="B6855" s="80" t="s">
        <v>11583</v>
      </c>
      <c r="C6855" s="80" t="s">
        <v>11349</v>
      </c>
      <c r="D6855" s="80" t="s">
        <v>5991</v>
      </c>
      <c r="E6855" s="110">
        <v>4.9400000000000004</v>
      </c>
      <c r="F6855" s="80" t="s">
        <v>5992</v>
      </c>
    </row>
    <row r="6856" spans="1:6" ht="13.5" x14ac:dyDescent="0.25">
      <c r="A6856" s="80">
        <v>100956</v>
      </c>
      <c r="B6856" s="80" t="s">
        <v>11584</v>
      </c>
      <c r="C6856" s="80" t="s">
        <v>11349</v>
      </c>
      <c r="D6856" s="80" t="s">
        <v>5991</v>
      </c>
      <c r="E6856" s="110">
        <v>4.3</v>
      </c>
      <c r="F6856" s="80" t="s">
        <v>5992</v>
      </c>
    </row>
    <row r="6857" spans="1:6" ht="13.5" x14ac:dyDescent="0.25">
      <c r="A6857" s="80">
        <v>100957</v>
      </c>
      <c r="B6857" s="80" t="s">
        <v>11585</v>
      </c>
      <c r="C6857" s="80" t="s">
        <v>11349</v>
      </c>
      <c r="D6857" s="80" t="s">
        <v>5991</v>
      </c>
      <c r="E6857" s="110">
        <v>3.93</v>
      </c>
      <c r="F6857" s="80" t="s">
        <v>5992</v>
      </c>
    </row>
    <row r="6858" spans="1:6" ht="13.5" x14ac:dyDescent="0.25">
      <c r="A6858" s="80">
        <v>100958</v>
      </c>
      <c r="B6858" s="80" t="s">
        <v>11586</v>
      </c>
      <c r="C6858" s="80" t="s">
        <v>11349</v>
      </c>
      <c r="D6858" s="80" t="s">
        <v>5991</v>
      </c>
      <c r="E6858" s="110">
        <v>1.58</v>
      </c>
      <c r="F6858" s="80" t="s">
        <v>5992</v>
      </c>
    </row>
    <row r="6859" spans="1:6" ht="13.5" x14ac:dyDescent="0.25">
      <c r="A6859" s="80">
        <v>100959</v>
      </c>
      <c r="B6859" s="80" t="s">
        <v>11587</v>
      </c>
      <c r="C6859" s="80" t="s">
        <v>11349</v>
      </c>
      <c r="D6859" s="80" t="s">
        <v>5991</v>
      </c>
      <c r="E6859" s="110">
        <v>11.79</v>
      </c>
      <c r="F6859" s="80" t="s">
        <v>5992</v>
      </c>
    </row>
    <row r="6860" spans="1:6" ht="13.5" x14ac:dyDescent="0.25">
      <c r="A6860" s="80">
        <v>100960</v>
      </c>
      <c r="B6860" s="80" t="s">
        <v>11588</v>
      </c>
      <c r="C6860" s="80" t="s">
        <v>11349</v>
      </c>
      <c r="D6860" s="80" t="s">
        <v>5991</v>
      </c>
      <c r="E6860" s="110">
        <v>3.66</v>
      </c>
      <c r="F6860" s="80" t="s">
        <v>5992</v>
      </c>
    </row>
    <row r="6861" spans="1:6" ht="13.5" x14ac:dyDescent="0.25">
      <c r="A6861" s="80">
        <v>100961</v>
      </c>
      <c r="B6861" s="80" t="s">
        <v>11589</v>
      </c>
      <c r="C6861" s="80" t="s">
        <v>11349</v>
      </c>
      <c r="D6861" s="80" t="s">
        <v>5991</v>
      </c>
      <c r="E6861" s="110">
        <v>3.17</v>
      </c>
      <c r="F6861" s="80" t="s">
        <v>5992</v>
      </c>
    </row>
    <row r="6862" spans="1:6" ht="13.5" x14ac:dyDescent="0.25">
      <c r="A6862" s="80">
        <v>100962</v>
      </c>
      <c r="B6862" s="80" t="s">
        <v>11590</v>
      </c>
      <c r="C6862" s="80" t="s">
        <v>11349</v>
      </c>
      <c r="D6862" s="80" t="s">
        <v>5991</v>
      </c>
      <c r="E6862" s="110">
        <v>2.9</v>
      </c>
      <c r="F6862" s="80" t="s">
        <v>5992</v>
      </c>
    </row>
    <row r="6863" spans="1:6" ht="13.5" x14ac:dyDescent="0.25">
      <c r="A6863" s="80">
        <v>100963</v>
      </c>
      <c r="B6863" s="80" t="s">
        <v>11591</v>
      </c>
      <c r="C6863" s="80" t="s">
        <v>11349</v>
      </c>
      <c r="D6863" s="80" t="s">
        <v>5991</v>
      </c>
      <c r="E6863" s="110">
        <v>1.1399999999999999</v>
      </c>
      <c r="F6863" s="80" t="s">
        <v>5992</v>
      </c>
    </row>
    <row r="6864" spans="1:6" ht="13.5" x14ac:dyDescent="0.25">
      <c r="A6864" s="80">
        <v>100964</v>
      </c>
      <c r="B6864" s="80" t="s">
        <v>11592</v>
      </c>
      <c r="C6864" s="80" t="s">
        <v>11349</v>
      </c>
      <c r="D6864" s="80" t="s">
        <v>5991</v>
      </c>
      <c r="E6864" s="110">
        <v>8.8000000000000007</v>
      </c>
      <c r="F6864" s="80" t="s">
        <v>5992</v>
      </c>
    </row>
    <row r="6865" spans="1:6" ht="13.5" x14ac:dyDescent="0.25">
      <c r="A6865" s="80">
        <v>100973</v>
      </c>
      <c r="B6865" s="80" t="s">
        <v>11593</v>
      </c>
      <c r="C6865" s="80" t="s">
        <v>7340</v>
      </c>
      <c r="D6865" s="80" t="s">
        <v>5991</v>
      </c>
      <c r="E6865" s="110">
        <v>7.93</v>
      </c>
      <c r="F6865" s="80" t="s">
        <v>5992</v>
      </c>
    </row>
    <row r="6866" spans="1:6" ht="13.5" x14ac:dyDescent="0.25">
      <c r="A6866" s="80">
        <v>100974</v>
      </c>
      <c r="B6866" s="80" t="s">
        <v>11594</v>
      </c>
      <c r="C6866" s="80" t="s">
        <v>7340</v>
      </c>
      <c r="D6866" s="80" t="s">
        <v>5991</v>
      </c>
      <c r="E6866" s="110">
        <v>8.01</v>
      </c>
      <c r="F6866" s="80" t="s">
        <v>5992</v>
      </c>
    </row>
    <row r="6867" spans="1:6" ht="13.5" x14ac:dyDescent="0.25">
      <c r="A6867" s="80">
        <v>100975</v>
      </c>
      <c r="B6867" s="80" t="s">
        <v>11595</v>
      </c>
      <c r="C6867" s="80" t="s">
        <v>7340</v>
      </c>
      <c r="D6867" s="80" t="s">
        <v>5991</v>
      </c>
      <c r="E6867" s="110">
        <v>8.1</v>
      </c>
      <c r="F6867" s="80" t="s">
        <v>5992</v>
      </c>
    </row>
    <row r="6868" spans="1:6" ht="13.5" x14ac:dyDescent="0.25">
      <c r="A6868" s="80">
        <v>100965</v>
      </c>
      <c r="B6868" s="80" t="s">
        <v>11596</v>
      </c>
      <c r="C6868" s="80" t="s">
        <v>420</v>
      </c>
      <c r="D6868" s="80" t="s">
        <v>5991</v>
      </c>
      <c r="E6868" s="110">
        <v>1.79</v>
      </c>
      <c r="F6868" s="80" t="s">
        <v>5992</v>
      </c>
    </row>
    <row r="6869" spans="1:6" ht="13.5" x14ac:dyDescent="0.25">
      <c r="A6869" s="80">
        <v>100966</v>
      </c>
      <c r="B6869" s="80" t="s">
        <v>11597</v>
      </c>
      <c r="C6869" s="80" t="s">
        <v>420</v>
      </c>
      <c r="D6869" s="80" t="s">
        <v>5991</v>
      </c>
      <c r="E6869" s="110">
        <v>1.53</v>
      </c>
      <c r="F6869" s="80" t="s">
        <v>5992</v>
      </c>
    </row>
    <row r="6870" spans="1:6" ht="13.5" x14ac:dyDescent="0.25">
      <c r="A6870" s="80">
        <v>100969</v>
      </c>
      <c r="B6870" s="80" t="s">
        <v>11598</v>
      </c>
      <c r="C6870" s="80" t="s">
        <v>420</v>
      </c>
      <c r="D6870" s="80" t="s">
        <v>5991</v>
      </c>
      <c r="E6870" s="110">
        <v>2.38</v>
      </c>
      <c r="F6870" s="80" t="s">
        <v>5992</v>
      </c>
    </row>
    <row r="6871" spans="1:6" ht="13.5" x14ac:dyDescent="0.25">
      <c r="A6871" s="80">
        <v>100970</v>
      </c>
      <c r="B6871" s="80" t="s">
        <v>11599</v>
      </c>
      <c r="C6871" s="80" t="s">
        <v>420</v>
      </c>
      <c r="D6871" s="80" t="s">
        <v>5991</v>
      </c>
      <c r="E6871" s="110">
        <v>2.02</v>
      </c>
      <c r="F6871" s="80" t="s">
        <v>5992</v>
      </c>
    </row>
    <row r="6872" spans="1:6" ht="13.5" x14ac:dyDescent="0.25">
      <c r="A6872" s="80">
        <v>102330</v>
      </c>
      <c r="B6872" s="80" t="s">
        <v>11600</v>
      </c>
      <c r="C6872" s="80" t="s">
        <v>420</v>
      </c>
      <c r="D6872" s="80" t="s">
        <v>5991</v>
      </c>
      <c r="E6872" s="110">
        <v>1.43</v>
      </c>
      <c r="F6872" s="80" t="s">
        <v>5992</v>
      </c>
    </row>
    <row r="6873" spans="1:6" ht="13.5" x14ac:dyDescent="0.25">
      <c r="A6873" s="80">
        <v>102331</v>
      </c>
      <c r="B6873" s="80" t="s">
        <v>11601</v>
      </c>
      <c r="C6873" s="80" t="s">
        <v>420</v>
      </c>
      <c r="D6873" s="80" t="s">
        <v>5991</v>
      </c>
      <c r="E6873" s="110">
        <v>0.56000000000000005</v>
      </c>
      <c r="F6873" s="80" t="s">
        <v>5992</v>
      </c>
    </row>
    <row r="6874" spans="1:6" ht="13.5" x14ac:dyDescent="0.25">
      <c r="A6874" s="80">
        <v>102332</v>
      </c>
      <c r="B6874" s="80" t="s">
        <v>11602</v>
      </c>
      <c r="C6874" s="80" t="s">
        <v>420</v>
      </c>
      <c r="D6874" s="80" t="s">
        <v>5991</v>
      </c>
      <c r="E6874" s="110">
        <v>1.89</v>
      </c>
      <c r="F6874" s="80" t="s">
        <v>5992</v>
      </c>
    </row>
    <row r="6875" spans="1:6" ht="13.5" x14ac:dyDescent="0.25">
      <c r="A6875" s="80">
        <v>102333</v>
      </c>
      <c r="B6875" s="80" t="s">
        <v>11603</v>
      </c>
      <c r="C6875" s="80" t="s">
        <v>420</v>
      </c>
      <c r="D6875" s="80" t="s">
        <v>5991</v>
      </c>
      <c r="E6875" s="110">
        <v>0.75</v>
      </c>
      <c r="F6875" s="80" t="s">
        <v>5992</v>
      </c>
    </row>
    <row r="6876" spans="1:6" ht="13.5" x14ac:dyDescent="0.25">
      <c r="A6876" s="80">
        <v>101019</v>
      </c>
      <c r="B6876" s="80" t="s">
        <v>11604</v>
      </c>
      <c r="C6876" s="80" t="s">
        <v>10700</v>
      </c>
      <c r="D6876" s="80" t="s">
        <v>5991</v>
      </c>
      <c r="E6876" s="110">
        <v>529.66</v>
      </c>
      <c r="F6876" s="80" t="s">
        <v>5992</v>
      </c>
    </row>
    <row r="6877" spans="1:6" ht="13.5" x14ac:dyDescent="0.25">
      <c r="A6877" s="80">
        <v>101479</v>
      </c>
      <c r="B6877" s="80" t="s">
        <v>11605</v>
      </c>
      <c r="C6877" s="80" t="s">
        <v>10700</v>
      </c>
      <c r="D6877" s="80" t="s">
        <v>5991</v>
      </c>
      <c r="E6877" s="110">
        <v>154.31</v>
      </c>
      <c r="F6877" s="80" t="s">
        <v>5992</v>
      </c>
    </row>
    <row r="6878" spans="1:6" ht="13.5" x14ac:dyDescent="0.25">
      <c r="A6878" s="80">
        <v>102568</v>
      </c>
      <c r="B6878" s="80" t="s">
        <v>11606</v>
      </c>
      <c r="C6878" s="80" t="s">
        <v>10700</v>
      </c>
      <c r="D6878" s="80" t="s">
        <v>5991</v>
      </c>
      <c r="E6878" s="110">
        <v>262.88</v>
      </c>
      <c r="F6878" s="80" t="s">
        <v>5992</v>
      </c>
    </row>
    <row r="6879" spans="1:6" ht="13.5" x14ac:dyDescent="0.25">
      <c r="A6879" s="80">
        <v>100976</v>
      </c>
      <c r="B6879" s="80" t="s">
        <v>11607</v>
      </c>
      <c r="C6879" s="80" t="s">
        <v>7340</v>
      </c>
      <c r="D6879" s="80" t="s">
        <v>5991</v>
      </c>
      <c r="E6879" s="110">
        <v>8.0500000000000007</v>
      </c>
      <c r="F6879" s="80" t="s">
        <v>5992</v>
      </c>
    </row>
    <row r="6880" spans="1:6" ht="13.5" x14ac:dyDescent="0.25">
      <c r="A6880" s="80">
        <v>100977</v>
      </c>
      <c r="B6880" s="80" t="s">
        <v>11608</v>
      </c>
      <c r="C6880" s="80" t="s">
        <v>7340</v>
      </c>
      <c r="D6880" s="80" t="s">
        <v>5991</v>
      </c>
      <c r="E6880" s="110">
        <v>6.93</v>
      </c>
      <c r="F6880" s="80" t="s">
        <v>5992</v>
      </c>
    </row>
    <row r="6881" spans="1:6" ht="13.5" x14ac:dyDescent="0.25">
      <c r="A6881" s="80">
        <v>100978</v>
      </c>
      <c r="B6881" s="80" t="s">
        <v>11609</v>
      </c>
      <c r="C6881" s="80" t="s">
        <v>7340</v>
      </c>
      <c r="D6881" s="80" t="s">
        <v>5991</v>
      </c>
      <c r="E6881" s="110">
        <v>6.54</v>
      </c>
      <c r="F6881" s="80" t="s">
        <v>5992</v>
      </c>
    </row>
    <row r="6882" spans="1:6" ht="13.5" x14ac:dyDescent="0.25">
      <c r="A6882" s="80">
        <v>100979</v>
      </c>
      <c r="B6882" s="80" t="s">
        <v>11610</v>
      </c>
      <c r="C6882" s="80" t="s">
        <v>7340</v>
      </c>
      <c r="D6882" s="80" t="s">
        <v>5991</v>
      </c>
      <c r="E6882" s="110">
        <v>6.29</v>
      </c>
      <c r="F6882" s="80" t="s">
        <v>5992</v>
      </c>
    </row>
    <row r="6883" spans="1:6" ht="13.5" x14ac:dyDescent="0.25">
      <c r="A6883" s="80">
        <v>100980</v>
      </c>
      <c r="B6883" s="80" t="s">
        <v>11611</v>
      </c>
      <c r="C6883" s="80" t="s">
        <v>7340</v>
      </c>
      <c r="D6883" s="80" t="s">
        <v>5991</v>
      </c>
      <c r="E6883" s="110">
        <v>6.05</v>
      </c>
      <c r="F6883" s="80" t="s">
        <v>5992</v>
      </c>
    </row>
    <row r="6884" spans="1:6" ht="13.5" x14ac:dyDescent="0.25">
      <c r="A6884" s="80">
        <v>100981</v>
      </c>
      <c r="B6884" s="80" t="s">
        <v>11612</v>
      </c>
      <c r="C6884" s="80" t="s">
        <v>7340</v>
      </c>
      <c r="D6884" s="80" t="s">
        <v>5991</v>
      </c>
      <c r="E6884" s="110">
        <v>8.51</v>
      </c>
      <c r="F6884" s="80" t="s">
        <v>5992</v>
      </c>
    </row>
    <row r="6885" spans="1:6" ht="13.5" x14ac:dyDescent="0.25">
      <c r="A6885" s="80">
        <v>100982</v>
      </c>
      <c r="B6885" s="80" t="s">
        <v>11613</v>
      </c>
      <c r="C6885" s="80" t="s">
        <v>7340</v>
      </c>
      <c r="D6885" s="80" t="s">
        <v>5991</v>
      </c>
      <c r="E6885" s="110">
        <v>8.51</v>
      </c>
      <c r="F6885" s="80" t="s">
        <v>5992</v>
      </c>
    </row>
    <row r="6886" spans="1:6" ht="13.5" x14ac:dyDescent="0.25">
      <c r="A6886" s="80">
        <v>100983</v>
      </c>
      <c r="B6886" s="80" t="s">
        <v>11614</v>
      </c>
      <c r="C6886" s="80" t="s">
        <v>7340</v>
      </c>
      <c r="D6886" s="80" t="s">
        <v>5991</v>
      </c>
      <c r="E6886" s="110">
        <v>8.56</v>
      </c>
      <c r="F6886" s="80" t="s">
        <v>5992</v>
      </c>
    </row>
    <row r="6887" spans="1:6" ht="13.5" x14ac:dyDescent="0.25">
      <c r="A6887" s="80">
        <v>100984</v>
      </c>
      <c r="B6887" s="80" t="s">
        <v>11615</v>
      </c>
      <c r="C6887" s="80" t="s">
        <v>7340</v>
      </c>
      <c r="D6887" s="80" t="s">
        <v>5991</v>
      </c>
      <c r="E6887" s="110">
        <v>8.5</v>
      </c>
      <c r="F6887" s="80" t="s">
        <v>5992</v>
      </c>
    </row>
    <row r="6888" spans="1:6" ht="13.5" x14ac:dyDescent="0.25">
      <c r="A6888" s="80">
        <v>100985</v>
      </c>
      <c r="B6888" s="80" t="s">
        <v>11616</v>
      </c>
      <c r="C6888" s="80" t="s">
        <v>7340</v>
      </c>
      <c r="D6888" s="80" t="s">
        <v>5991</v>
      </c>
      <c r="E6888" s="110">
        <v>6.72</v>
      </c>
      <c r="F6888" s="80" t="s">
        <v>5992</v>
      </c>
    </row>
    <row r="6889" spans="1:6" ht="13.5" x14ac:dyDescent="0.25">
      <c r="A6889" s="80">
        <v>100986</v>
      </c>
      <c r="B6889" s="80" t="s">
        <v>11617</v>
      </c>
      <c r="C6889" s="80" t="s">
        <v>7340</v>
      </c>
      <c r="D6889" s="80" t="s">
        <v>5991</v>
      </c>
      <c r="E6889" s="110">
        <v>8.58</v>
      </c>
      <c r="F6889" s="80" t="s">
        <v>5992</v>
      </c>
    </row>
    <row r="6890" spans="1:6" ht="13.5" x14ac:dyDescent="0.25">
      <c r="A6890" s="80">
        <v>100987</v>
      </c>
      <c r="B6890" s="80" t="s">
        <v>11618</v>
      </c>
      <c r="C6890" s="80" t="s">
        <v>7340</v>
      </c>
      <c r="D6890" s="80" t="s">
        <v>5991</v>
      </c>
      <c r="E6890" s="110">
        <v>9.8699999999999992</v>
      </c>
      <c r="F6890" s="80" t="s">
        <v>5992</v>
      </c>
    </row>
    <row r="6891" spans="1:6" ht="13.5" x14ac:dyDescent="0.25">
      <c r="A6891" s="80">
        <v>100988</v>
      </c>
      <c r="B6891" s="80" t="s">
        <v>11619</v>
      </c>
      <c r="C6891" s="80" t="s">
        <v>7340</v>
      </c>
      <c r="D6891" s="80" t="s">
        <v>5991</v>
      </c>
      <c r="E6891" s="110">
        <v>10.62</v>
      </c>
      <c r="F6891" s="80" t="s">
        <v>5992</v>
      </c>
    </row>
    <row r="6892" spans="1:6" ht="13.5" x14ac:dyDescent="0.25">
      <c r="A6892" s="80">
        <v>100989</v>
      </c>
      <c r="B6892" s="80" t="s">
        <v>11620</v>
      </c>
      <c r="C6892" s="80" t="s">
        <v>10700</v>
      </c>
      <c r="D6892" s="80" t="s">
        <v>5991</v>
      </c>
      <c r="E6892" s="110">
        <v>5.28</v>
      </c>
      <c r="F6892" s="80" t="s">
        <v>5992</v>
      </c>
    </row>
    <row r="6893" spans="1:6" ht="13.5" x14ac:dyDescent="0.25">
      <c r="A6893" s="80">
        <v>100990</v>
      </c>
      <c r="B6893" s="80" t="s">
        <v>11621</v>
      </c>
      <c r="C6893" s="80" t="s">
        <v>10700</v>
      </c>
      <c r="D6893" s="80" t="s">
        <v>5991</v>
      </c>
      <c r="E6893" s="110">
        <v>5.35</v>
      </c>
      <c r="F6893" s="80" t="s">
        <v>5992</v>
      </c>
    </row>
    <row r="6894" spans="1:6" ht="13.5" x14ac:dyDescent="0.25">
      <c r="A6894" s="80">
        <v>100991</v>
      </c>
      <c r="B6894" s="80" t="s">
        <v>11622</v>
      </c>
      <c r="C6894" s="80" t="s">
        <v>10700</v>
      </c>
      <c r="D6894" s="80" t="s">
        <v>5991</v>
      </c>
      <c r="E6894" s="110">
        <v>5.42</v>
      </c>
      <c r="F6894" s="80" t="s">
        <v>5992</v>
      </c>
    </row>
    <row r="6895" spans="1:6" ht="13.5" x14ac:dyDescent="0.25">
      <c r="A6895" s="80">
        <v>100992</v>
      </c>
      <c r="B6895" s="80" t="s">
        <v>11623</v>
      </c>
      <c r="C6895" s="80" t="s">
        <v>10700</v>
      </c>
      <c r="D6895" s="80" t="s">
        <v>5991</v>
      </c>
      <c r="E6895" s="110">
        <v>5.37</v>
      </c>
      <c r="F6895" s="80" t="s">
        <v>5992</v>
      </c>
    </row>
    <row r="6896" spans="1:6" ht="13.5" x14ac:dyDescent="0.25">
      <c r="A6896" s="80">
        <v>100993</v>
      </c>
      <c r="B6896" s="80" t="s">
        <v>11624</v>
      </c>
      <c r="C6896" s="80" t="s">
        <v>10700</v>
      </c>
      <c r="D6896" s="80" t="s">
        <v>5991</v>
      </c>
      <c r="E6896" s="110">
        <v>4.62</v>
      </c>
      <c r="F6896" s="80" t="s">
        <v>5992</v>
      </c>
    </row>
    <row r="6897" spans="1:6" ht="13.5" x14ac:dyDescent="0.25">
      <c r="A6897" s="80">
        <v>100994</v>
      </c>
      <c r="B6897" s="80" t="s">
        <v>11625</v>
      </c>
      <c r="C6897" s="80" t="s">
        <v>10700</v>
      </c>
      <c r="D6897" s="80" t="s">
        <v>5991</v>
      </c>
      <c r="E6897" s="110">
        <v>4.34</v>
      </c>
      <c r="F6897" s="80" t="s">
        <v>5992</v>
      </c>
    </row>
    <row r="6898" spans="1:6" ht="13.5" x14ac:dyDescent="0.25">
      <c r="A6898" s="80">
        <v>100995</v>
      </c>
      <c r="B6898" s="80" t="s">
        <v>11626</v>
      </c>
      <c r="C6898" s="80" t="s">
        <v>10700</v>
      </c>
      <c r="D6898" s="80" t="s">
        <v>5991</v>
      </c>
      <c r="E6898" s="110">
        <v>4.21</v>
      </c>
      <c r="F6898" s="80" t="s">
        <v>5992</v>
      </c>
    </row>
    <row r="6899" spans="1:6" ht="13.5" x14ac:dyDescent="0.25">
      <c r="A6899" s="80">
        <v>100996</v>
      </c>
      <c r="B6899" s="80" t="s">
        <v>11627</v>
      </c>
      <c r="C6899" s="80" t="s">
        <v>10700</v>
      </c>
      <c r="D6899" s="80" t="s">
        <v>5991</v>
      </c>
      <c r="E6899" s="110">
        <v>4.0199999999999996</v>
      </c>
      <c r="F6899" s="80" t="s">
        <v>5992</v>
      </c>
    </row>
    <row r="6900" spans="1:6" ht="13.5" x14ac:dyDescent="0.25">
      <c r="A6900" s="80">
        <v>100997</v>
      </c>
      <c r="B6900" s="80" t="s">
        <v>11628</v>
      </c>
      <c r="C6900" s="80" t="s">
        <v>10700</v>
      </c>
      <c r="D6900" s="80" t="s">
        <v>5991</v>
      </c>
      <c r="E6900" s="110">
        <v>5.68</v>
      </c>
      <c r="F6900" s="80" t="s">
        <v>5992</v>
      </c>
    </row>
    <row r="6901" spans="1:6" ht="13.5" x14ac:dyDescent="0.25">
      <c r="A6901" s="80">
        <v>100998</v>
      </c>
      <c r="B6901" s="80" t="s">
        <v>11629</v>
      </c>
      <c r="C6901" s="80" t="s">
        <v>10700</v>
      </c>
      <c r="D6901" s="80" t="s">
        <v>5991</v>
      </c>
      <c r="E6901" s="110">
        <v>5.68</v>
      </c>
      <c r="F6901" s="80" t="s">
        <v>5992</v>
      </c>
    </row>
    <row r="6902" spans="1:6" ht="13.5" x14ac:dyDescent="0.25">
      <c r="A6902" s="80">
        <v>100999</v>
      </c>
      <c r="B6902" s="80" t="s">
        <v>11630</v>
      </c>
      <c r="C6902" s="80" t="s">
        <v>10700</v>
      </c>
      <c r="D6902" s="80" t="s">
        <v>5991</v>
      </c>
      <c r="E6902" s="110">
        <v>5.73</v>
      </c>
      <c r="F6902" s="80" t="s">
        <v>5992</v>
      </c>
    </row>
    <row r="6903" spans="1:6" ht="13.5" x14ac:dyDescent="0.25">
      <c r="A6903" s="80">
        <v>101000</v>
      </c>
      <c r="B6903" s="80" t="s">
        <v>11631</v>
      </c>
      <c r="C6903" s="80" t="s">
        <v>10700</v>
      </c>
      <c r="D6903" s="80" t="s">
        <v>5991</v>
      </c>
      <c r="E6903" s="110">
        <v>5.66</v>
      </c>
      <c r="F6903" s="80" t="s">
        <v>5992</v>
      </c>
    </row>
    <row r="6904" spans="1:6" ht="13.5" x14ac:dyDescent="0.25">
      <c r="A6904" s="80">
        <v>101001</v>
      </c>
      <c r="B6904" s="80" t="s">
        <v>11632</v>
      </c>
      <c r="C6904" s="80" t="s">
        <v>10700</v>
      </c>
      <c r="D6904" s="80" t="s">
        <v>5991</v>
      </c>
      <c r="E6904" s="110">
        <v>4.49</v>
      </c>
      <c r="F6904" s="80" t="s">
        <v>5992</v>
      </c>
    </row>
    <row r="6905" spans="1:6" ht="13.5" x14ac:dyDescent="0.25">
      <c r="A6905" s="80">
        <v>101002</v>
      </c>
      <c r="B6905" s="80" t="s">
        <v>11633</v>
      </c>
      <c r="C6905" s="80" t="s">
        <v>10700</v>
      </c>
      <c r="D6905" s="80" t="s">
        <v>5991</v>
      </c>
      <c r="E6905" s="110">
        <v>5.71</v>
      </c>
      <c r="F6905" s="80" t="s">
        <v>5992</v>
      </c>
    </row>
    <row r="6906" spans="1:6" ht="13.5" x14ac:dyDescent="0.25">
      <c r="A6906" s="80">
        <v>101003</v>
      </c>
      <c r="B6906" s="80" t="s">
        <v>11634</v>
      </c>
      <c r="C6906" s="80" t="s">
        <v>10700</v>
      </c>
      <c r="D6906" s="80" t="s">
        <v>5991</v>
      </c>
      <c r="E6906" s="110">
        <v>6.57</v>
      </c>
      <c r="F6906" s="80" t="s">
        <v>5992</v>
      </c>
    </row>
    <row r="6907" spans="1:6" ht="13.5" x14ac:dyDescent="0.25">
      <c r="A6907" s="80">
        <v>101004</v>
      </c>
      <c r="B6907" s="80" t="s">
        <v>11635</v>
      </c>
      <c r="C6907" s="80" t="s">
        <v>10700</v>
      </c>
      <c r="D6907" s="80" t="s">
        <v>5991</v>
      </c>
      <c r="E6907" s="110">
        <v>7.08</v>
      </c>
      <c r="F6907" s="80" t="s">
        <v>5992</v>
      </c>
    </row>
    <row r="6908" spans="1:6" ht="13.5" x14ac:dyDescent="0.25">
      <c r="A6908" s="80">
        <v>101005</v>
      </c>
      <c r="B6908" s="80" t="s">
        <v>11636</v>
      </c>
      <c r="C6908" s="80" t="s">
        <v>7340</v>
      </c>
      <c r="D6908" s="80" t="s">
        <v>5991</v>
      </c>
      <c r="E6908" s="110">
        <v>18.82</v>
      </c>
      <c r="F6908" s="80" t="s">
        <v>5992</v>
      </c>
    </row>
    <row r="6909" spans="1:6" ht="13.5" x14ac:dyDescent="0.25">
      <c r="A6909" s="80">
        <v>101006</v>
      </c>
      <c r="B6909" s="80" t="s">
        <v>11637</v>
      </c>
      <c r="C6909" s="80" t="s">
        <v>7340</v>
      </c>
      <c r="D6909" s="80" t="s">
        <v>5991</v>
      </c>
      <c r="E6909" s="110">
        <v>20.88</v>
      </c>
      <c r="F6909" s="80" t="s">
        <v>5992</v>
      </c>
    </row>
    <row r="6910" spans="1:6" ht="13.5" x14ac:dyDescent="0.25">
      <c r="A6910" s="80">
        <v>101007</v>
      </c>
      <c r="B6910" s="80" t="s">
        <v>11638</v>
      </c>
      <c r="C6910" s="80" t="s">
        <v>7340</v>
      </c>
      <c r="D6910" s="80" t="s">
        <v>5991</v>
      </c>
      <c r="E6910" s="110">
        <v>5.46</v>
      </c>
      <c r="F6910" s="80" t="s">
        <v>5992</v>
      </c>
    </row>
    <row r="6911" spans="1:6" ht="13.5" x14ac:dyDescent="0.25">
      <c r="A6911" s="80">
        <v>101008</v>
      </c>
      <c r="B6911" s="80" t="s">
        <v>11639</v>
      </c>
      <c r="C6911" s="80" t="s">
        <v>7340</v>
      </c>
      <c r="D6911" s="80" t="s">
        <v>5991</v>
      </c>
      <c r="E6911" s="110">
        <v>5.51</v>
      </c>
      <c r="F6911" s="80" t="s">
        <v>5992</v>
      </c>
    </row>
    <row r="6912" spans="1:6" ht="13.5" x14ac:dyDescent="0.25">
      <c r="A6912" s="80">
        <v>101009</v>
      </c>
      <c r="B6912" s="80" t="s">
        <v>11640</v>
      </c>
      <c r="C6912" s="80" t="s">
        <v>10700</v>
      </c>
      <c r="D6912" s="80" t="s">
        <v>5991</v>
      </c>
      <c r="E6912" s="110">
        <v>42.21</v>
      </c>
      <c r="F6912" s="80" t="s">
        <v>5992</v>
      </c>
    </row>
    <row r="6913" spans="1:6" ht="13.5" x14ac:dyDescent="0.25">
      <c r="A6913" s="80">
        <v>101010</v>
      </c>
      <c r="B6913" s="80" t="s">
        <v>11641</v>
      </c>
      <c r="C6913" s="80" t="s">
        <v>10700</v>
      </c>
      <c r="D6913" s="80" t="s">
        <v>5991</v>
      </c>
      <c r="E6913" s="110">
        <v>26.59</v>
      </c>
      <c r="F6913" s="80" t="s">
        <v>5992</v>
      </c>
    </row>
    <row r="6914" spans="1:6" ht="13.5" x14ac:dyDescent="0.25">
      <c r="A6914" s="80">
        <v>101013</v>
      </c>
      <c r="B6914" s="80" t="s">
        <v>11642</v>
      </c>
      <c r="C6914" s="80" t="s">
        <v>10700</v>
      </c>
      <c r="D6914" s="80" t="s">
        <v>5991</v>
      </c>
      <c r="E6914" s="110">
        <v>43.09</v>
      </c>
      <c r="F6914" s="80" t="s">
        <v>5992</v>
      </c>
    </row>
    <row r="6915" spans="1:6" ht="13.5" x14ac:dyDescent="0.25">
      <c r="A6915" s="80">
        <v>101014</v>
      </c>
      <c r="B6915" s="80" t="s">
        <v>11643</v>
      </c>
      <c r="C6915" s="80" t="s">
        <v>10700</v>
      </c>
      <c r="D6915" s="80" t="s">
        <v>5991</v>
      </c>
      <c r="E6915" s="110">
        <v>39.47</v>
      </c>
      <c r="F6915" s="80" t="s">
        <v>5992</v>
      </c>
    </row>
    <row r="6916" spans="1:6" ht="13.5" x14ac:dyDescent="0.25">
      <c r="A6916" s="80">
        <v>101015</v>
      </c>
      <c r="B6916" s="80" t="s">
        <v>11644</v>
      </c>
      <c r="C6916" s="80" t="s">
        <v>10700</v>
      </c>
      <c r="D6916" s="80" t="s">
        <v>5991</v>
      </c>
      <c r="E6916" s="110">
        <v>32.42</v>
      </c>
      <c r="F6916" s="80" t="s">
        <v>5992</v>
      </c>
    </row>
    <row r="6917" spans="1:6" ht="13.5" x14ac:dyDescent="0.25">
      <c r="A6917" s="80">
        <v>101016</v>
      </c>
      <c r="B6917" s="80" t="s">
        <v>11645</v>
      </c>
      <c r="C6917" s="80" t="s">
        <v>10700</v>
      </c>
      <c r="D6917" s="80" t="s">
        <v>5991</v>
      </c>
      <c r="E6917" s="110">
        <v>37.53</v>
      </c>
      <c r="F6917" s="80" t="s">
        <v>5992</v>
      </c>
    </row>
    <row r="6918" spans="1:6" ht="13.5" x14ac:dyDescent="0.25">
      <c r="A6918" s="80">
        <v>101017</v>
      </c>
      <c r="B6918" s="80" t="s">
        <v>11646</v>
      </c>
      <c r="C6918" s="80" t="s">
        <v>10700</v>
      </c>
      <c r="D6918" s="80" t="s">
        <v>5991</v>
      </c>
      <c r="E6918" s="110">
        <v>28.46</v>
      </c>
      <c r="F6918" s="80" t="s">
        <v>5992</v>
      </c>
    </row>
    <row r="6919" spans="1:6" ht="13.5" x14ac:dyDescent="0.25">
      <c r="A6919" s="80">
        <v>101018</v>
      </c>
      <c r="B6919" s="80" t="s">
        <v>11647</v>
      </c>
      <c r="C6919" s="80" t="s">
        <v>10700</v>
      </c>
      <c r="D6919" s="80" t="s">
        <v>5991</v>
      </c>
      <c r="E6919" s="110">
        <v>23.38</v>
      </c>
      <c r="F6919" s="80" t="s">
        <v>5992</v>
      </c>
    </row>
    <row r="6920" spans="1:6" ht="13.5" x14ac:dyDescent="0.25">
      <c r="A6920" s="80">
        <v>101463</v>
      </c>
      <c r="B6920" s="80" t="s">
        <v>11648</v>
      </c>
      <c r="C6920" s="80" t="s">
        <v>10700</v>
      </c>
      <c r="D6920" s="80" t="s">
        <v>5991</v>
      </c>
      <c r="E6920" s="110">
        <v>43.21</v>
      </c>
      <c r="F6920" s="80" t="s">
        <v>5992</v>
      </c>
    </row>
    <row r="6921" spans="1:6" ht="13.5" x14ac:dyDescent="0.25">
      <c r="A6921" s="80">
        <v>101464</v>
      </c>
      <c r="B6921" s="80" t="s">
        <v>11649</v>
      </c>
      <c r="C6921" s="80" t="s">
        <v>10700</v>
      </c>
      <c r="D6921" s="80" t="s">
        <v>5991</v>
      </c>
      <c r="E6921" s="110">
        <v>33.19</v>
      </c>
      <c r="F6921" s="80" t="s">
        <v>5992</v>
      </c>
    </row>
    <row r="6922" spans="1:6" ht="13.5" x14ac:dyDescent="0.25">
      <c r="A6922" s="80">
        <v>101465</v>
      </c>
      <c r="B6922" s="80" t="s">
        <v>11650</v>
      </c>
      <c r="C6922" s="80" t="s">
        <v>10700</v>
      </c>
      <c r="D6922" s="80" t="s">
        <v>5991</v>
      </c>
      <c r="E6922" s="110">
        <v>25.37</v>
      </c>
      <c r="F6922" s="80" t="s">
        <v>5992</v>
      </c>
    </row>
    <row r="6923" spans="1:6" ht="13.5" x14ac:dyDescent="0.25">
      <c r="A6923" s="80">
        <v>101466</v>
      </c>
      <c r="B6923" s="80" t="s">
        <v>11651</v>
      </c>
      <c r="C6923" s="80" t="s">
        <v>10700</v>
      </c>
      <c r="D6923" s="80" t="s">
        <v>5991</v>
      </c>
      <c r="E6923" s="110">
        <v>20.64</v>
      </c>
      <c r="F6923" s="80" t="s">
        <v>5992</v>
      </c>
    </row>
    <row r="6924" spans="1:6" ht="13.5" x14ac:dyDescent="0.25">
      <c r="A6924" s="80">
        <v>101467</v>
      </c>
      <c r="B6924" s="80" t="s">
        <v>11652</v>
      </c>
      <c r="C6924" s="80" t="s">
        <v>10700</v>
      </c>
      <c r="D6924" s="80" t="s">
        <v>5991</v>
      </c>
      <c r="E6924" s="110">
        <v>17.27</v>
      </c>
      <c r="F6924" s="80" t="s">
        <v>5992</v>
      </c>
    </row>
    <row r="6925" spans="1:6" ht="13.5" x14ac:dyDescent="0.25">
      <c r="A6925" s="80">
        <v>101468</v>
      </c>
      <c r="B6925" s="80" t="s">
        <v>11653</v>
      </c>
      <c r="C6925" s="80" t="s">
        <v>10700</v>
      </c>
      <c r="D6925" s="80" t="s">
        <v>5991</v>
      </c>
      <c r="E6925" s="110">
        <v>15.79</v>
      </c>
      <c r="F6925" s="80" t="s">
        <v>5992</v>
      </c>
    </row>
    <row r="6926" spans="1:6" ht="13.5" x14ac:dyDescent="0.25">
      <c r="A6926" s="80">
        <v>101469</v>
      </c>
      <c r="B6926" s="80" t="s">
        <v>11654</v>
      </c>
      <c r="C6926" s="80" t="s">
        <v>10700</v>
      </c>
      <c r="D6926" s="80" t="s">
        <v>5991</v>
      </c>
      <c r="E6926" s="110">
        <v>35.35</v>
      </c>
      <c r="F6926" s="80" t="s">
        <v>5992</v>
      </c>
    </row>
    <row r="6927" spans="1:6" ht="13.5" x14ac:dyDescent="0.25">
      <c r="A6927" s="80">
        <v>101470</v>
      </c>
      <c r="B6927" s="80" t="s">
        <v>11655</v>
      </c>
      <c r="C6927" s="80" t="s">
        <v>10700</v>
      </c>
      <c r="D6927" s="80" t="s">
        <v>5991</v>
      </c>
      <c r="E6927" s="110">
        <v>28.07</v>
      </c>
      <c r="F6927" s="80" t="s">
        <v>5992</v>
      </c>
    </row>
    <row r="6928" spans="1:6" ht="13.5" x14ac:dyDescent="0.25">
      <c r="A6928" s="80">
        <v>101471</v>
      </c>
      <c r="B6928" s="80" t="s">
        <v>11656</v>
      </c>
      <c r="C6928" s="80" t="s">
        <v>10700</v>
      </c>
      <c r="D6928" s="80" t="s">
        <v>5991</v>
      </c>
      <c r="E6928" s="110">
        <v>24.08</v>
      </c>
      <c r="F6928" s="80" t="s">
        <v>5992</v>
      </c>
    </row>
    <row r="6929" spans="1:6" ht="13.5" x14ac:dyDescent="0.25">
      <c r="A6929" s="80">
        <v>101472</v>
      </c>
      <c r="B6929" s="80" t="s">
        <v>11657</v>
      </c>
      <c r="C6929" s="80" t="s">
        <v>10700</v>
      </c>
      <c r="D6929" s="80" t="s">
        <v>5991</v>
      </c>
      <c r="E6929" s="110">
        <v>18.739999999999998</v>
      </c>
      <c r="F6929" s="80" t="s">
        <v>5992</v>
      </c>
    </row>
    <row r="6930" spans="1:6" ht="13.5" x14ac:dyDescent="0.25">
      <c r="A6930" s="80">
        <v>101473</v>
      </c>
      <c r="B6930" s="80" t="s">
        <v>11658</v>
      </c>
      <c r="C6930" s="80" t="s">
        <v>10700</v>
      </c>
      <c r="D6930" s="80" t="s">
        <v>5991</v>
      </c>
      <c r="E6930" s="110">
        <v>26.98</v>
      </c>
      <c r="F6930" s="80" t="s">
        <v>5992</v>
      </c>
    </row>
    <row r="6931" spans="1:6" ht="13.5" x14ac:dyDescent="0.25">
      <c r="A6931" s="80">
        <v>101474</v>
      </c>
      <c r="B6931" s="80" t="s">
        <v>11659</v>
      </c>
      <c r="C6931" s="80" t="s">
        <v>10700</v>
      </c>
      <c r="D6931" s="80" t="s">
        <v>5991</v>
      </c>
      <c r="E6931" s="110">
        <v>19.309999999999999</v>
      </c>
      <c r="F6931" s="80" t="s">
        <v>5992</v>
      </c>
    </row>
    <row r="6932" spans="1:6" ht="13.5" x14ac:dyDescent="0.25">
      <c r="A6932" s="80">
        <v>101475</v>
      </c>
      <c r="B6932" s="80" t="s">
        <v>11660</v>
      </c>
      <c r="C6932" s="80" t="s">
        <v>10700</v>
      </c>
      <c r="D6932" s="80" t="s">
        <v>5991</v>
      </c>
      <c r="E6932" s="110">
        <v>17.12</v>
      </c>
      <c r="F6932" s="80" t="s">
        <v>5992</v>
      </c>
    </row>
    <row r="6933" spans="1:6" ht="13.5" x14ac:dyDescent="0.25">
      <c r="A6933" s="80">
        <v>101476</v>
      </c>
      <c r="B6933" s="80" t="s">
        <v>11661</v>
      </c>
      <c r="C6933" s="80" t="s">
        <v>10700</v>
      </c>
      <c r="D6933" s="80" t="s">
        <v>5991</v>
      </c>
      <c r="E6933" s="110">
        <v>15.28</v>
      </c>
      <c r="F6933" s="80" t="s">
        <v>5992</v>
      </c>
    </row>
    <row r="6934" spans="1:6" ht="13.5" x14ac:dyDescent="0.25">
      <c r="A6934" s="80">
        <v>101477</v>
      </c>
      <c r="B6934" s="80" t="s">
        <v>11662</v>
      </c>
      <c r="C6934" s="80" t="s">
        <v>10700</v>
      </c>
      <c r="D6934" s="80" t="s">
        <v>5991</v>
      </c>
      <c r="E6934" s="110">
        <v>12.51</v>
      </c>
      <c r="F6934" s="80" t="s">
        <v>5992</v>
      </c>
    </row>
    <row r="6935" spans="1:6" ht="13.5" x14ac:dyDescent="0.25">
      <c r="A6935" s="80">
        <v>101478</v>
      </c>
      <c r="B6935" s="80" t="s">
        <v>11663</v>
      </c>
      <c r="C6935" s="80" t="s">
        <v>10700</v>
      </c>
      <c r="D6935" s="80" t="s">
        <v>5991</v>
      </c>
      <c r="E6935" s="110">
        <v>10.64</v>
      </c>
      <c r="F6935" s="80" t="s">
        <v>5992</v>
      </c>
    </row>
    <row r="6936" spans="1:6" ht="13.5" x14ac:dyDescent="0.25">
      <c r="A6936" s="80">
        <v>101480</v>
      </c>
      <c r="B6936" s="80" t="s">
        <v>11664</v>
      </c>
      <c r="C6936" s="80" t="s">
        <v>10700</v>
      </c>
      <c r="D6936" s="80" t="s">
        <v>5991</v>
      </c>
      <c r="E6936" s="110">
        <v>63.24</v>
      </c>
      <c r="F6936" s="80" t="s">
        <v>5992</v>
      </c>
    </row>
    <row r="6937" spans="1:6" ht="13.5" x14ac:dyDescent="0.25">
      <c r="A6937" s="80">
        <v>101481</v>
      </c>
      <c r="B6937" s="80" t="s">
        <v>11665</v>
      </c>
      <c r="C6937" s="80" t="s">
        <v>10700</v>
      </c>
      <c r="D6937" s="80" t="s">
        <v>5991</v>
      </c>
      <c r="E6937" s="110">
        <v>45.68</v>
      </c>
      <c r="F6937" s="80" t="s">
        <v>5992</v>
      </c>
    </row>
    <row r="6938" spans="1:6" ht="13.5" x14ac:dyDescent="0.25">
      <c r="A6938" s="80">
        <v>101482</v>
      </c>
      <c r="B6938" s="80" t="s">
        <v>11666</v>
      </c>
      <c r="C6938" s="80" t="s">
        <v>10700</v>
      </c>
      <c r="D6938" s="80" t="s">
        <v>5991</v>
      </c>
      <c r="E6938" s="110">
        <v>34.14</v>
      </c>
      <c r="F6938" s="80" t="s">
        <v>5992</v>
      </c>
    </row>
    <row r="6939" spans="1:6" ht="13.5" x14ac:dyDescent="0.25">
      <c r="A6939" s="80">
        <v>101483</v>
      </c>
      <c r="B6939" s="80" t="s">
        <v>11667</v>
      </c>
      <c r="C6939" s="80" t="s">
        <v>10700</v>
      </c>
      <c r="D6939" s="80" t="s">
        <v>5991</v>
      </c>
      <c r="E6939" s="110">
        <v>35.43</v>
      </c>
      <c r="F6939" s="80" t="s">
        <v>5992</v>
      </c>
    </row>
    <row r="6940" spans="1:6" ht="13.5" x14ac:dyDescent="0.25">
      <c r="A6940" s="80">
        <v>101484</v>
      </c>
      <c r="B6940" s="80" t="s">
        <v>11668</v>
      </c>
      <c r="C6940" s="80" t="s">
        <v>10700</v>
      </c>
      <c r="D6940" s="80" t="s">
        <v>5991</v>
      </c>
      <c r="E6940" s="110">
        <v>183.64</v>
      </c>
      <c r="F6940" s="80" t="s">
        <v>5992</v>
      </c>
    </row>
    <row r="6941" spans="1:6" ht="13.5" x14ac:dyDescent="0.25">
      <c r="A6941" s="80">
        <v>101485</v>
      </c>
      <c r="B6941" s="80" t="s">
        <v>11669</v>
      </c>
      <c r="C6941" s="80" t="s">
        <v>10700</v>
      </c>
      <c r="D6941" s="80" t="s">
        <v>5991</v>
      </c>
      <c r="E6941" s="110">
        <v>140.97</v>
      </c>
      <c r="F6941" s="80" t="s">
        <v>5992</v>
      </c>
    </row>
    <row r="6942" spans="1:6" ht="13.5" x14ac:dyDescent="0.25">
      <c r="A6942" s="80">
        <v>101486</v>
      </c>
      <c r="B6942" s="80" t="s">
        <v>11670</v>
      </c>
      <c r="C6942" s="80" t="s">
        <v>10700</v>
      </c>
      <c r="D6942" s="80" t="s">
        <v>5991</v>
      </c>
      <c r="E6942" s="110">
        <v>126.97</v>
      </c>
      <c r="F6942" s="80" t="s">
        <v>5992</v>
      </c>
    </row>
    <row r="6943" spans="1:6" ht="13.5" x14ac:dyDescent="0.25">
      <c r="A6943" s="80">
        <v>101487</v>
      </c>
      <c r="B6943" s="80" t="s">
        <v>11671</v>
      </c>
      <c r="C6943" s="80" t="s">
        <v>10700</v>
      </c>
      <c r="D6943" s="80" t="s">
        <v>5991</v>
      </c>
      <c r="E6943" s="110">
        <v>92.97</v>
      </c>
      <c r="F6943" s="80" t="s">
        <v>5992</v>
      </c>
    </row>
    <row r="6944" spans="1:6" ht="13.5" x14ac:dyDescent="0.25">
      <c r="A6944" s="80">
        <v>101488</v>
      </c>
      <c r="B6944" s="80" t="s">
        <v>11672</v>
      </c>
      <c r="C6944" s="80" t="s">
        <v>10700</v>
      </c>
      <c r="D6944" s="80" t="s">
        <v>5991</v>
      </c>
      <c r="E6944" s="110">
        <v>80.45</v>
      </c>
      <c r="F6944" s="80" t="s">
        <v>5992</v>
      </c>
    </row>
    <row r="6945" spans="1:6" ht="13.5" x14ac:dyDescent="0.25">
      <c r="A6945" s="80">
        <v>101188</v>
      </c>
      <c r="B6945" s="80" t="s">
        <v>11673</v>
      </c>
      <c r="C6945" s="80" t="s">
        <v>1005</v>
      </c>
      <c r="D6945" s="80" t="s">
        <v>6059</v>
      </c>
      <c r="E6945" s="110">
        <v>5.43</v>
      </c>
      <c r="F6945" s="80" t="s">
        <v>5992</v>
      </c>
    </row>
    <row r="6946" spans="1:6" ht="13.5" x14ac:dyDescent="0.25">
      <c r="A6946" s="80">
        <v>101189</v>
      </c>
      <c r="B6946" s="80" t="s">
        <v>11674</v>
      </c>
      <c r="C6946" s="80" t="s">
        <v>1005</v>
      </c>
      <c r="D6946" s="80" t="s">
        <v>6059</v>
      </c>
      <c r="E6946" s="110">
        <v>63.5</v>
      </c>
      <c r="F6946" s="80" t="s">
        <v>5992</v>
      </c>
    </row>
    <row r="6947" spans="1:6" ht="13.5" x14ac:dyDescent="0.25">
      <c r="A6947" s="80">
        <v>101190</v>
      </c>
      <c r="B6947" s="80" t="s">
        <v>11675</v>
      </c>
      <c r="C6947" s="80" t="s">
        <v>1005</v>
      </c>
      <c r="D6947" s="80" t="s">
        <v>6059</v>
      </c>
      <c r="E6947" s="110">
        <v>62.77</v>
      </c>
      <c r="F6947" s="80" t="s">
        <v>5992</v>
      </c>
    </row>
    <row r="6948" spans="1:6" ht="13.5" x14ac:dyDescent="0.25">
      <c r="A6948" s="80">
        <v>101191</v>
      </c>
      <c r="B6948" s="80" t="s">
        <v>11676</v>
      </c>
      <c r="C6948" s="80" t="s">
        <v>1005</v>
      </c>
      <c r="D6948" s="80" t="s">
        <v>6059</v>
      </c>
      <c r="E6948" s="110">
        <v>63.13</v>
      </c>
      <c r="F6948" s="80" t="s">
        <v>5992</v>
      </c>
    </row>
    <row r="6949" spans="1:6" ht="13.5" x14ac:dyDescent="0.25">
      <c r="A6949" s="80">
        <v>101192</v>
      </c>
      <c r="B6949" s="80" t="s">
        <v>11677</v>
      </c>
      <c r="C6949" s="80" t="s">
        <v>1005</v>
      </c>
      <c r="D6949" s="80" t="s">
        <v>6059</v>
      </c>
      <c r="E6949" s="110">
        <v>63.99</v>
      </c>
      <c r="F6949" s="80" t="s">
        <v>5992</v>
      </c>
    </row>
    <row r="6950" spans="1:6" ht="13.5" x14ac:dyDescent="0.25">
      <c r="A6950" s="80">
        <v>101193</v>
      </c>
      <c r="B6950" s="80" t="s">
        <v>11678</v>
      </c>
      <c r="C6950" s="80" t="s">
        <v>1005</v>
      </c>
      <c r="D6950" s="80" t="s">
        <v>6059</v>
      </c>
      <c r="E6950" s="110">
        <v>57.11</v>
      </c>
      <c r="F6950" s="80" t="s">
        <v>5992</v>
      </c>
    </row>
    <row r="6951" spans="1:6" ht="13.5" x14ac:dyDescent="0.25">
      <c r="A6951" s="80">
        <v>101194</v>
      </c>
      <c r="B6951" s="80" t="s">
        <v>11679</v>
      </c>
      <c r="C6951" s="80" t="s">
        <v>1005</v>
      </c>
      <c r="D6951" s="80" t="s">
        <v>6059</v>
      </c>
      <c r="E6951" s="110">
        <v>57.47</v>
      </c>
      <c r="F6951" s="80" t="s">
        <v>5992</v>
      </c>
    </row>
    <row r="6952" spans="1:6" ht="13.5" x14ac:dyDescent="0.25">
      <c r="A6952" s="80">
        <v>101197</v>
      </c>
      <c r="B6952" s="80" t="s">
        <v>11680</v>
      </c>
      <c r="C6952" s="80" t="s">
        <v>1005</v>
      </c>
      <c r="D6952" s="80" t="s">
        <v>6059</v>
      </c>
      <c r="E6952" s="110">
        <v>123.27</v>
      </c>
      <c r="F6952" s="80" t="s">
        <v>5992</v>
      </c>
    </row>
    <row r="6953" spans="1:6" ht="13.5" x14ac:dyDescent="0.25">
      <c r="A6953" s="80">
        <v>101198</v>
      </c>
      <c r="B6953" s="80" t="s">
        <v>11681</v>
      </c>
      <c r="C6953" s="80" t="s">
        <v>1005</v>
      </c>
      <c r="D6953" s="80" t="s">
        <v>6059</v>
      </c>
      <c r="E6953" s="110">
        <v>85.45</v>
      </c>
      <c r="F6953" s="80" t="s">
        <v>5992</v>
      </c>
    </row>
    <row r="6954" spans="1:6" ht="13.5" x14ac:dyDescent="0.25">
      <c r="A6954" s="80">
        <v>101199</v>
      </c>
      <c r="B6954" s="80" t="s">
        <v>11682</v>
      </c>
      <c r="C6954" s="80" t="s">
        <v>1005</v>
      </c>
      <c r="D6954" s="80" t="s">
        <v>6059</v>
      </c>
      <c r="E6954" s="110">
        <v>86.36</v>
      </c>
      <c r="F6954" s="80" t="s">
        <v>5992</v>
      </c>
    </row>
    <row r="6955" spans="1:6" ht="13.5" x14ac:dyDescent="0.25">
      <c r="A6955" s="80">
        <v>101200</v>
      </c>
      <c r="B6955" s="80" t="s">
        <v>11683</v>
      </c>
      <c r="C6955" s="80" t="s">
        <v>1005</v>
      </c>
      <c r="D6955" s="80" t="s">
        <v>6059</v>
      </c>
      <c r="E6955" s="110">
        <v>57.64</v>
      </c>
      <c r="F6955" s="80" t="s">
        <v>5992</v>
      </c>
    </row>
    <row r="6956" spans="1:6" ht="13.5" x14ac:dyDescent="0.25">
      <c r="A6956" s="80">
        <v>101201</v>
      </c>
      <c r="B6956" s="80" t="s">
        <v>11684</v>
      </c>
      <c r="C6956" s="80" t="s">
        <v>1005</v>
      </c>
      <c r="D6956" s="80" t="s">
        <v>6059</v>
      </c>
      <c r="E6956" s="110">
        <v>69.84</v>
      </c>
      <c r="F6956" s="80" t="s">
        <v>5992</v>
      </c>
    </row>
    <row r="6957" spans="1:6" ht="13.5" x14ac:dyDescent="0.25">
      <c r="A6957" s="80">
        <v>101202</v>
      </c>
      <c r="B6957" s="80" t="s">
        <v>11685</v>
      </c>
      <c r="C6957" s="80" t="s">
        <v>1005</v>
      </c>
      <c r="D6957" s="80" t="s">
        <v>6059</v>
      </c>
      <c r="E6957" s="110">
        <v>38.6</v>
      </c>
      <c r="F6957" s="80" t="s">
        <v>5992</v>
      </c>
    </row>
    <row r="6958" spans="1:6" ht="13.5" x14ac:dyDescent="0.25">
      <c r="A6958" s="80">
        <v>101203</v>
      </c>
      <c r="B6958" s="80" t="s">
        <v>11686</v>
      </c>
      <c r="C6958" s="80" t="s">
        <v>1005</v>
      </c>
      <c r="D6958" s="80" t="s">
        <v>6059</v>
      </c>
      <c r="E6958" s="110">
        <v>37.69</v>
      </c>
      <c r="F6958" s="80" t="s">
        <v>5992</v>
      </c>
    </row>
    <row r="6959" spans="1:6" ht="13.5" x14ac:dyDescent="0.25">
      <c r="A6959" s="80">
        <v>101204</v>
      </c>
      <c r="B6959" s="80" t="s">
        <v>11687</v>
      </c>
      <c r="C6959" s="80" t="s">
        <v>1005</v>
      </c>
      <c r="D6959" s="80" t="s">
        <v>6059</v>
      </c>
      <c r="E6959" s="110">
        <v>38.049999999999997</v>
      </c>
      <c r="F6959" s="80" t="s">
        <v>5992</v>
      </c>
    </row>
    <row r="6960" spans="1:6" ht="13.5" x14ac:dyDescent="0.25">
      <c r="A6960" s="80">
        <v>101205</v>
      </c>
      <c r="B6960" s="80" t="s">
        <v>11688</v>
      </c>
      <c r="C6960" s="80" t="s">
        <v>1005</v>
      </c>
      <c r="D6960" s="80" t="s">
        <v>6059</v>
      </c>
      <c r="E6960" s="110">
        <v>38.6</v>
      </c>
      <c r="F6960" s="80" t="s">
        <v>5992</v>
      </c>
    </row>
    <row r="6961" spans="1:6" ht="13.5" x14ac:dyDescent="0.25">
      <c r="A6961" s="80">
        <v>102362</v>
      </c>
      <c r="B6961" s="80" t="s">
        <v>11689</v>
      </c>
      <c r="C6961" s="80" t="s">
        <v>6264</v>
      </c>
      <c r="D6961" s="80" t="s">
        <v>5991</v>
      </c>
      <c r="E6961" s="110">
        <v>183.65</v>
      </c>
      <c r="F6961" s="80" t="s">
        <v>5992</v>
      </c>
    </row>
    <row r="6962" spans="1:6" ht="13.5" x14ac:dyDescent="0.25">
      <c r="A6962" s="80">
        <v>102363</v>
      </c>
      <c r="B6962" s="80" t="s">
        <v>11690</v>
      </c>
      <c r="C6962" s="80" t="s">
        <v>6264</v>
      </c>
      <c r="D6962" s="80" t="s">
        <v>5991</v>
      </c>
      <c r="E6962" s="110">
        <v>196.88</v>
      </c>
      <c r="F6962" s="80" t="s">
        <v>5992</v>
      </c>
    </row>
    <row r="6963" spans="1:6" ht="13.5" x14ac:dyDescent="0.25">
      <c r="A6963" s="80">
        <v>102364</v>
      </c>
      <c r="B6963" s="80" t="s">
        <v>11691</v>
      </c>
      <c r="C6963" s="80" t="s">
        <v>6264</v>
      </c>
      <c r="D6963" s="80" t="s">
        <v>5991</v>
      </c>
      <c r="E6963" s="110">
        <v>220.88</v>
      </c>
      <c r="F6963" s="80" t="s">
        <v>5992</v>
      </c>
    </row>
    <row r="6964" spans="1:6" ht="13.5" x14ac:dyDescent="0.25">
      <c r="A6964" s="80">
        <v>98509</v>
      </c>
      <c r="B6964" s="80" t="s">
        <v>11692</v>
      </c>
      <c r="C6964" s="80" t="s">
        <v>1006</v>
      </c>
      <c r="D6964" s="80" t="s">
        <v>6059</v>
      </c>
      <c r="E6964" s="110">
        <v>43.77</v>
      </c>
      <c r="F6964" s="80" t="s">
        <v>5992</v>
      </c>
    </row>
    <row r="6965" spans="1:6" ht="13.5" x14ac:dyDescent="0.25">
      <c r="A6965" s="80">
        <v>98510</v>
      </c>
      <c r="B6965" s="80" t="s">
        <v>11693</v>
      </c>
      <c r="C6965" s="80" t="s">
        <v>1006</v>
      </c>
      <c r="D6965" s="80" t="s">
        <v>6059</v>
      </c>
      <c r="E6965" s="110">
        <v>65.78</v>
      </c>
      <c r="F6965" s="80" t="s">
        <v>5992</v>
      </c>
    </row>
    <row r="6966" spans="1:6" ht="13.5" x14ac:dyDescent="0.25">
      <c r="A6966" s="80">
        <v>98511</v>
      </c>
      <c r="B6966" s="80" t="s">
        <v>11694</v>
      </c>
      <c r="C6966" s="80" t="s">
        <v>1006</v>
      </c>
      <c r="D6966" s="80" t="s">
        <v>6059</v>
      </c>
      <c r="E6966" s="110">
        <v>125</v>
      </c>
      <c r="F6966" s="80" t="s">
        <v>5992</v>
      </c>
    </row>
    <row r="6967" spans="1:6" ht="13.5" x14ac:dyDescent="0.25">
      <c r="A6967" s="80">
        <v>98516</v>
      </c>
      <c r="B6967" s="80" t="s">
        <v>11695</v>
      </c>
      <c r="C6967" s="80" t="s">
        <v>1006</v>
      </c>
      <c r="D6967" s="80" t="s">
        <v>5991</v>
      </c>
      <c r="E6967" s="110">
        <v>321.32</v>
      </c>
      <c r="F6967" s="80" t="s">
        <v>5992</v>
      </c>
    </row>
    <row r="6968" spans="1:6" ht="13.5" x14ac:dyDescent="0.25">
      <c r="A6968" s="80">
        <v>98519</v>
      </c>
      <c r="B6968" s="80" t="s">
        <v>11696</v>
      </c>
      <c r="C6968" s="80" t="s">
        <v>6264</v>
      </c>
      <c r="D6968" s="80" t="s">
        <v>6059</v>
      </c>
      <c r="E6968" s="110">
        <v>1.69</v>
      </c>
      <c r="F6968" s="80" t="s">
        <v>5992</v>
      </c>
    </row>
    <row r="6969" spans="1:6" ht="13.5" x14ac:dyDescent="0.25">
      <c r="A6969" s="80">
        <v>98520</v>
      </c>
      <c r="B6969" s="80" t="s">
        <v>11697</v>
      </c>
      <c r="C6969" s="80" t="s">
        <v>6264</v>
      </c>
      <c r="D6969" s="80" t="s">
        <v>6059</v>
      </c>
      <c r="E6969" s="110">
        <v>4.62</v>
      </c>
      <c r="F6969" s="80" t="s">
        <v>5992</v>
      </c>
    </row>
    <row r="6970" spans="1:6" ht="13.5" x14ac:dyDescent="0.25">
      <c r="A6970" s="80">
        <v>98521</v>
      </c>
      <c r="B6970" s="80" t="s">
        <v>11698</v>
      </c>
      <c r="C6970" s="80" t="s">
        <v>6264</v>
      </c>
      <c r="D6970" s="80" t="s">
        <v>6059</v>
      </c>
      <c r="E6970" s="110">
        <v>0.32</v>
      </c>
      <c r="F6970" s="80" t="s">
        <v>5992</v>
      </c>
    </row>
    <row r="6971" spans="1:6" ht="13.5" x14ac:dyDescent="0.25">
      <c r="A6971" s="80">
        <v>98522</v>
      </c>
      <c r="B6971" s="80" t="s">
        <v>11699</v>
      </c>
      <c r="C6971" s="80" t="s">
        <v>1005</v>
      </c>
      <c r="D6971" s="80" t="s">
        <v>6059</v>
      </c>
      <c r="E6971" s="110">
        <v>160.81</v>
      </c>
      <c r="F6971" s="80" t="s">
        <v>5992</v>
      </c>
    </row>
    <row r="6972" spans="1:6" ht="13.5" x14ac:dyDescent="0.25">
      <c r="A6972" s="80">
        <v>98524</v>
      </c>
      <c r="B6972" s="80" t="s">
        <v>11700</v>
      </c>
      <c r="C6972" s="80" t="s">
        <v>6264</v>
      </c>
      <c r="D6972" s="80" t="s">
        <v>6059</v>
      </c>
      <c r="E6972" s="110">
        <v>2.6</v>
      </c>
      <c r="F6972" s="80" t="s">
        <v>5992</v>
      </c>
    </row>
    <row r="6973" spans="1:6" ht="13.5" x14ac:dyDescent="0.25">
      <c r="A6973" s="80">
        <v>98503</v>
      </c>
      <c r="B6973" s="80" t="s">
        <v>11701</v>
      </c>
      <c r="C6973" s="80" t="s">
        <v>6264</v>
      </c>
      <c r="D6973" s="80" t="s">
        <v>5991</v>
      </c>
      <c r="E6973" s="110">
        <v>19.18</v>
      </c>
      <c r="F6973" s="80" t="s">
        <v>5992</v>
      </c>
    </row>
    <row r="6974" spans="1:6" ht="13.5" x14ac:dyDescent="0.25">
      <c r="A6974" s="80">
        <v>98504</v>
      </c>
      <c r="B6974" s="80" t="s">
        <v>13970</v>
      </c>
      <c r="C6974" s="80" t="s">
        <v>6264</v>
      </c>
      <c r="D6974" s="80" t="s">
        <v>5991</v>
      </c>
      <c r="E6974" s="110">
        <v>13.34</v>
      </c>
      <c r="F6974" s="80" t="s">
        <v>5992</v>
      </c>
    </row>
    <row r="6975" spans="1:6" ht="13.5" x14ac:dyDescent="0.25">
      <c r="A6975" s="80">
        <v>98505</v>
      </c>
      <c r="B6975" s="80" t="s">
        <v>11702</v>
      </c>
      <c r="C6975" s="80" t="s">
        <v>6264</v>
      </c>
      <c r="D6975" s="80" t="s">
        <v>6059</v>
      </c>
      <c r="E6975" s="110">
        <v>62.96</v>
      </c>
      <c r="F6975" s="80" t="s">
        <v>5992</v>
      </c>
    </row>
    <row r="6976" spans="1:6" ht="13.5" x14ac:dyDescent="0.25">
      <c r="A6976" s="80">
        <v>103946</v>
      </c>
      <c r="B6976" s="80" t="s">
        <v>13971</v>
      </c>
      <c r="C6976" s="80" t="s">
        <v>6264</v>
      </c>
      <c r="D6976" s="80" t="s">
        <v>5991</v>
      </c>
      <c r="E6976" s="110">
        <v>17.29</v>
      </c>
      <c r="F6976" s="80" t="s">
        <v>5992</v>
      </c>
    </row>
    <row r="6977" spans="1:6" ht="13.5" x14ac:dyDescent="0.25">
      <c r="A6977" s="80">
        <v>103185</v>
      </c>
      <c r="B6977" s="80" t="s">
        <v>11703</v>
      </c>
      <c r="C6977" s="80" t="s">
        <v>1006</v>
      </c>
      <c r="D6977" s="80" t="s">
        <v>5991</v>
      </c>
      <c r="E6977" s="111">
        <v>6080.72</v>
      </c>
      <c r="F6977" s="80" t="s">
        <v>5992</v>
      </c>
    </row>
    <row r="6978" spans="1:6" ht="13.5" x14ac:dyDescent="0.25">
      <c r="A6978" s="80">
        <v>103186</v>
      </c>
      <c r="B6978" s="80" t="s">
        <v>11704</v>
      </c>
      <c r="C6978" s="80" t="s">
        <v>1006</v>
      </c>
      <c r="D6978" s="80" t="s">
        <v>5991</v>
      </c>
      <c r="E6978" s="111">
        <v>6422.07</v>
      </c>
      <c r="F6978" s="80" t="s">
        <v>5992</v>
      </c>
    </row>
    <row r="6979" spans="1:6" ht="13.5" x14ac:dyDescent="0.25">
      <c r="A6979" s="80">
        <v>103187</v>
      </c>
      <c r="B6979" s="80" t="s">
        <v>11705</v>
      </c>
      <c r="C6979" s="80" t="s">
        <v>1006</v>
      </c>
      <c r="D6979" s="80" t="s">
        <v>5991</v>
      </c>
      <c r="E6979" s="111">
        <v>4821.3500000000004</v>
      </c>
      <c r="F6979" s="80" t="s">
        <v>5992</v>
      </c>
    </row>
    <row r="6980" spans="1:6" ht="13.5" x14ac:dyDescent="0.25">
      <c r="A6980" s="80">
        <v>103188</v>
      </c>
      <c r="B6980" s="80" t="s">
        <v>11706</v>
      </c>
      <c r="C6980" s="80" t="s">
        <v>1006</v>
      </c>
      <c r="D6980" s="80" t="s">
        <v>5991</v>
      </c>
      <c r="E6980" s="111">
        <v>5187.01</v>
      </c>
      <c r="F6980" s="80" t="s">
        <v>5992</v>
      </c>
    </row>
    <row r="6981" spans="1:6" ht="13.5" x14ac:dyDescent="0.25">
      <c r="A6981" s="80">
        <v>103189</v>
      </c>
      <c r="B6981" s="80" t="s">
        <v>11707</v>
      </c>
      <c r="C6981" s="80" t="s">
        <v>1006</v>
      </c>
      <c r="D6981" s="80" t="s">
        <v>5991</v>
      </c>
      <c r="E6981" s="111">
        <v>2598.0500000000002</v>
      </c>
      <c r="F6981" s="80" t="s">
        <v>5992</v>
      </c>
    </row>
    <row r="6982" spans="1:6" ht="13.5" x14ac:dyDescent="0.25">
      <c r="A6982" s="80">
        <v>103190</v>
      </c>
      <c r="B6982" s="80" t="s">
        <v>11708</v>
      </c>
      <c r="C6982" s="80" t="s">
        <v>1006</v>
      </c>
      <c r="D6982" s="80" t="s">
        <v>5991</v>
      </c>
      <c r="E6982" s="111">
        <v>4044.21</v>
      </c>
      <c r="F6982" s="80" t="s">
        <v>5992</v>
      </c>
    </row>
    <row r="6983" spans="1:6" ht="13.5" x14ac:dyDescent="0.25">
      <c r="A6983" s="80">
        <v>103191</v>
      </c>
      <c r="B6983" s="80" t="s">
        <v>11709</v>
      </c>
      <c r="C6983" s="80" t="s">
        <v>1006</v>
      </c>
      <c r="D6983" s="80" t="s">
        <v>5991</v>
      </c>
      <c r="E6983" s="111">
        <v>2358.65</v>
      </c>
      <c r="F6983" s="80" t="s">
        <v>5992</v>
      </c>
    </row>
    <row r="6984" spans="1:6" ht="13.5" x14ac:dyDescent="0.25">
      <c r="A6984" s="80">
        <v>103192</v>
      </c>
      <c r="B6984" s="80" t="s">
        <v>11710</v>
      </c>
      <c r="C6984" s="80" t="s">
        <v>1006</v>
      </c>
      <c r="D6984" s="80" t="s">
        <v>5991</v>
      </c>
      <c r="E6984" s="111">
        <v>2510.9299999999998</v>
      </c>
      <c r="F6984" s="80" t="s">
        <v>5992</v>
      </c>
    </row>
    <row r="6985" spans="1:6" ht="13.5" x14ac:dyDescent="0.25">
      <c r="A6985" s="80">
        <v>103193</v>
      </c>
      <c r="B6985" s="80" t="s">
        <v>11711</v>
      </c>
      <c r="C6985" s="80" t="s">
        <v>1006</v>
      </c>
      <c r="D6985" s="80" t="s">
        <v>5991</v>
      </c>
      <c r="E6985" s="111">
        <v>1934.78</v>
      </c>
      <c r="F6985" s="80" t="s">
        <v>5992</v>
      </c>
    </row>
    <row r="6986" spans="1:6" ht="13.5" x14ac:dyDescent="0.25">
      <c r="A6986" s="80">
        <v>103194</v>
      </c>
      <c r="B6986" s="80" t="s">
        <v>11712</v>
      </c>
      <c r="C6986" s="80" t="s">
        <v>1006</v>
      </c>
      <c r="D6986" s="80" t="s">
        <v>5991</v>
      </c>
      <c r="E6986" s="111">
        <v>2785.2</v>
      </c>
      <c r="F6986" s="80" t="s">
        <v>5992</v>
      </c>
    </row>
    <row r="6987" spans="1:6" ht="13.5" x14ac:dyDescent="0.25">
      <c r="A6987" s="80">
        <v>103195</v>
      </c>
      <c r="B6987" s="80" t="s">
        <v>11713</v>
      </c>
      <c r="C6987" s="80" t="s">
        <v>1006</v>
      </c>
      <c r="D6987" s="80" t="s">
        <v>5991</v>
      </c>
      <c r="E6987" s="111">
        <v>2172.63</v>
      </c>
      <c r="F6987" s="80" t="s">
        <v>5992</v>
      </c>
    </row>
    <row r="6988" spans="1:6" ht="13.5" x14ac:dyDescent="0.25">
      <c r="A6988" s="80">
        <v>103205</v>
      </c>
      <c r="B6988" s="80" t="s">
        <v>11714</v>
      </c>
      <c r="C6988" s="80" t="s">
        <v>1006</v>
      </c>
      <c r="D6988" s="80" t="s">
        <v>5991</v>
      </c>
      <c r="E6988" s="111">
        <v>4050.41</v>
      </c>
      <c r="F6988" s="80" t="s">
        <v>5992</v>
      </c>
    </row>
    <row r="6989" spans="1:6" ht="13.5" x14ac:dyDescent="0.25">
      <c r="A6989" s="80">
        <v>103206</v>
      </c>
      <c r="B6989" s="80" t="s">
        <v>11715</v>
      </c>
      <c r="C6989" s="80" t="s">
        <v>1006</v>
      </c>
      <c r="D6989" s="80" t="s">
        <v>5991</v>
      </c>
      <c r="E6989" s="111">
        <v>2364.85</v>
      </c>
      <c r="F6989" s="80" t="s">
        <v>5992</v>
      </c>
    </row>
    <row r="6990" spans="1:6" ht="13.5" x14ac:dyDescent="0.25">
      <c r="A6990" s="80">
        <v>103207</v>
      </c>
      <c r="B6990" s="80" t="s">
        <v>11716</v>
      </c>
      <c r="C6990" s="80" t="s">
        <v>1006</v>
      </c>
      <c r="D6990" s="80" t="s">
        <v>5991</v>
      </c>
      <c r="E6990" s="111">
        <v>2517.13</v>
      </c>
      <c r="F6990" s="80" t="s">
        <v>5992</v>
      </c>
    </row>
    <row r="6991" spans="1:6" ht="13.5" x14ac:dyDescent="0.25">
      <c r="A6991" s="80">
        <v>103208</v>
      </c>
      <c r="B6991" s="80" t="s">
        <v>11717</v>
      </c>
      <c r="C6991" s="80" t="s">
        <v>1006</v>
      </c>
      <c r="D6991" s="80" t="s">
        <v>5991</v>
      </c>
      <c r="E6991" s="111">
        <v>1940.98</v>
      </c>
      <c r="F6991" s="80" t="s">
        <v>5992</v>
      </c>
    </row>
    <row r="6992" spans="1:6" ht="13.5" x14ac:dyDescent="0.25">
      <c r="A6992" s="80">
        <v>103209</v>
      </c>
      <c r="B6992" s="80" t="s">
        <v>11718</v>
      </c>
      <c r="C6992" s="80" t="s">
        <v>1006</v>
      </c>
      <c r="D6992" s="80" t="s">
        <v>5991</v>
      </c>
      <c r="E6992" s="111">
        <v>2791.4</v>
      </c>
      <c r="F6992" s="80" t="s">
        <v>5992</v>
      </c>
    </row>
    <row r="6993" spans="1:6" ht="13.5" x14ac:dyDescent="0.25">
      <c r="A6993" s="80">
        <v>103210</v>
      </c>
      <c r="B6993" s="80" t="s">
        <v>11719</v>
      </c>
      <c r="C6993" s="80" t="s">
        <v>1006</v>
      </c>
      <c r="D6993" s="80" t="s">
        <v>5991</v>
      </c>
      <c r="E6993" s="111">
        <v>2258.69</v>
      </c>
      <c r="F6993" s="80" t="s">
        <v>5992</v>
      </c>
    </row>
    <row r="6994" spans="1:6" ht="13.5" x14ac:dyDescent="0.25">
      <c r="A6994" s="80">
        <v>103304</v>
      </c>
      <c r="B6994" s="80" t="s">
        <v>12551</v>
      </c>
      <c r="C6994" s="80" t="s">
        <v>1006</v>
      </c>
      <c r="D6994" s="80" t="s">
        <v>5991</v>
      </c>
      <c r="E6994" s="111">
        <v>1231.5</v>
      </c>
      <c r="F6994" s="80" t="s">
        <v>5992</v>
      </c>
    </row>
    <row r="6995" spans="1:6" ht="13.5" x14ac:dyDescent="0.25">
      <c r="A6995" s="80">
        <v>103307</v>
      </c>
      <c r="B6995" s="80" t="s">
        <v>12552</v>
      </c>
      <c r="C6995" s="80" t="s">
        <v>1006</v>
      </c>
      <c r="D6995" s="80" t="s">
        <v>5991</v>
      </c>
      <c r="E6995" s="111">
        <v>1314.96</v>
      </c>
      <c r="F6995" s="80" t="s">
        <v>5992</v>
      </c>
    </row>
    <row r="6996" spans="1:6" ht="13.5" x14ac:dyDescent="0.25">
      <c r="A6996" s="80">
        <v>103310</v>
      </c>
      <c r="B6996" s="80" t="s">
        <v>12553</v>
      </c>
      <c r="C6996" s="80" t="s">
        <v>1006</v>
      </c>
      <c r="D6996" s="80" t="s">
        <v>5991</v>
      </c>
      <c r="E6996" s="111">
        <v>1272.47</v>
      </c>
      <c r="F6996" s="80" t="s">
        <v>5992</v>
      </c>
    </row>
    <row r="6997" spans="1:6" ht="13.5" x14ac:dyDescent="0.25">
      <c r="A6997" s="80">
        <v>103314</v>
      </c>
      <c r="B6997" s="80" t="s">
        <v>12554</v>
      </c>
      <c r="C6997" s="80" t="s">
        <v>6264</v>
      </c>
      <c r="D6997" s="80" t="s">
        <v>6059</v>
      </c>
      <c r="E6997" s="110">
        <v>302.47000000000003</v>
      </c>
      <c r="F6997" s="80" t="s">
        <v>5992</v>
      </c>
    </row>
    <row r="6998" spans="1:6" ht="13.5" x14ac:dyDescent="0.25">
      <c r="A6998" s="80">
        <v>103315</v>
      </c>
      <c r="B6998" s="80" t="s">
        <v>12555</v>
      </c>
      <c r="C6998" s="80" t="s">
        <v>6264</v>
      </c>
      <c r="D6998" s="80" t="s">
        <v>6059</v>
      </c>
      <c r="E6998" s="110">
        <v>295.33999999999997</v>
      </c>
      <c r="F6998" s="80" t="s">
        <v>5992</v>
      </c>
    </row>
    <row r="6999" spans="1:6" ht="13.5" x14ac:dyDescent="0.25">
      <c r="A6999" s="80">
        <v>103769</v>
      </c>
      <c r="B6999" s="80" t="s">
        <v>13972</v>
      </c>
      <c r="C6999" s="80" t="s">
        <v>1006</v>
      </c>
      <c r="D6999" s="80" t="s">
        <v>6059</v>
      </c>
      <c r="E6999" s="111">
        <v>3778.6</v>
      </c>
      <c r="F6999" s="80" t="s">
        <v>5992</v>
      </c>
    </row>
    <row r="7000" spans="1:6" ht="13.5" x14ac:dyDescent="0.25">
      <c r="A7000" s="80">
        <v>98525</v>
      </c>
      <c r="B7000" s="80" t="s">
        <v>11720</v>
      </c>
      <c r="C7000" s="80" t="s">
        <v>6264</v>
      </c>
      <c r="D7000" s="80" t="s">
        <v>5991</v>
      </c>
      <c r="E7000" s="110">
        <v>0.34</v>
      </c>
      <c r="F7000" s="80" t="s">
        <v>5992</v>
      </c>
    </row>
    <row r="7001" spans="1:6" ht="13.5" x14ac:dyDescent="0.25">
      <c r="A7001" s="80">
        <v>98526</v>
      </c>
      <c r="B7001" s="80" t="s">
        <v>418</v>
      </c>
      <c r="C7001" s="80" t="s">
        <v>1006</v>
      </c>
      <c r="D7001" s="80" t="s">
        <v>5991</v>
      </c>
      <c r="E7001" s="110">
        <v>70.67</v>
      </c>
      <c r="F7001" s="80" t="s">
        <v>5992</v>
      </c>
    </row>
    <row r="7002" spans="1:6" ht="13.5" x14ac:dyDescent="0.25">
      <c r="A7002" s="80">
        <v>98527</v>
      </c>
      <c r="B7002" s="80" t="s">
        <v>11721</v>
      </c>
      <c r="C7002" s="80" t="s">
        <v>1006</v>
      </c>
      <c r="D7002" s="80" t="s">
        <v>5991</v>
      </c>
      <c r="E7002" s="110">
        <v>152.15</v>
      </c>
      <c r="F7002" s="80" t="s">
        <v>5992</v>
      </c>
    </row>
    <row r="7003" spans="1:6" ht="13.5" x14ac:dyDescent="0.25">
      <c r="A7003" s="80">
        <v>98528</v>
      </c>
      <c r="B7003" s="80" t="s">
        <v>11722</v>
      </c>
      <c r="C7003" s="80" t="s">
        <v>1006</v>
      </c>
      <c r="D7003" s="80" t="s">
        <v>5991</v>
      </c>
      <c r="E7003" s="110">
        <v>222.48</v>
      </c>
      <c r="F7003" s="80" t="s">
        <v>5992</v>
      </c>
    </row>
    <row r="7004" spans="1:6" ht="13.5" x14ac:dyDescent="0.25">
      <c r="A7004" s="80">
        <v>98529</v>
      </c>
      <c r="B7004" s="80" t="s">
        <v>11723</v>
      </c>
      <c r="C7004" s="80" t="s">
        <v>1006</v>
      </c>
      <c r="D7004" s="80" t="s">
        <v>6059</v>
      </c>
      <c r="E7004" s="110">
        <v>56.16</v>
      </c>
      <c r="F7004" s="80" t="s">
        <v>5992</v>
      </c>
    </row>
    <row r="7005" spans="1:6" ht="13.5" x14ac:dyDescent="0.25">
      <c r="A7005" s="80">
        <v>98530</v>
      </c>
      <c r="B7005" s="80" t="s">
        <v>11724</v>
      </c>
      <c r="C7005" s="80" t="s">
        <v>1006</v>
      </c>
      <c r="D7005" s="80" t="s">
        <v>6059</v>
      </c>
      <c r="E7005" s="110">
        <v>100.04</v>
      </c>
      <c r="F7005" s="80" t="s">
        <v>5992</v>
      </c>
    </row>
    <row r="7006" spans="1:6" ht="13.5" x14ac:dyDescent="0.25">
      <c r="A7006" s="80">
        <v>98531</v>
      </c>
      <c r="B7006" s="80" t="s">
        <v>11725</v>
      </c>
      <c r="C7006" s="80" t="s">
        <v>1006</v>
      </c>
      <c r="D7006" s="80" t="s">
        <v>5991</v>
      </c>
      <c r="E7006" s="110">
        <v>239.65</v>
      </c>
      <c r="F7006" s="80" t="s">
        <v>5992</v>
      </c>
    </row>
    <row r="7007" spans="1:6" ht="13.5" x14ac:dyDescent="0.25">
      <c r="A7007" s="80">
        <v>98532</v>
      </c>
      <c r="B7007" s="80" t="s">
        <v>11726</v>
      </c>
      <c r="C7007" s="80" t="s">
        <v>1006</v>
      </c>
      <c r="D7007" s="80" t="s">
        <v>5991</v>
      </c>
      <c r="E7007" s="110">
        <v>106.48</v>
      </c>
      <c r="F7007" s="80" t="s">
        <v>5992</v>
      </c>
    </row>
    <row r="7008" spans="1:6" ht="13.5" x14ac:dyDescent="0.25">
      <c r="A7008" s="80">
        <v>98533</v>
      </c>
      <c r="B7008" s="80" t="s">
        <v>11727</v>
      </c>
      <c r="C7008" s="80" t="s">
        <v>1006</v>
      </c>
      <c r="D7008" s="80" t="s">
        <v>5991</v>
      </c>
      <c r="E7008" s="110">
        <v>279.77999999999997</v>
      </c>
      <c r="F7008" s="80" t="s">
        <v>5992</v>
      </c>
    </row>
    <row r="7009" spans="1:6" ht="13.5" x14ac:dyDescent="0.25">
      <c r="A7009" s="80">
        <v>98534</v>
      </c>
      <c r="B7009" s="80" t="s">
        <v>11728</v>
      </c>
      <c r="C7009" s="80" t="s">
        <v>1006</v>
      </c>
      <c r="D7009" s="80" t="s">
        <v>5991</v>
      </c>
      <c r="E7009" s="110">
        <v>730.85</v>
      </c>
      <c r="F7009" s="80" t="s">
        <v>5992</v>
      </c>
    </row>
    <row r="7010" spans="1:6" ht="13.5" x14ac:dyDescent="0.25">
      <c r="A7010" s="80">
        <v>98535</v>
      </c>
      <c r="B7010" s="80" t="s">
        <v>11729</v>
      </c>
      <c r="C7010" s="80" t="s">
        <v>1006</v>
      </c>
      <c r="D7010" s="80" t="s">
        <v>5991</v>
      </c>
      <c r="E7010" s="111">
        <v>1132.72</v>
      </c>
      <c r="F7010" s="80" t="s">
        <v>5992</v>
      </c>
    </row>
    <row r="7011" spans="1:6" ht="13.5" x14ac:dyDescent="0.25">
      <c r="A7011" s="80">
        <v>88238</v>
      </c>
      <c r="B7011" s="80" t="s">
        <v>11730</v>
      </c>
      <c r="C7011" s="80" t="s">
        <v>440</v>
      </c>
      <c r="D7011" s="80" t="s">
        <v>6059</v>
      </c>
      <c r="E7011" s="110">
        <v>17.66</v>
      </c>
      <c r="F7011" s="80" t="s">
        <v>11731</v>
      </c>
    </row>
    <row r="7012" spans="1:6" ht="13.5" x14ac:dyDescent="0.25">
      <c r="A7012" s="80">
        <v>88239</v>
      </c>
      <c r="B7012" s="80" t="s">
        <v>11732</v>
      </c>
      <c r="C7012" s="80" t="s">
        <v>440</v>
      </c>
      <c r="D7012" s="80" t="s">
        <v>6059</v>
      </c>
      <c r="E7012" s="110">
        <v>18.649999999999999</v>
      </c>
      <c r="F7012" s="80" t="s">
        <v>11731</v>
      </c>
    </row>
    <row r="7013" spans="1:6" ht="13.5" x14ac:dyDescent="0.25">
      <c r="A7013" s="80">
        <v>88240</v>
      </c>
      <c r="B7013" s="80" t="s">
        <v>11733</v>
      </c>
      <c r="C7013" s="80" t="s">
        <v>440</v>
      </c>
      <c r="D7013" s="80" t="s">
        <v>6059</v>
      </c>
      <c r="E7013" s="110">
        <v>14.57</v>
      </c>
      <c r="F7013" s="80" t="s">
        <v>11731</v>
      </c>
    </row>
    <row r="7014" spans="1:6" ht="13.5" x14ac:dyDescent="0.25">
      <c r="A7014" s="80">
        <v>88241</v>
      </c>
      <c r="B7014" s="80" t="s">
        <v>11734</v>
      </c>
      <c r="C7014" s="80" t="s">
        <v>440</v>
      </c>
      <c r="D7014" s="80" t="s">
        <v>6059</v>
      </c>
      <c r="E7014" s="110">
        <v>20.2</v>
      </c>
      <c r="F7014" s="80" t="s">
        <v>11731</v>
      </c>
    </row>
    <row r="7015" spans="1:6" ht="13.5" x14ac:dyDescent="0.25">
      <c r="A7015" s="80">
        <v>88242</v>
      </c>
      <c r="B7015" s="80" t="s">
        <v>11735</v>
      </c>
      <c r="C7015" s="80" t="s">
        <v>440</v>
      </c>
      <c r="D7015" s="80" t="s">
        <v>6059</v>
      </c>
      <c r="E7015" s="110">
        <v>17.68</v>
      </c>
      <c r="F7015" s="80" t="s">
        <v>11731</v>
      </c>
    </row>
    <row r="7016" spans="1:6" ht="13.5" x14ac:dyDescent="0.25">
      <c r="A7016" s="80">
        <v>88243</v>
      </c>
      <c r="B7016" s="80" t="s">
        <v>11736</v>
      </c>
      <c r="C7016" s="80" t="s">
        <v>440</v>
      </c>
      <c r="D7016" s="80" t="s">
        <v>6059</v>
      </c>
      <c r="E7016" s="110">
        <v>18.64</v>
      </c>
      <c r="F7016" s="80" t="s">
        <v>11731</v>
      </c>
    </row>
    <row r="7017" spans="1:6" ht="13.5" x14ac:dyDescent="0.25">
      <c r="A7017" s="80">
        <v>88245</v>
      </c>
      <c r="B7017" s="80" t="s">
        <v>11737</v>
      </c>
      <c r="C7017" s="80" t="s">
        <v>440</v>
      </c>
      <c r="D7017" s="80" t="s">
        <v>6059</v>
      </c>
      <c r="E7017" s="110">
        <v>23.45</v>
      </c>
      <c r="F7017" s="80" t="s">
        <v>11731</v>
      </c>
    </row>
    <row r="7018" spans="1:6" ht="13.5" x14ac:dyDescent="0.25">
      <c r="A7018" s="80">
        <v>88246</v>
      </c>
      <c r="B7018" s="80" t="s">
        <v>11738</v>
      </c>
      <c r="C7018" s="80" t="s">
        <v>440</v>
      </c>
      <c r="D7018" s="80" t="s">
        <v>6059</v>
      </c>
      <c r="E7018" s="110">
        <v>18.420000000000002</v>
      </c>
      <c r="F7018" s="80" t="s">
        <v>11731</v>
      </c>
    </row>
    <row r="7019" spans="1:6" ht="13.5" x14ac:dyDescent="0.25">
      <c r="A7019" s="80">
        <v>88247</v>
      </c>
      <c r="B7019" s="80" t="s">
        <v>11739</v>
      </c>
      <c r="C7019" s="80" t="s">
        <v>440</v>
      </c>
      <c r="D7019" s="80" t="s">
        <v>6059</v>
      </c>
      <c r="E7019" s="110">
        <v>18.59</v>
      </c>
      <c r="F7019" s="80" t="s">
        <v>11731</v>
      </c>
    </row>
    <row r="7020" spans="1:6" ht="13.5" x14ac:dyDescent="0.25">
      <c r="A7020" s="80">
        <v>88248</v>
      </c>
      <c r="B7020" s="80" t="s">
        <v>11740</v>
      </c>
      <c r="C7020" s="80" t="s">
        <v>440</v>
      </c>
      <c r="D7020" s="80" t="s">
        <v>6059</v>
      </c>
      <c r="E7020" s="110">
        <v>18.23</v>
      </c>
      <c r="F7020" s="80" t="s">
        <v>11731</v>
      </c>
    </row>
    <row r="7021" spans="1:6" ht="13.5" x14ac:dyDescent="0.25">
      <c r="A7021" s="80">
        <v>88249</v>
      </c>
      <c r="B7021" s="80" t="s">
        <v>11741</v>
      </c>
      <c r="C7021" s="80" t="s">
        <v>440</v>
      </c>
      <c r="D7021" s="80" t="s">
        <v>6059</v>
      </c>
      <c r="E7021" s="110">
        <v>23.44</v>
      </c>
      <c r="F7021" s="80" t="s">
        <v>11731</v>
      </c>
    </row>
    <row r="7022" spans="1:6" ht="13.5" x14ac:dyDescent="0.25">
      <c r="A7022" s="80">
        <v>88250</v>
      </c>
      <c r="B7022" s="80" t="s">
        <v>11742</v>
      </c>
      <c r="C7022" s="80" t="s">
        <v>440</v>
      </c>
      <c r="D7022" s="80" t="s">
        <v>6059</v>
      </c>
      <c r="E7022" s="110">
        <v>16.55</v>
      </c>
      <c r="F7022" s="80" t="s">
        <v>11731</v>
      </c>
    </row>
    <row r="7023" spans="1:6" ht="13.5" x14ac:dyDescent="0.25">
      <c r="A7023" s="80">
        <v>88251</v>
      </c>
      <c r="B7023" s="80" t="s">
        <v>11743</v>
      </c>
      <c r="C7023" s="80" t="s">
        <v>440</v>
      </c>
      <c r="D7023" s="80" t="s">
        <v>6059</v>
      </c>
      <c r="E7023" s="110">
        <v>18.760000000000002</v>
      </c>
      <c r="F7023" s="80" t="s">
        <v>11731</v>
      </c>
    </row>
    <row r="7024" spans="1:6" ht="13.5" x14ac:dyDescent="0.25">
      <c r="A7024" s="80">
        <v>88252</v>
      </c>
      <c r="B7024" s="80" t="s">
        <v>11744</v>
      </c>
      <c r="C7024" s="80" t="s">
        <v>440</v>
      </c>
      <c r="D7024" s="80" t="s">
        <v>6059</v>
      </c>
      <c r="E7024" s="110">
        <v>17.600000000000001</v>
      </c>
      <c r="F7024" s="80" t="s">
        <v>11731</v>
      </c>
    </row>
    <row r="7025" spans="1:6" ht="13.5" x14ac:dyDescent="0.25">
      <c r="A7025" s="80">
        <v>88253</v>
      </c>
      <c r="B7025" s="80" t="s">
        <v>11745</v>
      </c>
      <c r="C7025" s="80" t="s">
        <v>440</v>
      </c>
      <c r="D7025" s="80" t="s">
        <v>6059</v>
      </c>
      <c r="E7025" s="110">
        <v>8.9700000000000006</v>
      </c>
      <c r="F7025" s="80" t="s">
        <v>11731</v>
      </c>
    </row>
    <row r="7026" spans="1:6" ht="13.5" x14ac:dyDescent="0.25">
      <c r="A7026" s="80">
        <v>88255</v>
      </c>
      <c r="B7026" s="80" t="s">
        <v>11746</v>
      </c>
      <c r="C7026" s="80" t="s">
        <v>440</v>
      </c>
      <c r="D7026" s="80" t="s">
        <v>6059</v>
      </c>
      <c r="E7026" s="110">
        <v>32.049999999999997</v>
      </c>
      <c r="F7026" s="80" t="s">
        <v>11731</v>
      </c>
    </row>
    <row r="7027" spans="1:6" ht="13.5" x14ac:dyDescent="0.25">
      <c r="A7027" s="80">
        <v>88256</v>
      </c>
      <c r="B7027" s="80" t="s">
        <v>11747</v>
      </c>
      <c r="C7027" s="80" t="s">
        <v>440</v>
      </c>
      <c r="D7027" s="80" t="s">
        <v>6059</v>
      </c>
      <c r="E7027" s="110">
        <v>23.49</v>
      </c>
      <c r="F7027" s="80" t="s">
        <v>11731</v>
      </c>
    </row>
    <row r="7028" spans="1:6" ht="13.5" x14ac:dyDescent="0.25">
      <c r="A7028" s="80">
        <v>88257</v>
      </c>
      <c r="B7028" s="80" t="s">
        <v>11748</v>
      </c>
      <c r="C7028" s="80" t="s">
        <v>440</v>
      </c>
      <c r="D7028" s="80" t="s">
        <v>6059</v>
      </c>
      <c r="E7028" s="110">
        <v>17.510000000000002</v>
      </c>
      <c r="F7028" s="80" t="s">
        <v>11731</v>
      </c>
    </row>
    <row r="7029" spans="1:6" ht="13.5" x14ac:dyDescent="0.25">
      <c r="A7029" s="80">
        <v>88258</v>
      </c>
      <c r="B7029" s="80" t="s">
        <v>11749</v>
      </c>
      <c r="C7029" s="80" t="s">
        <v>440</v>
      </c>
      <c r="D7029" s="80" t="s">
        <v>6059</v>
      </c>
      <c r="E7029" s="110">
        <v>20.03</v>
      </c>
      <c r="F7029" s="80" t="s">
        <v>11731</v>
      </c>
    </row>
    <row r="7030" spans="1:6" ht="13.5" x14ac:dyDescent="0.25">
      <c r="A7030" s="80">
        <v>88260</v>
      </c>
      <c r="B7030" s="80" t="s">
        <v>11750</v>
      </c>
      <c r="C7030" s="80" t="s">
        <v>440</v>
      </c>
      <c r="D7030" s="80" t="s">
        <v>6059</v>
      </c>
      <c r="E7030" s="110">
        <v>21.87</v>
      </c>
      <c r="F7030" s="80" t="s">
        <v>11731</v>
      </c>
    </row>
    <row r="7031" spans="1:6" ht="13.5" x14ac:dyDescent="0.25">
      <c r="A7031" s="80">
        <v>88261</v>
      </c>
      <c r="B7031" s="80" t="s">
        <v>11751</v>
      </c>
      <c r="C7031" s="80" t="s">
        <v>440</v>
      </c>
      <c r="D7031" s="80" t="s">
        <v>6059</v>
      </c>
      <c r="E7031" s="110">
        <v>22.4</v>
      </c>
      <c r="F7031" s="80" t="s">
        <v>11731</v>
      </c>
    </row>
    <row r="7032" spans="1:6" ht="13.5" x14ac:dyDescent="0.25">
      <c r="A7032" s="80">
        <v>88262</v>
      </c>
      <c r="B7032" s="80" t="s">
        <v>11752</v>
      </c>
      <c r="C7032" s="80" t="s">
        <v>440</v>
      </c>
      <c r="D7032" s="80" t="s">
        <v>6587</v>
      </c>
      <c r="E7032" s="110">
        <v>23.33</v>
      </c>
      <c r="F7032" s="80" t="s">
        <v>11731</v>
      </c>
    </row>
    <row r="7033" spans="1:6" ht="13.5" x14ac:dyDescent="0.25">
      <c r="A7033" s="80">
        <v>88263</v>
      </c>
      <c r="B7033" s="80" t="s">
        <v>11753</v>
      </c>
      <c r="C7033" s="80" t="s">
        <v>440</v>
      </c>
      <c r="D7033" s="80" t="s">
        <v>6059</v>
      </c>
      <c r="E7033" s="110">
        <v>15.9</v>
      </c>
      <c r="F7033" s="80" t="s">
        <v>11731</v>
      </c>
    </row>
    <row r="7034" spans="1:6" ht="13.5" x14ac:dyDescent="0.25">
      <c r="A7034" s="80">
        <v>88264</v>
      </c>
      <c r="B7034" s="80" t="s">
        <v>11754</v>
      </c>
      <c r="C7034" s="80" t="s">
        <v>440</v>
      </c>
      <c r="D7034" s="80" t="s">
        <v>6587</v>
      </c>
      <c r="E7034" s="110">
        <v>23.81</v>
      </c>
      <c r="F7034" s="80" t="s">
        <v>11731</v>
      </c>
    </row>
    <row r="7035" spans="1:6" ht="13.5" x14ac:dyDescent="0.25">
      <c r="A7035" s="80">
        <v>88265</v>
      </c>
      <c r="B7035" s="80" t="s">
        <v>11755</v>
      </c>
      <c r="C7035" s="80" t="s">
        <v>440</v>
      </c>
      <c r="D7035" s="80" t="s">
        <v>6059</v>
      </c>
      <c r="E7035" s="110">
        <v>23.81</v>
      </c>
      <c r="F7035" s="80" t="s">
        <v>11731</v>
      </c>
    </row>
    <row r="7036" spans="1:6" ht="13.5" x14ac:dyDescent="0.25">
      <c r="A7036" s="80">
        <v>88266</v>
      </c>
      <c r="B7036" s="80" t="s">
        <v>11756</v>
      </c>
      <c r="C7036" s="80" t="s">
        <v>440</v>
      </c>
      <c r="D7036" s="80" t="s">
        <v>6059</v>
      </c>
      <c r="E7036" s="110">
        <v>28.73</v>
      </c>
      <c r="F7036" s="80" t="s">
        <v>11731</v>
      </c>
    </row>
    <row r="7037" spans="1:6" ht="13.5" x14ac:dyDescent="0.25">
      <c r="A7037" s="80">
        <v>88267</v>
      </c>
      <c r="B7037" s="80" t="s">
        <v>11757</v>
      </c>
      <c r="C7037" s="80" t="s">
        <v>440</v>
      </c>
      <c r="D7037" s="80" t="s">
        <v>6587</v>
      </c>
      <c r="E7037" s="110">
        <v>22.96</v>
      </c>
      <c r="F7037" s="80" t="s">
        <v>11731</v>
      </c>
    </row>
    <row r="7038" spans="1:6" ht="13.5" x14ac:dyDescent="0.25">
      <c r="A7038" s="80">
        <v>88269</v>
      </c>
      <c r="B7038" s="80" t="s">
        <v>11758</v>
      </c>
      <c r="C7038" s="80" t="s">
        <v>440</v>
      </c>
      <c r="D7038" s="80" t="s">
        <v>6059</v>
      </c>
      <c r="E7038" s="110">
        <v>23.45</v>
      </c>
      <c r="F7038" s="80" t="s">
        <v>11731</v>
      </c>
    </row>
    <row r="7039" spans="1:6" ht="13.5" x14ac:dyDescent="0.25">
      <c r="A7039" s="80">
        <v>88270</v>
      </c>
      <c r="B7039" s="80" t="s">
        <v>11759</v>
      </c>
      <c r="C7039" s="80" t="s">
        <v>440</v>
      </c>
      <c r="D7039" s="80" t="s">
        <v>6059</v>
      </c>
      <c r="E7039" s="110">
        <v>23.58</v>
      </c>
      <c r="F7039" s="80" t="s">
        <v>11731</v>
      </c>
    </row>
    <row r="7040" spans="1:6" ht="13.5" x14ac:dyDescent="0.25">
      <c r="A7040" s="80">
        <v>88272</v>
      </c>
      <c r="B7040" s="80" t="s">
        <v>11760</v>
      </c>
      <c r="C7040" s="80" t="s">
        <v>440</v>
      </c>
      <c r="D7040" s="80" t="s">
        <v>6059</v>
      </c>
      <c r="E7040" s="110">
        <v>23.93</v>
      </c>
      <c r="F7040" s="80" t="s">
        <v>11731</v>
      </c>
    </row>
    <row r="7041" spans="1:6" ht="13.5" x14ac:dyDescent="0.25">
      <c r="A7041" s="80">
        <v>88273</v>
      </c>
      <c r="B7041" s="80" t="s">
        <v>11761</v>
      </c>
      <c r="C7041" s="80" t="s">
        <v>440</v>
      </c>
      <c r="D7041" s="80" t="s">
        <v>6059</v>
      </c>
      <c r="E7041" s="110">
        <v>22.14</v>
      </c>
      <c r="F7041" s="80" t="s">
        <v>11731</v>
      </c>
    </row>
    <row r="7042" spans="1:6" ht="13.5" x14ac:dyDescent="0.25">
      <c r="A7042" s="80">
        <v>88274</v>
      </c>
      <c r="B7042" s="80" t="s">
        <v>11762</v>
      </c>
      <c r="C7042" s="80" t="s">
        <v>440</v>
      </c>
      <c r="D7042" s="80" t="s">
        <v>6059</v>
      </c>
      <c r="E7042" s="110">
        <v>23.49</v>
      </c>
      <c r="F7042" s="80" t="s">
        <v>11731</v>
      </c>
    </row>
    <row r="7043" spans="1:6" ht="13.5" x14ac:dyDescent="0.25">
      <c r="A7043" s="80">
        <v>88275</v>
      </c>
      <c r="B7043" s="80" t="s">
        <v>11763</v>
      </c>
      <c r="C7043" s="80" t="s">
        <v>440</v>
      </c>
      <c r="D7043" s="80" t="s">
        <v>6059</v>
      </c>
      <c r="E7043" s="110">
        <v>24.52</v>
      </c>
      <c r="F7043" s="80" t="s">
        <v>11731</v>
      </c>
    </row>
    <row r="7044" spans="1:6" ht="13.5" x14ac:dyDescent="0.25">
      <c r="A7044" s="80">
        <v>88277</v>
      </c>
      <c r="B7044" s="80" t="s">
        <v>11764</v>
      </c>
      <c r="C7044" s="80" t="s">
        <v>440</v>
      </c>
      <c r="D7044" s="80" t="s">
        <v>6059</v>
      </c>
      <c r="E7044" s="110">
        <v>18.61</v>
      </c>
      <c r="F7044" s="80" t="s">
        <v>11731</v>
      </c>
    </row>
    <row r="7045" spans="1:6" ht="13.5" x14ac:dyDescent="0.25">
      <c r="A7045" s="80">
        <v>88278</v>
      </c>
      <c r="B7045" s="80" t="s">
        <v>11765</v>
      </c>
      <c r="C7045" s="80" t="s">
        <v>440</v>
      </c>
      <c r="D7045" s="80" t="s">
        <v>6059</v>
      </c>
      <c r="E7045" s="110">
        <v>18.010000000000002</v>
      </c>
      <c r="F7045" s="80" t="s">
        <v>11731</v>
      </c>
    </row>
    <row r="7046" spans="1:6" ht="13.5" x14ac:dyDescent="0.25">
      <c r="A7046" s="80">
        <v>88279</v>
      </c>
      <c r="B7046" s="80" t="s">
        <v>11766</v>
      </c>
      <c r="C7046" s="80" t="s">
        <v>440</v>
      </c>
      <c r="D7046" s="80" t="s">
        <v>6059</v>
      </c>
      <c r="E7046" s="110">
        <v>24.97</v>
      </c>
      <c r="F7046" s="80" t="s">
        <v>11731</v>
      </c>
    </row>
    <row r="7047" spans="1:6" ht="13.5" x14ac:dyDescent="0.25">
      <c r="A7047" s="80">
        <v>88281</v>
      </c>
      <c r="B7047" s="80" t="s">
        <v>11767</v>
      </c>
      <c r="C7047" s="80" t="s">
        <v>440</v>
      </c>
      <c r="D7047" s="80" t="s">
        <v>6059</v>
      </c>
      <c r="E7047" s="110">
        <v>18.600000000000001</v>
      </c>
      <c r="F7047" s="80" t="s">
        <v>11731</v>
      </c>
    </row>
    <row r="7048" spans="1:6" ht="13.5" x14ac:dyDescent="0.25">
      <c r="A7048" s="80">
        <v>88282</v>
      </c>
      <c r="B7048" s="80" t="s">
        <v>11768</v>
      </c>
      <c r="C7048" s="80" t="s">
        <v>440</v>
      </c>
      <c r="D7048" s="80" t="s">
        <v>6059</v>
      </c>
      <c r="E7048" s="110">
        <v>19.36</v>
      </c>
      <c r="F7048" s="80" t="s">
        <v>11731</v>
      </c>
    </row>
    <row r="7049" spans="1:6" ht="13.5" x14ac:dyDescent="0.25">
      <c r="A7049" s="80">
        <v>88283</v>
      </c>
      <c r="B7049" s="80" t="s">
        <v>11769</v>
      </c>
      <c r="C7049" s="80" t="s">
        <v>440</v>
      </c>
      <c r="D7049" s="80" t="s">
        <v>6059</v>
      </c>
      <c r="E7049" s="110">
        <v>23.9</v>
      </c>
      <c r="F7049" s="80" t="s">
        <v>11731</v>
      </c>
    </row>
    <row r="7050" spans="1:6" ht="13.5" x14ac:dyDescent="0.25">
      <c r="A7050" s="80">
        <v>88284</v>
      </c>
      <c r="B7050" s="80" t="s">
        <v>11770</v>
      </c>
      <c r="C7050" s="80" t="s">
        <v>440</v>
      </c>
      <c r="D7050" s="80" t="s">
        <v>6059</v>
      </c>
      <c r="E7050" s="110">
        <v>18.329999999999998</v>
      </c>
      <c r="F7050" s="80" t="s">
        <v>11731</v>
      </c>
    </row>
    <row r="7051" spans="1:6" ht="13.5" x14ac:dyDescent="0.25">
      <c r="A7051" s="80">
        <v>88285</v>
      </c>
      <c r="B7051" s="80" t="s">
        <v>11771</v>
      </c>
      <c r="C7051" s="80" t="s">
        <v>440</v>
      </c>
      <c r="D7051" s="80" t="s">
        <v>6059</v>
      </c>
      <c r="E7051" s="110">
        <v>18.260000000000002</v>
      </c>
      <c r="F7051" s="80" t="s">
        <v>11731</v>
      </c>
    </row>
    <row r="7052" spans="1:6" ht="13.5" x14ac:dyDescent="0.25">
      <c r="A7052" s="80">
        <v>88286</v>
      </c>
      <c r="B7052" s="80" t="s">
        <v>11772</v>
      </c>
      <c r="C7052" s="80" t="s">
        <v>440</v>
      </c>
      <c r="D7052" s="80" t="s">
        <v>6059</v>
      </c>
      <c r="E7052" s="110">
        <v>18.440000000000001</v>
      </c>
      <c r="F7052" s="80" t="s">
        <v>11731</v>
      </c>
    </row>
    <row r="7053" spans="1:6" ht="13.5" x14ac:dyDescent="0.25">
      <c r="A7053" s="80">
        <v>88288</v>
      </c>
      <c r="B7053" s="80" t="s">
        <v>11773</v>
      </c>
      <c r="C7053" s="80" t="s">
        <v>440</v>
      </c>
      <c r="D7053" s="80" t="s">
        <v>6059</v>
      </c>
      <c r="E7053" s="110">
        <v>11.02</v>
      </c>
      <c r="F7053" s="80" t="s">
        <v>11731</v>
      </c>
    </row>
    <row r="7054" spans="1:6" ht="13.5" x14ac:dyDescent="0.25">
      <c r="A7054" s="80">
        <v>88291</v>
      </c>
      <c r="B7054" s="80" t="s">
        <v>11774</v>
      </c>
      <c r="C7054" s="80" t="s">
        <v>440</v>
      </c>
      <c r="D7054" s="80" t="s">
        <v>6059</v>
      </c>
      <c r="E7054" s="110">
        <v>18.07</v>
      </c>
      <c r="F7054" s="80" t="s">
        <v>11731</v>
      </c>
    </row>
    <row r="7055" spans="1:6" ht="13.5" x14ac:dyDescent="0.25">
      <c r="A7055" s="80">
        <v>88292</v>
      </c>
      <c r="B7055" s="80" t="s">
        <v>11775</v>
      </c>
      <c r="C7055" s="80" t="s">
        <v>440</v>
      </c>
      <c r="D7055" s="80" t="s">
        <v>6059</v>
      </c>
      <c r="E7055" s="110">
        <v>18.399999999999999</v>
      </c>
      <c r="F7055" s="80" t="s">
        <v>11731</v>
      </c>
    </row>
    <row r="7056" spans="1:6" ht="13.5" x14ac:dyDescent="0.25">
      <c r="A7056" s="80">
        <v>88293</v>
      </c>
      <c r="B7056" s="80" t="s">
        <v>11776</v>
      </c>
      <c r="C7056" s="80" t="s">
        <v>440</v>
      </c>
      <c r="D7056" s="80" t="s">
        <v>6059</v>
      </c>
      <c r="E7056" s="110">
        <v>20.9</v>
      </c>
      <c r="F7056" s="80" t="s">
        <v>11731</v>
      </c>
    </row>
    <row r="7057" spans="1:6" ht="13.5" x14ac:dyDescent="0.25">
      <c r="A7057" s="80">
        <v>88294</v>
      </c>
      <c r="B7057" s="80" t="s">
        <v>11777</v>
      </c>
      <c r="C7057" s="80" t="s">
        <v>440</v>
      </c>
      <c r="D7057" s="80" t="s">
        <v>6587</v>
      </c>
      <c r="E7057" s="110">
        <v>22.39</v>
      </c>
      <c r="F7057" s="80" t="s">
        <v>11731</v>
      </c>
    </row>
    <row r="7058" spans="1:6" ht="13.5" x14ac:dyDescent="0.25">
      <c r="A7058" s="80">
        <v>88295</v>
      </c>
      <c r="B7058" s="80" t="s">
        <v>11778</v>
      </c>
      <c r="C7058" s="80" t="s">
        <v>440</v>
      </c>
      <c r="D7058" s="80" t="s">
        <v>6059</v>
      </c>
      <c r="E7058" s="110">
        <v>18.440000000000001</v>
      </c>
      <c r="F7058" s="80" t="s">
        <v>11731</v>
      </c>
    </row>
    <row r="7059" spans="1:6" ht="13.5" x14ac:dyDescent="0.25">
      <c r="A7059" s="80">
        <v>88296</v>
      </c>
      <c r="B7059" s="80" t="s">
        <v>11779</v>
      </c>
      <c r="C7059" s="80" t="s">
        <v>440</v>
      </c>
      <c r="D7059" s="80" t="s">
        <v>6059</v>
      </c>
      <c r="E7059" s="110">
        <v>18.440000000000001</v>
      </c>
      <c r="F7059" s="80" t="s">
        <v>11731</v>
      </c>
    </row>
    <row r="7060" spans="1:6" ht="13.5" x14ac:dyDescent="0.25">
      <c r="A7060" s="80">
        <v>88297</v>
      </c>
      <c r="B7060" s="80" t="s">
        <v>11780</v>
      </c>
      <c r="C7060" s="80" t="s">
        <v>440</v>
      </c>
      <c r="D7060" s="80" t="s">
        <v>6059</v>
      </c>
      <c r="E7060" s="110">
        <v>18.41</v>
      </c>
      <c r="F7060" s="80" t="s">
        <v>11731</v>
      </c>
    </row>
    <row r="7061" spans="1:6" ht="13.5" x14ac:dyDescent="0.25">
      <c r="A7061" s="80">
        <v>88298</v>
      </c>
      <c r="B7061" s="80" t="s">
        <v>11781</v>
      </c>
      <c r="C7061" s="80" t="s">
        <v>440</v>
      </c>
      <c r="D7061" s="80" t="s">
        <v>6059</v>
      </c>
      <c r="E7061" s="110">
        <v>18.72</v>
      </c>
      <c r="F7061" s="80" t="s">
        <v>11731</v>
      </c>
    </row>
    <row r="7062" spans="1:6" ht="13.5" x14ac:dyDescent="0.25">
      <c r="A7062" s="80">
        <v>88299</v>
      </c>
      <c r="B7062" s="80" t="s">
        <v>11782</v>
      </c>
      <c r="C7062" s="80" t="s">
        <v>440</v>
      </c>
      <c r="D7062" s="80" t="s">
        <v>6059</v>
      </c>
      <c r="E7062" s="110">
        <v>21.16</v>
      </c>
      <c r="F7062" s="80" t="s">
        <v>11731</v>
      </c>
    </row>
    <row r="7063" spans="1:6" ht="13.5" x14ac:dyDescent="0.25">
      <c r="A7063" s="80">
        <v>88300</v>
      </c>
      <c r="B7063" s="80" t="s">
        <v>11783</v>
      </c>
      <c r="C7063" s="80" t="s">
        <v>440</v>
      </c>
      <c r="D7063" s="80" t="s">
        <v>6059</v>
      </c>
      <c r="E7063" s="110">
        <v>24.63</v>
      </c>
      <c r="F7063" s="80" t="s">
        <v>11731</v>
      </c>
    </row>
    <row r="7064" spans="1:6" ht="13.5" x14ac:dyDescent="0.25">
      <c r="A7064" s="80">
        <v>88301</v>
      </c>
      <c r="B7064" s="80" t="s">
        <v>11784</v>
      </c>
      <c r="C7064" s="80" t="s">
        <v>440</v>
      </c>
      <c r="D7064" s="80" t="s">
        <v>6059</v>
      </c>
      <c r="E7064" s="110">
        <v>20.170000000000002</v>
      </c>
      <c r="F7064" s="80" t="s">
        <v>11731</v>
      </c>
    </row>
    <row r="7065" spans="1:6" ht="13.5" x14ac:dyDescent="0.25">
      <c r="A7065" s="80">
        <v>88302</v>
      </c>
      <c r="B7065" s="80" t="s">
        <v>11785</v>
      </c>
      <c r="C7065" s="80" t="s">
        <v>440</v>
      </c>
      <c r="D7065" s="80" t="s">
        <v>6059</v>
      </c>
      <c r="E7065" s="110">
        <v>21.65</v>
      </c>
      <c r="F7065" s="80" t="s">
        <v>11731</v>
      </c>
    </row>
    <row r="7066" spans="1:6" ht="13.5" x14ac:dyDescent="0.25">
      <c r="A7066" s="80">
        <v>88303</v>
      </c>
      <c r="B7066" s="80" t="s">
        <v>11786</v>
      </c>
      <c r="C7066" s="80" t="s">
        <v>440</v>
      </c>
      <c r="D7066" s="80" t="s">
        <v>6059</v>
      </c>
      <c r="E7066" s="110">
        <v>18.47</v>
      </c>
      <c r="F7066" s="80" t="s">
        <v>11731</v>
      </c>
    </row>
    <row r="7067" spans="1:6" ht="13.5" x14ac:dyDescent="0.25">
      <c r="A7067" s="80">
        <v>88304</v>
      </c>
      <c r="B7067" s="80" t="s">
        <v>11787</v>
      </c>
      <c r="C7067" s="80" t="s">
        <v>440</v>
      </c>
      <c r="D7067" s="80" t="s">
        <v>6059</v>
      </c>
      <c r="E7067" s="110">
        <v>19.420000000000002</v>
      </c>
      <c r="F7067" s="80" t="s">
        <v>11731</v>
      </c>
    </row>
    <row r="7068" spans="1:6" ht="13.5" x14ac:dyDescent="0.25">
      <c r="A7068" s="80">
        <v>88306</v>
      </c>
      <c r="B7068" s="80" t="s">
        <v>11788</v>
      </c>
      <c r="C7068" s="80" t="s">
        <v>440</v>
      </c>
      <c r="D7068" s="80" t="s">
        <v>6059</v>
      </c>
      <c r="E7068" s="110">
        <v>20.64</v>
      </c>
      <c r="F7068" s="80" t="s">
        <v>11731</v>
      </c>
    </row>
    <row r="7069" spans="1:6" ht="13.5" x14ac:dyDescent="0.25">
      <c r="A7069" s="80">
        <v>88307</v>
      </c>
      <c r="B7069" s="80" t="s">
        <v>11789</v>
      </c>
      <c r="C7069" s="80" t="s">
        <v>440</v>
      </c>
      <c r="D7069" s="80" t="s">
        <v>6059</v>
      </c>
      <c r="E7069" s="110">
        <v>19.93</v>
      </c>
      <c r="F7069" s="80" t="s">
        <v>11731</v>
      </c>
    </row>
    <row r="7070" spans="1:6" ht="13.5" x14ac:dyDescent="0.25">
      <c r="A7070" s="80">
        <v>88308</v>
      </c>
      <c r="B7070" s="80" t="s">
        <v>11790</v>
      </c>
      <c r="C7070" s="80" t="s">
        <v>440</v>
      </c>
      <c r="D7070" s="80" t="s">
        <v>6059</v>
      </c>
      <c r="E7070" s="110">
        <v>23.49</v>
      </c>
      <c r="F7070" s="80" t="s">
        <v>11731</v>
      </c>
    </row>
    <row r="7071" spans="1:6" ht="13.5" x14ac:dyDescent="0.25">
      <c r="A7071" s="80">
        <v>88309</v>
      </c>
      <c r="B7071" s="80" t="s">
        <v>11791</v>
      </c>
      <c r="C7071" s="80" t="s">
        <v>440</v>
      </c>
      <c r="D7071" s="80" t="s">
        <v>6587</v>
      </c>
      <c r="E7071" s="110">
        <v>23.58</v>
      </c>
      <c r="F7071" s="80" t="s">
        <v>11731</v>
      </c>
    </row>
    <row r="7072" spans="1:6" ht="13.5" x14ac:dyDescent="0.25">
      <c r="A7072" s="80">
        <v>88310</v>
      </c>
      <c r="B7072" s="80" t="s">
        <v>11792</v>
      </c>
      <c r="C7072" s="80" t="s">
        <v>440</v>
      </c>
      <c r="D7072" s="80" t="s">
        <v>6587</v>
      </c>
      <c r="E7072" s="110">
        <v>24.64</v>
      </c>
      <c r="F7072" s="80" t="s">
        <v>11731</v>
      </c>
    </row>
    <row r="7073" spans="1:6" ht="13.5" x14ac:dyDescent="0.25">
      <c r="A7073" s="80">
        <v>88311</v>
      </c>
      <c r="B7073" s="80" t="s">
        <v>11793</v>
      </c>
      <c r="C7073" s="80" t="s">
        <v>440</v>
      </c>
      <c r="D7073" s="80" t="s">
        <v>6059</v>
      </c>
      <c r="E7073" s="110">
        <v>24.15</v>
      </c>
      <c r="F7073" s="80" t="s">
        <v>11731</v>
      </c>
    </row>
    <row r="7074" spans="1:6" ht="13.5" x14ac:dyDescent="0.25">
      <c r="A7074" s="80">
        <v>88312</v>
      </c>
      <c r="B7074" s="80" t="s">
        <v>11794</v>
      </c>
      <c r="C7074" s="80" t="s">
        <v>440</v>
      </c>
      <c r="D7074" s="80" t="s">
        <v>6059</v>
      </c>
      <c r="E7074" s="110">
        <v>24.64</v>
      </c>
      <c r="F7074" s="80" t="s">
        <v>11731</v>
      </c>
    </row>
    <row r="7075" spans="1:6" ht="13.5" x14ac:dyDescent="0.25">
      <c r="A7075" s="80">
        <v>88313</v>
      </c>
      <c r="B7075" s="80" t="s">
        <v>11795</v>
      </c>
      <c r="C7075" s="80" t="s">
        <v>440</v>
      </c>
      <c r="D7075" s="80" t="s">
        <v>6059</v>
      </c>
      <c r="E7075" s="110">
        <v>16.97</v>
      </c>
      <c r="F7075" s="80" t="s">
        <v>11731</v>
      </c>
    </row>
    <row r="7076" spans="1:6" ht="13.5" x14ac:dyDescent="0.25">
      <c r="A7076" s="80">
        <v>88314</v>
      </c>
      <c r="B7076" s="80" t="s">
        <v>11796</v>
      </c>
      <c r="C7076" s="80" t="s">
        <v>440</v>
      </c>
      <c r="D7076" s="80" t="s">
        <v>6059</v>
      </c>
      <c r="E7076" s="110">
        <v>16.5</v>
      </c>
      <c r="F7076" s="80" t="s">
        <v>11731</v>
      </c>
    </row>
    <row r="7077" spans="1:6" ht="13.5" x14ac:dyDescent="0.25">
      <c r="A7077" s="80">
        <v>88315</v>
      </c>
      <c r="B7077" s="80" t="s">
        <v>11797</v>
      </c>
      <c r="C7077" s="80" t="s">
        <v>440</v>
      </c>
      <c r="D7077" s="80" t="s">
        <v>6059</v>
      </c>
      <c r="E7077" s="110">
        <v>23.45</v>
      </c>
      <c r="F7077" s="80" t="s">
        <v>11731</v>
      </c>
    </row>
    <row r="7078" spans="1:6" ht="13.5" x14ac:dyDescent="0.25">
      <c r="A7078" s="80">
        <v>88316</v>
      </c>
      <c r="B7078" s="80" t="s">
        <v>11798</v>
      </c>
      <c r="C7078" s="80" t="s">
        <v>440</v>
      </c>
      <c r="D7078" s="80" t="s">
        <v>6587</v>
      </c>
      <c r="E7078" s="110">
        <v>17.68</v>
      </c>
      <c r="F7078" s="80" t="s">
        <v>11731</v>
      </c>
    </row>
    <row r="7079" spans="1:6" ht="13.5" x14ac:dyDescent="0.25">
      <c r="A7079" s="80">
        <v>88317</v>
      </c>
      <c r="B7079" s="80" t="s">
        <v>11799</v>
      </c>
      <c r="C7079" s="80" t="s">
        <v>440</v>
      </c>
      <c r="D7079" s="80" t="s">
        <v>6587</v>
      </c>
      <c r="E7079" s="110">
        <v>24.27</v>
      </c>
      <c r="F7079" s="80" t="s">
        <v>11731</v>
      </c>
    </row>
    <row r="7080" spans="1:6" ht="13.5" x14ac:dyDescent="0.25">
      <c r="A7080" s="80">
        <v>88318</v>
      </c>
      <c r="B7080" s="80" t="s">
        <v>11800</v>
      </c>
      <c r="C7080" s="80" t="s">
        <v>440</v>
      </c>
      <c r="D7080" s="80" t="s">
        <v>6059</v>
      </c>
      <c r="E7080" s="110">
        <v>27.17</v>
      </c>
      <c r="F7080" s="80" t="s">
        <v>11731</v>
      </c>
    </row>
    <row r="7081" spans="1:6" ht="13.5" x14ac:dyDescent="0.25">
      <c r="A7081" s="80">
        <v>88320</v>
      </c>
      <c r="B7081" s="80" t="s">
        <v>11801</v>
      </c>
      <c r="C7081" s="80" t="s">
        <v>440</v>
      </c>
      <c r="D7081" s="80" t="s">
        <v>6059</v>
      </c>
      <c r="E7081" s="110">
        <v>23.33</v>
      </c>
      <c r="F7081" s="80" t="s">
        <v>11731</v>
      </c>
    </row>
    <row r="7082" spans="1:6" ht="13.5" x14ac:dyDescent="0.25">
      <c r="A7082" s="80">
        <v>88321</v>
      </c>
      <c r="B7082" s="80" t="s">
        <v>11802</v>
      </c>
      <c r="C7082" s="80" t="s">
        <v>440</v>
      </c>
      <c r="D7082" s="80" t="s">
        <v>6059</v>
      </c>
      <c r="E7082" s="110">
        <v>35.590000000000003</v>
      </c>
      <c r="F7082" s="80" t="s">
        <v>11731</v>
      </c>
    </row>
    <row r="7083" spans="1:6" ht="13.5" x14ac:dyDescent="0.25">
      <c r="A7083" s="80">
        <v>88322</v>
      </c>
      <c r="B7083" s="80" t="s">
        <v>11803</v>
      </c>
      <c r="C7083" s="80" t="s">
        <v>440</v>
      </c>
      <c r="D7083" s="80" t="s">
        <v>6059</v>
      </c>
      <c r="E7083" s="110">
        <v>23.53</v>
      </c>
      <c r="F7083" s="80" t="s">
        <v>11731</v>
      </c>
    </row>
    <row r="7084" spans="1:6" ht="13.5" x14ac:dyDescent="0.25">
      <c r="A7084" s="80">
        <v>88323</v>
      </c>
      <c r="B7084" s="80" t="s">
        <v>11804</v>
      </c>
      <c r="C7084" s="80" t="s">
        <v>440</v>
      </c>
      <c r="D7084" s="80" t="s">
        <v>6059</v>
      </c>
      <c r="E7084" s="110">
        <v>23.13</v>
      </c>
      <c r="F7084" s="80" t="s">
        <v>11731</v>
      </c>
    </row>
    <row r="7085" spans="1:6" ht="13.5" x14ac:dyDescent="0.25">
      <c r="A7085" s="80">
        <v>88324</v>
      </c>
      <c r="B7085" s="80" t="s">
        <v>11805</v>
      </c>
      <c r="C7085" s="80" t="s">
        <v>440</v>
      </c>
      <c r="D7085" s="80" t="s">
        <v>6059</v>
      </c>
      <c r="E7085" s="110">
        <v>18.39</v>
      </c>
      <c r="F7085" s="80" t="s">
        <v>11731</v>
      </c>
    </row>
    <row r="7086" spans="1:6" ht="13.5" x14ac:dyDescent="0.25">
      <c r="A7086" s="80">
        <v>88325</v>
      </c>
      <c r="B7086" s="80" t="s">
        <v>11806</v>
      </c>
      <c r="C7086" s="80" t="s">
        <v>440</v>
      </c>
      <c r="D7086" s="80" t="s">
        <v>6059</v>
      </c>
      <c r="E7086" s="110">
        <v>21.82</v>
      </c>
      <c r="F7086" s="80" t="s">
        <v>11731</v>
      </c>
    </row>
    <row r="7087" spans="1:6" ht="13.5" x14ac:dyDescent="0.25">
      <c r="A7087" s="80">
        <v>88326</v>
      </c>
      <c r="B7087" s="80" t="s">
        <v>11807</v>
      </c>
      <c r="C7087" s="80" t="s">
        <v>440</v>
      </c>
      <c r="D7087" s="80" t="s">
        <v>6059</v>
      </c>
      <c r="E7087" s="110">
        <v>21.53</v>
      </c>
      <c r="F7087" s="80" t="s">
        <v>11731</v>
      </c>
    </row>
    <row r="7088" spans="1:6" ht="13.5" x14ac:dyDescent="0.25">
      <c r="A7088" s="80">
        <v>88377</v>
      </c>
      <c r="B7088" s="80" t="s">
        <v>11808</v>
      </c>
      <c r="C7088" s="80" t="s">
        <v>440</v>
      </c>
      <c r="D7088" s="80" t="s">
        <v>6059</v>
      </c>
      <c r="E7088" s="110">
        <v>17.64</v>
      </c>
      <c r="F7088" s="80" t="s">
        <v>11731</v>
      </c>
    </row>
    <row r="7089" spans="1:6" ht="13.5" x14ac:dyDescent="0.25">
      <c r="A7089" s="80">
        <v>88441</v>
      </c>
      <c r="B7089" s="80" t="s">
        <v>11809</v>
      </c>
      <c r="C7089" s="80" t="s">
        <v>440</v>
      </c>
      <c r="D7089" s="80" t="s">
        <v>6059</v>
      </c>
      <c r="E7089" s="110">
        <v>18.690000000000001</v>
      </c>
      <c r="F7089" s="80" t="s">
        <v>11731</v>
      </c>
    </row>
    <row r="7090" spans="1:6" ht="13.5" x14ac:dyDescent="0.25">
      <c r="A7090" s="80">
        <v>88597</v>
      </c>
      <c r="B7090" s="80" t="s">
        <v>11810</v>
      </c>
      <c r="C7090" s="80" t="s">
        <v>440</v>
      </c>
      <c r="D7090" s="80" t="s">
        <v>6059</v>
      </c>
      <c r="E7090" s="110">
        <v>17.149999999999999</v>
      </c>
      <c r="F7090" s="80" t="s">
        <v>11731</v>
      </c>
    </row>
    <row r="7091" spans="1:6" ht="13.5" x14ac:dyDescent="0.25">
      <c r="A7091" s="80">
        <v>90766</v>
      </c>
      <c r="B7091" s="80" t="s">
        <v>11811</v>
      </c>
      <c r="C7091" s="80" t="s">
        <v>440</v>
      </c>
      <c r="D7091" s="80" t="s">
        <v>6587</v>
      </c>
      <c r="E7091" s="110">
        <v>24.71</v>
      </c>
      <c r="F7091" s="80" t="s">
        <v>11731</v>
      </c>
    </row>
    <row r="7092" spans="1:6" ht="13.5" x14ac:dyDescent="0.25">
      <c r="A7092" s="80">
        <v>90767</v>
      </c>
      <c r="B7092" s="80" t="s">
        <v>11812</v>
      </c>
      <c r="C7092" s="80" t="s">
        <v>440</v>
      </c>
      <c r="D7092" s="80" t="s">
        <v>6059</v>
      </c>
      <c r="E7092" s="110">
        <v>23.89</v>
      </c>
      <c r="F7092" s="80" t="s">
        <v>11731</v>
      </c>
    </row>
    <row r="7093" spans="1:6" ht="13.5" x14ac:dyDescent="0.25">
      <c r="A7093" s="80">
        <v>90768</v>
      </c>
      <c r="B7093" s="80" t="s">
        <v>11813</v>
      </c>
      <c r="C7093" s="80" t="s">
        <v>440</v>
      </c>
      <c r="D7093" s="80" t="s">
        <v>6059</v>
      </c>
      <c r="E7093" s="110">
        <v>58.77</v>
      </c>
      <c r="F7093" s="80" t="s">
        <v>11731</v>
      </c>
    </row>
    <row r="7094" spans="1:6" ht="13.5" x14ac:dyDescent="0.25">
      <c r="A7094" s="80">
        <v>90769</v>
      </c>
      <c r="B7094" s="80" t="s">
        <v>11814</v>
      </c>
      <c r="C7094" s="80" t="s">
        <v>440</v>
      </c>
      <c r="D7094" s="80" t="s">
        <v>6059</v>
      </c>
      <c r="E7094" s="110">
        <v>82.84</v>
      </c>
      <c r="F7094" s="80" t="s">
        <v>11731</v>
      </c>
    </row>
    <row r="7095" spans="1:6" ht="13.5" x14ac:dyDescent="0.25">
      <c r="A7095" s="80">
        <v>90770</v>
      </c>
      <c r="B7095" s="80" t="s">
        <v>11815</v>
      </c>
      <c r="C7095" s="80" t="s">
        <v>440</v>
      </c>
      <c r="D7095" s="80" t="s">
        <v>6059</v>
      </c>
      <c r="E7095" s="110">
        <v>109.02</v>
      </c>
      <c r="F7095" s="80" t="s">
        <v>11731</v>
      </c>
    </row>
    <row r="7096" spans="1:6" ht="13.5" x14ac:dyDescent="0.25">
      <c r="A7096" s="80">
        <v>90771</v>
      </c>
      <c r="B7096" s="80" t="s">
        <v>11816</v>
      </c>
      <c r="C7096" s="80" t="s">
        <v>440</v>
      </c>
      <c r="D7096" s="80" t="s">
        <v>6059</v>
      </c>
      <c r="E7096" s="110">
        <v>10.95</v>
      </c>
      <c r="F7096" s="80" t="s">
        <v>11731</v>
      </c>
    </row>
    <row r="7097" spans="1:6" ht="13.5" x14ac:dyDescent="0.25">
      <c r="A7097" s="80">
        <v>90772</v>
      </c>
      <c r="B7097" s="80" t="s">
        <v>11817</v>
      </c>
      <c r="C7097" s="80" t="s">
        <v>440</v>
      </c>
      <c r="D7097" s="80" t="s">
        <v>6059</v>
      </c>
      <c r="E7097" s="110">
        <v>18.78</v>
      </c>
      <c r="F7097" s="80" t="s">
        <v>11731</v>
      </c>
    </row>
    <row r="7098" spans="1:6" ht="13.5" x14ac:dyDescent="0.25">
      <c r="A7098" s="80">
        <v>90773</v>
      </c>
      <c r="B7098" s="80" t="s">
        <v>11818</v>
      </c>
      <c r="C7098" s="80" t="s">
        <v>440</v>
      </c>
      <c r="D7098" s="80" t="s">
        <v>6059</v>
      </c>
      <c r="E7098" s="110">
        <v>7.95</v>
      </c>
      <c r="F7098" s="80" t="s">
        <v>11731</v>
      </c>
    </row>
    <row r="7099" spans="1:6" ht="13.5" x14ac:dyDescent="0.25">
      <c r="A7099" s="80">
        <v>90775</v>
      </c>
      <c r="B7099" s="80" t="s">
        <v>11819</v>
      </c>
      <c r="C7099" s="80" t="s">
        <v>440</v>
      </c>
      <c r="D7099" s="80" t="s">
        <v>6059</v>
      </c>
      <c r="E7099" s="110">
        <v>13.59</v>
      </c>
      <c r="F7099" s="80" t="s">
        <v>11731</v>
      </c>
    </row>
    <row r="7100" spans="1:6" ht="13.5" x14ac:dyDescent="0.25">
      <c r="A7100" s="80">
        <v>90776</v>
      </c>
      <c r="B7100" s="80" t="s">
        <v>11820</v>
      </c>
      <c r="C7100" s="80" t="s">
        <v>440</v>
      </c>
      <c r="D7100" s="80" t="s">
        <v>6587</v>
      </c>
      <c r="E7100" s="110">
        <v>18.72</v>
      </c>
      <c r="F7100" s="80" t="s">
        <v>11731</v>
      </c>
    </row>
    <row r="7101" spans="1:6" ht="13.5" x14ac:dyDescent="0.25">
      <c r="A7101" s="80">
        <v>90777</v>
      </c>
      <c r="B7101" s="80" t="s">
        <v>11821</v>
      </c>
      <c r="C7101" s="80" t="s">
        <v>440</v>
      </c>
      <c r="D7101" s="80" t="s">
        <v>6587</v>
      </c>
      <c r="E7101" s="110">
        <v>79.61</v>
      </c>
      <c r="F7101" s="80" t="s">
        <v>11731</v>
      </c>
    </row>
    <row r="7102" spans="1:6" ht="13.5" x14ac:dyDescent="0.25">
      <c r="A7102" s="80">
        <v>90778</v>
      </c>
      <c r="B7102" s="80" t="s">
        <v>11822</v>
      </c>
      <c r="C7102" s="80" t="s">
        <v>440</v>
      </c>
      <c r="D7102" s="80" t="s">
        <v>6059</v>
      </c>
      <c r="E7102" s="110">
        <v>90.39</v>
      </c>
      <c r="F7102" s="80" t="s">
        <v>11731</v>
      </c>
    </row>
    <row r="7103" spans="1:6" ht="13.5" x14ac:dyDescent="0.25">
      <c r="A7103" s="80">
        <v>90779</v>
      </c>
      <c r="B7103" s="80" t="s">
        <v>11823</v>
      </c>
      <c r="C7103" s="80" t="s">
        <v>440</v>
      </c>
      <c r="D7103" s="80" t="s">
        <v>6059</v>
      </c>
      <c r="E7103" s="110">
        <v>123</v>
      </c>
      <c r="F7103" s="80" t="s">
        <v>11731</v>
      </c>
    </row>
    <row r="7104" spans="1:6" ht="13.5" x14ac:dyDescent="0.25">
      <c r="A7104" s="80">
        <v>90780</v>
      </c>
      <c r="B7104" s="80" t="s">
        <v>11824</v>
      </c>
      <c r="C7104" s="80" t="s">
        <v>440</v>
      </c>
      <c r="D7104" s="80" t="s">
        <v>6059</v>
      </c>
      <c r="E7104" s="110">
        <v>38.01</v>
      </c>
      <c r="F7104" s="80" t="s">
        <v>11731</v>
      </c>
    </row>
    <row r="7105" spans="1:6" ht="13.5" x14ac:dyDescent="0.25">
      <c r="A7105" s="80">
        <v>90781</v>
      </c>
      <c r="B7105" s="80" t="s">
        <v>11825</v>
      </c>
      <c r="C7105" s="80" t="s">
        <v>440</v>
      </c>
      <c r="D7105" s="80" t="s">
        <v>6587</v>
      </c>
      <c r="E7105" s="110">
        <v>18.05</v>
      </c>
      <c r="F7105" s="80" t="s">
        <v>11731</v>
      </c>
    </row>
    <row r="7106" spans="1:6" ht="13.5" x14ac:dyDescent="0.25">
      <c r="A7106" s="80">
        <v>91677</v>
      </c>
      <c r="B7106" s="80" t="s">
        <v>11826</v>
      </c>
      <c r="C7106" s="80" t="s">
        <v>440</v>
      </c>
      <c r="D7106" s="80" t="s">
        <v>6059</v>
      </c>
      <c r="E7106" s="110">
        <v>94.55</v>
      </c>
      <c r="F7106" s="80" t="s">
        <v>11731</v>
      </c>
    </row>
    <row r="7107" spans="1:6" ht="13.5" x14ac:dyDescent="0.25">
      <c r="A7107" s="80">
        <v>91678</v>
      </c>
      <c r="B7107" s="80" t="s">
        <v>11827</v>
      </c>
      <c r="C7107" s="80" t="s">
        <v>440</v>
      </c>
      <c r="D7107" s="80" t="s">
        <v>6059</v>
      </c>
      <c r="E7107" s="110">
        <v>87.37</v>
      </c>
      <c r="F7107" s="80" t="s">
        <v>11731</v>
      </c>
    </row>
    <row r="7108" spans="1:6" ht="13.5" x14ac:dyDescent="0.25">
      <c r="A7108" s="80">
        <v>93558</v>
      </c>
      <c r="B7108" s="80" t="s">
        <v>11828</v>
      </c>
      <c r="C7108" s="80" t="s">
        <v>11829</v>
      </c>
      <c r="D7108" s="80" t="s">
        <v>6059</v>
      </c>
      <c r="E7108" s="111">
        <v>3508.72</v>
      </c>
      <c r="F7108" s="80" t="s">
        <v>11731</v>
      </c>
    </row>
    <row r="7109" spans="1:6" ht="13.5" x14ac:dyDescent="0.25">
      <c r="A7109" s="80">
        <v>93559</v>
      </c>
      <c r="B7109" s="80" t="s">
        <v>11810</v>
      </c>
      <c r="C7109" s="80" t="s">
        <v>11829</v>
      </c>
      <c r="D7109" s="80" t="s">
        <v>6059</v>
      </c>
      <c r="E7109" s="111">
        <v>3069.08</v>
      </c>
      <c r="F7109" s="80" t="s">
        <v>11731</v>
      </c>
    </row>
    <row r="7110" spans="1:6" ht="13.5" x14ac:dyDescent="0.25">
      <c r="A7110" s="80">
        <v>93560</v>
      </c>
      <c r="B7110" s="80" t="s">
        <v>11818</v>
      </c>
      <c r="C7110" s="80" t="s">
        <v>11829</v>
      </c>
      <c r="D7110" s="80" t="s">
        <v>6059</v>
      </c>
      <c r="E7110" s="111">
        <v>1433.77</v>
      </c>
      <c r="F7110" s="80" t="s">
        <v>11731</v>
      </c>
    </row>
    <row r="7111" spans="1:6" ht="13.5" x14ac:dyDescent="0.25">
      <c r="A7111" s="80">
        <v>93561</v>
      </c>
      <c r="B7111" s="80" t="s">
        <v>11819</v>
      </c>
      <c r="C7111" s="80" t="s">
        <v>11829</v>
      </c>
      <c r="D7111" s="80" t="s">
        <v>6059</v>
      </c>
      <c r="E7111" s="111">
        <v>2436.39</v>
      </c>
      <c r="F7111" s="80" t="s">
        <v>11731</v>
      </c>
    </row>
    <row r="7112" spans="1:6" ht="13.5" x14ac:dyDescent="0.25">
      <c r="A7112" s="80">
        <v>93562</v>
      </c>
      <c r="B7112" s="80" t="s">
        <v>11816</v>
      </c>
      <c r="C7112" s="80" t="s">
        <v>11829</v>
      </c>
      <c r="D7112" s="80" t="s">
        <v>6059</v>
      </c>
      <c r="E7112" s="111">
        <v>1968.69</v>
      </c>
      <c r="F7112" s="80" t="s">
        <v>11731</v>
      </c>
    </row>
    <row r="7113" spans="1:6" ht="13.5" x14ac:dyDescent="0.25">
      <c r="A7113" s="80">
        <v>93563</v>
      </c>
      <c r="B7113" s="80" t="s">
        <v>11811</v>
      </c>
      <c r="C7113" s="80" t="s">
        <v>11829</v>
      </c>
      <c r="D7113" s="80" t="s">
        <v>6059</v>
      </c>
      <c r="E7113" s="111">
        <v>4412.17</v>
      </c>
      <c r="F7113" s="80" t="s">
        <v>11731</v>
      </c>
    </row>
    <row r="7114" spans="1:6" ht="13.5" x14ac:dyDescent="0.25">
      <c r="A7114" s="80">
        <v>93564</v>
      </c>
      <c r="B7114" s="80" t="s">
        <v>11812</v>
      </c>
      <c r="C7114" s="80" t="s">
        <v>11829</v>
      </c>
      <c r="D7114" s="80" t="s">
        <v>6059</v>
      </c>
      <c r="E7114" s="111">
        <v>4253.9799999999996</v>
      </c>
      <c r="F7114" s="80" t="s">
        <v>11731</v>
      </c>
    </row>
    <row r="7115" spans="1:6" ht="13.5" x14ac:dyDescent="0.25">
      <c r="A7115" s="80">
        <v>93565</v>
      </c>
      <c r="B7115" s="80" t="s">
        <v>11821</v>
      </c>
      <c r="C7115" s="80" t="s">
        <v>11829</v>
      </c>
      <c r="D7115" s="80" t="s">
        <v>6059</v>
      </c>
      <c r="E7115" s="111">
        <v>14142.18</v>
      </c>
      <c r="F7115" s="80" t="s">
        <v>11731</v>
      </c>
    </row>
    <row r="7116" spans="1:6" ht="13.5" x14ac:dyDescent="0.25">
      <c r="A7116" s="80">
        <v>93566</v>
      </c>
      <c r="B7116" s="80" t="s">
        <v>11817</v>
      </c>
      <c r="C7116" s="80" t="s">
        <v>11829</v>
      </c>
      <c r="D7116" s="80" t="s">
        <v>6059</v>
      </c>
      <c r="E7116" s="111">
        <v>3357.66</v>
      </c>
      <c r="F7116" s="80" t="s">
        <v>11731</v>
      </c>
    </row>
    <row r="7117" spans="1:6" ht="13.5" x14ac:dyDescent="0.25">
      <c r="A7117" s="80">
        <v>93567</v>
      </c>
      <c r="B7117" s="80" t="s">
        <v>11822</v>
      </c>
      <c r="C7117" s="80" t="s">
        <v>11829</v>
      </c>
      <c r="D7117" s="80" t="s">
        <v>6059</v>
      </c>
      <c r="E7117" s="111">
        <v>16056.67</v>
      </c>
      <c r="F7117" s="80" t="s">
        <v>11731</v>
      </c>
    </row>
    <row r="7118" spans="1:6" ht="13.5" x14ac:dyDescent="0.25">
      <c r="A7118" s="80">
        <v>93568</v>
      </c>
      <c r="B7118" s="80" t="s">
        <v>11823</v>
      </c>
      <c r="C7118" s="80" t="s">
        <v>11829</v>
      </c>
      <c r="D7118" s="80" t="s">
        <v>6059</v>
      </c>
      <c r="E7118" s="111">
        <v>21842.78</v>
      </c>
      <c r="F7118" s="80" t="s">
        <v>11731</v>
      </c>
    </row>
    <row r="7119" spans="1:6" ht="13.5" x14ac:dyDescent="0.25">
      <c r="A7119" s="80">
        <v>93569</v>
      </c>
      <c r="B7119" s="80" t="s">
        <v>11830</v>
      </c>
      <c r="C7119" s="80" t="s">
        <v>11829</v>
      </c>
      <c r="D7119" s="80" t="s">
        <v>6059</v>
      </c>
      <c r="E7119" s="111">
        <v>10459.86</v>
      </c>
      <c r="F7119" s="80" t="s">
        <v>11731</v>
      </c>
    </row>
    <row r="7120" spans="1:6" ht="13.5" x14ac:dyDescent="0.25">
      <c r="A7120" s="80">
        <v>93570</v>
      </c>
      <c r="B7120" s="80" t="s">
        <v>11831</v>
      </c>
      <c r="C7120" s="80" t="s">
        <v>11829</v>
      </c>
      <c r="D7120" s="80" t="s">
        <v>6059</v>
      </c>
      <c r="E7120" s="111">
        <v>14735.61</v>
      </c>
      <c r="F7120" s="80" t="s">
        <v>11731</v>
      </c>
    </row>
    <row r="7121" spans="1:6" ht="13.5" x14ac:dyDescent="0.25">
      <c r="A7121" s="80">
        <v>93571</v>
      </c>
      <c r="B7121" s="80" t="s">
        <v>11832</v>
      </c>
      <c r="C7121" s="80" t="s">
        <v>11829</v>
      </c>
      <c r="D7121" s="80" t="s">
        <v>6059</v>
      </c>
      <c r="E7121" s="111">
        <v>19388.509999999998</v>
      </c>
      <c r="F7121" s="80" t="s">
        <v>11731</v>
      </c>
    </row>
    <row r="7122" spans="1:6" ht="13.5" x14ac:dyDescent="0.25">
      <c r="A7122" s="80">
        <v>93572</v>
      </c>
      <c r="B7122" s="80" t="s">
        <v>11833</v>
      </c>
      <c r="C7122" s="80" t="s">
        <v>11829</v>
      </c>
      <c r="D7122" s="80" t="s">
        <v>6059</v>
      </c>
      <c r="E7122" s="111">
        <v>3340.59</v>
      </c>
      <c r="F7122" s="80" t="s">
        <v>11731</v>
      </c>
    </row>
    <row r="7123" spans="1:6" ht="13.5" x14ac:dyDescent="0.25">
      <c r="A7123" s="80">
        <v>94295</v>
      </c>
      <c r="B7123" s="80" t="s">
        <v>11824</v>
      </c>
      <c r="C7123" s="80" t="s">
        <v>11829</v>
      </c>
      <c r="D7123" s="80" t="s">
        <v>6059</v>
      </c>
      <c r="E7123" s="111">
        <v>6763.25</v>
      </c>
      <c r="F7123" s="80" t="s">
        <v>11731</v>
      </c>
    </row>
    <row r="7124" spans="1:6" ht="13.5" x14ac:dyDescent="0.25">
      <c r="A7124" s="80">
        <v>94296</v>
      </c>
      <c r="B7124" s="80" t="s">
        <v>11825</v>
      </c>
      <c r="C7124" s="80" t="s">
        <v>11829</v>
      </c>
      <c r="D7124" s="80" t="s">
        <v>6059</v>
      </c>
      <c r="E7124" s="111">
        <v>3226.07</v>
      </c>
      <c r="F7124" s="80" t="s">
        <v>11731</v>
      </c>
    </row>
    <row r="7125" spans="1:6" ht="13.5" x14ac:dyDescent="0.25">
      <c r="A7125" s="80">
        <v>95308</v>
      </c>
      <c r="B7125" s="80" t="s">
        <v>11834</v>
      </c>
      <c r="C7125" s="80" t="s">
        <v>440</v>
      </c>
      <c r="D7125" s="80" t="s">
        <v>6059</v>
      </c>
      <c r="E7125" s="110">
        <v>0.1</v>
      </c>
      <c r="F7125" s="80" t="s">
        <v>11731</v>
      </c>
    </row>
    <row r="7126" spans="1:6" ht="13.5" x14ac:dyDescent="0.25">
      <c r="A7126" s="80">
        <v>95309</v>
      </c>
      <c r="B7126" s="80" t="s">
        <v>11835</v>
      </c>
      <c r="C7126" s="80" t="s">
        <v>440</v>
      </c>
      <c r="D7126" s="80" t="s">
        <v>6059</v>
      </c>
      <c r="E7126" s="110">
        <v>0.14000000000000001</v>
      </c>
      <c r="F7126" s="80" t="s">
        <v>11731</v>
      </c>
    </row>
    <row r="7127" spans="1:6" ht="13.5" x14ac:dyDescent="0.25">
      <c r="A7127" s="80">
        <v>95310</v>
      </c>
      <c r="B7127" s="80" t="s">
        <v>11836</v>
      </c>
      <c r="C7127" s="80" t="s">
        <v>440</v>
      </c>
      <c r="D7127" s="80" t="s">
        <v>6059</v>
      </c>
      <c r="E7127" s="110">
        <v>0.08</v>
      </c>
      <c r="F7127" s="80" t="s">
        <v>11731</v>
      </c>
    </row>
    <row r="7128" spans="1:6" ht="13.5" x14ac:dyDescent="0.25">
      <c r="A7128" s="80">
        <v>95311</v>
      </c>
      <c r="B7128" s="80" t="s">
        <v>11837</v>
      </c>
      <c r="C7128" s="80" t="s">
        <v>440</v>
      </c>
      <c r="D7128" s="80" t="s">
        <v>6059</v>
      </c>
      <c r="E7128" s="110">
        <v>0.12</v>
      </c>
      <c r="F7128" s="80" t="s">
        <v>11731</v>
      </c>
    </row>
    <row r="7129" spans="1:6" ht="13.5" x14ac:dyDescent="0.25">
      <c r="A7129" s="80">
        <v>95312</v>
      </c>
      <c r="B7129" s="80" t="s">
        <v>11838</v>
      </c>
      <c r="C7129" s="80" t="s">
        <v>440</v>
      </c>
      <c r="D7129" s="80" t="s">
        <v>6059</v>
      </c>
      <c r="E7129" s="110">
        <v>0.12</v>
      </c>
      <c r="F7129" s="80" t="s">
        <v>11731</v>
      </c>
    </row>
    <row r="7130" spans="1:6" ht="13.5" x14ac:dyDescent="0.25">
      <c r="A7130" s="80">
        <v>95313</v>
      </c>
      <c r="B7130" s="80" t="s">
        <v>11839</v>
      </c>
      <c r="C7130" s="80" t="s">
        <v>440</v>
      </c>
      <c r="D7130" s="80" t="s">
        <v>6059</v>
      </c>
      <c r="E7130" s="110">
        <v>0.11</v>
      </c>
      <c r="F7130" s="80" t="s">
        <v>11731</v>
      </c>
    </row>
    <row r="7131" spans="1:6" ht="13.5" x14ac:dyDescent="0.25">
      <c r="A7131" s="80">
        <v>95314</v>
      </c>
      <c r="B7131" s="80" t="s">
        <v>11840</v>
      </c>
      <c r="C7131" s="80" t="s">
        <v>440</v>
      </c>
      <c r="D7131" s="80" t="s">
        <v>6059</v>
      </c>
      <c r="E7131" s="110">
        <v>0.15</v>
      </c>
      <c r="F7131" s="80" t="s">
        <v>11731</v>
      </c>
    </row>
    <row r="7132" spans="1:6" ht="13.5" x14ac:dyDescent="0.25">
      <c r="A7132" s="80">
        <v>95315</v>
      </c>
      <c r="B7132" s="80" t="s">
        <v>11841</v>
      </c>
      <c r="C7132" s="80" t="s">
        <v>440</v>
      </c>
      <c r="D7132" s="80" t="s">
        <v>6059</v>
      </c>
      <c r="E7132" s="110">
        <v>0.14000000000000001</v>
      </c>
      <c r="F7132" s="80" t="s">
        <v>11731</v>
      </c>
    </row>
    <row r="7133" spans="1:6" ht="13.5" x14ac:dyDescent="0.25">
      <c r="A7133" s="80">
        <v>95316</v>
      </c>
      <c r="B7133" s="80" t="s">
        <v>11842</v>
      </c>
      <c r="C7133" s="80" t="s">
        <v>440</v>
      </c>
      <c r="D7133" s="80" t="s">
        <v>6059</v>
      </c>
      <c r="E7133" s="110">
        <v>0.34</v>
      </c>
      <c r="F7133" s="80" t="s">
        <v>11731</v>
      </c>
    </row>
    <row r="7134" spans="1:6" ht="13.5" x14ac:dyDescent="0.25">
      <c r="A7134" s="80">
        <v>95317</v>
      </c>
      <c r="B7134" s="80" t="s">
        <v>11843</v>
      </c>
      <c r="C7134" s="80" t="s">
        <v>440</v>
      </c>
      <c r="D7134" s="80" t="s">
        <v>6059</v>
      </c>
      <c r="E7134" s="110">
        <v>0.17</v>
      </c>
      <c r="F7134" s="80" t="s">
        <v>11731</v>
      </c>
    </row>
    <row r="7135" spans="1:6" ht="13.5" x14ac:dyDescent="0.25">
      <c r="A7135" s="80">
        <v>95318</v>
      </c>
      <c r="B7135" s="80" t="s">
        <v>11844</v>
      </c>
      <c r="C7135" s="80" t="s">
        <v>440</v>
      </c>
      <c r="D7135" s="80" t="s">
        <v>6059</v>
      </c>
      <c r="E7135" s="110">
        <v>0.14000000000000001</v>
      </c>
      <c r="F7135" s="80" t="s">
        <v>11731</v>
      </c>
    </row>
    <row r="7136" spans="1:6" ht="13.5" x14ac:dyDescent="0.25">
      <c r="A7136" s="80">
        <v>95319</v>
      </c>
      <c r="B7136" s="80" t="s">
        <v>11845</v>
      </c>
      <c r="C7136" s="80" t="s">
        <v>440</v>
      </c>
      <c r="D7136" s="80" t="s">
        <v>6059</v>
      </c>
      <c r="E7136" s="110">
        <v>0.09</v>
      </c>
      <c r="F7136" s="80" t="s">
        <v>11731</v>
      </c>
    </row>
    <row r="7137" spans="1:6" ht="13.5" x14ac:dyDescent="0.25">
      <c r="A7137" s="80">
        <v>95320</v>
      </c>
      <c r="B7137" s="80" t="s">
        <v>11846</v>
      </c>
      <c r="C7137" s="80" t="s">
        <v>440</v>
      </c>
      <c r="D7137" s="80" t="s">
        <v>6059</v>
      </c>
      <c r="E7137" s="110">
        <v>0.11</v>
      </c>
      <c r="F7137" s="80" t="s">
        <v>11731</v>
      </c>
    </row>
    <row r="7138" spans="1:6" ht="13.5" x14ac:dyDescent="0.25">
      <c r="A7138" s="80">
        <v>95321</v>
      </c>
      <c r="B7138" s="80" t="s">
        <v>11847</v>
      </c>
      <c r="C7138" s="80" t="s">
        <v>440</v>
      </c>
      <c r="D7138" s="80" t="s">
        <v>6059</v>
      </c>
      <c r="E7138" s="110">
        <v>0.1</v>
      </c>
      <c r="F7138" s="80" t="s">
        <v>11731</v>
      </c>
    </row>
    <row r="7139" spans="1:6" ht="13.5" x14ac:dyDescent="0.25">
      <c r="A7139" s="80">
        <v>95322</v>
      </c>
      <c r="B7139" s="80" t="s">
        <v>11848</v>
      </c>
      <c r="C7139" s="80" t="s">
        <v>440</v>
      </c>
      <c r="D7139" s="80" t="s">
        <v>6059</v>
      </c>
      <c r="E7139" s="110">
        <v>0.04</v>
      </c>
      <c r="F7139" s="80" t="s">
        <v>11731</v>
      </c>
    </row>
    <row r="7140" spans="1:6" ht="13.5" x14ac:dyDescent="0.25">
      <c r="A7140" s="80">
        <v>95323</v>
      </c>
      <c r="B7140" s="80" t="s">
        <v>11849</v>
      </c>
      <c r="C7140" s="80" t="s">
        <v>440</v>
      </c>
      <c r="D7140" s="80" t="s">
        <v>6059</v>
      </c>
      <c r="E7140" s="110">
        <v>0.2</v>
      </c>
      <c r="F7140" s="80" t="s">
        <v>11731</v>
      </c>
    </row>
    <row r="7141" spans="1:6" ht="13.5" x14ac:dyDescent="0.25">
      <c r="A7141" s="80">
        <v>95324</v>
      </c>
      <c r="B7141" s="80" t="s">
        <v>11850</v>
      </c>
      <c r="C7141" s="80" t="s">
        <v>440</v>
      </c>
      <c r="D7141" s="80" t="s">
        <v>6059</v>
      </c>
      <c r="E7141" s="110">
        <v>0.19</v>
      </c>
      <c r="F7141" s="80" t="s">
        <v>11731</v>
      </c>
    </row>
    <row r="7142" spans="1:6" ht="13.5" x14ac:dyDescent="0.25">
      <c r="A7142" s="80">
        <v>95325</v>
      </c>
      <c r="B7142" s="80" t="s">
        <v>11851</v>
      </c>
      <c r="C7142" s="80" t="s">
        <v>440</v>
      </c>
      <c r="D7142" s="80" t="s">
        <v>6059</v>
      </c>
      <c r="E7142" s="110">
        <v>0.16</v>
      </c>
      <c r="F7142" s="80" t="s">
        <v>11731</v>
      </c>
    </row>
    <row r="7143" spans="1:6" ht="13.5" x14ac:dyDescent="0.25">
      <c r="A7143" s="80">
        <v>95326</v>
      </c>
      <c r="B7143" s="80" t="s">
        <v>11852</v>
      </c>
      <c r="C7143" s="80" t="s">
        <v>440</v>
      </c>
      <c r="D7143" s="80" t="s">
        <v>6059</v>
      </c>
      <c r="E7143" s="110">
        <v>7.0000000000000007E-2</v>
      </c>
      <c r="F7143" s="80" t="s">
        <v>11731</v>
      </c>
    </row>
    <row r="7144" spans="1:6" ht="13.5" x14ac:dyDescent="0.25">
      <c r="A7144" s="80">
        <v>95328</v>
      </c>
      <c r="B7144" s="80" t="s">
        <v>11853</v>
      </c>
      <c r="C7144" s="80" t="s">
        <v>440</v>
      </c>
      <c r="D7144" s="80" t="s">
        <v>6059</v>
      </c>
      <c r="E7144" s="110">
        <v>0.13</v>
      </c>
      <c r="F7144" s="80" t="s">
        <v>11731</v>
      </c>
    </row>
    <row r="7145" spans="1:6" ht="13.5" x14ac:dyDescent="0.25">
      <c r="A7145" s="80">
        <v>95329</v>
      </c>
      <c r="B7145" s="80" t="s">
        <v>11854</v>
      </c>
      <c r="C7145" s="80" t="s">
        <v>440</v>
      </c>
      <c r="D7145" s="80" t="s">
        <v>6059</v>
      </c>
      <c r="E7145" s="110">
        <v>0.18</v>
      </c>
      <c r="F7145" s="80" t="s">
        <v>11731</v>
      </c>
    </row>
    <row r="7146" spans="1:6" ht="13.5" x14ac:dyDescent="0.25">
      <c r="A7146" s="80">
        <v>95330</v>
      </c>
      <c r="B7146" s="80" t="s">
        <v>11855</v>
      </c>
      <c r="C7146" s="80" t="s">
        <v>440</v>
      </c>
      <c r="D7146" s="80" t="s">
        <v>6587</v>
      </c>
      <c r="E7146" s="110">
        <v>0.15</v>
      </c>
      <c r="F7146" s="80" t="s">
        <v>11731</v>
      </c>
    </row>
    <row r="7147" spans="1:6" ht="13.5" x14ac:dyDescent="0.25">
      <c r="A7147" s="80">
        <v>95331</v>
      </c>
      <c r="B7147" s="80" t="s">
        <v>11856</v>
      </c>
      <c r="C7147" s="80" t="s">
        <v>440</v>
      </c>
      <c r="D7147" s="80" t="s">
        <v>6059</v>
      </c>
      <c r="E7147" s="110">
        <v>0.09</v>
      </c>
      <c r="F7147" s="80" t="s">
        <v>11731</v>
      </c>
    </row>
    <row r="7148" spans="1:6" ht="13.5" x14ac:dyDescent="0.25">
      <c r="A7148" s="80">
        <v>95332</v>
      </c>
      <c r="B7148" s="80" t="s">
        <v>11857</v>
      </c>
      <c r="C7148" s="80" t="s">
        <v>440</v>
      </c>
      <c r="D7148" s="80" t="s">
        <v>6587</v>
      </c>
      <c r="E7148" s="110">
        <v>0.49</v>
      </c>
      <c r="F7148" s="80" t="s">
        <v>11731</v>
      </c>
    </row>
    <row r="7149" spans="1:6" ht="13.5" x14ac:dyDescent="0.25">
      <c r="A7149" s="80">
        <v>95333</v>
      </c>
      <c r="B7149" s="80" t="s">
        <v>11858</v>
      </c>
      <c r="C7149" s="80" t="s">
        <v>440</v>
      </c>
      <c r="D7149" s="80" t="s">
        <v>6059</v>
      </c>
      <c r="E7149" s="110">
        <v>0.49</v>
      </c>
      <c r="F7149" s="80" t="s">
        <v>11731</v>
      </c>
    </row>
    <row r="7150" spans="1:6" ht="13.5" x14ac:dyDescent="0.25">
      <c r="A7150" s="80">
        <v>95334</v>
      </c>
      <c r="B7150" s="80" t="s">
        <v>11859</v>
      </c>
      <c r="C7150" s="80" t="s">
        <v>440</v>
      </c>
      <c r="D7150" s="80" t="s">
        <v>6059</v>
      </c>
      <c r="E7150" s="110">
        <v>0.53</v>
      </c>
      <c r="F7150" s="80" t="s">
        <v>11731</v>
      </c>
    </row>
    <row r="7151" spans="1:6" ht="13.5" x14ac:dyDescent="0.25">
      <c r="A7151" s="80">
        <v>95335</v>
      </c>
      <c r="B7151" s="80" t="s">
        <v>11860</v>
      </c>
      <c r="C7151" s="80" t="s">
        <v>440</v>
      </c>
      <c r="D7151" s="80" t="s">
        <v>6587</v>
      </c>
      <c r="E7151" s="110">
        <v>0.23</v>
      </c>
      <c r="F7151" s="80" t="s">
        <v>11731</v>
      </c>
    </row>
    <row r="7152" spans="1:6" ht="13.5" x14ac:dyDescent="0.25">
      <c r="A7152" s="80">
        <v>95337</v>
      </c>
      <c r="B7152" s="80" t="s">
        <v>11861</v>
      </c>
      <c r="C7152" s="80" t="s">
        <v>440</v>
      </c>
      <c r="D7152" s="80" t="s">
        <v>6059</v>
      </c>
      <c r="E7152" s="110">
        <v>0.15</v>
      </c>
      <c r="F7152" s="80" t="s">
        <v>11731</v>
      </c>
    </row>
    <row r="7153" spans="1:6" ht="13.5" x14ac:dyDescent="0.25">
      <c r="A7153" s="80">
        <v>95338</v>
      </c>
      <c r="B7153" s="80" t="s">
        <v>11862</v>
      </c>
      <c r="C7153" s="80" t="s">
        <v>440</v>
      </c>
      <c r="D7153" s="80" t="s">
        <v>6059</v>
      </c>
      <c r="E7153" s="110">
        <v>0.28000000000000003</v>
      </c>
      <c r="F7153" s="80" t="s">
        <v>11731</v>
      </c>
    </row>
    <row r="7154" spans="1:6" ht="13.5" x14ac:dyDescent="0.25">
      <c r="A7154" s="80">
        <v>95339</v>
      </c>
      <c r="B7154" s="80" t="s">
        <v>11863</v>
      </c>
      <c r="C7154" s="80" t="s">
        <v>440</v>
      </c>
      <c r="D7154" s="80" t="s">
        <v>6059</v>
      </c>
      <c r="E7154" s="110">
        <v>0.23</v>
      </c>
      <c r="F7154" s="80" t="s">
        <v>11731</v>
      </c>
    </row>
    <row r="7155" spans="1:6" ht="13.5" x14ac:dyDescent="0.25">
      <c r="A7155" s="80">
        <v>95340</v>
      </c>
      <c r="B7155" s="80" t="s">
        <v>11864</v>
      </c>
      <c r="C7155" s="80" t="s">
        <v>440</v>
      </c>
      <c r="D7155" s="80" t="s">
        <v>6059</v>
      </c>
      <c r="E7155" s="110">
        <v>0.18</v>
      </c>
      <c r="F7155" s="80" t="s">
        <v>11731</v>
      </c>
    </row>
    <row r="7156" spans="1:6" ht="13.5" x14ac:dyDescent="0.25">
      <c r="A7156" s="80">
        <v>95341</v>
      </c>
      <c r="B7156" s="80" t="s">
        <v>11865</v>
      </c>
      <c r="C7156" s="80" t="s">
        <v>440</v>
      </c>
      <c r="D7156" s="80" t="s">
        <v>6059</v>
      </c>
      <c r="E7156" s="110">
        <v>0.19</v>
      </c>
      <c r="F7156" s="80" t="s">
        <v>11731</v>
      </c>
    </row>
    <row r="7157" spans="1:6" ht="13.5" x14ac:dyDescent="0.25">
      <c r="A7157" s="80">
        <v>95342</v>
      </c>
      <c r="B7157" s="80" t="s">
        <v>11866</v>
      </c>
      <c r="C7157" s="80" t="s">
        <v>440</v>
      </c>
      <c r="D7157" s="80" t="s">
        <v>6059</v>
      </c>
      <c r="E7157" s="110">
        <v>0.1</v>
      </c>
      <c r="F7157" s="80" t="s">
        <v>11731</v>
      </c>
    </row>
    <row r="7158" spans="1:6" ht="13.5" x14ac:dyDescent="0.25">
      <c r="A7158" s="80">
        <v>95343</v>
      </c>
      <c r="B7158" s="80" t="s">
        <v>11867</v>
      </c>
      <c r="C7158" s="80" t="s">
        <v>440</v>
      </c>
      <c r="D7158" s="80" t="s">
        <v>6059</v>
      </c>
      <c r="E7158" s="110">
        <v>0.15</v>
      </c>
      <c r="F7158" s="80" t="s">
        <v>11731</v>
      </c>
    </row>
    <row r="7159" spans="1:6" ht="13.5" x14ac:dyDescent="0.25">
      <c r="A7159" s="80">
        <v>95344</v>
      </c>
      <c r="B7159" s="80" t="s">
        <v>11868</v>
      </c>
      <c r="C7159" s="80" t="s">
        <v>440</v>
      </c>
      <c r="D7159" s="80" t="s">
        <v>6059</v>
      </c>
      <c r="E7159" s="110">
        <v>0.11</v>
      </c>
      <c r="F7159" s="80" t="s">
        <v>11731</v>
      </c>
    </row>
    <row r="7160" spans="1:6" ht="13.5" x14ac:dyDescent="0.25">
      <c r="A7160" s="80">
        <v>95345</v>
      </c>
      <c r="B7160" s="80" t="s">
        <v>11869</v>
      </c>
      <c r="C7160" s="80" t="s">
        <v>440</v>
      </c>
      <c r="D7160" s="80" t="s">
        <v>6059</v>
      </c>
      <c r="E7160" s="110">
        <v>0.44</v>
      </c>
      <c r="F7160" s="80" t="s">
        <v>11731</v>
      </c>
    </row>
    <row r="7161" spans="1:6" ht="13.5" x14ac:dyDescent="0.25">
      <c r="A7161" s="80">
        <v>95346</v>
      </c>
      <c r="B7161" s="80" t="s">
        <v>11870</v>
      </c>
      <c r="C7161" s="80" t="s">
        <v>440</v>
      </c>
      <c r="D7161" s="80" t="s">
        <v>6059</v>
      </c>
      <c r="E7161" s="110">
        <v>0.05</v>
      </c>
      <c r="F7161" s="80" t="s">
        <v>11731</v>
      </c>
    </row>
    <row r="7162" spans="1:6" ht="13.5" x14ac:dyDescent="0.25">
      <c r="A7162" s="80">
        <v>95347</v>
      </c>
      <c r="B7162" s="80" t="s">
        <v>11871</v>
      </c>
      <c r="C7162" s="80" t="s">
        <v>440</v>
      </c>
      <c r="D7162" s="80" t="s">
        <v>6059</v>
      </c>
      <c r="E7162" s="110">
        <v>0.05</v>
      </c>
      <c r="F7162" s="80" t="s">
        <v>11731</v>
      </c>
    </row>
    <row r="7163" spans="1:6" ht="13.5" x14ac:dyDescent="0.25">
      <c r="A7163" s="80">
        <v>95348</v>
      </c>
      <c r="B7163" s="80" t="s">
        <v>11872</v>
      </c>
      <c r="C7163" s="80" t="s">
        <v>440</v>
      </c>
      <c r="D7163" s="80" t="s">
        <v>6059</v>
      </c>
      <c r="E7163" s="110">
        <v>7.0000000000000007E-2</v>
      </c>
      <c r="F7163" s="80" t="s">
        <v>11731</v>
      </c>
    </row>
    <row r="7164" spans="1:6" ht="13.5" x14ac:dyDescent="0.25">
      <c r="A7164" s="80">
        <v>95349</v>
      </c>
      <c r="B7164" s="80" t="s">
        <v>11873</v>
      </c>
      <c r="C7164" s="80" t="s">
        <v>440</v>
      </c>
      <c r="D7164" s="80" t="s">
        <v>6059</v>
      </c>
      <c r="E7164" s="110">
        <v>0.05</v>
      </c>
      <c r="F7164" s="80" t="s">
        <v>11731</v>
      </c>
    </row>
    <row r="7165" spans="1:6" ht="13.5" x14ac:dyDescent="0.25">
      <c r="A7165" s="80">
        <v>95350</v>
      </c>
      <c r="B7165" s="80" t="s">
        <v>11874</v>
      </c>
      <c r="C7165" s="80" t="s">
        <v>440</v>
      </c>
      <c r="D7165" s="80" t="s">
        <v>6059</v>
      </c>
      <c r="E7165" s="110">
        <v>0.05</v>
      </c>
      <c r="F7165" s="80" t="s">
        <v>11731</v>
      </c>
    </row>
    <row r="7166" spans="1:6" ht="13.5" x14ac:dyDescent="0.25">
      <c r="A7166" s="80">
        <v>95351</v>
      </c>
      <c r="B7166" s="80" t="s">
        <v>11875</v>
      </c>
      <c r="C7166" s="80" t="s">
        <v>440</v>
      </c>
      <c r="D7166" s="80" t="s">
        <v>6059</v>
      </c>
      <c r="E7166" s="110">
        <v>0.16</v>
      </c>
      <c r="F7166" s="80" t="s">
        <v>11731</v>
      </c>
    </row>
    <row r="7167" spans="1:6" ht="13.5" x14ac:dyDescent="0.25">
      <c r="A7167" s="80">
        <v>95352</v>
      </c>
      <c r="B7167" s="80" t="s">
        <v>11876</v>
      </c>
      <c r="C7167" s="80" t="s">
        <v>440</v>
      </c>
      <c r="D7167" s="80" t="s">
        <v>6059</v>
      </c>
      <c r="E7167" s="110">
        <v>0.06</v>
      </c>
      <c r="F7167" s="80" t="s">
        <v>11731</v>
      </c>
    </row>
    <row r="7168" spans="1:6" ht="13.5" x14ac:dyDescent="0.25">
      <c r="A7168" s="80">
        <v>95354</v>
      </c>
      <c r="B7168" s="80" t="s">
        <v>11877</v>
      </c>
      <c r="C7168" s="80" t="s">
        <v>440</v>
      </c>
      <c r="D7168" s="80" t="s">
        <v>6059</v>
      </c>
      <c r="E7168" s="110">
        <v>0.08</v>
      </c>
      <c r="F7168" s="80" t="s">
        <v>11731</v>
      </c>
    </row>
    <row r="7169" spans="1:6" ht="13.5" x14ac:dyDescent="0.25">
      <c r="A7169" s="80">
        <v>95355</v>
      </c>
      <c r="B7169" s="80" t="s">
        <v>11878</v>
      </c>
      <c r="C7169" s="80" t="s">
        <v>440</v>
      </c>
      <c r="D7169" s="80" t="s">
        <v>6059</v>
      </c>
      <c r="E7169" s="110">
        <v>0.08</v>
      </c>
      <c r="F7169" s="80" t="s">
        <v>11731</v>
      </c>
    </row>
    <row r="7170" spans="1:6" ht="13.5" x14ac:dyDescent="0.25">
      <c r="A7170" s="80">
        <v>95356</v>
      </c>
      <c r="B7170" s="80" t="s">
        <v>11879</v>
      </c>
      <c r="C7170" s="80" t="s">
        <v>440</v>
      </c>
      <c r="D7170" s="80" t="s">
        <v>6059</v>
      </c>
      <c r="E7170" s="110">
        <v>0.1</v>
      </c>
      <c r="F7170" s="80" t="s">
        <v>11731</v>
      </c>
    </row>
    <row r="7171" spans="1:6" ht="13.5" x14ac:dyDescent="0.25">
      <c r="A7171" s="80">
        <v>95357</v>
      </c>
      <c r="B7171" s="80" t="s">
        <v>11880</v>
      </c>
      <c r="C7171" s="80" t="s">
        <v>440</v>
      </c>
      <c r="D7171" s="80" t="s">
        <v>6587</v>
      </c>
      <c r="E7171" s="110">
        <v>0.15</v>
      </c>
      <c r="F7171" s="80" t="s">
        <v>11731</v>
      </c>
    </row>
    <row r="7172" spans="1:6" ht="13.5" x14ac:dyDescent="0.25">
      <c r="A7172" s="80">
        <v>95358</v>
      </c>
      <c r="B7172" s="80" t="s">
        <v>11881</v>
      </c>
      <c r="C7172" s="80" t="s">
        <v>440</v>
      </c>
      <c r="D7172" s="80" t="s">
        <v>6059</v>
      </c>
      <c r="E7172" s="110">
        <v>0.16</v>
      </c>
      <c r="F7172" s="80" t="s">
        <v>11731</v>
      </c>
    </row>
    <row r="7173" spans="1:6" ht="13.5" x14ac:dyDescent="0.25">
      <c r="A7173" s="80">
        <v>95359</v>
      </c>
      <c r="B7173" s="80" t="s">
        <v>11882</v>
      </c>
      <c r="C7173" s="80" t="s">
        <v>440</v>
      </c>
      <c r="D7173" s="80" t="s">
        <v>6059</v>
      </c>
      <c r="E7173" s="110">
        <v>0.16</v>
      </c>
      <c r="F7173" s="80" t="s">
        <v>11731</v>
      </c>
    </row>
    <row r="7174" spans="1:6" ht="13.5" x14ac:dyDescent="0.25">
      <c r="A7174" s="80">
        <v>95360</v>
      </c>
      <c r="B7174" s="80" t="s">
        <v>11883</v>
      </c>
      <c r="C7174" s="80" t="s">
        <v>440</v>
      </c>
      <c r="D7174" s="80" t="s">
        <v>6059</v>
      </c>
      <c r="E7174" s="110">
        <v>0.11</v>
      </c>
      <c r="F7174" s="80" t="s">
        <v>11731</v>
      </c>
    </row>
    <row r="7175" spans="1:6" ht="13.5" x14ac:dyDescent="0.25">
      <c r="A7175" s="80">
        <v>95361</v>
      </c>
      <c r="B7175" s="80" t="s">
        <v>11884</v>
      </c>
      <c r="C7175" s="80" t="s">
        <v>440</v>
      </c>
      <c r="D7175" s="80" t="s">
        <v>6059</v>
      </c>
      <c r="E7175" s="110">
        <v>0.08</v>
      </c>
      <c r="F7175" s="80" t="s">
        <v>11731</v>
      </c>
    </row>
    <row r="7176" spans="1:6" ht="13.5" x14ac:dyDescent="0.25">
      <c r="A7176" s="80">
        <v>95362</v>
      </c>
      <c r="B7176" s="80" t="s">
        <v>11885</v>
      </c>
      <c r="C7176" s="80" t="s">
        <v>440</v>
      </c>
      <c r="D7176" s="80" t="s">
        <v>6059</v>
      </c>
      <c r="E7176" s="110">
        <v>0.1</v>
      </c>
      <c r="F7176" s="80" t="s">
        <v>11731</v>
      </c>
    </row>
    <row r="7177" spans="1:6" ht="13.5" x14ac:dyDescent="0.25">
      <c r="A7177" s="80">
        <v>95363</v>
      </c>
      <c r="B7177" s="80" t="s">
        <v>11886</v>
      </c>
      <c r="C7177" s="80" t="s">
        <v>440</v>
      </c>
      <c r="D7177" s="80" t="s">
        <v>6059</v>
      </c>
      <c r="E7177" s="110">
        <v>0.12</v>
      </c>
      <c r="F7177" s="80" t="s">
        <v>11731</v>
      </c>
    </row>
    <row r="7178" spans="1:6" ht="13.5" x14ac:dyDescent="0.25">
      <c r="A7178" s="80">
        <v>95364</v>
      </c>
      <c r="B7178" s="80" t="s">
        <v>11887</v>
      </c>
      <c r="C7178" s="80" t="s">
        <v>440</v>
      </c>
      <c r="D7178" s="80" t="s">
        <v>6059</v>
      </c>
      <c r="E7178" s="110">
        <v>0.09</v>
      </c>
      <c r="F7178" s="80" t="s">
        <v>11731</v>
      </c>
    </row>
    <row r="7179" spans="1:6" ht="13.5" x14ac:dyDescent="0.25">
      <c r="A7179" s="80">
        <v>95365</v>
      </c>
      <c r="B7179" s="80" t="s">
        <v>11888</v>
      </c>
      <c r="C7179" s="80" t="s">
        <v>440</v>
      </c>
      <c r="D7179" s="80" t="s">
        <v>6059</v>
      </c>
      <c r="E7179" s="110">
        <v>0.1</v>
      </c>
      <c r="F7179" s="80" t="s">
        <v>11731</v>
      </c>
    </row>
    <row r="7180" spans="1:6" ht="13.5" x14ac:dyDescent="0.25">
      <c r="A7180" s="80">
        <v>95366</v>
      </c>
      <c r="B7180" s="80" t="s">
        <v>11889</v>
      </c>
      <c r="C7180" s="80" t="s">
        <v>440</v>
      </c>
      <c r="D7180" s="80" t="s">
        <v>6059</v>
      </c>
      <c r="E7180" s="110">
        <v>0.08</v>
      </c>
      <c r="F7180" s="80" t="s">
        <v>11731</v>
      </c>
    </row>
    <row r="7181" spans="1:6" ht="13.5" x14ac:dyDescent="0.25">
      <c r="A7181" s="80">
        <v>95367</v>
      </c>
      <c r="B7181" s="80" t="s">
        <v>11890</v>
      </c>
      <c r="C7181" s="80" t="s">
        <v>440</v>
      </c>
      <c r="D7181" s="80" t="s">
        <v>6059</v>
      </c>
      <c r="E7181" s="110">
        <v>0.09</v>
      </c>
      <c r="F7181" s="80" t="s">
        <v>11731</v>
      </c>
    </row>
    <row r="7182" spans="1:6" ht="13.5" x14ac:dyDescent="0.25">
      <c r="A7182" s="80">
        <v>95368</v>
      </c>
      <c r="B7182" s="80" t="s">
        <v>11891</v>
      </c>
      <c r="C7182" s="80" t="s">
        <v>440</v>
      </c>
      <c r="D7182" s="80" t="s">
        <v>6059</v>
      </c>
      <c r="E7182" s="110">
        <v>0.13</v>
      </c>
      <c r="F7182" s="80" t="s">
        <v>11731</v>
      </c>
    </row>
    <row r="7183" spans="1:6" ht="13.5" x14ac:dyDescent="0.25">
      <c r="A7183" s="80">
        <v>95369</v>
      </c>
      <c r="B7183" s="80" t="s">
        <v>11892</v>
      </c>
      <c r="C7183" s="80" t="s">
        <v>440</v>
      </c>
      <c r="D7183" s="80" t="s">
        <v>6059</v>
      </c>
      <c r="E7183" s="110">
        <v>0.09</v>
      </c>
      <c r="F7183" s="80" t="s">
        <v>11731</v>
      </c>
    </row>
    <row r="7184" spans="1:6" ht="13.5" x14ac:dyDescent="0.25">
      <c r="A7184" s="80">
        <v>95370</v>
      </c>
      <c r="B7184" s="80" t="s">
        <v>11893</v>
      </c>
      <c r="C7184" s="80" t="s">
        <v>440</v>
      </c>
      <c r="D7184" s="80" t="s">
        <v>6059</v>
      </c>
      <c r="E7184" s="110">
        <v>0.19</v>
      </c>
      <c r="F7184" s="80" t="s">
        <v>11731</v>
      </c>
    </row>
    <row r="7185" spans="1:6" ht="13.5" x14ac:dyDescent="0.25">
      <c r="A7185" s="80">
        <v>95371</v>
      </c>
      <c r="B7185" s="80" t="s">
        <v>11894</v>
      </c>
      <c r="C7185" s="80" t="s">
        <v>440</v>
      </c>
      <c r="D7185" s="80" t="s">
        <v>6587</v>
      </c>
      <c r="E7185" s="110">
        <v>0.28000000000000003</v>
      </c>
      <c r="F7185" s="80" t="s">
        <v>11731</v>
      </c>
    </row>
    <row r="7186" spans="1:6" ht="13.5" x14ac:dyDescent="0.25">
      <c r="A7186" s="80">
        <v>95372</v>
      </c>
      <c r="B7186" s="80" t="s">
        <v>11895</v>
      </c>
      <c r="C7186" s="80" t="s">
        <v>440</v>
      </c>
      <c r="D7186" s="80" t="s">
        <v>6587</v>
      </c>
      <c r="E7186" s="110">
        <v>0.19</v>
      </c>
      <c r="F7186" s="80" t="s">
        <v>11731</v>
      </c>
    </row>
    <row r="7187" spans="1:6" ht="13.5" x14ac:dyDescent="0.25">
      <c r="A7187" s="80">
        <v>95373</v>
      </c>
      <c r="B7187" s="80" t="s">
        <v>11896</v>
      </c>
      <c r="C7187" s="80" t="s">
        <v>440</v>
      </c>
      <c r="D7187" s="80" t="s">
        <v>6059</v>
      </c>
      <c r="E7187" s="110">
        <v>0.19</v>
      </c>
      <c r="F7187" s="80" t="s">
        <v>11731</v>
      </c>
    </row>
    <row r="7188" spans="1:6" ht="13.5" x14ac:dyDescent="0.25">
      <c r="A7188" s="80">
        <v>95374</v>
      </c>
      <c r="B7188" s="80" t="s">
        <v>11897</v>
      </c>
      <c r="C7188" s="80" t="s">
        <v>440</v>
      </c>
      <c r="D7188" s="80" t="s">
        <v>6059</v>
      </c>
      <c r="E7188" s="110">
        <v>0.19</v>
      </c>
      <c r="F7188" s="80" t="s">
        <v>11731</v>
      </c>
    </row>
    <row r="7189" spans="1:6" ht="13.5" x14ac:dyDescent="0.25">
      <c r="A7189" s="80">
        <v>95375</v>
      </c>
      <c r="B7189" s="80" t="s">
        <v>11898</v>
      </c>
      <c r="C7189" s="80" t="s">
        <v>440</v>
      </c>
      <c r="D7189" s="80" t="s">
        <v>6059</v>
      </c>
      <c r="E7189" s="110">
        <v>0.18</v>
      </c>
      <c r="F7189" s="80" t="s">
        <v>11731</v>
      </c>
    </row>
    <row r="7190" spans="1:6" ht="13.5" x14ac:dyDescent="0.25">
      <c r="A7190" s="80">
        <v>95376</v>
      </c>
      <c r="B7190" s="80" t="s">
        <v>11899</v>
      </c>
      <c r="C7190" s="80" t="s">
        <v>440</v>
      </c>
      <c r="D7190" s="80" t="s">
        <v>6059</v>
      </c>
      <c r="E7190" s="110">
        <v>0.04</v>
      </c>
      <c r="F7190" s="80" t="s">
        <v>11731</v>
      </c>
    </row>
    <row r="7191" spans="1:6" ht="13.5" x14ac:dyDescent="0.25">
      <c r="A7191" s="80">
        <v>95377</v>
      </c>
      <c r="B7191" s="80" t="s">
        <v>11900</v>
      </c>
      <c r="C7191" s="80" t="s">
        <v>440</v>
      </c>
      <c r="D7191" s="80" t="s">
        <v>6059</v>
      </c>
      <c r="E7191" s="110">
        <v>0.15</v>
      </c>
      <c r="F7191" s="80" t="s">
        <v>11731</v>
      </c>
    </row>
    <row r="7192" spans="1:6" ht="13.5" x14ac:dyDescent="0.25">
      <c r="A7192" s="80">
        <v>95378</v>
      </c>
      <c r="B7192" s="80" t="s">
        <v>11901</v>
      </c>
      <c r="C7192" s="80" t="s">
        <v>440</v>
      </c>
      <c r="D7192" s="80" t="s">
        <v>6587</v>
      </c>
      <c r="E7192" s="110">
        <v>0.18</v>
      </c>
      <c r="F7192" s="80" t="s">
        <v>11731</v>
      </c>
    </row>
    <row r="7193" spans="1:6" ht="13.5" x14ac:dyDescent="0.25">
      <c r="A7193" s="80">
        <v>95379</v>
      </c>
      <c r="B7193" s="80" t="s">
        <v>11902</v>
      </c>
      <c r="C7193" s="80" t="s">
        <v>440</v>
      </c>
      <c r="D7193" s="80" t="s">
        <v>6587</v>
      </c>
      <c r="E7193" s="110">
        <v>0.15</v>
      </c>
      <c r="F7193" s="80" t="s">
        <v>11731</v>
      </c>
    </row>
    <row r="7194" spans="1:6" ht="13.5" x14ac:dyDescent="0.25">
      <c r="A7194" s="80">
        <v>95380</v>
      </c>
      <c r="B7194" s="80" t="s">
        <v>11903</v>
      </c>
      <c r="C7194" s="80" t="s">
        <v>440</v>
      </c>
      <c r="D7194" s="80" t="s">
        <v>6059</v>
      </c>
      <c r="E7194" s="110">
        <v>0.18</v>
      </c>
      <c r="F7194" s="80" t="s">
        <v>11731</v>
      </c>
    </row>
    <row r="7195" spans="1:6" ht="13.5" x14ac:dyDescent="0.25">
      <c r="A7195" s="80">
        <v>95382</v>
      </c>
      <c r="B7195" s="80" t="s">
        <v>11904</v>
      </c>
      <c r="C7195" s="80" t="s">
        <v>440</v>
      </c>
      <c r="D7195" s="80" t="s">
        <v>6059</v>
      </c>
      <c r="E7195" s="110">
        <v>0.15</v>
      </c>
      <c r="F7195" s="80" t="s">
        <v>11731</v>
      </c>
    </row>
    <row r="7196" spans="1:6" ht="13.5" x14ac:dyDescent="0.25">
      <c r="A7196" s="80">
        <v>95383</v>
      </c>
      <c r="B7196" s="80" t="s">
        <v>11905</v>
      </c>
      <c r="C7196" s="80" t="s">
        <v>440</v>
      </c>
      <c r="D7196" s="80" t="s">
        <v>6059</v>
      </c>
      <c r="E7196" s="110">
        <v>0.22</v>
      </c>
      <c r="F7196" s="80" t="s">
        <v>11731</v>
      </c>
    </row>
    <row r="7197" spans="1:6" ht="13.5" x14ac:dyDescent="0.25">
      <c r="A7197" s="80">
        <v>95384</v>
      </c>
      <c r="B7197" s="80" t="s">
        <v>11906</v>
      </c>
      <c r="C7197" s="80" t="s">
        <v>440</v>
      </c>
      <c r="D7197" s="80" t="s">
        <v>6059</v>
      </c>
      <c r="E7197" s="110">
        <v>0.2</v>
      </c>
      <c r="F7197" s="80" t="s">
        <v>11731</v>
      </c>
    </row>
    <row r="7198" spans="1:6" ht="13.5" x14ac:dyDescent="0.25">
      <c r="A7198" s="80">
        <v>95385</v>
      </c>
      <c r="B7198" s="80" t="s">
        <v>11907</v>
      </c>
      <c r="C7198" s="80" t="s">
        <v>440</v>
      </c>
      <c r="D7198" s="80" t="s">
        <v>6059</v>
      </c>
      <c r="E7198" s="110">
        <v>0.15</v>
      </c>
      <c r="F7198" s="80" t="s">
        <v>11731</v>
      </c>
    </row>
    <row r="7199" spans="1:6" ht="13.5" x14ac:dyDescent="0.25">
      <c r="A7199" s="80">
        <v>95386</v>
      </c>
      <c r="B7199" s="80" t="s">
        <v>11908</v>
      </c>
      <c r="C7199" s="80" t="s">
        <v>440</v>
      </c>
      <c r="D7199" s="80" t="s">
        <v>6059</v>
      </c>
      <c r="E7199" s="110">
        <v>0.11</v>
      </c>
      <c r="F7199" s="80" t="s">
        <v>11731</v>
      </c>
    </row>
    <row r="7200" spans="1:6" ht="13.5" x14ac:dyDescent="0.25">
      <c r="A7200" s="80">
        <v>95387</v>
      </c>
      <c r="B7200" s="80" t="s">
        <v>11909</v>
      </c>
      <c r="C7200" s="80" t="s">
        <v>440</v>
      </c>
      <c r="D7200" s="80" t="s">
        <v>6059</v>
      </c>
      <c r="E7200" s="110">
        <v>0.17</v>
      </c>
      <c r="F7200" s="80" t="s">
        <v>11731</v>
      </c>
    </row>
    <row r="7201" spans="1:6" ht="13.5" x14ac:dyDescent="0.25">
      <c r="A7201" s="80">
        <v>95388</v>
      </c>
      <c r="B7201" s="80" t="s">
        <v>11910</v>
      </c>
      <c r="C7201" s="80" t="s">
        <v>440</v>
      </c>
      <c r="D7201" s="80" t="s">
        <v>6059</v>
      </c>
      <c r="E7201" s="110">
        <v>0.06</v>
      </c>
      <c r="F7201" s="80" t="s">
        <v>11731</v>
      </c>
    </row>
    <row r="7202" spans="1:6" ht="13.5" x14ac:dyDescent="0.25">
      <c r="A7202" s="80">
        <v>95389</v>
      </c>
      <c r="B7202" s="80" t="s">
        <v>11911</v>
      </c>
      <c r="C7202" s="80" t="s">
        <v>440</v>
      </c>
      <c r="D7202" s="80" t="s">
        <v>6059</v>
      </c>
      <c r="E7202" s="110">
        <v>7.0000000000000007E-2</v>
      </c>
      <c r="F7202" s="80" t="s">
        <v>11731</v>
      </c>
    </row>
    <row r="7203" spans="1:6" ht="13.5" x14ac:dyDescent="0.25">
      <c r="A7203" s="80">
        <v>95390</v>
      </c>
      <c r="B7203" s="80" t="s">
        <v>11912</v>
      </c>
      <c r="C7203" s="80" t="s">
        <v>440</v>
      </c>
      <c r="D7203" s="80" t="s">
        <v>6059</v>
      </c>
      <c r="E7203" s="110">
        <v>0.04</v>
      </c>
      <c r="F7203" s="80" t="s">
        <v>11731</v>
      </c>
    </row>
    <row r="7204" spans="1:6" ht="13.5" x14ac:dyDescent="0.25">
      <c r="A7204" s="80">
        <v>95391</v>
      </c>
      <c r="B7204" s="80" t="s">
        <v>11913</v>
      </c>
      <c r="C7204" s="80" t="s">
        <v>440</v>
      </c>
      <c r="D7204" s="80" t="s">
        <v>6059</v>
      </c>
      <c r="E7204" s="110">
        <v>0.06</v>
      </c>
      <c r="F7204" s="80" t="s">
        <v>11731</v>
      </c>
    </row>
    <row r="7205" spans="1:6" ht="13.5" x14ac:dyDescent="0.25">
      <c r="A7205" s="80">
        <v>95392</v>
      </c>
      <c r="B7205" s="80" t="s">
        <v>11914</v>
      </c>
      <c r="C7205" s="80" t="s">
        <v>440</v>
      </c>
      <c r="D7205" s="80" t="s">
        <v>6587</v>
      </c>
      <c r="E7205" s="110">
        <v>0.09</v>
      </c>
      <c r="F7205" s="80" t="s">
        <v>11731</v>
      </c>
    </row>
    <row r="7206" spans="1:6" ht="13.5" x14ac:dyDescent="0.25">
      <c r="A7206" s="80">
        <v>95393</v>
      </c>
      <c r="B7206" s="80" t="s">
        <v>11915</v>
      </c>
      <c r="C7206" s="80" t="s">
        <v>440</v>
      </c>
      <c r="D7206" s="80" t="s">
        <v>6059</v>
      </c>
      <c r="E7206" s="110">
        <v>0.37</v>
      </c>
      <c r="F7206" s="80" t="s">
        <v>11731</v>
      </c>
    </row>
    <row r="7207" spans="1:6" ht="13.5" x14ac:dyDescent="0.25">
      <c r="A7207" s="80">
        <v>95394</v>
      </c>
      <c r="B7207" s="80" t="s">
        <v>11916</v>
      </c>
      <c r="C7207" s="80" t="s">
        <v>440</v>
      </c>
      <c r="D7207" s="80" t="s">
        <v>6059</v>
      </c>
      <c r="E7207" s="110">
        <v>0.38</v>
      </c>
      <c r="F7207" s="80" t="s">
        <v>11731</v>
      </c>
    </row>
    <row r="7208" spans="1:6" ht="13.5" x14ac:dyDescent="0.25">
      <c r="A7208" s="80">
        <v>95395</v>
      </c>
      <c r="B7208" s="80" t="s">
        <v>11917</v>
      </c>
      <c r="C7208" s="80" t="s">
        <v>440</v>
      </c>
      <c r="D7208" s="80" t="s">
        <v>6059</v>
      </c>
      <c r="E7208" s="110">
        <v>0.54</v>
      </c>
      <c r="F7208" s="80" t="s">
        <v>11731</v>
      </c>
    </row>
    <row r="7209" spans="1:6" ht="13.5" x14ac:dyDescent="0.25">
      <c r="A7209" s="80">
        <v>95396</v>
      </c>
      <c r="B7209" s="80" t="s">
        <v>11918</v>
      </c>
      <c r="C7209" s="80" t="s">
        <v>440</v>
      </c>
      <c r="D7209" s="80" t="s">
        <v>6059</v>
      </c>
      <c r="E7209" s="110">
        <v>0.71</v>
      </c>
      <c r="F7209" s="80" t="s">
        <v>11731</v>
      </c>
    </row>
    <row r="7210" spans="1:6" ht="13.5" x14ac:dyDescent="0.25">
      <c r="A7210" s="80">
        <v>95397</v>
      </c>
      <c r="B7210" s="80" t="s">
        <v>11919</v>
      </c>
      <c r="C7210" s="80" t="s">
        <v>440</v>
      </c>
      <c r="D7210" s="80" t="s">
        <v>6059</v>
      </c>
      <c r="E7210" s="110">
        <v>0.03</v>
      </c>
      <c r="F7210" s="80" t="s">
        <v>11731</v>
      </c>
    </row>
    <row r="7211" spans="1:6" ht="13.5" x14ac:dyDescent="0.25">
      <c r="A7211" s="80">
        <v>95398</v>
      </c>
      <c r="B7211" s="80" t="s">
        <v>11920</v>
      </c>
      <c r="C7211" s="80" t="s">
        <v>440</v>
      </c>
      <c r="D7211" s="80" t="s">
        <v>6059</v>
      </c>
      <c r="E7211" s="110">
        <v>7.0000000000000007E-2</v>
      </c>
      <c r="F7211" s="80" t="s">
        <v>11731</v>
      </c>
    </row>
    <row r="7212" spans="1:6" ht="13.5" x14ac:dyDescent="0.25">
      <c r="A7212" s="80">
        <v>95399</v>
      </c>
      <c r="B7212" s="80" t="s">
        <v>11921</v>
      </c>
      <c r="C7212" s="80" t="s">
        <v>440</v>
      </c>
      <c r="D7212" s="80" t="s">
        <v>6059</v>
      </c>
      <c r="E7212" s="110">
        <v>0.02</v>
      </c>
      <c r="F7212" s="80" t="s">
        <v>11731</v>
      </c>
    </row>
    <row r="7213" spans="1:6" ht="13.5" x14ac:dyDescent="0.25">
      <c r="A7213" s="80">
        <v>95400</v>
      </c>
      <c r="B7213" s="80" t="s">
        <v>11922</v>
      </c>
      <c r="C7213" s="80" t="s">
        <v>440</v>
      </c>
      <c r="D7213" s="80" t="s">
        <v>6059</v>
      </c>
      <c r="E7213" s="110">
        <v>0.04</v>
      </c>
      <c r="F7213" s="80" t="s">
        <v>11731</v>
      </c>
    </row>
    <row r="7214" spans="1:6" ht="13.5" x14ac:dyDescent="0.25">
      <c r="A7214" s="80">
        <v>95401</v>
      </c>
      <c r="B7214" s="80" t="s">
        <v>11923</v>
      </c>
      <c r="C7214" s="80" t="s">
        <v>440</v>
      </c>
      <c r="D7214" s="80" t="s">
        <v>6587</v>
      </c>
      <c r="E7214" s="110">
        <v>0.28000000000000003</v>
      </c>
      <c r="F7214" s="80" t="s">
        <v>11731</v>
      </c>
    </row>
    <row r="7215" spans="1:6" ht="13.5" x14ac:dyDescent="0.25">
      <c r="A7215" s="80">
        <v>95402</v>
      </c>
      <c r="B7215" s="80" t="s">
        <v>11924</v>
      </c>
      <c r="C7215" s="80" t="s">
        <v>440</v>
      </c>
      <c r="D7215" s="80" t="s">
        <v>6587</v>
      </c>
      <c r="E7215" s="110">
        <v>0.92</v>
      </c>
      <c r="F7215" s="80" t="s">
        <v>11731</v>
      </c>
    </row>
    <row r="7216" spans="1:6" ht="13.5" x14ac:dyDescent="0.25">
      <c r="A7216" s="80">
        <v>95403</v>
      </c>
      <c r="B7216" s="80" t="s">
        <v>11925</v>
      </c>
      <c r="C7216" s="80" t="s">
        <v>440</v>
      </c>
      <c r="D7216" s="80" t="s">
        <v>6059</v>
      </c>
      <c r="E7216" s="110">
        <v>1.05</v>
      </c>
      <c r="F7216" s="80" t="s">
        <v>11731</v>
      </c>
    </row>
    <row r="7217" spans="1:6" ht="13.5" x14ac:dyDescent="0.25">
      <c r="A7217" s="80">
        <v>95404</v>
      </c>
      <c r="B7217" s="80" t="s">
        <v>11926</v>
      </c>
      <c r="C7217" s="80" t="s">
        <v>440</v>
      </c>
      <c r="D7217" s="80" t="s">
        <v>6059</v>
      </c>
      <c r="E7217" s="110">
        <v>1.44</v>
      </c>
      <c r="F7217" s="80" t="s">
        <v>11731</v>
      </c>
    </row>
    <row r="7218" spans="1:6" ht="13.5" x14ac:dyDescent="0.25">
      <c r="A7218" s="80">
        <v>95405</v>
      </c>
      <c r="B7218" s="80" t="s">
        <v>11927</v>
      </c>
      <c r="C7218" s="80" t="s">
        <v>440</v>
      </c>
      <c r="D7218" s="80" t="s">
        <v>6059</v>
      </c>
      <c r="E7218" s="110">
        <v>0.6</v>
      </c>
      <c r="F7218" s="80" t="s">
        <v>11731</v>
      </c>
    </row>
    <row r="7219" spans="1:6" ht="13.5" x14ac:dyDescent="0.25">
      <c r="A7219" s="80">
        <v>95406</v>
      </c>
      <c r="B7219" s="80" t="s">
        <v>11928</v>
      </c>
      <c r="C7219" s="80" t="s">
        <v>440</v>
      </c>
      <c r="D7219" s="80" t="s">
        <v>6587</v>
      </c>
      <c r="E7219" s="110">
        <v>0.1</v>
      </c>
      <c r="F7219" s="80" t="s">
        <v>11731</v>
      </c>
    </row>
    <row r="7220" spans="1:6" ht="13.5" x14ac:dyDescent="0.25">
      <c r="A7220" s="80">
        <v>95407</v>
      </c>
      <c r="B7220" s="80" t="s">
        <v>11929</v>
      </c>
      <c r="C7220" s="80" t="s">
        <v>440</v>
      </c>
      <c r="D7220" s="80" t="s">
        <v>6059</v>
      </c>
      <c r="E7220" s="110">
        <v>2.4900000000000002</v>
      </c>
      <c r="F7220" s="80" t="s">
        <v>11731</v>
      </c>
    </row>
    <row r="7221" spans="1:6" ht="13.5" x14ac:dyDescent="0.25">
      <c r="A7221" s="80">
        <v>95408</v>
      </c>
      <c r="B7221" s="80" t="s">
        <v>11930</v>
      </c>
      <c r="C7221" s="80" t="s">
        <v>11829</v>
      </c>
      <c r="D7221" s="80" t="s">
        <v>6059</v>
      </c>
      <c r="E7221" s="110">
        <v>7.43</v>
      </c>
      <c r="F7221" s="80" t="s">
        <v>11731</v>
      </c>
    </row>
    <row r="7222" spans="1:6" ht="13.5" x14ac:dyDescent="0.25">
      <c r="A7222" s="80">
        <v>95409</v>
      </c>
      <c r="B7222" s="80" t="s">
        <v>11931</v>
      </c>
      <c r="C7222" s="80" t="s">
        <v>11829</v>
      </c>
      <c r="D7222" s="80" t="s">
        <v>6059</v>
      </c>
      <c r="E7222" s="110">
        <v>8.57</v>
      </c>
      <c r="F7222" s="80" t="s">
        <v>11731</v>
      </c>
    </row>
    <row r="7223" spans="1:6" ht="13.5" x14ac:dyDescent="0.25">
      <c r="A7223" s="80">
        <v>95410</v>
      </c>
      <c r="B7223" s="80" t="s">
        <v>11932</v>
      </c>
      <c r="C7223" s="80" t="s">
        <v>11829</v>
      </c>
      <c r="D7223" s="80" t="s">
        <v>6059</v>
      </c>
      <c r="E7223" s="110">
        <v>3.52</v>
      </c>
      <c r="F7223" s="80" t="s">
        <v>11731</v>
      </c>
    </row>
    <row r="7224" spans="1:6" ht="13.5" x14ac:dyDescent="0.25">
      <c r="A7224" s="80">
        <v>95411</v>
      </c>
      <c r="B7224" s="80" t="s">
        <v>11933</v>
      </c>
      <c r="C7224" s="80" t="s">
        <v>11829</v>
      </c>
      <c r="D7224" s="80" t="s">
        <v>6059</v>
      </c>
      <c r="E7224" s="110">
        <v>6.61</v>
      </c>
      <c r="F7224" s="80" t="s">
        <v>11731</v>
      </c>
    </row>
    <row r="7225" spans="1:6" ht="13.5" x14ac:dyDescent="0.25">
      <c r="A7225" s="80">
        <v>95412</v>
      </c>
      <c r="B7225" s="80" t="s">
        <v>11934</v>
      </c>
      <c r="C7225" s="80" t="s">
        <v>11829</v>
      </c>
      <c r="D7225" s="80" t="s">
        <v>6059</v>
      </c>
      <c r="E7225" s="110">
        <v>5.17</v>
      </c>
      <c r="F7225" s="80" t="s">
        <v>11731</v>
      </c>
    </row>
    <row r="7226" spans="1:6" ht="13.5" x14ac:dyDescent="0.25">
      <c r="A7226" s="80">
        <v>95413</v>
      </c>
      <c r="B7226" s="80" t="s">
        <v>11935</v>
      </c>
      <c r="C7226" s="80" t="s">
        <v>11829</v>
      </c>
      <c r="D7226" s="80" t="s">
        <v>6059</v>
      </c>
      <c r="E7226" s="110">
        <v>12.69</v>
      </c>
      <c r="F7226" s="80" t="s">
        <v>11731</v>
      </c>
    </row>
    <row r="7227" spans="1:6" ht="13.5" x14ac:dyDescent="0.25">
      <c r="A7227" s="80">
        <v>95414</v>
      </c>
      <c r="B7227" s="80" t="s">
        <v>11936</v>
      </c>
      <c r="C7227" s="80" t="s">
        <v>11829</v>
      </c>
      <c r="D7227" s="80" t="s">
        <v>6059</v>
      </c>
      <c r="E7227" s="110">
        <v>51.07</v>
      </c>
      <c r="F7227" s="80" t="s">
        <v>11731</v>
      </c>
    </row>
    <row r="7228" spans="1:6" ht="13.5" x14ac:dyDescent="0.25">
      <c r="A7228" s="80">
        <v>95415</v>
      </c>
      <c r="B7228" s="80" t="s">
        <v>11937</v>
      </c>
      <c r="C7228" s="80" t="s">
        <v>11829</v>
      </c>
      <c r="D7228" s="80" t="s">
        <v>6059</v>
      </c>
      <c r="E7228" s="110">
        <v>124.92</v>
      </c>
      <c r="F7228" s="80" t="s">
        <v>11731</v>
      </c>
    </row>
    <row r="7229" spans="1:6" ht="13.5" x14ac:dyDescent="0.25">
      <c r="A7229" s="80">
        <v>95416</v>
      </c>
      <c r="B7229" s="80" t="s">
        <v>11938</v>
      </c>
      <c r="C7229" s="80" t="s">
        <v>11829</v>
      </c>
      <c r="D7229" s="80" t="s">
        <v>6059</v>
      </c>
      <c r="E7229" s="110">
        <v>9.43</v>
      </c>
      <c r="F7229" s="80" t="s">
        <v>11731</v>
      </c>
    </row>
    <row r="7230" spans="1:6" ht="13.5" x14ac:dyDescent="0.25">
      <c r="A7230" s="80">
        <v>95417</v>
      </c>
      <c r="B7230" s="80" t="s">
        <v>11939</v>
      </c>
      <c r="C7230" s="80" t="s">
        <v>11829</v>
      </c>
      <c r="D7230" s="80" t="s">
        <v>6059</v>
      </c>
      <c r="E7230" s="110">
        <v>142.18</v>
      </c>
      <c r="F7230" s="80" t="s">
        <v>11731</v>
      </c>
    </row>
    <row r="7231" spans="1:6" ht="13.5" x14ac:dyDescent="0.25">
      <c r="A7231" s="80">
        <v>95418</v>
      </c>
      <c r="B7231" s="80" t="s">
        <v>11940</v>
      </c>
      <c r="C7231" s="80" t="s">
        <v>11829</v>
      </c>
      <c r="D7231" s="80" t="s">
        <v>6059</v>
      </c>
      <c r="E7231" s="110">
        <v>194.36</v>
      </c>
      <c r="F7231" s="80" t="s">
        <v>11731</v>
      </c>
    </row>
    <row r="7232" spans="1:6" ht="13.5" x14ac:dyDescent="0.25">
      <c r="A7232" s="80">
        <v>95419</v>
      </c>
      <c r="B7232" s="80" t="s">
        <v>11941</v>
      </c>
      <c r="C7232" s="80" t="s">
        <v>11829</v>
      </c>
      <c r="D7232" s="80" t="s">
        <v>6059</v>
      </c>
      <c r="E7232" s="110">
        <v>51.6</v>
      </c>
      <c r="F7232" s="80" t="s">
        <v>11731</v>
      </c>
    </row>
    <row r="7233" spans="1:6" ht="13.5" x14ac:dyDescent="0.25">
      <c r="A7233" s="80">
        <v>95420</v>
      </c>
      <c r="B7233" s="80" t="s">
        <v>11942</v>
      </c>
      <c r="C7233" s="80" t="s">
        <v>11829</v>
      </c>
      <c r="D7233" s="80" t="s">
        <v>6059</v>
      </c>
      <c r="E7233" s="110">
        <v>73.3</v>
      </c>
      <c r="F7233" s="80" t="s">
        <v>11731</v>
      </c>
    </row>
    <row r="7234" spans="1:6" ht="13.5" x14ac:dyDescent="0.25">
      <c r="A7234" s="80">
        <v>95421</v>
      </c>
      <c r="B7234" s="80" t="s">
        <v>11943</v>
      </c>
      <c r="C7234" s="80" t="s">
        <v>11829</v>
      </c>
      <c r="D7234" s="80" t="s">
        <v>6059</v>
      </c>
      <c r="E7234" s="110">
        <v>96.91</v>
      </c>
      <c r="F7234" s="80" t="s">
        <v>11731</v>
      </c>
    </row>
    <row r="7235" spans="1:6" ht="13.5" x14ac:dyDescent="0.25">
      <c r="A7235" s="80">
        <v>95422</v>
      </c>
      <c r="B7235" s="80" t="s">
        <v>11944</v>
      </c>
      <c r="C7235" s="80" t="s">
        <v>11829</v>
      </c>
      <c r="D7235" s="80" t="s">
        <v>6059</v>
      </c>
      <c r="E7235" s="110">
        <v>38.200000000000003</v>
      </c>
      <c r="F7235" s="80" t="s">
        <v>11731</v>
      </c>
    </row>
    <row r="7236" spans="1:6" ht="13.5" x14ac:dyDescent="0.25">
      <c r="A7236" s="80">
        <v>95423</v>
      </c>
      <c r="B7236" s="80" t="s">
        <v>11945</v>
      </c>
      <c r="C7236" s="80" t="s">
        <v>11829</v>
      </c>
      <c r="D7236" s="80" t="s">
        <v>6059</v>
      </c>
      <c r="E7236" s="110">
        <v>82.46</v>
      </c>
      <c r="F7236" s="80" t="s">
        <v>11731</v>
      </c>
    </row>
    <row r="7237" spans="1:6" ht="13.5" x14ac:dyDescent="0.25">
      <c r="A7237" s="80">
        <v>95424</v>
      </c>
      <c r="B7237" s="80" t="s">
        <v>11946</v>
      </c>
      <c r="C7237" s="80" t="s">
        <v>11829</v>
      </c>
      <c r="D7237" s="80" t="s">
        <v>6059</v>
      </c>
      <c r="E7237" s="110">
        <v>14.87</v>
      </c>
      <c r="F7237" s="80" t="s">
        <v>11731</v>
      </c>
    </row>
    <row r="7238" spans="1:6" ht="13.5" x14ac:dyDescent="0.25">
      <c r="A7238" s="80">
        <v>100288</v>
      </c>
      <c r="B7238" s="80" t="s">
        <v>11947</v>
      </c>
      <c r="C7238" s="80" t="s">
        <v>440</v>
      </c>
      <c r="D7238" s="80" t="s">
        <v>6059</v>
      </c>
      <c r="E7238" s="110">
        <v>0.04</v>
      </c>
      <c r="F7238" s="80" t="s">
        <v>11731</v>
      </c>
    </row>
    <row r="7239" spans="1:6" ht="13.5" x14ac:dyDescent="0.25">
      <c r="A7239" s="80">
        <v>100289</v>
      </c>
      <c r="B7239" s="80" t="s">
        <v>11948</v>
      </c>
      <c r="C7239" s="80" t="s">
        <v>440</v>
      </c>
      <c r="D7239" s="80" t="s">
        <v>6059</v>
      </c>
      <c r="E7239" s="110">
        <v>17.54</v>
      </c>
      <c r="F7239" s="80" t="s">
        <v>11731</v>
      </c>
    </row>
    <row r="7240" spans="1:6" ht="13.5" x14ac:dyDescent="0.25">
      <c r="A7240" s="80">
        <v>100290</v>
      </c>
      <c r="B7240" s="80" t="s">
        <v>11949</v>
      </c>
      <c r="C7240" s="80" t="s">
        <v>440</v>
      </c>
      <c r="D7240" s="80" t="s">
        <v>6059</v>
      </c>
      <c r="E7240" s="110">
        <v>0.06</v>
      </c>
      <c r="F7240" s="80" t="s">
        <v>11731</v>
      </c>
    </row>
    <row r="7241" spans="1:6" ht="13.5" x14ac:dyDescent="0.25">
      <c r="A7241" s="80">
        <v>100291</v>
      </c>
      <c r="B7241" s="80" t="s">
        <v>11950</v>
      </c>
      <c r="C7241" s="80" t="s">
        <v>440</v>
      </c>
      <c r="D7241" s="80" t="s">
        <v>6059</v>
      </c>
      <c r="E7241" s="110">
        <v>0.14000000000000001</v>
      </c>
      <c r="F7241" s="80" t="s">
        <v>11731</v>
      </c>
    </row>
    <row r="7242" spans="1:6" ht="13.5" x14ac:dyDescent="0.25">
      <c r="A7242" s="80">
        <v>100292</v>
      </c>
      <c r="B7242" s="80" t="s">
        <v>11951</v>
      </c>
      <c r="C7242" s="80" t="s">
        <v>440</v>
      </c>
      <c r="D7242" s="80" t="s">
        <v>6059</v>
      </c>
      <c r="E7242" s="110">
        <v>0.46</v>
      </c>
      <c r="F7242" s="80" t="s">
        <v>11731</v>
      </c>
    </row>
    <row r="7243" spans="1:6" ht="13.5" x14ac:dyDescent="0.25">
      <c r="A7243" s="80">
        <v>100293</v>
      </c>
      <c r="B7243" s="80" t="s">
        <v>11952</v>
      </c>
      <c r="C7243" s="80" t="s">
        <v>440</v>
      </c>
      <c r="D7243" s="80" t="s">
        <v>6059</v>
      </c>
      <c r="E7243" s="110">
        <v>0.12</v>
      </c>
      <c r="F7243" s="80" t="s">
        <v>11731</v>
      </c>
    </row>
    <row r="7244" spans="1:6" ht="13.5" x14ac:dyDescent="0.25">
      <c r="A7244" s="80">
        <v>100294</v>
      </c>
      <c r="B7244" s="80" t="s">
        <v>11953</v>
      </c>
      <c r="C7244" s="80" t="s">
        <v>440</v>
      </c>
      <c r="D7244" s="80" t="s">
        <v>6059</v>
      </c>
      <c r="E7244" s="110">
        <v>0.25</v>
      </c>
      <c r="F7244" s="80" t="s">
        <v>11731</v>
      </c>
    </row>
    <row r="7245" spans="1:6" ht="13.5" x14ac:dyDescent="0.25">
      <c r="A7245" s="80">
        <v>100295</v>
      </c>
      <c r="B7245" s="80" t="s">
        <v>11954</v>
      </c>
      <c r="C7245" s="80" t="s">
        <v>440</v>
      </c>
      <c r="D7245" s="80" t="s">
        <v>6059</v>
      </c>
      <c r="E7245" s="110">
        <v>0.34</v>
      </c>
      <c r="F7245" s="80" t="s">
        <v>11731</v>
      </c>
    </row>
    <row r="7246" spans="1:6" ht="13.5" x14ac:dyDescent="0.25">
      <c r="A7246" s="80">
        <v>100296</v>
      </c>
      <c r="B7246" s="80" t="s">
        <v>11955</v>
      </c>
      <c r="C7246" s="80" t="s">
        <v>440</v>
      </c>
      <c r="D7246" s="80" t="s">
        <v>6059</v>
      </c>
      <c r="E7246" s="110">
        <v>0.73</v>
      </c>
      <c r="F7246" s="80" t="s">
        <v>11731</v>
      </c>
    </row>
    <row r="7247" spans="1:6" ht="13.5" x14ac:dyDescent="0.25">
      <c r="A7247" s="80">
        <v>100297</v>
      </c>
      <c r="B7247" s="80" t="s">
        <v>11956</v>
      </c>
      <c r="C7247" s="80" t="s">
        <v>440</v>
      </c>
      <c r="D7247" s="80" t="s">
        <v>6059</v>
      </c>
      <c r="E7247" s="110">
        <v>0.82</v>
      </c>
      <c r="F7247" s="80" t="s">
        <v>11731</v>
      </c>
    </row>
    <row r="7248" spans="1:6" ht="13.5" x14ac:dyDescent="0.25">
      <c r="A7248" s="80">
        <v>100298</v>
      </c>
      <c r="B7248" s="80" t="s">
        <v>11957</v>
      </c>
      <c r="C7248" s="80" t="s">
        <v>440</v>
      </c>
      <c r="D7248" s="80" t="s">
        <v>6059</v>
      </c>
      <c r="E7248" s="110">
        <v>0.39</v>
      </c>
      <c r="F7248" s="80" t="s">
        <v>11731</v>
      </c>
    </row>
    <row r="7249" spans="1:6" ht="13.5" x14ac:dyDescent="0.25">
      <c r="A7249" s="80">
        <v>100299</v>
      </c>
      <c r="B7249" s="80" t="s">
        <v>11958</v>
      </c>
      <c r="C7249" s="80" t="s">
        <v>440</v>
      </c>
      <c r="D7249" s="80" t="s">
        <v>6059</v>
      </c>
      <c r="E7249" s="110">
        <v>0.47</v>
      </c>
      <c r="F7249" s="80" t="s">
        <v>11731</v>
      </c>
    </row>
    <row r="7250" spans="1:6" ht="13.5" x14ac:dyDescent="0.25">
      <c r="A7250" s="80">
        <v>100300</v>
      </c>
      <c r="B7250" s="80" t="s">
        <v>11959</v>
      </c>
      <c r="C7250" s="80" t="s">
        <v>440</v>
      </c>
      <c r="D7250" s="80" t="s">
        <v>6059</v>
      </c>
      <c r="E7250" s="110">
        <v>16.68</v>
      </c>
      <c r="F7250" s="80" t="s">
        <v>11731</v>
      </c>
    </row>
    <row r="7251" spans="1:6" ht="13.5" x14ac:dyDescent="0.25">
      <c r="A7251" s="80">
        <v>100301</v>
      </c>
      <c r="B7251" s="80" t="s">
        <v>11960</v>
      </c>
      <c r="C7251" s="80" t="s">
        <v>440</v>
      </c>
      <c r="D7251" s="80" t="s">
        <v>6059</v>
      </c>
      <c r="E7251" s="110">
        <v>19.920000000000002</v>
      </c>
      <c r="F7251" s="80" t="s">
        <v>11731</v>
      </c>
    </row>
    <row r="7252" spans="1:6" ht="13.5" x14ac:dyDescent="0.25">
      <c r="A7252" s="80">
        <v>100302</v>
      </c>
      <c r="B7252" s="80" t="s">
        <v>11961</v>
      </c>
      <c r="C7252" s="80" t="s">
        <v>440</v>
      </c>
      <c r="D7252" s="80" t="s">
        <v>6059</v>
      </c>
      <c r="E7252" s="110">
        <v>115.09</v>
      </c>
      <c r="F7252" s="80" t="s">
        <v>11731</v>
      </c>
    </row>
    <row r="7253" spans="1:6" ht="13.5" x14ac:dyDescent="0.25">
      <c r="A7253" s="80">
        <v>100303</v>
      </c>
      <c r="B7253" s="80" t="s">
        <v>11962</v>
      </c>
      <c r="C7253" s="80" t="s">
        <v>440</v>
      </c>
      <c r="D7253" s="80" t="s">
        <v>6059</v>
      </c>
      <c r="E7253" s="110">
        <v>17.68</v>
      </c>
      <c r="F7253" s="80" t="s">
        <v>11731</v>
      </c>
    </row>
    <row r="7254" spans="1:6" ht="13.5" x14ac:dyDescent="0.25">
      <c r="A7254" s="80">
        <v>100304</v>
      </c>
      <c r="B7254" s="80" t="s">
        <v>11963</v>
      </c>
      <c r="C7254" s="80" t="s">
        <v>440</v>
      </c>
      <c r="D7254" s="80" t="s">
        <v>6059</v>
      </c>
      <c r="E7254" s="110">
        <v>64.78</v>
      </c>
      <c r="F7254" s="80" t="s">
        <v>11731</v>
      </c>
    </row>
    <row r="7255" spans="1:6" ht="13.5" x14ac:dyDescent="0.25">
      <c r="A7255" s="80">
        <v>100305</v>
      </c>
      <c r="B7255" s="80" t="s">
        <v>11964</v>
      </c>
      <c r="C7255" s="80" t="s">
        <v>440</v>
      </c>
      <c r="D7255" s="80" t="s">
        <v>6059</v>
      </c>
      <c r="E7255" s="110">
        <v>80.540000000000006</v>
      </c>
      <c r="F7255" s="80" t="s">
        <v>11731</v>
      </c>
    </row>
    <row r="7256" spans="1:6" ht="13.5" x14ac:dyDescent="0.25">
      <c r="A7256" s="80">
        <v>100306</v>
      </c>
      <c r="B7256" s="80" t="s">
        <v>11965</v>
      </c>
      <c r="C7256" s="80" t="s">
        <v>440</v>
      </c>
      <c r="D7256" s="80" t="s">
        <v>6059</v>
      </c>
      <c r="E7256" s="110">
        <v>90.65</v>
      </c>
      <c r="F7256" s="80" t="s">
        <v>11731</v>
      </c>
    </row>
    <row r="7257" spans="1:6" ht="13.5" x14ac:dyDescent="0.25">
      <c r="A7257" s="80">
        <v>100307</v>
      </c>
      <c r="B7257" s="80" t="s">
        <v>11966</v>
      </c>
      <c r="C7257" s="80" t="s">
        <v>440</v>
      </c>
      <c r="D7257" s="80" t="s">
        <v>6059</v>
      </c>
      <c r="E7257" s="110">
        <v>21.13</v>
      </c>
      <c r="F7257" s="80" t="s">
        <v>11731</v>
      </c>
    </row>
    <row r="7258" spans="1:6" ht="13.5" x14ac:dyDescent="0.25">
      <c r="A7258" s="80">
        <v>100308</v>
      </c>
      <c r="B7258" s="80" t="s">
        <v>11967</v>
      </c>
      <c r="C7258" s="80" t="s">
        <v>440</v>
      </c>
      <c r="D7258" s="80" t="s">
        <v>6059</v>
      </c>
      <c r="E7258" s="110">
        <v>24.83</v>
      </c>
      <c r="F7258" s="80" t="s">
        <v>11731</v>
      </c>
    </row>
    <row r="7259" spans="1:6" ht="13.5" x14ac:dyDescent="0.25">
      <c r="A7259" s="80">
        <v>100309</v>
      </c>
      <c r="B7259" s="80" t="s">
        <v>11968</v>
      </c>
      <c r="C7259" s="80" t="s">
        <v>440</v>
      </c>
      <c r="D7259" s="80" t="s">
        <v>6059</v>
      </c>
      <c r="E7259" s="110">
        <v>34.64</v>
      </c>
      <c r="F7259" s="80" t="s">
        <v>11731</v>
      </c>
    </row>
    <row r="7260" spans="1:6" ht="13.5" x14ac:dyDescent="0.25">
      <c r="A7260" s="80">
        <v>100310</v>
      </c>
      <c r="B7260" s="80" t="s">
        <v>11969</v>
      </c>
      <c r="C7260" s="80" t="s">
        <v>11829</v>
      </c>
      <c r="D7260" s="80" t="s">
        <v>6059</v>
      </c>
      <c r="E7260" s="110">
        <v>8.2899999999999991</v>
      </c>
      <c r="F7260" s="80" t="s">
        <v>11731</v>
      </c>
    </row>
    <row r="7261" spans="1:6" ht="13.5" x14ac:dyDescent="0.25">
      <c r="A7261" s="80">
        <v>100311</v>
      </c>
      <c r="B7261" s="80" t="s">
        <v>11970</v>
      </c>
      <c r="C7261" s="80" t="s">
        <v>11829</v>
      </c>
      <c r="D7261" s="80" t="s">
        <v>6059</v>
      </c>
      <c r="E7261" s="110">
        <v>62.38</v>
      </c>
      <c r="F7261" s="80" t="s">
        <v>11731</v>
      </c>
    </row>
    <row r="7262" spans="1:6" ht="13.5" x14ac:dyDescent="0.25">
      <c r="A7262" s="80">
        <v>100312</v>
      </c>
      <c r="B7262" s="80" t="s">
        <v>11971</v>
      </c>
      <c r="C7262" s="80" t="s">
        <v>11829</v>
      </c>
      <c r="D7262" s="80" t="s">
        <v>6059</v>
      </c>
      <c r="E7262" s="110">
        <v>90.8</v>
      </c>
      <c r="F7262" s="80" t="s">
        <v>11731</v>
      </c>
    </row>
    <row r="7263" spans="1:6" ht="13.5" x14ac:dyDescent="0.25">
      <c r="A7263" s="80">
        <v>100313</v>
      </c>
      <c r="B7263" s="80" t="s">
        <v>11972</v>
      </c>
      <c r="C7263" s="80" t="s">
        <v>11829</v>
      </c>
      <c r="D7263" s="80" t="s">
        <v>6059</v>
      </c>
      <c r="E7263" s="110">
        <v>98.88</v>
      </c>
      <c r="F7263" s="80" t="s">
        <v>11731</v>
      </c>
    </row>
    <row r="7264" spans="1:6" ht="13.5" x14ac:dyDescent="0.25">
      <c r="A7264" s="80">
        <v>100314</v>
      </c>
      <c r="B7264" s="80" t="s">
        <v>11973</v>
      </c>
      <c r="C7264" s="80" t="s">
        <v>11829</v>
      </c>
      <c r="D7264" s="80" t="s">
        <v>6059</v>
      </c>
      <c r="E7264" s="110">
        <v>111.56</v>
      </c>
      <c r="F7264" s="80" t="s">
        <v>11731</v>
      </c>
    </row>
    <row r="7265" spans="1:6" ht="13.5" x14ac:dyDescent="0.25">
      <c r="A7265" s="80">
        <v>100315</v>
      </c>
      <c r="B7265" s="80" t="s">
        <v>11974</v>
      </c>
      <c r="C7265" s="80" t="s">
        <v>11829</v>
      </c>
      <c r="D7265" s="80" t="s">
        <v>6059</v>
      </c>
      <c r="E7265" s="110">
        <v>64.34</v>
      </c>
      <c r="F7265" s="80" t="s">
        <v>11731</v>
      </c>
    </row>
    <row r="7266" spans="1:6" ht="13.5" x14ac:dyDescent="0.25">
      <c r="A7266" s="80">
        <v>100316</v>
      </c>
      <c r="B7266" s="80" t="s">
        <v>11959</v>
      </c>
      <c r="C7266" s="80" t="s">
        <v>11829</v>
      </c>
      <c r="D7266" s="80" t="s">
        <v>6059</v>
      </c>
      <c r="E7266" s="111">
        <v>2986.31</v>
      </c>
      <c r="F7266" s="80" t="s">
        <v>11731</v>
      </c>
    </row>
    <row r="7267" spans="1:6" ht="13.5" x14ac:dyDescent="0.25">
      <c r="A7267" s="80">
        <v>100317</v>
      </c>
      <c r="B7267" s="80" t="s">
        <v>11975</v>
      </c>
      <c r="C7267" s="80" t="s">
        <v>11829</v>
      </c>
      <c r="D7267" s="80" t="s">
        <v>6059</v>
      </c>
      <c r="E7267" s="111">
        <v>20475.48</v>
      </c>
      <c r="F7267" s="80" t="s">
        <v>11731</v>
      </c>
    </row>
    <row r="7268" spans="1:6" ht="13.5" x14ac:dyDescent="0.25">
      <c r="A7268" s="80">
        <v>100318</v>
      </c>
      <c r="B7268" s="80" t="s">
        <v>11963</v>
      </c>
      <c r="C7268" s="80" t="s">
        <v>11829</v>
      </c>
      <c r="D7268" s="80" t="s">
        <v>6059</v>
      </c>
      <c r="E7268" s="111">
        <v>11590.77</v>
      </c>
      <c r="F7268" s="80" t="s">
        <v>11731</v>
      </c>
    </row>
    <row r="7269" spans="1:6" ht="13.5" x14ac:dyDescent="0.25">
      <c r="A7269" s="80">
        <v>100319</v>
      </c>
      <c r="B7269" s="80" t="s">
        <v>11964</v>
      </c>
      <c r="C7269" s="80" t="s">
        <v>11829</v>
      </c>
      <c r="D7269" s="80" t="s">
        <v>6059</v>
      </c>
      <c r="E7269" s="111">
        <v>14316.4</v>
      </c>
      <c r="F7269" s="80" t="s">
        <v>11731</v>
      </c>
    </row>
    <row r="7270" spans="1:6" ht="13.5" x14ac:dyDescent="0.25">
      <c r="A7270" s="80">
        <v>100320</v>
      </c>
      <c r="B7270" s="80" t="s">
        <v>11965</v>
      </c>
      <c r="C7270" s="80" t="s">
        <v>11829</v>
      </c>
      <c r="D7270" s="80" t="s">
        <v>6059</v>
      </c>
      <c r="E7270" s="111">
        <v>16114.6</v>
      </c>
      <c r="F7270" s="80" t="s">
        <v>11731</v>
      </c>
    </row>
    <row r="7271" spans="1:6" ht="13.5" x14ac:dyDescent="0.25">
      <c r="A7271" s="80">
        <v>100321</v>
      </c>
      <c r="B7271" s="80" t="s">
        <v>11968</v>
      </c>
      <c r="C7271" s="80" t="s">
        <v>11829</v>
      </c>
      <c r="D7271" s="80" t="s">
        <v>6059</v>
      </c>
      <c r="E7271" s="111">
        <v>6164.92</v>
      </c>
      <c r="F7271" s="80" t="s">
        <v>11731</v>
      </c>
    </row>
    <row r="7272" spans="1:6" ht="13.5" x14ac:dyDescent="0.25">
      <c r="A7272" s="80">
        <v>100533</v>
      </c>
      <c r="B7272" s="80" t="s">
        <v>11976</v>
      </c>
      <c r="C7272" s="80" t="s">
        <v>440</v>
      </c>
      <c r="D7272" s="80" t="s">
        <v>6059</v>
      </c>
      <c r="E7272" s="110">
        <v>14.68</v>
      </c>
      <c r="F7272" s="80" t="s">
        <v>11731</v>
      </c>
    </row>
    <row r="7273" spans="1:6" ht="13.5" x14ac:dyDescent="0.25">
      <c r="A7273" s="80">
        <v>100534</v>
      </c>
      <c r="B7273" s="80" t="s">
        <v>11976</v>
      </c>
      <c r="C7273" s="80" t="s">
        <v>11829</v>
      </c>
      <c r="D7273" s="80" t="s">
        <v>6059</v>
      </c>
      <c r="E7273" s="111">
        <v>2633.94</v>
      </c>
      <c r="F7273" s="80" t="s">
        <v>11731</v>
      </c>
    </row>
    <row r="7274" spans="1:6" ht="13.5" x14ac:dyDescent="0.25">
      <c r="A7274" s="80">
        <v>100535</v>
      </c>
      <c r="B7274" s="80" t="s">
        <v>11977</v>
      </c>
      <c r="C7274" s="80" t="s">
        <v>440</v>
      </c>
      <c r="D7274" s="80" t="s">
        <v>6059</v>
      </c>
      <c r="E7274" s="110">
        <v>0.18</v>
      </c>
      <c r="F7274" s="80" t="s">
        <v>11731</v>
      </c>
    </row>
    <row r="7275" spans="1:6" ht="13.5" x14ac:dyDescent="0.25">
      <c r="A7275" s="80">
        <v>100536</v>
      </c>
      <c r="B7275" s="80" t="s">
        <v>11978</v>
      </c>
      <c r="C7275" s="80" t="s">
        <v>11829</v>
      </c>
      <c r="D7275" s="80" t="s">
        <v>6059</v>
      </c>
      <c r="E7275" s="110">
        <v>25.58</v>
      </c>
      <c r="F7275" s="80" t="s">
        <v>11731</v>
      </c>
    </row>
    <row r="7276" spans="1:6" ht="13.5" x14ac:dyDescent="0.25">
      <c r="A7276" s="80">
        <v>101284</v>
      </c>
      <c r="B7276" s="80" t="s">
        <v>11979</v>
      </c>
      <c r="C7276" s="80" t="s">
        <v>440</v>
      </c>
      <c r="D7276" s="80" t="s">
        <v>6059</v>
      </c>
      <c r="E7276" s="110">
        <v>1.1299999999999999</v>
      </c>
      <c r="F7276" s="80" t="s">
        <v>11731</v>
      </c>
    </row>
    <row r="7277" spans="1:6" ht="13.5" x14ac:dyDescent="0.25">
      <c r="A7277" s="80">
        <v>101285</v>
      </c>
      <c r="B7277" s="80" t="s">
        <v>11980</v>
      </c>
      <c r="C7277" s="80" t="s">
        <v>440</v>
      </c>
      <c r="D7277" s="80" t="s">
        <v>6059</v>
      </c>
      <c r="E7277" s="110">
        <v>0.35</v>
      </c>
      <c r="F7277" s="80" t="s">
        <v>11731</v>
      </c>
    </row>
    <row r="7278" spans="1:6" ht="13.5" x14ac:dyDescent="0.25">
      <c r="A7278" s="80">
        <v>101286</v>
      </c>
      <c r="B7278" s="80" t="s">
        <v>11981</v>
      </c>
      <c r="C7278" s="80" t="s">
        <v>11829</v>
      </c>
      <c r="D7278" s="80" t="s">
        <v>6059</v>
      </c>
      <c r="E7278" s="110">
        <v>13.48</v>
      </c>
      <c r="F7278" s="80" t="s">
        <v>11731</v>
      </c>
    </row>
    <row r="7279" spans="1:6" ht="13.5" x14ac:dyDescent="0.25">
      <c r="A7279" s="80">
        <v>101287</v>
      </c>
      <c r="B7279" s="80" t="s">
        <v>11982</v>
      </c>
      <c r="C7279" s="80" t="s">
        <v>11829</v>
      </c>
      <c r="D7279" s="80" t="s">
        <v>6059</v>
      </c>
      <c r="E7279" s="110">
        <v>46.6</v>
      </c>
      <c r="F7279" s="80" t="s">
        <v>11731</v>
      </c>
    </row>
    <row r="7280" spans="1:6" ht="13.5" x14ac:dyDescent="0.25">
      <c r="A7280" s="80">
        <v>101288</v>
      </c>
      <c r="B7280" s="80" t="s">
        <v>11983</v>
      </c>
      <c r="C7280" s="80" t="s">
        <v>11829</v>
      </c>
      <c r="D7280" s="80" t="s">
        <v>6059</v>
      </c>
      <c r="E7280" s="110">
        <v>10.93</v>
      </c>
      <c r="F7280" s="80" t="s">
        <v>11731</v>
      </c>
    </row>
    <row r="7281" spans="1:6" ht="13.5" x14ac:dyDescent="0.25">
      <c r="A7281" s="80">
        <v>101289</v>
      </c>
      <c r="B7281" s="80" t="s">
        <v>11984</v>
      </c>
      <c r="C7281" s="80" t="s">
        <v>11829</v>
      </c>
      <c r="D7281" s="80" t="s">
        <v>6059</v>
      </c>
      <c r="E7281" s="110">
        <v>16.649999999999999</v>
      </c>
      <c r="F7281" s="80" t="s">
        <v>11731</v>
      </c>
    </row>
    <row r="7282" spans="1:6" ht="13.5" x14ac:dyDescent="0.25">
      <c r="A7282" s="80">
        <v>101290</v>
      </c>
      <c r="B7282" s="80" t="s">
        <v>11985</v>
      </c>
      <c r="C7282" s="80" t="s">
        <v>11829</v>
      </c>
      <c r="D7282" s="80" t="s">
        <v>6059</v>
      </c>
      <c r="E7282" s="110">
        <v>19.010000000000002</v>
      </c>
      <c r="F7282" s="80" t="s">
        <v>11731</v>
      </c>
    </row>
    <row r="7283" spans="1:6" ht="13.5" x14ac:dyDescent="0.25">
      <c r="A7283" s="80">
        <v>101291</v>
      </c>
      <c r="B7283" s="80" t="s">
        <v>11986</v>
      </c>
      <c r="C7283" s="80" t="s">
        <v>11829</v>
      </c>
      <c r="D7283" s="80" t="s">
        <v>6059</v>
      </c>
      <c r="E7283" s="110">
        <v>14.84</v>
      </c>
      <c r="F7283" s="80" t="s">
        <v>11731</v>
      </c>
    </row>
    <row r="7284" spans="1:6" ht="13.5" x14ac:dyDescent="0.25">
      <c r="A7284" s="80">
        <v>101292</v>
      </c>
      <c r="B7284" s="80" t="s">
        <v>11987</v>
      </c>
      <c r="C7284" s="80" t="s">
        <v>11829</v>
      </c>
      <c r="D7284" s="80" t="s">
        <v>6059</v>
      </c>
      <c r="E7284" s="110">
        <v>14.84</v>
      </c>
      <c r="F7284" s="80" t="s">
        <v>11731</v>
      </c>
    </row>
    <row r="7285" spans="1:6" ht="13.5" x14ac:dyDescent="0.25">
      <c r="A7285" s="80">
        <v>101293</v>
      </c>
      <c r="B7285" s="80" t="s">
        <v>11988</v>
      </c>
      <c r="C7285" s="80" t="s">
        <v>11829</v>
      </c>
      <c r="D7285" s="80" t="s">
        <v>6059</v>
      </c>
      <c r="E7285" s="110">
        <v>20.7</v>
      </c>
      <c r="F7285" s="80" t="s">
        <v>11731</v>
      </c>
    </row>
    <row r="7286" spans="1:6" ht="13.5" x14ac:dyDescent="0.25">
      <c r="A7286" s="80">
        <v>101294</v>
      </c>
      <c r="B7286" s="80" t="s">
        <v>11989</v>
      </c>
      <c r="C7286" s="80" t="s">
        <v>11829</v>
      </c>
      <c r="D7286" s="80" t="s">
        <v>6059</v>
      </c>
      <c r="E7286" s="110">
        <v>20.14</v>
      </c>
      <c r="F7286" s="80" t="s">
        <v>11731</v>
      </c>
    </row>
    <row r="7287" spans="1:6" ht="13.5" x14ac:dyDescent="0.25">
      <c r="A7287" s="80">
        <v>101295</v>
      </c>
      <c r="B7287" s="80" t="s">
        <v>11990</v>
      </c>
      <c r="C7287" s="80" t="s">
        <v>11829</v>
      </c>
      <c r="D7287" s="80" t="s">
        <v>6059</v>
      </c>
      <c r="E7287" s="110">
        <v>17.28</v>
      </c>
      <c r="F7287" s="80" t="s">
        <v>11731</v>
      </c>
    </row>
    <row r="7288" spans="1:6" ht="13.5" x14ac:dyDescent="0.25">
      <c r="A7288" s="80">
        <v>101296</v>
      </c>
      <c r="B7288" s="80" t="s">
        <v>11991</v>
      </c>
      <c r="C7288" s="80" t="s">
        <v>11829</v>
      </c>
      <c r="D7288" s="80" t="s">
        <v>6059</v>
      </c>
      <c r="E7288" s="110">
        <v>23.19</v>
      </c>
      <c r="F7288" s="80" t="s">
        <v>11731</v>
      </c>
    </row>
    <row r="7289" spans="1:6" ht="13.5" x14ac:dyDescent="0.25">
      <c r="A7289" s="80">
        <v>101297</v>
      </c>
      <c r="B7289" s="80" t="s">
        <v>11992</v>
      </c>
      <c r="C7289" s="80" t="s">
        <v>11829</v>
      </c>
      <c r="D7289" s="80" t="s">
        <v>6059</v>
      </c>
      <c r="E7289" s="110">
        <v>19.690000000000001</v>
      </c>
      <c r="F7289" s="80" t="s">
        <v>11731</v>
      </c>
    </row>
    <row r="7290" spans="1:6" ht="13.5" x14ac:dyDescent="0.25">
      <c r="A7290" s="80">
        <v>101298</v>
      </c>
      <c r="B7290" s="80" t="s">
        <v>11993</v>
      </c>
      <c r="C7290" s="80" t="s">
        <v>11829</v>
      </c>
      <c r="D7290" s="80" t="s">
        <v>6059</v>
      </c>
      <c r="E7290" s="110">
        <v>13.42</v>
      </c>
      <c r="F7290" s="80" t="s">
        <v>11731</v>
      </c>
    </row>
    <row r="7291" spans="1:6" ht="13.5" x14ac:dyDescent="0.25">
      <c r="A7291" s="80">
        <v>101299</v>
      </c>
      <c r="B7291" s="80" t="s">
        <v>11994</v>
      </c>
      <c r="C7291" s="80" t="s">
        <v>11829</v>
      </c>
      <c r="D7291" s="80" t="s">
        <v>6059</v>
      </c>
      <c r="E7291" s="110">
        <v>17.28</v>
      </c>
      <c r="F7291" s="80" t="s">
        <v>11731</v>
      </c>
    </row>
    <row r="7292" spans="1:6" ht="13.5" x14ac:dyDescent="0.25">
      <c r="A7292" s="80">
        <v>101300</v>
      </c>
      <c r="B7292" s="80" t="s">
        <v>11995</v>
      </c>
      <c r="C7292" s="80" t="s">
        <v>11829</v>
      </c>
      <c r="D7292" s="80" t="s">
        <v>6059</v>
      </c>
      <c r="E7292" s="110">
        <v>13.53</v>
      </c>
      <c r="F7292" s="80" t="s">
        <v>11731</v>
      </c>
    </row>
    <row r="7293" spans="1:6" ht="13.5" x14ac:dyDescent="0.25">
      <c r="A7293" s="80">
        <v>101301</v>
      </c>
      <c r="B7293" s="80" t="s">
        <v>11996</v>
      </c>
      <c r="C7293" s="80" t="s">
        <v>11829</v>
      </c>
      <c r="D7293" s="80" t="s">
        <v>6059</v>
      </c>
      <c r="E7293" s="110">
        <v>6.69</v>
      </c>
      <c r="F7293" s="80" t="s">
        <v>11731</v>
      </c>
    </row>
    <row r="7294" spans="1:6" ht="13.5" x14ac:dyDescent="0.25">
      <c r="A7294" s="80">
        <v>101302</v>
      </c>
      <c r="B7294" s="80" t="s">
        <v>11997</v>
      </c>
      <c r="C7294" s="80" t="s">
        <v>11829</v>
      </c>
      <c r="D7294" s="80" t="s">
        <v>6059</v>
      </c>
      <c r="E7294" s="110">
        <v>27.51</v>
      </c>
      <c r="F7294" s="80" t="s">
        <v>11731</v>
      </c>
    </row>
    <row r="7295" spans="1:6" ht="13.5" x14ac:dyDescent="0.25">
      <c r="A7295" s="80">
        <v>101303</v>
      </c>
      <c r="B7295" s="80" t="s">
        <v>11998</v>
      </c>
      <c r="C7295" s="80" t="s">
        <v>11829</v>
      </c>
      <c r="D7295" s="80" t="s">
        <v>6059</v>
      </c>
      <c r="E7295" s="110">
        <v>47.18</v>
      </c>
      <c r="F7295" s="80" t="s">
        <v>11731</v>
      </c>
    </row>
    <row r="7296" spans="1:6" ht="13.5" x14ac:dyDescent="0.25">
      <c r="A7296" s="80">
        <v>101304</v>
      </c>
      <c r="B7296" s="80" t="s">
        <v>11999</v>
      </c>
      <c r="C7296" s="80" t="s">
        <v>11829</v>
      </c>
      <c r="D7296" s="80" t="s">
        <v>6059</v>
      </c>
      <c r="E7296" s="110">
        <v>26.54</v>
      </c>
      <c r="F7296" s="80" t="s">
        <v>11731</v>
      </c>
    </row>
    <row r="7297" spans="1:6" ht="13.5" x14ac:dyDescent="0.25">
      <c r="A7297" s="80">
        <v>101305</v>
      </c>
      <c r="B7297" s="80" t="s">
        <v>12000</v>
      </c>
      <c r="C7297" s="80" t="s">
        <v>11829</v>
      </c>
      <c r="D7297" s="80" t="s">
        <v>6059</v>
      </c>
      <c r="E7297" s="110">
        <v>22.75</v>
      </c>
      <c r="F7297" s="80" t="s">
        <v>11731</v>
      </c>
    </row>
    <row r="7298" spans="1:6" ht="13.5" x14ac:dyDescent="0.25">
      <c r="A7298" s="80">
        <v>101307</v>
      </c>
      <c r="B7298" s="80" t="s">
        <v>12001</v>
      </c>
      <c r="C7298" s="80" t="s">
        <v>11829</v>
      </c>
      <c r="D7298" s="80" t="s">
        <v>6059</v>
      </c>
      <c r="E7298" s="110">
        <v>18.75</v>
      </c>
      <c r="F7298" s="80" t="s">
        <v>11731</v>
      </c>
    </row>
    <row r="7299" spans="1:6" ht="13.5" x14ac:dyDescent="0.25">
      <c r="A7299" s="80">
        <v>101308</v>
      </c>
      <c r="B7299" s="80" t="s">
        <v>12002</v>
      </c>
      <c r="C7299" s="80" t="s">
        <v>11829</v>
      </c>
      <c r="D7299" s="80" t="s">
        <v>6059</v>
      </c>
      <c r="E7299" s="110">
        <v>15.23</v>
      </c>
      <c r="F7299" s="80" t="s">
        <v>11731</v>
      </c>
    </row>
    <row r="7300" spans="1:6" ht="13.5" x14ac:dyDescent="0.25">
      <c r="A7300" s="80">
        <v>101309</v>
      </c>
      <c r="B7300" s="80" t="s">
        <v>12003</v>
      </c>
      <c r="C7300" s="80" t="s">
        <v>11829</v>
      </c>
      <c r="D7300" s="80" t="s">
        <v>6059</v>
      </c>
      <c r="E7300" s="110">
        <v>19.010000000000002</v>
      </c>
      <c r="F7300" s="80" t="s">
        <v>11731</v>
      </c>
    </row>
    <row r="7301" spans="1:6" ht="13.5" x14ac:dyDescent="0.25">
      <c r="A7301" s="80">
        <v>101310</v>
      </c>
      <c r="B7301" s="80" t="s">
        <v>12004</v>
      </c>
      <c r="C7301" s="80" t="s">
        <v>11829</v>
      </c>
      <c r="D7301" s="80" t="s">
        <v>6059</v>
      </c>
      <c r="E7301" s="110">
        <v>24.99</v>
      </c>
      <c r="F7301" s="80" t="s">
        <v>11731</v>
      </c>
    </row>
    <row r="7302" spans="1:6" ht="13.5" x14ac:dyDescent="0.25">
      <c r="A7302" s="80">
        <v>101311</v>
      </c>
      <c r="B7302" s="80" t="s">
        <v>12005</v>
      </c>
      <c r="C7302" s="80" t="s">
        <v>11829</v>
      </c>
      <c r="D7302" s="80" t="s">
        <v>6059</v>
      </c>
      <c r="E7302" s="110">
        <v>20.7</v>
      </c>
      <c r="F7302" s="80" t="s">
        <v>11731</v>
      </c>
    </row>
    <row r="7303" spans="1:6" ht="13.5" x14ac:dyDescent="0.25">
      <c r="A7303" s="80">
        <v>101312</v>
      </c>
      <c r="B7303" s="80" t="s">
        <v>12006</v>
      </c>
      <c r="C7303" s="80" t="s">
        <v>11829</v>
      </c>
      <c r="D7303" s="80" t="s">
        <v>6059</v>
      </c>
      <c r="E7303" s="110">
        <v>12.59</v>
      </c>
      <c r="F7303" s="80" t="s">
        <v>11731</v>
      </c>
    </row>
    <row r="7304" spans="1:6" ht="13.5" x14ac:dyDescent="0.25">
      <c r="A7304" s="80">
        <v>101313</v>
      </c>
      <c r="B7304" s="80" t="s">
        <v>12007</v>
      </c>
      <c r="C7304" s="80" t="s">
        <v>11829</v>
      </c>
      <c r="D7304" s="80" t="s">
        <v>6059</v>
      </c>
      <c r="E7304" s="110">
        <v>67.37</v>
      </c>
      <c r="F7304" s="80" t="s">
        <v>11731</v>
      </c>
    </row>
    <row r="7305" spans="1:6" ht="13.5" x14ac:dyDescent="0.25">
      <c r="A7305" s="80">
        <v>101314</v>
      </c>
      <c r="B7305" s="80" t="s">
        <v>12008</v>
      </c>
      <c r="C7305" s="80" t="s">
        <v>11829</v>
      </c>
      <c r="D7305" s="80" t="s">
        <v>6059</v>
      </c>
      <c r="E7305" s="110">
        <v>67.37</v>
      </c>
      <c r="F7305" s="80" t="s">
        <v>11731</v>
      </c>
    </row>
    <row r="7306" spans="1:6" ht="13.5" x14ac:dyDescent="0.25">
      <c r="A7306" s="80">
        <v>101315</v>
      </c>
      <c r="B7306" s="80" t="s">
        <v>12009</v>
      </c>
      <c r="C7306" s="80" t="s">
        <v>11829</v>
      </c>
      <c r="D7306" s="80" t="s">
        <v>6059</v>
      </c>
      <c r="E7306" s="110">
        <v>72.319999999999993</v>
      </c>
      <c r="F7306" s="80" t="s">
        <v>11731</v>
      </c>
    </row>
    <row r="7307" spans="1:6" ht="13.5" x14ac:dyDescent="0.25">
      <c r="A7307" s="80">
        <v>101316</v>
      </c>
      <c r="B7307" s="80" t="s">
        <v>12010</v>
      </c>
      <c r="C7307" s="80" t="s">
        <v>11829</v>
      </c>
      <c r="D7307" s="80" t="s">
        <v>6059</v>
      </c>
      <c r="E7307" s="110">
        <v>32.369999999999997</v>
      </c>
      <c r="F7307" s="80" t="s">
        <v>11731</v>
      </c>
    </row>
    <row r="7308" spans="1:6" ht="13.5" x14ac:dyDescent="0.25">
      <c r="A7308" s="80">
        <v>101317</v>
      </c>
      <c r="B7308" s="80" t="s">
        <v>12011</v>
      </c>
      <c r="C7308" s="80" t="s">
        <v>11829</v>
      </c>
      <c r="D7308" s="80" t="s">
        <v>6059</v>
      </c>
      <c r="E7308" s="110">
        <v>152.88</v>
      </c>
      <c r="F7308" s="80" t="s">
        <v>11731</v>
      </c>
    </row>
    <row r="7309" spans="1:6" ht="13.5" x14ac:dyDescent="0.25">
      <c r="A7309" s="80">
        <v>101318</v>
      </c>
      <c r="B7309" s="80" t="s">
        <v>12012</v>
      </c>
      <c r="C7309" s="80" t="s">
        <v>11829</v>
      </c>
      <c r="D7309" s="80" t="s">
        <v>6059</v>
      </c>
      <c r="E7309" s="110">
        <v>338.3</v>
      </c>
      <c r="F7309" s="80" t="s">
        <v>11731</v>
      </c>
    </row>
    <row r="7310" spans="1:6" ht="13.5" x14ac:dyDescent="0.25">
      <c r="A7310" s="80">
        <v>101319</v>
      </c>
      <c r="B7310" s="80" t="s">
        <v>12013</v>
      </c>
      <c r="C7310" s="80" t="s">
        <v>11829</v>
      </c>
      <c r="D7310" s="80" t="s">
        <v>6059</v>
      </c>
      <c r="E7310" s="110">
        <v>47.15</v>
      </c>
      <c r="F7310" s="80" t="s">
        <v>11731</v>
      </c>
    </row>
    <row r="7311" spans="1:6" ht="13.5" x14ac:dyDescent="0.25">
      <c r="A7311" s="80">
        <v>101320</v>
      </c>
      <c r="B7311" s="80" t="s">
        <v>12014</v>
      </c>
      <c r="C7311" s="80" t="s">
        <v>11829</v>
      </c>
      <c r="D7311" s="80" t="s">
        <v>6059</v>
      </c>
      <c r="E7311" s="110">
        <v>15.99</v>
      </c>
      <c r="F7311" s="80" t="s">
        <v>11731</v>
      </c>
    </row>
    <row r="7312" spans="1:6" ht="13.5" x14ac:dyDescent="0.25">
      <c r="A7312" s="80">
        <v>101322</v>
      </c>
      <c r="B7312" s="80" t="s">
        <v>12015</v>
      </c>
      <c r="C7312" s="80" t="s">
        <v>11829</v>
      </c>
      <c r="D7312" s="80" t="s">
        <v>6059</v>
      </c>
      <c r="E7312" s="110">
        <v>20.7</v>
      </c>
      <c r="F7312" s="80" t="s">
        <v>11731</v>
      </c>
    </row>
    <row r="7313" spans="1:6" ht="13.5" x14ac:dyDescent="0.25">
      <c r="A7313" s="80">
        <v>101323</v>
      </c>
      <c r="B7313" s="80" t="s">
        <v>12016</v>
      </c>
      <c r="C7313" s="80" t="s">
        <v>11829</v>
      </c>
      <c r="D7313" s="80" t="s">
        <v>6059</v>
      </c>
      <c r="E7313" s="110">
        <v>38.200000000000003</v>
      </c>
      <c r="F7313" s="80" t="s">
        <v>11731</v>
      </c>
    </row>
    <row r="7314" spans="1:6" ht="13.5" x14ac:dyDescent="0.25">
      <c r="A7314" s="80">
        <v>101324</v>
      </c>
      <c r="B7314" s="80" t="s">
        <v>12017</v>
      </c>
      <c r="C7314" s="80" t="s">
        <v>11829</v>
      </c>
      <c r="D7314" s="80" t="s">
        <v>6059</v>
      </c>
      <c r="E7314" s="110">
        <v>7.01</v>
      </c>
      <c r="F7314" s="80" t="s">
        <v>11731</v>
      </c>
    </row>
    <row r="7315" spans="1:6" ht="13.5" x14ac:dyDescent="0.25">
      <c r="A7315" s="80">
        <v>101325</v>
      </c>
      <c r="B7315" s="80" t="s">
        <v>12018</v>
      </c>
      <c r="C7315" s="80" t="s">
        <v>11829</v>
      </c>
      <c r="D7315" s="80" t="s">
        <v>6059</v>
      </c>
      <c r="E7315" s="110">
        <v>20.45</v>
      </c>
      <c r="F7315" s="80" t="s">
        <v>11731</v>
      </c>
    </row>
    <row r="7316" spans="1:6" ht="13.5" x14ac:dyDescent="0.25">
      <c r="A7316" s="80">
        <v>101326</v>
      </c>
      <c r="B7316" s="80" t="s">
        <v>12019</v>
      </c>
      <c r="C7316" s="80" t="s">
        <v>11829</v>
      </c>
      <c r="D7316" s="80" t="s">
        <v>6059</v>
      </c>
      <c r="E7316" s="110">
        <v>6.48</v>
      </c>
      <c r="F7316" s="80" t="s">
        <v>11731</v>
      </c>
    </row>
    <row r="7317" spans="1:6" ht="13.5" x14ac:dyDescent="0.25">
      <c r="A7317" s="80">
        <v>101327</v>
      </c>
      <c r="B7317" s="80" t="s">
        <v>12020</v>
      </c>
      <c r="C7317" s="80" t="s">
        <v>11829</v>
      </c>
      <c r="D7317" s="80" t="s">
        <v>6059</v>
      </c>
      <c r="E7317" s="110">
        <v>10.119999999999999</v>
      </c>
      <c r="F7317" s="80" t="s">
        <v>11731</v>
      </c>
    </row>
    <row r="7318" spans="1:6" ht="13.5" x14ac:dyDescent="0.25">
      <c r="A7318" s="80">
        <v>101328</v>
      </c>
      <c r="B7318" s="80" t="s">
        <v>12021</v>
      </c>
      <c r="C7318" s="80" t="s">
        <v>11829</v>
      </c>
      <c r="D7318" s="80" t="s">
        <v>6059</v>
      </c>
      <c r="E7318" s="110">
        <v>9.93</v>
      </c>
      <c r="F7318" s="80" t="s">
        <v>11731</v>
      </c>
    </row>
    <row r="7319" spans="1:6" ht="13.5" x14ac:dyDescent="0.25">
      <c r="A7319" s="80">
        <v>101329</v>
      </c>
      <c r="B7319" s="80" t="s">
        <v>12022</v>
      </c>
      <c r="C7319" s="80" t="s">
        <v>11829</v>
      </c>
      <c r="D7319" s="80" t="s">
        <v>6059</v>
      </c>
      <c r="E7319" s="110">
        <v>31.56</v>
      </c>
      <c r="F7319" s="80" t="s">
        <v>11731</v>
      </c>
    </row>
    <row r="7320" spans="1:6" ht="13.5" x14ac:dyDescent="0.25">
      <c r="A7320" s="80">
        <v>101330</v>
      </c>
      <c r="B7320" s="80" t="s">
        <v>12023</v>
      </c>
      <c r="C7320" s="80" t="s">
        <v>11829</v>
      </c>
      <c r="D7320" s="80" t="s">
        <v>6059</v>
      </c>
      <c r="E7320" s="110">
        <v>24.59</v>
      </c>
      <c r="F7320" s="80" t="s">
        <v>11731</v>
      </c>
    </row>
    <row r="7321" spans="1:6" ht="13.5" x14ac:dyDescent="0.25">
      <c r="A7321" s="80">
        <v>101331</v>
      </c>
      <c r="B7321" s="80" t="s">
        <v>12024</v>
      </c>
      <c r="C7321" s="80" t="s">
        <v>11829</v>
      </c>
      <c r="D7321" s="80" t="s">
        <v>6059</v>
      </c>
      <c r="E7321" s="110">
        <v>26.54</v>
      </c>
      <c r="F7321" s="80" t="s">
        <v>11731</v>
      </c>
    </row>
    <row r="7322" spans="1:6" ht="13.5" x14ac:dyDescent="0.25">
      <c r="A7322" s="80">
        <v>101332</v>
      </c>
      <c r="B7322" s="80" t="s">
        <v>12025</v>
      </c>
      <c r="C7322" s="80" t="s">
        <v>11829</v>
      </c>
      <c r="D7322" s="80" t="s">
        <v>6059</v>
      </c>
      <c r="E7322" s="110">
        <v>6.86</v>
      </c>
      <c r="F7322" s="80" t="s">
        <v>11731</v>
      </c>
    </row>
    <row r="7323" spans="1:6" ht="13.5" x14ac:dyDescent="0.25">
      <c r="A7323" s="80">
        <v>101333</v>
      </c>
      <c r="B7323" s="80" t="s">
        <v>12026</v>
      </c>
      <c r="C7323" s="80" t="s">
        <v>11829</v>
      </c>
      <c r="D7323" s="80" t="s">
        <v>6059</v>
      </c>
      <c r="E7323" s="110">
        <v>16.850000000000001</v>
      </c>
      <c r="F7323" s="80" t="s">
        <v>11731</v>
      </c>
    </row>
    <row r="7324" spans="1:6" ht="13.5" x14ac:dyDescent="0.25">
      <c r="A7324" s="80">
        <v>101334</v>
      </c>
      <c r="B7324" s="80" t="s">
        <v>12027</v>
      </c>
      <c r="C7324" s="80" t="s">
        <v>11829</v>
      </c>
      <c r="D7324" s="80" t="s">
        <v>6059</v>
      </c>
      <c r="E7324" s="110">
        <v>53.32</v>
      </c>
      <c r="F7324" s="80" t="s">
        <v>11731</v>
      </c>
    </row>
    <row r="7325" spans="1:6" ht="13.5" x14ac:dyDescent="0.25">
      <c r="A7325" s="80">
        <v>101335</v>
      </c>
      <c r="B7325" s="80" t="s">
        <v>12028</v>
      </c>
      <c r="C7325" s="80" t="s">
        <v>11829</v>
      </c>
      <c r="D7325" s="80" t="s">
        <v>6059</v>
      </c>
      <c r="E7325" s="110">
        <v>6.82</v>
      </c>
      <c r="F7325" s="80" t="s">
        <v>11731</v>
      </c>
    </row>
    <row r="7326" spans="1:6" ht="13.5" x14ac:dyDescent="0.25">
      <c r="A7326" s="80">
        <v>101336</v>
      </c>
      <c r="B7326" s="80" t="s">
        <v>12029</v>
      </c>
      <c r="C7326" s="80" t="s">
        <v>11829</v>
      </c>
      <c r="D7326" s="80" t="s">
        <v>6059</v>
      </c>
      <c r="E7326" s="110">
        <v>22.35</v>
      </c>
      <c r="F7326" s="80" t="s">
        <v>11731</v>
      </c>
    </row>
    <row r="7327" spans="1:6" ht="13.5" x14ac:dyDescent="0.25">
      <c r="A7327" s="80">
        <v>101337</v>
      </c>
      <c r="B7327" s="80" t="s">
        <v>12030</v>
      </c>
      <c r="C7327" s="80" t="s">
        <v>11829</v>
      </c>
      <c r="D7327" s="80" t="s">
        <v>6059</v>
      </c>
      <c r="E7327" s="110">
        <v>8.5399999999999991</v>
      </c>
      <c r="F7327" s="80" t="s">
        <v>11731</v>
      </c>
    </row>
    <row r="7328" spans="1:6" ht="13.5" x14ac:dyDescent="0.25">
      <c r="A7328" s="80">
        <v>101338</v>
      </c>
      <c r="B7328" s="80" t="s">
        <v>12031</v>
      </c>
      <c r="C7328" s="80" t="s">
        <v>11829</v>
      </c>
      <c r="D7328" s="80" t="s">
        <v>6059</v>
      </c>
      <c r="E7328" s="110">
        <v>12.7</v>
      </c>
      <c r="F7328" s="80" t="s">
        <v>11731</v>
      </c>
    </row>
    <row r="7329" spans="1:6" ht="13.5" x14ac:dyDescent="0.25">
      <c r="A7329" s="80">
        <v>101339</v>
      </c>
      <c r="B7329" s="80" t="s">
        <v>12032</v>
      </c>
      <c r="C7329" s="80" t="s">
        <v>11829</v>
      </c>
      <c r="D7329" s="80" t="s">
        <v>6059</v>
      </c>
      <c r="E7329" s="110">
        <v>11.03</v>
      </c>
      <c r="F7329" s="80" t="s">
        <v>11731</v>
      </c>
    </row>
    <row r="7330" spans="1:6" ht="13.5" x14ac:dyDescent="0.25">
      <c r="A7330" s="80">
        <v>101340</v>
      </c>
      <c r="B7330" s="80" t="s">
        <v>12033</v>
      </c>
      <c r="C7330" s="80" t="s">
        <v>11829</v>
      </c>
      <c r="D7330" s="80" t="s">
        <v>6059</v>
      </c>
      <c r="E7330" s="110">
        <v>10.64</v>
      </c>
      <c r="F7330" s="80" t="s">
        <v>11731</v>
      </c>
    </row>
    <row r="7331" spans="1:6" ht="13.5" x14ac:dyDescent="0.25">
      <c r="A7331" s="80">
        <v>101341</v>
      </c>
      <c r="B7331" s="80" t="s">
        <v>12034</v>
      </c>
      <c r="C7331" s="80" t="s">
        <v>11829</v>
      </c>
      <c r="D7331" s="80" t="s">
        <v>6059</v>
      </c>
      <c r="E7331" s="110">
        <v>11.31</v>
      </c>
      <c r="F7331" s="80" t="s">
        <v>11731</v>
      </c>
    </row>
    <row r="7332" spans="1:6" ht="13.5" x14ac:dyDescent="0.25">
      <c r="A7332" s="80">
        <v>101342</v>
      </c>
      <c r="B7332" s="80" t="s">
        <v>12035</v>
      </c>
      <c r="C7332" s="80" t="s">
        <v>11829</v>
      </c>
      <c r="D7332" s="80" t="s">
        <v>6059</v>
      </c>
      <c r="E7332" s="110">
        <v>13.57</v>
      </c>
      <c r="F7332" s="80" t="s">
        <v>11731</v>
      </c>
    </row>
    <row r="7333" spans="1:6" ht="13.5" x14ac:dyDescent="0.25">
      <c r="A7333" s="80">
        <v>101343</v>
      </c>
      <c r="B7333" s="80" t="s">
        <v>12036</v>
      </c>
      <c r="C7333" s="80" t="s">
        <v>11829</v>
      </c>
      <c r="D7333" s="80" t="s">
        <v>6059</v>
      </c>
      <c r="E7333" s="110">
        <v>20.7</v>
      </c>
      <c r="F7333" s="80" t="s">
        <v>11731</v>
      </c>
    </row>
    <row r="7334" spans="1:6" ht="13.5" x14ac:dyDescent="0.25">
      <c r="A7334" s="80">
        <v>101344</v>
      </c>
      <c r="B7334" s="80" t="s">
        <v>12037</v>
      </c>
      <c r="C7334" s="80" t="s">
        <v>11829</v>
      </c>
      <c r="D7334" s="80" t="s">
        <v>6059</v>
      </c>
      <c r="E7334" s="110">
        <v>22.35</v>
      </c>
      <c r="F7334" s="80" t="s">
        <v>11731</v>
      </c>
    </row>
    <row r="7335" spans="1:6" ht="13.5" x14ac:dyDescent="0.25">
      <c r="A7335" s="80">
        <v>101345</v>
      </c>
      <c r="B7335" s="80" t="s">
        <v>12038</v>
      </c>
      <c r="C7335" s="80" t="s">
        <v>11829</v>
      </c>
      <c r="D7335" s="80" t="s">
        <v>6059</v>
      </c>
      <c r="E7335" s="110">
        <v>22.35</v>
      </c>
      <c r="F7335" s="80" t="s">
        <v>11731</v>
      </c>
    </row>
    <row r="7336" spans="1:6" ht="13.5" x14ac:dyDescent="0.25">
      <c r="A7336" s="80">
        <v>101346</v>
      </c>
      <c r="B7336" s="80" t="s">
        <v>12039</v>
      </c>
      <c r="C7336" s="80" t="s">
        <v>11829</v>
      </c>
      <c r="D7336" s="80" t="s">
        <v>6059</v>
      </c>
      <c r="E7336" s="110">
        <v>18.53</v>
      </c>
      <c r="F7336" s="80" t="s">
        <v>11731</v>
      </c>
    </row>
    <row r="7337" spans="1:6" ht="13.5" x14ac:dyDescent="0.25">
      <c r="A7337" s="80">
        <v>101347</v>
      </c>
      <c r="B7337" s="80" t="s">
        <v>12040</v>
      </c>
      <c r="C7337" s="80" t="s">
        <v>11829</v>
      </c>
      <c r="D7337" s="80" t="s">
        <v>6059</v>
      </c>
      <c r="E7337" s="110">
        <v>15.74</v>
      </c>
      <c r="F7337" s="80" t="s">
        <v>11731</v>
      </c>
    </row>
    <row r="7338" spans="1:6" ht="13.5" x14ac:dyDescent="0.25">
      <c r="A7338" s="80">
        <v>101348</v>
      </c>
      <c r="B7338" s="80" t="s">
        <v>12041</v>
      </c>
      <c r="C7338" s="80" t="s">
        <v>11829</v>
      </c>
      <c r="D7338" s="80" t="s">
        <v>6059</v>
      </c>
      <c r="E7338" s="110">
        <v>11.62</v>
      </c>
      <c r="F7338" s="80" t="s">
        <v>11731</v>
      </c>
    </row>
    <row r="7339" spans="1:6" ht="13.5" x14ac:dyDescent="0.25">
      <c r="A7339" s="80">
        <v>101349</v>
      </c>
      <c r="B7339" s="80" t="s">
        <v>12042</v>
      </c>
      <c r="C7339" s="80" t="s">
        <v>11829</v>
      </c>
      <c r="D7339" s="80" t="s">
        <v>6059</v>
      </c>
      <c r="E7339" s="110">
        <v>13.81</v>
      </c>
      <c r="F7339" s="80" t="s">
        <v>11731</v>
      </c>
    </row>
    <row r="7340" spans="1:6" ht="13.5" x14ac:dyDescent="0.25">
      <c r="A7340" s="80">
        <v>101350</v>
      </c>
      <c r="B7340" s="80" t="s">
        <v>12043</v>
      </c>
      <c r="C7340" s="80" t="s">
        <v>11829</v>
      </c>
      <c r="D7340" s="80" t="s">
        <v>6059</v>
      </c>
      <c r="E7340" s="110">
        <v>16.940000000000001</v>
      </c>
      <c r="F7340" s="80" t="s">
        <v>11731</v>
      </c>
    </row>
    <row r="7341" spans="1:6" ht="13.5" x14ac:dyDescent="0.25">
      <c r="A7341" s="80">
        <v>101351</v>
      </c>
      <c r="B7341" s="80" t="s">
        <v>12044</v>
      </c>
      <c r="C7341" s="80" t="s">
        <v>11829</v>
      </c>
      <c r="D7341" s="80" t="s">
        <v>6059</v>
      </c>
      <c r="E7341" s="110">
        <v>12.91</v>
      </c>
      <c r="F7341" s="80" t="s">
        <v>11731</v>
      </c>
    </row>
    <row r="7342" spans="1:6" ht="13.5" x14ac:dyDescent="0.25">
      <c r="A7342" s="80">
        <v>101352</v>
      </c>
      <c r="B7342" s="80" t="s">
        <v>12045</v>
      </c>
      <c r="C7342" s="80" t="s">
        <v>11829</v>
      </c>
      <c r="D7342" s="80" t="s">
        <v>6059</v>
      </c>
      <c r="E7342" s="110">
        <v>14.25</v>
      </c>
      <c r="F7342" s="80" t="s">
        <v>11731</v>
      </c>
    </row>
    <row r="7343" spans="1:6" ht="13.5" x14ac:dyDescent="0.25">
      <c r="A7343" s="80">
        <v>101353</v>
      </c>
      <c r="B7343" s="80" t="s">
        <v>12046</v>
      </c>
      <c r="C7343" s="80" t="s">
        <v>11829</v>
      </c>
      <c r="D7343" s="80" t="s">
        <v>6059</v>
      </c>
      <c r="E7343" s="110">
        <v>11.38</v>
      </c>
      <c r="F7343" s="80" t="s">
        <v>11731</v>
      </c>
    </row>
    <row r="7344" spans="1:6" ht="13.5" x14ac:dyDescent="0.25">
      <c r="A7344" s="80">
        <v>101354</v>
      </c>
      <c r="B7344" s="80" t="s">
        <v>12047</v>
      </c>
      <c r="C7344" s="80" t="s">
        <v>11829</v>
      </c>
      <c r="D7344" s="80" t="s">
        <v>6059</v>
      </c>
      <c r="E7344" s="110">
        <v>15.71</v>
      </c>
      <c r="F7344" s="80" t="s">
        <v>11731</v>
      </c>
    </row>
    <row r="7345" spans="1:6" ht="13.5" x14ac:dyDescent="0.25">
      <c r="A7345" s="80">
        <v>101355</v>
      </c>
      <c r="B7345" s="80" t="s">
        <v>12048</v>
      </c>
      <c r="C7345" s="80" t="s">
        <v>11829</v>
      </c>
      <c r="D7345" s="80" t="s">
        <v>6059</v>
      </c>
      <c r="E7345" s="110">
        <v>12.24</v>
      </c>
      <c r="F7345" s="80" t="s">
        <v>11731</v>
      </c>
    </row>
    <row r="7346" spans="1:6" ht="13.5" x14ac:dyDescent="0.25">
      <c r="A7346" s="80">
        <v>101356</v>
      </c>
      <c r="B7346" s="80" t="s">
        <v>12049</v>
      </c>
      <c r="C7346" s="80" t="s">
        <v>11829</v>
      </c>
      <c r="D7346" s="80" t="s">
        <v>6059</v>
      </c>
      <c r="E7346" s="110">
        <v>26.54</v>
      </c>
      <c r="F7346" s="80" t="s">
        <v>11731</v>
      </c>
    </row>
    <row r="7347" spans="1:6" ht="13.5" x14ac:dyDescent="0.25">
      <c r="A7347" s="80">
        <v>101357</v>
      </c>
      <c r="B7347" s="80" t="s">
        <v>12050</v>
      </c>
      <c r="C7347" s="80" t="s">
        <v>11829</v>
      </c>
      <c r="D7347" s="80" t="s">
        <v>6059</v>
      </c>
      <c r="E7347" s="110">
        <v>38.200000000000003</v>
      </c>
      <c r="F7347" s="80" t="s">
        <v>11731</v>
      </c>
    </row>
    <row r="7348" spans="1:6" ht="13.5" x14ac:dyDescent="0.25">
      <c r="A7348" s="80">
        <v>101358</v>
      </c>
      <c r="B7348" s="80" t="s">
        <v>12051</v>
      </c>
      <c r="C7348" s="80" t="s">
        <v>11829</v>
      </c>
      <c r="D7348" s="80" t="s">
        <v>6059</v>
      </c>
      <c r="E7348" s="110">
        <v>26.54</v>
      </c>
      <c r="F7348" s="80" t="s">
        <v>11731</v>
      </c>
    </row>
    <row r="7349" spans="1:6" ht="13.5" x14ac:dyDescent="0.25">
      <c r="A7349" s="80">
        <v>101359</v>
      </c>
      <c r="B7349" s="80" t="s">
        <v>12052</v>
      </c>
      <c r="C7349" s="80" t="s">
        <v>11829</v>
      </c>
      <c r="D7349" s="80" t="s">
        <v>6059</v>
      </c>
      <c r="E7349" s="110">
        <v>25.77</v>
      </c>
      <c r="F7349" s="80" t="s">
        <v>11731</v>
      </c>
    </row>
    <row r="7350" spans="1:6" ht="13.5" x14ac:dyDescent="0.25">
      <c r="A7350" s="80">
        <v>101360</v>
      </c>
      <c r="B7350" s="80" t="s">
        <v>12053</v>
      </c>
      <c r="C7350" s="80" t="s">
        <v>11829</v>
      </c>
      <c r="D7350" s="80" t="s">
        <v>6059</v>
      </c>
      <c r="E7350" s="110">
        <v>26.54</v>
      </c>
      <c r="F7350" s="80" t="s">
        <v>11731</v>
      </c>
    </row>
    <row r="7351" spans="1:6" ht="13.5" x14ac:dyDescent="0.25">
      <c r="A7351" s="80">
        <v>101361</v>
      </c>
      <c r="B7351" s="80" t="s">
        <v>12054</v>
      </c>
      <c r="C7351" s="80" t="s">
        <v>11829</v>
      </c>
      <c r="D7351" s="80" t="s">
        <v>6059</v>
      </c>
      <c r="E7351" s="110">
        <v>25.53</v>
      </c>
      <c r="F7351" s="80" t="s">
        <v>11731</v>
      </c>
    </row>
    <row r="7352" spans="1:6" ht="13.5" x14ac:dyDescent="0.25">
      <c r="A7352" s="80">
        <v>101362</v>
      </c>
      <c r="B7352" s="80" t="s">
        <v>12055</v>
      </c>
      <c r="C7352" s="80" t="s">
        <v>11829</v>
      </c>
      <c r="D7352" s="80" t="s">
        <v>6059</v>
      </c>
      <c r="E7352" s="110">
        <v>5.86</v>
      </c>
      <c r="F7352" s="80" t="s">
        <v>11731</v>
      </c>
    </row>
    <row r="7353" spans="1:6" ht="13.5" x14ac:dyDescent="0.25">
      <c r="A7353" s="80">
        <v>101363</v>
      </c>
      <c r="B7353" s="80" t="s">
        <v>12056</v>
      </c>
      <c r="C7353" s="80" t="s">
        <v>11829</v>
      </c>
      <c r="D7353" s="80" t="s">
        <v>6059</v>
      </c>
      <c r="E7353" s="110">
        <v>20.7</v>
      </c>
      <c r="F7353" s="80" t="s">
        <v>11731</v>
      </c>
    </row>
    <row r="7354" spans="1:6" ht="13.5" x14ac:dyDescent="0.25">
      <c r="A7354" s="80">
        <v>101364</v>
      </c>
      <c r="B7354" s="80" t="s">
        <v>12057</v>
      </c>
      <c r="C7354" s="80" t="s">
        <v>11829</v>
      </c>
      <c r="D7354" s="80" t="s">
        <v>6059</v>
      </c>
      <c r="E7354" s="110">
        <v>24.96</v>
      </c>
      <c r="F7354" s="80" t="s">
        <v>11731</v>
      </c>
    </row>
    <row r="7355" spans="1:6" ht="13.5" x14ac:dyDescent="0.25">
      <c r="A7355" s="80">
        <v>101365</v>
      </c>
      <c r="B7355" s="80" t="s">
        <v>12058</v>
      </c>
      <c r="C7355" s="80" t="s">
        <v>11829</v>
      </c>
      <c r="D7355" s="80" t="s">
        <v>6059</v>
      </c>
      <c r="E7355" s="110">
        <v>20.7</v>
      </c>
      <c r="F7355" s="80" t="s">
        <v>11731</v>
      </c>
    </row>
    <row r="7356" spans="1:6" ht="13.5" x14ac:dyDescent="0.25">
      <c r="A7356" s="80">
        <v>101366</v>
      </c>
      <c r="B7356" s="80" t="s">
        <v>12059</v>
      </c>
      <c r="C7356" s="80" t="s">
        <v>11829</v>
      </c>
      <c r="D7356" s="80" t="s">
        <v>6059</v>
      </c>
      <c r="E7356" s="110">
        <v>24.33</v>
      </c>
      <c r="F7356" s="80" t="s">
        <v>11731</v>
      </c>
    </row>
    <row r="7357" spans="1:6" ht="13.5" x14ac:dyDescent="0.25">
      <c r="A7357" s="80">
        <v>101367</v>
      </c>
      <c r="B7357" s="80" t="s">
        <v>12060</v>
      </c>
      <c r="C7357" s="80" t="s">
        <v>11829</v>
      </c>
      <c r="D7357" s="80" t="s">
        <v>6059</v>
      </c>
      <c r="E7357" s="110">
        <v>20.7</v>
      </c>
      <c r="F7357" s="80" t="s">
        <v>11731</v>
      </c>
    </row>
    <row r="7358" spans="1:6" ht="13.5" x14ac:dyDescent="0.25">
      <c r="A7358" s="80">
        <v>101368</v>
      </c>
      <c r="B7358" s="80" t="s">
        <v>12061</v>
      </c>
      <c r="C7358" s="80" t="s">
        <v>11829</v>
      </c>
      <c r="D7358" s="80" t="s">
        <v>6059</v>
      </c>
      <c r="E7358" s="110">
        <v>30.65</v>
      </c>
      <c r="F7358" s="80" t="s">
        <v>11731</v>
      </c>
    </row>
    <row r="7359" spans="1:6" ht="13.5" x14ac:dyDescent="0.25">
      <c r="A7359" s="80">
        <v>101369</v>
      </c>
      <c r="B7359" s="80" t="s">
        <v>12062</v>
      </c>
      <c r="C7359" s="80" t="s">
        <v>11829</v>
      </c>
      <c r="D7359" s="80" t="s">
        <v>6059</v>
      </c>
      <c r="E7359" s="110">
        <v>27.41</v>
      </c>
      <c r="F7359" s="80" t="s">
        <v>11731</v>
      </c>
    </row>
    <row r="7360" spans="1:6" ht="13.5" x14ac:dyDescent="0.25">
      <c r="A7360" s="80">
        <v>101370</v>
      </c>
      <c r="B7360" s="80" t="s">
        <v>12063</v>
      </c>
      <c r="C7360" s="80" t="s">
        <v>11829</v>
      </c>
      <c r="D7360" s="80" t="s">
        <v>6059</v>
      </c>
      <c r="E7360" s="110">
        <v>20.46</v>
      </c>
      <c r="F7360" s="80" t="s">
        <v>11731</v>
      </c>
    </row>
    <row r="7361" spans="1:6" ht="13.5" x14ac:dyDescent="0.25">
      <c r="A7361" s="80">
        <v>101371</v>
      </c>
      <c r="B7361" s="80" t="s">
        <v>12064</v>
      </c>
      <c r="C7361" s="80" t="s">
        <v>11829</v>
      </c>
      <c r="D7361" s="80" t="s">
        <v>6059</v>
      </c>
      <c r="E7361" s="110">
        <v>23.87</v>
      </c>
      <c r="F7361" s="80" t="s">
        <v>11731</v>
      </c>
    </row>
    <row r="7362" spans="1:6" ht="13.5" x14ac:dyDescent="0.25">
      <c r="A7362" s="80">
        <v>101372</v>
      </c>
      <c r="B7362" s="80" t="s">
        <v>12065</v>
      </c>
      <c r="C7362" s="80" t="s">
        <v>11829</v>
      </c>
      <c r="D7362" s="80" t="s">
        <v>6059</v>
      </c>
      <c r="E7362" s="110">
        <v>5.9</v>
      </c>
      <c r="F7362" s="80" t="s">
        <v>11731</v>
      </c>
    </row>
    <row r="7363" spans="1:6" ht="13.5" x14ac:dyDescent="0.25">
      <c r="A7363" s="80">
        <v>101373</v>
      </c>
      <c r="B7363" s="80" t="s">
        <v>12066</v>
      </c>
      <c r="C7363" s="80" t="s">
        <v>440</v>
      </c>
      <c r="D7363" s="80" t="s">
        <v>6059</v>
      </c>
      <c r="E7363" s="110">
        <v>123.67</v>
      </c>
      <c r="F7363" s="80" t="s">
        <v>11731</v>
      </c>
    </row>
    <row r="7364" spans="1:6" ht="13.5" x14ac:dyDescent="0.25">
      <c r="A7364" s="80">
        <v>101374</v>
      </c>
      <c r="B7364" s="80" t="s">
        <v>11730</v>
      </c>
      <c r="C7364" s="80" t="s">
        <v>11829</v>
      </c>
      <c r="D7364" s="80" t="s">
        <v>6059</v>
      </c>
      <c r="E7364" s="111">
        <v>3215.31</v>
      </c>
      <c r="F7364" s="80" t="s">
        <v>11731</v>
      </c>
    </row>
    <row r="7365" spans="1:6" ht="13.5" x14ac:dyDescent="0.25">
      <c r="A7365" s="80">
        <v>101375</v>
      </c>
      <c r="B7365" s="80" t="s">
        <v>12067</v>
      </c>
      <c r="C7365" s="80" t="s">
        <v>11829</v>
      </c>
      <c r="D7365" s="80" t="s">
        <v>6059</v>
      </c>
      <c r="E7365" s="111">
        <v>3371.51</v>
      </c>
      <c r="F7365" s="80" t="s">
        <v>11731</v>
      </c>
    </row>
    <row r="7366" spans="1:6" ht="13.5" x14ac:dyDescent="0.25">
      <c r="A7366" s="80">
        <v>101376</v>
      </c>
      <c r="B7366" s="80" t="s">
        <v>12068</v>
      </c>
      <c r="C7366" s="80" t="s">
        <v>11829</v>
      </c>
      <c r="D7366" s="80" t="s">
        <v>6059</v>
      </c>
      <c r="E7366" s="111">
        <v>2652.91</v>
      </c>
      <c r="F7366" s="80" t="s">
        <v>11731</v>
      </c>
    </row>
    <row r="7367" spans="1:6" ht="13.5" x14ac:dyDescent="0.25">
      <c r="A7367" s="80">
        <v>101377</v>
      </c>
      <c r="B7367" s="80" t="s">
        <v>11734</v>
      </c>
      <c r="C7367" s="80" t="s">
        <v>11829</v>
      </c>
      <c r="D7367" s="80" t="s">
        <v>6059</v>
      </c>
      <c r="E7367" s="111">
        <v>3664.87</v>
      </c>
      <c r="F7367" s="80" t="s">
        <v>11731</v>
      </c>
    </row>
    <row r="7368" spans="1:6" ht="13.5" x14ac:dyDescent="0.25">
      <c r="A7368" s="80">
        <v>101378</v>
      </c>
      <c r="B7368" s="80" t="s">
        <v>11960</v>
      </c>
      <c r="C7368" s="80" t="s">
        <v>11829</v>
      </c>
      <c r="D7368" s="80" t="s">
        <v>6059</v>
      </c>
      <c r="E7368" s="111">
        <v>3629.35</v>
      </c>
      <c r="F7368" s="80" t="s">
        <v>11731</v>
      </c>
    </row>
    <row r="7369" spans="1:6" ht="13.5" x14ac:dyDescent="0.25">
      <c r="A7369" s="80">
        <v>101379</v>
      </c>
      <c r="B7369" s="80" t="s">
        <v>12069</v>
      </c>
      <c r="C7369" s="80" t="s">
        <v>11829</v>
      </c>
      <c r="D7369" s="80" t="s">
        <v>6059</v>
      </c>
      <c r="E7369" s="111">
        <v>3408.11</v>
      </c>
      <c r="F7369" s="80" t="s">
        <v>11731</v>
      </c>
    </row>
    <row r="7370" spans="1:6" ht="13.5" x14ac:dyDescent="0.25">
      <c r="A7370" s="80">
        <v>101380</v>
      </c>
      <c r="B7370" s="80" t="s">
        <v>11736</v>
      </c>
      <c r="C7370" s="80" t="s">
        <v>11829</v>
      </c>
      <c r="D7370" s="80" t="s">
        <v>6059</v>
      </c>
      <c r="E7370" s="111">
        <v>3387.27</v>
      </c>
      <c r="F7370" s="80" t="s">
        <v>11731</v>
      </c>
    </row>
    <row r="7371" spans="1:6" ht="13.5" x14ac:dyDescent="0.25">
      <c r="A7371" s="80">
        <v>101381</v>
      </c>
      <c r="B7371" s="80" t="s">
        <v>11737</v>
      </c>
      <c r="C7371" s="80" t="s">
        <v>11829</v>
      </c>
      <c r="D7371" s="80" t="s">
        <v>6059</v>
      </c>
      <c r="E7371" s="111">
        <v>4240.17</v>
      </c>
      <c r="F7371" s="80" t="s">
        <v>11731</v>
      </c>
    </row>
    <row r="7372" spans="1:6" ht="13.5" x14ac:dyDescent="0.25">
      <c r="A7372" s="80">
        <v>101382</v>
      </c>
      <c r="B7372" s="80" t="s">
        <v>12070</v>
      </c>
      <c r="C7372" s="80" t="s">
        <v>11829</v>
      </c>
      <c r="D7372" s="80" t="s">
        <v>6059</v>
      </c>
      <c r="E7372" s="111">
        <v>3335.88</v>
      </c>
      <c r="F7372" s="80" t="s">
        <v>11731</v>
      </c>
    </row>
    <row r="7373" spans="1:6" ht="13.5" x14ac:dyDescent="0.25">
      <c r="A7373" s="80">
        <v>101383</v>
      </c>
      <c r="B7373" s="80" t="s">
        <v>11962</v>
      </c>
      <c r="C7373" s="80" t="s">
        <v>11829</v>
      </c>
      <c r="D7373" s="80" t="s">
        <v>6059</v>
      </c>
      <c r="E7373" s="111">
        <v>3219.11</v>
      </c>
      <c r="F7373" s="80" t="s">
        <v>11731</v>
      </c>
    </row>
    <row r="7374" spans="1:6" ht="13.5" x14ac:dyDescent="0.25">
      <c r="A7374" s="80">
        <v>101384</v>
      </c>
      <c r="B7374" s="80" t="s">
        <v>11740</v>
      </c>
      <c r="C7374" s="80" t="s">
        <v>11829</v>
      </c>
      <c r="D7374" s="80" t="s">
        <v>6059</v>
      </c>
      <c r="E7374" s="111">
        <v>3309.65</v>
      </c>
      <c r="F7374" s="80" t="s">
        <v>11731</v>
      </c>
    </row>
    <row r="7375" spans="1:6" ht="13.5" x14ac:dyDescent="0.25">
      <c r="A7375" s="80">
        <v>101385</v>
      </c>
      <c r="B7375" s="80" t="s">
        <v>12071</v>
      </c>
      <c r="C7375" s="80" t="s">
        <v>11829</v>
      </c>
      <c r="D7375" s="80" t="s">
        <v>6059</v>
      </c>
      <c r="E7375" s="111">
        <v>4185.43</v>
      </c>
      <c r="F7375" s="80" t="s">
        <v>11731</v>
      </c>
    </row>
    <row r="7376" spans="1:6" ht="13.5" x14ac:dyDescent="0.25">
      <c r="A7376" s="80">
        <v>101386</v>
      </c>
      <c r="B7376" s="80" t="s">
        <v>11742</v>
      </c>
      <c r="C7376" s="80" t="s">
        <v>11829</v>
      </c>
      <c r="D7376" s="80" t="s">
        <v>6059</v>
      </c>
      <c r="E7376" s="111">
        <v>3006.4</v>
      </c>
      <c r="F7376" s="80" t="s">
        <v>11731</v>
      </c>
    </row>
    <row r="7377" spans="1:6" ht="13.5" x14ac:dyDescent="0.25">
      <c r="A7377" s="80">
        <v>101387</v>
      </c>
      <c r="B7377" s="80" t="s">
        <v>12072</v>
      </c>
      <c r="C7377" s="80" t="s">
        <v>11829</v>
      </c>
      <c r="D7377" s="80" t="s">
        <v>6059</v>
      </c>
      <c r="E7377" s="111">
        <v>3219.11</v>
      </c>
      <c r="F7377" s="80" t="s">
        <v>11731</v>
      </c>
    </row>
    <row r="7378" spans="1:6" ht="13.5" x14ac:dyDescent="0.25">
      <c r="A7378" s="80">
        <v>101388</v>
      </c>
      <c r="B7378" s="80" t="s">
        <v>11744</v>
      </c>
      <c r="C7378" s="80" t="s">
        <v>11829</v>
      </c>
      <c r="D7378" s="80" t="s">
        <v>6059</v>
      </c>
      <c r="E7378" s="111">
        <v>3200.54</v>
      </c>
      <c r="F7378" s="80" t="s">
        <v>11731</v>
      </c>
    </row>
    <row r="7379" spans="1:6" ht="13.5" x14ac:dyDescent="0.25">
      <c r="A7379" s="80">
        <v>101389</v>
      </c>
      <c r="B7379" s="80" t="s">
        <v>11745</v>
      </c>
      <c r="C7379" s="80" t="s">
        <v>11829</v>
      </c>
      <c r="D7379" s="80" t="s">
        <v>6059</v>
      </c>
      <c r="E7379" s="111">
        <v>1613.78</v>
      </c>
      <c r="F7379" s="80" t="s">
        <v>11731</v>
      </c>
    </row>
    <row r="7380" spans="1:6" ht="13.5" x14ac:dyDescent="0.25">
      <c r="A7380" s="80">
        <v>101390</v>
      </c>
      <c r="B7380" s="80" t="s">
        <v>12073</v>
      </c>
      <c r="C7380" s="80" t="s">
        <v>11829</v>
      </c>
      <c r="D7380" s="80" t="s">
        <v>6059</v>
      </c>
      <c r="E7380" s="111">
        <v>5712.82</v>
      </c>
      <c r="F7380" s="80" t="s">
        <v>11731</v>
      </c>
    </row>
    <row r="7381" spans="1:6" ht="13.5" x14ac:dyDescent="0.25">
      <c r="A7381" s="80">
        <v>101391</v>
      </c>
      <c r="B7381" s="80" t="s">
        <v>12074</v>
      </c>
      <c r="C7381" s="80" t="s">
        <v>11829</v>
      </c>
      <c r="D7381" s="80" t="s">
        <v>6059</v>
      </c>
      <c r="E7381" s="111">
        <v>4246.01</v>
      </c>
      <c r="F7381" s="80" t="s">
        <v>11731</v>
      </c>
    </row>
    <row r="7382" spans="1:6" ht="13.5" x14ac:dyDescent="0.25">
      <c r="A7382" s="80">
        <v>101392</v>
      </c>
      <c r="B7382" s="80" t="s">
        <v>12075</v>
      </c>
      <c r="C7382" s="80" t="s">
        <v>11829</v>
      </c>
      <c r="D7382" s="80" t="s">
        <v>6059</v>
      </c>
      <c r="E7382" s="111">
        <v>3174.31</v>
      </c>
      <c r="F7382" s="80" t="s">
        <v>11731</v>
      </c>
    </row>
    <row r="7383" spans="1:6" ht="13.5" x14ac:dyDescent="0.25">
      <c r="A7383" s="80">
        <v>101394</v>
      </c>
      <c r="B7383" s="80" t="s">
        <v>11750</v>
      </c>
      <c r="C7383" s="80" t="s">
        <v>11829</v>
      </c>
      <c r="D7383" s="80" t="s">
        <v>6059</v>
      </c>
      <c r="E7383" s="111">
        <v>3963.29</v>
      </c>
      <c r="F7383" s="80" t="s">
        <v>11731</v>
      </c>
    </row>
    <row r="7384" spans="1:6" ht="13.5" x14ac:dyDescent="0.25">
      <c r="A7384" s="80">
        <v>101395</v>
      </c>
      <c r="B7384" s="80" t="s">
        <v>12076</v>
      </c>
      <c r="C7384" s="80" t="s">
        <v>11829</v>
      </c>
      <c r="D7384" s="80" t="s">
        <v>6059</v>
      </c>
      <c r="E7384" s="111">
        <v>3389.74</v>
      </c>
      <c r="F7384" s="80" t="s">
        <v>11731</v>
      </c>
    </row>
    <row r="7385" spans="1:6" ht="13.5" x14ac:dyDescent="0.25">
      <c r="A7385" s="80">
        <v>101396</v>
      </c>
      <c r="B7385" s="80" t="s">
        <v>12077</v>
      </c>
      <c r="C7385" s="80" t="s">
        <v>11829</v>
      </c>
      <c r="D7385" s="80" t="s">
        <v>6059</v>
      </c>
      <c r="E7385" s="111">
        <v>4052.51</v>
      </c>
      <c r="F7385" s="80" t="s">
        <v>11731</v>
      </c>
    </row>
    <row r="7386" spans="1:6" ht="13.5" x14ac:dyDescent="0.25">
      <c r="A7386" s="80">
        <v>101397</v>
      </c>
      <c r="B7386" s="80" t="s">
        <v>11752</v>
      </c>
      <c r="C7386" s="80" t="s">
        <v>11829</v>
      </c>
      <c r="D7386" s="80" t="s">
        <v>6059</v>
      </c>
      <c r="E7386" s="111">
        <v>4218.41</v>
      </c>
      <c r="F7386" s="80" t="s">
        <v>11731</v>
      </c>
    </row>
    <row r="7387" spans="1:6" ht="13.5" x14ac:dyDescent="0.25">
      <c r="A7387" s="80">
        <v>101398</v>
      </c>
      <c r="B7387" s="80" t="s">
        <v>12078</v>
      </c>
      <c r="C7387" s="80" t="s">
        <v>11829</v>
      </c>
      <c r="D7387" s="80" t="s">
        <v>6059</v>
      </c>
      <c r="E7387" s="111">
        <v>2887.88</v>
      </c>
      <c r="F7387" s="80" t="s">
        <v>11731</v>
      </c>
    </row>
    <row r="7388" spans="1:6" ht="13.5" x14ac:dyDescent="0.25">
      <c r="A7388" s="80">
        <v>101399</v>
      </c>
      <c r="B7388" s="80" t="s">
        <v>11754</v>
      </c>
      <c r="C7388" s="80" t="s">
        <v>11829</v>
      </c>
      <c r="D7388" s="80" t="s">
        <v>6059</v>
      </c>
      <c r="E7388" s="111">
        <v>4291.33</v>
      </c>
      <c r="F7388" s="80" t="s">
        <v>11731</v>
      </c>
    </row>
    <row r="7389" spans="1:6" ht="13.5" x14ac:dyDescent="0.25">
      <c r="A7389" s="80">
        <v>101400</v>
      </c>
      <c r="B7389" s="80" t="s">
        <v>12079</v>
      </c>
      <c r="C7389" s="80" t="s">
        <v>11829</v>
      </c>
      <c r="D7389" s="80" t="s">
        <v>6059</v>
      </c>
      <c r="E7389" s="111">
        <v>4291.33</v>
      </c>
      <c r="F7389" s="80" t="s">
        <v>11731</v>
      </c>
    </row>
    <row r="7390" spans="1:6" ht="13.5" x14ac:dyDescent="0.25">
      <c r="A7390" s="80">
        <v>101401</v>
      </c>
      <c r="B7390" s="80" t="s">
        <v>11756</v>
      </c>
      <c r="C7390" s="80" t="s">
        <v>11829</v>
      </c>
      <c r="D7390" s="80" t="s">
        <v>6059</v>
      </c>
      <c r="E7390" s="111">
        <v>5166</v>
      </c>
      <c r="F7390" s="80" t="s">
        <v>11731</v>
      </c>
    </row>
    <row r="7391" spans="1:6" ht="13.5" x14ac:dyDescent="0.25">
      <c r="A7391" s="80">
        <v>101402</v>
      </c>
      <c r="B7391" s="80" t="s">
        <v>11757</v>
      </c>
      <c r="C7391" s="80" t="s">
        <v>11829</v>
      </c>
      <c r="D7391" s="80" t="s">
        <v>6059</v>
      </c>
      <c r="E7391" s="111">
        <v>4145.8100000000004</v>
      </c>
      <c r="F7391" s="80" t="s">
        <v>11731</v>
      </c>
    </row>
    <row r="7392" spans="1:6" ht="13.5" x14ac:dyDescent="0.25">
      <c r="A7392" s="80">
        <v>101403</v>
      </c>
      <c r="B7392" s="80" t="s">
        <v>12066</v>
      </c>
      <c r="C7392" s="80" t="s">
        <v>11829</v>
      </c>
      <c r="D7392" s="80" t="s">
        <v>6059</v>
      </c>
      <c r="E7392" s="111">
        <v>21976.26</v>
      </c>
      <c r="F7392" s="80" t="s">
        <v>11731</v>
      </c>
    </row>
    <row r="7393" spans="1:6" ht="13.5" x14ac:dyDescent="0.25">
      <c r="A7393" s="80">
        <v>101404</v>
      </c>
      <c r="B7393" s="80" t="s">
        <v>11826</v>
      </c>
      <c r="C7393" s="80" t="s">
        <v>11829</v>
      </c>
      <c r="D7393" s="80" t="s">
        <v>6059</v>
      </c>
      <c r="E7393" s="111">
        <v>16737.55</v>
      </c>
      <c r="F7393" s="80" t="s">
        <v>11731</v>
      </c>
    </row>
    <row r="7394" spans="1:6" ht="13.5" x14ac:dyDescent="0.25">
      <c r="A7394" s="80">
        <v>101405</v>
      </c>
      <c r="B7394" s="80" t="s">
        <v>11827</v>
      </c>
      <c r="C7394" s="80" t="s">
        <v>11829</v>
      </c>
      <c r="D7394" s="80" t="s">
        <v>6059</v>
      </c>
      <c r="E7394" s="111">
        <v>15548.73</v>
      </c>
      <c r="F7394" s="80" t="s">
        <v>11731</v>
      </c>
    </row>
    <row r="7395" spans="1:6" ht="13.5" x14ac:dyDescent="0.25">
      <c r="A7395" s="80">
        <v>101407</v>
      </c>
      <c r="B7395" s="80" t="s">
        <v>11758</v>
      </c>
      <c r="C7395" s="80" t="s">
        <v>11829</v>
      </c>
      <c r="D7395" s="80" t="s">
        <v>6059</v>
      </c>
      <c r="E7395" s="111">
        <v>4240.17</v>
      </c>
      <c r="F7395" s="80" t="s">
        <v>11731</v>
      </c>
    </row>
    <row r="7396" spans="1:6" ht="13.5" x14ac:dyDescent="0.25">
      <c r="A7396" s="80">
        <v>101408</v>
      </c>
      <c r="B7396" s="80" t="s">
        <v>11759</v>
      </c>
      <c r="C7396" s="80" t="s">
        <v>11829</v>
      </c>
      <c r="D7396" s="80" t="s">
        <v>6059</v>
      </c>
      <c r="E7396" s="111">
        <v>4257.67</v>
      </c>
      <c r="F7396" s="80" t="s">
        <v>11731</v>
      </c>
    </row>
    <row r="7397" spans="1:6" ht="13.5" x14ac:dyDescent="0.25">
      <c r="A7397" s="80">
        <v>101409</v>
      </c>
      <c r="B7397" s="80" t="s">
        <v>12080</v>
      </c>
      <c r="C7397" s="80" t="s">
        <v>11829</v>
      </c>
      <c r="D7397" s="80" t="s">
        <v>6059</v>
      </c>
      <c r="E7397" s="111">
        <v>3370.15</v>
      </c>
      <c r="F7397" s="80" t="s">
        <v>11731</v>
      </c>
    </row>
    <row r="7398" spans="1:6" ht="13.5" x14ac:dyDescent="0.25">
      <c r="A7398" s="80">
        <v>101410</v>
      </c>
      <c r="B7398" s="80" t="s">
        <v>11809</v>
      </c>
      <c r="C7398" s="80" t="s">
        <v>11829</v>
      </c>
      <c r="D7398" s="80" t="s">
        <v>6059</v>
      </c>
      <c r="E7398" s="111">
        <v>3399.75</v>
      </c>
      <c r="F7398" s="80" t="s">
        <v>11731</v>
      </c>
    </row>
    <row r="7399" spans="1:6" ht="13.5" x14ac:dyDescent="0.25">
      <c r="A7399" s="80">
        <v>101411</v>
      </c>
      <c r="B7399" s="80" t="s">
        <v>12081</v>
      </c>
      <c r="C7399" s="80" t="s">
        <v>11829</v>
      </c>
      <c r="D7399" s="80" t="s">
        <v>6059</v>
      </c>
      <c r="E7399" s="111">
        <v>3580.06</v>
      </c>
      <c r="F7399" s="80" t="s">
        <v>11731</v>
      </c>
    </row>
    <row r="7400" spans="1:6" ht="13.5" x14ac:dyDescent="0.25">
      <c r="A7400" s="80">
        <v>101412</v>
      </c>
      <c r="B7400" s="80" t="s">
        <v>12082</v>
      </c>
      <c r="C7400" s="80" t="s">
        <v>11829</v>
      </c>
      <c r="D7400" s="80" t="s">
        <v>6059</v>
      </c>
      <c r="E7400" s="111">
        <v>4332.51</v>
      </c>
      <c r="F7400" s="80" t="s">
        <v>11731</v>
      </c>
    </row>
    <row r="7401" spans="1:6" ht="13.5" x14ac:dyDescent="0.25">
      <c r="A7401" s="80">
        <v>101413</v>
      </c>
      <c r="B7401" s="80" t="s">
        <v>11761</v>
      </c>
      <c r="C7401" s="80" t="s">
        <v>11829</v>
      </c>
      <c r="D7401" s="80" t="s">
        <v>6059</v>
      </c>
      <c r="E7401" s="111">
        <v>4008.75</v>
      </c>
      <c r="F7401" s="80" t="s">
        <v>11731</v>
      </c>
    </row>
    <row r="7402" spans="1:6" ht="13.5" x14ac:dyDescent="0.25">
      <c r="A7402" s="80">
        <v>101414</v>
      </c>
      <c r="B7402" s="80" t="s">
        <v>12083</v>
      </c>
      <c r="C7402" s="80" t="s">
        <v>11829</v>
      </c>
      <c r="D7402" s="80" t="s">
        <v>6059</v>
      </c>
      <c r="E7402" s="111">
        <v>4246.01</v>
      </c>
      <c r="F7402" s="80" t="s">
        <v>11731</v>
      </c>
    </row>
    <row r="7403" spans="1:6" ht="13.5" x14ac:dyDescent="0.25">
      <c r="A7403" s="80">
        <v>101415</v>
      </c>
      <c r="B7403" s="80" t="s">
        <v>12084</v>
      </c>
      <c r="C7403" s="80" t="s">
        <v>11829</v>
      </c>
      <c r="D7403" s="80" t="s">
        <v>6059</v>
      </c>
      <c r="E7403" s="111">
        <v>4424.33</v>
      </c>
      <c r="F7403" s="80" t="s">
        <v>11731</v>
      </c>
    </row>
    <row r="7404" spans="1:6" ht="13.5" x14ac:dyDescent="0.25">
      <c r="A7404" s="80">
        <v>101416</v>
      </c>
      <c r="B7404" s="80" t="s">
        <v>11967</v>
      </c>
      <c r="C7404" s="80" t="s">
        <v>11829</v>
      </c>
      <c r="D7404" s="80" t="s">
        <v>6059</v>
      </c>
      <c r="E7404" s="111">
        <v>4479.01</v>
      </c>
      <c r="F7404" s="80" t="s">
        <v>11731</v>
      </c>
    </row>
    <row r="7405" spans="1:6" ht="13.5" x14ac:dyDescent="0.25">
      <c r="A7405" s="80">
        <v>101417</v>
      </c>
      <c r="B7405" s="80" t="s">
        <v>12085</v>
      </c>
      <c r="C7405" s="80" t="s">
        <v>11829</v>
      </c>
      <c r="D7405" s="80" t="s">
        <v>6059</v>
      </c>
      <c r="E7405" s="111">
        <v>3824.6</v>
      </c>
      <c r="F7405" s="80" t="s">
        <v>11731</v>
      </c>
    </row>
    <row r="7406" spans="1:6" ht="13.5" x14ac:dyDescent="0.25">
      <c r="A7406" s="80">
        <v>101418</v>
      </c>
      <c r="B7406" s="80" t="s">
        <v>12086</v>
      </c>
      <c r="C7406" s="80" t="s">
        <v>11829</v>
      </c>
      <c r="D7406" s="80" t="s">
        <v>6059</v>
      </c>
      <c r="E7406" s="111">
        <v>3263.24</v>
      </c>
      <c r="F7406" s="80" t="s">
        <v>11731</v>
      </c>
    </row>
    <row r="7407" spans="1:6" ht="13.5" x14ac:dyDescent="0.25">
      <c r="A7407" s="80">
        <v>101419</v>
      </c>
      <c r="B7407" s="80" t="s">
        <v>12087</v>
      </c>
      <c r="C7407" s="80" t="s">
        <v>11829</v>
      </c>
      <c r="D7407" s="80" t="s">
        <v>6059</v>
      </c>
      <c r="E7407" s="111">
        <v>4458.7299999999996</v>
      </c>
      <c r="F7407" s="80" t="s">
        <v>11731</v>
      </c>
    </row>
    <row r="7408" spans="1:6" ht="13.5" x14ac:dyDescent="0.25">
      <c r="A7408" s="80">
        <v>101420</v>
      </c>
      <c r="B7408" s="80" t="s">
        <v>12088</v>
      </c>
      <c r="C7408" s="80" t="s">
        <v>11829</v>
      </c>
      <c r="D7408" s="80" t="s">
        <v>6059</v>
      </c>
      <c r="E7408" s="111">
        <v>3372.14</v>
      </c>
      <c r="F7408" s="80" t="s">
        <v>11731</v>
      </c>
    </row>
    <row r="7409" spans="1:6" ht="13.5" x14ac:dyDescent="0.25">
      <c r="A7409" s="80">
        <v>101421</v>
      </c>
      <c r="B7409" s="80" t="s">
        <v>12089</v>
      </c>
      <c r="C7409" s="80" t="s">
        <v>11829</v>
      </c>
      <c r="D7409" s="80" t="s">
        <v>6059</v>
      </c>
      <c r="E7409" s="111">
        <v>4316.04</v>
      </c>
      <c r="F7409" s="80" t="s">
        <v>11731</v>
      </c>
    </row>
    <row r="7410" spans="1:6" ht="13.5" x14ac:dyDescent="0.25">
      <c r="A7410" s="80">
        <v>101422</v>
      </c>
      <c r="B7410" s="80" t="s">
        <v>12090</v>
      </c>
      <c r="C7410" s="80" t="s">
        <v>11829</v>
      </c>
      <c r="D7410" s="80" t="s">
        <v>6059</v>
      </c>
      <c r="E7410" s="111">
        <v>3322.6</v>
      </c>
      <c r="F7410" s="80" t="s">
        <v>11731</v>
      </c>
    </row>
    <row r="7411" spans="1:6" ht="13.5" x14ac:dyDescent="0.25">
      <c r="A7411" s="80">
        <v>101423</v>
      </c>
      <c r="B7411" s="80" t="s">
        <v>12091</v>
      </c>
      <c r="C7411" s="80" t="s">
        <v>11829</v>
      </c>
      <c r="D7411" s="80" t="s">
        <v>6059</v>
      </c>
      <c r="E7411" s="111">
        <v>3309.43</v>
      </c>
      <c r="F7411" s="80" t="s">
        <v>11731</v>
      </c>
    </row>
    <row r="7412" spans="1:6" ht="13.5" x14ac:dyDescent="0.25">
      <c r="A7412" s="80">
        <v>101424</v>
      </c>
      <c r="B7412" s="80" t="s">
        <v>12092</v>
      </c>
      <c r="C7412" s="80" t="s">
        <v>11829</v>
      </c>
      <c r="D7412" s="80" t="s">
        <v>6059</v>
      </c>
      <c r="E7412" s="111">
        <v>3338.09</v>
      </c>
      <c r="F7412" s="80" t="s">
        <v>11731</v>
      </c>
    </row>
    <row r="7413" spans="1:6" ht="13.5" x14ac:dyDescent="0.25">
      <c r="A7413" s="80">
        <v>101425</v>
      </c>
      <c r="B7413" s="80" t="s">
        <v>12093</v>
      </c>
      <c r="C7413" s="80" t="s">
        <v>11829</v>
      </c>
      <c r="D7413" s="80" t="s">
        <v>6059</v>
      </c>
      <c r="E7413" s="111">
        <v>1977.79</v>
      </c>
      <c r="F7413" s="80" t="s">
        <v>11731</v>
      </c>
    </row>
    <row r="7414" spans="1:6" ht="13.5" x14ac:dyDescent="0.25">
      <c r="A7414" s="80">
        <v>101426</v>
      </c>
      <c r="B7414" s="80" t="s">
        <v>12094</v>
      </c>
      <c r="C7414" s="80" t="s">
        <v>11829</v>
      </c>
      <c r="D7414" s="80" t="s">
        <v>6059</v>
      </c>
      <c r="E7414" s="111">
        <v>3606.62</v>
      </c>
      <c r="F7414" s="80" t="s">
        <v>11731</v>
      </c>
    </row>
    <row r="7415" spans="1:6" ht="13.5" x14ac:dyDescent="0.25">
      <c r="A7415" s="80">
        <v>101427</v>
      </c>
      <c r="B7415" s="80" t="s">
        <v>11774</v>
      </c>
      <c r="C7415" s="80" t="s">
        <v>11829</v>
      </c>
      <c r="D7415" s="80" t="s">
        <v>6059</v>
      </c>
      <c r="E7415" s="111">
        <v>3276.32</v>
      </c>
      <c r="F7415" s="80" t="s">
        <v>11731</v>
      </c>
    </row>
    <row r="7416" spans="1:6" ht="13.5" x14ac:dyDescent="0.25">
      <c r="A7416" s="80">
        <v>101428</v>
      </c>
      <c r="B7416" s="80" t="s">
        <v>12095</v>
      </c>
      <c r="C7416" s="80" t="s">
        <v>11829</v>
      </c>
      <c r="D7416" s="80" t="s">
        <v>6059</v>
      </c>
      <c r="E7416" s="111">
        <v>3200.29</v>
      </c>
      <c r="F7416" s="80" t="s">
        <v>11731</v>
      </c>
    </row>
    <row r="7417" spans="1:6" ht="13.5" x14ac:dyDescent="0.25">
      <c r="A7417" s="80">
        <v>101429</v>
      </c>
      <c r="B7417" s="80" t="s">
        <v>12096</v>
      </c>
      <c r="C7417" s="80" t="s">
        <v>11829</v>
      </c>
      <c r="D7417" s="80" t="s">
        <v>6059</v>
      </c>
      <c r="E7417" s="111">
        <v>3332.7</v>
      </c>
      <c r="F7417" s="80" t="s">
        <v>11731</v>
      </c>
    </row>
    <row r="7418" spans="1:6" ht="13.5" x14ac:dyDescent="0.25">
      <c r="A7418" s="80">
        <v>101430</v>
      </c>
      <c r="B7418" s="80" t="s">
        <v>12097</v>
      </c>
      <c r="C7418" s="80" t="s">
        <v>11829</v>
      </c>
      <c r="D7418" s="80" t="s">
        <v>6059</v>
      </c>
      <c r="E7418" s="111">
        <v>3778.09</v>
      </c>
      <c r="F7418" s="80" t="s">
        <v>11731</v>
      </c>
    </row>
    <row r="7419" spans="1:6" ht="13.5" x14ac:dyDescent="0.25">
      <c r="A7419" s="80">
        <v>101431</v>
      </c>
      <c r="B7419" s="80" t="s">
        <v>11777</v>
      </c>
      <c r="C7419" s="80" t="s">
        <v>11829</v>
      </c>
      <c r="D7419" s="80" t="s">
        <v>6059</v>
      </c>
      <c r="E7419" s="111">
        <v>4039.38</v>
      </c>
      <c r="F7419" s="80" t="s">
        <v>11731</v>
      </c>
    </row>
    <row r="7420" spans="1:6" ht="13.5" x14ac:dyDescent="0.25">
      <c r="A7420" s="80">
        <v>101432</v>
      </c>
      <c r="B7420" s="80" t="s">
        <v>12098</v>
      </c>
      <c r="C7420" s="80" t="s">
        <v>11829</v>
      </c>
      <c r="D7420" s="80" t="s">
        <v>6059</v>
      </c>
      <c r="E7420" s="111">
        <v>3338.09</v>
      </c>
      <c r="F7420" s="80" t="s">
        <v>11731</v>
      </c>
    </row>
    <row r="7421" spans="1:6" ht="13.5" x14ac:dyDescent="0.25">
      <c r="A7421" s="80">
        <v>101433</v>
      </c>
      <c r="B7421" s="80" t="s">
        <v>11779</v>
      </c>
      <c r="C7421" s="80" t="s">
        <v>11829</v>
      </c>
      <c r="D7421" s="80" t="s">
        <v>6059</v>
      </c>
      <c r="E7421" s="111">
        <v>3338.09</v>
      </c>
      <c r="F7421" s="80" t="s">
        <v>11731</v>
      </c>
    </row>
    <row r="7422" spans="1:6" ht="13.5" x14ac:dyDescent="0.25">
      <c r="A7422" s="80">
        <v>101434</v>
      </c>
      <c r="B7422" s="80" t="s">
        <v>12099</v>
      </c>
      <c r="C7422" s="80" t="s">
        <v>11829</v>
      </c>
      <c r="D7422" s="80" t="s">
        <v>6059</v>
      </c>
      <c r="E7422" s="111">
        <v>3731.62</v>
      </c>
      <c r="F7422" s="80" t="s">
        <v>11731</v>
      </c>
    </row>
    <row r="7423" spans="1:6" ht="13.5" x14ac:dyDescent="0.25">
      <c r="A7423" s="80">
        <v>101435</v>
      </c>
      <c r="B7423" s="80" t="s">
        <v>12100</v>
      </c>
      <c r="C7423" s="80" t="s">
        <v>11829</v>
      </c>
      <c r="D7423" s="80" t="s">
        <v>6059</v>
      </c>
      <c r="E7423" s="111">
        <v>3335.85</v>
      </c>
      <c r="F7423" s="80" t="s">
        <v>11731</v>
      </c>
    </row>
    <row r="7424" spans="1:6" ht="13.5" x14ac:dyDescent="0.25">
      <c r="A7424" s="80">
        <v>101436</v>
      </c>
      <c r="B7424" s="80" t="s">
        <v>11781</v>
      </c>
      <c r="C7424" s="80" t="s">
        <v>11829</v>
      </c>
      <c r="D7424" s="80" t="s">
        <v>6059</v>
      </c>
      <c r="E7424" s="111">
        <v>3392.21</v>
      </c>
      <c r="F7424" s="80" t="s">
        <v>11731</v>
      </c>
    </row>
    <row r="7425" spans="1:6" ht="13.5" x14ac:dyDescent="0.25">
      <c r="A7425" s="80">
        <v>101437</v>
      </c>
      <c r="B7425" s="80" t="s">
        <v>12101</v>
      </c>
      <c r="C7425" s="80" t="s">
        <v>11829</v>
      </c>
      <c r="D7425" s="80" t="s">
        <v>6059</v>
      </c>
      <c r="E7425" s="111">
        <v>3823.71</v>
      </c>
      <c r="F7425" s="80" t="s">
        <v>11731</v>
      </c>
    </row>
    <row r="7426" spans="1:6" ht="13.5" x14ac:dyDescent="0.25">
      <c r="A7426" s="80">
        <v>101438</v>
      </c>
      <c r="B7426" s="80" t="s">
        <v>11783</v>
      </c>
      <c r="C7426" s="80" t="s">
        <v>11829</v>
      </c>
      <c r="D7426" s="80" t="s">
        <v>6059</v>
      </c>
      <c r="E7426" s="111">
        <v>4441.05</v>
      </c>
      <c r="F7426" s="80" t="s">
        <v>11731</v>
      </c>
    </row>
    <row r="7427" spans="1:6" ht="13.5" x14ac:dyDescent="0.25">
      <c r="A7427" s="80">
        <v>101439</v>
      </c>
      <c r="B7427" s="80" t="s">
        <v>11784</v>
      </c>
      <c r="C7427" s="80" t="s">
        <v>11829</v>
      </c>
      <c r="D7427" s="80" t="s">
        <v>6059</v>
      </c>
      <c r="E7427" s="111">
        <v>3647.42</v>
      </c>
      <c r="F7427" s="80" t="s">
        <v>11731</v>
      </c>
    </row>
    <row r="7428" spans="1:6" ht="13.5" x14ac:dyDescent="0.25">
      <c r="A7428" s="80">
        <v>101440</v>
      </c>
      <c r="B7428" s="80" t="s">
        <v>12102</v>
      </c>
      <c r="C7428" s="80" t="s">
        <v>11829</v>
      </c>
      <c r="D7428" s="80" t="s">
        <v>6059</v>
      </c>
      <c r="E7428" s="111">
        <v>3911.89</v>
      </c>
      <c r="F7428" s="80" t="s">
        <v>11731</v>
      </c>
    </row>
    <row r="7429" spans="1:6" ht="13.5" x14ac:dyDescent="0.25">
      <c r="A7429" s="80">
        <v>101441</v>
      </c>
      <c r="B7429" s="80" t="s">
        <v>11786</v>
      </c>
      <c r="C7429" s="80" t="s">
        <v>11829</v>
      </c>
      <c r="D7429" s="80" t="s">
        <v>6059</v>
      </c>
      <c r="E7429" s="111">
        <v>3346.38</v>
      </c>
      <c r="F7429" s="80" t="s">
        <v>11731</v>
      </c>
    </row>
    <row r="7430" spans="1:6" ht="13.5" x14ac:dyDescent="0.25">
      <c r="A7430" s="80">
        <v>101442</v>
      </c>
      <c r="B7430" s="80" t="s">
        <v>12103</v>
      </c>
      <c r="C7430" s="80" t="s">
        <v>11829</v>
      </c>
      <c r="D7430" s="80" t="s">
        <v>6059</v>
      </c>
      <c r="E7430" s="111">
        <v>3331.45</v>
      </c>
      <c r="F7430" s="80" t="s">
        <v>11731</v>
      </c>
    </row>
    <row r="7431" spans="1:6" ht="13.5" x14ac:dyDescent="0.25">
      <c r="A7431" s="80">
        <v>101443</v>
      </c>
      <c r="B7431" s="80" t="s">
        <v>11787</v>
      </c>
      <c r="C7431" s="80" t="s">
        <v>11829</v>
      </c>
      <c r="D7431" s="80" t="s">
        <v>6059</v>
      </c>
      <c r="E7431" s="111">
        <v>3515.04</v>
      </c>
      <c r="F7431" s="80" t="s">
        <v>11731</v>
      </c>
    </row>
    <row r="7432" spans="1:6" ht="13.5" x14ac:dyDescent="0.25">
      <c r="A7432" s="80">
        <v>101444</v>
      </c>
      <c r="B7432" s="80" t="s">
        <v>11790</v>
      </c>
      <c r="C7432" s="80" t="s">
        <v>11829</v>
      </c>
      <c r="D7432" s="80" t="s">
        <v>6059</v>
      </c>
      <c r="E7432" s="111">
        <v>4246.01</v>
      </c>
      <c r="F7432" s="80" t="s">
        <v>11731</v>
      </c>
    </row>
    <row r="7433" spans="1:6" ht="13.5" x14ac:dyDescent="0.25">
      <c r="A7433" s="80">
        <v>101445</v>
      </c>
      <c r="B7433" s="80" t="s">
        <v>11791</v>
      </c>
      <c r="C7433" s="80" t="s">
        <v>11829</v>
      </c>
      <c r="D7433" s="80" t="s">
        <v>6059</v>
      </c>
      <c r="E7433" s="111">
        <v>4257.67</v>
      </c>
      <c r="F7433" s="80" t="s">
        <v>11731</v>
      </c>
    </row>
    <row r="7434" spans="1:6" ht="13.5" x14ac:dyDescent="0.25">
      <c r="A7434" s="80">
        <v>101446</v>
      </c>
      <c r="B7434" s="80" t="s">
        <v>11792</v>
      </c>
      <c r="C7434" s="80" t="s">
        <v>11829</v>
      </c>
      <c r="D7434" s="80" t="s">
        <v>6059</v>
      </c>
      <c r="E7434" s="111">
        <v>4463.8599999999997</v>
      </c>
      <c r="F7434" s="80" t="s">
        <v>11731</v>
      </c>
    </row>
    <row r="7435" spans="1:6" ht="13.5" x14ac:dyDescent="0.25">
      <c r="A7435" s="80">
        <v>101447</v>
      </c>
      <c r="B7435" s="80" t="s">
        <v>11793</v>
      </c>
      <c r="C7435" s="80" t="s">
        <v>11829</v>
      </c>
      <c r="D7435" s="80" t="s">
        <v>6059</v>
      </c>
      <c r="E7435" s="111">
        <v>4378.7</v>
      </c>
      <c r="F7435" s="80" t="s">
        <v>11731</v>
      </c>
    </row>
    <row r="7436" spans="1:6" ht="13.5" x14ac:dyDescent="0.25">
      <c r="A7436" s="80">
        <v>101448</v>
      </c>
      <c r="B7436" s="80" t="s">
        <v>11794</v>
      </c>
      <c r="C7436" s="80" t="s">
        <v>11829</v>
      </c>
      <c r="D7436" s="80" t="s">
        <v>6059</v>
      </c>
      <c r="E7436" s="111">
        <v>4463.8599999999997</v>
      </c>
      <c r="F7436" s="80" t="s">
        <v>11731</v>
      </c>
    </row>
    <row r="7437" spans="1:6" ht="13.5" x14ac:dyDescent="0.25">
      <c r="A7437" s="80">
        <v>101449</v>
      </c>
      <c r="B7437" s="80" t="s">
        <v>12104</v>
      </c>
      <c r="C7437" s="80" t="s">
        <v>11829</v>
      </c>
      <c r="D7437" s="80" t="s">
        <v>6059</v>
      </c>
      <c r="E7437" s="111">
        <v>3076.87</v>
      </c>
      <c r="F7437" s="80" t="s">
        <v>11731</v>
      </c>
    </row>
    <row r="7438" spans="1:6" ht="13.5" x14ac:dyDescent="0.25">
      <c r="A7438" s="80">
        <v>101450</v>
      </c>
      <c r="B7438" s="80" t="s">
        <v>11796</v>
      </c>
      <c r="C7438" s="80" t="s">
        <v>11829</v>
      </c>
      <c r="D7438" s="80" t="s">
        <v>6059</v>
      </c>
      <c r="E7438" s="111">
        <v>2998.84</v>
      </c>
      <c r="F7438" s="80" t="s">
        <v>11731</v>
      </c>
    </row>
    <row r="7439" spans="1:6" ht="13.5" x14ac:dyDescent="0.25">
      <c r="A7439" s="80">
        <v>101451</v>
      </c>
      <c r="B7439" s="80" t="s">
        <v>11797</v>
      </c>
      <c r="C7439" s="80" t="s">
        <v>11829</v>
      </c>
      <c r="D7439" s="80" t="s">
        <v>6059</v>
      </c>
      <c r="E7439" s="111">
        <v>4240.17</v>
      </c>
      <c r="F7439" s="80" t="s">
        <v>11731</v>
      </c>
    </row>
    <row r="7440" spans="1:6" ht="13.5" x14ac:dyDescent="0.25">
      <c r="A7440" s="80">
        <v>101452</v>
      </c>
      <c r="B7440" s="80" t="s">
        <v>12105</v>
      </c>
      <c r="C7440" s="80" t="s">
        <v>11829</v>
      </c>
      <c r="D7440" s="80" t="s">
        <v>6059</v>
      </c>
      <c r="E7440" s="111">
        <v>3211.97</v>
      </c>
      <c r="F7440" s="80" t="s">
        <v>11731</v>
      </c>
    </row>
    <row r="7441" spans="1:6" ht="13.5" x14ac:dyDescent="0.25">
      <c r="A7441" s="80">
        <v>101453</v>
      </c>
      <c r="B7441" s="80" t="s">
        <v>11799</v>
      </c>
      <c r="C7441" s="80" t="s">
        <v>11829</v>
      </c>
      <c r="D7441" s="80" t="s">
        <v>6059</v>
      </c>
      <c r="E7441" s="111">
        <v>4395.04</v>
      </c>
      <c r="F7441" s="80" t="s">
        <v>11731</v>
      </c>
    </row>
    <row r="7442" spans="1:6" ht="13.5" x14ac:dyDescent="0.25">
      <c r="A7442" s="80">
        <v>101454</v>
      </c>
      <c r="B7442" s="80" t="s">
        <v>12106</v>
      </c>
      <c r="C7442" s="80" t="s">
        <v>11829</v>
      </c>
      <c r="D7442" s="80" t="s">
        <v>6059</v>
      </c>
      <c r="E7442" s="111">
        <v>4909.46</v>
      </c>
      <c r="F7442" s="80" t="s">
        <v>11731</v>
      </c>
    </row>
    <row r="7443" spans="1:6" ht="13.5" x14ac:dyDescent="0.25">
      <c r="A7443" s="80">
        <v>101455</v>
      </c>
      <c r="B7443" s="80" t="s">
        <v>11801</v>
      </c>
      <c r="C7443" s="80" t="s">
        <v>11829</v>
      </c>
      <c r="D7443" s="80" t="s">
        <v>6059</v>
      </c>
      <c r="E7443" s="111">
        <v>4218.41</v>
      </c>
      <c r="F7443" s="80" t="s">
        <v>11731</v>
      </c>
    </row>
    <row r="7444" spans="1:6" ht="13.5" x14ac:dyDescent="0.25">
      <c r="A7444" s="80">
        <v>101456</v>
      </c>
      <c r="B7444" s="80" t="s">
        <v>12107</v>
      </c>
      <c r="C7444" s="80" t="s">
        <v>11829</v>
      </c>
      <c r="D7444" s="80" t="s">
        <v>6059</v>
      </c>
      <c r="E7444" s="111">
        <v>6345.45</v>
      </c>
      <c r="F7444" s="80" t="s">
        <v>11731</v>
      </c>
    </row>
    <row r="7445" spans="1:6" ht="13.5" x14ac:dyDescent="0.25">
      <c r="A7445" s="80">
        <v>101457</v>
      </c>
      <c r="B7445" s="80" t="s">
        <v>12108</v>
      </c>
      <c r="C7445" s="80" t="s">
        <v>11829</v>
      </c>
      <c r="D7445" s="80" t="s">
        <v>6059</v>
      </c>
      <c r="E7445" s="111">
        <v>4990.6000000000004</v>
      </c>
      <c r="F7445" s="80" t="s">
        <v>11731</v>
      </c>
    </row>
    <row r="7446" spans="1:6" ht="13.5" x14ac:dyDescent="0.25">
      <c r="A7446" s="80">
        <v>101458</v>
      </c>
      <c r="B7446" s="80" t="s">
        <v>12109</v>
      </c>
      <c r="C7446" s="80" t="s">
        <v>11829</v>
      </c>
      <c r="D7446" s="80" t="s">
        <v>6059</v>
      </c>
      <c r="E7446" s="111">
        <v>4183.49</v>
      </c>
      <c r="F7446" s="80" t="s">
        <v>11731</v>
      </c>
    </row>
    <row r="7447" spans="1:6" ht="13.5" x14ac:dyDescent="0.25">
      <c r="A7447" s="80">
        <v>101459</v>
      </c>
      <c r="B7447" s="80" t="s">
        <v>11806</v>
      </c>
      <c r="C7447" s="80" t="s">
        <v>11829</v>
      </c>
      <c r="D7447" s="80" t="s">
        <v>6059</v>
      </c>
      <c r="E7447" s="111">
        <v>3950.33</v>
      </c>
      <c r="F7447" s="80" t="s">
        <v>11731</v>
      </c>
    </row>
    <row r="7448" spans="1:6" ht="13.5" x14ac:dyDescent="0.25">
      <c r="A7448" s="80">
        <v>101460</v>
      </c>
      <c r="B7448" s="80" t="s">
        <v>11948</v>
      </c>
      <c r="C7448" s="80" t="s">
        <v>11829</v>
      </c>
      <c r="D7448" s="80" t="s">
        <v>6059</v>
      </c>
      <c r="E7448" s="111">
        <v>3192.91</v>
      </c>
      <c r="F7448" s="80" t="s">
        <v>11731</v>
      </c>
    </row>
  </sheetData>
  <mergeCells count="3">
    <mergeCell ref="A1:M1"/>
    <mergeCell ref="A2:M2"/>
    <mergeCell ref="A3:M3"/>
  </mergeCells>
  <printOptions horizontalCentered="1"/>
  <pageMargins left="0.55118110236220474" right="0.55118110236220474" top="1.2598425196850394" bottom="0.98425196850393704" header="0" footer="0"/>
  <pageSetup paperSize="9" scale="16" fitToHeight="0" orientation="portrait"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01DF8-1089-4C22-8F06-8B30DA1434F4}">
  <sheetPr>
    <tabColor rgb="FF7030A0"/>
    <pageSetUpPr fitToPage="1"/>
  </sheetPr>
  <dimension ref="A1:M7449"/>
  <sheetViews>
    <sheetView view="pageBreakPreview" zoomScale="60" zoomScaleNormal="100" workbookViewId="0">
      <selection activeCell="A33" sqref="A33:J33"/>
    </sheetView>
  </sheetViews>
  <sheetFormatPr defaultRowHeight="12.75" x14ac:dyDescent="0.2"/>
  <cols>
    <col min="1" max="1" width="34.28515625" style="144" customWidth="1"/>
    <col min="2" max="2" width="68" style="144" customWidth="1"/>
    <col min="3" max="3" width="11.42578125" style="144" customWidth="1"/>
    <col min="4" max="4" width="26.28515625" style="144" customWidth="1"/>
    <col min="5" max="5" width="15.28515625" style="144" customWidth="1"/>
    <col min="6" max="6" width="48.7109375" style="144" customWidth="1"/>
    <col min="7" max="7" width="24.5703125" style="144" customWidth="1"/>
    <col min="8" max="8" width="48.7109375" style="144" customWidth="1"/>
    <col min="9" max="9" width="8.140625" style="144" customWidth="1"/>
    <col min="10" max="10" width="38.7109375" style="144" customWidth="1"/>
    <col min="11" max="11" width="21.140625" style="144" customWidth="1"/>
    <col min="12" max="12" width="82" style="144" customWidth="1"/>
    <col min="13" max="256" width="9.140625" style="144"/>
    <col min="257" max="257" width="34.28515625" style="144" customWidth="1"/>
    <col min="258" max="258" width="68" style="144" customWidth="1"/>
    <col min="259" max="259" width="11.42578125" style="144" customWidth="1"/>
    <col min="260" max="260" width="26.28515625" style="144" customWidth="1"/>
    <col min="261" max="261" width="15.28515625" style="144" customWidth="1"/>
    <col min="262" max="262" width="48.7109375" style="144" customWidth="1"/>
    <col min="263" max="263" width="24.5703125" style="144" customWidth="1"/>
    <col min="264" max="264" width="48.7109375" style="144" customWidth="1"/>
    <col min="265" max="265" width="8.140625" style="144" customWidth="1"/>
    <col min="266" max="266" width="38.7109375" style="144" customWidth="1"/>
    <col min="267" max="267" width="21.140625" style="144" customWidth="1"/>
    <col min="268" max="268" width="82" style="144" customWidth="1"/>
    <col min="269" max="512" width="9.140625" style="144"/>
    <col min="513" max="513" width="34.28515625" style="144" customWidth="1"/>
    <col min="514" max="514" width="68" style="144" customWidth="1"/>
    <col min="515" max="515" width="11.42578125" style="144" customWidth="1"/>
    <col min="516" max="516" width="26.28515625" style="144" customWidth="1"/>
    <col min="517" max="517" width="15.28515625" style="144" customWidth="1"/>
    <col min="518" max="518" width="48.7109375" style="144" customWidth="1"/>
    <col min="519" max="519" width="24.5703125" style="144" customWidth="1"/>
    <col min="520" max="520" width="48.7109375" style="144" customWidth="1"/>
    <col min="521" max="521" width="8.140625" style="144" customWidth="1"/>
    <col min="522" max="522" width="38.7109375" style="144" customWidth="1"/>
    <col min="523" max="523" width="21.140625" style="144" customWidth="1"/>
    <col min="524" max="524" width="82" style="144" customWidth="1"/>
    <col min="525" max="768" width="9.140625" style="144"/>
    <col min="769" max="769" width="34.28515625" style="144" customWidth="1"/>
    <col min="770" max="770" width="68" style="144" customWidth="1"/>
    <col min="771" max="771" width="11.42578125" style="144" customWidth="1"/>
    <col min="772" max="772" width="26.28515625" style="144" customWidth="1"/>
    <col min="773" max="773" width="15.28515625" style="144" customWidth="1"/>
    <col min="774" max="774" width="48.7109375" style="144" customWidth="1"/>
    <col min="775" max="775" width="24.5703125" style="144" customWidth="1"/>
    <col min="776" max="776" width="48.7109375" style="144" customWidth="1"/>
    <col min="777" max="777" width="8.140625" style="144" customWidth="1"/>
    <col min="778" max="778" width="38.7109375" style="144" customWidth="1"/>
    <col min="779" max="779" width="21.140625" style="144" customWidth="1"/>
    <col min="780" max="780" width="82" style="144" customWidth="1"/>
    <col min="781" max="1024" width="9.140625" style="144"/>
    <col min="1025" max="1025" width="34.28515625" style="144" customWidth="1"/>
    <col min="1026" max="1026" width="68" style="144" customWidth="1"/>
    <col min="1027" max="1027" width="11.42578125" style="144" customWidth="1"/>
    <col min="1028" max="1028" width="26.28515625" style="144" customWidth="1"/>
    <col min="1029" max="1029" width="15.28515625" style="144" customWidth="1"/>
    <col min="1030" max="1030" width="48.7109375" style="144" customWidth="1"/>
    <col min="1031" max="1031" width="24.5703125" style="144" customWidth="1"/>
    <col min="1032" max="1032" width="48.7109375" style="144" customWidth="1"/>
    <col min="1033" max="1033" width="8.140625" style="144" customWidth="1"/>
    <col min="1034" max="1034" width="38.7109375" style="144" customWidth="1"/>
    <col min="1035" max="1035" width="21.140625" style="144" customWidth="1"/>
    <col min="1036" max="1036" width="82" style="144" customWidth="1"/>
    <col min="1037" max="1280" width="9.140625" style="144"/>
    <col min="1281" max="1281" width="34.28515625" style="144" customWidth="1"/>
    <col min="1282" max="1282" width="68" style="144" customWidth="1"/>
    <col min="1283" max="1283" width="11.42578125" style="144" customWidth="1"/>
    <col min="1284" max="1284" width="26.28515625" style="144" customWidth="1"/>
    <col min="1285" max="1285" width="15.28515625" style="144" customWidth="1"/>
    <col min="1286" max="1286" width="48.7109375" style="144" customWidth="1"/>
    <col min="1287" max="1287" width="24.5703125" style="144" customWidth="1"/>
    <col min="1288" max="1288" width="48.7109375" style="144" customWidth="1"/>
    <col min="1289" max="1289" width="8.140625" style="144" customWidth="1"/>
    <col min="1290" max="1290" width="38.7109375" style="144" customWidth="1"/>
    <col min="1291" max="1291" width="21.140625" style="144" customWidth="1"/>
    <col min="1292" max="1292" width="82" style="144" customWidth="1"/>
    <col min="1293" max="1536" width="9.140625" style="144"/>
    <col min="1537" max="1537" width="34.28515625" style="144" customWidth="1"/>
    <col min="1538" max="1538" width="68" style="144" customWidth="1"/>
    <col min="1539" max="1539" width="11.42578125" style="144" customWidth="1"/>
    <col min="1540" max="1540" width="26.28515625" style="144" customWidth="1"/>
    <col min="1541" max="1541" width="15.28515625" style="144" customWidth="1"/>
    <col min="1542" max="1542" width="48.7109375" style="144" customWidth="1"/>
    <col min="1543" max="1543" width="24.5703125" style="144" customWidth="1"/>
    <col min="1544" max="1544" width="48.7109375" style="144" customWidth="1"/>
    <col min="1545" max="1545" width="8.140625" style="144" customWidth="1"/>
    <col min="1546" max="1546" width="38.7109375" style="144" customWidth="1"/>
    <col min="1547" max="1547" width="21.140625" style="144" customWidth="1"/>
    <col min="1548" max="1548" width="82" style="144" customWidth="1"/>
    <col min="1549" max="1792" width="9.140625" style="144"/>
    <col min="1793" max="1793" width="34.28515625" style="144" customWidth="1"/>
    <col min="1794" max="1794" width="68" style="144" customWidth="1"/>
    <col min="1795" max="1795" width="11.42578125" style="144" customWidth="1"/>
    <col min="1796" max="1796" width="26.28515625" style="144" customWidth="1"/>
    <col min="1797" max="1797" width="15.28515625" style="144" customWidth="1"/>
    <col min="1798" max="1798" width="48.7109375" style="144" customWidth="1"/>
    <col min="1799" max="1799" width="24.5703125" style="144" customWidth="1"/>
    <col min="1800" max="1800" width="48.7109375" style="144" customWidth="1"/>
    <col min="1801" max="1801" width="8.140625" style="144" customWidth="1"/>
    <col min="1802" max="1802" width="38.7109375" style="144" customWidth="1"/>
    <col min="1803" max="1803" width="21.140625" style="144" customWidth="1"/>
    <col min="1804" max="1804" width="82" style="144" customWidth="1"/>
    <col min="1805" max="2048" width="9.140625" style="144"/>
    <col min="2049" max="2049" width="34.28515625" style="144" customWidth="1"/>
    <col min="2050" max="2050" width="68" style="144" customWidth="1"/>
    <col min="2051" max="2051" width="11.42578125" style="144" customWidth="1"/>
    <col min="2052" max="2052" width="26.28515625" style="144" customWidth="1"/>
    <col min="2053" max="2053" width="15.28515625" style="144" customWidth="1"/>
    <col min="2054" max="2054" width="48.7109375" style="144" customWidth="1"/>
    <col min="2055" max="2055" width="24.5703125" style="144" customWidth="1"/>
    <col min="2056" max="2056" width="48.7109375" style="144" customWidth="1"/>
    <col min="2057" max="2057" width="8.140625" style="144" customWidth="1"/>
    <col min="2058" max="2058" width="38.7109375" style="144" customWidth="1"/>
    <col min="2059" max="2059" width="21.140625" style="144" customWidth="1"/>
    <col min="2060" max="2060" width="82" style="144" customWidth="1"/>
    <col min="2061" max="2304" width="9.140625" style="144"/>
    <col min="2305" max="2305" width="34.28515625" style="144" customWidth="1"/>
    <col min="2306" max="2306" width="68" style="144" customWidth="1"/>
    <col min="2307" max="2307" width="11.42578125" style="144" customWidth="1"/>
    <col min="2308" max="2308" width="26.28515625" style="144" customWidth="1"/>
    <col min="2309" max="2309" width="15.28515625" style="144" customWidth="1"/>
    <col min="2310" max="2310" width="48.7109375" style="144" customWidth="1"/>
    <col min="2311" max="2311" width="24.5703125" style="144" customWidth="1"/>
    <col min="2312" max="2312" width="48.7109375" style="144" customWidth="1"/>
    <col min="2313" max="2313" width="8.140625" style="144" customWidth="1"/>
    <col min="2314" max="2314" width="38.7109375" style="144" customWidth="1"/>
    <col min="2315" max="2315" width="21.140625" style="144" customWidth="1"/>
    <col min="2316" max="2316" width="82" style="144" customWidth="1"/>
    <col min="2317" max="2560" width="9.140625" style="144"/>
    <col min="2561" max="2561" width="34.28515625" style="144" customWidth="1"/>
    <col min="2562" max="2562" width="68" style="144" customWidth="1"/>
    <col min="2563" max="2563" width="11.42578125" style="144" customWidth="1"/>
    <col min="2564" max="2564" width="26.28515625" style="144" customWidth="1"/>
    <col min="2565" max="2565" width="15.28515625" style="144" customWidth="1"/>
    <col min="2566" max="2566" width="48.7109375" style="144" customWidth="1"/>
    <col min="2567" max="2567" width="24.5703125" style="144" customWidth="1"/>
    <col min="2568" max="2568" width="48.7109375" style="144" customWidth="1"/>
    <col min="2569" max="2569" width="8.140625" style="144" customWidth="1"/>
    <col min="2570" max="2570" width="38.7109375" style="144" customWidth="1"/>
    <col min="2571" max="2571" width="21.140625" style="144" customWidth="1"/>
    <col min="2572" max="2572" width="82" style="144" customWidth="1"/>
    <col min="2573" max="2816" width="9.140625" style="144"/>
    <col min="2817" max="2817" width="34.28515625" style="144" customWidth="1"/>
    <col min="2818" max="2818" width="68" style="144" customWidth="1"/>
    <col min="2819" max="2819" width="11.42578125" style="144" customWidth="1"/>
    <col min="2820" max="2820" width="26.28515625" style="144" customWidth="1"/>
    <col min="2821" max="2821" width="15.28515625" style="144" customWidth="1"/>
    <col min="2822" max="2822" width="48.7109375" style="144" customWidth="1"/>
    <col min="2823" max="2823" width="24.5703125" style="144" customWidth="1"/>
    <col min="2824" max="2824" width="48.7109375" style="144" customWidth="1"/>
    <col min="2825" max="2825" width="8.140625" style="144" customWidth="1"/>
    <col min="2826" max="2826" width="38.7109375" style="144" customWidth="1"/>
    <col min="2827" max="2827" width="21.140625" style="144" customWidth="1"/>
    <col min="2828" max="2828" width="82" style="144" customWidth="1"/>
    <col min="2829" max="3072" width="9.140625" style="144"/>
    <col min="3073" max="3073" width="34.28515625" style="144" customWidth="1"/>
    <col min="3074" max="3074" width="68" style="144" customWidth="1"/>
    <col min="3075" max="3075" width="11.42578125" style="144" customWidth="1"/>
    <col min="3076" max="3076" width="26.28515625" style="144" customWidth="1"/>
    <col min="3077" max="3077" width="15.28515625" style="144" customWidth="1"/>
    <col min="3078" max="3078" width="48.7109375" style="144" customWidth="1"/>
    <col min="3079" max="3079" width="24.5703125" style="144" customWidth="1"/>
    <col min="3080" max="3080" width="48.7109375" style="144" customWidth="1"/>
    <col min="3081" max="3081" width="8.140625" style="144" customWidth="1"/>
    <col min="3082" max="3082" width="38.7109375" style="144" customWidth="1"/>
    <col min="3083" max="3083" width="21.140625" style="144" customWidth="1"/>
    <col min="3084" max="3084" width="82" style="144" customWidth="1"/>
    <col min="3085" max="3328" width="9.140625" style="144"/>
    <col min="3329" max="3329" width="34.28515625" style="144" customWidth="1"/>
    <col min="3330" max="3330" width="68" style="144" customWidth="1"/>
    <col min="3331" max="3331" width="11.42578125" style="144" customWidth="1"/>
    <col min="3332" max="3332" width="26.28515625" style="144" customWidth="1"/>
    <col min="3333" max="3333" width="15.28515625" style="144" customWidth="1"/>
    <col min="3334" max="3334" width="48.7109375" style="144" customWidth="1"/>
    <col min="3335" max="3335" width="24.5703125" style="144" customWidth="1"/>
    <col min="3336" max="3336" width="48.7109375" style="144" customWidth="1"/>
    <col min="3337" max="3337" width="8.140625" style="144" customWidth="1"/>
    <col min="3338" max="3338" width="38.7109375" style="144" customWidth="1"/>
    <col min="3339" max="3339" width="21.140625" style="144" customWidth="1"/>
    <col min="3340" max="3340" width="82" style="144" customWidth="1"/>
    <col min="3341" max="3584" width="9.140625" style="144"/>
    <col min="3585" max="3585" width="34.28515625" style="144" customWidth="1"/>
    <col min="3586" max="3586" width="68" style="144" customWidth="1"/>
    <col min="3587" max="3587" width="11.42578125" style="144" customWidth="1"/>
    <col min="3588" max="3588" width="26.28515625" style="144" customWidth="1"/>
    <col min="3589" max="3589" width="15.28515625" style="144" customWidth="1"/>
    <col min="3590" max="3590" width="48.7109375" style="144" customWidth="1"/>
    <col min="3591" max="3591" width="24.5703125" style="144" customWidth="1"/>
    <col min="3592" max="3592" width="48.7109375" style="144" customWidth="1"/>
    <col min="3593" max="3593" width="8.140625" style="144" customWidth="1"/>
    <col min="3594" max="3594" width="38.7109375" style="144" customWidth="1"/>
    <col min="3595" max="3595" width="21.140625" style="144" customWidth="1"/>
    <col min="3596" max="3596" width="82" style="144" customWidth="1"/>
    <col min="3597" max="3840" width="9.140625" style="144"/>
    <col min="3841" max="3841" width="34.28515625" style="144" customWidth="1"/>
    <col min="3842" max="3842" width="68" style="144" customWidth="1"/>
    <col min="3843" max="3843" width="11.42578125" style="144" customWidth="1"/>
    <col min="3844" max="3844" width="26.28515625" style="144" customWidth="1"/>
    <col min="3845" max="3845" width="15.28515625" style="144" customWidth="1"/>
    <col min="3846" max="3846" width="48.7109375" style="144" customWidth="1"/>
    <col min="3847" max="3847" width="24.5703125" style="144" customWidth="1"/>
    <col min="3848" max="3848" width="48.7109375" style="144" customWidth="1"/>
    <col min="3849" max="3849" width="8.140625" style="144" customWidth="1"/>
    <col min="3850" max="3850" width="38.7109375" style="144" customWidth="1"/>
    <col min="3851" max="3851" width="21.140625" style="144" customWidth="1"/>
    <col min="3852" max="3852" width="82" style="144" customWidth="1"/>
    <col min="3853" max="4096" width="9.140625" style="144"/>
    <col min="4097" max="4097" width="34.28515625" style="144" customWidth="1"/>
    <col min="4098" max="4098" width="68" style="144" customWidth="1"/>
    <col min="4099" max="4099" width="11.42578125" style="144" customWidth="1"/>
    <col min="4100" max="4100" width="26.28515625" style="144" customWidth="1"/>
    <col min="4101" max="4101" width="15.28515625" style="144" customWidth="1"/>
    <col min="4102" max="4102" width="48.7109375" style="144" customWidth="1"/>
    <col min="4103" max="4103" width="24.5703125" style="144" customWidth="1"/>
    <col min="4104" max="4104" width="48.7109375" style="144" customWidth="1"/>
    <col min="4105" max="4105" width="8.140625" style="144" customWidth="1"/>
    <col min="4106" max="4106" width="38.7109375" style="144" customWidth="1"/>
    <col min="4107" max="4107" width="21.140625" style="144" customWidth="1"/>
    <col min="4108" max="4108" width="82" style="144" customWidth="1"/>
    <col min="4109" max="4352" width="9.140625" style="144"/>
    <col min="4353" max="4353" width="34.28515625" style="144" customWidth="1"/>
    <col min="4354" max="4354" width="68" style="144" customWidth="1"/>
    <col min="4355" max="4355" width="11.42578125" style="144" customWidth="1"/>
    <col min="4356" max="4356" width="26.28515625" style="144" customWidth="1"/>
    <col min="4357" max="4357" width="15.28515625" style="144" customWidth="1"/>
    <col min="4358" max="4358" width="48.7109375" style="144" customWidth="1"/>
    <col min="4359" max="4359" width="24.5703125" style="144" customWidth="1"/>
    <col min="4360" max="4360" width="48.7109375" style="144" customWidth="1"/>
    <col min="4361" max="4361" width="8.140625" style="144" customWidth="1"/>
    <col min="4362" max="4362" width="38.7109375" style="144" customWidth="1"/>
    <col min="4363" max="4363" width="21.140625" style="144" customWidth="1"/>
    <col min="4364" max="4364" width="82" style="144" customWidth="1"/>
    <col min="4365" max="4608" width="9.140625" style="144"/>
    <col min="4609" max="4609" width="34.28515625" style="144" customWidth="1"/>
    <col min="4610" max="4610" width="68" style="144" customWidth="1"/>
    <col min="4611" max="4611" width="11.42578125" style="144" customWidth="1"/>
    <col min="4612" max="4612" width="26.28515625" style="144" customWidth="1"/>
    <col min="4613" max="4613" width="15.28515625" style="144" customWidth="1"/>
    <col min="4614" max="4614" width="48.7109375" style="144" customWidth="1"/>
    <col min="4615" max="4615" width="24.5703125" style="144" customWidth="1"/>
    <col min="4616" max="4616" width="48.7109375" style="144" customWidth="1"/>
    <col min="4617" max="4617" width="8.140625" style="144" customWidth="1"/>
    <col min="4618" max="4618" width="38.7109375" style="144" customWidth="1"/>
    <col min="4619" max="4619" width="21.140625" style="144" customWidth="1"/>
    <col min="4620" max="4620" width="82" style="144" customWidth="1"/>
    <col min="4621" max="4864" width="9.140625" style="144"/>
    <col min="4865" max="4865" width="34.28515625" style="144" customWidth="1"/>
    <col min="4866" max="4866" width="68" style="144" customWidth="1"/>
    <col min="4867" max="4867" width="11.42578125" style="144" customWidth="1"/>
    <col min="4868" max="4868" width="26.28515625" style="144" customWidth="1"/>
    <col min="4869" max="4869" width="15.28515625" style="144" customWidth="1"/>
    <col min="4870" max="4870" width="48.7109375" style="144" customWidth="1"/>
    <col min="4871" max="4871" width="24.5703125" style="144" customWidth="1"/>
    <col min="4872" max="4872" width="48.7109375" style="144" customWidth="1"/>
    <col min="4873" max="4873" width="8.140625" style="144" customWidth="1"/>
    <col min="4874" max="4874" width="38.7109375" style="144" customWidth="1"/>
    <col min="4875" max="4875" width="21.140625" style="144" customWidth="1"/>
    <col min="4876" max="4876" width="82" style="144" customWidth="1"/>
    <col min="4877" max="5120" width="9.140625" style="144"/>
    <col min="5121" max="5121" width="34.28515625" style="144" customWidth="1"/>
    <col min="5122" max="5122" width="68" style="144" customWidth="1"/>
    <col min="5123" max="5123" width="11.42578125" style="144" customWidth="1"/>
    <col min="5124" max="5124" width="26.28515625" style="144" customWidth="1"/>
    <col min="5125" max="5125" width="15.28515625" style="144" customWidth="1"/>
    <col min="5126" max="5126" width="48.7109375" style="144" customWidth="1"/>
    <col min="5127" max="5127" width="24.5703125" style="144" customWidth="1"/>
    <col min="5128" max="5128" width="48.7109375" style="144" customWidth="1"/>
    <col min="5129" max="5129" width="8.140625" style="144" customWidth="1"/>
    <col min="5130" max="5130" width="38.7109375" style="144" customWidth="1"/>
    <col min="5131" max="5131" width="21.140625" style="144" customWidth="1"/>
    <col min="5132" max="5132" width="82" style="144" customWidth="1"/>
    <col min="5133" max="5376" width="9.140625" style="144"/>
    <col min="5377" max="5377" width="34.28515625" style="144" customWidth="1"/>
    <col min="5378" max="5378" width="68" style="144" customWidth="1"/>
    <col min="5379" max="5379" width="11.42578125" style="144" customWidth="1"/>
    <col min="5380" max="5380" width="26.28515625" style="144" customWidth="1"/>
    <col min="5381" max="5381" width="15.28515625" style="144" customWidth="1"/>
    <col min="5382" max="5382" width="48.7109375" style="144" customWidth="1"/>
    <col min="5383" max="5383" width="24.5703125" style="144" customWidth="1"/>
    <col min="5384" max="5384" width="48.7109375" style="144" customWidth="1"/>
    <col min="5385" max="5385" width="8.140625" style="144" customWidth="1"/>
    <col min="5386" max="5386" width="38.7109375" style="144" customWidth="1"/>
    <col min="5387" max="5387" width="21.140625" style="144" customWidth="1"/>
    <col min="5388" max="5388" width="82" style="144" customWidth="1"/>
    <col min="5389" max="5632" width="9.140625" style="144"/>
    <col min="5633" max="5633" width="34.28515625" style="144" customWidth="1"/>
    <col min="5634" max="5634" width="68" style="144" customWidth="1"/>
    <col min="5635" max="5635" width="11.42578125" style="144" customWidth="1"/>
    <col min="5636" max="5636" width="26.28515625" style="144" customWidth="1"/>
    <col min="5637" max="5637" width="15.28515625" style="144" customWidth="1"/>
    <col min="5638" max="5638" width="48.7109375" style="144" customWidth="1"/>
    <col min="5639" max="5639" width="24.5703125" style="144" customWidth="1"/>
    <col min="5640" max="5640" width="48.7109375" style="144" customWidth="1"/>
    <col min="5641" max="5641" width="8.140625" style="144" customWidth="1"/>
    <col min="5642" max="5642" width="38.7109375" style="144" customWidth="1"/>
    <col min="5643" max="5643" width="21.140625" style="144" customWidth="1"/>
    <col min="5644" max="5644" width="82" style="144" customWidth="1"/>
    <col min="5645" max="5888" width="9.140625" style="144"/>
    <col min="5889" max="5889" width="34.28515625" style="144" customWidth="1"/>
    <col min="5890" max="5890" width="68" style="144" customWidth="1"/>
    <col min="5891" max="5891" width="11.42578125" style="144" customWidth="1"/>
    <col min="5892" max="5892" width="26.28515625" style="144" customWidth="1"/>
    <col min="5893" max="5893" width="15.28515625" style="144" customWidth="1"/>
    <col min="5894" max="5894" width="48.7109375" style="144" customWidth="1"/>
    <col min="5895" max="5895" width="24.5703125" style="144" customWidth="1"/>
    <col min="5896" max="5896" width="48.7109375" style="144" customWidth="1"/>
    <col min="5897" max="5897" width="8.140625" style="144" customWidth="1"/>
    <col min="5898" max="5898" width="38.7109375" style="144" customWidth="1"/>
    <col min="5899" max="5899" width="21.140625" style="144" customWidth="1"/>
    <col min="5900" max="5900" width="82" style="144" customWidth="1"/>
    <col min="5901" max="6144" width="9.140625" style="144"/>
    <col min="6145" max="6145" width="34.28515625" style="144" customWidth="1"/>
    <col min="6146" max="6146" width="68" style="144" customWidth="1"/>
    <col min="6147" max="6147" width="11.42578125" style="144" customWidth="1"/>
    <col min="6148" max="6148" width="26.28515625" style="144" customWidth="1"/>
    <col min="6149" max="6149" width="15.28515625" style="144" customWidth="1"/>
    <col min="6150" max="6150" width="48.7109375" style="144" customWidth="1"/>
    <col min="6151" max="6151" width="24.5703125" style="144" customWidth="1"/>
    <col min="6152" max="6152" width="48.7109375" style="144" customWidth="1"/>
    <col min="6153" max="6153" width="8.140625" style="144" customWidth="1"/>
    <col min="6154" max="6154" width="38.7109375" style="144" customWidth="1"/>
    <col min="6155" max="6155" width="21.140625" style="144" customWidth="1"/>
    <col min="6156" max="6156" width="82" style="144" customWidth="1"/>
    <col min="6157" max="6400" width="9.140625" style="144"/>
    <col min="6401" max="6401" width="34.28515625" style="144" customWidth="1"/>
    <col min="6402" max="6402" width="68" style="144" customWidth="1"/>
    <col min="6403" max="6403" width="11.42578125" style="144" customWidth="1"/>
    <col min="6404" max="6404" width="26.28515625" style="144" customWidth="1"/>
    <col min="6405" max="6405" width="15.28515625" style="144" customWidth="1"/>
    <col min="6406" max="6406" width="48.7109375" style="144" customWidth="1"/>
    <col min="6407" max="6407" width="24.5703125" style="144" customWidth="1"/>
    <col min="6408" max="6408" width="48.7109375" style="144" customWidth="1"/>
    <col min="6409" max="6409" width="8.140625" style="144" customWidth="1"/>
    <col min="6410" max="6410" width="38.7109375" style="144" customWidth="1"/>
    <col min="6411" max="6411" width="21.140625" style="144" customWidth="1"/>
    <col min="6412" max="6412" width="82" style="144" customWidth="1"/>
    <col min="6413" max="6656" width="9.140625" style="144"/>
    <col min="6657" max="6657" width="34.28515625" style="144" customWidth="1"/>
    <col min="6658" max="6658" width="68" style="144" customWidth="1"/>
    <col min="6659" max="6659" width="11.42578125" style="144" customWidth="1"/>
    <col min="6660" max="6660" width="26.28515625" style="144" customWidth="1"/>
    <col min="6661" max="6661" width="15.28515625" style="144" customWidth="1"/>
    <col min="6662" max="6662" width="48.7109375" style="144" customWidth="1"/>
    <col min="6663" max="6663" width="24.5703125" style="144" customWidth="1"/>
    <col min="6664" max="6664" width="48.7109375" style="144" customWidth="1"/>
    <col min="6665" max="6665" width="8.140625" style="144" customWidth="1"/>
    <col min="6666" max="6666" width="38.7109375" style="144" customWidth="1"/>
    <col min="6667" max="6667" width="21.140625" style="144" customWidth="1"/>
    <col min="6668" max="6668" width="82" style="144" customWidth="1"/>
    <col min="6669" max="6912" width="9.140625" style="144"/>
    <col min="6913" max="6913" width="34.28515625" style="144" customWidth="1"/>
    <col min="6914" max="6914" width="68" style="144" customWidth="1"/>
    <col min="6915" max="6915" width="11.42578125" style="144" customWidth="1"/>
    <col min="6916" max="6916" width="26.28515625" style="144" customWidth="1"/>
    <col min="6917" max="6917" width="15.28515625" style="144" customWidth="1"/>
    <col min="6918" max="6918" width="48.7109375" style="144" customWidth="1"/>
    <col min="6919" max="6919" width="24.5703125" style="144" customWidth="1"/>
    <col min="6920" max="6920" width="48.7109375" style="144" customWidth="1"/>
    <col min="6921" max="6921" width="8.140625" style="144" customWidth="1"/>
    <col min="6922" max="6922" width="38.7109375" style="144" customWidth="1"/>
    <col min="6923" max="6923" width="21.140625" style="144" customWidth="1"/>
    <col min="6924" max="6924" width="82" style="144" customWidth="1"/>
    <col min="6925" max="7168" width="9.140625" style="144"/>
    <col min="7169" max="7169" width="34.28515625" style="144" customWidth="1"/>
    <col min="7170" max="7170" width="68" style="144" customWidth="1"/>
    <col min="7171" max="7171" width="11.42578125" style="144" customWidth="1"/>
    <col min="7172" max="7172" width="26.28515625" style="144" customWidth="1"/>
    <col min="7173" max="7173" width="15.28515625" style="144" customWidth="1"/>
    <col min="7174" max="7174" width="48.7109375" style="144" customWidth="1"/>
    <col min="7175" max="7175" width="24.5703125" style="144" customWidth="1"/>
    <col min="7176" max="7176" width="48.7109375" style="144" customWidth="1"/>
    <col min="7177" max="7177" width="8.140625" style="144" customWidth="1"/>
    <col min="7178" max="7178" width="38.7109375" style="144" customWidth="1"/>
    <col min="7179" max="7179" width="21.140625" style="144" customWidth="1"/>
    <col min="7180" max="7180" width="82" style="144" customWidth="1"/>
    <col min="7181" max="7424" width="9.140625" style="144"/>
    <col min="7425" max="7425" width="34.28515625" style="144" customWidth="1"/>
    <col min="7426" max="7426" width="68" style="144" customWidth="1"/>
    <col min="7427" max="7427" width="11.42578125" style="144" customWidth="1"/>
    <col min="7428" max="7428" width="26.28515625" style="144" customWidth="1"/>
    <col min="7429" max="7429" width="15.28515625" style="144" customWidth="1"/>
    <col min="7430" max="7430" width="48.7109375" style="144" customWidth="1"/>
    <col min="7431" max="7431" width="24.5703125" style="144" customWidth="1"/>
    <col min="7432" max="7432" width="48.7109375" style="144" customWidth="1"/>
    <col min="7433" max="7433" width="8.140625" style="144" customWidth="1"/>
    <col min="7434" max="7434" width="38.7109375" style="144" customWidth="1"/>
    <col min="7435" max="7435" width="21.140625" style="144" customWidth="1"/>
    <col min="7436" max="7436" width="82" style="144" customWidth="1"/>
    <col min="7437" max="7680" width="9.140625" style="144"/>
    <col min="7681" max="7681" width="34.28515625" style="144" customWidth="1"/>
    <col min="7682" max="7682" width="68" style="144" customWidth="1"/>
    <col min="7683" max="7683" width="11.42578125" style="144" customWidth="1"/>
    <col min="7684" max="7684" width="26.28515625" style="144" customWidth="1"/>
    <col min="7685" max="7685" width="15.28515625" style="144" customWidth="1"/>
    <col min="7686" max="7686" width="48.7109375" style="144" customWidth="1"/>
    <col min="7687" max="7687" width="24.5703125" style="144" customWidth="1"/>
    <col min="7688" max="7688" width="48.7109375" style="144" customWidth="1"/>
    <col min="7689" max="7689" width="8.140625" style="144" customWidth="1"/>
    <col min="7690" max="7690" width="38.7109375" style="144" customWidth="1"/>
    <col min="7691" max="7691" width="21.140625" style="144" customWidth="1"/>
    <col min="7692" max="7692" width="82" style="144" customWidth="1"/>
    <col min="7693" max="7936" width="9.140625" style="144"/>
    <col min="7937" max="7937" width="34.28515625" style="144" customWidth="1"/>
    <col min="7938" max="7938" width="68" style="144" customWidth="1"/>
    <col min="7939" max="7939" width="11.42578125" style="144" customWidth="1"/>
    <col min="7940" max="7940" width="26.28515625" style="144" customWidth="1"/>
    <col min="7941" max="7941" width="15.28515625" style="144" customWidth="1"/>
    <col min="7942" max="7942" width="48.7109375" style="144" customWidth="1"/>
    <col min="7943" max="7943" width="24.5703125" style="144" customWidth="1"/>
    <col min="7944" max="7944" width="48.7109375" style="144" customWidth="1"/>
    <col min="7945" max="7945" width="8.140625" style="144" customWidth="1"/>
    <col min="7946" max="7946" width="38.7109375" style="144" customWidth="1"/>
    <col min="7947" max="7947" width="21.140625" style="144" customWidth="1"/>
    <col min="7948" max="7948" width="82" style="144" customWidth="1"/>
    <col min="7949" max="8192" width="9.140625" style="144"/>
    <col min="8193" max="8193" width="34.28515625" style="144" customWidth="1"/>
    <col min="8194" max="8194" width="68" style="144" customWidth="1"/>
    <col min="8195" max="8195" width="11.42578125" style="144" customWidth="1"/>
    <col min="8196" max="8196" width="26.28515625" style="144" customWidth="1"/>
    <col min="8197" max="8197" width="15.28515625" style="144" customWidth="1"/>
    <col min="8198" max="8198" width="48.7109375" style="144" customWidth="1"/>
    <col min="8199" max="8199" width="24.5703125" style="144" customWidth="1"/>
    <col min="8200" max="8200" width="48.7109375" style="144" customWidth="1"/>
    <col min="8201" max="8201" width="8.140625" style="144" customWidth="1"/>
    <col min="8202" max="8202" width="38.7109375" style="144" customWidth="1"/>
    <col min="8203" max="8203" width="21.140625" style="144" customWidth="1"/>
    <col min="8204" max="8204" width="82" style="144" customWidth="1"/>
    <col min="8205" max="8448" width="9.140625" style="144"/>
    <col min="8449" max="8449" width="34.28515625" style="144" customWidth="1"/>
    <col min="8450" max="8450" width="68" style="144" customWidth="1"/>
    <col min="8451" max="8451" width="11.42578125" style="144" customWidth="1"/>
    <col min="8452" max="8452" width="26.28515625" style="144" customWidth="1"/>
    <col min="8453" max="8453" width="15.28515625" style="144" customWidth="1"/>
    <col min="8454" max="8454" width="48.7109375" style="144" customWidth="1"/>
    <col min="8455" max="8455" width="24.5703125" style="144" customWidth="1"/>
    <col min="8456" max="8456" width="48.7109375" style="144" customWidth="1"/>
    <col min="8457" max="8457" width="8.140625" style="144" customWidth="1"/>
    <col min="8458" max="8458" width="38.7109375" style="144" customWidth="1"/>
    <col min="8459" max="8459" width="21.140625" style="144" customWidth="1"/>
    <col min="8460" max="8460" width="82" style="144" customWidth="1"/>
    <col min="8461" max="8704" width="9.140625" style="144"/>
    <col min="8705" max="8705" width="34.28515625" style="144" customWidth="1"/>
    <col min="8706" max="8706" width="68" style="144" customWidth="1"/>
    <col min="8707" max="8707" width="11.42578125" style="144" customWidth="1"/>
    <col min="8708" max="8708" width="26.28515625" style="144" customWidth="1"/>
    <col min="8709" max="8709" width="15.28515625" style="144" customWidth="1"/>
    <col min="8710" max="8710" width="48.7109375" style="144" customWidth="1"/>
    <col min="8711" max="8711" width="24.5703125" style="144" customWidth="1"/>
    <col min="8712" max="8712" width="48.7109375" style="144" customWidth="1"/>
    <col min="8713" max="8713" width="8.140625" style="144" customWidth="1"/>
    <col min="8714" max="8714" width="38.7109375" style="144" customWidth="1"/>
    <col min="8715" max="8715" width="21.140625" style="144" customWidth="1"/>
    <col min="8716" max="8716" width="82" style="144" customWidth="1"/>
    <col min="8717" max="8960" width="9.140625" style="144"/>
    <col min="8961" max="8961" width="34.28515625" style="144" customWidth="1"/>
    <col min="8962" max="8962" width="68" style="144" customWidth="1"/>
    <col min="8963" max="8963" width="11.42578125" style="144" customWidth="1"/>
    <col min="8964" max="8964" width="26.28515625" style="144" customWidth="1"/>
    <col min="8965" max="8965" width="15.28515625" style="144" customWidth="1"/>
    <col min="8966" max="8966" width="48.7109375" style="144" customWidth="1"/>
    <col min="8967" max="8967" width="24.5703125" style="144" customWidth="1"/>
    <col min="8968" max="8968" width="48.7109375" style="144" customWidth="1"/>
    <col min="8969" max="8969" width="8.140625" style="144" customWidth="1"/>
    <col min="8970" max="8970" width="38.7109375" style="144" customWidth="1"/>
    <col min="8971" max="8971" width="21.140625" style="144" customWidth="1"/>
    <col min="8972" max="8972" width="82" style="144" customWidth="1"/>
    <col min="8973" max="9216" width="9.140625" style="144"/>
    <col min="9217" max="9217" width="34.28515625" style="144" customWidth="1"/>
    <col min="9218" max="9218" width="68" style="144" customWidth="1"/>
    <col min="9219" max="9219" width="11.42578125" style="144" customWidth="1"/>
    <col min="9220" max="9220" width="26.28515625" style="144" customWidth="1"/>
    <col min="9221" max="9221" width="15.28515625" style="144" customWidth="1"/>
    <col min="9222" max="9222" width="48.7109375" style="144" customWidth="1"/>
    <col min="9223" max="9223" width="24.5703125" style="144" customWidth="1"/>
    <col min="9224" max="9224" width="48.7109375" style="144" customWidth="1"/>
    <col min="9225" max="9225" width="8.140625" style="144" customWidth="1"/>
    <col min="9226" max="9226" width="38.7109375" style="144" customWidth="1"/>
    <col min="9227" max="9227" width="21.140625" style="144" customWidth="1"/>
    <col min="9228" max="9228" width="82" style="144" customWidth="1"/>
    <col min="9229" max="9472" width="9.140625" style="144"/>
    <col min="9473" max="9473" width="34.28515625" style="144" customWidth="1"/>
    <col min="9474" max="9474" width="68" style="144" customWidth="1"/>
    <col min="9475" max="9475" width="11.42578125" style="144" customWidth="1"/>
    <col min="9476" max="9476" width="26.28515625" style="144" customWidth="1"/>
    <col min="9477" max="9477" width="15.28515625" style="144" customWidth="1"/>
    <col min="9478" max="9478" width="48.7109375" style="144" customWidth="1"/>
    <col min="9479" max="9479" width="24.5703125" style="144" customWidth="1"/>
    <col min="9480" max="9480" width="48.7109375" style="144" customWidth="1"/>
    <col min="9481" max="9481" width="8.140625" style="144" customWidth="1"/>
    <col min="9482" max="9482" width="38.7109375" style="144" customWidth="1"/>
    <col min="9483" max="9483" width="21.140625" style="144" customWidth="1"/>
    <col min="9484" max="9484" width="82" style="144" customWidth="1"/>
    <col min="9485" max="9728" width="9.140625" style="144"/>
    <col min="9729" max="9729" width="34.28515625" style="144" customWidth="1"/>
    <col min="9730" max="9730" width="68" style="144" customWidth="1"/>
    <col min="9731" max="9731" width="11.42578125" style="144" customWidth="1"/>
    <col min="9732" max="9732" width="26.28515625" style="144" customWidth="1"/>
    <col min="9733" max="9733" width="15.28515625" style="144" customWidth="1"/>
    <col min="9734" max="9734" width="48.7109375" style="144" customWidth="1"/>
    <col min="9735" max="9735" width="24.5703125" style="144" customWidth="1"/>
    <col min="9736" max="9736" width="48.7109375" style="144" customWidth="1"/>
    <col min="9737" max="9737" width="8.140625" style="144" customWidth="1"/>
    <col min="9738" max="9738" width="38.7109375" style="144" customWidth="1"/>
    <col min="9739" max="9739" width="21.140625" style="144" customWidth="1"/>
    <col min="9740" max="9740" width="82" style="144" customWidth="1"/>
    <col min="9741" max="9984" width="9.140625" style="144"/>
    <col min="9985" max="9985" width="34.28515625" style="144" customWidth="1"/>
    <col min="9986" max="9986" width="68" style="144" customWidth="1"/>
    <col min="9987" max="9987" width="11.42578125" style="144" customWidth="1"/>
    <col min="9988" max="9988" width="26.28515625" style="144" customWidth="1"/>
    <col min="9989" max="9989" width="15.28515625" style="144" customWidth="1"/>
    <col min="9990" max="9990" width="48.7109375" style="144" customWidth="1"/>
    <col min="9991" max="9991" width="24.5703125" style="144" customWidth="1"/>
    <col min="9992" max="9992" width="48.7109375" style="144" customWidth="1"/>
    <col min="9993" max="9993" width="8.140625" style="144" customWidth="1"/>
    <col min="9994" max="9994" width="38.7109375" style="144" customWidth="1"/>
    <col min="9995" max="9995" width="21.140625" style="144" customWidth="1"/>
    <col min="9996" max="9996" width="82" style="144" customWidth="1"/>
    <col min="9997" max="10240" width="9.140625" style="144"/>
    <col min="10241" max="10241" width="34.28515625" style="144" customWidth="1"/>
    <col min="10242" max="10242" width="68" style="144" customWidth="1"/>
    <col min="10243" max="10243" width="11.42578125" style="144" customWidth="1"/>
    <col min="10244" max="10244" width="26.28515625" style="144" customWidth="1"/>
    <col min="10245" max="10245" width="15.28515625" style="144" customWidth="1"/>
    <col min="10246" max="10246" width="48.7109375" style="144" customWidth="1"/>
    <col min="10247" max="10247" width="24.5703125" style="144" customWidth="1"/>
    <col min="10248" max="10248" width="48.7109375" style="144" customWidth="1"/>
    <col min="10249" max="10249" width="8.140625" style="144" customWidth="1"/>
    <col min="10250" max="10250" width="38.7109375" style="144" customWidth="1"/>
    <col min="10251" max="10251" width="21.140625" style="144" customWidth="1"/>
    <col min="10252" max="10252" width="82" style="144" customWidth="1"/>
    <col min="10253" max="10496" width="9.140625" style="144"/>
    <col min="10497" max="10497" width="34.28515625" style="144" customWidth="1"/>
    <col min="10498" max="10498" width="68" style="144" customWidth="1"/>
    <col min="10499" max="10499" width="11.42578125" style="144" customWidth="1"/>
    <col min="10500" max="10500" width="26.28515625" style="144" customWidth="1"/>
    <col min="10501" max="10501" width="15.28515625" style="144" customWidth="1"/>
    <col min="10502" max="10502" width="48.7109375" style="144" customWidth="1"/>
    <col min="10503" max="10503" width="24.5703125" style="144" customWidth="1"/>
    <col min="10504" max="10504" width="48.7109375" style="144" customWidth="1"/>
    <col min="10505" max="10505" width="8.140625" style="144" customWidth="1"/>
    <col min="10506" max="10506" width="38.7109375" style="144" customWidth="1"/>
    <col min="10507" max="10507" width="21.140625" style="144" customWidth="1"/>
    <col min="10508" max="10508" width="82" style="144" customWidth="1"/>
    <col min="10509" max="10752" width="9.140625" style="144"/>
    <col min="10753" max="10753" width="34.28515625" style="144" customWidth="1"/>
    <col min="10754" max="10754" width="68" style="144" customWidth="1"/>
    <col min="10755" max="10755" width="11.42578125" style="144" customWidth="1"/>
    <col min="10756" max="10756" width="26.28515625" style="144" customWidth="1"/>
    <col min="10757" max="10757" width="15.28515625" style="144" customWidth="1"/>
    <col min="10758" max="10758" width="48.7109375" style="144" customWidth="1"/>
    <col min="10759" max="10759" width="24.5703125" style="144" customWidth="1"/>
    <col min="10760" max="10760" width="48.7109375" style="144" customWidth="1"/>
    <col min="10761" max="10761" width="8.140625" style="144" customWidth="1"/>
    <col min="10762" max="10762" width="38.7109375" style="144" customWidth="1"/>
    <col min="10763" max="10763" width="21.140625" style="144" customWidth="1"/>
    <col min="10764" max="10764" width="82" style="144" customWidth="1"/>
    <col min="10765" max="11008" width="9.140625" style="144"/>
    <col min="11009" max="11009" width="34.28515625" style="144" customWidth="1"/>
    <col min="11010" max="11010" width="68" style="144" customWidth="1"/>
    <col min="11011" max="11011" width="11.42578125" style="144" customWidth="1"/>
    <col min="11012" max="11012" width="26.28515625" style="144" customWidth="1"/>
    <col min="11013" max="11013" width="15.28515625" style="144" customWidth="1"/>
    <col min="11014" max="11014" width="48.7109375" style="144" customWidth="1"/>
    <col min="11015" max="11015" width="24.5703125" style="144" customWidth="1"/>
    <col min="11016" max="11016" width="48.7109375" style="144" customWidth="1"/>
    <col min="11017" max="11017" width="8.140625" style="144" customWidth="1"/>
    <col min="11018" max="11018" width="38.7109375" style="144" customWidth="1"/>
    <col min="11019" max="11019" width="21.140625" style="144" customWidth="1"/>
    <col min="11020" max="11020" width="82" style="144" customWidth="1"/>
    <col min="11021" max="11264" width="9.140625" style="144"/>
    <col min="11265" max="11265" width="34.28515625" style="144" customWidth="1"/>
    <col min="11266" max="11266" width="68" style="144" customWidth="1"/>
    <col min="11267" max="11267" width="11.42578125" style="144" customWidth="1"/>
    <col min="11268" max="11268" width="26.28515625" style="144" customWidth="1"/>
    <col min="11269" max="11269" width="15.28515625" style="144" customWidth="1"/>
    <col min="11270" max="11270" width="48.7109375" style="144" customWidth="1"/>
    <col min="11271" max="11271" width="24.5703125" style="144" customWidth="1"/>
    <col min="11272" max="11272" width="48.7109375" style="144" customWidth="1"/>
    <col min="11273" max="11273" width="8.140625" style="144" customWidth="1"/>
    <col min="11274" max="11274" width="38.7109375" style="144" customWidth="1"/>
    <col min="11275" max="11275" width="21.140625" style="144" customWidth="1"/>
    <col min="11276" max="11276" width="82" style="144" customWidth="1"/>
    <col min="11277" max="11520" width="9.140625" style="144"/>
    <col min="11521" max="11521" width="34.28515625" style="144" customWidth="1"/>
    <col min="11522" max="11522" width="68" style="144" customWidth="1"/>
    <col min="11523" max="11523" width="11.42578125" style="144" customWidth="1"/>
    <col min="11524" max="11524" width="26.28515625" style="144" customWidth="1"/>
    <col min="11525" max="11525" width="15.28515625" style="144" customWidth="1"/>
    <col min="11526" max="11526" width="48.7109375" style="144" customWidth="1"/>
    <col min="11527" max="11527" width="24.5703125" style="144" customWidth="1"/>
    <col min="11528" max="11528" width="48.7109375" style="144" customWidth="1"/>
    <col min="11529" max="11529" width="8.140625" style="144" customWidth="1"/>
    <col min="11530" max="11530" width="38.7109375" style="144" customWidth="1"/>
    <col min="11531" max="11531" width="21.140625" style="144" customWidth="1"/>
    <col min="11532" max="11532" width="82" style="144" customWidth="1"/>
    <col min="11533" max="11776" width="9.140625" style="144"/>
    <col min="11777" max="11777" width="34.28515625" style="144" customWidth="1"/>
    <col min="11778" max="11778" width="68" style="144" customWidth="1"/>
    <col min="11779" max="11779" width="11.42578125" style="144" customWidth="1"/>
    <col min="11780" max="11780" width="26.28515625" style="144" customWidth="1"/>
    <col min="11781" max="11781" width="15.28515625" style="144" customWidth="1"/>
    <col min="11782" max="11782" width="48.7109375" style="144" customWidth="1"/>
    <col min="11783" max="11783" width="24.5703125" style="144" customWidth="1"/>
    <col min="11784" max="11784" width="48.7109375" style="144" customWidth="1"/>
    <col min="11785" max="11785" width="8.140625" style="144" customWidth="1"/>
    <col min="11786" max="11786" width="38.7109375" style="144" customWidth="1"/>
    <col min="11787" max="11787" width="21.140625" style="144" customWidth="1"/>
    <col min="11788" max="11788" width="82" style="144" customWidth="1"/>
    <col min="11789" max="12032" width="9.140625" style="144"/>
    <col min="12033" max="12033" width="34.28515625" style="144" customWidth="1"/>
    <col min="12034" max="12034" width="68" style="144" customWidth="1"/>
    <col min="12035" max="12035" width="11.42578125" style="144" customWidth="1"/>
    <col min="12036" max="12036" width="26.28515625" style="144" customWidth="1"/>
    <col min="12037" max="12037" width="15.28515625" style="144" customWidth="1"/>
    <col min="12038" max="12038" width="48.7109375" style="144" customWidth="1"/>
    <col min="12039" max="12039" width="24.5703125" style="144" customWidth="1"/>
    <col min="12040" max="12040" width="48.7109375" style="144" customWidth="1"/>
    <col min="12041" max="12041" width="8.140625" style="144" customWidth="1"/>
    <col min="12042" max="12042" width="38.7109375" style="144" customWidth="1"/>
    <col min="12043" max="12043" width="21.140625" style="144" customWidth="1"/>
    <col min="12044" max="12044" width="82" style="144" customWidth="1"/>
    <col min="12045" max="12288" width="9.140625" style="144"/>
    <col min="12289" max="12289" width="34.28515625" style="144" customWidth="1"/>
    <col min="12290" max="12290" width="68" style="144" customWidth="1"/>
    <col min="12291" max="12291" width="11.42578125" style="144" customWidth="1"/>
    <col min="12292" max="12292" width="26.28515625" style="144" customWidth="1"/>
    <col min="12293" max="12293" width="15.28515625" style="144" customWidth="1"/>
    <col min="12294" max="12294" width="48.7109375" style="144" customWidth="1"/>
    <col min="12295" max="12295" width="24.5703125" style="144" customWidth="1"/>
    <col min="12296" max="12296" width="48.7109375" style="144" customWidth="1"/>
    <col min="12297" max="12297" width="8.140625" style="144" customWidth="1"/>
    <col min="12298" max="12298" width="38.7109375" style="144" customWidth="1"/>
    <col min="12299" max="12299" width="21.140625" style="144" customWidth="1"/>
    <col min="12300" max="12300" width="82" style="144" customWidth="1"/>
    <col min="12301" max="12544" width="9.140625" style="144"/>
    <col min="12545" max="12545" width="34.28515625" style="144" customWidth="1"/>
    <col min="12546" max="12546" width="68" style="144" customWidth="1"/>
    <col min="12547" max="12547" width="11.42578125" style="144" customWidth="1"/>
    <col min="12548" max="12548" width="26.28515625" style="144" customWidth="1"/>
    <col min="12549" max="12549" width="15.28515625" style="144" customWidth="1"/>
    <col min="12550" max="12550" width="48.7109375" style="144" customWidth="1"/>
    <col min="12551" max="12551" width="24.5703125" style="144" customWidth="1"/>
    <col min="12552" max="12552" width="48.7109375" style="144" customWidth="1"/>
    <col min="12553" max="12553" width="8.140625" style="144" customWidth="1"/>
    <col min="12554" max="12554" width="38.7109375" style="144" customWidth="1"/>
    <col min="12555" max="12555" width="21.140625" style="144" customWidth="1"/>
    <col min="12556" max="12556" width="82" style="144" customWidth="1"/>
    <col min="12557" max="12800" width="9.140625" style="144"/>
    <col min="12801" max="12801" width="34.28515625" style="144" customWidth="1"/>
    <col min="12802" max="12802" width="68" style="144" customWidth="1"/>
    <col min="12803" max="12803" width="11.42578125" style="144" customWidth="1"/>
    <col min="12804" max="12804" width="26.28515625" style="144" customWidth="1"/>
    <col min="12805" max="12805" width="15.28515625" style="144" customWidth="1"/>
    <col min="12806" max="12806" width="48.7109375" style="144" customWidth="1"/>
    <col min="12807" max="12807" width="24.5703125" style="144" customWidth="1"/>
    <col min="12808" max="12808" width="48.7109375" style="144" customWidth="1"/>
    <col min="12809" max="12809" width="8.140625" style="144" customWidth="1"/>
    <col min="12810" max="12810" width="38.7109375" style="144" customWidth="1"/>
    <col min="12811" max="12811" width="21.140625" style="144" customWidth="1"/>
    <col min="12812" max="12812" width="82" style="144" customWidth="1"/>
    <col min="12813" max="13056" width="9.140625" style="144"/>
    <col min="13057" max="13057" width="34.28515625" style="144" customWidth="1"/>
    <col min="13058" max="13058" width="68" style="144" customWidth="1"/>
    <col min="13059" max="13059" width="11.42578125" style="144" customWidth="1"/>
    <col min="13060" max="13060" width="26.28515625" style="144" customWidth="1"/>
    <col min="13061" max="13061" width="15.28515625" style="144" customWidth="1"/>
    <col min="13062" max="13062" width="48.7109375" style="144" customWidth="1"/>
    <col min="13063" max="13063" width="24.5703125" style="144" customWidth="1"/>
    <col min="13064" max="13064" width="48.7109375" style="144" customWidth="1"/>
    <col min="13065" max="13065" width="8.140625" style="144" customWidth="1"/>
    <col min="13066" max="13066" width="38.7109375" style="144" customWidth="1"/>
    <col min="13067" max="13067" width="21.140625" style="144" customWidth="1"/>
    <col min="13068" max="13068" width="82" style="144" customWidth="1"/>
    <col min="13069" max="13312" width="9.140625" style="144"/>
    <col min="13313" max="13313" width="34.28515625" style="144" customWidth="1"/>
    <col min="13314" max="13314" width="68" style="144" customWidth="1"/>
    <col min="13315" max="13315" width="11.42578125" style="144" customWidth="1"/>
    <col min="13316" max="13316" width="26.28515625" style="144" customWidth="1"/>
    <col min="13317" max="13317" width="15.28515625" style="144" customWidth="1"/>
    <col min="13318" max="13318" width="48.7109375" style="144" customWidth="1"/>
    <col min="13319" max="13319" width="24.5703125" style="144" customWidth="1"/>
    <col min="13320" max="13320" width="48.7109375" style="144" customWidth="1"/>
    <col min="13321" max="13321" width="8.140625" style="144" customWidth="1"/>
    <col min="13322" max="13322" width="38.7109375" style="144" customWidth="1"/>
    <col min="13323" max="13323" width="21.140625" style="144" customWidth="1"/>
    <col min="13324" max="13324" width="82" style="144" customWidth="1"/>
    <col min="13325" max="13568" width="9.140625" style="144"/>
    <col min="13569" max="13569" width="34.28515625" style="144" customWidth="1"/>
    <col min="13570" max="13570" width="68" style="144" customWidth="1"/>
    <col min="13571" max="13571" width="11.42578125" style="144" customWidth="1"/>
    <col min="13572" max="13572" width="26.28515625" style="144" customWidth="1"/>
    <col min="13573" max="13573" width="15.28515625" style="144" customWidth="1"/>
    <col min="13574" max="13574" width="48.7109375" style="144" customWidth="1"/>
    <col min="13575" max="13575" width="24.5703125" style="144" customWidth="1"/>
    <col min="13576" max="13576" width="48.7109375" style="144" customWidth="1"/>
    <col min="13577" max="13577" width="8.140625" style="144" customWidth="1"/>
    <col min="13578" max="13578" width="38.7109375" style="144" customWidth="1"/>
    <col min="13579" max="13579" width="21.140625" style="144" customWidth="1"/>
    <col min="13580" max="13580" width="82" style="144" customWidth="1"/>
    <col min="13581" max="13824" width="9.140625" style="144"/>
    <col min="13825" max="13825" width="34.28515625" style="144" customWidth="1"/>
    <col min="13826" max="13826" width="68" style="144" customWidth="1"/>
    <col min="13827" max="13827" width="11.42578125" style="144" customWidth="1"/>
    <col min="13828" max="13828" width="26.28515625" style="144" customWidth="1"/>
    <col min="13829" max="13829" width="15.28515625" style="144" customWidth="1"/>
    <col min="13830" max="13830" width="48.7109375" style="144" customWidth="1"/>
    <col min="13831" max="13831" width="24.5703125" style="144" customWidth="1"/>
    <col min="13832" max="13832" width="48.7109375" style="144" customWidth="1"/>
    <col min="13833" max="13833" width="8.140625" style="144" customWidth="1"/>
    <col min="13834" max="13834" width="38.7109375" style="144" customWidth="1"/>
    <col min="13835" max="13835" width="21.140625" style="144" customWidth="1"/>
    <col min="13836" max="13836" width="82" style="144" customWidth="1"/>
    <col min="13837" max="14080" width="9.140625" style="144"/>
    <col min="14081" max="14081" width="34.28515625" style="144" customWidth="1"/>
    <col min="14082" max="14082" width="68" style="144" customWidth="1"/>
    <col min="14083" max="14083" width="11.42578125" style="144" customWidth="1"/>
    <col min="14084" max="14084" width="26.28515625" style="144" customWidth="1"/>
    <col min="14085" max="14085" width="15.28515625" style="144" customWidth="1"/>
    <col min="14086" max="14086" width="48.7109375" style="144" customWidth="1"/>
    <col min="14087" max="14087" width="24.5703125" style="144" customWidth="1"/>
    <col min="14088" max="14088" width="48.7109375" style="144" customWidth="1"/>
    <col min="14089" max="14089" width="8.140625" style="144" customWidth="1"/>
    <col min="14090" max="14090" width="38.7109375" style="144" customWidth="1"/>
    <col min="14091" max="14091" width="21.140625" style="144" customWidth="1"/>
    <col min="14092" max="14092" width="82" style="144" customWidth="1"/>
    <col min="14093" max="14336" width="9.140625" style="144"/>
    <col min="14337" max="14337" width="34.28515625" style="144" customWidth="1"/>
    <col min="14338" max="14338" width="68" style="144" customWidth="1"/>
    <col min="14339" max="14339" width="11.42578125" style="144" customWidth="1"/>
    <col min="14340" max="14340" width="26.28515625" style="144" customWidth="1"/>
    <col min="14341" max="14341" width="15.28515625" style="144" customWidth="1"/>
    <col min="14342" max="14342" width="48.7109375" style="144" customWidth="1"/>
    <col min="14343" max="14343" width="24.5703125" style="144" customWidth="1"/>
    <col min="14344" max="14344" width="48.7109375" style="144" customWidth="1"/>
    <col min="14345" max="14345" width="8.140625" style="144" customWidth="1"/>
    <col min="14346" max="14346" width="38.7109375" style="144" customWidth="1"/>
    <col min="14347" max="14347" width="21.140625" style="144" customWidth="1"/>
    <col min="14348" max="14348" width="82" style="144" customWidth="1"/>
    <col min="14349" max="14592" width="9.140625" style="144"/>
    <col min="14593" max="14593" width="34.28515625" style="144" customWidth="1"/>
    <col min="14594" max="14594" width="68" style="144" customWidth="1"/>
    <col min="14595" max="14595" width="11.42578125" style="144" customWidth="1"/>
    <col min="14596" max="14596" width="26.28515625" style="144" customWidth="1"/>
    <col min="14597" max="14597" width="15.28515625" style="144" customWidth="1"/>
    <col min="14598" max="14598" width="48.7109375" style="144" customWidth="1"/>
    <col min="14599" max="14599" width="24.5703125" style="144" customWidth="1"/>
    <col min="14600" max="14600" width="48.7109375" style="144" customWidth="1"/>
    <col min="14601" max="14601" width="8.140625" style="144" customWidth="1"/>
    <col min="14602" max="14602" width="38.7109375" style="144" customWidth="1"/>
    <col min="14603" max="14603" width="21.140625" style="144" customWidth="1"/>
    <col min="14604" max="14604" width="82" style="144" customWidth="1"/>
    <col min="14605" max="14848" width="9.140625" style="144"/>
    <col min="14849" max="14849" width="34.28515625" style="144" customWidth="1"/>
    <col min="14850" max="14850" width="68" style="144" customWidth="1"/>
    <col min="14851" max="14851" width="11.42578125" style="144" customWidth="1"/>
    <col min="14852" max="14852" width="26.28515625" style="144" customWidth="1"/>
    <col min="14853" max="14853" width="15.28515625" style="144" customWidth="1"/>
    <col min="14854" max="14854" width="48.7109375" style="144" customWidth="1"/>
    <col min="14855" max="14855" width="24.5703125" style="144" customWidth="1"/>
    <col min="14856" max="14856" width="48.7109375" style="144" customWidth="1"/>
    <col min="14857" max="14857" width="8.140625" style="144" customWidth="1"/>
    <col min="14858" max="14858" width="38.7109375" style="144" customWidth="1"/>
    <col min="14859" max="14859" width="21.140625" style="144" customWidth="1"/>
    <col min="14860" max="14860" width="82" style="144" customWidth="1"/>
    <col min="14861" max="15104" width="9.140625" style="144"/>
    <col min="15105" max="15105" width="34.28515625" style="144" customWidth="1"/>
    <col min="15106" max="15106" width="68" style="144" customWidth="1"/>
    <col min="15107" max="15107" width="11.42578125" style="144" customWidth="1"/>
    <col min="15108" max="15108" width="26.28515625" style="144" customWidth="1"/>
    <col min="15109" max="15109" width="15.28515625" style="144" customWidth="1"/>
    <col min="15110" max="15110" width="48.7109375" style="144" customWidth="1"/>
    <col min="15111" max="15111" width="24.5703125" style="144" customWidth="1"/>
    <col min="15112" max="15112" width="48.7109375" style="144" customWidth="1"/>
    <col min="15113" max="15113" width="8.140625" style="144" customWidth="1"/>
    <col min="15114" max="15114" width="38.7109375" style="144" customWidth="1"/>
    <col min="15115" max="15115" width="21.140625" style="144" customWidth="1"/>
    <col min="15116" max="15116" width="82" style="144" customWidth="1"/>
    <col min="15117" max="15360" width="9.140625" style="144"/>
    <col min="15361" max="15361" width="34.28515625" style="144" customWidth="1"/>
    <col min="15362" max="15362" width="68" style="144" customWidth="1"/>
    <col min="15363" max="15363" width="11.42578125" style="144" customWidth="1"/>
    <col min="15364" max="15364" width="26.28515625" style="144" customWidth="1"/>
    <col min="15365" max="15365" width="15.28515625" style="144" customWidth="1"/>
    <col min="15366" max="15366" width="48.7109375" style="144" customWidth="1"/>
    <col min="15367" max="15367" width="24.5703125" style="144" customWidth="1"/>
    <col min="15368" max="15368" width="48.7109375" style="144" customWidth="1"/>
    <col min="15369" max="15369" width="8.140625" style="144" customWidth="1"/>
    <col min="15370" max="15370" width="38.7109375" style="144" customWidth="1"/>
    <col min="15371" max="15371" width="21.140625" style="144" customWidth="1"/>
    <col min="15372" max="15372" width="82" style="144" customWidth="1"/>
    <col min="15373" max="15616" width="9.140625" style="144"/>
    <col min="15617" max="15617" width="34.28515625" style="144" customWidth="1"/>
    <col min="15618" max="15618" width="68" style="144" customWidth="1"/>
    <col min="15619" max="15619" width="11.42578125" style="144" customWidth="1"/>
    <col min="15620" max="15620" width="26.28515625" style="144" customWidth="1"/>
    <col min="15621" max="15621" width="15.28515625" style="144" customWidth="1"/>
    <col min="15622" max="15622" width="48.7109375" style="144" customWidth="1"/>
    <col min="15623" max="15623" width="24.5703125" style="144" customWidth="1"/>
    <col min="15624" max="15624" width="48.7109375" style="144" customWidth="1"/>
    <col min="15625" max="15625" width="8.140625" style="144" customWidth="1"/>
    <col min="15626" max="15626" width="38.7109375" style="144" customWidth="1"/>
    <col min="15627" max="15627" width="21.140625" style="144" customWidth="1"/>
    <col min="15628" max="15628" width="82" style="144" customWidth="1"/>
    <col min="15629" max="15872" width="9.140625" style="144"/>
    <col min="15873" max="15873" width="34.28515625" style="144" customWidth="1"/>
    <col min="15874" max="15874" width="68" style="144" customWidth="1"/>
    <col min="15875" max="15875" width="11.42578125" style="144" customWidth="1"/>
    <col min="15876" max="15876" width="26.28515625" style="144" customWidth="1"/>
    <col min="15877" max="15877" width="15.28515625" style="144" customWidth="1"/>
    <col min="15878" max="15878" width="48.7109375" style="144" customWidth="1"/>
    <col min="15879" max="15879" width="24.5703125" style="144" customWidth="1"/>
    <col min="15880" max="15880" width="48.7109375" style="144" customWidth="1"/>
    <col min="15881" max="15881" width="8.140625" style="144" customWidth="1"/>
    <col min="15882" max="15882" width="38.7109375" style="144" customWidth="1"/>
    <col min="15883" max="15883" width="21.140625" style="144" customWidth="1"/>
    <col min="15884" max="15884" width="82" style="144" customWidth="1"/>
    <col min="15885" max="16128" width="9.140625" style="144"/>
    <col min="16129" max="16129" width="34.28515625" style="144" customWidth="1"/>
    <col min="16130" max="16130" width="68" style="144" customWidth="1"/>
    <col min="16131" max="16131" width="11.42578125" style="144" customWidth="1"/>
    <col min="16132" max="16132" width="26.28515625" style="144" customWidth="1"/>
    <col min="16133" max="16133" width="15.28515625" style="144" customWidth="1"/>
    <col min="16134" max="16134" width="48.7109375" style="144" customWidth="1"/>
    <col min="16135" max="16135" width="24.5703125" style="144" customWidth="1"/>
    <col min="16136" max="16136" width="48.7109375" style="144" customWidth="1"/>
    <col min="16137" max="16137" width="8.140625" style="144" customWidth="1"/>
    <col min="16138" max="16138" width="38.7109375" style="144" customWidth="1"/>
    <col min="16139" max="16139" width="21.140625" style="144" customWidth="1"/>
    <col min="16140" max="16140" width="82" style="144" customWidth="1"/>
    <col min="16141" max="16384" width="9.140625" style="144"/>
  </cols>
  <sheetData>
    <row r="1" spans="1:13" s="172" customFormat="1" ht="13.5" x14ac:dyDescent="0.25">
      <c r="A1" s="861" t="s">
        <v>15319</v>
      </c>
      <c r="B1" s="862"/>
      <c r="C1" s="862"/>
      <c r="D1" s="862"/>
      <c r="E1" s="862"/>
      <c r="F1" s="862"/>
      <c r="G1" s="862"/>
      <c r="H1" s="862"/>
      <c r="I1" s="862"/>
      <c r="J1" s="862"/>
      <c r="K1" s="862"/>
      <c r="L1" s="862"/>
      <c r="M1" s="862"/>
    </row>
    <row r="2" spans="1:13" s="172" customFormat="1" ht="13.5" x14ac:dyDescent="0.25">
      <c r="A2" s="863" t="s">
        <v>15320</v>
      </c>
      <c r="B2" s="864"/>
      <c r="C2" s="864"/>
      <c r="D2" s="864"/>
      <c r="E2" s="864"/>
      <c r="F2" s="864"/>
      <c r="G2" s="864"/>
      <c r="H2" s="864"/>
      <c r="I2" s="864"/>
      <c r="J2" s="864"/>
      <c r="K2" s="864"/>
      <c r="L2" s="864"/>
      <c r="M2" s="864"/>
    </row>
    <row r="3" spans="1:13" s="172" customFormat="1" ht="13.5" x14ac:dyDescent="0.25">
      <c r="A3" s="863" t="s">
        <v>12962</v>
      </c>
      <c r="B3" s="864"/>
      <c r="C3" s="864"/>
      <c r="D3" s="864"/>
      <c r="E3" s="864"/>
      <c r="F3" s="864"/>
      <c r="G3" s="864"/>
      <c r="H3" s="864"/>
      <c r="I3" s="864"/>
      <c r="J3" s="864"/>
      <c r="K3" s="864"/>
      <c r="L3" s="864"/>
      <c r="M3" s="864"/>
    </row>
    <row r="4" spans="1:13" ht="13.5" x14ac:dyDescent="0.25">
      <c r="A4" s="116"/>
    </row>
    <row r="5" spans="1:13" ht="13.5" x14ac:dyDescent="0.25">
      <c r="A5" s="116"/>
    </row>
    <row r="7" spans="1:13" ht="13.5" x14ac:dyDescent="0.25">
      <c r="A7" s="80" t="s">
        <v>5985</v>
      </c>
      <c r="B7" s="80" t="s">
        <v>5986</v>
      </c>
      <c r="C7" s="80" t="s">
        <v>397</v>
      </c>
      <c r="D7" s="80" t="s">
        <v>5987</v>
      </c>
      <c r="E7" s="80" t="s">
        <v>5988</v>
      </c>
      <c r="F7" s="80" t="s">
        <v>5989</v>
      </c>
    </row>
    <row r="9" spans="1:13" ht="13.5" x14ac:dyDescent="0.25">
      <c r="A9" s="80">
        <v>97141</v>
      </c>
      <c r="B9" s="80" t="s">
        <v>5990</v>
      </c>
      <c r="C9" s="80" t="s">
        <v>1005</v>
      </c>
      <c r="D9" s="80" t="s">
        <v>5991</v>
      </c>
      <c r="E9" s="110">
        <v>7.64</v>
      </c>
      <c r="F9" s="80" t="s">
        <v>5992</v>
      </c>
    </row>
    <row r="10" spans="1:13" ht="13.5" x14ac:dyDescent="0.25">
      <c r="A10" s="80">
        <v>97142</v>
      </c>
      <c r="B10" s="80" t="s">
        <v>5993</v>
      </c>
      <c r="C10" s="80" t="s">
        <v>1005</v>
      </c>
      <c r="D10" s="80" t="s">
        <v>5991</v>
      </c>
      <c r="E10" s="110">
        <v>8.49</v>
      </c>
      <c r="F10" s="80" t="s">
        <v>5992</v>
      </c>
    </row>
    <row r="11" spans="1:13" ht="13.5" x14ac:dyDescent="0.25">
      <c r="A11" s="80">
        <v>97143</v>
      </c>
      <c r="B11" s="80" t="s">
        <v>5994</v>
      </c>
      <c r="C11" s="80" t="s">
        <v>1005</v>
      </c>
      <c r="D11" s="80" t="s">
        <v>5991</v>
      </c>
      <c r="E11" s="110">
        <v>10.63</v>
      </c>
      <c r="F11" s="80" t="s">
        <v>5992</v>
      </c>
    </row>
    <row r="12" spans="1:13" ht="13.5" x14ac:dyDescent="0.25">
      <c r="A12" s="80">
        <v>97144</v>
      </c>
      <c r="B12" s="80" t="s">
        <v>5995</v>
      </c>
      <c r="C12" s="80" t="s">
        <v>1005</v>
      </c>
      <c r="D12" s="80" t="s">
        <v>5991</v>
      </c>
      <c r="E12" s="110">
        <v>12.76</v>
      </c>
      <c r="F12" s="80" t="s">
        <v>5992</v>
      </c>
    </row>
    <row r="13" spans="1:13" ht="13.5" x14ac:dyDescent="0.25">
      <c r="A13" s="80">
        <v>97145</v>
      </c>
      <c r="B13" s="80" t="s">
        <v>5996</v>
      </c>
      <c r="C13" s="80" t="s">
        <v>1005</v>
      </c>
      <c r="D13" s="80" t="s">
        <v>5991</v>
      </c>
      <c r="E13" s="110">
        <v>14.94</v>
      </c>
      <c r="F13" s="80" t="s">
        <v>5992</v>
      </c>
    </row>
    <row r="14" spans="1:13" ht="13.5" x14ac:dyDescent="0.25">
      <c r="A14" s="80">
        <v>97146</v>
      </c>
      <c r="B14" s="80" t="s">
        <v>5997</v>
      </c>
      <c r="C14" s="80" t="s">
        <v>1005</v>
      </c>
      <c r="D14" s="80" t="s">
        <v>5991</v>
      </c>
      <c r="E14" s="110">
        <v>17.09</v>
      </c>
      <c r="F14" s="80" t="s">
        <v>5992</v>
      </c>
    </row>
    <row r="15" spans="1:13" ht="13.5" x14ac:dyDescent="0.25">
      <c r="A15" s="80">
        <v>97147</v>
      </c>
      <c r="B15" s="80" t="s">
        <v>5998</v>
      </c>
      <c r="C15" s="80" t="s">
        <v>1005</v>
      </c>
      <c r="D15" s="80" t="s">
        <v>5991</v>
      </c>
      <c r="E15" s="110">
        <v>19.260000000000002</v>
      </c>
      <c r="F15" s="80" t="s">
        <v>5992</v>
      </c>
    </row>
    <row r="16" spans="1:13" ht="13.5" x14ac:dyDescent="0.25">
      <c r="A16" s="80">
        <v>97148</v>
      </c>
      <c r="B16" s="80" t="s">
        <v>5999</v>
      </c>
      <c r="C16" s="80" t="s">
        <v>1005</v>
      </c>
      <c r="D16" s="80" t="s">
        <v>5991</v>
      </c>
      <c r="E16" s="110">
        <v>21.4</v>
      </c>
      <c r="F16" s="80" t="s">
        <v>5992</v>
      </c>
    </row>
    <row r="17" spans="1:6" ht="13.5" x14ac:dyDescent="0.25">
      <c r="A17" s="80">
        <v>97149</v>
      </c>
      <c r="B17" s="80" t="s">
        <v>6000</v>
      </c>
      <c r="C17" s="80" t="s">
        <v>1005</v>
      </c>
      <c r="D17" s="80" t="s">
        <v>5991</v>
      </c>
      <c r="E17" s="110">
        <v>23.6</v>
      </c>
      <c r="F17" s="80" t="s">
        <v>5992</v>
      </c>
    </row>
    <row r="18" spans="1:6" ht="13.5" x14ac:dyDescent="0.25">
      <c r="A18" s="80">
        <v>97150</v>
      </c>
      <c r="B18" s="80" t="s">
        <v>6001</v>
      </c>
      <c r="C18" s="80" t="s">
        <v>1005</v>
      </c>
      <c r="D18" s="80" t="s">
        <v>5991</v>
      </c>
      <c r="E18" s="110">
        <v>30.66</v>
      </c>
      <c r="F18" s="80" t="s">
        <v>5992</v>
      </c>
    </row>
    <row r="19" spans="1:6" ht="13.5" x14ac:dyDescent="0.25">
      <c r="A19" s="80">
        <v>97151</v>
      </c>
      <c r="B19" s="80" t="s">
        <v>6002</v>
      </c>
      <c r="C19" s="80" t="s">
        <v>1005</v>
      </c>
      <c r="D19" s="80" t="s">
        <v>5991</v>
      </c>
      <c r="E19" s="110">
        <v>35.729999999999997</v>
      </c>
      <c r="F19" s="80" t="s">
        <v>5992</v>
      </c>
    </row>
    <row r="20" spans="1:6" ht="13.5" x14ac:dyDescent="0.25">
      <c r="A20" s="80">
        <v>97152</v>
      </c>
      <c r="B20" s="80" t="s">
        <v>6003</v>
      </c>
      <c r="C20" s="80" t="s">
        <v>1005</v>
      </c>
      <c r="D20" s="80" t="s">
        <v>5991</v>
      </c>
      <c r="E20" s="110">
        <v>40.520000000000003</v>
      </c>
      <c r="F20" s="80" t="s">
        <v>5992</v>
      </c>
    </row>
    <row r="21" spans="1:6" ht="13.5" x14ac:dyDescent="0.25">
      <c r="A21" s="80">
        <v>97153</v>
      </c>
      <c r="B21" s="80" t="s">
        <v>6004</v>
      </c>
      <c r="C21" s="80" t="s">
        <v>1005</v>
      </c>
      <c r="D21" s="80" t="s">
        <v>5991</v>
      </c>
      <c r="E21" s="110">
        <v>45.47</v>
      </c>
      <c r="F21" s="80" t="s">
        <v>5992</v>
      </c>
    </row>
    <row r="22" spans="1:6" ht="13.5" x14ac:dyDescent="0.25">
      <c r="A22" s="80">
        <v>97154</v>
      </c>
      <c r="B22" s="80" t="s">
        <v>6005</v>
      </c>
      <c r="C22" s="80" t="s">
        <v>1005</v>
      </c>
      <c r="D22" s="80" t="s">
        <v>5991</v>
      </c>
      <c r="E22" s="110">
        <v>50.47</v>
      </c>
      <c r="F22" s="80" t="s">
        <v>5992</v>
      </c>
    </row>
    <row r="23" spans="1:6" ht="13.5" x14ac:dyDescent="0.25">
      <c r="A23" s="80">
        <v>97155</v>
      </c>
      <c r="B23" s="80" t="s">
        <v>6006</v>
      </c>
      <c r="C23" s="80" t="s">
        <v>1005</v>
      </c>
      <c r="D23" s="80" t="s">
        <v>5991</v>
      </c>
      <c r="E23" s="110">
        <v>55.47</v>
      </c>
      <c r="F23" s="80" t="s">
        <v>5992</v>
      </c>
    </row>
    <row r="24" spans="1:6" ht="13.5" x14ac:dyDescent="0.25">
      <c r="A24" s="80">
        <v>97156</v>
      </c>
      <c r="B24" s="80" t="s">
        <v>6007</v>
      </c>
      <c r="C24" s="80" t="s">
        <v>1005</v>
      </c>
      <c r="D24" s="80" t="s">
        <v>5991</v>
      </c>
      <c r="E24" s="110">
        <v>65.92</v>
      </c>
      <c r="F24" s="80" t="s">
        <v>5992</v>
      </c>
    </row>
    <row r="25" spans="1:6" ht="13.5" x14ac:dyDescent="0.25">
      <c r="A25" s="80">
        <v>97157</v>
      </c>
      <c r="B25" s="80" t="s">
        <v>6008</v>
      </c>
      <c r="C25" s="80" t="s">
        <v>1005</v>
      </c>
      <c r="D25" s="80" t="s">
        <v>5991</v>
      </c>
      <c r="E25" s="110">
        <v>4.71</v>
      </c>
      <c r="F25" s="80" t="s">
        <v>5992</v>
      </c>
    </row>
    <row r="26" spans="1:6" ht="13.5" x14ac:dyDescent="0.25">
      <c r="A26" s="80">
        <v>97158</v>
      </c>
      <c r="B26" s="80" t="s">
        <v>6009</v>
      </c>
      <c r="C26" s="80" t="s">
        <v>1005</v>
      </c>
      <c r="D26" s="80" t="s">
        <v>5991</v>
      </c>
      <c r="E26" s="110">
        <v>5.25</v>
      </c>
      <c r="F26" s="80" t="s">
        <v>5992</v>
      </c>
    </row>
    <row r="27" spans="1:6" ht="13.5" x14ac:dyDescent="0.25">
      <c r="A27" s="80">
        <v>97159</v>
      </c>
      <c r="B27" s="80" t="s">
        <v>6010</v>
      </c>
      <c r="C27" s="80" t="s">
        <v>1005</v>
      </c>
      <c r="D27" s="80" t="s">
        <v>5991</v>
      </c>
      <c r="E27" s="110">
        <v>6.57</v>
      </c>
      <c r="F27" s="80" t="s">
        <v>5992</v>
      </c>
    </row>
    <row r="28" spans="1:6" ht="13.5" x14ac:dyDescent="0.25">
      <c r="A28" s="80">
        <v>97160</v>
      </c>
      <c r="B28" s="80" t="s">
        <v>6011</v>
      </c>
      <c r="C28" s="80" t="s">
        <v>1005</v>
      </c>
      <c r="D28" s="80" t="s">
        <v>5991</v>
      </c>
      <c r="E28" s="110">
        <v>7.87</v>
      </c>
      <c r="F28" s="80" t="s">
        <v>5992</v>
      </c>
    </row>
    <row r="29" spans="1:6" ht="13.5" x14ac:dyDescent="0.25">
      <c r="A29" s="80">
        <v>97161</v>
      </c>
      <c r="B29" s="80" t="s">
        <v>6012</v>
      </c>
      <c r="C29" s="80" t="s">
        <v>1005</v>
      </c>
      <c r="D29" s="80" t="s">
        <v>5991</v>
      </c>
      <c r="E29" s="110">
        <v>9.25</v>
      </c>
      <c r="F29" s="80" t="s">
        <v>5992</v>
      </c>
    </row>
    <row r="30" spans="1:6" ht="13.5" x14ac:dyDescent="0.25">
      <c r="A30" s="80">
        <v>97162</v>
      </c>
      <c r="B30" s="80" t="s">
        <v>6013</v>
      </c>
      <c r="C30" s="80" t="s">
        <v>1005</v>
      </c>
      <c r="D30" s="80" t="s">
        <v>5991</v>
      </c>
      <c r="E30" s="110">
        <v>10.57</v>
      </c>
      <c r="F30" s="80" t="s">
        <v>5992</v>
      </c>
    </row>
    <row r="31" spans="1:6" ht="13.5" x14ac:dyDescent="0.25">
      <c r="A31" s="80">
        <v>97163</v>
      </c>
      <c r="B31" s="80" t="s">
        <v>6014</v>
      </c>
      <c r="C31" s="80" t="s">
        <v>1005</v>
      </c>
      <c r="D31" s="80" t="s">
        <v>5991</v>
      </c>
      <c r="E31" s="110">
        <v>11.92</v>
      </c>
      <c r="F31" s="80" t="s">
        <v>5992</v>
      </c>
    </row>
    <row r="32" spans="1:6" ht="13.5" x14ac:dyDescent="0.25">
      <c r="A32" s="80">
        <v>97164</v>
      </c>
      <c r="B32" s="80" t="s">
        <v>6015</v>
      </c>
      <c r="C32" s="80" t="s">
        <v>1005</v>
      </c>
      <c r="D32" s="80" t="s">
        <v>5991</v>
      </c>
      <c r="E32" s="110">
        <v>13.26</v>
      </c>
      <c r="F32" s="80" t="s">
        <v>5992</v>
      </c>
    </row>
    <row r="33" spans="1:6" ht="13.5" x14ac:dyDescent="0.25">
      <c r="A33" s="80">
        <v>97165</v>
      </c>
      <c r="B33" s="80" t="s">
        <v>6016</v>
      </c>
      <c r="C33" s="80" t="s">
        <v>1005</v>
      </c>
      <c r="D33" s="80" t="s">
        <v>5991</v>
      </c>
      <c r="E33" s="110">
        <v>14.63</v>
      </c>
      <c r="F33" s="80" t="s">
        <v>5992</v>
      </c>
    </row>
    <row r="34" spans="1:6" ht="13.5" x14ac:dyDescent="0.25">
      <c r="A34" s="80">
        <v>97166</v>
      </c>
      <c r="B34" s="80" t="s">
        <v>6017</v>
      </c>
      <c r="C34" s="80" t="s">
        <v>1005</v>
      </c>
      <c r="D34" s="80" t="s">
        <v>5991</v>
      </c>
      <c r="E34" s="110">
        <v>18.989999999999998</v>
      </c>
      <c r="F34" s="80" t="s">
        <v>5992</v>
      </c>
    </row>
    <row r="35" spans="1:6" ht="13.5" x14ac:dyDescent="0.25">
      <c r="A35" s="80">
        <v>97167</v>
      </c>
      <c r="B35" s="80" t="s">
        <v>6018</v>
      </c>
      <c r="C35" s="80" t="s">
        <v>1005</v>
      </c>
      <c r="D35" s="80" t="s">
        <v>5991</v>
      </c>
      <c r="E35" s="110">
        <v>22.16</v>
      </c>
      <c r="F35" s="80" t="s">
        <v>5992</v>
      </c>
    </row>
    <row r="36" spans="1:6" ht="13.5" x14ac:dyDescent="0.25">
      <c r="A36" s="80">
        <v>97168</v>
      </c>
      <c r="B36" s="80" t="s">
        <v>6019</v>
      </c>
      <c r="C36" s="80" t="s">
        <v>1005</v>
      </c>
      <c r="D36" s="80" t="s">
        <v>5991</v>
      </c>
      <c r="E36" s="110">
        <v>25.06</v>
      </c>
      <c r="F36" s="80" t="s">
        <v>5992</v>
      </c>
    </row>
    <row r="37" spans="1:6" ht="13.5" x14ac:dyDescent="0.25">
      <c r="A37" s="80">
        <v>97169</v>
      </c>
      <c r="B37" s="80" t="s">
        <v>6020</v>
      </c>
      <c r="C37" s="80" t="s">
        <v>1005</v>
      </c>
      <c r="D37" s="80" t="s">
        <v>5991</v>
      </c>
      <c r="E37" s="110">
        <v>28.11</v>
      </c>
      <c r="F37" s="80" t="s">
        <v>5992</v>
      </c>
    </row>
    <row r="38" spans="1:6" ht="13.5" x14ac:dyDescent="0.25">
      <c r="A38" s="80">
        <v>97170</v>
      </c>
      <c r="B38" s="80" t="s">
        <v>6021</v>
      </c>
      <c r="C38" s="80" t="s">
        <v>1005</v>
      </c>
      <c r="D38" s="80" t="s">
        <v>5991</v>
      </c>
      <c r="E38" s="110">
        <v>31.21</v>
      </c>
      <c r="F38" s="80" t="s">
        <v>5992</v>
      </c>
    </row>
    <row r="39" spans="1:6" ht="13.5" x14ac:dyDescent="0.25">
      <c r="A39" s="80">
        <v>97171</v>
      </c>
      <c r="B39" s="80" t="s">
        <v>6022</v>
      </c>
      <c r="C39" s="80" t="s">
        <v>1005</v>
      </c>
      <c r="D39" s="80" t="s">
        <v>5991</v>
      </c>
      <c r="E39" s="110">
        <v>34.32</v>
      </c>
      <c r="F39" s="80" t="s">
        <v>5992</v>
      </c>
    </row>
    <row r="40" spans="1:6" ht="13.5" x14ac:dyDescent="0.25">
      <c r="A40" s="80">
        <v>97172</v>
      </c>
      <c r="B40" s="80" t="s">
        <v>6023</v>
      </c>
      <c r="C40" s="80" t="s">
        <v>1005</v>
      </c>
      <c r="D40" s="80" t="s">
        <v>5991</v>
      </c>
      <c r="E40" s="110">
        <v>40.96</v>
      </c>
      <c r="F40" s="80" t="s">
        <v>5992</v>
      </c>
    </row>
    <row r="41" spans="1:6" ht="13.5" x14ac:dyDescent="0.25">
      <c r="A41" s="80">
        <v>97173</v>
      </c>
      <c r="B41" s="80" t="s">
        <v>6024</v>
      </c>
      <c r="C41" s="80" t="s">
        <v>1005</v>
      </c>
      <c r="D41" s="80" t="s">
        <v>5991</v>
      </c>
      <c r="E41" s="110">
        <v>36.44</v>
      </c>
      <c r="F41" s="80" t="s">
        <v>5992</v>
      </c>
    </row>
    <row r="42" spans="1:6" ht="13.5" x14ac:dyDescent="0.25">
      <c r="A42" s="80">
        <v>97174</v>
      </c>
      <c r="B42" s="80" t="s">
        <v>6025</v>
      </c>
      <c r="C42" s="80" t="s">
        <v>1005</v>
      </c>
      <c r="D42" s="80" t="s">
        <v>5991</v>
      </c>
      <c r="E42" s="110">
        <v>42.21</v>
      </c>
      <c r="F42" s="80" t="s">
        <v>5992</v>
      </c>
    </row>
    <row r="43" spans="1:6" ht="13.5" x14ac:dyDescent="0.25">
      <c r="A43" s="80">
        <v>97175</v>
      </c>
      <c r="B43" s="80" t="s">
        <v>6026</v>
      </c>
      <c r="C43" s="80" t="s">
        <v>1005</v>
      </c>
      <c r="D43" s="80" t="s">
        <v>5991</v>
      </c>
      <c r="E43" s="110">
        <v>47.98</v>
      </c>
      <c r="F43" s="80" t="s">
        <v>5992</v>
      </c>
    </row>
    <row r="44" spans="1:6" ht="13.5" x14ac:dyDescent="0.25">
      <c r="A44" s="80">
        <v>97176</v>
      </c>
      <c r="B44" s="80" t="s">
        <v>6027</v>
      </c>
      <c r="C44" s="80" t="s">
        <v>1005</v>
      </c>
      <c r="D44" s="80" t="s">
        <v>5991</v>
      </c>
      <c r="E44" s="110">
        <v>53.74</v>
      </c>
      <c r="F44" s="80" t="s">
        <v>5992</v>
      </c>
    </row>
    <row r="45" spans="1:6" ht="13.5" x14ac:dyDescent="0.25">
      <c r="A45" s="80">
        <v>97177</v>
      </c>
      <c r="B45" s="80" t="s">
        <v>6028</v>
      </c>
      <c r="C45" s="80" t="s">
        <v>1005</v>
      </c>
      <c r="D45" s="80" t="s">
        <v>5991</v>
      </c>
      <c r="E45" s="110">
        <v>65.290000000000006</v>
      </c>
      <c r="F45" s="80" t="s">
        <v>5992</v>
      </c>
    </row>
    <row r="46" spans="1:6" ht="13.5" x14ac:dyDescent="0.25">
      <c r="A46" s="80">
        <v>97178</v>
      </c>
      <c r="B46" s="80" t="s">
        <v>6029</v>
      </c>
      <c r="C46" s="80" t="s">
        <v>1005</v>
      </c>
      <c r="D46" s="80" t="s">
        <v>5991</v>
      </c>
      <c r="E46" s="110">
        <v>76.84</v>
      </c>
      <c r="F46" s="80" t="s">
        <v>5992</v>
      </c>
    </row>
    <row r="47" spans="1:6" ht="13.5" x14ac:dyDescent="0.25">
      <c r="A47" s="80">
        <v>97179</v>
      </c>
      <c r="B47" s="80" t="s">
        <v>6030</v>
      </c>
      <c r="C47" s="80" t="s">
        <v>1005</v>
      </c>
      <c r="D47" s="80" t="s">
        <v>5991</v>
      </c>
      <c r="E47" s="110">
        <v>88.38</v>
      </c>
      <c r="F47" s="80" t="s">
        <v>5992</v>
      </c>
    </row>
    <row r="48" spans="1:6" ht="13.5" x14ac:dyDescent="0.25">
      <c r="A48" s="80">
        <v>97180</v>
      </c>
      <c r="B48" s="80" t="s">
        <v>6031</v>
      </c>
      <c r="C48" s="80" t="s">
        <v>1005</v>
      </c>
      <c r="D48" s="80" t="s">
        <v>5991</v>
      </c>
      <c r="E48" s="110">
        <v>99.92</v>
      </c>
      <c r="F48" s="80" t="s">
        <v>5992</v>
      </c>
    </row>
    <row r="49" spans="1:6" ht="13.5" x14ac:dyDescent="0.25">
      <c r="A49" s="80">
        <v>97181</v>
      </c>
      <c r="B49" s="80" t="s">
        <v>6032</v>
      </c>
      <c r="C49" s="80" t="s">
        <v>1005</v>
      </c>
      <c r="D49" s="80" t="s">
        <v>5991</v>
      </c>
      <c r="E49" s="110">
        <v>116.29</v>
      </c>
      <c r="F49" s="80" t="s">
        <v>5992</v>
      </c>
    </row>
    <row r="50" spans="1:6" ht="13.5" x14ac:dyDescent="0.25">
      <c r="A50" s="80">
        <v>97182</v>
      </c>
      <c r="B50" s="80" t="s">
        <v>6033</v>
      </c>
      <c r="C50" s="80" t="s">
        <v>1005</v>
      </c>
      <c r="D50" s="80" t="s">
        <v>5991</v>
      </c>
      <c r="E50" s="110">
        <v>128.34</v>
      </c>
      <c r="F50" s="80" t="s">
        <v>5992</v>
      </c>
    </row>
    <row r="51" spans="1:6" ht="13.5" x14ac:dyDescent="0.25">
      <c r="A51" s="80">
        <v>97183</v>
      </c>
      <c r="B51" s="80" t="s">
        <v>6034</v>
      </c>
      <c r="C51" s="80" t="s">
        <v>1005</v>
      </c>
      <c r="D51" s="80" t="s">
        <v>5991</v>
      </c>
      <c r="E51" s="110">
        <v>29.93</v>
      </c>
      <c r="F51" s="80" t="s">
        <v>5992</v>
      </c>
    </row>
    <row r="52" spans="1:6" ht="13.5" x14ac:dyDescent="0.25">
      <c r="A52" s="80">
        <v>97184</v>
      </c>
      <c r="B52" s="80" t="s">
        <v>6035</v>
      </c>
      <c r="C52" s="80" t="s">
        <v>1005</v>
      </c>
      <c r="D52" s="80" t="s">
        <v>5991</v>
      </c>
      <c r="E52" s="110">
        <v>34.74</v>
      </c>
      <c r="F52" s="80" t="s">
        <v>5992</v>
      </c>
    </row>
    <row r="53" spans="1:6" ht="13.5" x14ac:dyDescent="0.25">
      <c r="A53" s="80">
        <v>97185</v>
      </c>
      <c r="B53" s="80" t="s">
        <v>6036</v>
      </c>
      <c r="C53" s="80" t="s">
        <v>1005</v>
      </c>
      <c r="D53" s="80" t="s">
        <v>5991</v>
      </c>
      <c r="E53" s="110">
        <v>39.549999999999997</v>
      </c>
      <c r="F53" s="80" t="s">
        <v>5992</v>
      </c>
    </row>
    <row r="54" spans="1:6" ht="13.5" x14ac:dyDescent="0.25">
      <c r="A54" s="80">
        <v>97186</v>
      </c>
      <c r="B54" s="80" t="s">
        <v>6037</v>
      </c>
      <c r="C54" s="80" t="s">
        <v>1005</v>
      </c>
      <c r="D54" s="80" t="s">
        <v>5991</v>
      </c>
      <c r="E54" s="110">
        <v>44.36</v>
      </c>
      <c r="F54" s="80" t="s">
        <v>5992</v>
      </c>
    </row>
    <row r="55" spans="1:6" ht="13.5" x14ac:dyDescent="0.25">
      <c r="A55" s="80">
        <v>97187</v>
      </c>
      <c r="B55" s="80" t="s">
        <v>6038</v>
      </c>
      <c r="C55" s="80" t="s">
        <v>1005</v>
      </c>
      <c r="D55" s="80" t="s">
        <v>5991</v>
      </c>
      <c r="E55" s="110">
        <v>53.97</v>
      </c>
      <c r="F55" s="80" t="s">
        <v>5992</v>
      </c>
    </row>
    <row r="56" spans="1:6" ht="13.5" x14ac:dyDescent="0.25">
      <c r="A56" s="80">
        <v>97188</v>
      </c>
      <c r="B56" s="80" t="s">
        <v>6039</v>
      </c>
      <c r="C56" s="80" t="s">
        <v>1005</v>
      </c>
      <c r="D56" s="80" t="s">
        <v>5991</v>
      </c>
      <c r="E56" s="110">
        <v>63.59</v>
      </c>
      <c r="F56" s="80" t="s">
        <v>5992</v>
      </c>
    </row>
    <row r="57" spans="1:6" ht="13.5" x14ac:dyDescent="0.25">
      <c r="A57" s="80">
        <v>97189</v>
      </c>
      <c r="B57" s="80" t="s">
        <v>6040</v>
      </c>
      <c r="C57" s="80" t="s">
        <v>1005</v>
      </c>
      <c r="D57" s="80" t="s">
        <v>5991</v>
      </c>
      <c r="E57" s="110">
        <v>73.2</v>
      </c>
      <c r="F57" s="80" t="s">
        <v>5992</v>
      </c>
    </row>
    <row r="58" spans="1:6" ht="13.5" x14ac:dyDescent="0.25">
      <c r="A58" s="80">
        <v>97190</v>
      </c>
      <c r="B58" s="80" t="s">
        <v>6041</v>
      </c>
      <c r="C58" s="80" t="s">
        <v>1005</v>
      </c>
      <c r="D58" s="80" t="s">
        <v>5991</v>
      </c>
      <c r="E58" s="110">
        <v>82.8</v>
      </c>
      <c r="F58" s="80" t="s">
        <v>5992</v>
      </c>
    </row>
    <row r="59" spans="1:6" ht="13.5" x14ac:dyDescent="0.25">
      <c r="A59" s="80">
        <v>97191</v>
      </c>
      <c r="B59" s="80" t="s">
        <v>6042</v>
      </c>
      <c r="C59" s="80" t="s">
        <v>1005</v>
      </c>
      <c r="D59" s="80" t="s">
        <v>5991</v>
      </c>
      <c r="E59" s="110">
        <v>96.08</v>
      </c>
      <c r="F59" s="80" t="s">
        <v>5992</v>
      </c>
    </row>
    <row r="60" spans="1:6" ht="13.5" x14ac:dyDescent="0.25">
      <c r="A60" s="80">
        <v>97192</v>
      </c>
      <c r="B60" s="80" t="s">
        <v>6043</v>
      </c>
      <c r="C60" s="80" t="s">
        <v>1005</v>
      </c>
      <c r="D60" s="80" t="s">
        <v>5991</v>
      </c>
      <c r="E60" s="110">
        <v>106.08</v>
      </c>
      <c r="F60" s="80" t="s">
        <v>5992</v>
      </c>
    </row>
    <row r="61" spans="1:6" ht="13.5" x14ac:dyDescent="0.25">
      <c r="A61" s="80">
        <v>90694</v>
      </c>
      <c r="B61" s="80" t="s">
        <v>6044</v>
      </c>
      <c r="C61" s="80" t="s">
        <v>1005</v>
      </c>
      <c r="D61" s="80" t="s">
        <v>5991</v>
      </c>
      <c r="E61" s="110">
        <v>46.76</v>
      </c>
      <c r="F61" s="80" t="s">
        <v>5992</v>
      </c>
    </row>
    <row r="62" spans="1:6" ht="13.5" x14ac:dyDescent="0.25">
      <c r="A62" s="80">
        <v>90695</v>
      </c>
      <c r="B62" s="80" t="s">
        <v>6045</v>
      </c>
      <c r="C62" s="80" t="s">
        <v>1005</v>
      </c>
      <c r="D62" s="80" t="s">
        <v>5991</v>
      </c>
      <c r="E62" s="110">
        <v>97.71</v>
      </c>
      <c r="F62" s="80" t="s">
        <v>5992</v>
      </c>
    </row>
    <row r="63" spans="1:6" ht="13.5" x14ac:dyDescent="0.25">
      <c r="A63" s="80">
        <v>90696</v>
      </c>
      <c r="B63" s="80" t="s">
        <v>6046</v>
      </c>
      <c r="C63" s="80" t="s">
        <v>1005</v>
      </c>
      <c r="D63" s="80" t="s">
        <v>5991</v>
      </c>
      <c r="E63" s="110">
        <v>145.31</v>
      </c>
      <c r="F63" s="80" t="s">
        <v>5992</v>
      </c>
    </row>
    <row r="64" spans="1:6" ht="13.5" x14ac:dyDescent="0.25">
      <c r="A64" s="80">
        <v>90697</v>
      </c>
      <c r="B64" s="80" t="s">
        <v>6047</v>
      </c>
      <c r="C64" s="80" t="s">
        <v>1005</v>
      </c>
      <c r="D64" s="80" t="s">
        <v>5991</v>
      </c>
      <c r="E64" s="110">
        <v>245.23</v>
      </c>
      <c r="F64" s="80" t="s">
        <v>5992</v>
      </c>
    </row>
    <row r="65" spans="1:6" ht="13.5" x14ac:dyDescent="0.25">
      <c r="A65" s="80">
        <v>90698</v>
      </c>
      <c r="B65" s="80" t="s">
        <v>6048</v>
      </c>
      <c r="C65" s="80" t="s">
        <v>1005</v>
      </c>
      <c r="D65" s="80" t="s">
        <v>5991</v>
      </c>
      <c r="E65" s="110">
        <v>393.57</v>
      </c>
      <c r="F65" s="80" t="s">
        <v>5992</v>
      </c>
    </row>
    <row r="66" spans="1:6" ht="13.5" x14ac:dyDescent="0.25">
      <c r="A66" s="80">
        <v>90699</v>
      </c>
      <c r="B66" s="80" t="s">
        <v>6049</v>
      </c>
      <c r="C66" s="80" t="s">
        <v>1005</v>
      </c>
      <c r="D66" s="80" t="s">
        <v>5991</v>
      </c>
      <c r="E66" s="110">
        <v>486.7</v>
      </c>
      <c r="F66" s="80" t="s">
        <v>5992</v>
      </c>
    </row>
    <row r="67" spans="1:6" ht="13.5" x14ac:dyDescent="0.25">
      <c r="A67" s="80">
        <v>90700</v>
      </c>
      <c r="B67" s="80" t="s">
        <v>6050</v>
      </c>
      <c r="C67" s="80" t="s">
        <v>1005</v>
      </c>
      <c r="D67" s="80" t="s">
        <v>5991</v>
      </c>
      <c r="E67" s="110">
        <v>631.28</v>
      </c>
      <c r="F67" s="80" t="s">
        <v>5992</v>
      </c>
    </row>
    <row r="68" spans="1:6" ht="13.5" x14ac:dyDescent="0.25">
      <c r="A68" s="80">
        <v>90701</v>
      </c>
      <c r="B68" s="80" t="s">
        <v>6051</v>
      </c>
      <c r="C68" s="80" t="s">
        <v>1005</v>
      </c>
      <c r="D68" s="80" t="s">
        <v>5991</v>
      </c>
      <c r="E68" s="110">
        <v>79.069999999999993</v>
      </c>
      <c r="F68" s="80" t="s">
        <v>5992</v>
      </c>
    </row>
    <row r="69" spans="1:6" ht="13.5" x14ac:dyDescent="0.25">
      <c r="A69" s="80">
        <v>90702</v>
      </c>
      <c r="B69" s="80" t="s">
        <v>6052</v>
      </c>
      <c r="C69" s="80" t="s">
        <v>1005</v>
      </c>
      <c r="D69" s="80" t="s">
        <v>5991</v>
      </c>
      <c r="E69" s="110">
        <v>126.99</v>
      </c>
      <c r="F69" s="80" t="s">
        <v>5992</v>
      </c>
    </row>
    <row r="70" spans="1:6" ht="13.5" x14ac:dyDescent="0.25">
      <c r="A70" s="80">
        <v>90703</v>
      </c>
      <c r="B70" s="80" t="s">
        <v>6053</v>
      </c>
      <c r="C70" s="80" t="s">
        <v>1005</v>
      </c>
      <c r="D70" s="80" t="s">
        <v>5991</v>
      </c>
      <c r="E70" s="110">
        <v>210.11</v>
      </c>
      <c r="F70" s="80" t="s">
        <v>5992</v>
      </c>
    </row>
    <row r="71" spans="1:6" ht="13.5" x14ac:dyDescent="0.25">
      <c r="A71" s="80">
        <v>90704</v>
      </c>
      <c r="B71" s="80" t="s">
        <v>6054</v>
      </c>
      <c r="C71" s="80" t="s">
        <v>1005</v>
      </c>
      <c r="D71" s="80" t="s">
        <v>5991</v>
      </c>
      <c r="E71" s="110">
        <v>297.69</v>
      </c>
      <c r="F71" s="80" t="s">
        <v>5992</v>
      </c>
    </row>
    <row r="72" spans="1:6" ht="13.5" x14ac:dyDescent="0.25">
      <c r="A72" s="80">
        <v>90705</v>
      </c>
      <c r="B72" s="80" t="s">
        <v>6055</v>
      </c>
      <c r="C72" s="80" t="s">
        <v>1005</v>
      </c>
      <c r="D72" s="80" t="s">
        <v>5991</v>
      </c>
      <c r="E72" s="110">
        <v>406.44</v>
      </c>
      <c r="F72" s="80" t="s">
        <v>5992</v>
      </c>
    </row>
    <row r="73" spans="1:6" ht="13.5" x14ac:dyDescent="0.25">
      <c r="A73" s="80">
        <v>90706</v>
      </c>
      <c r="B73" s="80" t="s">
        <v>6056</v>
      </c>
      <c r="C73" s="80" t="s">
        <v>1005</v>
      </c>
      <c r="D73" s="80" t="s">
        <v>5991</v>
      </c>
      <c r="E73" s="110">
        <v>476.4</v>
      </c>
      <c r="F73" s="80" t="s">
        <v>5992</v>
      </c>
    </row>
    <row r="74" spans="1:6" ht="13.5" x14ac:dyDescent="0.25">
      <c r="A74" s="80">
        <v>90708</v>
      </c>
      <c r="B74" s="80" t="s">
        <v>6057</v>
      </c>
      <c r="C74" s="80" t="s">
        <v>1005</v>
      </c>
      <c r="D74" s="80" t="s">
        <v>5991</v>
      </c>
      <c r="E74" s="110">
        <v>653.91</v>
      </c>
      <c r="F74" s="80" t="s">
        <v>5992</v>
      </c>
    </row>
    <row r="75" spans="1:6" ht="13.5" x14ac:dyDescent="0.25">
      <c r="A75" s="80">
        <v>90724</v>
      </c>
      <c r="B75" s="80" t="s">
        <v>6058</v>
      </c>
      <c r="C75" s="80" t="s">
        <v>1006</v>
      </c>
      <c r="D75" s="80" t="s">
        <v>6059</v>
      </c>
      <c r="E75" s="110">
        <v>21.45</v>
      </c>
      <c r="F75" s="80" t="s">
        <v>5992</v>
      </c>
    </row>
    <row r="76" spans="1:6" ht="13.5" x14ac:dyDescent="0.25">
      <c r="A76" s="80">
        <v>90725</v>
      </c>
      <c r="B76" s="80" t="s">
        <v>6060</v>
      </c>
      <c r="C76" s="80" t="s">
        <v>1006</v>
      </c>
      <c r="D76" s="80" t="s">
        <v>6059</v>
      </c>
      <c r="E76" s="110">
        <v>26.41</v>
      </c>
      <c r="F76" s="80" t="s">
        <v>5992</v>
      </c>
    </row>
    <row r="77" spans="1:6" ht="13.5" x14ac:dyDescent="0.25">
      <c r="A77" s="80">
        <v>90726</v>
      </c>
      <c r="B77" s="80" t="s">
        <v>6061</v>
      </c>
      <c r="C77" s="80" t="s">
        <v>1006</v>
      </c>
      <c r="D77" s="80" t="s">
        <v>6059</v>
      </c>
      <c r="E77" s="110">
        <v>31.45</v>
      </c>
      <c r="F77" s="80" t="s">
        <v>5992</v>
      </c>
    </row>
    <row r="78" spans="1:6" ht="13.5" x14ac:dyDescent="0.25">
      <c r="A78" s="80">
        <v>90727</v>
      </c>
      <c r="B78" s="80" t="s">
        <v>6062</v>
      </c>
      <c r="C78" s="80" t="s">
        <v>1006</v>
      </c>
      <c r="D78" s="80" t="s">
        <v>6059</v>
      </c>
      <c r="E78" s="110">
        <v>36.44</v>
      </c>
      <c r="F78" s="80" t="s">
        <v>5992</v>
      </c>
    </row>
    <row r="79" spans="1:6" ht="13.5" x14ac:dyDescent="0.25">
      <c r="A79" s="80">
        <v>90728</v>
      </c>
      <c r="B79" s="80" t="s">
        <v>6063</v>
      </c>
      <c r="C79" s="80" t="s">
        <v>1006</v>
      </c>
      <c r="D79" s="80" t="s">
        <v>6059</v>
      </c>
      <c r="E79" s="110">
        <v>41.41</v>
      </c>
      <c r="F79" s="80" t="s">
        <v>5992</v>
      </c>
    </row>
    <row r="80" spans="1:6" ht="13.5" x14ac:dyDescent="0.25">
      <c r="A80" s="80">
        <v>90729</v>
      </c>
      <c r="B80" s="80" t="s">
        <v>6064</v>
      </c>
      <c r="C80" s="80" t="s">
        <v>1006</v>
      </c>
      <c r="D80" s="80" t="s">
        <v>6059</v>
      </c>
      <c r="E80" s="110">
        <v>46.38</v>
      </c>
      <c r="F80" s="80" t="s">
        <v>5992</v>
      </c>
    </row>
    <row r="81" spans="1:6" ht="13.5" x14ac:dyDescent="0.25">
      <c r="A81" s="80">
        <v>90730</v>
      </c>
      <c r="B81" s="80" t="s">
        <v>6065</v>
      </c>
      <c r="C81" s="80" t="s">
        <v>1006</v>
      </c>
      <c r="D81" s="80" t="s">
        <v>6059</v>
      </c>
      <c r="E81" s="110">
        <v>51.35</v>
      </c>
      <c r="F81" s="80" t="s">
        <v>5992</v>
      </c>
    </row>
    <row r="82" spans="1:6" ht="13.5" x14ac:dyDescent="0.25">
      <c r="A82" s="80">
        <v>90731</v>
      </c>
      <c r="B82" s="80" t="s">
        <v>6066</v>
      </c>
      <c r="C82" s="80" t="s">
        <v>1006</v>
      </c>
      <c r="D82" s="80" t="s">
        <v>6059</v>
      </c>
      <c r="E82" s="110">
        <v>56.33</v>
      </c>
      <c r="F82" s="80" t="s">
        <v>5992</v>
      </c>
    </row>
    <row r="83" spans="1:6" ht="13.5" x14ac:dyDescent="0.25">
      <c r="A83" s="80">
        <v>90732</v>
      </c>
      <c r="B83" s="80" t="s">
        <v>6067</v>
      </c>
      <c r="C83" s="80" t="s">
        <v>1006</v>
      </c>
      <c r="D83" s="80" t="s">
        <v>6059</v>
      </c>
      <c r="E83" s="110">
        <v>71.260000000000005</v>
      </c>
      <c r="F83" s="80" t="s">
        <v>5992</v>
      </c>
    </row>
    <row r="84" spans="1:6" ht="13.5" x14ac:dyDescent="0.25">
      <c r="A84" s="80">
        <v>90733</v>
      </c>
      <c r="B84" s="80" t="s">
        <v>6068</v>
      </c>
      <c r="C84" s="80" t="s">
        <v>1005</v>
      </c>
      <c r="D84" s="80" t="s">
        <v>6059</v>
      </c>
      <c r="E84" s="110">
        <v>2.99</v>
      </c>
      <c r="F84" s="80" t="s">
        <v>5992</v>
      </c>
    </row>
    <row r="85" spans="1:6" ht="13.5" x14ac:dyDescent="0.25">
      <c r="A85" s="80">
        <v>90734</v>
      </c>
      <c r="B85" s="80" t="s">
        <v>6069</v>
      </c>
      <c r="C85" s="80" t="s">
        <v>1005</v>
      </c>
      <c r="D85" s="80" t="s">
        <v>6059</v>
      </c>
      <c r="E85" s="110">
        <v>3.54</v>
      </c>
      <c r="F85" s="80" t="s">
        <v>5992</v>
      </c>
    </row>
    <row r="86" spans="1:6" ht="13.5" x14ac:dyDescent="0.25">
      <c r="A86" s="80">
        <v>90735</v>
      </c>
      <c r="B86" s="80" t="s">
        <v>6070</v>
      </c>
      <c r="C86" s="80" t="s">
        <v>1005</v>
      </c>
      <c r="D86" s="80" t="s">
        <v>6059</v>
      </c>
      <c r="E86" s="110">
        <v>4.09</v>
      </c>
      <c r="F86" s="80" t="s">
        <v>5992</v>
      </c>
    </row>
    <row r="87" spans="1:6" ht="13.5" x14ac:dyDescent="0.25">
      <c r="A87" s="80">
        <v>90736</v>
      </c>
      <c r="B87" s="80" t="s">
        <v>6071</v>
      </c>
      <c r="C87" s="80" t="s">
        <v>1005</v>
      </c>
      <c r="D87" s="80" t="s">
        <v>6059</v>
      </c>
      <c r="E87" s="110">
        <v>4.6399999999999997</v>
      </c>
      <c r="F87" s="80" t="s">
        <v>5992</v>
      </c>
    </row>
    <row r="88" spans="1:6" ht="13.5" x14ac:dyDescent="0.25">
      <c r="A88" s="80">
        <v>90737</v>
      </c>
      <c r="B88" s="80" t="s">
        <v>6072</v>
      </c>
      <c r="C88" s="80" t="s">
        <v>1005</v>
      </c>
      <c r="D88" s="80" t="s">
        <v>6059</v>
      </c>
      <c r="E88" s="110">
        <v>5.19</v>
      </c>
      <c r="F88" s="80" t="s">
        <v>5992</v>
      </c>
    </row>
    <row r="89" spans="1:6" ht="13.5" x14ac:dyDescent="0.25">
      <c r="A89" s="80">
        <v>90738</v>
      </c>
      <c r="B89" s="80" t="s">
        <v>6073</v>
      </c>
      <c r="C89" s="80" t="s">
        <v>1005</v>
      </c>
      <c r="D89" s="80" t="s">
        <v>6059</v>
      </c>
      <c r="E89" s="110">
        <v>5.75</v>
      </c>
      <c r="F89" s="80" t="s">
        <v>5992</v>
      </c>
    </row>
    <row r="90" spans="1:6" ht="13.5" x14ac:dyDescent="0.25">
      <c r="A90" s="80">
        <v>90739</v>
      </c>
      <c r="B90" s="80" t="s">
        <v>6074</v>
      </c>
      <c r="C90" s="80" t="s">
        <v>1005</v>
      </c>
      <c r="D90" s="80" t="s">
        <v>5991</v>
      </c>
      <c r="E90" s="110">
        <v>8.4600000000000009</v>
      </c>
      <c r="F90" s="80" t="s">
        <v>5992</v>
      </c>
    </row>
    <row r="91" spans="1:6" ht="13.5" x14ac:dyDescent="0.25">
      <c r="A91" s="80">
        <v>90740</v>
      </c>
      <c r="B91" s="80" t="s">
        <v>6075</v>
      </c>
      <c r="C91" s="80" t="s">
        <v>1005</v>
      </c>
      <c r="D91" s="80" t="s">
        <v>6059</v>
      </c>
      <c r="E91" s="110">
        <v>3.94</v>
      </c>
      <c r="F91" s="80" t="s">
        <v>5992</v>
      </c>
    </row>
    <row r="92" spans="1:6" ht="13.5" x14ac:dyDescent="0.25">
      <c r="A92" s="80">
        <v>90741</v>
      </c>
      <c r="B92" s="80" t="s">
        <v>6076</v>
      </c>
      <c r="C92" s="80" t="s">
        <v>1005</v>
      </c>
      <c r="D92" s="80" t="s">
        <v>6059</v>
      </c>
      <c r="E92" s="110">
        <v>4.5</v>
      </c>
      <c r="F92" s="80" t="s">
        <v>5992</v>
      </c>
    </row>
    <row r="93" spans="1:6" ht="13.5" x14ac:dyDescent="0.25">
      <c r="A93" s="80">
        <v>90742</v>
      </c>
      <c r="B93" s="80" t="s">
        <v>6077</v>
      </c>
      <c r="C93" s="80" t="s">
        <v>1005</v>
      </c>
      <c r="D93" s="80" t="s">
        <v>6059</v>
      </c>
      <c r="E93" s="110">
        <v>5.05</v>
      </c>
      <c r="F93" s="80" t="s">
        <v>5992</v>
      </c>
    </row>
    <row r="94" spans="1:6" ht="13.5" x14ac:dyDescent="0.25">
      <c r="A94" s="80">
        <v>90743</v>
      </c>
      <c r="B94" s="80" t="s">
        <v>6078</v>
      </c>
      <c r="C94" s="80" t="s">
        <v>1005</v>
      </c>
      <c r="D94" s="80" t="s">
        <v>6059</v>
      </c>
      <c r="E94" s="110">
        <v>5.6</v>
      </c>
      <c r="F94" s="80" t="s">
        <v>5992</v>
      </c>
    </row>
    <row r="95" spans="1:6" ht="13.5" x14ac:dyDescent="0.25">
      <c r="A95" s="80">
        <v>90744</v>
      </c>
      <c r="B95" s="80" t="s">
        <v>6079</v>
      </c>
      <c r="C95" s="80" t="s">
        <v>1005</v>
      </c>
      <c r="D95" s="80" t="s">
        <v>6059</v>
      </c>
      <c r="E95" s="110">
        <v>6.16</v>
      </c>
      <c r="F95" s="80" t="s">
        <v>5992</v>
      </c>
    </row>
    <row r="96" spans="1:6" ht="13.5" x14ac:dyDescent="0.25">
      <c r="A96" s="80">
        <v>90745</v>
      </c>
      <c r="B96" s="80" t="s">
        <v>6080</v>
      </c>
      <c r="C96" s="80" t="s">
        <v>1005</v>
      </c>
      <c r="D96" s="80" t="s">
        <v>5991</v>
      </c>
      <c r="E96" s="110">
        <v>9.44</v>
      </c>
      <c r="F96" s="80" t="s">
        <v>5992</v>
      </c>
    </row>
    <row r="97" spans="1:6" ht="13.5" x14ac:dyDescent="0.25">
      <c r="A97" s="80">
        <v>90746</v>
      </c>
      <c r="B97" s="80" t="s">
        <v>6081</v>
      </c>
      <c r="C97" s="80" t="s">
        <v>1005</v>
      </c>
      <c r="D97" s="80" t="s">
        <v>6059</v>
      </c>
      <c r="E97" s="110">
        <v>3.23</v>
      </c>
      <c r="F97" s="80" t="s">
        <v>5992</v>
      </c>
    </row>
    <row r="98" spans="1:6" ht="13.5" x14ac:dyDescent="0.25">
      <c r="A98" s="80">
        <v>90747</v>
      </c>
      <c r="B98" s="80" t="s">
        <v>6082</v>
      </c>
      <c r="C98" s="80" t="s">
        <v>1005</v>
      </c>
      <c r="D98" s="80" t="s">
        <v>5991</v>
      </c>
      <c r="E98" s="110">
        <v>16.34</v>
      </c>
      <c r="F98" s="80" t="s">
        <v>5992</v>
      </c>
    </row>
    <row r="99" spans="1:6" ht="13.5" x14ac:dyDescent="0.25">
      <c r="A99" s="80">
        <v>94869</v>
      </c>
      <c r="B99" s="80" t="s">
        <v>6083</v>
      </c>
      <c r="C99" s="80" t="s">
        <v>1005</v>
      </c>
      <c r="D99" s="80" t="s">
        <v>5991</v>
      </c>
      <c r="E99" s="110">
        <v>115.11</v>
      </c>
      <c r="F99" s="80" t="s">
        <v>5992</v>
      </c>
    </row>
    <row r="100" spans="1:6" ht="13.5" x14ac:dyDescent="0.25">
      <c r="A100" s="80">
        <v>94870</v>
      </c>
      <c r="B100" s="80" t="s">
        <v>6084</v>
      </c>
      <c r="C100" s="80" t="s">
        <v>1005</v>
      </c>
      <c r="D100" s="80" t="s">
        <v>6059</v>
      </c>
      <c r="E100" s="110">
        <v>1.86</v>
      </c>
      <c r="F100" s="80" t="s">
        <v>5992</v>
      </c>
    </row>
    <row r="101" spans="1:6" ht="13.5" x14ac:dyDescent="0.25">
      <c r="A101" s="80">
        <v>94871</v>
      </c>
      <c r="B101" s="80" t="s">
        <v>6085</v>
      </c>
      <c r="C101" s="80" t="s">
        <v>1005</v>
      </c>
      <c r="D101" s="80" t="s">
        <v>5991</v>
      </c>
      <c r="E101" s="110">
        <v>179.99</v>
      </c>
      <c r="F101" s="80" t="s">
        <v>5992</v>
      </c>
    </row>
    <row r="102" spans="1:6" ht="13.5" x14ac:dyDescent="0.25">
      <c r="A102" s="80">
        <v>94872</v>
      </c>
      <c r="B102" s="80" t="s">
        <v>6086</v>
      </c>
      <c r="C102" s="80" t="s">
        <v>1005</v>
      </c>
      <c r="D102" s="80" t="s">
        <v>6059</v>
      </c>
      <c r="E102" s="110">
        <v>2.57</v>
      </c>
      <c r="F102" s="80" t="s">
        <v>5992</v>
      </c>
    </row>
    <row r="103" spans="1:6" ht="13.5" x14ac:dyDescent="0.25">
      <c r="A103" s="80">
        <v>94875</v>
      </c>
      <c r="B103" s="80" t="s">
        <v>6087</v>
      </c>
      <c r="C103" s="80" t="s">
        <v>1005</v>
      </c>
      <c r="D103" s="80" t="s">
        <v>5991</v>
      </c>
      <c r="E103" s="111">
        <v>1061.51</v>
      </c>
      <c r="F103" s="80" t="s">
        <v>5992</v>
      </c>
    </row>
    <row r="104" spans="1:6" ht="13.5" x14ac:dyDescent="0.25">
      <c r="A104" s="80">
        <v>94876</v>
      </c>
      <c r="B104" s="80" t="s">
        <v>6088</v>
      </c>
      <c r="C104" s="80" t="s">
        <v>1005</v>
      </c>
      <c r="D104" s="80" t="s">
        <v>5991</v>
      </c>
      <c r="E104" s="110">
        <v>27.7</v>
      </c>
      <c r="F104" s="80" t="s">
        <v>5992</v>
      </c>
    </row>
    <row r="105" spans="1:6" ht="13.5" x14ac:dyDescent="0.25">
      <c r="A105" s="80">
        <v>94878</v>
      </c>
      <c r="B105" s="80" t="s">
        <v>6089</v>
      </c>
      <c r="C105" s="80" t="s">
        <v>1005</v>
      </c>
      <c r="D105" s="80" t="s">
        <v>5991</v>
      </c>
      <c r="E105" s="110">
        <v>32</v>
      </c>
      <c r="F105" s="80" t="s">
        <v>5992</v>
      </c>
    </row>
    <row r="106" spans="1:6" ht="13.5" x14ac:dyDescent="0.25">
      <c r="A106" s="80">
        <v>94879</v>
      </c>
      <c r="B106" s="80" t="s">
        <v>6090</v>
      </c>
      <c r="C106" s="80" t="s">
        <v>1005</v>
      </c>
      <c r="D106" s="80" t="s">
        <v>5991</v>
      </c>
      <c r="E106" s="111">
        <v>1634.05</v>
      </c>
      <c r="F106" s="80" t="s">
        <v>5992</v>
      </c>
    </row>
    <row r="107" spans="1:6" ht="13.5" x14ac:dyDescent="0.25">
      <c r="A107" s="80">
        <v>94880</v>
      </c>
      <c r="B107" s="80" t="s">
        <v>6091</v>
      </c>
      <c r="C107" s="80" t="s">
        <v>1005</v>
      </c>
      <c r="D107" s="80" t="s">
        <v>5991</v>
      </c>
      <c r="E107" s="110">
        <v>41.48</v>
      </c>
      <c r="F107" s="80" t="s">
        <v>5992</v>
      </c>
    </row>
    <row r="108" spans="1:6" ht="13.5" x14ac:dyDescent="0.25">
      <c r="A108" s="80">
        <v>94881</v>
      </c>
      <c r="B108" s="80" t="s">
        <v>6092</v>
      </c>
      <c r="C108" s="80" t="s">
        <v>1005</v>
      </c>
      <c r="D108" s="80" t="s">
        <v>5991</v>
      </c>
      <c r="E108" s="111">
        <v>2249.13</v>
      </c>
      <c r="F108" s="80" t="s">
        <v>5992</v>
      </c>
    </row>
    <row r="109" spans="1:6" ht="13.5" x14ac:dyDescent="0.25">
      <c r="A109" s="80">
        <v>94882</v>
      </c>
      <c r="B109" s="80" t="s">
        <v>6093</v>
      </c>
      <c r="C109" s="80" t="s">
        <v>1005</v>
      </c>
      <c r="D109" s="80" t="s">
        <v>5991</v>
      </c>
      <c r="E109" s="110">
        <v>48.1</v>
      </c>
      <c r="F109" s="80" t="s">
        <v>5992</v>
      </c>
    </row>
    <row r="110" spans="1:6" ht="13.5" x14ac:dyDescent="0.25">
      <c r="A110" s="80">
        <v>94884</v>
      </c>
      <c r="B110" s="80" t="s">
        <v>6094</v>
      </c>
      <c r="C110" s="80" t="s">
        <v>1005</v>
      </c>
      <c r="D110" s="80" t="s">
        <v>5991</v>
      </c>
      <c r="E110" s="110">
        <v>61.52</v>
      </c>
      <c r="F110" s="80" t="s">
        <v>5992</v>
      </c>
    </row>
    <row r="111" spans="1:6" ht="13.5" x14ac:dyDescent="0.25">
      <c r="A111" s="80">
        <v>97121</v>
      </c>
      <c r="B111" s="80" t="s">
        <v>6095</v>
      </c>
      <c r="C111" s="80" t="s">
        <v>1005</v>
      </c>
      <c r="D111" s="80" t="s">
        <v>6059</v>
      </c>
      <c r="E111" s="110">
        <v>1.8</v>
      </c>
      <c r="F111" s="80" t="s">
        <v>5992</v>
      </c>
    </row>
    <row r="112" spans="1:6" ht="13.5" x14ac:dyDescent="0.25">
      <c r="A112" s="80">
        <v>97122</v>
      </c>
      <c r="B112" s="80" t="s">
        <v>6096</v>
      </c>
      <c r="C112" s="80" t="s">
        <v>1005</v>
      </c>
      <c r="D112" s="80" t="s">
        <v>6059</v>
      </c>
      <c r="E112" s="110">
        <v>2.5099999999999998</v>
      </c>
      <c r="F112" s="80" t="s">
        <v>5992</v>
      </c>
    </row>
    <row r="113" spans="1:6" ht="13.5" x14ac:dyDescent="0.25">
      <c r="A113" s="80">
        <v>97123</v>
      </c>
      <c r="B113" s="80" t="s">
        <v>6097</v>
      </c>
      <c r="C113" s="80" t="s">
        <v>1005</v>
      </c>
      <c r="D113" s="80" t="s">
        <v>6059</v>
      </c>
      <c r="E113" s="110">
        <v>3.19</v>
      </c>
      <c r="F113" s="80" t="s">
        <v>5992</v>
      </c>
    </row>
    <row r="114" spans="1:6" ht="13.5" x14ac:dyDescent="0.25">
      <c r="A114" s="80">
        <v>97124</v>
      </c>
      <c r="B114" s="80" t="s">
        <v>6098</v>
      </c>
      <c r="C114" s="80" t="s">
        <v>1005</v>
      </c>
      <c r="D114" s="80" t="s">
        <v>6059</v>
      </c>
      <c r="E114" s="110">
        <v>0.81</v>
      </c>
      <c r="F114" s="80" t="s">
        <v>5992</v>
      </c>
    </row>
    <row r="115" spans="1:6" ht="13.5" x14ac:dyDescent="0.25">
      <c r="A115" s="80">
        <v>97125</v>
      </c>
      <c r="B115" s="80" t="s">
        <v>6099</v>
      </c>
      <c r="C115" s="80" t="s">
        <v>1005</v>
      </c>
      <c r="D115" s="80" t="s">
        <v>6059</v>
      </c>
      <c r="E115" s="110">
        <v>1.1599999999999999</v>
      </c>
      <c r="F115" s="80" t="s">
        <v>5992</v>
      </c>
    </row>
    <row r="116" spans="1:6" ht="13.5" x14ac:dyDescent="0.25">
      <c r="A116" s="80">
        <v>97126</v>
      </c>
      <c r="B116" s="80" t="s">
        <v>6100</v>
      </c>
      <c r="C116" s="80" t="s">
        <v>1005</v>
      </c>
      <c r="D116" s="80" t="s">
        <v>6059</v>
      </c>
      <c r="E116" s="110">
        <v>1.48</v>
      </c>
      <c r="F116" s="80" t="s">
        <v>5992</v>
      </c>
    </row>
    <row r="117" spans="1:6" ht="13.5" x14ac:dyDescent="0.25">
      <c r="A117" s="80">
        <v>102264</v>
      </c>
      <c r="B117" s="80" t="s">
        <v>6101</v>
      </c>
      <c r="C117" s="80" t="s">
        <v>1005</v>
      </c>
      <c r="D117" s="80" t="s">
        <v>6059</v>
      </c>
      <c r="E117" s="110">
        <v>23.81</v>
      </c>
      <c r="F117" s="80" t="s">
        <v>5992</v>
      </c>
    </row>
    <row r="118" spans="1:6" ht="13.5" x14ac:dyDescent="0.25">
      <c r="A118" s="80">
        <v>102265</v>
      </c>
      <c r="B118" s="80" t="s">
        <v>6102</v>
      </c>
      <c r="C118" s="80" t="s">
        <v>1006</v>
      </c>
      <c r="D118" s="80" t="s">
        <v>6059</v>
      </c>
      <c r="E118" s="110">
        <v>91.15</v>
      </c>
      <c r="F118" s="80" t="s">
        <v>5992</v>
      </c>
    </row>
    <row r="119" spans="1:6" ht="13.5" x14ac:dyDescent="0.25">
      <c r="A119" s="80">
        <v>102266</v>
      </c>
      <c r="B119" s="80" t="s">
        <v>6103</v>
      </c>
      <c r="C119" s="80" t="s">
        <v>1006</v>
      </c>
      <c r="D119" s="80" t="s">
        <v>6059</v>
      </c>
      <c r="E119" s="110">
        <v>101.09</v>
      </c>
      <c r="F119" s="80" t="s">
        <v>5992</v>
      </c>
    </row>
    <row r="120" spans="1:6" ht="13.5" x14ac:dyDescent="0.25">
      <c r="A120" s="80">
        <v>102267</v>
      </c>
      <c r="B120" s="80" t="s">
        <v>6104</v>
      </c>
      <c r="C120" s="80" t="s">
        <v>1006</v>
      </c>
      <c r="D120" s="80" t="s">
        <v>6059</v>
      </c>
      <c r="E120" s="110">
        <v>116.08</v>
      </c>
      <c r="F120" s="80" t="s">
        <v>5992</v>
      </c>
    </row>
    <row r="121" spans="1:6" ht="13.5" x14ac:dyDescent="0.25">
      <c r="A121" s="80">
        <v>102268</v>
      </c>
      <c r="B121" s="80" t="s">
        <v>6105</v>
      </c>
      <c r="C121" s="80" t="s">
        <v>1006</v>
      </c>
      <c r="D121" s="80" t="s">
        <v>6059</v>
      </c>
      <c r="E121" s="110">
        <v>131.01</v>
      </c>
      <c r="F121" s="80" t="s">
        <v>5992</v>
      </c>
    </row>
    <row r="122" spans="1:6" ht="13.5" x14ac:dyDescent="0.25">
      <c r="A122" s="80">
        <v>102269</v>
      </c>
      <c r="B122" s="80" t="s">
        <v>6106</v>
      </c>
      <c r="C122" s="80" t="s">
        <v>1006</v>
      </c>
      <c r="D122" s="80" t="s">
        <v>6059</v>
      </c>
      <c r="E122" s="110">
        <v>160.85</v>
      </c>
      <c r="F122" s="80" t="s">
        <v>5992</v>
      </c>
    </row>
    <row r="123" spans="1:6" ht="13.5" x14ac:dyDescent="0.25">
      <c r="A123" s="80">
        <v>92833</v>
      </c>
      <c r="B123" s="80" t="s">
        <v>6107</v>
      </c>
      <c r="C123" s="80" t="s">
        <v>1005</v>
      </c>
      <c r="D123" s="80" t="s">
        <v>5991</v>
      </c>
      <c r="E123" s="110">
        <v>200.32</v>
      </c>
      <c r="F123" s="80" t="s">
        <v>5992</v>
      </c>
    </row>
    <row r="124" spans="1:6" ht="13.5" x14ac:dyDescent="0.25">
      <c r="A124" s="80">
        <v>92834</v>
      </c>
      <c r="B124" s="80" t="s">
        <v>6108</v>
      </c>
      <c r="C124" s="80" t="s">
        <v>1005</v>
      </c>
      <c r="D124" s="80" t="s">
        <v>5991</v>
      </c>
      <c r="E124" s="110">
        <v>8.6300000000000008</v>
      </c>
      <c r="F124" s="80" t="s">
        <v>5992</v>
      </c>
    </row>
    <row r="125" spans="1:6" ht="13.5" x14ac:dyDescent="0.25">
      <c r="A125" s="80">
        <v>92835</v>
      </c>
      <c r="B125" s="80" t="s">
        <v>6109</v>
      </c>
      <c r="C125" s="80" t="s">
        <v>1005</v>
      </c>
      <c r="D125" s="80" t="s">
        <v>5991</v>
      </c>
      <c r="E125" s="110">
        <v>209.77</v>
      </c>
      <c r="F125" s="80" t="s">
        <v>5992</v>
      </c>
    </row>
    <row r="126" spans="1:6" ht="13.5" x14ac:dyDescent="0.25">
      <c r="A126" s="80">
        <v>92836</v>
      </c>
      <c r="B126" s="80" t="s">
        <v>6110</v>
      </c>
      <c r="C126" s="80" t="s">
        <v>1005</v>
      </c>
      <c r="D126" s="80" t="s">
        <v>5991</v>
      </c>
      <c r="E126" s="110">
        <v>11.03</v>
      </c>
      <c r="F126" s="80" t="s">
        <v>5992</v>
      </c>
    </row>
    <row r="127" spans="1:6" ht="13.5" x14ac:dyDescent="0.25">
      <c r="A127" s="80">
        <v>92837</v>
      </c>
      <c r="B127" s="80" t="s">
        <v>6111</v>
      </c>
      <c r="C127" s="80" t="s">
        <v>1005</v>
      </c>
      <c r="D127" s="80" t="s">
        <v>5991</v>
      </c>
      <c r="E127" s="110">
        <v>370.86</v>
      </c>
      <c r="F127" s="80" t="s">
        <v>5992</v>
      </c>
    </row>
    <row r="128" spans="1:6" ht="13.5" x14ac:dyDescent="0.25">
      <c r="A128" s="80">
        <v>92838</v>
      </c>
      <c r="B128" s="80" t="s">
        <v>6112</v>
      </c>
      <c r="C128" s="80" t="s">
        <v>1005</v>
      </c>
      <c r="D128" s="80" t="s">
        <v>5991</v>
      </c>
      <c r="E128" s="110">
        <v>13.22</v>
      </c>
      <c r="F128" s="80" t="s">
        <v>5992</v>
      </c>
    </row>
    <row r="129" spans="1:6" ht="13.5" x14ac:dyDescent="0.25">
      <c r="A129" s="80">
        <v>92839</v>
      </c>
      <c r="B129" s="80" t="s">
        <v>6113</v>
      </c>
      <c r="C129" s="80" t="s">
        <v>1005</v>
      </c>
      <c r="D129" s="80" t="s">
        <v>5991</v>
      </c>
      <c r="E129" s="110">
        <v>453.79</v>
      </c>
      <c r="F129" s="80" t="s">
        <v>5992</v>
      </c>
    </row>
    <row r="130" spans="1:6" ht="13.5" x14ac:dyDescent="0.25">
      <c r="A130" s="80">
        <v>92840</v>
      </c>
      <c r="B130" s="80" t="s">
        <v>6114</v>
      </c>
      <c r="C130" s="80" t="s">
        <v>1005</v>
      </c>
      <c r="D130" s="80" t="s">
        <v>5991</v>
      </c>
      <c r="E130" s="110">
        <v>15.69</v>
      </c>
      <c r="F130" s="80" t="s">
        <v>5992</v>
      </c>
    </row>
    <row r="131" spans="1:6" ht="13.5" x14ac:dyDescent="0.25">
      <c r="A131" s="80">
        <v>92841</v>
      </c>
      <c r="B131" s="80" t="s">
        <v>6115</v>
      </c>
      <c r="C131" s="80" t="s">
        <v>1005</v>
      </c>
      <c r="D131" s="80" t="s">
        <v>5991</v>
      </c>
      <c r="E131" s="110">
        <v>591.35</v>
      </c>
      <c r="F131" s="80" t="s">
        <v>5992</v>
      </c>
    </row>
    <row r="132" spans="1:6" ht="13.5" x14ac:dyDescent="0.25">
      <c r="A132" s="80">
        <v>92842</v>
      </c>
      <c r="B132" s="80" t="s">
        <v>6116</v>
      </c>
      <c r="C132" s="80" t="s">
        <v>1005</v>
      </c>
      <c r="D132" s="80" t="s">
        <v>5991</v>
      </c>
      <c r="E132" s="110">
        <v>17.89</v>
      </c>
      <c r="F132" s="80" t="s">
        <v>5992</v>
      </c>
    </row>
    <row r="133" spans="1:6" ht="13.5" x14ac:dyDescent="0.25">
      <c r="A133" s="80">
        <v>92843</v>
      </c>
      <c r="B133" s="80" t="s">
        <v>6117</v>
      </c>
      <c r="C133" s="80" t="s">
        <v>1005</v>
      </c>
      <c r="D133" s="80" t="s">
        <v>5991</v>
      </c>
      <c r="E133" s="110">
        <v>612.66999999999996</v>
      </c>
      <c r="F133" s="80" t="s">
        <v>5992</v>
      </c>
    </row>
    <row r="134" spans="1:6" ht="13.5" x14ac:dyDescent="0.25">
      <c r="A134" s="80">
        <v>92844</v>
      </c>
      <c r="B134" s="80" t="s">
        <v>6118</v>
      </c>
      <c r="C134" s="80" t="s">
        <v>1005</v>
      </c>
      <c r="D134" s="80" t="s">
        <v>5991</v>
      </c>
      <c r="E134" s="110">
        <v>20.350000000000001</v>
      </c>
      <c r="F134" s="80" t="s">
        <v>5992</v>
      </c>
    </row>
    <row r="135" spans="1:6" ht="13.5" x14ac:dyDescent="0.25">
      <c r="A135" s="80">
        <v>92845</v>
      </c>
      <c r="B135" s="80" t="s">
        <v>6119</v>
      </c>
      <c r="C135" s="80" t="s">
        <v>1005</v>
      </c>
      <c r="D135" s="80" t="s">
        <v>5991</v>
      </c>
      <c r="E135" s="110">
        <v>907.71</v>
      </c>
      <c r="F135" s="80" t="s">
        <v>5992</v>
      </c>
    </row>
    <row r="136" spans="1:6" ht="13.5" x14ac:dyDescent="0.25">
      <c r="A136" s="80">
        <v>92846</v>
      </c>
      <c r="B136" s="80" t="s">
        <v>6120</v>
      </c>
      <c r="C136" s="80" t="s">
        <v>1005</v>
      </c>
      <c r="D136" s="80" t="s">
        <v>5991</v>
      </c>
      <c r="E136" s="110">
        <v>22.54</v>
      </c>
      <c r="F136" s="80" t="s">
        <v>5992</v>
      </c>
    </row>
    <row r="137" spans="1:6" ht="13.5" x14ac:dyDescent="0.25">
      <c r="A137" s="80">
        <v>92847</v>
      </c>
      <c r="B137" s="80" t="s">
        <v>6121</v>
      </c>
      <c r="C137" s="80" t="s">
        <v>1005</v>
      </c>
      <c r="D137" s="80" t="s">
        <v>5991</v>
      </c>
      <c r="E137" s="110">
        <v>932.93</v>
      </c>
      <c r="F137" s="80" t="s">
        <v>5992</v>
      </c>
    </row>
    <row r="138" spans="1:6" ht="13.5" x14ac:dyDescent="0.25">
      <c r="A138" s="80">
        <v>92848</v>
      </c>
      <c r="B138" s="80" t="s">
        <v>6122</v>
      </c>
      <c r="C138" s="80" t="s">
        <v>1005</v>
      </c>
      <c r="D138" s="80" t="s">
        <v>5991</v>
      </c>
      <c r="E138" s="110">
        <v>25.03</v>
      </c>
      <c r="F138" s="80" t="s">
        <v>5992</v>
      </c>
    </row>
    <row r="139" spans="1:6" ht="13.5" x14ac:dyDescent="0.25">
      <c r="A139" s="80">
        <v>92849</v>
      </c>
      <c r="B139" s="80" t="s">
        <v>6123</v>
      </c>
      <c r="C139" s="80" t="s">
        <v>1005</v>
      </c>
      <c r="D139" s="80" t="s">
        <v>5991</v>
      </c>
      <c r="E139" s="110">
        <v>208.02</v>
      </c>
      <c r="F139" s="80" t="s">
        <v>5992</v>
      </c>
    </row>
    <row r="140" spans="1:6" ht="13.5" x14ac:dyDescent="0.25">
      <c r="A140" s="80">
        <v>92850</v>
      </c>
      <c r="B140" s="80" t="s">
        <v>6124</v>
      </c>
      <c r="C140" s="80" t="s">
        <v>1005</v>
      </c>
      <c r="D140" s="80" t="s">
        <v>5991</v>
      </c>
      <c r="E140" s="110">
        <v>16.329999999999998</v>
      </c>
      <c r="F140" s="80" t="s">
        <v>5992</v>
      </c>
    </row>
    <row r="141" spans="1:6" ht="13.5" x14ac:dyDescent="0.25">
      <c r="A141" s="80">
        <v>92851</v>
      </c>
      <c r="B141" s="80" t="s">
        <v>6125</v>
      </c>
      <c r="C141" s="80" t="s">
        <v>1005</v>
      </c>
      <c r="D141" s="80" t="s">
        <v>5991</v>
      </c>
      <c r="E141" s="110">
        <v>219.36</v>
      </c>
      <c r="F141" s="80" t="s">
        <v>5992</v>
      </c>
    </row>
    <row r="142" spans="1:6" ht="13.5" x14ac:dyDescent="0.25">
      <c r="A142" s="80">
        <v>92852</v>
      </c>
      <c r="B142" s="80" t="s">
        <v>6126</v>
      </c>
      <c r="C142" s="80" t="s">
        <v>1005</v>
      </c>
      <c r="D142" s="80" t="s">
        <v>5991</v>
      </c>
      <c r="E142" s="110">
        <v>20.62</v>
      </c>
      <c r="F142" s="80" t="s">
        <v>5992</v>
      </c>
    </row>
    <row r="143" spans="1:6" ht="13.5" x14ac:dyDescent="0.25">
      <c r="A143" s="80">
        <v>92853</v>
      </c>
      <c r="B143" s="80" t="s">
        <v>6127</v>
      </c>
      <c r="C143" s="80" t="s">
        <v>1005</v>
      </c>
      <c r="D143" s="80" t="s">
        <v>5991</v>
      </c>
      <c r="E143" s="110">
        <v>382.75</v>
      </c>
      <c r="F143" s="80" t="s">
        <v>5992</v>
      </c>
    </row>
    <row r="144" spans="1:6" ht="13.5" x14ac:dyDescent="0.25">
      <c r="A144" s="80">
        <v>92854</v>
      </c>
      <c r="B144" s="80" t="s">
        <v>6128</v>
      </c>
      <c r="C144" s="80" t="s">
        <v>1005</v>
      </c>
      <c r="D144" s="80" t="s">
        <v>5991</v>
      </c>
      <c r="E144" s="110">
        <v>25.11</v>
      </c>
      <c r="F144" s="80" t="s">
        <v>5992</v>
      </c>
    </row>
    <row r="145" spans="1:6" ht="13.5" x14ac:dyDescent="0.25">
      <c r="A145" s="80">
        <v>92855</v>
      </c>
      <c r="B145" s="80" t="s">
        <v>6129</v>
      </c>
      <c r="C145" s="80" t="s">
        <v>1005</v>
      </c>
      <c r="D145" s="80" t="s">
        <v>5991</v>
      </c>
      <c r="E145" s="110">
        <v>467.7</v>
      </c>
      <c r="F145" s="80" t="s">
        <v>5992</v>
      </c>
    </row>
    <row r="146" spans="1:6" ht="13.5" x14ac:dyDescent="0.25">
      <c r="A146" s="80">
        <v>92856</v>
      </c>
      <c r="B146" s="80" t="s">
        <v>6130</v>
      </c>
      <c r="C146" s="80" t="s">
        <v>1005</v>
      </c>
      <c r="D146" s="80" t="s">
        <v>5991</v>
      </c>
      <c r="E146" s="110">
        <v>29.6</v>
      </c>
      <c r="F146" s="80" t="s">
        <v>5992</v>
      </c>
    </row>
    <row r="147" spans="1:6" ht="13.5" x14ac:dyDescent="0.25">
      <c r="A147" s="80">
        <v>92857</v>
      </c>
      <c r="B147" s="80" t="s">
        <v>6131</v>
      </c>
      <c r="C147" s="80" t="s">
        <v>1005</v>
      </c>
      <c r="D147" s="80" t="s">
        <v>5991</v>
      </c>
      <c r="E147" s="110">
        <v>607.29999999999995</v>
      </c>
      <c r="F147" s="80" t="s">
        <v>5992</v>
      </c>
    </row>
    <row r="148" spans="1:6" ht="13.5" x14ac:dyDescent="0.25">
      <c r="A148" s="80">
        <v>92858</v>
      </c>
      <c r="B148" s="80" t="s">
        <v>6132</v>
      </c>
      <c r="C148" s="80" t="s">
        <v>1005</v>
      </c>
      <c r="D148" s="80" t="s">
        <v>5991</v>
      </c>
      <c r="E148" s="110">
        <v>33.840000000000003</v>
      </c>
      <c r="F148" s="80" t="s">
        <v>5992</v>
      </c>
    </row>
    <row r="149" spans="1:6" ht="13.5" x14ac:dyDescent="0.25">
      <c r="A149" s="80">
        <v>92859</v>
      </c>
      <c r="B149" s="80" t="s">
        <v>6133</v>
      </c>
      <c r="C149" s="80" t="s">
        <v>1005</v>
      </c>
      <c r="D149" s="80" t="s">
        <v>5991</v>
      </c>
      <c r="E149" s="110">
        <v>630.77</v>
      </c>
      <c r="F149" s="80" t="s">
        <v>5992</v>
      </c>
    </row>
    <row r="150" spans="1:6" ht="13.5" x14ac:dyDescent="0.25">
      <c r="A150" s="80">
        <v>92860</v>
      </c>
      <c r="B150" s="80" t="s">
        <v>6134</v>
      </c>
      <c r="C150" s="80" t="s">
        <v>1005</v>
      </c>
      <c r="D150" s="80" t="s">
        <v>5991</v>
      </c>
      <c r="E150" s="110">
        <v>38.450000000000003</v>
      </c>
      <c r="F150" s="80" t="s">
        <v>5992</v>
      </c>
    </row>
    <row r="151" spans="1:6" ht="13.5" x14ac:dyDescent="0.25">
      <c r="A151" s="80">
        <v>92861</v>
      </c>
      <c r="B151" s="80" t="s">
        <v>6135</v>
      </c>
      <c r="C151" s="80" t="s">
        <v>1005</v>
      </c>
      <c r="D151" s="80" t="s">
        <v>5991</v>
      </c>
      <c r="E151" s="110">
        <v>928.08</v>
      </c>
      <c r="F151" s="80" t="s">
        <v>5992</v>
      </c>
    </row>
    <row r="152" spans="1:6" ht="13.5" x14ac:dyDescent="0.25">
      <c r="A152" s="80">
        <v>92862</v>
      </c>
      <c r="B152" s="80" t="s">
        <v>6136</v>
      </c>
      <c r="C152" s="80" t="s">
        <v>1005</v>
      </c>
      <c r="D152" s="80" t="s">
        <v>5991</v>
      </c>
      <c r="E152" s="110">
        <v>42.91</v>
      </c>
      <c r="F152" s="80" t="s">
        <v>5992</v>
      </c>
    </row>
    <row r="153" spans="1:6" ht="13.5" x14ac:dyDescent="0.25">
      <c r="A153" s="80">
        <v>92863</v>
      </c>
      <c r="B153" s="80" t="s">
        <v>6137</v>
      </c>
      <c r="C153" s="80" t="s">
        <v>1005</v>
      </c>
      <c r="D153" s="80" t="s">
        <v>5991</v>
      </c>
      <c r="E153" s="110">
        <v>955.3</v>
      </c>
      <c r="F153" s="80" t="s">
        <v>5992</v>
      </c>
    </row>
    <row r="154" spans="1:6" ht="13.5" x14ac:dyDescent="0.25">
      <c r="A154" s="80">
        <v>92864</v>
      </c>
      <c r="B154" s="80" t="s">
        <v>6138</v>
      </c>
      <c r="C154" s="80" t="s">
        <v>1005</v>
      </c>
      <c r="D154" s="80" t="s">
        <v>5991</v>
      </c>
      <c r="E154" s="110">
        <v>47.4</v>
      </c>
      <c r="F154" s="80" t="s">
        <v>5992</v>
      </c>
    </row>
    <row r="155" spans="1:6" ht="13.5" x14ac:dyDescent="0.25">
      <c r="A155" s="80">
        <v>92210</v>
      </c>
      <c r="B155" s="80" t="s">
        <v>6139</v>
      </c>
      <c r="C155" s="80" t="s">
        <v>1005</v>
      </c>
      <c r="D155" s="80" t="s">
        <v>5991</v>
      </c>
      <c r="E155" s="110">
        <v>162.87</v>
      </c>
      <c r="F155" s="80" t="s">
        <v>5992</v>
      </c>
    </row>
    <row r="156" spans="1:6" ht="13.5" x14ac:dyDescent="0.25">
      <c r="A156" s="80">
        <v>92211</v>
      </c>
      <c r="B156" s="80" t="s">
        <v>6140</v>
      </c>
      <c r="C156" s="80" t="s">
        <v>1005</v>
      </c>
      <c r="D156" s="80" t="s">
        <v>5991</v>
      </c>
      <c r="E156" s="110">
        <v>195.76</v>
      </c>
      <c r="F156" s="80" t="s">
        <v>5992</v>
      </c>
    </row>
    <row r="157" spans="1:6" ht="13.5" x14ac:dyDescent="0.25">
      <c r="A157" s="80">
        <v>92212</v>
      </c>
      <c r="B157" s="80" t="s">
        <v>6141</v>
      </c>
      <c r="C157" s="80" t="s">
        <v>1005</v>
      </c>
      <c r="D157" s="80" t="s">
        <v>5991</v>
      </c>
      <c r="E157" s="110">
        <v>291</v>
      </c>
      <c r="F157" s="80" t="s">
        <v>5992</v>
      </c>
    </row>
    <row r="158" spans="1:6" ht="13.5" x14ac:dyDescent="0.25">
      <c r="A158" s="80">
        <v>92213</v>
      </c>
      <c r="B158" s="80" t="s">
        <v>6142</v>
      </c>
      <c r="C158" s="80" t="s">
        <v>1005</v>
      </c>
      <c r="D158" s="80" t="s">
        <v>5991</v>
      </c>
      <c r="E158" s="110">
        <v>381.81</v>
      </c>
      <c r="F158" s="80" t="s">
        <v>5992</v>
      </c>
    </row>
    <row r="159" spans="1:6" ht="13.5" x14ac:dyDescent="0.25">
      <c r="A159" s="80">
        <v>92214</v>
      </c>
      <c r="B159" s="80" t="s">
        <v>6143</v>
      </c>
      <c r="C159" s="80" t="s">
        <v>1005</v>
      </c>
      <c r="D159" s="80" t="s">
        <v>5991</v>
      </c>
      <c r="E159" s="110">
        <v>461.28</v>
      </c>
      <c r="F159" s="80" t="s">
        <v>5992</v>
      </c>
    </row>
    <row r="160" spans="1:6" ht="13.5" x14ac:dyDescent="0.25">
      <c r="A160" s="80">
        <v>92215</v>
      </c>
      <c r="B160" s="80" t="s">
        <v>6144</v>
      </c>
      <c r="C160" s="80" t="s">
        <v>1005</v>
      </c>
      <c r="D160" s="80" t="s">
        <v>5991</v>
      </c>
      <c r="E160" s="110">
        <v>529.88</v>
      </c>
      <c r="F160" s="80" t="s">
        <v>5992</v>
      </c>
    </row>
    <row r="161" spans="1:6" ht="13.5" x14ac:dyDescent="0.25">
      <c r="A161" s="80">
        <v>92216</v>
      </c>
      <c r="B161" s="80" t="s">
        <v>6145</v>
      </c>
      <c r="C161" s="80" t="s">
        <v>1005</v>
      </c>
      <c r="D161" s="80" t="s">
        <v>5991</v>
      </c>
      <c r="E161" s="110">
        <v>555.01</v>
      </c>
      <c r="F161" s="80" t="s">
        <v>5992</v>
      </c>
    </row>
    <row r="162" spans="1:6" ht="13.5" x14ac:dyDescent="0.25">
      <c r="A162" s="80">
        <v>92219</v>
      </c>
      <c r="B162" s="80" t="s">
        <v>6146</v>
      </c>
      <c r="C162" s="80" t="s">
        <v>1005</v>
      </c>
      <c r="D162" s="80" t="s">
        <v>5991</v>
      </c>
      <c r="E162" s="110">
        <v>172.45</v>
      </c>
      <c r="F162" s="80" t="s">
        <v>5992</v>
      </c>
    </row>
    <row r="163" spans="1:6" ht="13.5" x14ac:dyDescent="0.25">
      <c r="A163" s="80">
        <v>92220</v>
      </c>
      <c r="B163" s="80" t="s">
        <v>6147</v>
      </c>
      <c r="C163" s="80" t="s">
        <v>1005</v>
      </c>
      <c r="D163" s="80" t="s">
        <v>5991</v>
      </c>
      <c r="E163" s="110">
        <v>207.63</v>
      </c>
      <c r="F163" s="80" t="s">
        <v>5992</v>
      </c>
    </row>
    <row r="164" spans="1:6" ht="13.5" x14ac:dyDescent="0.25">
      <c r="A164" s="80">
        <v>92221</v>
      </c>
      <c r="B164" s="80" t="s">
        <v>6148</v>
      </c>
      <c r="C164" s="80" t="s">
        <v>1005</v>
      </c>
      <c r="D164" s="80" t="s">
        <v>5991</v>
      </c>
      <c r="E164" s="110">
        <v>304.89999999999998</v>
      </c>
      <c r="F164" s="80" t="s">
        <v>5992</v>
      </c>
    </row>
    <row r="165" spans="1:6" ht="13.5" x14ac:dyDescent="0.25">
      <c r="A165" s="80">
        <v>92222</v>
      </c>
      <c r="B165" s="80" t="s">
        <v>6149</v>
      </c>
      <c r="C165" s="80" t="s">
        <v>1005</v>
      </c>
      <c r="D165" s="80" t="s">
        <v>5991</v>
      </c>
      <c r="E165" s="110">
        <v>398.01</v>
      </c>
      <c r="F165" s="80" t="s">
        <v>5992</v>
      </c>
    </row>
    <row r="166" spans="1:6" ht="13.5" x14ac:dyDescent="0.25">
      <c r="A166" s="80">
        <v>92223</v>
      </c>
      <c r="B166" s="80" t="s">
        <v>6150</v>
      </c>
      <c r="C166" s="80" t="s">
        <v>1005</v>
      </c>
      <c r="D166" s="80" t="s">
        <v>5991</v>
      </c>
      <c r="E166" s="110">
        <v>479.38</v>
      </c>
      <c r="F166" s="80" t="s">
        <v>5992</v>
      </c>
    </row>
    <row r="167" spans="1:6" ht="13.5" x14ac:dyDescent="0.25">
      <c r="A167" s="80">
        <v>92224</v>
      </c>
      <c r="B167" s="80" t="s">
        <v>6151</v>
      </c>
      <c r="C167" s="80" t="s">
        <v>1005</v>
      </c>
      <c r="D167" s="80" t="s">
        <v>5991</v>
      </c>
      <c r="E167" s="110">
        <v>549.96</v>
      </c>
      <c r="F167" s="80" t="s">
        <v>5992</v>
      </c>
    </row>
    <row r="168" spans="1:6" ht="13.5" x14ac:dyDescent="0.25">
      <c r="A168" s="80">
        <v>92226</v>
      </c>
      <c r="B168" s="80" t="s">
        <v>6152</v>
      </c>
      <c r="C168" s="80" t="s">
        <v>1005</v>
      </c>
      <c r="D168" s="80" t="s">
        <v>5991</v>
      </c>
      <c r="E168" s="110">
        <v>577.48</v>
      </c>
      <c r="F168" s="80" t="s">
        <v>5992</v>
      </c>
    </row>
    <row r="169" spans="1:6" ht="13.5" x14ac:dyDescent="0.25">
      <c r="A169" s="80">
        <v>92808</v>
      </c>
      <c r="B169" s="80" t="s">
        <v>6153</v>
      </c>
      <c r="C169" s="80" t="s">
        <v>1005</v>
      </c>
      <c r="D169" s="80" t="s">
        <v>5991</v>
      </c>
      <c r="E169" s="110">
        <v>38.96</v>
      </c>
      <c r="F169" s="80" t="s">
        <v>5992</v>
      </c>
    </row>
    <row r="170" spans="1:6" ht="13.5" x14ac:dyDescent="0.25">
      <c r="A170" s="80">
        <v>92809</v>
      </c>
      <c r="B170" s="80" t="s">
        <v>6154</v>
      </c>
      <c r="C170" s="80" t="s">
        <v>1005</v>
      </c>
      <c r="D170" s="80" t="s">
        <v>5991</v>
      </c>
      <c r="E170" s="110">
        <v>50.04</v>
      </c>
      <c r="F170" s="80" t="s">
        <v>5992</v>
      </c>
    </row>
    <row r="171" spans="1:6" ht="13.5" x14ac:dyDescent="0.25">
      <c r="A171" s="80">
        <v>92810</v>
      </c>
      <c r="B171" s="80" t="s">
        <v>6155</v>
      </c>
      <c r="C171" s="80" t="s">
        <v>1005</v>
      </c>
      <c r="D171" s="80" t="s">
        <v>5991</v>
      </c>
      <c r="E171" s="110">
        <v>60.92</v>
      </c>
      <c r="F171" s="80" t="s">
        <v>5992</v>
      </c>
    </row>
    <row r="172" spans="1:6" ht="13.5" x14ac:dyDescent="0.25">
      <c r="A172" s="80">
        <v>92811</v>
      </c>
      <c r="B172" s="80" t="s">
        <v>6156</v>
      </c>
      <c r="C172" s="80" t="s">
        <v>1005</v>
      </c>
      <c r="D172" s="80" t="s">
        <v>5991</v>
      </c>
      <c r="E172" s="110">
        <v>72.67</v>
      </c>
      <c r="F172" s="80" t="s">
        <v>5992</v>
      </c>
    </row>
    <row r="173" spans="1:6" ht="13.5" x14ac:dyDescent="0.25">
      <c r="A173" s="80">
        <v>92812</v>
      </c>
      <c r="B173" s="80" t="s">
        <v>6157</v>
      </c>
      <c r="C173" s="80" t="s">
        <v>1005</v>
      </c>
      <c r="D173" s="80" t="s">
        <v>5991</v>
      </c>
      <c r="E173" s="110">
        <v>84.22</v>
      </c>
      <c r="F173" s="80" t="s">
        <v>5992</v>
      </c>
    </row>
    <row r="174" spans="1:6" ht="13.5" x14ac:dyDescent="0.25">
      <c r="A174" s="80">
        <v>92813</v>
      </c>
      <c r="B174" s="80" t="s">
        <v>6158</v>
      </c>
      <c r="C174" s="80" t="s">
        <v>1005</v>
      </c>
      <c r="D174" s="80" t="s">
        <v>5991</v>
      </c>
      <c r="E174" s="110">
        <v>98</v>
      </c>
      <c r="F174" s="80" t="s">
        <v>5992</v>
      </c>
    </row>
    <row r="175" spans="1:6" ht="13.5" x14ac:dyDescent="0.25">
      <c r="A175" s="80">
        <v>92814</v>
      </c>
      <c r="B175" s="80" t="s">
        <v>6159</v>
      </c>
      <c r="C175" s="80" t="s">
        <v>1005</v>
      </c>
      <c r="D175" s="80" t="s">
        <v>5991</v>
      </c>
      <c r="E175" s="110">
        <v>112.48</v>
      </c>
      <c r="F175" s="80" t="s">
        <v>5992</v>
      </c>
    </row>
    <row r="176" spans="1:6" ht="13.5" x14ac:dyDescent="0.25">
      <c r="A176" s="80">
        <v>92815</v>
      </c>
      <c r="B176" s="80" t="s">
        <v>6160</v>
      </c>
      <c r="C176" s="80" t="s">
        <v>1005</v>
      </c>
      <c r="D176" s="80" t="s">
        <v>5991</v>
      </c>
      <c r="E176" s="110">
        <v>129.35</v>
      </c>
      <c r="F176" s="80" t="s">
        <v>5992</v>
      </c>
    </row>
    <row r="177" spans="1:6" ht="13.5" x14ac:dyDescent="0.25">
      <c r="A177" s="80">
        <v>92816</v>
      </c>
      <c r="B177" s="80" t="s">
        <v>6161</v>
      </c>
      <c r="C177" s="80" t="s">
        <v>1005</v>
      </c>
      <c r="D177" s="80" t="s">
        <v>5991</v>
      </c>
      <c r="E177" s="110">
        <v>797.59</v>
      </c>
      <c r="F177" s="80" t="s">
        <v>5992</v>
      </c>
    </row>
    <row r="178" spans="1:6" ht="13.5" x14ac:dyDescent="0.25">
      <c r="A178" s="80">
        <v>92817</v>
      </c>
      <c r="B178" s="80" t="s">
        <v>6162</v>
      </c>
      <c r="C178" s="80" t="s">
        <v>1005</v>
      </c>
      <c r="D178" s="80" t="s">
        <v>5991</v>
      </c>
      <c r="E178" s="110">
        <v>161.85</v>
      </c>
      <c r="F178" s="80" t="s">
        <v>5992</v>
      </c>
    </row>
    <row r="179" spans="1:6" ht="13.5" x14ac:dyDescent="0.25">
      <c r="A179" s="80">
        <v>92818</v>
      </c>
      <c r="B179" s="80" t="s">
        <v>6163</v>
      </c>
      <c r="C179" s="80" t="s">
        <v>1005</v>
      </c>
      <c r="D179" s="80" t="s">
        <v>5991</v>
      </c>
      <c r="E179" s="111">
        <v>1138.92</v>
      </c>
      <c r="F179" s="80" t="s">
        <v>5992</v>
      </c>
    </row>
    <row r="180" spans="1:6" ht="13.5" x14ac:dyDescent="0.25">
      <c r="A180" s="80">
        <v>92819</v>
      </c>
      <c r="B180" s="80" t="s">
        <v>6164</v>
      </c>
      <c r="C180" s="80" t="s">
        <v>1005</v>
      </c>
      <c r="D180" s="80" t="s">
        <v>5991</v>
      </c>
      <c r="E180" s="110">
        <v>217.87</v>
      </c>
      <c r="F180" s="80" t="s">
        <v>5992</v>
      </c>
    </row>
    <row r="181" spans="1:6" ht="13.5" x14ac:dyDescent="0.25">
      <c r="A181" s="80">
        <v>92820</v>
      </c>
      <c r="B181" s="80" t="s">
        <v>6165</v>
      </c>
      <c r="C181" s="80" t="s">
        <v>1005</v>
      </c>
      <c r="D181" s="80" t="s">
        <v>5991</v>
      </c>
      <c r="E181" s="110">
        <v>46.45</v>
      </c>
      <c r="F181" s="80" t="s">
        <v>5992</v>
      </c>
    </row>
    <row r="182" spans="1:6" ht="13.5" x14ac:dyDescent="0.25">
      <c r="A182" s="80">
        <v>92821</v>
      </c>
      <c r="B182" s="80" t="s">
        <v>6166</v>
      </c>
      <c r="C182" s="80" t="s">
        <v>1005</v>
      </c>
      <c r="D182" s="80" t="s">
        <v>5991</v>
      </c>
      <c r="E182" s="110">
        <v>59.62</v>
      </c>
      <c r="F182" s="80" t="s">
        <v>5992</v>
      </c>
    </row>
    <row r="183" spans="1:6" ht="13.5" x14ac:dyDescent="0.25">
      <c r="A183" s="80">
        <v>92822</v>
      </c>
      <c r="B183" s="80" t="s">
        <v>6167</v>
      </c>
      <c r="C183" s="80" t="s">
        <v>1005</v>
      </c>
      <c r="D183" s="80" t="s">
        <v>5991</v>
      </c>
      <c r="E183" s="110">
        <v>72.790000000000006</v>
      </c>
      <c r="F183" s="80" t="s">
        <v>5992</v>
      </c>
    </row>
    <row r="184" spans="1:6" ht="13.5" x14ac:dyDescent="0.25">
      <c r="A184" s="80">
        <v>92824</v>
      </c>
      <c r="B184" s="80" t="s">
        <v>6168</v>
      </c>
      <c r="C184" s="80" t="s">
        <v>1005</v>
      </c>
      <c r="D184" s="80" t="s">
        <v>5991</v>
      </c>
      <c r="E184" s="110">
        <v>86.57</v>
      </c>
      <c r="F184" s="80" t="s">
        <v>5992</v>
      </c>
    </row>
    <row r="185" spans="1:6" ht="13.5" x14ac:dyDescent="0.25">
      <c r="A185" s="80">
        <v>92825</v>
      </c>
      <c r="B185" s="80" t="s">
        <v>6169</v>
      </c>
      <c r="C185" s="80" t="s">
        <v>1005</v>
      </c>
      <c r="D185" s="80" t="s">
        <v>5991</v>
      </c>
      <c r="E185" s="110">
        <v>100.42</v>
      </c>
      <c r="F185" s="80" t="s">
        <v>5992</v>
      </c>
    </row>
    <row r="186" spans="1:6" ht="13.5" x14ac:dyDescent="0.25">
      <c r="A186" s="80">
        <v>92826</v>
      </c>
      <c r="B186" s="80" t="s">
        <v>6170</v>
      </c>
      <c r="C186" s="80" t="s">
        <v>1005</v>
      </c>
      <c r="D186" s="80" t="s">
        <v>5991</v>
      </c>
      <c r="E186" s="110">
        <v>116.1</v>
      </c>
      <c r="F186" s="80" t="s">
        <v>5992</v>
      </c>
    </row>
    <row r="187" spans="1:6" ht="13.5" x14ac:dyDescent="0.25">
      <c r="A187" s="80">
        <v>92827</v>
      </c>
      <c r="B187" s="80" t="s">
        <v>6171</v>
      </c>
      <c r="C187" s="80" t="s">
        <v>1005</v>
      </c>
      <c r="D187" s="80" t="s">
        <v>5991</v>
      </c>
      <c r="E187" s="110">
        <v>132.56</v>
      </c>
      <c r="F187" s="80" t="s">
        <v>5992</v>
      </c>
    </row>
    <row r="188" spans="1:6" ht="13.5" x14ac:dyDescent="0.25">
      <c r="A188" s="80">
        <v>92828</v>
      </c>
      <c r="B188" s="80" t="s">
        <v>6172</v>
      </c>
      <c r="C188" s="80" t="s">
        <v>1005</v>
      </c>
      <c r="D188" s="80" t="s">
        <v>5991</v>
      </c>
      <c r="E188" s="110">
        <v>151.82</v>
      </c>
      <c r="F188" s="80" t="s">
        <v>5992</v>
      </c>
    </row>
    <row r="189" spans="1:6" ht="13.5" x14ac:dyDescent="0.25">
      <c r="A189" s="80">
        <v>92829</v>
      </c>
      <c r="B189" s="80" t="s">
        <v>6173</v>
      </c>
      <c r="C189" s="80" t="s">
        <v>1005</v>
      </c>
      <c r="D189" s="80" t="s">
        <v>5991</v>
      </c>
      <c r="E189" s="110">
        <v>824.08</v>
      </c>
      <c r="F189" s="80" t="s">
        <v>5992</v>
      </c>
    </row>
    <row r="190" spans="1:6" ht="13.5" x14ac:dyDescent="0.25">
      <c r="A190" s="80">
        <v>92830</v>
      </c>
      <c r="B190" s="80" t="s">
        <v>6174</v>
      </c>
      <c r="C190" s="80" t="s">
        <v>1005</v>
      </c>
      <c r="D190" s="80" t="s">
        <v>5991</v>
      </c>
      <c r="E190" s="110">
        <v>188.34</v>
      </c>
      <c r="F190" s="80" t="s">
        <v>5992</v>
      </c>
    </row>
    <row r="191" spans="1:6" ht="13.5" x14ac:dyDescent="0.25">
      <c r="A191" s="80">
        <v>92831</v>
      </c>
      <c r="B191" s="80" t="s">
        <v>6175</v>
      </c>
      <c r="C191" s="80" t="s">
        <v>1005</v>
      </c>
      <c r="D191" s="80" t="s">
        <v>5991</v>
      </c>
      <c r="E191" s="111">
        <v>1171.43</v>
      </c>
      <c r="F191" s="80" t="s">
        <v>5992</v>
      </c>
    </row>
    <row r="192" spans="1:6" ht="13.5" x14ac:dyDescent="0.25">
      <c r="A192" s="80">
        <v>92832</v>
      </c>
      <c r="B192" s="80" t="s">
        <v>6176</v>
      </c>
      <c r="C192" s="80" t="s">
        <v>1005</v>
      </c>
      <c r="D192" s="80" t="s">
        <v>5991</v>
      </c>
      <c r="E192" s="110">
        <v>250.38</v>
      </c>
      <c r="F192" s="80" t="s">
        <v>5992</v>
      </c>
    </row>
    <row r="193" spans="1:6" ht="13.5" x14ac:dyDescent="0.25">
      <c r="A193" s="80">
        <v>95565</v>
      </c>
      <c r="B193" s="80" t="s">
        <v>6177</v>
      </c>
      <c r="C193" s="80" t="s">
        <v>1005</v>
      </c>
      <c r="D193" s="80" t="s">
        <v>5991</v>
      </c>
      <c r="E193" s="110">
        <v>138.94999999999999</v>
      </c>
      <c r="F193" s="80" t="s">
        <v>5992</v>
      </c>
    </row>
    <row r="194" spans="1:6" ht="13.5" x14ac:dyDescent="0.25">
      <c r="A194" s="80">
        <v>95566</v>
      </c>
      <c r="B194" s="80" t="s">
        <v>6178</v>
      </c>
      <c r="C194" s="80" t="s">
        <v>1005</v>
      </c>
      <c r="D194" s="80" t="s">
        <v>5991</v>
      </c>
      <c r="E194" s="110">
        <v>146.44</v>
      </c>
      <c r="F194" s="80" t="s">
        <v>5992</v>
      </c>
    </row>
    <row r="195" spans="1:6" ht="13.5" x14ac:dyDescent="0.25">
      <c r="A195" s="80">
        <v>95567</v>
      </c>
      <c r="B195" s="80" t="s">
        <v>6179</v>
      </c>
      <c r="C195" s="80" t="s">
        <v>1005</v>
      </c>
      <c r="D195" s="80" t="s">
        <v>5991</v>
      </c>
      <c r="E195" s="110">
        <v>84.02</v>
      </c>
      <c r="F195" s="80" t="s">
        <v>5992</v>
      </c>
    </row>
    <row r="196" spans="1:6" ht="13.5" x14ac:dyDescent="0.25">
      <c r="A196" s="80">
        <v>95568</v>
      </c>
      <c r="B196" s="80" t="s">
        <v>6180</v>
      </c>
      <c r="C196" s="80" t="s">
        <v>1005</v>
      </c>
      <c r="D196" s="80" t="s">
        <v>5991</v>
      </c>
      <c r="E196" s="110">
        <v>103.29</v>
      </c>
      <c r="F196" s="80" t="s">
        <v>5992</v>
      </c>
    </row>
    <row r="197" spans="1:6" ht="13.5" x14ac:dyDescent="0.25">
      <c r="A197" s="80">
        <v>95569</v>
      </c>
      <c r="B197" s="80" t="s">
        <v>6181</v>
      </c>
      <c r="C197" s="80" t="s">
        <v>1005</v>
      </c>
      <c r="D197" s="80" t="s">
        <v>5991</v>
      </c>
      <c r="E197" s="110">
        <v>140.16</v>
      </c>
      <c r="F197" s="80" t="s">
        <v>5992</v>
      </c>
    </row>
    <row r="198" spans="1:6" ht="13.5" x14ac:dyDescent="0.25">
      <c r="A198" s="80">
        <v>95570</v>
      </c>
      <c r="B198" s="80" t="s">
        <v>6182</v>
      </c>
      <c r="C198" s="80" t="s">
        <v>1005</v>
      </c>
      <c r="D198" s="80" t="s">
        <v>5991</v>
      </c>
      <c r="E198" s="110">
        <v>91.51</v>
      </c>
      <c r="F198" s="80" t="s">
        <v>5992</v>
      </c>
    </row>
    <row r="199" spans="1:6" ht="13.5" x14ac:dyDescent="0.25">
      <c r="A199" s="80">
        <v>95571</v>
      </c>
      <c r="B199" s="80" t="s">
        <v>6183</v>
      </c>
      <c r="C199" s="80" t="s">
        <v>1005</v>
      </c>
      <c r="D199" s="80" t="s">
        <v>5991</v>
      </c>
      <c r="E199" s="110">
        <v>112.87</v>
      </c>
      <c r="F199" s="80" t="s">
        <v>5992</v>
      </c>
    </row>
    <row r="200" spans="1:6" ht="13.5" x14ac:dyDescent="0.25">
      <c r="A200" s="80">
        <v>95572</v>
      </c>
      <c r="B200" s="80" t="s">
        <v>6184</v>
      </c>
      <c r="C200" s="80" t="s">
        <v>1005</v>
      </c>
      <c r="D200" s="80" t="s">
        <v>5991</v>
      </c>
      <c r="E200" s="110">
        <v>152.03</v>
      </c>
      <c r="F200" s="80" t="s">
        <v>5992</v>
      </c>
    </row>
    <row r="201" spans="1:6" ht="13.5" x14ac:dyDescent="0.25">
      <c r="A201" s="80">
        <v>97127</v>
      </c>
      <c r="B201" s="80" t="s">
        <v>6185</v>
      </c>
      <c r="C201" s="80" t="s">
        <v>1005</v>
      </c>
      <c r="D201" s="80" t="s">
        <v>6059</v>
      </c>
      <c r="E201" s="110">
        <v>4.59</v>
      </c>
      <c r="F201" s="80" t="s">
        <v>5992</v>
      </c>
    </row>
    <row r="202" spans="1:6" ht="13.5" x14ac:dyDescent="0.25">
      <c r="A202" s="80">
        <v>97128</v>
      </c>
      <c r="B202" s="80" t="s">
        <v>6186</v>
      </c>
      <c r="C202" s="80" t="s">
        <v>1005</v>
      </c>
      <c r="D202" s="80" t="s">
        <v>5991</v>
      </c>
      <c r="E202" s="110">
        <v>9.35</v>
      </c>
      <c r="F202" s="80" t="s">
        <v>5992</v>
      </c>
    </row>
    <row r="203" spans="1:6" ht="13.5" x14ac:dyDescent="0.25">
      <c r="A203" s="80">
        <v>97129</v>
      </c>
      <c r="B203" s="80" t="s">
        <v>6187</v>
      </c>
      <c r="C203" s="80" t="s">
        <v>1005</v>
      </c>
      <c r="D203" s="80" t="s">
        <v>5991</v>
      </c>
      <c r="E203" s="110">
        <v>11.5</v>
      </c>
      <c r="F203" s="80" t="s">
        <v>5992</v>
      </c>
    </row>
    <row r="204" spans="1:6" ht="13.5" x14ac:dyDescent="0.25">
      <c r="A204" s="80">
        <v>97130</v>
      </c>
      <c r="B204" s="80" t="s">
        <v>6188</v>
      </c>
      <c r="C204" s="80" t="s">
        <v>1005</v>
      </c>
      <c r="D204" s="80" t="s">
        <v>5991</v>
      </c>
      <c r="E204" s="110">
        <v>13.67</v>
      </c>
      <c r="F204" s="80" t="s">
        <v>5992</v>
      </c>
    </row>
    <row r="205" spans="1:6" ht="13.5" x14ac:dyDescent="0.25">
      <c r="A205" s="80">
        <v>97131</v>
      </c>
      <c r="B205" s="80" t="s">
        <v>6189</v>
      </c>
      <c r="C205" s="80" t="s">
        <v>1005</v>
      </c>
      <c r="D205" s="80" t="s">
        <v>5991</v>
      </c>
      <c r="E205" s="110">
        <v>15.8</v>
      </c>
      <c r="F205" s="80" t="s">
        <v>5992</v>
      </c>
    </row>
    <row r="206" spans="1:6" ht="13.5" x14ac:dyDescent="0.25">
      <c r="A206" s="80">
        <v>97132</v>
      </c>
      <c r="B206" s="80" t="s">
        <v>6190</v>
      </c>
      <c r="C206" s="80" t="s">
        <v>1005</v>
      </c>
      <c r="D206" s="80" t="s">
        <v>5991</v>
      </c>
      <c r="E206" s="110">
        <v>17.940000000000001</v>
      </c>
      <c r="F206" s="80" t="s">
        <v>5992</v>
      </c>
    </row>
    <row r="207" spans="1:6" ht="13.5" x14ac:dyDescent="0.25">
      <c r="A207" s="80">
        <v>97133</v>
      </c>
      <c r="B207" s="80" t="s">
        <v>6191</v>
      </c>
      <c r="C207" s="80" t="s">
        <v>1005</v>
      </c>
      <c r="D207" s="80" t="s">
        <v>5991</v>
      </c>
      <c r="E207" s="110">
        <v>22.25</v>
      </c>
      <c r="F207" s="80" t="s">
        <v>5992</v>
      </c>
    </row>
    <row r="208" spans="1:6" ht="13.5" x14ac:dyDescent="0.25">
      <c r="A208" s="80">
        <v>97134</v>
      </c>
      <c r="B208" s="80" t="s">
        <v>6192</v>
      </c>
      <c r="C208" s="80" t="s">
        <v>1005</v>
      </c>
      <c r="D208" s="80" t="s">
        <v>6059</v>
      </c>
      <c r="E208" s="110">
        <v>2.14</v>
      </c>
      <c r="F208" s="80" t="s">
        <v>5992</v>
      </c>
    </row>
    <row r="209" spans="1:6" ht="13.5" x14ac:dyDescent="0.25">
      <c r="A209" s="80">
        <v>97135</v>
      </c>
      <c r="B209" s="80" t="s">
        <v>6193</v>
      </c>
      <c r="C209" s="80" t="s">
        <v>1005</v>
      </c>
      <c r="D209" s="80" t="s">
        <v>5991</v>
      </c>
      <c r="E209" s="110">
        <v>4.8600000000000003</v>
      </c>
      <c r="F209" s="80" t="s">
        <v>5992</v>
      </c>
    </row>
    <row r="210" spans="1:6" ht="13.5" x14ac:dyDescent="0.25">
      <c r="A210" s="80">
        <v>97136</v>
      </c>
      <c r="B210" s="80" t="s">
        <v>6194</v>
      </c>
      <c r="C210" s="80" t="s">
        <v>1005</v>
      </c>
      <c r="D210" s="80" t="s">
        <v>5991</v>
      </c>
      <c r="E210" s="110">
        <v>5.99</v>
      </c>
      <c r="F210" s="80" t="s">
        <v>5992</v>
      </c>
    </row>
    <row r="211" spans="1:6" ht="13.5" x14ac:dyDescent="0.25">
      <c r="A211" s="80">
        <v>97137</v>
      </c>
      <c r="B211" s="80" t="s">
        <v>6195</v>
      </c>
      <c r="C211" s="80" t="s">
        <v>1005</v>
      </c>
      <c r="D211" s="80" t="s">
        <v>5991</v>
      </c>
      <c r="E211" s="110">
        <v>7.13</v>
      </c>
      <c r="F211" s="80" t="s">
        <v>5992</v>
      </c>
    </row>
    <row r="212" spans="1:6" ht="13.5" x14ac:dyDescent="0.25">
      <c r="A212" s="80">
        <v>97138</v>
      </c>
      <c r="B212" s="80" t="s">
        <v>6196</v>
      </c>
      <c r="C212" s="80" t="s">
        <v>1005</v>
      </c>
      <c r="D212" s="80" t="s">
        <v>5991</v>
      </c>
      <c r="E212" s="110">
        <v>8.24</v>
      </c>
      <c r="F212" s="80" t="s">
        <v>5992</v>
      </c>
    </row>
    <row r="213" spans="1:6" ht="13.5" x14ac:dyDescent="0.25">
      <c r="A213" s="80">
        <v>97139</v>
      </c>
      <c r="B213" s="80" t="s">
        <v>6197</v>
      </c>
      <c r="C213" s="80" t="s">
        <v>1005</v>
      </c>
      <c r="D213" s="80" t="s">
        <v>5991</v>
      </c>
      <c r="E213" s="110">
        <v>9.35</v>
      </c>
      <c r="F213" s="80" t="s">
        <v>5992</v>
      </c>
    </row>
    <row r="214" spans="1:6" ht="13.5" x14ac:dyDescent="0.25">
      <c r="A214" s="80">
        <v>97140</v>
      </c>
      <c r="B214" s="80" t="s">
        <v>6198</v>
      </c>
      <c r="C214" s="80" t="s">
        <v>1005</v>
      </c>
      <c r="D214" s="80" t="s">
        <v>5991</v>
      </c>
      <c r="E214" s="110">
        <v>11.61</v>
      </c>
      <c r="F214" s="80" t="s">
        <v>5992</v>
      </c>
    </row>
    <row r="215" spans="1:6" ht="13.5" x14ac:dyDescent="0.25">
      <c r="A215" s="80">
        <v>103089</v>
      </c>
      <c r="B215" s="80" t="s">
        <v>6199</v>
      </c>
      <c r="C215" s="80" t="s">
        <v>1005</v>
      </c>
      <c r="D215" s="80" t="s">
        <v>5991</v>
      </c>
      <c r="E215" s="110">
        <v>10.65</v>
      </c>
      <c r="F215" s="80" t="s">
        <v>5992</v>
      </c>
    </row>
    <row r="216" spans="1:6" ht="13.5" x14ac:dyDescent="0.25">
      <c r="A216" s="80">
        <v>103090</v>
      </c>
      <c r="B216" s="80" t="s">
        <v>6200</v>
      </c>
      <c r="C216" s="80" t="s">
        <v>1005</v>
      </c>
      <c r="D216" s="80" t="s">
        <v>5991</v>
      </c>
      <c r="E216" s="110">
        <v>12.74</v>
      </c>
      <c r="F216" s="80" t="s">
        <v>5992</v>
      </c>
    </row>
    <row r="217" spans="1:6" ht="13.5" x14ac:dyDescent="0.25">
      <c r="A217" s="80">
        <v>103091</v>
      </c>
      <c r="B217" s="80" t="s">
        <v>6201</v>
      </c>
      <c r="C217" s="80" t="s">
        <v>1005</v>
      </c>
      <c r="D217" s="80" t="s">
        <v>5991</v>
      </c>
      <c r="E217" s="110">
        <v>17.920000000000002</v>
      </c>
      <c r="F217" s="80" t="s">
        <v>5992</v>
      </c>
    </row>
    <row r="218" spans="1:6" ht="13.5" x14ac:dyDescent="0.25">
      <c r="A218" s="80">
        <v>103092</v>
      </c>
      <c r="B218" s="80" t="s">
        <v>6202</v>
      </c>
      <c r="C218" s="80" t="s">
        <v>1005</v>
      </c>
      <c r="D218" s="80" t="s">
        <v>5991</v>
      </c>
      <c r="E218" s="110">
        <v>23.11</v>
      </c>
      <c r="F218" s="80" t="s">
        <v>5992</v>
      </c>
    </row>
    <row r="219" spans="1:6" ht="13.5" x14ac:dyDescent="0.25">
      <c r="A219" s="80">
        <v>103093</v>
      </c>
      <c r="B219" s="80" t="s">
        <v>6203</v>
      </c>
      <c r="C219" s="80" t="s">
        <v>1005</v>
      </c>
      <c r="D219" s="80" t="s">
        <v>5991</v>
      </c>
      <c r="E219" s="110">
        <v>35.32</v>
      </c>
      <c r="F219" s="80" t="s">
        <v>5992</v>
      </c>
    </row>
    <row r="220" spans="1:6" ht="13.5" x14ac:dyDescent="0.25">
      <c r="A220" s="80">
        <v>103094</v>
      </c>
      <c r="B220" s="80" t="s">
        <v>6204</v>
      </c>
      <c r="C220" s="80" t="s">
        <v>1005</v>
      </c>
      <c r="D220" s="80" t="s">
        <v>5991</v>
      </c>
      <c r="E220" s="110">
        <v>40.54</v>
      </c>
      <c r="F220" s="80" t="s">
        <v>5992</v>
      </c>
    </row>
    <row r="221" spans="1:6" ht="13.5" x14ac:dyDescent="0.25">
      <c r="A221" s="80">
        <v>103095</v>
      </c>
      <c r="B221" s="80" t="s">
        <v>6205</v>
      </c>
      <c r="C221" s="80" t="s">
        <v>1005</v>
      </c>
      <c r="D221" s="80" t="s">
        <v>5991</v>
      </c>
      <c r="E221" s="110">
        <v>52.74</v>
      </c>
      <c r="F221" s="80" t="s">
        <v>5992</v>
      </c>
    </row>
    <row r="222" spans="1:6" ht="13.5" x14ac:dyDescent="0.25">
      <c r="A222" s="80">
        <v>103096</v>
      </c>
      <c r="B222" s="80" t="s">
        <v>6206</v>
      </c>
      <c r="C222" s="80" t="s">
        <v>1005</v>
      </c>
      <c r="D222" s="80" t="s">
        <v>5991</v>
      </c>
      <c r="E222" s="110">
        <v>57.96</v>
      </c>
      <c r="F222" s="80" t="s">
        <v>5992</v>
      </c>
    </row>
    <row r="223" spans="1:6" ht="13.5" x14ac:dyDescent="0.25">
      <c r="A223" s="80">
        <v>103097</v>
      </c>
      <c r="B223" s="80" t="s">
        <v>6207</v>
      </c>
      <c r="C223" s="80" t="s">
        <v>1005</v>
      </c>
      <c r="D223" s="80" t="s">
        <v>5991</v>
      </c>
      <c r="E223" s="110">
        <v>70.16</v>
      </c>
      <c r="F223" s="80" t="s">
        <v>5992</v>
      </c>
    </row>
    <row r="224" spans="1:6" ht="13.5" x14ac:dyDescent="0.25">
      <c r="A224" s="80">
        <v>103098</v>
      </c>
      <c r="B224" s="80" t="s">
        <v>6208</v>
      </c>
      <c r="C224" s="80" t="s">
        <v>1005</v>
      </c>
      <c r="D224" s="80" t="s">
        <v>5991</v>
      </c>
      <c r="E224" s="110">
        <v>75.37</v>
      </c>
      <c r="F224" s="80" t="s">
        <v>5992</v>
      </c>
    </row>
    <row r="225" spans="1:6" ht="13.5" x14ac:dyDescent="0.25">
      <c r="A225" s="80">
        <v>103099</v>
      </c>
      <c r="B225" s="80" t="s">
        <v>6209</v>
      </c>
      <c r="C225" s="80" t="s">
        <v>1005</v>
      </c>
      <c r="D225" s="80" t="s">
        <v>5991</v>
      </c>
      <c r="E225" s="110">
        <v>85.73</v>
      </c>
      <c r="F225" s="80" t="s">
        <v>5992</v>
      </c>
    </row>
    <row r="226" spans="1:6" ht="13.5" x14ac:dyDescent="0.25">
      <c r="A226" s="80">
        <v>103100</v>
      </c>
      <c r="B226" s="80" t="s">
        <v>6210</v>
      </c>
      <c r="C226" s="80" t="s">
        <v>1005</v>
      </c>
      <c r="D226" s="80" t="s">
        <v>5991</v>
      </c>
      <c r="E226" s="110">
        <v>91.5</v>
      </c>
      <c r="F226" s="80" t="s">
        <v>5992</v>
      </c>
    </row>
    <row r="227" spans="1:6" ht="13.5" x14ac:dyDescent="0.25">
      <c r="A227" s="80">
        <v>103101</v>
      </c>
      <c r="B227" s="80" t="s">
        <v>6211</v>
      </c>
      <c r="C227" s="80" t="s">
        <v>1005</v>
      </c>
      <c r="D227" s="80" t="s">
        <v>5991</v>
      </c>
      <c r="E227" s="110">
        <v>100.78</v>
      </c>
      <c r="F227" s="80" t="s">
        <v>5992</v>
      </c>
    </row>
    <row r="228" spans="1:6" ht="13.5" x14ac:dyDescent="0.25">
      <c r="A228" s="80">
        <v>103102</v>
      </c>
      <c r="B228" s="80" t="s">
        <v>6212</v>
      </c>
      <c r="C228" s="80" t="s">
        <v>1005</v>
      </c>
      <c r="D228" s="80" t="s">
        <v>5991</v>
      </c>
      <c r="E228" s="110">
        <v>116.06</v>
      </c>
      <c r="F228" s="80" t="s">
        <v>5992</v>
      </c>
    </row>
    <row r="229" spans="1:6" ht="13.5" x14ac:dyDescent="0.25">
      <c r="A229" s="80">
        <v>103103</v>
      </c>
      <c r="B229" s="80" t="s">
        <v>6213</v>
      </c>
      <c r="C229" s="80" t="s">
        <v>1005</v>
      </c>
      <c r="D229" s="80" t="s">
        <v>5991</v>
      </c>
      <c r="E229" s="110">
        <v>125.33</v>
      </c>
      <c r="F229" s="80" t="s">
        <v>5992</v>
      </c>
    </row>
    <row r="230" spans="1:6" ht="13.5" x14ac:dyDescent="0.25">
      <c r="A230" s="80">
        <v>103104</v>
      </c>
      <c r="B230" s="80" t="s">
        <v>6214</v>
      </c>
      <c r="C230" s="80" t="s">
        <v>1005</v>
      </c>
      <c r="D230" s="80" t="s">
        <v>5991</v>
      </c>
      <c r="E230" s="110">
        <v>149.91</v>
      </c>
      <c r="F230" s="80" t="s">
        <v>5992</v>
      </c>
    </row>
    <row r="231" spans="1:6" ht="13.5" x14ac:dyDescent="0.25">
      <c r="A231" s="80">
        <v>103105</v>
      </c>
      <c r="B231" s="80" t="s">
        <v>6215</v>
      </c>
      <c r="C231" s="80" t="s">
        <v>1006</v>
      </c>
      <c r="D231" s="80" t="s">
        <v>5991</v>
      </c>
      <c r="E231" s="110">
        <v>44.7</v>
      </c>
      <c r="F231" s="80" t="s">
        <v>5992</v>
      </c>
    </row>
    <row r="232" spans="1:6" ht="13.5" x14ac:dyDescent="0.25">
      <c r="A232" s="80">
        <v>103106</v>
      </c>
      <c r="B232" s="80" t="s">
        <v>6216</v>
      </c>
      <c r="C232" s="80" t="s">
        <v>1006</v>
      </c>
      <c r="D232" s="80" t="s">
        <v>5991</v>
      </c>
      <c r="E232" s="110">
        <v>53.38</v>
      </c>
      <c r="F232" s="80" t="s">
        <v>5992</v>
      </c>
    </row>
    <row r="233" spans="1:6" ht="13.5" x14ac:dyDescent="0.25">
      <c r="A233" s="80">
        <v>103107</v>
      </c>
      <c r="B233" s="80" t="s">
        <v>6217</v>
      </c>
      <c r="C233" s="80" t="s">
        <v>1006</v>
      </c>
      <c r="D233" s="80" t="s">
        <v>5991</v>
      </c>
      <c r="E233" s="110">
        <v>75.08</v>
      </c>
      <c r="F233" s="80" t="s">
        <v>5992</v>
      </c>
    </row>
    <row r="234" spans="1:6" ht="13.5" x14ac:dyDescent="0.25">
      <c r="A234" s="80">
        <v>103108</v>
      </c>
      <c r="B234" s="80" t="s">
        <v>6218</v>
      </c>
      <c r="C234" s="80" t="s">
        <v>1006</v>
      </c>
      <c r="D234" s="80" t="s">
        <v>5991</v>
      </c>
      <c r="E234" s="110">
        <v>96.78</v>
      </c>
      <c r="F234" s="80" t="s">
        <v>5992</v>
      </c>
    </row>
    <row r="235" spans="1:6" ht="13.5" x14ac:dyDescent="0.25">
      <c r="A235" s="80">
        <v>103109</v>
      </c>
      <c r="B235" s="80" t="s">
        <v>6219</v>
      </c>
      <c r="C235" s="80" t="s">
        <v>1006</v>
      </c>
      <c r="D235" s="80" t="s">
        <v>5991</v>
      </c>
      <c r="E235" s="110">
        <v>159.24</v>
      </c>
      <c r="F235" s="80" t="s">
        <v>5992</v>
      </c>
    </row>
    <row r="236" spans="1:6" ht="13.5" x14ac:dyDescent="0.25">
      <c r="A236" s="80">
        <v>103110</v>
      </c>
      <c r="B236" s="80" t="s">
        <v>6220</v>
      </c>
      <c r="C236" s="80" t="s">
        <v>1006</v>
      </c>
      <c r="D236" s="80" t="s">
        <v>5991</v>
      </c>
      <c r="E236" s="110">
        <v>180.93</v>
      </c>
      <c r="F236" s="80" t="s">
        <v>5992</v>
      </c>
    </row>
    <row r="237" spans="1:6" ht="13.5" x14ac:dyDescent="0.25">
      <c r="A237" s="80">
        <v>103111</v>
      </c>
      <c r="B237" s="80" t="s">
        <v>6221</v>
      </c>
      <c r="C237" s="80" t="s">
        <v>1006</v>
      </c>
      <c r="D237" s="80" t="s">
        <v>5991</v>
      </c>
      <c r="E237" s="110">
        <v>243.4</v>
      </c>
      <c r="F237" s="80" t="s">
        <v>5992</v>
      </c>
    </row>
    <row r="238" spans="1:6" ht="13.5" x14ac:dyDescent="0.25">
      <c r="A238" s="80">
        <v>103112</v>
      </c>
      <c r="B238" s="80" t="s">
        <v>6222</v>
      </c>
      <c r="C238" s="80" t="s">
        <v>1006</v>
      </c>
      <c r="D238" s="80" t="s">
        <v>5991</v>
      </c>
      <c r="E238" s="110">
        <v>265.08999999999997</v>
      </c>
      <c r="F238" s="80" t="s">
        <v>5992</v>
      </c>
    </row>
    <row r="239" spans="1:6" ht="13.5" x14ac:dyDescent="0.25">
      <c r="A239" s="80">
        <v>103113</v>
      </c>
      <c r="B239" s="80" t="s">
        <v>6223</v>
      </c>
      <c r="C239" s="80" t="s">
        <v>1006</v>
      </c>
      <c r="D239" s="80" t="s">
        <v>5991</v>
      </c>
      <c r="E239" s="110">
        <v>327.56</v>
      </c>
      <c r="F239" s="80" t="s">
        <v>5992</v>
      </c>
    </row>
    <row r="240" spans="1:6" ht="13.5" x14ac:dyDescent="0.25">
      <c r="A240" s="80">
        <v>103114</v>
      </c>
      <c r="B240" s="80" t="s">
        <v>6224</v>
      </c>
      <c r="C240" s="80" t="s">
        <v>1006</v>
      </c>
      <c r="D240" s="80" t="s">
        <v>5991</v>
      </c>
      <c r="E240" s="110">
        <v>349.27</v>
      </c>
      <c r="F240" s="80" t="s">
        <v>5992</v>
      </c>
    </row>
    <row r="241" spans="1:6" ht="13.5" x14ac:dyDescent="0.25">
      <c r="A241" s="80">
        <v>103115</v>
      </c>
      <c r="B241" s="80" t="s">
        <v>6225</v>
      </c>
      <c r="C241" s="80" t="s">
        <v>1006</v>
      </c>
      <c r="D241" s="80" t="s">
        <v>5991</v>
      </c>
      <c r="E241" s="110">
        <v>392.65</v>
      </c>
      <c r="F241" s="80" t="s">
        <v>5992</v>
      </c>
    </row>
    <row r="242" spans="1:6" ht="13.5" x14ac:dyDescent="0.25">
      <c r="A242" s="80">
        <v>103116</v>
      </c>
      <c r="B242" s="80" t="s">
        <v>6226</v>
      </c>
      <c r="C242" s="80" t="s">
        <v>1006</v>
      </c>
      <c r="D242" s="80" t="s">
        <v>5991</v>
      </c>
      <c r="E242" s="110">
        <v>476.81</v>
      </c>
      <c r="F242" s="80" t="s">
        <v>5992</v>
      </c>
    </row>
    <row r="243" spans="1:6" ht="13.5" x14ac:dyDescent="0.25">
      <c r="A243" s="80">
        <v>103117</v>
      </c>
      <c r="B243" s="80" t="s">
        <v>6227</v>
      </c>
      <c r="C243" s="80" t="s">
        <v>1006</v>
      </c>
      <c r="D243" s="80" t="s">
        <v>5991</v>
      </c>
      <c r="E243" s="110">
        <v>520.20000000000005</v>
      </c>
      <c r="F243" s="80" t="s">
        <v>5992</v>
      </c>
    </row>
    <row r="244" spans="1:6" ht="13.5" x14ac:dyDescent="0.25">
      <c r="A244" s="80">
        <v>103118</v>
      </c>
      <c r="B244" s="80" t="s">
        <v>6228</v>
      </c>
      <c r="C244" s="80" t="s">
        <v>1006</v>
      </c>
      <c r="D244" s="80" t="s">
        <v>5991</v>
      </c>
      <c r="E244" s="110">
        <v>604.37</v>
      </c>
      <c r="F244" s="80" t="s">
        <v>5992</v>
      </c>
    </row>
    <row r="245" spans="1:6" ht="13.5" x14ac:dyDescent="0.25">
      <c r="A245" s="80">
        <v>103119</v>
      </c>
      <c r="B245" s="80" t="s">
        <v>6229</v>
      </c>
      <c r="C245" s="80" t="s">
        <v>1006</v>
      </c>
      <c r="D245" s="80" t="s">
        <v>5991</v>
      </c>
      <c r="E245" s="110">
        <v>647.76</v>
      </c>
      <c r="F245" s="80" t="s">
        <v>5992</v>
      </c>
    </row>
    <row r="246" spans="1:6" ht="13.5" x14ac:dyDescent="0.25">
      <c r="A246" s="80">
        <v>103120</v>
      </c>
      <c r="B246" s="80" t="s">
        <v>6230</v>
      </c>
      <c r="C246" s="80" t="s">
        <v>1006</v>
      </c>
      <c r="D246" s="80" t="s">
        <v>5991</v>
      </c>
      <c r="E246" s="110">
        <v>775.31</v>
      </c>
      <c r="F246" s="80" t="s">
        <v>5992</v>
      </c>
    </row>
    <row r="247" spans="1:6" ht="13.5" x14ac:dyDescent="0.25">
      <c r="A247" s="80">
        <v>103121</v>
      </c>
      <c r="B247" s="80" t="s">
        <v>6231</v>
      </c>
      <c r="C247" s="80" t="s">
        <v>1006</v>
      </c>
      <c r="D247" s="80" t="s">
        <v>5991</v>
      </c>
      <c r="E247" s="110">
        <v>58.76</v>
      </c>
      <c r="F247" s="80" t="s">
        <v>5992</v>
      </c>
    </row>
    <row r="248" spans="1:6" ht="13.5" x14ac:dyDescent="0.25">
      <c r="A248" s="80">
        <v>103122</v>
      </c>
      <c r="B248" s="80" t="s">
        <v>6232</v>
      </c>
      <c r="C248" s="80" t="s">
        <v>1006</v>
      </c>
      <c r="D248" s="80" t="s">
        <v>5991</v>
      </c>
      <c r="E248" s="110">
        <v>71.77</v>
      </c>
      <c r="F248" s="80" t="s">
        <v>5992</v>
      </c>
    </row>
    <row r="249" spans="1:6" ht="13.5" x14ac:dyDescent="0.25">
      <c r="A249" s="80">
        <v>103123</v>
      </c>
      <c r="B249" s="80" t="s">
        <v>6233</v>
      </c>
      <c r="C249" s="80" t="s">
        <v>1006</v>
      </c>
      <c r="D249" s="80" t="s">
        <v>5991</v>
      </c>
      <c r="E249" s="110">
        <v>104.33</v>
      </c>
      <c r="F249" s="80" t="s">
        <v>5992</v>
      </c>
    </row>
    <row r="250" spans="1:6" ht="13.5" x14ac:dyDescent="0.25">
      <c r="A250" s="80">
        <v>103124</v>
      </c>
      <c r="B250" s="80" t="s">
        <v>6234</v>
      </c>
      <c r="C250" s="80" t="s">
        <v>1006</v>
      </c>
      <c r="D250" s="80" t="s">
        <v>5991</v>
      </c>
      <c r="E250" s="110">
        <v>136.86000000000001</v>
      </c>
      <c r="F250" s="80" t="s">
        <v>5992</v>
      </c>
    </row>
    <row r="251" spans="1:6" ht="13.5" x14ac:dyDescent="0.25">
      <c r="A251" s="80">
        <v>103125</v>
      </c>
      <c r="B251" s="80" t="s">
        <v>6235</v>
      </c>
      <c r="C251" s="80" t="s">
        <v>1006</v>
      </c>
      <c r="D251" s="80" t="s">
        <v>5991</v>
      </c>
      <c r="E251" s="110">
        <v>230.57</v>
      </c>
      <c r="F251" s="80" t="s">
        <v>5992</v>
      </c>
    </row>
    <row r="252" spans="1:6" ht="13.5" x14ac:dyDescent="0.25">
      <c r="A252" s="80">
        <v>103126</v>
      </c>
      <c r="B252" s="80" t="s">
        <v>6236</v>
      </c>
      <c r="C252" s="80" t="s">
        <v>1006</v>
      </c>
      <c r="D252" s="80" t="s">
        <v>5991</v>
      </c>
      <c r="E252" s="110">
        <v>263.10000000000002</v>
      </c>
      <c r="F252" s="80" t="s">
        <v>5992</v>
      </c>
    </row>
    <row r="253" spans="1:6" ht="13.5" x14ac:dyDescent="0.25">
      <c r="A253" s="80">
        <v>103127</v>
      </c>
      <c r="B253" s="80" t="s">
        <v>6237</v>
      </c>
      <c r="C253" s="80" t="s">
        <v>1006</v>
      </c>
      <c r="D253" s="80" t="s">
        <v>5991</v>
      </c>
      <c r="E253" s="110">
        <v>356.81</v>
      </c>
      <c r="F253" s="80" t="s">
        <v>5992</v>
      </c>
    </row>
    <row r="254" spans="1:6" ht="13.5" x14ac:dyDescent="0.25">
      <c r="A254" s="80">
        <v>103128</v>
      </c>
      <c r="B254" s="80" t="s">
        <v>6238</v>
      </c>
      <c r="C254" s="80" t="s">
        <v>1006</v>
      </c>
      <c r="D254" s="80" t="s">
        <v>5991</v>
      </c>
      <c r="E254" s="110">
        <v>389.35</v>
      </c>
      <c r="F254" s="80" t="s">
        <v>5992</v>
      </c>
    </row>
    <row r="255" spans="1:6" ht="13.5" x14ac:dyDescent="0.25">
      <c r="A255" s="80">
        <v>103129</v>
      </c>
      <c r="B255" s="80" t="s">
        <v>6239</v>
      </c>
      <c r="C255" s="80" t="s">
        <v>1006</v>
      </c>
      <c r="D255" s="80" t="s">
        <v>5991</v>
      </c>
      <c r="E255" s="110">
        <v>483.05</v>
      </c>
      <c r="F255" s="80" t="s">
        <v>5992</v>
      </c>
    </row>
    <row r="256" spans="1:6" ht="13.5" x14ac:dyDescent="0.25">
      <c r="A256" s="80">
        <v>103130</v>
      </c>
      <c r="B256" s="80" t="s">
        <v>6240</v>
      </c>
      <c r="C256" s="80" t="s">
        <v>1006</v>
      </c>
      <c r="D256" s="80" t="s">
        <v>5991</v>
      </c>
      <c r="E256" s="110">
        <v>515.58000000000004</v>
      </c>
      <c r="F256" s="80" t="s">
        <v>5992</v>
      </c>
    </row>
    <row r="257" spans="1:6" ht="13.5" x14ac:dyDescent="0.25">
      <c r="A257" s="80">
        <v>103131</v>
      </c>
      <c r="B257" s="80" t="s">
        <v>6241</v>
      </c>
      <c r="C257" s="80" t="s">
        <v>1006</v>
      </c>
      <c r="D257" s="80" t="s">
        <v>5991</v>
      </c>
      <c r="E257" s="110">
        <v>580.66</v>
      </c>
      <c r="F257" s="80" t="s">
        <v>5992</v>
      </c>
    </row>
    <row r="258" spans="1:6" ht="13.5" x14ac:dyDescent="0.25">
      <c r="A258" s="80">
        <v>103132</v>
      </c>
      <c r="B258" s="80" t="s">
        <v>6242</v>
      </c>
      <c r="C258" s="80" t="s">
        <v>1006</v>
      </c>
      <c r="D258" s="80" t="s">
        <v>5991</v>
      </c>
      <c r="E258" s="110">
        <v>706.9</v>
      </c>
      <c r="F258" s="80" t="s">
        <v>5992</v>
      </c>
    </row>
    <row r="259" spans="1:6" ht="13.5" x14ac:dyDescent="0.25">
      <c r="A259" s="80">
        <v>103133</v>
      </c>
      <c r="B259" s="80" t="s">
        <v>6243</v>
      </c>
      <c r="C259" s="80" t="s">
        <v>1006</v>
      </c>
      <c r="D259" s="80" t="s">
        <v>5991</v>
      </c>
      <c r="E259" s="110">
        <v>771.99</v>
      </c>
      <c r="F259" s="80" t="s">
        <v>5992</v>
      </c>
    </row>
    <row r="260" spans="1:6" ht="13.5" x14ac:dyDescent="0.25">
      <c r="A260" s="80">
        <v>103134</v>
      </c>
      <c r="B260" s="80" t="s">
        <v>6244</v>
      </c>
      <c r="C260" s="80" t="s">
        <v>1006</v>
      </c>
      <c r="D260" s="80" t="s">
        <v>5991</v>
      </c>
      <c r="E260" s="110">
        <v>898.23</v>
      </c>
      <c r="F260" s="80" t="s">
        <v>5992</v>
      </c>
    </row>
    <row r="261" spans="1:6" ht="13.5" x14ac:dyDescent="0.25">
      <c r="A261" s="80">
        <v>103135</v>
      </c>
      <c r="B261" s="80" t="s">
        <v>6245</v>
      </c>
      <c r="C261" s="80" t="s">
        <v>1006</v>
      </c>
      <c r="D261" s="80" t="s">
        <v>5991</v>
      </c>
      <c r="E261" s="110">
        <v>963.33</v>
      </c>
      <c r="F261" s="80" t="s">
        <v>5992</v>
      </c>
    </row>
    <row r="262" spans="1:6" ht="13.5" x14ac:dyDescent="0.25">
      <c r="A262" s="80">
        <v>103136</v>
      </c>
      <c r="B262" s="80" t="s">
        <v>6246</v>
      </c>
      <c r="C262" s="80" t="s">
        <v>1006</v>
      </c>
      <c r="D262" s="80" t="s">
        <v>5991</v>
      </c>
      <c r="E262" s="111">
        <v>1154.6500000000001</v>
      </c>
      <c r="F262" s="80" t="s">
        <v>5992</v>
      </c>
    </row>
    <row r="263" spans="1:6" ht="13.5" x14ac:dyDescent="0.25">
      <c r="A263" s="80">
        <v>103137</v>
      </c>
      <c r="B263" s="80" t="s">
        <v>6247</v>
      </c>
      <c r="C263" s="80" t="s">
        <v>1006</v>
      </c>
      <c r="D263" s="80" t="s">
        <v>5991</v>
      </c>
      <c r="E263" s="110">
        <v>30.68</v>
      </c>
      <c r="F263" s="80" t="s">
        <v>5992</v>
      </c>
    </row>
    <row r="264" spans="1:6" ht="13.5" x14ac:dyDescent="0.25">
      <c r="A264" s="80">
        <v>103138</v>
      </c>
      <c r="B264" s="80" t="s">
        <v>6248</v>
      </c>
      <c r="C264" s="80" t="s">
        <v>1006</v>
      </c>
      <c r="D264" s="80" t="s">
        <v>5991</v>
      </c>
      <c r="E264" s="110">
        <v>35</v>
      </c>
      <c r="F264" s="80" t="s">
        <v>5992</v>
      </c>
    </row>
    <row r="265" spans="1:6" ht="13.5" x14ac:dyDescent="0.25">
      <c r="A265" s="80">
        <v>103139</v>
      </c>
      <c r="B265" s="80" t="s">
        <v>6249</v>
      </c>
      <c r="C265" s="80" t="s">
        <v>1006</v>
      </c>
      <c r="D265" s="80" t="s">
        <v>5991</v>
      </c>
      <c r="E265" s="110">
        <v>45.85</v>
      </c>
      <c r="F265" s="80" t="s">
        <v>5992</v>
      </c>
    </row>
    <row r="266" spans="1:6" ht="13.5" x14ac:dyDescent="0.25">
      <c r="A266" s="80">
        <v>103140</v>
      </c>
      <c r="B266" s="80" t="s">
        <v>6250</v>
      </c>
      <c r="C266" s="80" t="s">
        <v>1006</v>
      </c>
      <c r="D266" s="80" t="s">
        <v>5991</v>
      </c>
      <c r="E266" s="110">
        <v>56.7</v>
      </c>
      <c r="F266" s="80" t="s">
        <v>5992</v>
      </c>
    </row>
    <row r="267" spans="1:6" ht="13.5" x14ac:dyDescent="0.25">
      <c r="A267" s="80">
        <v>103141</v>
      </c>
      <c r="B267" s="80" t="s">
        <v>6251</v>
      </c>
      <c r="C267" s="80" t="s">
        <v>1006</v>
      </c>
      <c r="D267" s="80" t="s">
        <v>5991</v>
      </c>
      <c r="E267" s="110">
        <v>87.94</v>
      </c>
      <c r="F267" s="80" t="s">
        <v>5992</v>
      </c>
    </row>
    <row r="268" spans="1:6" ht="13.5" x14ac:dyDescent="0.25">
      <c r="A268" s="80">
        <v>103142</v>
      </c>
      <c r="B268" s="80" t="s">
        <v>6252</v>
      </c>
      <c r="C268" s="80" t="s">
        <v>1006</v>
      </c>
      <c r="D268" s="80" t="s">
        <v>5991</v>
      </c>
      <c r="E268" s="110">
        <v>98.78</v>
      </c>
      <c r="F268" s="80" t="s">
        <v>5992</v>
      </c>
    </row>
    <row r="269" spans="1:6" ht="13.5" x14ac:dyDescent="0.25">
      <c r="A269" s="80">
        <v>103143</v>
      </c>
      <c r="B269" s="80" t="s">
        <v>6253</v>
      </c>
      <c r="C269" s="80" t="s">
        <v>1006</v>
      </c>
      <c r="D269" s="80" t="s">
        <v>5991</v>
      </c>
      <c r="E269" s="110">
        <v>130.03</v>
      </c>
      <c r="F269" s="80" t="s">
        <v>5992</v>
      </c>
    </row>
    <row r="270" spans="1:6" ht="13.5" x14ac:dyDescent="0.25">
      <c r="A270" s="80">
        <v>103144</v>
      </c>
      <c r="B270" s="80" t="s">
        <v>6254</v>
      </c>
      <c r="C270" s="80" t="s">
        <v>1006</v>
      </c>
      <c r="D270" s="80" t="s">
        <v>5991</v>
      </c>
      <c r="E270" s="110">
        <v>140.85</v>
      </c>
      <c r="F270" s="80" t="s">
        <v>5992</v>
      </c>
    </row>
    <row r="271" spans="1:6" ht="13.5" x14ac:dyDescent="0.25">
      <c r="A271" s="80">
        <v>103145</v>
      </c>
      <c r="B271" s="80" t="s">
        <v>6255</v>
      </c>
      <c r="C271" s="80" t="s">
        <v>1006</v>
      </c>
      <c r="D271" s="80" t="s">
        <v>5991</v>
      </c>
      <c r="E271" s="110">
        <v>172.1</v>
      </c>
      <c r="F271" s="80" t="s">
        <v>5992</v>
      </c>
    </row>
    <row r="272" spans="1:6" ht="13.5" x14ac:dyDescent="0.25">
      <c r="A272" s="80">
        <v>103146</v>
      </c>
      <c r="B272" s="80" t="s">
        <v>6256</v>
      </c>
      <c r="C272" s="80" t="s">
        <v>1006</v>
      </c>
      <c r="D272" s="80" t="s">
        <v>5991</v>
      </c>
      <c r="E272" s="110">
        <v>182.94</v>
      </c>
      <c r="F272" s="80" t="s">
        <v>5992</v>
      </c>
    </row>
    <row r="273" spans="1:6" ht="13.5" x14ac:dyDescent="0.25">
      <c r="A273" s="80">
        <v>103147</v>
      </c>
      <c r="B273" s="80" t="s">
        <v>6257</v>
      </c>
      <c r="C273" s="80" t="s">
        <v>1006</v>
      </c>
      <c r="D273" s="80" t="s">
        <v>5991</v>
      </c>
      <c r="E273" s="110">
        <v>204.63</v>
      </c>
      <c r="F273" s="80" t="s">
        <v>5992</v>
      </c>
    </row>
    <row r="274" spans="1:6" ht="13.5" x14ac:dyDescent="0.25">
      <c r="A274" s="80">
        <v>103148</v>
      </c>
      <c r="B274" s="80" t="s">
        <v>6258</v>
      </c>
      <c r="C274" s="80" t="s">
        <v>1006</v>
      </c>
      <c r="D274" s="80" t="s">
        <v>5991</v>
      </c>
      <c r="E274" s="110">
        <v>246.71</v>
      </c>
      <c r="F274" s="80" t="s">
        <v>5992</v>
      </c>
    </row>
    <row r="275" spans="1:6" ht="13.5" x14ac:dyDescent="0.25">
      <c r="A275" s="80">
        <v>103149</v>
      </c>
      <c r="B275" s="80" t="s">
        <v>6259</v>
      </c>
      <c r="C275" s="80" t="s">
        <v>1006</v>
      </c>
      <c r="D275" s="80" t="s">
        <v>5991</v>
      </c>
      <c r="E275" s="110">
        <v>268.41000000000003</v>
      </c>
      <c r="F275" s="80" t="s">
        <v>5992</v>
      </c>
    </row>
    <row r="276" spans="1:6" ht="13.5" x14ac:dyDescent="0.25">
      <c r="A276" s="80">
        <v>103150</v>
      </c>
      <c r="B276" s="80" t="s">
        <v>6260</v>
      </c>
      <c r="C276" s="80" t="s">
        <v>1006</v>
      </c>
      <c r="D276" s="80" t="s">
        <v>5991</v>
      </c>
      <c r="E276" s="110">
        <v>310.44</v>
      </c>
      <c r="F276" s="80" t="s">
        <v>5992</v>
      </c>
    </row>
    <row r="277" spans="1:6" ht="13.5" x14ac:dyDescent="0.25">
      <c r="A277" s="80">
        <v>103151</v>
      </c>
      <c r="B277" s="80" t="s">
        <v>6261</v>
      </c>
      <c r="C277" s="80" t="s">
        <v>1006</v>
      </c>
      <c r="D277" s="80" t="s">
        <v>5991</v>
      </c>
      <c r="E277" s="110">
        <v>332.19</v>
      </c>
      <c r="F277" s="80" t="s">
        <v>5992</v>
      </c>
    </row>
    <row r="278" spans="1:6" ht="13.5" x14ac:dyDescent="0.25">
      <c r="A278" s="80">
        <v>103152</v>
      </c>
      <c r="B278" s="80" t="s">
        <v>6262</v>
      </c>
      <c r="C278" s="80" t="s">
        <v>1006</v>
      </c>
      <c r="D278" s="80" t="s">
        <v>5991</v>
      </c>
      <c r="E278" s="110">
        <v>395.96</v>
      </c>
      <c r="F278" s="80" t="s">
        <v>5992</v>
      </c>
    </row>
    <row r="279" spans="1:6" ht="13.5" x14ac:dyDescent="0.25">
      <c r="A279" s="80">
        <v>103372</v>
      </c>
      <c r="B279" s="80" t="s">
        <v>12325</v>
      </c>
      <c r="C279" s="80" t="s">
        <v>1005</v>
      </c>
      <c r="D279" s="80" t="s">
        <v>5991</v>
      </c>
      <c r="E279" s="110">
        <v>5.9</v>
      </c>
      <c r="F279" s="80" t="s">
        <v>5992</v>
      </c>
    </row>
    <row r="280" spans="1:6" ht="13.5" x14ac:dyDescent="0.25">
      <c r="A280" s="80">
        <v>103373</v>
      </c>
      <c r="B280" s="80" t="s">
        <v>12326</v>
      </c>
      <c r="C280" s="80" t="s">
        <v>1005</v>
      </c>
      <c r="D280" s="80" t="s">
        <v>5991</v>
      </c>
      <c r="E280" s="110">
        <v>11.58</v>
      </c>
      <c r="F280" s="80" t="s">
        <v>5992</v>
      </c>
    </row>
    <row r="281" spans="1:6" ht="13.5" x14ac:dyDescent="0.25">
      <c r="A281" s="80">
        <v>103376</v>
      </c>
      <c r="B281" s="80" t="s">
        <v>12327</v>
      </c>
      <c r="C281" s="80" t="s">
        <v>1005</v>
      </c>
      <c r="D281" s="80" t="s">
        <v>5991</v>
      </c>
      <c r="E281" s="110">
        <v>138.6</v>
      </c>
      <c r="F281" s="80" t="s">
        <v>5992</v>
      </c>
    </row>
    <row r="282" spans="1:6" ht="13.5" x14ac:dyDescent="0.25">
      <c r="A282" s="80">
        <v>103377</v>
      </c>
      <c r="B282" s="80" t="s">
        <v>12328</v>
      </c>
      <c r="C282" s="80" t="s">
        <v>1005</v>
      </c>
      <c r="D282" s="80" t="s">
        <v>5991</v>
      </c>
      <c r="E282" s="110">
        <v>296.77</v>
      </c>
      <c r="F282" s="80" t="s">
        <v>5992</v>
      </c>
    </row>
    <row r="283" spans="1:6" ht="13.5" x14ac:dyDescent="0.25">
      <c r="A283" s="80">
        <v>103379</v>
      </c>
      <c r="B283" s="80" t="s">
        <v>12329</v>
      </c>
      <c r="C283" s="80" t="s">
        <v>1005</v>
      </c>
      <c r="D283" s="80" t="s">
        <v>5991</v>
      </c>
      <c r="E283" s="110">
        <v>462.13</v>
      </c>
      <c r="F283" s="80" t="s">
        <v>5992</v>
      </c>
    </row>
    <row r="284" spans="1:6" ht="13.5" x14ac:dyDescent="0.25">
      <c r="A284" s="80">
        <v>103383</v>
      </c>
      <c r="B284" s="80" t="s">
        <v>12330</v>
      </c>
      <c r="C284" s="80" t="s">
        <v>1005</v>
      </c>
      <c r="D284" s="80" t="s">
        <v>5991</v>
      </c>
      <c r="E284" s="111">
        <v>1132.93</v>
      </c>
      <c r="F284" s="80" t="s">
        <v>5992</v>
      </c>
    </row>
    <row r="285" spans="1:6" ht="13.5" x14ac:dyDescent="0.25">
      <c r="A285" s="80">
        <v>103385</v>
      </c>
      <c r="B285" s="80" t="s">
        <v>12331</v>
      </c>
      <c r="C285" s="80" t="s">
        <v>1005</v>
      </c>
      <c r="D285" s="80" t="s">
        <v>5991</v>
      </c>
      <c r="E285" s="111">
        <v>1826.4</v>
      </c>
      <c r="F285" s="80" t="s">
        <v>5992</v>
      </c>
    </row>
    <row r="286" spans="1:6" ht="13.5" x14ac:dyDescent="0.25">
      <c r="A286" s="80">
        <v>103387</v>
      </c>
      <c r="B286" s="80" t="s">
        <v>12332</v>
      </c>
      <c r="C286" s="80" t="s">
        <v>1005</v>
      </c>
      <c r="D286" s="80" t="s">
        <v>5991</v>
      </c>
      <c r="E286" s="111">
        <v>3204.49</v>
      </c>
      <c r="F286" s="80" t="s">
        <v>5992</v>
      </c>
    </row>
    <row r="287" spans="1:6" ht="13.5" x14ac:dyDescent="0.25">
      <c r="A287" s="80">
        <v>103389</v>
      </c>
      <c r="B287" s="80" t="s">
        <v>12333</v>
      </c>
      <c r="C287" s="80" t="s">
        <v>1005</v>
      </c>
      <c r="D287" s="80" t="s">
        <v>5991</v>
      </c>
      <c r="E287" s="111">
        <v>4765.6499999999996</v>
      </c>
      <c r="F287" s="80" t="s">
        <v>5992</v>
      </c>
    </row>
    <row r="288" spans="1:6" ht="13.5" x14ac:dyDescent="0.25">
      <c r="A288" s="80">
        <v>103391</v>
      </c>
      <c r="B288" s="80" t="s">
        <v>12334</v>
      </c>
      <c r="C288" s="80" t="s">
        <v>1005</v>
      </c>
      <c r="D288" s="80" t="s">
        <v>5991</v>
      </c>
      <c r="E288" s="111">
        <v>3136.18</v>
      </c>
      <c r="F288" s="80" t="s">
        <v>5992</v>
      </c>
    </row>
    <row r="289" spans="1:6" ht="13.5" x14ac:dyDescent="0.25">
      <c r="A289" s="80">
        <v>103392</v>
      </c>
      <c r="B289" s="80" t="s">
        <v>12335</v>
      </c>
      <c r="C289" s="80" t="s">
        <v>1005</v>
      </c>
      <c r="D289" s="80" t="s">
        <v>5991</v>
      </c>
      <c r="E289" s="111">
        <v>5128.87</v>
      </c>
      <c r="F289" s="80" t="s">
        <v>5992</v>
      </c>
    </row>
    <row r="290" spans="1:6" ht="13.5" x14ac:dyDescent="0.25">
      <c r="A290" s="80">
        <v>103393</v>
      </c>
      <c r="B290" s="80" t="s">
        <v>12336</v>
      </c>
      <c r="C290" s="80" t="s">
        <v>1005</v>
      </c>
      <c r="D290" s="80" t="s">
        <v>5991</v>
      </c>
      <c r="E290" s="111">
        <v>5656.59</v>
      </c>
      <c r="F290" s="80" t="s">
        <v>5992</v>
      </c>
    </row>
    <row r="291" spans="1:6" ht="13.5" x14ac:dyDescent="0.25">
      <c r="A291" s="80">
        <v>103394</v>
      </c>
      <c r="B291" s="80" t="s">
        <v>12337</v>
      </c>
      <c r="C291" s="80" t="s">
        <v>1005</v>
      </c>
      <c r="D291" s="80" t="s">
        <v>5991</v>
      </c>
      <c r="E291" s="111">
        <v>4188.18</v>
      </c>
      <c r="F291" s="80" t="s">
        <v>5992</v>
      </c>
    </row>
    <row r="292" spans="1:6" ht="13.5" x14ac:dyDescent="0.25">
      <c r="A292" s="80">
        <v>103395</v>
      </c>
      <c r="B292" s="80" t="s">
        <v>12338</v>
      </c>
      <c r="C292" s="80" t="s">
        <v>1005</v>
      </c>
      <c r="D292" s="80" t="s">
        <v>5991</v>
      </c>
      <c r="E292" s="111">
        <v>2077.2600000000002</v>
      </c>
      <c r="F292" s="80" t="s">
        <v>5992</v>
      </c>
    </row>
    <row r="293" spans="1:6" ht="13.5" x14ac:dyDescent="0.25">
      <c r="A293" s="80">
        <v>103396</v>
      </c>
      <c r="B293" s="80" t="s">
        <v>12339</v>
      </c>
      <c r="C293" s="80" t="s">
        <v>1005</v>
      </c>
      <c r="D293" s="80" t="s">
        <v>5991</v>
      </c>
      <c r="E293" s="111">
        <v>1399.04</v>
      </c>
      <c r="F293" s="80" t="s">
        <v>5992</v>
      </c>
    </row>
    <row r="294" spans="1:6" ht="13.5" x14ac:dyDescent="0.25">
      <c r="A294" s="80">
        <v>103397</v>
      </c>
      <c r="B294" s="80" t="s">
        <v>12340</v>
      </c>
      <c r="C294" s="80" t="s">
        <v>1006</v>
      </c>
      <c r="D294" s="80" t="s">
        <v>6059</v>
      </c>
      <c r="E294" s="110">
        <v>3.4</v>
      </c>
      <c r="F294" s="80" t="s">
        <v>5992</v>
      </c>
    </row>
    <row r="295" spans="1:6" ht="13.5" x14ac:dyDescent="0.25">
      <c r="A295" s="80">
        <v>103398</v>
      </c>
      <c r="B295" s="80" t="s">
        <v>12341</v>
      </c>
      <c r="C295" s="80" t="s">
        <v>1006</v>
      </c>
      <c r="D295" s="80" t="s">
        <v>6059</v>
      </c>
      <c r="E295" s="110">
        <v>5.46</v>
      </c>
      <c r="F295" s="80" t="s">
        <v>5992</v>
      </c>
    </row>
    <row r="296" spans="1:6" ht="13.5" x14ac:dyDescent="0.25">
      <c r="A296" s="80">
        <v>103399</v>
      </c>
      <c r="B296" s="80" t="s">
        <v>12342</v>
      </c>
      <c r="C296" s="80" t="s">
        <v>1006</v>
      </c>
      <c r="D296" s="80" t="s">
        <v>6059</v>
      </c>
      <c r="E296" s="110">
        <v>10.76</v>
      </c>
      <c r="F296" s="80" t="s">
        <v>5992</v>
      </c>
    </row>
    <row r="297" spans="1:6" ht="13.5" x14ac:dyDescent="0.25">
      <c r="A297" s="80">
        <v>103400</v>
      </c>
      <c r="B297" s="80" t="s">
        <v>12343</v>
      </c>
      <c r="C297" s="80" t="s">
        <v>1006</v>
      </c>
      <c r="D297" s="80" t="s">
        <v>6059</v>
      </c>
      <c r="E297" s="110">
        <v>15.37</v>
      </c>
      <c r="F297" s="80" t="s">
        <v>5992</v>
      </c>
    </row>
    <row r="298" spans="1:6" ht="13.5" x14ac:dyDescent="0.25">
      <c r="A298" s="80">
        <v>103401</v>
      </c>
      <c r="B298" s="80" t="s">
        <v>12344</v>
      </c>
      <c r="C298" s="80" t="s">
        <v>1006</v>
      </c>
      <c r="D298" s="80" t="s">
        <v>6059</v>
      </c>
      <c r="E298" s="110">
        <v>18.79</v>
      </c>
      <c r="F298" s="80" t="s">
        <v>5992</v>
      </c>
    </row>
    <row r="299" spans="1:6" ht="13.5" x14ac:dyDescent="0.25">
      <c r="A299" s="80">
        <v>103402</v>
      </c>
      <c r="B299" s="80" t="s">
        <v>12345</v>
      </c>
      <c r="C299" s="80" t="s">
        <v>1006</v>
      </c>
      <c r="D299" s="80" t="s">
        <v>6059</v>
      </c>
      <c r="E299" s="110">
        <v>27.33</v>
      </c>
      <c r="F299" s="80" t="s">
        <v>5992</v>
      </c>
    </row>
    <row r="300" spans="1:6" ht="13.5" x14ac:dyDescent="0.25">
      <c r="A300" s="80">
        <v>103403</v>
      </c>
      <c r="B300" s="80" t="s">
        <v>12346</v>
      </c>
      <c r="C300" s="80" t="s">
        <v>1006</v>
      </c>
      <c r="D300" s="80" t="s">
        <v>6059</v>
      </c>
      <c r="E300" s="110">
        <v>30.75</v>
      </c>
      <c r="F300" s="80" t="s">
        <v>5992</v>
      </c>
    </row>
    <row r="301" spans="1:6" ht="13.5" x14ac:dyDescent="0.25">
      <c r="A301" s="80">
        <v>103404</v>
      </c>
      <c r="B301" s="80" t="s">
        <v>12347</v>
      </c>
      <c r="C301" s="80" t="s">
        <v>1006</v>
      </c>
      <c r="D301" s="80" t="s">
        <v>6059</v>
      </c>
      <c r="E301" s="110">
        <v>34.159999999999997</v>
      </c>
      <c r="F301" s="80" t="s">
        <v>5992</v>
      </c>
    </row>
    <row r="302" spans="1:6" ht="13.5" x14ac:dyDescent="0.25">
      <c r="A302" s="80">
        <v>103405</v>
      </c>
      <c r="B302" s="80" t="s">
        <v>12348</v>
      </c>
      <c r="C302" s="80" t="s">
        <v>1006</v>
      </c>
      <c r="D302" s="80" t="s">
        <v>6059</v>
      </c>
      <c r="E302" s="110">
        <v>38.43</v>
      </c>
      <c r="F302" s="80" t="s">
        <v>5992</v>
      </c>
    </row>
    <row r="303" spans="1:6" ht="13.5" x14ac:dyDescent="0.25">
      <c r="A303" s="80">
        <v>103406</v>
      </c>
      <c r="B303" s="80" t="s">
        <v>12349</v>
      </c>
      <c r="C303" s="80" t="s">
        <v>1006</v>
      </c>
      <c r="D303" s="80" t="s">
        <v>6059</v>
      </c>
      <c r="E303" s="110">
        <v>42.7</v>
      </c>
      <c r="F303" s="80" t="s">
        <v>5992</v>
      </c>
    </row>
    <row r="304" spans="1:6" ht="13.5" x14ac:dyDescent="0.25">
      <c r="A304" s="80">
        <v>103407</v>
      </c>
      <c r="B304" s="80" t="s">
        <v>12350</v>
      </c>
      <c r="C304" s="80" t="s">
        <v>1006</v>
      </c>
      <c r="D304" s="80" t="s">
        <v>6059</v>
      </c>
      <c r="E304" s="110">
        <v>47.83</v>
      </c>
      <c r="F304" s="80" t="s">
        <v>5992</v>
      </c>
    </row>
    <row r="305" spans="1:6" ht="13.5" x14ac:dyDescent="0.25">
      <c r="A305" s="80">
        <v>103408</v>
      </c>
      <c r="B305" s="80" t="s">
        <v>12351</v>
      </c>
      <c r="C305" s="80" t="s">
        <v>1006</v>
      </c>
      <c r="D305" s="80" t="s">
        <v>6059</v>
      </c>
      <c r="E305" s="110">
        <v>53.82</v>
      </c>
      <c r="F305" s="80" t="s">
        <v>5992</v>
      </c>
    </row>
    <row r="306" spans="1:6" ht="13.5" x14ac:dyDescent="0.25">
      <c r="A306" s="80">
        <v>103409</v>
      </c>
      <c r="B306" s="80" t="s">
        <v>12352</v>
      </c>
      <c r="C306" s="80" t="s">
        <v>1006</v>
      </c>
      <c r="D306" s="80" t="s">
        <v>6059</v>
      </c>
      <c r="E306" s="110">
        <v>60.65</v>
      </c>
      <c r="F306" s="80" t="s">
        <v>5992</v>
      </c>
    </row>
    <row r="307" spans="1:6" ht="13.5" x14ac:dyDescent="0.25">
      <c r="A307" s="80">
        <v>103410</v>
      </c>
      <c r="B307" s="80" t="s">
        <v>12353</v>
      </c>
      <c r="C307" s="80" t="s">
        <v>1006</v>
      </c>
      <c r="D307" s="80" t="s">
        <v>6059</v>
      </c>
      <c r="E307" s="110">
        <v>68.34</v>
      </c>
      <c r="F307" s="80" t="s">
        <v>5992</v>
      </c>
    </row>
    <row r="308" spans="1:6" ht="13.5" x14ac:dyDescent="0.25">
      <c r="A308" s="80">
        <v>103411</v>
      </c>
      <c r="B308" s="80" t="s">
        <v>12354</v>
      </c>
      <c r="C308" s="80" t="s">
        <v>1006</v>
      </c>
      <c r="D308" s="80" t="s">
        <v>6059</v>
      </c>
      <c r="E308" s="110">
        <v>6.82</v>
      </c>
      <c r="F308" s="80" t="s">
        <v>5992</v>
      </c>
    </row>
    <row r="309" spans="1:6" ht="13.5" x14ac:dyDescent="0.25">
      <c r="A309" s="80">
        <v>103412</v>
      </c>
      <c r="B309" s="80" t="s">
        <v>12355</v>
      </c>
      <c r="C309" s="80" t="s">
        <v>1006</v>
      </c>
      <c r="D309" s="80" t="s">
        <v>6059</v>
      </c>
      <c r="E309" s="110">
        <v>10.93</v>
      </c>
      <c r="F309" s="80" t="s">
        <v>5992</v>
      </c>
    </row>
    <row r="310" spans="1:6" ht="13.5" x14ac:dyDescent="0.25">
      <c r="A310" s="80">
        <v>103413</v>
      </c>
      <c r="B310" s="80" t="s">
        <v>12356</v>
      </c>
      <c r="C310" s="80" t="s">
        <v>1006</v>
      </c>
      <c r="D310" s="80" t="s">
        <v>6059</v>
      </c>
      <c r="E310" s="110">
        <v>21.52</v>
      </c>
      <c r="F310" s="80" t="s">
        <v>5992</v>
      </c>
    </row>
    <row r="311" spans="1:6" ht="13.5" x14ac:dyDescent="0.25">
      <c r="A311" s="80">
        <v>103414</v>
      </c>
      <c r="B311" s="80" t="s">
        <v>12357</v>
      </c>
      <c r="C311" s="80" t="s">
        <v>1006</v>
      </c>
      <c r="D311" s="80" t="s">
        <v>6059</v>
      </c>
      <c r="E311" s="110">
        <v>30.75</v>
      </c>
      <c r="F311" s="80" t="s">
        <v>5992</v>
      </c>
    </row>
    <row r="312" spans="1:6" ht="13.5" x14ac:dyDescent="0.25">
      <c r="A312" s="80">
        <v>103415</v>
      </c>
      <c r="B312" s="80" t="s">
        <v>12358</v>
      </c>
      <c r="C312" s="80" t="s">
        <v>1006</v>
      </c>
      <c r="D312" s="80" t="s">
        <v>6059</v>
      </c>
      <c r="E312" s="110">
        <v>37.58</v>
      </c>
      <c r="F312" s="80" t="s">
        <v>5992</v>
      </c>
    </row>
    <row r="313" spans="1:6" ht="13.5" x14ac:dyDescent="0.25">
      <c r="A313" s="80">
        <v>103416</v>
      </c>
      <c r="B313" s="80" t="s">
        <v>12359</v>
      </c>
      <c r="C313" s="80" t="s">
        <v>1006</v>
      </c>
      <c r="D313" s="80" t="s">
        <v>6059</v>
      </c>
      <c r="E313" s="110">
        <v>54.67</v>
      </c>
      <c r="F313" s="80" t="s">
        <v>5992</v>
      </c>
    </row>
    <row r="314" spans="1:6" ht="13.5" x14ac:dyDescent="0.25">
      <c r="A314" s="80">
        <v>103417</v>
      </c>
      <c r="B314" s="80" t="s">
        <v>12360</v>
      </c>
      <c r="C314" s="80" t="s">
        <v>1006</v>
      </c>
      <c r="D314" s="80" t="s">
        <v>6059</v>
      </c>
      <c r="E314" s="110">
        <v>61.51</v>
      </c>
      <c r="F314" s="80" t="s">
        <v>5992</v>
      </c>
    </row>
    <row r="315" spans="1:6" ht="13.5" x14ac:dyDescent="0.25">
      <c r="A315" s="80">
        <v>103418</v>
      </c>
      <c r="B315" s="80" t="s">
        <v>12361</v>
      </c>
      <c r="C315" s="80" t="s">
        <v>1006</v>
      </c>
      <c r="D315" s="80" t="s">
        <v>6059</v>
      </c>
      <c r="E315" s="110">
        <v>68.34</v>
      </c>
      <c r="F315" s="80" t="s">
        <v>5992</v>
      </c>
    </row>
    <row r="316" spans="1:6" ht="13.5" x14ac:dyDescent="0.25">
      <c r="A316" s="80">
        <v>103419</v>
      </c>
      <c r="B316" s="80" t="s">
        <v>12362</v>
      </c>
      <c r="C316" s="80" t="s">
        <v>1006</v>
      </c>
      <c r="D316" s="80" t="s">
        <v>6059</v>
      </c>
      <c r="E316" s="110">
        <v>76.88</v>
      </c>
      <c r="F316" s="80" t="s">
        <v>5992</v>
      </c>
    </row>
    <row r="317" spans="1:6" ht="13.5" x14ac:dyDescent="0.25">
      <c r="A317" s="80">
        <v>103420</v>
      </c>
      <c r="B317" s="80" t="s">
        <v>12363</v>
      </c>
      <c r="C317" s="80" t="s">
        <v>1006</v>
      </c>
      <c r="D317" s="80" t="s">
        <v>6059</v>
      </c>
      <c r="E317" s="110">
        <v>85.42</v>
      </c>
      <c r="F317" s="80" t="s">
        <v>5992</v>
      </c>
    </row>
    <row r="318" spans="1:6" ht="13.5" x14ac:dyDescent="0.25">
      <c r="A318" s="80">
        <v>103421</v>
      </c>
      <c r="B318" s="80" t="s">
        <v>12364</v>
      </c>
      <c r="C318" s="80" t="s">
        <v>1006</v>
      </c>
      <c r="D318" s="80" t="s">
        <v>6059</v>
      </c>
      <c r="E318" s="110">
        <v>95.68</v>
      </c>
      <c r="F318" s="80" t="s">
        <v>5992</v>
      </c>
    </row>
    <row r="319" spans="1:6" ht="13.5" x14ac:dyDescent="0.25">
      <c r="A319" s="80">
        <v>103422</v>
      </c>
      <c r="B319" s="80" t="s">
        <v>12365</v>
      </c>
      <c r="C319" s="80" t="s">
        <v>1006</v>
      </c>
      <c r="D319" s="80" t="s">
        <v>6059</v>
      </c>
      <c r="E319" s="110">
        <v>107.63</v>
      </c>
      <c r="F319" s="80" t="s">
        <v>5992</v>
      </c>
    </row>
    <row r="320" spans="1:6" ht="13.5" x14ac:dyDescent="0.25">
      <c r="A320" s="80">
        <v>103423</v>
      </c>
      <c r="B320" s="80" t="s">
        <v>12366</v>
      </c>
      <c r="C320" s="80" t="s">
        <v>1006</v>
      </c>
      <c r="D320" s="80" t="s">
        <v>6059</v>
      </c>
      <c r="E320" s="110">
        <v>121.31</v>
      </c>
      <c r="F320" s="80" t="s">
        <v>5992</v>
      </c>
    </row>
    <row r="321" spans="1:6" ht="13.5" x14ac:dyDescent="0.25">
      <c r="A321" s="80">
        <v>103424</v>
      </c>
      <c r="B321" s="80" t="s">
        <v>12367</v>
      </c>
      <c r="C321" s="80" t="s">
        <v>1006</v>
      </c>
      <c r="D321" s="80" t="s">
        <v>6059</v>
      </c>
      <c r="E321" s="110">
        <v>136.69</v>
      </c>
      <c r="F321" s="80" t="s">
        <v>5992</v>
      </c>
    </row>
    <row r="322" spans="1:6" ht="13.5" x14ac:dyDescent="0.25">
      <c r="A322" s="80">
        <v>103425</v>
      </c>
      <c r="B322" s="80" t="s">
        <v>12368</v>
      </c>
      <c r="C322" s="80" t="s">
        <v>1006</v>
      </c>
      <c r="D322" s="80" t="s">
        <v>5991</v>
      </c>
      <c r="E322" s="110">
        <v>16.34</v>
      </c>
      <c r="F322" s="80" t="s">
        <v>5992</v>
      </c>
    </row>
    <row r="323" spans="1:6" ht="13.5" x14ac:dyDescent="0.25">
      <c r="A323" s="80">
        <v>103426</v>
      </c>
      <c r="B323" s="80" t="s">
        <v>12369</v>
      </c>
      <c r="C323" s="80" t="s">
        <v>1006</v>
      </c>
      <c r="D323" s="80" t="s">
        <v>5991</v>
      </c>
      <c r="E323" s="110">
        <v>19.41</v>
      </c>
      <c r="F323" s="80" t="s">
        <v>5992</v>
      </c>
    </row>
    <row r="324" spans="1:6" ht="13.5" x14ac:dyDescent="0.25">
      <c r="A324" s="80">
        <v>103427</v>
      </c>
      <c r="B324" s="80" t="s">
        <v>12370</v>
      </c>
      <c r="C324" s="80" t="s">
        <v>1006</v>
      </c>
      <c r="D324" s="80" t="s">
        <v>5991</v>
      </c>
      <c r="E324" s="110">
        <v>38.92</v>
      </c>
      <c r="F324" s="80" t="s">
        <v>5992</v>
      </c>
    </row>
    <row r="325" spans="1:6" ht="13.5" x14ac:dyDescent="0.25">
      <c r="A325" s="80">
        <v>103428</v>
      </c>
      <c r="B325" s="80" t="s">
        <v>12371</v>
      </c>
      <c r="C325" s="80" t="s">
        <v>1006</v>
      </c>
      <c r="D325" s="80" t="s">
        <v>5991</v>
      </c>
      <c r="E325" s="110">
        <v>265.66000000000003</v>
      </c>
      <c r="F325" s="80" t="s">
        <v>5992</v>
      </c>
    </row>
    <row r="326" spans="1:6" ht="13.5" x14ac:dyDescent="0.25">
      <c r="A326" s="80">
        <v>103429</v>
      </c>
      <c r="B326" s="80" t="s">
        <v>12372</v>
      </c>
      <c r="C326" s="80" t="s">
        <v>1006</v>
      </c>
      <c r="D326" s="80" t="s">
        <v>5991</v>
      </c>
      <c r="E326" s="111">
        <v>2995.77</v>
      </c>
      <c r="F326" s="80" t="s">
        <v>5992</v>
      </c>
    </row>
    <row r="327" spans="1:6" ht="13.5" x14ac:dyDescent="0.25">
      <c r="A327" s="80">
        <v>103430</v>
      </c>
      <c r="B327" s="80" t="s">
        <v>12373</v>
      </c>
      <c r="C327" s="80" t="s">
        <v>1006</v>
      </c>
      <c r="D327" s="80" t="s">
        <v>5991</v>
      </c>
      <c r="E327" s="110">
        <v>35.43</v>
      </c>
      <c r="F327" s="80" t="s">
        <v>5992</v>
      </c>
    </row>
    <row r="328" spans="1:6" ht="13.5" x14ac:dyDescent="0.25">
      <c r="A328" s="80">
        <v>103431</v>
      </c>
      <c r="B328" s="80" t="s">
        <v>12374</v>
      </c>
      <c r="C328" s="80" t="s">
        <v>1006</v>
      </c>
      <c r="D328" s="80" t="s">
        <v>5991</v>
      </c>
      <c r="E328" s="110">
        <v>61.91</v>
      </c>
      <c r="F328" s="80" t="s">
        <v>5992</v>
      </c>
    </row>
    <row r="329" spans="1:6" ht="13.5" x14ac:dyDescent="0.25">
      <c r="A329" s="80">
        <v>103432</v>
      </c>
      <c r="B329" s="80" t="s">
        <v>12375</v>
      </c>
      <c r="C329" s="80" t="s">
        <v>1006</v>
      </c>
      <c r="D329" s="80" t="s">
        <v>5991</v>
      </c>
      <c r="E329" s="111">
        <v>1701.4</v>
      </c>
      <c r="F329" s="80" t="s">
        <v>5992</v>
      </c>
    </row>
    <row r="330" spans="1:6" ht="13.5" x14ac:dyDescent="0.25">
      <c r="A330" s="80">
        <v>103433</v>
      </c>
      <c r="B330" s="80" t="s">
        <v>12376</v>
      </c>
      <c r="C330" s="80" t="s">
        <v>1006</v>
      </c>
      <c r="D330" s="80" t="s">
        <v>5991</v>
      </c>
      <c r="E330" s="110">
        <v>35.36</v>
      </c>
      <c r="F330" s="80" t="s">
        <v>5992</v>
      </c>
    </row>
    <row r="331" spans="1:6" ht="13.5" x14ac:dyDescent="0.25">
      <c r="A331" s="80">
        <v>103434</v>
      </c>
      <c r="B331" s="80" t="s">
        <v>12377</v>
      </c>
      <c r="C331" s="80" t="s">
        <v>1006</v>
      </c>
      <c r="D331" s="80" t="s">
        <v>5991</v>
      </c>
      <c r="E331" s="110">
        <v>48.81</v>
      </c>
      <c r="F331" s="80" t="s">
        <v>5992</v>
      </c>
    </row>
    <row r="332" spans="1:6" ht="13.5" x14ac:dyDescent="0.25">
      <c r="A332" s="80">
        <v>103435</v>
      </c>
      <c r="B332" s="80" t="s">
        <v>12378</v>
      </c>
      <c r="C332" s="80" t="s">
        <v>1006</v>
      </c>
      <c r="D332" s="80" t="s">
        <v>5991</v>
      </c>
      <c r="E332" s="110">
        <v>90.72</v>
      </c>
      <c r="F332" s="80" t="s">
        <v>5992</v>
      </c>
    </row>
    <row r="333" spans="1:6" ht="13.5" x14ac:dyDescent="0.25">
      <c r="A333" s="80">
        <v>103436</v>
      </c>
      <c r="B333" s="80" t="s">
        <v>12379</v>
      </c>
      <c r="C333" s="80" t="s">
        <v>1006</v>
      </c>
      <c r="D333" s="80" t="s">
        <v>5991</v>
      </c>
      <c r="E333" s="111">
        <v>2411.87</v>
      </c>
      <c r="F333" s="80" t="s">
        <v>5992</v>
      </c>
    </row>
    <row r="334" spans="1:6" ht="13.5" x14ac:dyDescent="0.25">
      <c r="A334" s="80">
        <v>103437</v>
      </c>
      <c r="B334" s="80" t="s">
        <v>12380</v>
      </c>
      <c r="C334" s="80" t="s">
        <v>1006</v>
      </c>
      <c r="D334" s="80" t="s">
        <v>5991</v>
      </c>
      <c r="E334" s="110">
        <v>188.35</v>
      </c>
      <c r="F334" s="80" t="s">
        <v>5992</v>
      </c>
    </row>
    <row r="335" spans="1:6" ht="13.5" x14ac:dyDescent="0.25">
      <c r="A335" s="80">
        <v>103438</v>
      </c>
      <c r="B335" s="80" t="s">
        <v>12381</v>
      </c>
      <c r="C335" s="80" t="s">
        <v>1006</v>
      </c>
      <c r="D335" s="80" t="s">
        <v>5991</v>
      </c>
      <c r="E335" s="110">
        <v>188.35</v>
      </c>
      <c r="F335" s="80" t="s">
        <v>5992</v>
      </c>
    </row>
    <row r="336" spans="1:6" ht="13.5" x14ac:dyDescent="0.25">
      <c r="A336" s="80">
        <v>103439</v>
      </c>
      <c r="B336" s="80" t="s">
        <v>12382</v>
      </c>
      <c r="C336" s="80" t="s">
        <v>1006</v>
      </c>
      <c r="D336" s="80" t="s">
        <v>5991</v>
      </c>
      <c r="E336" s="110">
        <v>222.45</v>
      </c>
      <c r="F336" s="80" t="s">
        <v>5992</v>
      </c>
    </row>
    <row r="337" spans="1:6" ht="13.5" x14ac:dyDescent="0.25">
      <c r="A337" s="80">
        <v>103440</v>
      </c>
      <c r="B337" s="80" t="s">
        <v>12383</v>
      </c>
      <c r="C337" s="80" t="s">
        <v>1006</v>
      </c>
      <c r="D337" s="80" t="s">
        <v>5991</v>
      </c>
      <c r="E337" s="110">
        <v>421.53</v>
      </c>
      <c r="F337" s="80" t="s">
        <v>5992</v>
      </c>
    </row>
    <row r="338" spans="1:6" ht="13.5" x14ac:dyDescent="0.25">
      <c r="A338" s="80">
        <v>103441</v>
      </c>
      <c r="B338" s="80" t="s">
        <v>12384</v>
      </c>
      <c r="C338" s="80" t="s">
        <v>1006</v>
      </c>
      <c r="D338" s="80" t="s">
        <v>5991</v>
      </c>
      <c r="E338" s="110">
        <v>427.06</v>
      </c>
      <c r="F338" s="80" t="s">
        <v>5992</v>
      </c>
    </row>
    <row r="339" spans="1:6" ht="13.5" x14ac:dyDescent="0.25">
      <c r="A339" s="80">
        <v>103442</v>
      </c>
      <c r="B339" s="80" t="s">
        <v>12385</v>
      </c>
      <c r="C339" s="80" t="s">
        <v>1006</v>
      </c>
      <c r="D339" s="80" t="s">
        <v>5991</v>
      </c>
      <c r="E339" s="110">
        <v>560.38</v>
      </c>
      <c r="F339" s="80" t="s">
        <v>5992</v>
      </c>
    </row>
    <row r="340" spans="1:6" ht="13.5" x14ac:dyDescent="0.25">
      <c r="A340" s="80">
        <v>93206</v>
      </c>
      <c r="B340" s="80" t="s">
        <v>6263</v>
      </c>
      <c r="C340" s="80" t="s">
        <v>6264</v>
      </c>
      <c r="D340" s="80" t="s">
        <v>5991</v>
      </c>
      <c r="E340" s="111">
        <v>1194.3800000000001</v>
      </c>
      <c r="F340" s="80" t="s">
        <v>5992</v>
      </c>
    </row>
    <row r="341" spans="1:6" ht="13.5" x14ac:dyDescent="0.25">
      <c r="A341" s="80">
        <v>93207</v>
      </c>
      <c r="B341" s="80" t="s">
        <v>6265</v>
      </c>
      <c r="C341" s="80" t="s">
        <v>6264</v>
      </c>
      <c r="D341" s="80" t="s">
        <v>5991</v>
      </c>
      <c r="E341" s="111">
        <v>1217.17</v>
      </c>
      <c r="F341" s="80" t="s">
        <v>5992</v>
      </c>
    </row>
    <row r="342" spans="1:6" ht="13.5" x14ac:dyDescent="0.25">
      <c r="A342" s="80">
        <v>93208</v>
      </c>
      <c r="B342" s="80" t="s">
        <v>6266</v>
      </c>
      <c r="C342" s="80" t="s">
        <v>6264</v>
      </c>
      <c r="D342" s="80" t="s">
        <v>5991</v>
      </c>
      <c r="E342" s="110">
        <v>983.11</v>
      </c>
      <c r="F342" s="80" t="s">
        <v>5992</v>
      </c>
    </row>
    <row r="343" spans="1:6" ht="13.5" x14ac:dyDescent="0.25">
      <c r="A343" s="80">
        <v>93209</v>
      </c>
      <c r="B343" s="80" t="s">
        <v>6267</v>
      </c>
      <c r="C343" s="80" t="s">
        <v>6264</v>
      </c>
      <c r="D343" s="80" t="s">
        <v>5991</v>
      </c>
      <c r="E343" s="110">
        <v>981.65</v>
      </c>
      <c r="F343" s="80" t="s">
        <v>5992</v>
      </c>
    </row>
    <row r="344" spans="1:6" ht="13.5" x14ac:dyDescent="0.25">
      <c r="A344" s="80">
        <v>93210</v>
      </c>
      <c r="B344" s="80" t="s">
        <v>6268</v>
      </c>
      <c r="C344" s="80" t="s">
        <v>6264</v>
      </c>
      <c r="D344" s="80" t="s">
        <v>5991</v>
      </c>
      <c r="E344" s="110">
        <v>627.72</v>
      </c>
      <c r="F344" s="80" t="s">
        <v>5992</v>
      </c>
    </row>
    <row r="345" spans="1:6" ht="13.5" x14ac:dyDescent="0.25">
      <c r="A345" s="80">
        <v>93211</v>
      </c>
      <c r="B345" s="80" t="s">
        <v>6269</v>
      </c>
      <c r="C345" s="80" t="s">
        <v>6264</v>
      </c>
      <c r="D345" s="80" t="s">
        <v>5991</v>
      </c>
      <c r="E345" s="110">
        <v>611.01</v>
      </c>
      <c r="F345" s="80" t="s">
        <v>5992</v>
      </c>
    </row>
    <row r="346" spans="1:6" ht="13.5" x14ac:dyDescent="0.25">
      <c r="A346" s="80">
        <v>93212</v>
      </c>
      <c r="B346" s="80" t="s">
        <v>6270</v>
      </c>
      <c r="C346" s="80" t="s">
        <v>6264</v>
      </c>
      <c r="D346" s="80" t="s">
        <v>5991</v>
      </c>
      <c r="E346" s="111">
        <v>1057.69</v>
      </c>
      <c r="F346" s="80" t="s">
        <v>5992</v>
      </c>
    </row>
    <row r="347" spans="1:6" ht="13.5" x14ac:dyDescent="0.25">
      <c r="A347" s="80">
        <v>93213</v>
      </c>
      <c r="B347" s="80" t="s">
        <v>6271</v>
      </c>
      <c r="C347" s="80" t="s">
        <v>6264</v>
      </c>
      <c r="D347" s="80" t="s">
        <v>5991</v>
      </c>
      <c r="E347" s="111">
        <v>1040.2</v>
      </c>
      <c r="F347" s="80" t="s">
        <v>5992</v>
      </c>
    </row>
    <row r="348" spans="1:6" ht="13.5" x14ac:dyDescent="0.25">
      <c r="A348" s="80">
        <v>93214</v>
      </c>
      <c r="B348" s="80" t="s">
        <v>6272</v>
      </c>
      <c r="C348" s="80" t="s">
        <v>1006</v>
      </c>
      <c r="D348" s="80" t="s">
        <v>6059</v>
      </c>
      <c r="E348" s="111">
        <v>6950.96</v>
      </c>
      <c r="F348" s="80" t="s">
        <v>5992</v>
      </c>
    </row>
    <row r="349" spans="1:6" ht="13.5" x14ac:dyDescent="0.25">
      <c r="A349" s="80">
        <v>93243</v>
      </c>
      <c r="B349" s="80" t="s">
        <v>6273</v>
      </c>
      <c r="C349" s="80" t="s">
        <v>1006</v>
      </c>
      <c r="D349" s="80" t="s">
        <v>6059</v>
      </c>
      <c r="E349" s="111">
        <v>10652.04</v>
      </c>
      <c r="F349" s="80" t="s">
        <v>5992</v>
      </c>
    </row>
    <row r="350" spans="1:6" ht="13.5" x14ac:dyDescent="0.25">
      <c r="A350" s="80">
        <v>93582</v>
      </c>
      <c r="B350" s="80" t="s">
        <v>6274</v>
      </c>
      <c r="C350" s="80" t="s">
        <v>6264</v>
      </c>
      <c r="D350" s="80" t="s">
        <v>5991</v>
      </c>
      <c r="E350" s="110">
        <v>300.52999999999997</v>
      </c>
      <c r="F350" s="80" t="s">
        <v>5992</v>
      </c>
    </row>
    <row r="351" spans="1:6" ht="13.5" x14ac:dyDescent="0.25">
      <c r="A351" s="80">
        <v>93583</v>
      </c>
      <c r="B351" s="80" t="s">
        <v>6275</v>
      </c>
      <c r="C351" s="80" t="s">
        <v>6264</v>
      </c>
      <c r="D351" s="80" t="s">
        <v>5991</v>
      </c>
      <c r="E351" s="110">
        <v>486.27</v>
      </c>
      <c r="F351" s="80" t="s">
        <v>5992</v>
      </c>
    </row>
    <row r="352" spans="1:6" ht="13.5" x14ac:dyDescent="0.25">
      <c r="A352" s="80">
        <v>93584</v>
      </c>
      <c r="B352" s="80" t="s">
        <v>6276</v>
      </c>
      <c r="C352" s="80" t="s">
        <v>6264</v>
      </c>
      <c r="D352" s="80" t="s">
        <v>5991</v>
      </c>
      <c r="E352" s="110">
        <v>982.11</v>
      </c>
      <c r="F352" s="80" t="s">
        <v>5992</v>
      </c>
    </row>
    <row r="353" spans="1:6" ht="13.5" x14ac:dyDescent="0.25">
      <c r="A353" s="80">
        <v>93585</v>
      </c>
      <c r="B353" s="80" t="s">
        <v>6277</v>
      </c>
      <c r="C353" s="80" t="s">
        <v>6264</v>
      </c>
      <c r="D353" s="80" t="s">
        <v>5991</v>
      </c>
      <c r="E353" s="111">
        <v>1344.44</v>
      </c>
      <c r="F353" s="80" t="s">
        <v>5992</v>
      </c>
    </row>
    <row r="354" spans="1:6" ht="13.5" x14ac:dyDescent="0.25">
      <c r="A354" s="80">
        <v>98441</v>
      </c>
      <c r="B354" s="80" t="s">
        <v>6278</v>
      </c>
      <c r="C354" s="80" t="s">
        <v>6264</v>
      </c>
      <c r="D354" s="80" t="s">
        <v>6059</v>
      </c>
      <c r="E354" s="110">
        <v>164.43</v>
      </c>
      <c r="F354" s="80" t="s">
        <v>5992</v>
      </c>
    </row>
    <row r="355" spans="1:6" ht="13.5" x14ac:dyDescent="0.25">
      <c r="A355" s="80">
        <v>98442</v>
      </c>
      <c r="B355" s="80" t="s">
        <v>6279</v>
      </c>
      <c r="C355" s="80" t="s">
        <v>6264</v>
      </c>
      <c r="D355" s="80" t="s">
        <v>6059</v>
      </c>
      <c r="E355" s="110">
        <v>167.63</v>
      </c>
      <c r="F355" s="80" t="s">
        <v>5992</v>
      </c>
    </row>
    <row r="356" spans="1:6" ht="13.5" x14ac:dyDescent="0.25">
      <c r="A356" s="80">
        <v>98443</v>
      </c>
      <c r="B356" s="80" t="s">
        <v>6280</v>
      </c>
      <c r="C356" s="80" t="s">
        <v>6264</v>
      </c>
      <c r="D356" s="80" t="s">
        <v>6059</v>
      </c>
      <c r="E356" s="110">
        <v>144.72999999999999</v>
      </c>
      <c r="F356" s="80" t="s">
        <v>5992</v>
      </c>
    </row>
    <row r="357" spans="1:6" ht="13.5" x14ac:dyDescent="0.25">
      <c r="A357" s="80">
        <v>98444</v>
      </c>
      <c r="B357" s="80" t="s">
        <v>6281</v>
      </c>
      <c r="C357" s="80" t="s">
        <v>6264</v>
      </c>
      <c r="D357" s="80" t="s">
        <v>6059</v>
      </c>
      <c r="E357" s="110">
        <v>147.01</v>
      </c>
      <c r="F357" s="80" t="s">
        <v>5992</v>
      </c>
    </row>
    <row r="358" spans="1:6" ht="13.5" x14ac:dyDescent="0.25">
      <c r="A358" s="80">
        <v>98445</v>
      </c>
      <c r="B358" s="80" t="s">
        <v>6282</v>
      </c>
      <c r="C358" s="80" t="s">
        <v>6264</v>
      </c>
      <c r="D358" s="80" t="s">
        <v>6059</v>
      </c>
      <c r="E358" s="110">
        <v>198.32</v>
      </c>
      <c r="F358" s="80" t="s">
        <v>5992</v>
      </c>
    </row>
    <row r="359" spans="1:6" ht="13.5" x14ac:dyDescent="0.25">
      <c r="A359" s="80">
        <v>98446</v>
      </c>
      <c r="B359" s="80" t="s">
        <v>6283</v>
      </c>
      <c r="C359" s="80" t="s">
        <v>6264</v>
      </c>
      <c r="D359" s="80" t="s">
        <v>6059</v>
      </c>
      <c r="E359" s="110">
        <v>253.86</v>
      </c>
      <c r="F359" s="80" t="s">
        <v>5992</v>
      </c>
    </row>
    <row r="360" spans="1:6" ht="13.5" x14ac:dyDescent="0.25">
      <c r="A360" s="80">
        <v>98447</v>
      </c>
      <c r="B360" s="80" t="s">
        <v>6284</v>
      </c>
      <c r="C360" s="80" t="s">
        <v>6264</v>
      </c>
      <c r="D360" s="80" t="s">
        <v>6059</v>
      </c>
      <c r="E360" s="110">
        <v>170.76</v>
      </c>
      <c r="F360" s="80" t="s">
        <v>5992</v>
      </c>
    </row>
    <row r="361" spans="1:6" ht="13.5" x14ac:dyDescent="0.25">
      <c r="A361" s="80">
        <v>98448</v>
      </c>
      <c r="B361" s="80" t="s">
        <v>6285</v>
      </c>
      <c r="C361" s="80" t="s">
        <v>6264</v>
      </c>
      <c r="D361" s="80" t="s">
        <v>6059</v>
      </c>
      <c r="E361" s="110">
        <v>214.2</v>
      </c>
      <c r="F361" s="80" t="s">
        <v>5992</v>
      </c>
    </row>
    <row r="362" spans="1:6" ht="13.5" x14ac:dyDescent="0.25">
      <c r="A362" s="80">
        <v>98449</v>
      </c>
      <c r="B362" s="80" t="s">
        <v>6286</v>
      </c>
      <c r="C362" s="80" t="s">
        <v>6264</v>
      </c>
      <c r="D362" s="80" t="s">
        <v>6059</v>
      </c>
      <c r="E362" s="110">
        <v>207.08</v>
      </c>
      <c r="F362" s="80" t="s">
        <v>5992</v>
      </c>
    </row>
    <row r="363" spans="1:6" ht="13.5" x14ac:dyDescent="0.25">
      <c r="A363" s="80">
        <v>98450</v>
      </c>
      <c r="B363" s="80" t="s">
        <v>6287</v>
      </c>
      <c r="C363" s="80" t="s">
        <v>6264</v>
      </c>
      <c r="D363" s="80" t="s">
        <v>6059</v>
      </c>
      <c r="E363" s="110">
        <v>211.75</v>
      </c>
      <c r="F363" s="80" t="s">
        <v>5992</v>
      </c>
    </row>
    <row r="364" spans="1:6" ht="13.5" x14ac:dyDescent="0.25">
      <c r="A364" s="80">
        <v>98451</v>
      </c>
      <c r="B364" s="80" t="s">
        <v>6288</v>
      </c>
      <c r="C364" s="80" t="s">
        <v>6264</v>
      </c>
      <c r="D364" s="80" t="s">
        <v>6059</v>
      </c>
      <c r="E364" s="110">
        <v>184.64</v>
      </c>
      <c r="F364" s="80" t="s">
        <v>5992</v>
      </c>
    </row>
    <row r="365" spans="1:6" ht="13.5" x14ac:dyDescent="0.25">
      <c r="A365" s="80">
        <v>98452</v>
      </c>
      <c r="B365" s="80" t="s">
        <v>6289</v>
      </c>
      <c r="C365" s="80" t="s">
        <v>6264</v>
      </c>
      <c r="D365" s="80" t="s">
        <v>6059</v>
      </c>
      <c r="E365" s="110">
        <v>187.47</v>
      </c>
      <c r="F365" s="80" t="s">
        <v>5992</v>
      </c>
    </row>
    <row r="366" spans="1:6" ht="13.5" x14ac:dyDescent="0.25">
      <c r="A366" s="80">
        <v>98453</v>
      </c>
      <c r="B366" s="80" t="s">
        <v>6290</v>
      </c>
      <c r="C366" s="80" t="s">
        <v>6264</v>
      </c>
      <c r="D366" s="80" t="s">
        <v>6059</v>
      </c>
      <c r="E366" s="110">
        <v>246.44</v>
      </c>
      <c r="F366" s="80" t="s">
        <v>5992</v>
      </c>
    </row>
    <row r="367" spans="1:6" ht="13.5" x14ac:dyDescent="0.25">
      <c r="A367" s="80">
        <v>98454</v>
      </c>
      <c r="B367" s="80" t="s">
        <v>6291</v>
      </c>
      <c r="C367" s="80" t="s">
        <v>6264</v>
      </c>
      <c r="D367" s="80" t="s">
        <v>6059</v>
      </c>
      <c r="E367" s="110">
        <v>315.31</v>
      </c>
      <c r="F367" s="80" t="s">
        <v>5992</v>
      </c>
    </row>
    <row r="368" spans="1:6" ht="13.5" x14ac:dyDescent="0.25">
      <c r="A368" s="80">
        <v>98455</v>
      </c>
      <c r="B368" s="80" t="s">
        <v>6292</v>
      </c>
      <c r="C368" s="80" t="s">
        <v>6264</v>
      </c>
      <c r="D368" s="80" t="s">
        <v>6059</v>
      </c>
      <c r="E368" s="110">
        <v>216.15</v>
      </c>
      <c r="F368" s="80" t="s">
        <v>5992</v>
      </c>
    </row>
    <row r="369" spans="1:6" ht="13.5" x14ac:dyDescent="0.25">
      <c r="A369" s="80">
        <v>98456</v>
      </c>
      <c r="B369" s="80" t="s">
        <v>6293</v>
      </c>
      <c r="C369" s="80" t="s">
        <v>6264</v>
      </c>
      <c r="D369" s="80" t="s">
        <v>6059</v>
      </c>
      <c r="E369" s="110">
        <v>271.99</v>
      </c>
      <c r="F369" s="80" t="s">
        <v>5992</v>
      </c>
    </row>
    <row r="370" spans="1:6" ht="13.5" x14ac:dyDescent="0.25">
      <c r="A370" s="80">
        <v>98458</v>
      </c>
      <c r="B370" s="80" t="s">
        <v>6294</v>
      </c>
      <c r="C370" s="80" t="s">
        <v>6264</v>
      </c>
      <c r="D370" s="80" t="s">
        <v>6059</v>
      </c>
      <c r="E370" s="110">
        <v>159.09</v>
      </c>
      <c r="F370" s="80" t="s">
        <v>5992</v>
      </c>
    </row>
    <row r="371" spans="1:6" ht="13.5" x14ac:dyDescent="0.25">
      <c r="A371" s="80">
        <v>98459</v>
      </c>
      <c r="B371" s="80" t="s">
        <v>1059</v>
      </c>
      <c r="C371" s="80" t="s">
        <v>6264</v>
      </c>
      <c r="D371" s="80" t="s">
        <v>6059</v>
      </c>
      <c r="E371" s="110">
        <v>137.71</v>
      </c>
      <c r="F371" s="80" t="s">
        <v>5992</v>
      </c>
    </row>
    <row r="372" spans="1:6" ht="13.5" x14ac:dyDescent="0.25">
      <c r="A372" s="80">
        <v>98460</v>
      </c>
      <c r="B372" s="80" t="s">
        <v>6295</v>
      </c>
      <c r="C372" s="80" t="s">
        <v>6264</v>
      </c>
      <c r="D372" s="80" t="s">
        <v>6059</v>
      </c>
      <c r="E372" s="110">
        <v>194.91</v>
      </c>
      <c r="F372" s="80" t="s">
        <v>5992</v>
      </c>
    </row>
    <row r="373" spans="1:6" ht="13.5" x14ac:dyDescent="0.25">
      <c r="A373" s="80">
        <v>98461</v>
      </c>
      <c r="B373" s="80" t="s">
        <v>6296</v>
      </c>
      <c r="C373" s="80" t="s">
        <v>1006</v>
      </c>
      <c r="D373" s="80" t="s">
        <v>6059</v>
      </c>
      <c r="E373" s="111">
        <v>6039.9</v>
      </c>
      <c r="F373" s="80" t="s">
        <v>5992</v>
      </c>
    </row>
    <row r="374" spans="1:6" ht="13.5" x14ac:dyDescent="0.25">
      <c r="A374" s="80">
        <v>98462</v>
      </c>
      <c r="B374" s="80" t="s">
        <v>6297</v>
      </c>
      <c r="C374" s="80" t="s">
        <v>1006</v>
      </c>
      <c r="D374" s="80" t="s">
        <v>6059</v>
      </c>
      <c r="E374" s="111">
        <v>9115.64</v>
      </c>
      <c r="F374" s="80" t="s">
        <v>5992</v>
      </c>
    </row>
    <row r="375" spans="1:6" ht="13.5" x14ac:dyDescent="0.25">
      <c r="A375" s="80">
        <v>5631</v>
      </c>
      <c r="B375" s="80" t="s">
        <v>6298</v>
      </c>
      <c r="C375" s="80" t="s">
        <v>6299</v>
      </c>
      <c r="D375" s="80" t="s">
        <v>5991</v>
      </c>
      <c r="E375" s="110">
        <v>215.87</v>
      </c>
      <c r="F375" s="80" t="s">
        <v>5992</v>
      </c>
    </row>
    <row r="376" spans="1:6" ht="13.5" x14ac:dyDescent="0.25">
      <c r="A376" s="80">
        <v>5678</v>
      </c>
      <c r="B376" s="80" t="s">
        <v>6300</v>
      </c>
      <c r="C376" s="80" t="s">
        <v>6299</v>
      </c>
      <c r="D376" s="80" t="s">
        <v>5991</v>
      </c>
      <c r="E376" s="110">
        <v>144.03</v>
      </c>
      <c r="F376" s="80" t="s">
        <v>5992</v>
      </c>
    </row>
    <row r="377" spans="1:6" ht="13.5" x14ac:dyDescent="0.25">
      <c r="A377" s="80">
        <v>5680</v>
      </c>
      <c r="B377" s="80" t="s">
        <v>442</v>
      </c>
      <c r="C377" s="80" t="s">
        <v>6299</v>
      </c>
      <c r="D377" s="80" t="s">
        <v>5991</v>
      </c>
      <c r="E377" s="110">
        <v>131.38999999999999</v>
      </c>
      <c r="F377" s="80" t="s">
        <v>5992</v>
      </c>
    </row>
    <row r="378" spans="1:6" ht="13.5" x14ac:dyDescent="0.25">
      <c r="A378" s="80">
        <v>5684</v>
      </c>
      <c r="B378" s="80" t="s">
        <v>6301</v>
      </c>
      <c r="C378" s="80" t="s">
        <v>6299</v>
      </c>
      <c r="D378" s="80" t="s">
        <v>5991</v>
      </c>
      <c r="E378" s="110">
        <v>161.88</v>
      </c>
      <c r="F378" s="80" t="s">
        <v>5992</v>
      </c>
    </row>
    <row r="379" spans="1:6" ht="13.5" x14ac:dyDescent="0.25">
      <c r="A379" s="80">
        <v>5689</v>
      </c>
      <c r="B379" s="80" t="s">
        <v>6302</v>
      </c>
      <c r="C379" s="80" t="s">
        <v>6299</v>
      </c>
      <c r="D379" s="80" t="s">
        <v>5991</v>
      </c>
      <c r="E379" s="110">
        <v>8.0500000000000007</v>
      </c>
      <c r="F379" s="80" t="s">
        <v>5992</v>
      </c>
    </row>
    <row r="380" spans="1:6" ht="13.5" x14ac:dyDescent="0.25">
      <c r="A380" s="80">
        <v>5795</v>
      </c>
      <c r="B380" s="80" t="s">
        <v>6303</v>
      </c>
      <c r="C380" s="80" t="s">
        <v>6299</v>
      </c>
      <c r="D380" s="80" t="s">
        <v>6059</v>
      </c>
      <c r="E380" s="110">
        <v>23.4</v>
      </c>
      <c r="F380" s="80" t="s">
        <v>5992</v>
      </c>
    </row>
    <row r="381" spans="1:6" ht="13.5" x14ac:dyDescent="0.25">
      <c r="A381" s="80">
        <v>5811</v>
      </c>
      <c r="B381" s="80" t="s">
        <v>6304</v>
      </c>
      <c r="C381" s="80" t="s">
        <v>6299</v>
      </c>
      <c r="D381" s="80" t="s">
        <v>5991</v>
      </c>
      <c r="E381" s="110">
        <v>199.99</v>
      </c>
      <c r="F381" s="80" t="s">
        <v>5992</v>
      </c>
    </row>
    <row r="382" spans="1:6" ht="13.5" x14ac:dyDescent="0.25">
      <c r="A382" s="80">
        <v>5823</v>
      </c>
      <c r="B382" s="80" t="s">
        <v>6305</v>
      </c>
      <c r="C382" s="80" t="s">
        <v>6299</v>
      </c>
      <c r="D382" s="80" t="s">
        <v>5991</v>
      </c>
      <c r="E382" s="110">
        <v>184.47</v>
      </c>
      <c r="F382" s="80" t="s">
        <v>5992</v>
      </c>
    </row>
    <row r="383" spans="1:6" ht="13.5" x14ac:dyDescent="0.25">
      <c r="A383" s="80">
        <v>5824</v>
      </c>
      <c r="B383" s="80" t="s">
        <v>6306</v>
      </c>
      <c r="C383" s="80" t="s">
        <v>6299</v>
      </c>
      <c r="D383" s="80" t="s">
        <v>5991</v>
      </c>
      <c r="E383" s="110">
        <v>216.57</v>
      </c>
      <c r="F383" s="80" t="s">
        <v>5992</v>
      </c>
    </row>
    <row r="384" spans="1:6" ht="13.5" x14ac:dyDescent="0.25">
      <c r="A384" s="80">
        <v>5835</v>
      </c>
      <c r="B384" s="80" t="s">
        <v>6307</v>
      </c>
      <c r="C384" s="80" t="s">
        <v>6299</v>
      </c>
      <c r="D384" s="80" t="s">
        <v>5991</v>
      </c>
      <c r="E384" s="110">
        <v>408.97</v>
      </c>
      <c r="F384" s="80" t="s">
        <v>5992</v>
      </c>
    </row>
    <row r="385" spans="1:6" ht="13.5" x14ac:dyDescent="0.25">
      <c r="A385" s="80">
        <v>5839</v>
      </c>
      <c r="B385" s="80" t="s">
        <v>6308</v>
      </c>
      <c r="C385" s="80" t="s">
        <v>6299</v>
      </c>
      <c r="D385" s="80" t="s">
        <v>5991</v>
      </c>
      <c r="E385" s="110">
        <v>12.09</v>
      </c>
      <c r="F385" s="80" t="s">
        <v>5992</v>
      </c>
    </row>
    <row r="386" spans="1:6" ht="13.5" x14ac:dyDescent="0.25">
      <c r="A386" s="80">
        <v>5843</v>
      </c>
      <c r="B386" s="80" t="s">
        <v>6309</v>
      </c>
      <c r="C386" s="80" t="s">
        <v>6299</v>
      </c>
      <c r="D386" s="80" t="s">
        <v>5991</v>
      </c>
      <c r="E386" s="110">
        <v>177.78</v>
      </c>
      <c r="F386" s="80" t="s">
        <v>5992</v>
      </c>
    </row>
    <row r="387" spans="1:6" ht="13.5" x14ac:dyDescent="0.25">
      <c r="A387" s="80">
        <v>5847</v>
      </c>
      <c r="B387" s="80" t="s">
        <v>450</v>
      </c>
      <c r="C387" s="80" t="s">
        <v>6299</v>
      </c>
      <c r="D387" s="80" t="s">
        <v>5991</v>
      </c>
      <c r="E387" s="110">
        <v>270.8</v>
      </c>
      <c r="F387" s="80" t="s">
        <v>5992</v>
      </c>
    </row>
    <row r="388" spans="1:6" ht="13.5" x14ac:dyDescent="0.25">
      <c r="A388" s="80">
        <v>5851</v>
      </c>
      <c r="B388" s="80" t="s">
        <v>6310</v>
      </c>
      <c r="C388" s="80" t="s">
        <v>6299</v>
      </c>
      <c r="D388" s="80" t="s">
        <v>5991</v>
      </c>
      <c r="E388" s="110">
        <v>256.56</v>
      </c>
      <c r="F388" s="80" t="s">
        <v>5992</v>
      </c>
    </row>
    <row r="389" spans="1:6" ht="13.5" x14ac:dyDescent="0.25">
      <c r="A389" s="80">
        <v>5855</v>
      </c>
      <c r="B389" s="80" t="s">
        <v>6311</v>
      </c>
      <c r="C389" s="80" t="s">
        <v>6299</v>
      </c>
      <c r="D389" s="80" t="s">
        <v>5991</v>
      </c>
      <c r="E389" s="110">
        <v>685.68</v>
      </c>
      <c r="F389" s="80" t="s">
        <v>5992</v>
      </c>
    </row>
    <row r="390" spans="1:6" ht="13.5" x14ac:dyDescent="0.25">
      <c r="A390" s="80">
        <v>5863</v>
      </c>
      <c r="B390" s="80" t="s">
        <v>6312</v>
      </c>
      <c r="C390" s="80" t="s">
        <v>6299</v>
      </c>
      <c r="D390" s="80" t="s">
        <v>5991</v>
      </c>
      <c r="E390" s="110">
        <v>21.98</v>
      </c>
      <c r="F390" s="80" t="s">
        <v>5992</v>
      </c>
    </row>
    <row r="391" spans="1:6" ht="13.5" x14ac:dyDescent="0.25">
      <c r="A391" s="80">
        <v>5867</v>
      </c>
      <c r="B391" s="80" t="s">
        <v>6313</v>
      </c>
      <c r="C391" s="80" t="s">
        <v>6299</v>
      </c>
      <c r="D391" s="80" t="s">
        <v>5991</v>
      </c>
      <c r="E391" s="110">
        <v>158.94999999999999</v>
      </c>
      <c r="F391" s="80" t="s">
        <v>5992</v>
      </c>
    </row>
    <row r="392" spans="1:6" ht="13.5" x14ac:dyDescent="0.25">
      <c r="A392" s="80">
        <v>5875</v>
      </c>
      <c r="B392" s="80" t="s">
        <v>6314</v>
      </c>
      <c r="C392" s="80" t="s">
        <v>6299</v>
      </c>
      <c r="D392" s="80" t="s">
        <v>5991</v>
      </c>
      <c r="E392" s="110">
        <v>130.87</v>
      </c>
      <c r="F392" s="80" t="s">
        <v>5992</v>
      </c>
    </row>
    <row r="393" spans="1:6" ht="13.5" x14ac:dyDescent="0.25">
      <c r="A393" s="80">
        <v>5879</v>
      </c>
      <c r="B393" s="80" t="s">
        <v>6315</v>
      </c>
      <c r="C393" s="80" t="s">
        <v>6299</v>
      </c>
      <c r="D393" s="80" t="s">
        <v>5991</v>
      </c>
      <c r="E393" s="110">
        <v>134.37</v>
      </c>
      <c r="F393" s="80" t="s">
        <v>5992</v>
      </c>
    </row>
    <row r="394" spans="1:6" ht="13.5" x14ac:dyDescent="0.25">
      <c r="A394" s="80">
        <v>5882</v>
      </c>
      <c r="B394" s="80" t="s">
        <v>6316</v>
      </c>
      <c r="C394" s="80" t="s">
        <v>6299</v>
      </c>
      <c r="D394" s="80" t="s">
        <v>5991</v>
      </c>
      <c r="E394" s="110">
        <v>128.63</v>
      </c>
      <c r="F394" s="80" t="s">
        <v>5992</v>
      </c>
    </row>
    <row r="395" spans="1:6" ht="13.5" x14ac:dyDescent="0.25">
      <c r="A395" s="80">
        <v>5890</v>
      </c>
      <c r="B395" s="80" t="s">
        <v>6317</v>
      </c>
      <c r="C395" s="80" t="s">
        <v>6299</v>
      </c>
      <c r="D395" s="80" t="s">
        <v>5991</v>
      </c>
      <c r="E395" s="110">
        <v>205.17</v>
      </c>
      <c r="F395" s="80" t="s">
        <v>5992</v>
      </c>
    </row>
    <row r="396" spans="1:6" ht="13.5" x14ac:dyDescent="0.25">
      <c r="A396" s="80">
        <v>5894</v>
      </c>
      <c r="B396" s="80" t="s">
        <v>6318</v>
      </c>
      <c r="C396" s="80" t="s">
        <v>6299</v>
      </c>
      <c r="D396" s="80" t="s">
        <v>5991</v>
      </c>
      <c r="E396" s="110">
        <v>212.7</v>
      </c>
      <c r="F396" s="80" t="s">
        <v>5992</v>
      </c>
    </row>
    <row r="397" spans="1:6" ht="13.5" x14ac:dyDescent="0.25">
      <c r="A397" s="80">
        <v>5901</v>
      </c>
      <c r="B397" s="80" t="s">
        <v>6319</v>
      </c>
      <c r="C397" s="80" t="s">
        <v>6299</v>
      </c>
      <c r="D397" s="80" t="s">
        <v>5991</v>
      </c>
      <c r="E397" s="110">
        <v>329.3</v>
      </c>
      <c r="F397" s="80" t="s">
        <v>5992</v>
      </c>
    </row>
    <row r="398" spans="1:6" ht="13.5" x14ac:dyDescent="0.25">
      <c r="A398" s="80">
        <v>5909</v>
      </c>
      <c r="B398" s="80" t="s">
        <v>6320</v>
      </c>
      <c r="C398" s="80" t="s">
        <v>6299</v>
      </c>
      <c r="D398" s="80" t="s">
        <v>5991</v>
      </c>
      <c r="E398" s="110">
        <v>33</v>
      </c>
      <c r="F398" s="80" t="s">
        <v>5992</v>
      </c>
    </row>
    <row r="399" spans="1:6" ht="13.5" x14ac:dyDescent="0.25">
      <c r="A399" s="80">
        <v>5921</v>
      </c>
      <c r="B399" s="80" t="s">
        <v>6321</v>
      </c>
      <c r="C399" s="80" t="s">
        <v>6299</v>
      </c>
      <c r="D399" s="80" t="s">
        <v>5991</v>
      </c>
      <c r="E399" s="110">
        <v>6.31</v>
      </c>
      <c r="F399" s="80" t="s">
        <v>5992</v>
      </c>
    </row>
    <row r="400" spans="1:6" ht="13.5" x14ac:dyDescent="0.25">
      <c r="A400" s="80">
        <v>5928</v>
      </c>
      <c r="B400" s="80" t="s">
        <v>6322</v>
      </c>
      <c r="C400" s="80" t="s">
        <v>6299</v>
      </c>
      <c r="D400" s="80" t="s">
        <v>5991</v>
      </c>
      <c r="E400" s="110">
        <v>280.77999999999997</v>
      </c>
      <c r="F400" s="80" t="s">
        <v>5992</v>
      </c>
    </row>
    <row r="401" spans="1:6" ht="13.5" x14ac:dyDescent="0.25">
      <c r="A401" s="80">
        <v>5932</v>
      </c>
      <c r="B401" s="80" t="s">
        <v>6323</v>
      </c>
      <c r="C401" s="80" t="s">
        <v>6299</v>
      </c>
      <c r="D401" s="80" t="s">
        <v>5991</v>
      </c>
      <c r="E401" s="110">
        <v>241.47</v>
      </c>
      <c r="F401" s="80" t="s">
        <v>5992</v>
      </c>
    </row>
    <row r="402" spans="1:6" ht="13.5" x14ac:dyDescent="0.25">
      <c r="A402" s="80">
        <v>5940</v>
      </c>
      <c r="B402" s="80" t="s">
        <v>6324</v>
      </c>
      <c r="C402" s="80" t="s">
        <v>6299</v>
      </c>
      <c r="D402" s="80" t="s">
        <v>5991</v>
      </c>
      <c r="E402" s="110">
        <v>177.89</v>
      </c>
      <c r="F402" s="80" t="s">
        <v>5992</v>
      </c>
    </row>
    <row r="403" spans="1:6" ht="13.5" x14ac:dyDescent="0.25">
      <c r="A403" s="80">
        <v>5944</v>
      </c>
      <c r="B403" s="80" t="s">
        <v>6325</v>
      </c>
      <c r="C403" s="80" t="s">
        <v>6299</v>
      </c>
      <c r="D403" s="80" t="s">
        <v>5991</v>
      </c>
      <c r="E403" s="110">
        <v>220.78</v>
      </c>
      <c r="F403" s="80" t="s">
        <v>5992</v>
      </c>
    </row>
    <row r="404" spans="1:6" ht="13.5" x14ac:dyDescent="0.25">
      <c r="A404" s="80">
        <v>5953</v>
      </c>
      <c r="B404" s="80" t="s">
        <v>6326</v>
      </c>
      <c r="C404" s="80" t="s">
        <v>6299</v>
      </c>
      <c r="D404" s="80" t="s">
        <v>5991</v>
      </c>
      <c r="E404" s="110">
        <v>66.77</v>
      </c>
      <c r="F404" s="80" t="s">
        <v>5992</v>
      </c>
    </row>
    <row r="405" spans="1:6" ht="13.5" x14ac:dyDescent="0.25">
      <c r="A405" s="80">
        <v>6259</v>
      </c>
      <c r="B405" s="80" t="s">
        <v>6327</v>
      </c>
      <c r="C405" s="80" t="s">
        <v>6299</v>
      </c>
      <c r="D405" s="80" t="s">
        <v>5991</v>
      </c>
      <c r="E405" s="110">
        <v>266.63</v>
      </c>
      <c r="F405" s="80" t="s">
        <v>5992</v>
      </c>
    </row>
    <row r="406" spans="1:6" ht="13.5" x14ac:dyDescent="0.25">
      <c r="A406" s="80">
        <v>6879</v>
      </c>
      <c r="B406" s="80" t="s">
        <v>6328</v>
      </c>
      <c r="C406" s="80" t="s">
        <v>6299</v>
      </c>
      <c r="D406" s="80" t="s">
        <v>5991</v>
      </c>
      <c r="E406" s="110">
        <v>211.65</v>
      </c>
      <c r="F406" s="80" t="s">
        <v>5992</v>
      </c>
    </row>
    <row r="407" spans="1:6" ht="13.5" x14ac:dyDescent="0.25">
      <c r="A407" s="80">
        <v>7030</v>
      </c>
      <c r="B407" s="80" t="s">
        <v>6329</v>
      </c>
      <c r="C407" s="80" t="s">
        <v>6299</v>
      </c>
      <c r="D407" s="80" t="s">
        <v>5991</v>
      </c>
      <c r="E407" s="110">
        <v>318.56</v>
      </c>
      <c r="F407" s="80" t="s">
        <v>5992</v>
      </c>
    </row>
    <row r="408" spans="1:6" ht="13.5" x14ac:dyDescent="0.25">
      <c r="A408" s="80">
        <v>7042</v>
      </c>
      <c r="B408" s="80" t="s">
        <v>6330</v>
      </c>
      <c r="C408" s="80" t="s">
        <v>6299</v>
      </c>
      <c r="D408" s="80" t="s">
        <v>6059</v>
      </c>
      <c r="E408" s="110">
        <v>31.01</v>
      </c>
      <c r="F408" s="80" t="s">
        <v>5992</v>
      </c>
    </row>
    <row r="409" spans="1:6" ht="13.5" x14ac:dyDescent="0.25">
      <c r="A409" s="80">
        <v>7049</v>
      </c>
      <c r="B409" s="80" t="s">
        <v>6331</v>
      </c>
      <c r="C409" s="80" t="s">
        <v>6299</v>
      </c>
      <c r="D409" s="80" t="s">
        <v>5991</v>
      </c>
      <c r="E409" s="110">
        <v>228.58</v>
      </c>
      <c r="F409" s="80" t="s">
        <v>5992</v>
      </c>
    </row>
    <row r="410" spans="1:6" ht="13.5" x14ac:dyDescent="0.25">
      <c r="A410" s="80">
        <v>67826</v>
      </c>
      <c r="B410" s="80" t="s">
        <v>6332</v>
      </c>
      <c r="C410" s="80" t="s">
        <v>6299</v>
      </c>
      <c r="D410" s="80" t="s">
        <v>5991</v>
      </c>
      <c r="E410" s="110">
        <v>178.23</v>
      </c>
      <c r="F410" s="80" t="s">
        <v>5992</v>
      </c>
    </row>
    <row r="411" spans="1:6" ht="13.5" x14ac:dyDescent="0.25">
      <c r="A411" s="80">
        <v>73417</v>
      </c>
      <c r="B411" s="80" t="s">
        <v>6333</v>
      </c>
      <c r="C411" s="80" t="s">
        <v>6299</v>
      </c>
      <c r="D411" s="80" t="s">
        <v>5991</v>
      </c>
      <c r="E411" s="110">
        <v>225.65</v>
      </c>
      <c r="F411" s="80" t="s">
        <v>5992</v>
      </c>
    </row>
    <row r="412" spans="1:6" ht="13.5" x14ac:dyDescent="0.25">
      <c r="A412" s="80">
        <v>73436</v>
      </c>
      <c r="B412" s="80" t="s">
        <v>6334</v>
      </c>
      <c r="C412" s="80" t="s">
        <v>6299</v>
      </c>
      <c r="D412" s="80" t="s">
        <v>5991</v>
      </c>
      <c r="E412" s="110">
        <v>205.69</v>
      </c>
      <c r="F412" s="80" t="s">
        <v>5992</v>
      </c>
    </row>
    <row r="413" spans="1:6" ht="13.5" x14ac:dyDescent="0.25">
      <c r="A413" s="80">
        <v>73467</v>
      </c>
      <c r="B413" s="80" t="s">
        <v>6335</v>
      </c>
      <c r="C413" s="80" t="s">
        <v>6299</v>
      </c>
      <c r="D413" s="80" t="s">
        <v>5991</v>
      </c>
      <c r="E413" s="110">
        <v>169.72</v>
      </c>
      <c r="F413" s="80" t="s">
        <v>5992</v>
      </c>
    </row>
    <row r="414" spans="1:6" ht="13.5" x14ac:dyDescent="0.25">
      <c r="A414" s="80">
        <v>73536</v>
      </c>
      <c r="B414" s="80" t="s">
        <v>6336</v>
      </c>
      <c r="C414" s="80" t="s">
        <v>6299</v>
      </c>
      <c r="D414" s="80" t="s">
        <v>6059</v>
      </c>
      <c r="E414" s="110">
        <v>26.25</v>
      </c>
      <c r="F414" s="80" t="s">
        <v>5992</v>
      </c>
    </row>
    <row r="415" spans="1:6" ht="13.5" x14ac:dyDescent="0.25">
      <c r="A415" s="80">
        <v>83362</v>
      </c>
      <c r="B415" s="80" t="s">
        <v>6337</v>
      </c>
      <c r="C415" s="80" t="s">
        <v>6299</v>
      </c>
      <c r="D415" s="80" t="s">
        <v>5991</v>
      </c>
      <c r="E415" s="110">
        <v>275.83</v>
      </c>
      <c r="F415" s="80" t="s">
        <v>5992</v>
      </c>
    </row>
    <row r="416" spans="1:6" ht="13.5" x14ac:dyDescent="0.25">
      <c r="A416" s="80">
        <v>83765</v>
      </c>
      <c r="B416" s="80" t="s">
        <v>6338</v>
      </c>
      <c r="C416" s="80" t="s">
        <v>6299</v>
      </c>
      <c r="D416" s="80" t="s">
        <v>5991</v>
      </c>
      <c r="E416" s="110">
        <v>104.5</v>
      </c>
      <c r="F416" s="80" t="s">
        <v>5992</v>
      </c>
    </row>
    <row r="417" spans="1:6" ht="13.5" x14ac:dyDescent="0.25">
      <c r="A417" s="80">
        <v>87445</v>
      </c>
      <c r="B417" s="80" t="s">
        <v>6339</v>
      </c>
      <c r="C417" s="80" t="s">
        <v>6299</v>
      </c>
      <c r="D417" s="80" t="s">
        <v>6059</v>
      </c>
      <c r="E417" s="110">
        <v>6.15</v>
      </c>
      <c r="F417" s="80" t="s">
        <v>5992</v>
      </c>
    </row>
    <row r="418" spans="1:6" ht="13.5" x14ac:dyDescent="0.25">
      <c r="A418" s="80">
        <v>88386</v>
      </c>
      <c r="B418" s="80" t="s">
        <v>6340</v>
      </c>
      <c r="C418" s="80" t="s">
        <v>6299</v>
      </c>
      <c r="D418" s="80" t="s">
        <v>6059</v>
      </c>
      <c r="E418" s="110">
        <v>3.81</v>
      </c>
      <c r="F418" s="80" t="s">
        <v>5992</v>
      </c>
    </row>
    <row r="419" spans="1:6" ht="13.5" x14ac:dyDescent="0.25">
      <c r="A419" s="80">
        <v>88393</v>
      </c>
      <c r="B419" s="80" t="s">
        <v>6341</v>
      </c>
      <c r="C419" s="80" t="s">
        <v>6299</v>
      </c>
      <c r="D419" s="80" t="s">
        <v>6059</v>
      </c>
      <c r="E419" s="110">
        <v>5.07</v>
      </c>
      <c r="F419" s="80" t="s">
        <v>5992</v>
      </c>
    </row>
    <row r="420" spans="1:6" ht="13.5" x14ac:dyDescent="0.25">
      <c r="A420" s="80">
        <v>88399</v>
      </c>
      <c r="B420" s="80" t="s">
        <v>6342</v>
      </c>
      <c r="C420" s="80" t="s">
        <v>6299</v>
      </c>
      <c r="D420" s="80" t="s">
        <v>6059</v>
      </c>
      <c r="E420" s="110">
        <v>2.99</v>
      </c>
      <c r="F420" s="80" t="s">
        <v>5992</v>
      </c>
    </row>
    <row r="421" spans="1:6" ht="13.5" x14ac:dyDescent="0.25">
      <c r="A421" s="80">
        <v>88418</v>
      </c>
      <c r="B421" s="80" t="s">
        <v>6343</v>
      </c>
      <c r="C421" s="80" t="s">
        <v>6299</v>
      </c>
      <c r="D421" s="80" t="s">
        <v>6059</v>
      </c>
      <c r="E421" s="110">
        <v>14.17</v>
      </c>
      <c r="F421" s="80" t="s">
        <v>5992</v>
      </c>
    </row>
    <row r="422" spans="1:6" ht="13.5" x14ac:dyDescent="0.25">
      <c r="A422" s="80">
        <v>88433</v>
      </c>
      <c r="B422" s="80" t="s">
        <v>6344</v>
      </c>
      <c r="C422" s="80" t="s">
        <v>6299</v>
      </c>
      <c r="D422" s="80" t="s">
        <v>6059</v>
      </c>
      <c r="E422" s="110">
        <v>18.59</v>
      </c>
      <c r="F422" s="80" t="s">
        <v>5992</v>
      </c>
    </row>
    <row r="423" spans="1:6" ht="13.5" x14ac:dyDescent="0.25">
      <c r="A423" s="80">
        <v>88830</v>
      </c>
      <c r="B423" s="80" t="s">
        <v>6345</v>
      </c>
      <c r="C423" s="80" t="s">
        <v>6299</v>
      </c>
      <c r="D423" s="80" t="s">
        <v>6059</v>
      </c>
      <c r="E423" s="110">
        <v>1.47</v>
      </c>
      <c r="F423" s="80" t="s">
        <v>5992</v>
      </c>
    </row>
    <row r="424" spans="1:6" ht="13.5" x14ac:dyDescent="0.25">
      <c r="A424" s="80">
        <v>88843</v>
      </c>
      <c r="B424" s="80" t="s">
        <v>6346</v>
      </c>
      <c r="C424" s="80" t="s">
        <v>6299</v>
      </c>
      <c r="D424" s="80" t="s">
        <v>5991</v>
      </c>
      <c r="E424" s="110">
        <v>213.98</v>
      </c>
      <c r="F424" s="80" t="s">
        <v>5992</v>
      </c>
    </row>
    <row r="425" spans="1:6" ht="13.5" x14ac:dyDescent="0.25">
      <c r="A425" s="80">
        <v>88907</v>
      </c>
      <c r="B425" s="80" t="s">
        <v>6347</v>
      </c>
      <c r="C425" s="80" t="s">
        <v>6299</v>
      </c>
      <c r="D425" s="80" t="s">
        <v>5991</v>
      </c>
      <c r="E425" s="110">
        <v>259.22000000000003</v>
      </c>
      <c r="F425" s="80" t="s">
        <v>5992</v>
      </c>
    </row>
    <row r="426" spans="1:6" ht="13.5" x14ac:dyDescent="0.25">
      <c r="A426" s="80">
        <v>89021</v>
      </c>
      <c r="B426" s="80" t="s">
        <v>6348</v>
      </c>
      <c r="C426" s="80" t="s">
        <v>6299</v>
      </c>
      <c r="D426" s="80" t="s">
        <v>5991</v>
      </c>
      <c r="E426" s="110">
        <v>1.83</v>
      </c>
      <c r="F426" s="80" t="s">
        <v>5992</v>
      </c>
    </row>
    <row r="427" spans="1:6" ht="13.5" x14ac:dyDescent="0.25">
      <c r="A427" s="80">
        <v>89028</v>
      </c>
      <c r="B427" s="80" t="s">
        <v>6349</v>
      </c>
      <c r="C427" s="80" t="s">
        <v>6299</v>
      </c>
      <c r="D427" s="80" t="s">
        <v>5991</v>
      </c>
      <c r="E427" s="110">
        <v>295.56</v>
      </c>
      <c r="F427" s="80" t="s">
        <v>5992</v>
      </c>
    </row>
    <row r="428" spans="1:6" ht="13.5" x14ac:dyDescent="0.25">
      <c r="A428" s="80">
        <v>89032</v>
      </c>
      <c r="B428" s="80" t="s">
        <v>6350</v>
      </c>
      <c r="C428" s="80" t="s">
        <v>6299</v>
      </c>
      <c r="D428" s="80" t="s">
        <v>5991</v>
      </c>
      <c r="E428" s="110">
        <v>190.71</v>
      </c>
      <c r="F428" s="80" t="s">
        <v>5992</v>
      </c>
    </row>
    <row r="429" spans="1:6" ht="13.5" x14ac:dyDescent="0.25">
      <c r="A429" s="80">
        <v>89035</v>
      </c>
      <c r="B429" s="80" t="s">
        <v>6351</v>
      </c>
      <c r="C429" s="80" t="s">
        <v>6299</v>
      </c>
      <c r="D429" s="80" t="s">
        <v>5991</v>
      </c>
      <c r="E429" s="110">
        <v>131.54</v>
      </c>
      <c r="F429" s="80" t="s">
        <v>5992</v>
      </c>
    </row>
    <row r="430" spans="1:6" ht="13.5" x14ac:dyDescent="0.25">
      <c r="A430" s="80">
        <v>89225</v>
      </c>
      <c r="B430" s="80" t="s">
        <v>6352</v>
      </c>
      <c r="C430" s="80" t="s">
        <v>6299</v>
      </c>
      <c r="D430" s="80" t="s">
        <v>6059</v>
      </c>
      <c r="E430" s="110">
        <v>4.5599999999999996</v>
      </c>
      <c r="F430" s="80" t="s">
        <v>5992</v>
      </c>
    </row>
    <row r="431" spans="1:6" ht="13.5" x14ac:dyDescent="0.25">
      <c r="A431" s="80">
        <v>89234</v>
      </c>
      <c r="B431" s="80" t="s">
        <v>6353</v>
      </c>
      <c r="C431" s="80" t="s">
        <v>6299</v>
      </c>
      <c r="D431" s="80" t="s">
        <v>5991</v>
      </c>
      <c r="E431" s="110">
        <v>633.96</v>
      </c>
      <c r="F431" s="80" t="s">
        <v>5992</v>
      </c>
    </row>
    <row r="432" spans="1:6" ht="13.5" x14ac:dyDescent="0.25">
      <c r="A432" s="80">
        <v>89242</v>
      </c>
      <c r="B432" s="80" t="s">
        <v>6354</v>
      </c>
      <c r="C432" s="80" t="s">
        <v>6299</v>
      </c>
      <c r="D432" s="80" t="s">
        <v>5991</v>
      </c>
      <c r="E432" s="111">
        <v>1510.58</v>
      </c>
      <c r="F432" s="80" t="s">
        <v>5992</v>
      </c>
    </row>
    <row r="433" spans="1:6" ht="13.5" x14ac:dyDescent="0.25">
      <c r="A433" s="80">
        <v>89250</v>
      </c>
      <c r="B433" s="80" t="s">
        <v>6355</v>
      </c>
      <c r="C433" s="80" t="s">
        <v>6299</v>
      </c>
      <c r="D433" s="80" t="s">
        <v>5991</v>
      </c>
      <c r="E433" s="111">
        <v>1307</v>
      </c>
      <c r="F433" s="80" t="s">
        <v>5992</v>
      </c>
    </row>
    <row r="434" spans="1:6" ht="13.5" x14ac:dyDescent="0.25">
      <c r="A434" s="80">
        <v>89257</v>
      </c>
      <c r="B434" s="80" t="s">
        <v>6356</v>
      </c>
      <c r="C434" s="80" t="s">
        <v>6299</v>
      </c>
      <c r="D434" s="80" t="s">
        <v>5991</v>
      </c>
      <c r="E434" s="110">
        <v>353.69</v>
      </c>
      <c r="F434" s="80" t="s">
        <v>5992</v>
      </c>
    </row>
    <row r="435" spans="1:6" ht="13.5" x14ac:dyDescent="0.25">
      <c r="A435" s="80">
        <v>89272</v>
      </c>
      <c r="B435" s="80" t="s">
        <v>6357</v>
      </c>
      <c r="C435" s="80" t="s">
        <v>6299</v>
      </c>
      <c r="D435" s="80" t="s">
        <v>5991</v>
      </c>
      <c r="E435" s="110">
        <v>203.09</v>
      </c>
      <c r="F435" s="80" t="s">
        <v>5992</v>
      </c>
    </row>
    <row r="436" spans="1:6" ht="13.5" x14ac:dyDescent="0.25">
      <c r="A436" s="80">
        <v>89278</v>
      </c>
      <c r="B436" s="80" t="s">
        <v>6358</v>
      </c>
      <c r="C436" s="80" t="s">
        <v>6299</v>
      </c>
      <c r="D436" s="80" t="s">
        <v>6059</v>
      </c>
      <c r="E436" s="110">
        <v>14.16</v>
      </c>
      <c r="F436" s="80" t="s">
        <v>5992</v>
      </c>
    </row>
    <row r="437" spans="1:6" ht="13.5" x14ac:dyDescent="0.25">
      <c r="A437" s="80">
        <v>89843</v>
      </c>
      <c r="B437" s="80" t="s">
        <v>6359</v>
      </c>
      <c r="C437" s="80" t="s">
        <v>6299</v>
      </c>
      <c r="D437" s="80" t="s">
        <v>5991</v>
      </c>
      <c r="E437" s="110">
        <v>216.49</v>
      </c>
      <c r="F437" s="80" t="s">
        <v>5992</v>
      </c>
    </row>
    <row r="438" spans="1:6" ht="13.5" x14ac:dyDescent="0.25">
      <c r="A438" s="80">
        <v>89876</v>
      </c>
      <c r="B438" s="80" t="s">
        <v>6360</v>
      </c>
      <c r="C438" s="80" t="s">
        <v>6299</v>
      </c>
      <c r="D438" s="80" t="s">
        <v>5991</v>
      </c>
      <c r="E438" s="110">
        <v>327.17</v>
      </c>
      <c r="F438" s="80" t="s">
        <v>5992</v>
      </c>
    </row>
    <row r="439" spans="1:6" ht="13.5" x14ac:dyDescent="0.25">
      <c r="A439" s="80">
        <v>89883</v>
      </c>
      <c r="B439" s="80" t="s">
        <v>6361</v>
      </c>
      <c r="C439" s="80" t="s">
        <v>6299</v>
      </c>
      <c r="D439" s="80" t="s">
        <v>5991</v>
      </c>
      <c r="E439" s="110">
        <v>366.28</v>
      </c>
      <c r="F439" s="80" t="s">
        <v>5992</v>
      </c>
    </row>
    <row r="440" spans="1:6" ht="13.5" x14ac:dyDescent="0.25">
      <c r="A440" s="80">
        <v>90586</v>
      </c>
      <c r="B440" s="80" t="s">
        <v>6362</v>
      </c>
      <c r="C440" s="80" t="s">
        <v>6299</v>
      </c>
      <c r="D440" s="80" t="s">
        <v>5991</v>
      </c>
      <c r="E440" s="110">
        <v>1.24</v>
      </c>
      <c r="F440" s="80" t="s">
        <v>5992</v>
      </c>
    </row>
    <row r="441" spans="1:6" ht="13.5" x14ac:dyDescent="0.25">
      <c r="A441" s="80">
        <v>90625</v>
      </c>
      <c r="B441" s="80" t="s">
        <v>6363</v>
      </c>
      <c r="C441" s="80" t="s">
        <v>6299</v>
      </c>
      <c r="D441" s="80" t="s">
        <v>6059</v>
      </c>
      <c r="E441" s="110">
        <v>5.28</v>
      </c>
      <c r="F441" s="80" t="s">
        <v>5992</v>
      </c>
    </row>
    <row r="442" spans="1:6" ht="13.5" x14ac:dyDescent="0.25">
      <c r="A442" s="80">
        <v>90631</v>
      </c>
      <c r="B442" s="80" t="s">
        <v>6364</v>
      </c>
      <c r="C442" s="80" t="s">
        <v>6299</v>
      </c>
      <c r="D442" s="80" t="s">
        <v>5991</v>
      </c>
      <c r="E442" s="110">
        <v>136.93</v>
      </c>
      <c r="F442" s="80" t="s">
        <v>5992</v>
      </c>
    </row>
    <row r="443" spans="1:6" ht="13.5" x14ac:dyDescent="0.25">
      <c r="A443" s="80">
        <v>90637</v>
      </c>
      <c r="B443" s="80" t="s">
        <v>6365</v>
      </c>
      <c r="C443" s="80" t="s">
        <v>6299</v>
      </c>
      <c r="D443" s="80" t="s">
        <v>6059</v>
      </c>
      <c r="E443" s="110">
        <v>13.25</v>
      </c>
      <c r="F443" s="80" t="s">
        <v>5992</v>
      </c>
    </row>
    <row r="444" spans="1:6" ht="13.5" x14ac:dyDescent="0.25">
      <c r="A444" s="80">
        <v>90643</v>
      </c>
      <c r="B444" s="80" t="s">
        <v>6366</v>
      </c>
      <c r="C444" s="80" t="s">
        <v>6299</v>
      </c>
      <c r="D444" s="80" t="s">
        <v>6059</v>
      </c>
      <c r="E444" s="110">
        <v>29.64</v>
      </c>
      <c r="F444" s="80" t="s">
        <v>5992</v>
      </c>
    </row>
    <row r="445" spans="1:6" ht="13.5" x14ac:dyDescent="0.25">
      <c r="A445" s="80">
        <v>90650</v>
      </c>
      <c r="B445" s="80" t="s">
        <v>6367</v>
      </c>
      <c r="C445" s="80" t="s">
        <v>6299</v>
      </c>
      <c r="D445" s="80" t="s">
        <v>6059</v>
      </c>
      <c r="E445" s="110">
        <v>7.3</v>
      </c>
      <c r="F445" s="80" t="s">
        <v>5992</v>
      </c>
    </row>
    <row r="446" spans="1:6" ht="13.5" x14ac:dyDescent="0.25">
      <c r="A446" s="80">
        <v>90656</v>
      </c>
      <c r="B446" s="80" t="s">
        <v>6368</v>
      </c>
      <c r="C446" s="80" t="s">
        <v>6299</v>
      </c>
      <c r="D446" s="80" t="s">
        <v>6059</v>
      </c>
      <c r="E446" s="110">
        <v>13.04</v>
      </c>
      <c r="F446" s="80" t="s">
        <v>5992</v>
      </c>
    </row>
    <row r="447" spans="1:6" ht="13.5" x14ac:dyDescent="0.25">
      <c r="A447" s="80">
        <v>90662</v>
      </c>
      <c r="B447" s="80" t="s">
        <v>6369</v>
      </c>
      <c r="C447" s="80" t="s">
        <v>6299</v>
      </c>
      <c r="D447" s="80" t="s">
        <v>6059</v>
      </c>
      <c r="E447" s="110">
        <v>13.71</v>
      </c>
      <c r="F447" s="80" t="s">
        <v>5992</v>
      </c>
    </row>
    <row r="448" spans="1:6" ht="13.5" x14ac:dyDescent="0.25">
      <c r="A448" s="80">
        <v>90668</v>
      </c>
      <c r="B448" s="80" t="s">
        <v>6370</v>
      </c>
      <c r="C448" s="80" t="s">
        <v>6299</v>
      </c>
      <c r="D448" s="80" t="s">
        <v>5991</v>
      </c>
      <c r="E448" s="110">
        <v>31.64</v>
      </c>
      <c r="F448" s="80" t="s">
        <v>5992</v>
      </c>
    </row>
    <row r="449" spans="1:6" ht="13.5" x14ac:dyDescent="0.25">
      <c r="A449" s="80">
        <v>90674</v>
      </c>
      <c r="B449" s="80" t="s">
        <v>6371</v>
      </c>
      <c r="C449" s="80" t="s">
        <v>6299</v>
      </c>
      <c r="D449" s="80" t="s">
        <v>5991</v>
      </c>
      <c r="E449" s="110">
        <v>695.38</v>
      </c>
      <c r="F449" s="80" t="s">
        <v>5992</v>
      </c>
    </row>
    <row r="450" spans="1:6" ht="13.5" x14ac:dyDescent="0.25">
      <c r="A450" s="80">
        <v>90680</v>
      </c>
      <c r="B450" s="80" t="s">
        <v>6372</v>
      </c>
      <c r="C450" s="80" t="s">
        <v>6299</v>
      </c>
      <c r="D450" s="80" t="s">
        <v>5991</v>
      </c>
      <c r="E450" s="110">
        <v>403.32</v>
      </c>
      <c r="F450" s="80" t="s">
        <v>5992</v>
      </c>
    </row>
    <row r="451" spans="1:6" ht="13.5" x14ac:dyDescent="0.25">
      <c r="A451" s="80">
        <v>90686</v>
      </c>
      <c r="B451" s="80" t="s">
        <v>6373</v>
      </c>
      <c r="C451" s="80" t="s">
        <v>6299</v>
      </c>
      <c r="D451" s="80" t="s">
        <v>5991</v>
      </c>
      <c r="E451" s="110">
        <v>155.22999999999999</v>
      </c>
      <c r="F451" s="80" t="s">
        <v>5992</v>
      </c>
    </row>
    <row r="452" spans="1:6" ht="13.5" x14ac:dyDescent="0.25">
      <c r="A452" s="80">
        <v>90692</v>
      </c>
      <c r="B452" s="80" t="s">
        <v>6374</v>
      </c>
      <c r="C452" s="80" t="s">
        <v>6299</v>
      </c>
      <c r="D452" s="80" t="s">
        <v>5991</v>
      </c>
      <c r="E452" s="110">
        <v>113.48</v>
      </c>
      <c r="F452" s="80" t="s">
        <v>5992</v>
      </c>
    </row>
    <row r="453" spans="1:6" ht="13.5" x14ac:dyDescent="0.25">
      <c r="A453" s="80">
        <v>90964</v>
      </c>
      <c r="B453" s="80" t="s">
        <v>6375</v>
      </c>
      <c r="C453" s="80" t="s">
        <v>6299</v>
      </c>
      <c r="D453" s="80" t="s">
        <v>5991</v>
      </c>
      <c r="E453" s="110">
        <v>31.58</v>
      </c>
      <c r="F453" s="80" t="s">
        <v>5992</v>
      </c>
    </row>
    <row r="454" spans="1:6" ht="13.5" x14ac:dyDescent="0.25">
      <c r="A454" s="80">
        <v>90972</v>
      </c>
      <c r="B454" s="80" t="s">
        <v>6376</v>
      </c>
      <c r="C454" s="80" t="s">
        <v>6299</v>
      </c>
      <c r="D454" s="80" t="s">
        <v>5991</v>
      </c>
      <c r="E454" s="110">
        <v>86.4</v>
      </c>
      <c r="F454" s="80" t="s">
        <v>5992</v>
      </c>
    </row>
    <row r="455" spans="1:6" ht="13.5" x14ac:dyDescent="0.25">
      <c r="A455" s="80">
        <v>90979</v>
      </c>
      <c r="B455" s="80" t="s">
        <v>6377</v>
      </c>
      <c r="C455" s="80" t="s">
        <v>6299</v>
      </c>
      <c r="D455" s="80" t="s">
        <v>5991</v>
      </c>
      <c r="E455" s="110">
        <v>223.41</v>
      </c>
      <c r="F455" s="80" t="s">
        <v>5992</v>
      </c>
    </row>
    <row r="456" spans="1:6" ht="13.5" x14ac:dyDescent="0.25">
      <c r="A456" s="80">
        <v>90991</v>
      </c>
      <c r="B456" s="80" t="s">
        <v>6378</v>
      </c>
      <c r="C456" s="80" t="s">
        <v>6299</v>
      </c>
      <c r="D456" s="80" t="s">
        <v>5991</v>
      </c>
      <c r="E456" s="110">
        <v>209.94</v>
      </c>
      <c r="F456" s="80" t="s">
        <v>5992</v>
      </c>
    </row>
    <row r="457" spans="1:6" ht="13.5" x14ac:dyDescent="0.25">
      <c r="A457" s="80">
        <v>90999</v>
      </c>
      <c r="B457" s="80" t="s">
        <v>6379</v>
      </c>
      <c r="C457" s="80" t="s">
        <v>6299</v>
      </c>
      <c r="D457" s="80" t="s">
        <v>5991</v>
      </c>
      <c r="E457" s="110">
        <v>115</v>
      </c>
      <c r="F457" s="80" t="s">
        <v>5992</v>
      </c>
    </row>
    <row r="458" spans="1:6" ht="13.5" x14ac:dyDescent="0.25">
      <c r="A458" s="80">
        <v>91031</v>
      </c>
      <c r="B458" s="80" t="s">
        <v>6380</v>
      </c>
      <c r="C458" s="80" t="s">
        <v>6299</v>
      </c>
      <c r="D458" s="80" t="s">
        <v>5991</v>
      </c>
      <c r="E458" s="110">
        <v>262.61</v>
      </c>
      <c r="F458" s="80" t="s">
        <v>5992</v>
      </c>
    </row>
    <row r="459" spans="1:6" ht="13.5" x14ac:dyDescent="0.25">
      <c r="A459" s="80">
        <v>91277</v>
      </c>
      <c r="B459" s="80" t="s">
        <v>6381</v>
      </c>
      <c r="C459" s="80" t="s">
        <v>6299</v>
      </c>
      <c r="D459" s="80" t="s">
        <v>5991</v>
      </c>
      <c r="E459" s="110">
        <v>11.99</v>
      </c>
      <c r="F459" s="80" t="s">
        <v>5992</v>
      </c>
    </row>
    <row r="460" spans="1:6" ht="13.5" x14ac:dyDescent="0.25">
      <c r="A460" s="80">
        <v>91283</v>
      </c>
      <c r="B460" s="80" t="s">
        <v>6382</v>
      </c>
      <c r="C460" s="80" t="s">
        <v>6299</v>
      </c>
      <c r="D460" s="80" t="s">
        <v>6059</v>
      </c>
      <c r="E460" s="110">
        <v>12.61</v>
      </c>
      <c r="F460" s="80" t="s">
        <v>5992</v>
      </c>
    </row>
    <row r="461" spans="1:6" ht="13.5" x14ac:dyDescent="0.25">
      <c r="A461" s="80">
        <v>91386</v>
      </c>
      <c r="B461" s="80" t="s">
        <v>6383</v>
      </c>
      <c r="C461" s="80" t="s">
        <v>6299</v>
      </c>
      <c r="D461" s="80" t="s">
        <v>5991</v>
      </c>
      <c r="E461" s="110">
        <v>266.83999999999997</v>
      </c>
      <c r="F461" s="80" t="s">
        <v>5992</v>
      </c>
    </row>
    <row r="462" spans="1:6" ht="13.5" x14ac:dyDescent="0.25">
      <c r="A462" s="80">
        <v>91533</v>
      </c>
      <c r="B462" s="80" t="s">
        <v>6384</v>
      </c>
      <c r="C462" s="80" t="s">
        <v>6299</v>
      </c>
      <c r="D462" s="80" t="s">
        <v>5991</v>
      </c>
      <c r="E462" s="110">
        <v>29.9</v>
      </c>
      <c r="F462" s="80" t="s">
        <v>5992</v>
      </c>
    </row>
    <row r="463" spans="1:6" ht="13.5" x14ac:dyDescent="0.25">
      <c r="A463" s="80">
        <v>91634</v>
      </c>
      <c r="B463" s="80" t="s">
        <v>6385</v>
      </c>
      <c r="C463" s="80" t="s">
        <v>6299</v>
      </c>
      <c r="D463" s="80" t="s">
        <v>5991</v>
      </c>
      <c r="E463" s="110">
        <v>237.1</v>
      </c>
      <c r="F463" s="80" t="s">
        <v>5992</v>
      </c>
    </row>
    <row r="464" spans="1:6" ht="13.5" x14ac:dyDescent="0.25">
      <c r="A464" s="80">
        <v>91645</v>
      </c>
      <c r="B464" s="80" t="s">
        <v>6386</v>
      </c>
      <c r="C464" s="80" t="s">
        <v>6299</v>
      </c>
      <c r="D464" s="80" t="s">
        <v>5991</v>
      </c>
      <c r="E464" s="110">
        <v>488</v>
      </c>
      <c r="F464" s="80" t="s">
        <v>5992</v>
      </c>
    </row>
    <row r="465" spans="1:6" ht="13.5" x14ac:dyDescent="0.25">
      <c r="A465" s="80">
        <v>91692</v>
      </c>
      <c r="B465" s="80" t="s">
        <v>448</v>
      </c>
      <c r="C465" s="80" t="s">
        <v>6299</v>
      </c>
      <c r="D465" s="80" t="s">
        <v>6059</v>
      </c>
      <c r="E465" s="110">
        <v>21.29</v>
      </c>
      <c r="F465" s="80" t="s">
        <v>5992</v>
      </c>
    </row>
    <row r="466" spans="1:6" ht="13.5" x14ac:dyDescent="0.25">
      <c r="A466" s="80">
        <v>92043</v>
      </c>
      <c r="B466" s="80" t="s">
        <v>6387</v>
      </c>
      <c r="C466" s="80" t="s">
        <v>6299</v>
      </c>
      <c r="D466" s="80" t="s">
        <v>5991</v>
      </c>
      <c r="E466" s="110">
        <v>13.57</v>
      </c>
      <c r="F466" s="80" t="s">
        <v>5992</v>
      </c>
    </row>
    <row r="467" spans="1:6" ht="13.5" x14ac:dyDescent="0.25">
      <c r="A467" s="80">
        <v>92106</v>
      </c>
      <c r="B467" s="80" t="s">
        <v>6388</v>
      </c>
      <c r="C467" s="80" t="s">
        <v>6299</v>
      </c>
      <c r="D467" s="80" t="s">
        <v>5991</v>
      </c>
      <c r="E467" s="110">
        <v>352.13</v>
      </c>
      <c r="F467" s="80" t="s">
        <v>5992</v>
      </c>
    </row>
    <row r="468" spans="1:6" ht="13.5" x14ac:dyDescent="0.25">
      <c r="A468" s="80">
        <v>92112</v>
      </c>
      <c r="B468" s="80" t="s">
        <v>6389</v>
      </c>
      <c r="C468" s="80" t="s">
        <v>6299</v>
      </c>
      <c r="D468" s="80" t="s">
        <v>6059</v>
      </c>
      <c r="E468" s="110">
        <v>2.65</v>
      </c>
      <c r="F468" s="80" t="s">
        <v>5992</v>
      </c>
    </row>
    <row r="469" spans="1:6" ht="13.5" x14ac:dyDescent="0.25">
      <c r="A469" s="80">
        <v>92118</v>
      </c>
      <c r="B469" s="80" t="s">
        <v>6390</v>
      </c>
      <c r="C469" s="80" t="s">
        <v>6299</v>
      </c>
      <c r="D469" s="80" t="s">
        <v>6059</v>
      </c>
      <c r="E469" s="110">
        <v>0.26</v>
      </c>
      <c r="F469" s="80" t="s">
        <v>5992</v>
      </c>
    </row>
    <row r="470" spans="1:6" ht="13.5" x14ac:dyDescent="0.25">
      <c r="A470" s="80">
        <v>92138</v>
      </c>
      <c r="B470" s="80" t="s">
        <v>6391</v>
      </c>
      <c r="C470" s="80" t="s">
        <v>6299</v>
      </c>
      <c r="D470" s="80" t="s">
        <v>6059</v>
      </c>
      <c r="E470" s="110">
        <v>93.38</v>
      </c>
      <c r="F470" s="80" t="s">
        <v>5992</v>
      </c>
    </row>
    <row r="471" spans="1:6" ht="13.5" x14ac:dyDescent="0.25">
      <c r="A471" s="80">
        <v>92145</v>
      </c>
      <c r="B471" s="80" t="s">
        <v>6392</v>
      </c>
      <c r="C471" s="80" t="s">
        <v>6299</v>
      </c>
      <c r="D471" s="80" t="s">
        <v>6059</v>
      </c>
      <c r="E471" s="110">
        <v>81.599999999999994</v>
      </c>
      <c r="F471" s="80" t="s">
        <v>5992</v>
      </c>
    </row>
    <row r="472" spans="1:6" ht="13.5" x14ac:dyDescent="0.25">
      <c r="A472" s="80">
        <v>92242</v>
      </c>
      <c r="B472" s="80" t="s">
        <v>6393</v>
      </c>
      <c r="C472" s="80" t="s">
        <v>6299</v>
      </c>
      <c r="D472" s="80" t="s">
        <v>5991</v>
      </c>
      <c r="E472" s="110">
        <v>430.86</v>
      </c>
      <c r="F472" s="80" t="s">
        <v>5992</v>
      </c>
    </row>
    <row r="473" spans="1:6" ht="13.5" x14ac:dyDescent="0.25">
      <c r="A473" s="80">
        <v>92716</v>
      </c>
      <c r="B473" s="80" t="s">
        <v>6394</v>
      </c>
      <c r="C473" s="80" t="s">
        <v>6299</v>
      </c>
      <c r="D473" s="80" t="s">
        <v>5991</v>
      </c>
      <c r="E473" s="110">
        <v>22.95</v>
      </c>
      <c r="F473" s="80" t="s">
        <v>5992</v>
      </c>
    </row>
    <row r="474" spans="1:6" ht="13.5" x14ac:dyDescent="0.25">
      <c r="A474" s="80">
        <v>92960</v>
      </c>
      <c r="B474" s="80" t="s">
        <v>6395</v>
      </c>
      <c r="C474" s="80" t="s">
        <v>6299</v>
      </c>
      <c r="D474" s="80" t="s">
        <v>5991</v>
      </c>
      <c r="E474" s="110">
        <v>21.09</v>
      </c>
      <c r="F474" s="80" t="s">
        <v>5992</v>
      </c>
    </row>
    <row r="475" spans="1:6" ht="13.5" x14ac:dyDescent="0.25">
      <c r="A475" s="80">
        <v>92966</v>
      </c>
      <c r="B475" s="80" t="s">
        <v>6396</v>
      </c>
      <c r="C475" s="80" t="s">
        <v>6299</v>
      </c>
      <c r="D475" s="80" t="s">
        <v>6059</v>
      </c>
      <c r="E475" s="110">
        <v>23.47</v>
      </c>
      <c r="F475" s="80" t="s">
        <v>5992</v>
      </c>
    </row>
    <row r="476" spans="1:6" ht="13.5" x14ac:dyDescent="0.25">
      <c r="A476" s="80">
        <v>93224</v>
      </c>
      <c r="B476" s="80" t="s">
        <v>6397</v>
      </c>
      <c r="C476" s="80" t="s">
        <v>6299</v>
      </c>
      <c r="D476" s="80" t="s">
        <v>5991</v>
      </c>
      <c r="E476" s="111">
        <v>1034.26</v>
      </c>
      <c r="F476" s="80" t="s">
        <v>5992</v>
      </c>
    </row>
    <row r="477" spans="1:6" ht="13.5" x14ac:dyDescent="0.25">
      <c r="A477" s="80">
        <v>93233</v>
      </c>
      <c r="B477" s="80" t="s">
        <v>6398</v>
      </c>
      <c r="C477" s="80" t="s">
        <v>6299</v>
      </c>
      <c r="D477" s="80" t="s">
        <v>6059</v>
      </c>
      <c r="E477" s="110">
        <v>11.52</v>
      </c>
      <c r="F477" s="80" t="s">
        <v>5992</v>
      </c>
    </row>
    <row r="478" spans="1:6" ht="13.5" x14ac:dyDescent="0.25">
      <c r="A478" s="80">
        <v>93272</v>
      </c>
      <c r="B478" s="80" t="s">
        <v>6399</v>
      </c>
      <c r="C478" s="80" t="s">
        <v>6299</v>
      </c>
      <c r="D478" s="80" t="s">
        <v>5991</v>
      </c>
      <c r="E478" s="110">
        <v>127.81</v>
      </c>
      <c r="F478" s="80" t="s">
        <v>5992</v>
      </c>
    </row>
    <row r="479" spans="1:6" ht="13.5" x14ac:dyDescent="0.25">
      <c r="A479" s="80">
        <v>93281</v>
      </c>
      <c r="B479" s="80" t="s">
        <v>6400</v>
      </c>
      <c r="C479" s="80" t="s">
        <v>6299</v>
      </c>
      <c r="D479" s="80" t="s">
        <v>5991</v>
      </c>
      <c r="E479" s="110">
        <v>21.49</v>
      </c>
      <c r="F479" s="80" t="s">
        <v>5992</v>
      </c>
    </row>
    <row r="480" spans="1:6" ht="13.5" x14ac:dyDescent="0.25">
      <c r="A480" s="80">
        <v>93287</v>
      </c>
      <c r="B480" s="80" t="s">
        <v>6401</v>
      </c>
      <c r="C480" s="80" t="s">
        <v>6299</v>
      </c>
      <c r="D480" s="80" t="s">
        <v>5991</v>
      </c>
      <c r="E480" s="110">
        <v>312.02</v>
      </c>
      <c r="F480" s="80" t="s">
        <v>5992</v>
      </c>
    </row>
    <row r="481" spans="1:6" ht="13.5" x14ac:dyDescent="0.25">
      <c r="A481" s="80">
        <v>93402</v>
      </c>
      <c r="B481" s="80" t="s">
        <v>6402</v>
      </c>
      <c r="C481" s="80" t="s">
        <v>6299</v>
      </c>
      <c r="D481" s="80" t="s">
        <v>5991</v>
      </c>
      <c r="E481" s="110">
        <v>275.22000000000003</v>
      </c>
      <c r="F481" s="80" t="s">
        <v>5992</v>
      </c>
    </row>
    <row r="482" spans="1:6" ht="13.5" x14ac:dyDescent="0.25">
      <c r="A482" s="80">
        <v>93408</v>
      </c>
      <c r="B482" s="80" t="s">
        <v>6403</v>
      </c>
      <c r="C482" s="80" t="s">
        <v>6299</v>
      </c>
      <c r="D482" s="80" t="s">
        <v>5991</v>
      </c>
      <c r="E482" s="110">
        <v>93.75</v>
      </c>
      <c r="F482" s="80" t="s">
        <v>5992</v>
      </c>
    </row>
    <row r="483" spans="1:6" ht="13.5" x14ac:dyDescent="0.25">
      <c r="A483" s="80">
        <v>93415</v>
      </c>
      <c r="B483" s="80" t="s">
        <v>6404</v>
      </c>
      <c r="C483" s="80" t="s">
        <v>6299</v>
      </c>
      <c r="D483" s="80" t="s">
        <v>5991</v>
      </c>
      <c r="E483" s="110">
        <v>19.239999999999998</v>
      </c>
      <c r="F483" s="80" t="s">
        <v>5992</v>
      </c>
    </row>
    <row r="484" spans="1:6" ht="13.5" x14ac:dyDescent="0.25">
      <c r="A484" s="80">
        <v>93421</v>
      </c>
      <c r="B484" s="80" t="s">
        <v>6405</v>
      </c>
      <c r="C484" s="80" t="s">
        <v>6299</v>
      </c>
      <c r="D484" s="80" t="s">
        <v>5991</v>
      </c>
      <c r="E484" s="110">
        <v>88.68</v>
      </c>
      <c r="F484" s="80" t="s">
        <v>5992</v>
      </c>
    </row>
    <row r="485" spans="1:6" ht="13.5" x14ac:dyDescent="0.25">
      <c r="A485" s="80">
        <v>93427</v>
      </c>
      <c r="B485" s="80" t="s">
        <v>6406</v>
      </c>
      <c r="C485" s="80" t="s">
        <v>6299</v>
      </c>
      <c r="D485" s="80" t="s">
        <v>5991</v>
      </c>
      <c r="E485" s="110">
        <v>203.95</v>
      </c>
      <c r="F485" s="80" t="s">
        <v>5992</v>
      </c>
    </row>
    <row r="486" spans="1:6" ht="13.5" x14ac:dyDescent="0.25">
      <c r="A486" s="80">
        <v>93433</v>
      </c>
      <c r="B486" s="80" t="s">
        <v>6407</v>
      </c>
      <c r="C486" s="80" t="s">
        <v>6299</v>
      </c>
      <c r="D486" s="80" t="s">
        <v>5991</v>
      </c>
      <c r="E486" s="111">
        <v>3854.37</v>
      </c>
      <c r="F486" s="80" t="s">
        <v>5992</v>
      </c>
    </row>
    <row r="487" spans="1:6" ht="13.5" x14ac:dyDescent="0.25">
      <c r="A487" s="80">
        <v>93439</v>
      </c>
      <c r="B487" s="80" t="s">
        <v>6408</v>
      </c>
      <c r="C487" s="80" t="s">
        <v>6299</v>
      </c>
      <c r="D487" s="80" t="s">
        <v>5991</v>
      </c>
      <c r="E487" s="110">
        <v>147.75</v>
      </c>
      <c r="F487" s="80" t="s">
        <v>5992</v>
      </c>
    </row>
    <row r="488" spans="1:6" ht="13.5" x14ac:dyDescent="0.25">
      <c r="A488" s="80">
        <v>95121</v>
      </c>
      <c r="B488" s="80" t="s">
        <v>6409</v>
      </c>
      <c r="C488" s="80" t="s">
        <v>6299</v>
      </c>
      <c r="D488" s="80" t="s">
        <v>5991</v>
      </c>
      <c r="E488" s="110">
        <v>281.83999999999997</v>
      </c>
      <c r="F488" s="80" t="s">
        <v>5992</v>
      </c>
    </row>
    <row r="489" spans="1:6" ht="13.5" x14ac:dyDescent="0.25">
      <c r="A489" s="80">
        <v>95127</v>
      </c>
      <c r="B489" s="80" t="s">
        <v>6410</v>
      </c>
      <c r="C489" s="80" t="s">
        <v>6299</v>
      </c>
      <c r="D489" s="80" t="s">
        <v>5991</v>
      </c>
      <c r="E489" s="110">
        <v>240.62</v>
      </c>
      <c r="F489" s="80" t="s">
        <v>5992</v>
      </c>
    </row>
    <row r="490" spans="1:6" ht="13.5" x14ac:dyDescent="0.25">
      <c r="A490" s="80">
        <v>95133</v>
      </c>
      <c r="B490" s="80" t="s">
        <v>6411</v>
      </c>
      <c r="C490" s="80" t="s">
        <v>6299</v>
      </c>
      <c r="D490" s="80" t="s">
        <v>5991</v>
      </c>
      <c r="E490" s="110">
        <v>184.39</v>
      </c>
      <c r="F490" s="80" t="s">
        <v>5992</v>
      </c>
    </row>
    <row r="491" spans="1:6" ht="13.5" x14ac:dyDescent="0.25">
      <c r="A491" s="80">
        <v>95139</v>
      </c>
      <c r="B491" s="80" t="s">
        <v>6412</v>
      </c>
      <c r="C491" s="80" t="s">
        <v>6299</v>
      </c>
      <c r="D491" s="80" t="s">
        <v>5991</v>
      </c>
      <c r="E491" s="110">
        <v>0.05</v>
      </c>
      <c r="F491" s="80" t="s">
        <v>5992</v>
      </c>
    </row>
    <row r="492" spans="1:6" ht="13.5" x14ac:dyDescent="0.25">
      <c r="A492" s="80">
        <v>95212</v>
      </c>
      <c r="B492" s="80" t="s">
        <v>6413</v>
      </c>
      <c r="C492" s="80" t="s">
        <v>6299</v>
      </c>
      <c r="D492" s="80" t="s">
        <v>5991</v>
      </c>
      <c r="E492" s="110">
        <v>141.38999999999999</v>
      </c>
      <c r="F492" s="80" t="s">
        <v>5992</v>
      </c>
    </row>
    <row r="493" spans="1:6" ht="13.5" x14ac:dyDescent="0.25">
      <c r="A493" s="80">
        <v>95258</v>
      </c>
      <c r="B493" s="80" t="s">
        <v>6414</v>
      </c>
      <c r="C493" s="80" t="s">
        <v>6299</v>
      </c>
      <c r="D493" s="80" t="s">
        <v>6059</v>
      </c>
      <c r="E493" s="110">
        <v>23.09</v>
      </c>
      <c r="F493" s="80" t="s">
        <v>5992</v>
      </c>
    </row>
    <row r="494" spans="1:6" ht="13.5" x14ac:dyDescent="0.25">
      <c r="A494" s="80">
        <v>95264</v>
      </c>
      <c r="B494" s="80" t="s">
        <v>6415</v>
      </c>
      <c r="C494" s="80" t="s">
        <v>6299</v>
      </c>
      <c r="D494" s="80" t="s">
        <v>5991</v>
      </c>
      <c r="E494" s="110">
        <v>7.59</v>
      </c>
      <c r="F494" s="80" t="s">
        <v>5992</v>
      </c>
    </row>
    <row r="495" spans="1:6" ht="13.5" x14ac:dyDescent="0.25">
      <c r="A495" s="80">
        <v>95270</v>
      </c>
      <c r="B495" s="80" t="s">
        <v>6416</v>
      </c>
      <c r="C495" s="80" t="s">
        <v>6299</v>
      </c>
      <c r="D495" s="80" t="s">
        <v>5991</v>
      </c>
      <c r="E495" s="110">
        <v>11.72</v>
      </c>
      <c r="F495" s="80" t="s">
        <v>5992</v>
      </c>
    </row>
    <row r="496" spans="1:6" ht="13.5" x14ac:dyDescent="0.25">
      <c r="A496" s="80">
        <v>95276</v>
      </c>
      <c r="B496" s="80" t="s">
        <v>6417</v>
      </c>
      <c r="C496" s="80" t="s">
        <v>6299</v>
      </c>
      <c r="D496" s="80" t="s">
        <v>5991</v>
      </c>
      <c r="E496" s="110">
        <v>2.27</v>
      </c>
      <c r="F496" s="80" t="s">
        <v>5992</v>
      </c>
    </row>
    <row r="497" spans="1:6" ht="13.5" x14ac:dyDescent="0.25">
      <c r="A497" s="80">
        <v>95282</v>
      </c>
      <c r="B497" s="80" t="s">
        <v>6418</v>
      </c>
      <c r="C497" s="80" t="s">
        <v>6299</v>
      </c>
      <c r="D497" s="80" t="s">
        <v>5991</v>
      </c>
      <c r="E497" s="110">
        <v>11.91</v>
      </c>
      <c r="F497" s="80" t="s">
        <v>5992</v>
      </c>
    </row>
    <row r="498" spans="1:6" ht="13.5" x14ac:dyDescent="0.25">
      <c r="A498" s="80">
        <v>95620</v>
      </c>
      <c r="B498" s="80" t="s">
        <v>6419</v>
      </c>
      <c r="C498" s="80" t="s">
        <v>6299</v>
      </c>
      <c r="D498" s="80" t="s">
        <v>6059</v>
      </c>
      <c r="E498" s="110">
        <v>22.67</v>
      </c>
      <c r="F498" s="80" t="s">
        <v>5992</v>
      </c>
    </row>
    <row r="499" spans="1:6" ht="13.5" x14ac:dyDescent="0.25">
      <c r="A499" s="80">
        <v>95631</v>
      </c>
      <c r="B499" s="80" t="s">
        <v>6420</v>
      </c>
      <c r="C499" s="80" t="s">
        <v>6299</v>
      </c>
      <c r="D499" s="80" t="s">
        <v>5991</v>
      </c>
      <c r="E499" s="110">
        <v>236.57</v>
      </c>
      <c r="F499" s="80" t="s">
        <v>5992</v>
      </c>
    </row>
    <row r="500" spans="1:6" ht="13.5" x14ac:dyDescent="0.25">
      <c r="A500" s="80">
        <v>95702</v>
      </c>
      <c r="B500" s="80" t="s">
        <v>6421</v>
      </c>
      <c r="C500" s="80" t="s">
        <v>6299</v>
      </c>
      <c r="D500" s="80" t="s">
        <v>6059</v>
      </c>
      <c r="E500" s="110">
        <v>29.98</v>
      </c>
      <c r="F500" s="80" t="s">
        <v>5992</v>
      </c>
    </row>
    <row r="501" spans="1:6" ht="13.5" x14ac:dyDescent="0.25">
      <c r="A501" s="80">
        <v>95708</v>
      </c>
      <c r="B501" s="80" t="s">
        <v>6422</v>
      </c>
      <c r="C501" s="80" t="s">
        <v>6299</v>
      </c>
      <c r="D501" s="80" t="s">
        <v>5991</v>
      </c>
      <c r="E501" s="110">
        <v>133.58000000000001</v>
      </c>
      <c r="F501" s="80" t="s">
        <v>5992</v>
      </c>
    </row>
    <row r="502" spans="1:6" ht="13.5" x14ac:dyDescent="0.25">
      <c r="A502" s="80">
        <v>95714</v>
      </c>
      <c r="B502" s="80" t="s">
        <v>6423</v>
      </c>
      <c r="C502" s="80" t="s">
        <v>6299</v>
      </c>
      <c r="D502" s="80" t="s">
        <v>5991</v>
      </c>
      <c r="E502" s="110">
        <v>266.04000000000002</v>
      </c>
      <c r="F502" s="80" t="s">
        <v>5992</v>
      </c>
    </row>
    <row r="503" spans="1:6" ht="13.5" x14ac:dyDescent="0.25">
      <c r="A503" s="80">
        <v>95720</v>
      </c>
      <c r="B503" s="80" t="s">
        <v>6424</v>
      </c>
      <c r="C503" s="80" t="s">
        <v>6299</v>
      </c>
      <c r="D503" s="80" t="s">
        <v>5991</v>
      </c>
      <c r="E503" s="110">
        <v>261.07</v>
      </c>
      <c r="F503" s="80" t="s">
        <v>5992</v>
      </c>
    </row>
    <row r="504" spans="1:6" ht="13.5" x14ac:dyDescent="0.25">
      <c r="A504" s="80">
        <v>95872</v>
      </c>
      <c r="B504" s="80" t="s">
        <v>6425</v>
      </c>
      <c r="C504" s="80" t="s">
        <v>6299</v>
      </c>
      <c r="D504" s="80" t="s">
        <v>5991</v>
      </c>
      <c r="E504" s="110">
        <v>346.26</v>
      </c>
      <c r="F504" s="80" t="s">
        <v>5992</v>
      </c>
    </row>
    <row r="505" spans="1:6" ht="13.5" x14ac:dyDescent="0.25">
      <c r="A505" s="80">
        <v>96013</v>
      </c>
      <c r="B505" s="80" t="s">
        <v>6426</v>
      </c>
      <c r="C505" s="80" t="s">
        <v>6299</v>
      </c>
      <c r="D505" s="80" t="s">
        <v>5991</v>
      </c>
      <c r="E505" s="110">
        <v>188.55</v>
      </c>
      <c r="F505" s="80" t="s">
        <v>5992</v>
      </c>
    </row>
    <row r="506" spans="1:6" ht="13.5" x14ac:dyDescent="0.25">
      <c r="A506" s="80">
        <v>96020</v>
      </c>
      <c r="B506" s="80" t="s">
        <v>6427</v>
      </c>
      <c r="C506" s="80" t="s">
        <v>6299</v>
      </c>
      <c r="D506" s="80" t="s">
        <v>5991</v>
      </c>
      <c r="E506" s="110">
        <v>187.94</v>
      </c>
      <c r="F506" s="80" t="s">
        <v>5992</v>
      </c>
    </row>
    <row r="507" spans="1:6" ht="13.5" x14ac:dyDescent="0.25">
      <c r="A507" s="80">
        <v>96028</v>
      </c>
      <c r="B507" s="80" t="s">
        <v>449</v>
      </c>
      <c r="C507" s="80" t="s">
        <v>6299</v>
      </c>
      <c r="D507" s="80" t="s">
        <v>5991</v>
      </c>
      <c r="E507" s="110">
        <v>141.69999999999999</v>
      </c>
      <c r="F507" s="80" t="s">
        <v>5992</v>
      </c>
    </row>
    <row r="508" spans="1:6" ht="13.5" x14ac:dyDescent="0.25">
      <c r="A508" s="80">
        <v>96035</v>
      </c>
      <c r="B508" s="80" t="s">
        <v>6428</v>
      </c>
      <c r="C508" s="80" t="s">
        <v>6299</v>
      </c>
      <c r="D508" s="80" t="s">
        <v>5991</v>
      </c>
      <c r="E508" s="110">
        <v>277.39</v>
      </c>
      <c r="F508" s="80" t="s">
        <v>5992</v>
      </c>
    </row>
    <row r="509" spans="1:6" ht="13.5" x14ac:dyDescent="0.25">
      <c r="A509" s="80">
        <v>96157</v>
      </c>
      <c r="B509" s="80" t="s">
        <v>6429</v>
      </c>
      <c r="C509" s="80" t="s">
        <v>6299</v>
      </c>
      <c r="D509" s="80" t="s">
        <v>5991</v>
      </c>
      <c r="E509" s="110">
        <v>142.31</v>
      </c>
      <c r="F509" s="80" t="s">
        <v>5992</v>
      </c>
    </row>
    <row r="510" spans="1:6" ht="13.5" x14ac:dyDescent="0.25">
      <c r="A510" s="80">
        <v>96158</v>
      </c>
      <c r="B510" s="80" t="s">
        <v>6430</v>
      </c>
      <c r="C510" s="80" t="s">
        <v>6299</v>
      </c>
      <c r="D510" s="80" t="s">
        <v>5991</v>
      </c>
      <c r="E510" s="110">
        <v>130.5</v>
      </c>
      <c r="F510" s="80" t="s">
        <v>5992</v>
      </c>
    </row>
    <row r="511" spans="1:6" ht="13.5" x14ac:dyDescent="0.25">
      <c r="A511" s="80">
        <v>96245</v>
      </c>
      <c r="B511" s="80" t="s">
        <v>6431</v>
      </c>
      <c r="C511" s="80" t="s">
        <v>6299</v>
      </c>
      <c r="D511" s="80" t="s">
        <v>5991</v>
      </c>
      <c r="E511" s="110">
        <v>92.5</v>
      </c>
      <c r="F511" s="80" t="s">
        <v>5992</v>
      </c>
    </row>
    <row r="512" spans="1:6" ht="13.5" x14ac:dyDescent="0.25">
      <c r="A512" s="80">
        <v>96463</v>
      </c>
      <c r="B512" s="80" t="s">
        <v>6432</v>
      </c>
      <c r="C512" s="80" t="s">
        <v>6299</v>
      </c>
      <c r="D512" s="80" t="s">
        <v>5991</v>
      </c>
      <c r="E512" s="110">
        <v>217.95</v>
      </c>
      <c r="F512" s="80" t="s">
        <v>5992</v>
      </c>
    </row>
    <row r="513" spans="1:6" ht="13.5" x14ac:dyDescent="0.25">
      <c r="A513" s="80">
        <v>98764</v>
      </c>
      <c r="B513" s="80" t="s">
        <v>6433</v>
      </c>
      <c r="C513" s="80" t="s">
        <v>6299</v>
      </c>
      <c r="D513" s="80" t="s">
        <v>6059</v>
      </c>
      <c r="E513" s="110">
        <v>2.71</v>
      </c>
      <c r="F513" s="80" t="s">
        <v>5992</v>
      </c>
    </row>
    <row r="514" spans="1:6" ht="13.5" x14ac:dyDescent="0.25">
      <c r="A514" s="80">
        <v>99833</v>
      </c>
      <c r="B514" s="80" t="s">
        <v>6434</v>
      </c>
      <c r="C514" s="80" t="s">
        <v>6299</v>
      </c>
      <c r="D514" s="80" t="s">
        <v>5991</v>
      </c>
      <c r="E514" s="110">
        <v>2.91</v>
      </c>
      <c r="F514" s="80" t="s">
        <v>5992</v>
      </c>
    </row>
    <row r="515" spans="1:6" ht="13.5" x14ac:dyDescent="0.25">
      <c r="A515" s="80">
        <v>100641</v>
      </c>
      <c r="B515" s="80" t="s">
        <v>6435</v>
      </c>
      <c r="C515" s="80" t="s">
        <v>6299</v>
      </c>
      <c r="D515" s="80" t="s">
        <v>5991</v>
      </c>
      <c r="E515" s="110">
        <v>534.19000000000005</v>
      </c>
      <c r="F515" s="80" t="s">
        <v>5992</v>
      </c>
    </row>
    <row r="516" spans="1:6" ht="13.5" x14ac:dyDescent="0.25">
      <c r="A516" s="80">
        <v>100647</v>
      </c>
      <c r="B516" s="80" t="s">
        <v>6436</v>
      </c>
      <c r="C516" s="80" t="s">
        <v>6299</v>
      </c>
      <c r="D516" s="80" t="s">
        <v>5991</v>
      </c>
      <c r="E516" s="111">
        <v>1210.83</v>
      </c>
      <c r="F516" s="80" t="s">
        <v>5992</v>
      </c>
    </row>
    <row r="517" spans="1:6" ht="13.5" x14ac:dyDescent="0.25">
      <c r="A517" s="80">
        <v>102275</v>
      </c>
      <c r="B517" s="80" t="s">
        <v>6437</v>
      </c>
      <c r="C517" s="80" t="s">
        <v>6299</v>
      </c>
      <c r="D517" s="80" t="s">
        <v>6059</v>
      </c>
      <c r="E517" s="110">
        <v>22.85</v>
      </c>
      <c r="F517" s="80" t="s">
        <v>5992</v>
      </c>
    </row>
    <row r="518" spans="1:6" ht="13.5" x14ac:dyDescent="0.25">
      <c r="A518" s="80">
        <v>104091</v>
      </c>
      <c r="B518" s="80" t="s">
        <v>12963</v>
      </c>
      <c r="C518" s="80" t="s">
        <v>6299</v>
      </c>
      <c r="D518" s="80" t="s">
        <v>6059</v>
      </c>
      <c r="E518" s="110">
        <v>0.56999999999999995</v>
      </c>
      <c r="F518" s="80" t="s">
        <v>5992</v>
      </c>
    </row>
    <row r="519" spans="1:6" ht="13.5" x14ac:dyDescent="0.25">
      <c r="A519" s="80">
        <v>104097</v>
      </c>
      <c r="B519" s="80" t="s">
        <v>12964</v>
      </c>
      <c r="C519" s="80" t="s">
        <v>6299</v>
      </c>
      <c r="D519" s="80" t="s">
        <v>6059</v>
      </c>
      <c r="E519" s="110">
        <v>0.79</v>
      </c>
      <c r="F519" s="80" t="s">
        <v>5992</v>
      </c>
    </row>
    <row r="520" spans="1:6" ht="13.5" x14ac:dyDescent="0.25">
      <c r="A520" s="80">
        <v>5632</v>
      </c>
      <c r="B520" s="80" t="s">
        <v>6438</v>
      </c>
      <c r="C520" s="80" t="s">
        <v>6439</v>
      </c>
      <c r="D520" s="80" t="s">
        <v>5991</v>
      </c>
      <c r="E520" s="110">
        <v>79.05</v>
      </c>
      <c r="F520" s="80" t="s">
        <v>5992</v>
      </c>
    </row>
    <row r="521" spans="1:6" ht="13.5" x14ac:dyDescent="0.25">
      <c r="A521" s="80">
        <v>5679</v>
      </c>
      <c r="B521" s="80" t="s">
        <v>6440</v>
      </c>
      <c r="C521" s="80" t="s">
        <v>6439</v>
      </c>
      <c r="D521" s="80" t="s">
        <v>5991</v>
      </c>
      <c r="E521" s="110">
        <v>52.5</v>
      </c>
      <c r="F521" s="80" t="s">
        <v>5992</v>
      </c>
    </row>
    <row r="522" spans="1:6" ht="13.5" x14ac:dyDescent="0.25">
      <c r="A522" s="80">
        <v>5681</v>
      </c>
      <c r="B522" s="80" t="s">
        <v>6441</v>
      </c>
      <c r="C522" s="80" t="s">
        <v>6439</v>
      </c>
      <c r="D522" s="80" t="s">
        <v>5991</v>
      </c>
      <c r="E522" s="110">
        <v>49.46</v>
      </c>
      <c r="F522" s="80" t="s">
        <v>5992</v>
      </c>
    </row>
    <row r="523" spans="1:6" ht="13.5" x14ac:dyDescent="0.25">
      <c r="A523" s="80">
        <v>5685</v>
      </c>
      <c r="B523" s="80" t="s">
        <v>6442</v>
      </c>
      <c r="C523" s="80" t="s">
        <v>6439</v>
      </c>
      <c r="D523" s="80" t="s">
        <v>5991</v>
      </c>
      <c r="E523" s="110">
        <v>55.17</v>
      </c>
      <c r="F523" s="80" t="s">
        <v>5992</v>
      </c>
    </row>
    <row r="524" spans="1:6" ht="13.5" x14ac:dyDescent="0.25">
      <c r="A524" s="80">
        <v>5690</v>
      </c>
      <c r="B524" s="80" t="s">
        <v>6443</v>
      </c>
      <c r="C524" s="80" t="s">
        <v>6439</v>
      </c>
      <c r="D524" s="80" t="s">
        <v>5991</v>
      </c>
      <c r="E524" s="110">
        <v>5</v>
      </c>
      <c r="F524" s="80" t="s">
        <v>5992</v>
      </c>
    </row>
    <row r="525" spans="1:6" ht="13.5" x14ac:dyDescent="0.25">
      <c r="A525" s="80">
        <v>5806</v>
      </c>
      <c r="B525" s="80" t="s">
        <v>6444</v>
      </c>
      <c r="C525" s="80" t="s">
        <v>6439</v>
      </c>
      <c r="D525" s="80" t="s">
        <v>6059</v>
      </c>
      <c r="E525" s="110">
        <v>0.26</v>
      </c>
      <c r="F525" s="80" t="s">
        <v>5992</v>
      </c>
    </row>
    <row r="526" spans="1:6" ht="13.5" x14ac:dyDescent="0.25">
      <c r="A526" s="80">
        <v>5826</v>
      </c>
      <c r="B526" s="80" t="s">
        <v>6445</v>
      </c>
      <c r="C526" s="80" t="s">
        <v>6439</v>
      </c>
      <c r="D526" s="80" t="s">
        <v>5991</v>
      </c>
      <c r="E526" s="110">
        <v>45.18</v>
      </c>
      <c r="F526" s="80" t="s">
        <v>5992</v>
      </c>
    </row>
    <row r="527" spans="1:6" ht="13.5" x14ac:dyDescent="0.25">
      <c r="A527" s="80">
        <v>5829</v>
      </c>
      <c r="B527" s="80" t="s">
        <v>6446</v>
      </c>
      <c r="C527" s="80" t="s">
        <v>6439</v>
      </c>
      <c r="D527" s="80" t="s">
        <v>5991</v>
      </c>
      <c r="E527" s="110">
        <v>136.15</v>
      </c>
      <c r="F527" s="80" t="s">
        <v>5992</v>
      </c>
    </row>
    <row r="528" spans="1:6" ht="13.5" x14ac:dyDescent="0.25">
      <c r="A528" s="80">
        <v>5837</v>
      </c>
      <c r="B528" s="80" t="s">
        <v>6447</v>
      </c>
      <c r="C528" s="80" t="s">
        <v>6439</v>
      </c>
      <c r="D528" s="80" t="s">
        <v>5991</v>
      </c>
      <c r="E528" s="110">
        <v>141.82</v>
      </c>
      <c r="F528" s="80" t="s">
        <v>5992</v>
      </c>
    </row>
    <row r="529" spans="1:6" ht="13.5" x14ac:dyDescent="0.25">
      <c r="A529" s="80">
        <v>5841</v>
      </c>
      <c r="B529" s="80" t="s">
        <v>6448</v>
      </c>
      <c r="C529" s="80" t="s">
        <v>6439</v>
      </c>
      <c r="D529" s="80" t="s">
        <v>5991</v>
      </c>
      <c r="E529" s="110">
        <v>5.75</v>
      </c>
      <c r="F529" s="80" t="s">
        <v>5992</v>
      </c>
    </row>
    <row r="530" spans="1:6" ht="13.5" x14ac:dyDescent="0.25">
      <c r="A530" s="80">
        <v>5845</v>
      </c>
      <c r="B530" s="80" t="s">
        <v>6449</v>
      </c>
      <c r="C530" s="80" t="s">
        <v>6439</v>
      </c>
      <c r="D530" s="80" t="s">
        <v>5991</v>
      </c>
      <c r="E530" s="110">
        <v>41.48</v>
      </c>
      <c r="F530" s="80" t="s">
        <v>5992</v>
      </c>
    </row>
    <row r="531" spans="1:6" ht="13.5" x14ac:dyDescent="0.25">
      <c r="A531" s="80">
        <v>5849</v>
      </c>
      <c r="B531" s="80" t="s">
        <v>6450</v>
      </c>
      <c r="C531" s="80" t="s">
        <v>6439</v>
      </c>
      <c r="D531" s="80" t="s">
        <v>5991</v>
      </c>
      <c r="E531" s="110">
        <v>70.349999999999994</v>
      </c>
      <c r="F531" s="80" t="s">
        <v>5992</v>
      </c>
    </row>
    <row r="532" spans="1:6" ht="13.5" x14ac:dyDescent="0.25">
      <c r="A532" s="80">
        <v>5853</v>
      </c>
      <c r="B532" s="80" t="s">
        <v>6451</v>
      </c>
      <c r="C532" s="80" t="s">
        <v>6439</v>
      </c>
      <c r="D532" s="80" t="s">
        <v>5991</v>
      </c>
      <c r="E532" s="110">
        <v>70.66</v>
      </c>
      <c r="F532" s="80" t="s">
        <v>5992</v>
      </c>
    </row>
    <row r="533" spans="1:6" ht="13.5" x14ac:dyDescent="0.25">
      <c r="A533" s="80">
        <v>5857</v>
      </c>
      <c r="B533" s="80" t="s">
        <v>6452</v>
      </c>
      <c r="C533" s="80" t="s">
        <v>6439</v>
      </c>
      <c r="D533" s="80" t="s">
        <v>5991</v>
      </c>
      <c r="E533" s="110">
        <v>185.09</v>
      </c>
      <c r="F533" s="80" t="s">
        <v>5992</v>
      </c>
    </row>
    <row r="534" spans="1:6" ht="13.5" x14ac:dyDescent="0.25">
      <c r="A534" s="80">
        <v>5865</v>
      </c>
      <c r="B534" s="80" t="s">
        <v>6453</v>
      </c>
      <c r="C534" s="80" t="s">
        <v>6439</v>
      </c>
      <c r="D534" s="80" t="s">
        <v>5991</v>
      </c>
      <c r="E534" s="110">
        <v>10.47</v>
      </c>
      <c r="F534" s="80" t="s">
        <v>5992</v>
      </c>
    </row>
    <row r="535" spans="1:6" ht="13.5" x14ac:dyDescent="0.25">
      <c r="A535" s="80">
        <v>5869</v>
      </c>
      <c r="B535" s="80" t="s">
        <v>6454</v>
      </c>
      <c r="C535" s="80" t="s">
        <v>6439</v>
      </c>
      <c r="D535" s="80" t="s">
        <v>5991</v>
      </c>
      <c r="E535" s="110">
        <v>63.08</v>
      </c>
      <c r="F535" s="80" t="s">
        <v>5992</v>
      </c>
    </row>
    <row r="536" spans="1:6" ht="13.5" x14ac:dyDescent="0.25">
      <c r="A536" s="80">
        <v>5877</v>
      </c>
      <c r="B536" s="80" t="s">
        <v>6455</v>
      </c>
      <c r="C536" s="80" t="s">
        <v>6439</v>
      </c>
      <c r="D536" s="80" t="s">
        <v>5991</v>
      </c>
      <c r="E536" s="110">
        <v>51.54</v>
      </c>
      <c r="F536" s="80" t="s">
        <v>5992</v>
      </c>
    </row>
    <row r="537" spans="1:6" ht="13.5" x14ac:dyDescent="0.25">
      <c r="A537" s="80">
        <v>5881</v>
      </c>
      <c r="B537" s="80" t="s">
        <v>6456</v>
      </c>
      <c r="C537" s="80" t="s">
        <v>6439</v>
      </c>
      <c r="D537" s="80" t="s">
        <v>5991</v>
      </c>
      <c r="E537" s="110">
        <v>67.89</v>
      </c>
      <c r="F537" s="80" t="s">
        <v>5992</v>
      </c>
    </row>
    <row r="538" spans="1:6" ht="13.5" x14ac:dyDescent="0.25">
      <c r="A538" s="80">
        <v>5884</v>
      </c>
      <c r="B538" s="80" t="s">
        <v>6457</v>
      </c>
      <c r="C538" s="80" t="s">
        <v>6439</v>
      </c>
      <c r="D538" s="80" t="s">
        <v>5991</v>
      </c>
      <c r="E538" s="110">
        <v>49.26</v>
      </c>
      <c r="F538" s="80" t="s">
        <v>5992</v>
      </c>
    </row>
    <row r="539" spans="1:6" ht="13.5" x14ac:dyDescent="0.25">
      <c r="A539" s="80">
        <v>5892</v>
      </c>
      <c r="B539" s="80" t="s">
        <v>6458</v>
      </c>
      <c r="C539" s="80" t="s">
        <v>6439</v>
      </c>
      <c r="D539" s="80" t="s">
        <v>5991</v>
      </c>
      <c r="E539" s="110">
        <v>41.31</v>
      </c>
      <c r="F539" s="80" t="s">
        <v>5992</v>
      </c>
    </row>
    <row r="540" spans="1:6" ht="13.5" x14ac:dyDescent="0.25">
      <c r="A540" s="80">
        <v>5896</v>
      </c>
      <c r="B540" s="80" t="s">
        <v>6459</v>
      </c>
      <c r="C540" s="80" t="s">
        <v>6439</v>
      </c>
      <c r="D540" s="80" t="s">
        <v>5991</v>
      </c>
      <c r="E540" s="110">
        <v>43.26</v>
      </c>
      <c r="F540" s="80" t="s">
        <v>5992</v>
      </c>
    </row>
    <row r="541" spans="1:6" ht="13.5" x14ac:dyDescent="0.25">
      <c r="A541" s="80">
        <v>5903</v>
      </c>
      <c r="B541" s="80" t="s">
        <v>6460</v>
      </c>
      <c r="C541" s="80" t="s">
        <v>6439</v>
      </c>
      <c r="D541" s="80" t="s">
        <v>5991</v>
      </c>
      <c r="E541" s="110">
        <v>54.94</v>
      </c>
      <c r="F541" s="80" t="s">
        <v>5992</v>
      </c>
    </row>
    <row r="542" spans="1:6" ht="13.5" x14ac:dyDescent="0.25">
      <c r="A542" s="80">
        <v>5911</v>
      </c>
      <c r="B542" s="80" t="s">
        <v>6461</v>
      </c>
      <c r="C542" s="80" t="s">
        <v>6439</v>
      </c>
      <c r="D542" s="80" t="s">
        <v>5991</v>
      </c>
      <c r="E542" s="110">
        <v>24.39</v>
      </c>
      <c r="F542" s="80" t="s">
        <v>5992</v>
      </c>
    </row>
    <row r="543" spans="1:6" ht="13.5" x14ac:dyDescent="0.25">
      <c r="A543" s="80">
        <v>5923</v>
      </c>
      <c r="B543" s="80" t="s">
        <v>6462</v>
      </c>
      <c r="C543" s="80" t="s">
        <v>6439</v>
      </c>
      <c r="D543" s="80" t="s">
        <v>5991</v>
      </c>
      <c r="E543" s="110">
        <v>3.92</v>
      </c>
      <c r="F543" s="80" t="s">
        <v>5992</v>
      </c>
    </row>
    <row r="544" spans="1:6" ht="13.5" x14ac:dyDescent="0.25">
      <c r="A544" s="80">
        <v>5930</v>
      </c>
      <c r="B544" s="80" t="s">
        <v>6463</v>
      </c>
      <c r="C544" s="80" t="s">
        <v>6439</v>
      </c>
      <c r="D544" s="80" t="s">
        <v>5991</v>
      </c>
      <c r="E544" s="110">
        <v>51.73</v>
      </c>
      <c r="F544" s="80" t="s">
        <v>5992</v>
      </c>
    </row>
    <row r="545" spans="1:6" ht="13.5" x14ac:dyDescent="0.25">
      <c r="A545" s="80">
        <v>5934</v>
      </c>
      <c r="B545" s="80" t="s">
        <v>6464</v>
      </c>
      <c r="C545" s="80" t="s">
        <v>6439</v>
      </c>
      <c r="D545" s="80" t="s">
        <v>5991</v>
      </c>
      <c r="E545" s="110">
        <v>75.61</v>
      </c>
      <c r="F545" s="80" t="s">
        <v>5992</v>
      </c>
    </row>
    <row r="546" spans="1:6" ht="13.5" x14ac:dyDescent="0.25">
      <c r="A546" s="80">
        <v>5942</v>
      </c>
      <c r="B546" s="80" t="s">
        <v>6465</v>
      </c>
      <c r="C546" s="80" t="s">
        <v>6439</v>
      </c>
      <c r="D546" s="80" t="s">
        <v>5991</v>
      </c>
      <c r="E546" s="110">
        <v>61.54</v>
      </c>
      <c r="F546" s="80" t="s">
        <v>5992</v>
      </c>
    </row>
    <row r="547" spans="1:6" ht="13.5" x14ac:dyDescent="0.25">
      <c r="A547" s="80">
        <v>5946</v>
      </c>
      <c r="B547" s="80" t="s">
        <v>6466</v>
      </c>
      <c r="C547" s="80" t="s">
        <v>6439</v>
      </c>
      <c r="D547" s="80" t="s">
        <v>5991</v>
      </c>
      <c r="E547" s="110">
        <v>76.66</v>
      </c>
      <c r="F547" s="80" t="s">
        <v>5992</v>
      </c>
    </row>
    <row r="548" spans="1:6" ht="13.5" x14ac:dyDescent="0.25">
      <c r="A548" s="80">
        <v>5952</v>
      </c>
      <c r="B548" s="80" t="s">
        <v>6467</v>
      </c>
      <c r="C548" s="80" t="s">
        <v>6439</v>
      </c>
      <c r="D548" s="80" t="s">
        <v>6059</v>
      </c>
      <c r="E548" s="110">
        <v>22</v>
      </c>
      <c r="F548" s="80" t="s">
        <v>5992</v>
      </c>
    </row>
    <row r="549" spans="1:6" ht="13.5" x14ac:dyDescent="0.25">
      <c r="A549" s="80">
        <v>5954</v>
      </c>
      <c r="B549" s="80" t="s">
        <v>6468</v>
      </c>
      <c r="C549" s="80" t="s">
        <v>6439</v>
      </c>
      <c r="D549" s="80" t="s">
        <v>5991</v>
      </c>
      <c r="E549" s="110">
        <v>4.8600000000000003</v>
      </c>
      <c r="F549" s="80" t="s">
        <v>5992</v>
      </c>
    </row>
    <row r="550" spans="1:6" ht="13.5" x14ac:dyDescent="0.25">
      <c r="A550" s="80">
        <v>5961</v>
      </c>
      <c r="B550" s="80" t="s">
        <v>6469</v>
      </c>
      <c r="C550" s="80" t="s">
        <v>6439</v>
      </c>
      <c r="D550" s="80" t="s">
        <v>5991</v>
      </c>
      <c r="E550" s="110">
        <v>45.39</v>
      </c>
      <c r="F550" s="80" t="s">
        <v>5992</v>
      </c>
    </row>
    <row r="551" spans="1:6" ht="13.5" x14ac:dyDescent="0.25">
      <c r="A551" s="80">
        <v>6260</v>
      </c>
      <c r="B551" s="80" t="s">
        <v>6470</v>
      </c>
      <c r="C551" s="80" t="s">
        <v>6439</v>
      </c>
      <c r="D551" s="80" t="s">
        <v>5991</v>
      </c>
      <c r="E551" s="110">
        <v>45.67</v>
      </c>
      <c r="F551" s="80" t="s">
        <v>5992</v>
      </c>
    </row>
    <row r="552" spans="1:6" ht="13.5" x14ac:dyDescent="0.25">
      <c r="A552" s="80">
        <v>6880</v>
      </c>
      <c r="B552" s="80" t="s">
        <v>6471</v>
      </c>
      <c r="C552" s="80" t="s">
        <v>6439</v>
      </c>
      <c r="D552" s="80" t="s">
        <v>5991</v>
      </c>
      <c r="E552" s="110">
        <v>74.709999999999994</v>
      </c>
      <c r="F552" s="80" t="s">
        <v>5992</v>
      </c>
    </row>
    <row r="553" spans="1:6" ht="13.5" x14ac:dyDescent="0.25">
      <c r="A553" s="80">
        <v>7031</v>
      </c>
      <c r="B553" s="80" t="s">
        <v>6472</v>
      </c>
      <c r="C553" s="80" t="s">
        <v>6439</v>
      </c>
      <c r="D553" s="80" t="s">
        <v>5991</v>
      </c>
      <c r="E553" s="110">
        <v>6.3</v>
      </c>
      <c r="F553" s="80" t="s">
        <v>5992</v>
      </c>
    </row>
    <row r="554" spans="1:6" ht="13.5" x14ac:dyDescent="0.25">
      <c r="A554" s="80">
        <v>7043</v>
      </c>
      <c r="B554" s="80" t="s">
        <v>6473</v>
      </c>
      <c r="C554" s="80" t="s">
        <v>6439</v>
      </c>
      <c r="D554" s="80" t="s">
        <v>6059</v>
      </c>
      <c r="E554" s="110">
        <v>0.33</v>
      </c>
      <c r="F554" s="80" t="s">
        <v>5992</v>
      </c>
    </row>
    <row r="555" spans="1:6" ht="13.5" x14ac:dyDescent="0.25">
      <c r="A555" s="80">
        <v>7050</v>
      </c>
      <c r="B555" s="80" t="s">
        <v>6474</v>
      </c>
      <c r="C555" s="80" t="s">
        <v>6439</v>
      </c>
      <c r="D555" s="80" t="s">
        <v>5991</v>
      </c>
      <c r="E555" s="110">
        <v>68.58</v>
      </c>
      <c r="F555" s="80" t="s">
        <v>5992</v>
      </c>
    </row>
    <row r="556" spans="1:6" ht="13.5" x14ac:dyDescent="0.25">
      <c r="A556" s="80">
        <v>67827</v>
      </c>
      <c r="B556" s="80" t="s">
        <v>6475</v>
      </c>
      <c r="C556" s="80" t="s">
        <v>6439</v>
      </c>
      <c r="D556" s="80" t="s">
        <v>5991</v>
      </c>
      <c r="E556" s="110">
        <v>46.26</v>
      </c>
      <c r="F556" s="80" t="s">
        <v>5992</v>
      </c>
    </row>
    <row r="557" spans="1:6" ht="13.5" x14ac:dyDescent="0.25">
      <c r="A557" s="80">
        <v>73395</v>
      </c>
      <c r="B557" s="80" t="s">
        <v>6476</v>
      </c>
      <c r="C557" s="80" t="s">
        <v>6439</v>
      </c>
      <c r="D557" s="80" t="s">
        <v>5991</v>
      </c>
      <c r="E557" s="110">
        <v>7.42</v>
      </c>
      <c r="F557" s="80" t="s">
        <v>5992</v>
      </c>
    </row>
    <row r="558" spans="1:6" ht="13.5" x14ac:dyDescent="0.25">
      <c r="A558" s="80">
        <v>83766</v>
      </c>
      <c r="B558" s="80" t="s">
        <v>6477</v>
      </c>
      <c r="C558" s="80" t="s">
        <v>6439</v>
      </c>
      <c r="D558" s="80" t="s">
        <v>5991</v>
      </c>
      <c r="E558" s="110">
        <v>36.770000000000003</v>
      </c>
      <c r="F558" s="80" t="s">
        <v>5992</v>
      </c>
    </row>
    <row r="559" spans="1:6" ht="13.5" x14ac:dyDescent="0.25">
      <c r="A559" s="80">
        <v>84013</v>
      </c>
      <c r="B559" s="80" t="s">
        <v>6478</v>
      </c>
      <c r="C559" s="80" t="s">
        <v>6439</v>
      </c>
      <c r="D559" s="80" t="s">
        <v>5991</v>
      </c>
      <c r="E559" s="110">
        <v>76.56</v>
      </c>
      <c r="F559" s="80" t="s">
        <v>5992</v>
      </c>
    </row>
    <row r="560" spans="1:6" ht="13.5" x14ac:dyDescent="0.25">
      <c r="A560" s="80">
        <v>87446</v>
      </c>
      <c r="B560" s="80" t="s">
        <v>6479</v>
      </c>
      <c r="C560" s="80" t="s">
        <v>6439</v>
      </c>
      <c r="D560" s="80" t="s">
        <v>6059</v>
      </c>
      <c r="E560" s="110">
        <v>0.53</v>
      </c>
      <c r="F560" s="80" t="s">
        <v>5992</v>
      </c>
    </row>
    <row r="561" spans="1:6" ht="13.5" x14ac:dyDescent="0.25">
      <c r="A561" s="80">
        <v>88392</v>
      </c>
      <c r="B561" s="80" t="s">
        <v>6480</v>
      </c>
      <c r="C561" s="80" t="s">
        <v>6439</v>
      </c>
      <c r="D561" s="80" t="s">
        <v>6059</v>
      </c>
      <c r="E561" s="110">
        <v>1.04</v>
      </c>
      <c r="F561" s="80" t="s">
        <v>5992</v>
      </c>
    </row>
    <row r="562" spans="1:6" ht="13.5" x14ac:dyDescent="0.25">
      <c r="A562" s="80">
        <v>88398</v>
      </c>
      <c r="B562" s="80" t="s">
        <v>6481</v>
      </c>
      <c r="C562" s="80" t="s">
        <v>6439</v>
      </c>
      <c r="D562" s="80" t="s">
        <v>6059</v>
      </c>
      <c r="E562" s="110">
        <v>1.24</v>
      </c>
      <c r="F562" s="80" t="s">
        <v>5992</v>
      </c>
    </row>
    <row r="563" spans="1:6" ht="13.5" x14ac:dyDescent="0.25">
      <c r="A563" s="80">
        <v>88404</v>
      </c>
      <c r="B563" s="80" t="s">
        <v>6482</v>
      </c>
      <c r="C563" s="80" t="s">
        <v>6439</v>
      </c>
      <c r="D563" s="80" t="s">
        <v>6059</v>
      </c>
      <c r="E563" s="110">
        <v>0.98</v>
      </c>
      <c r="F563" s="80" t="s">
        <v>5992</v>
      </c>
    </row>
    <row r="564" spans="1:6" ht="13.5" x14ac:dyDescent="0.25">
      <c r="A564" s="80">
        <v>88430</v>
      </c>
      <c r="B564" s="80" t="s">
        <v>6483</v>
      </c>
      <c r="C564" s="80" t="s">
        <v>6439</v>
      </c>
      <c r="D564" s="80" t="s">
        <v>6059</v>
      </c>
      <c r="E564" s="110">
        <v>6.41</v>
      </c>
      <c r="F564" s="80" t="s">
        <v>5992</v>
      </c>
    </row>
    <row r="565" spans="1:6" ht="13.5" x14ac:dyDescent="0.25">
      <c r="A565" s="80">
        <v>88438</v>
      </c>
      <c r="B565" s="80" t="s">
        <v>6484</v>
      </c>
      <c r="C565" s="80" t="s">
        <v>6439</v>
      </c>
      <c r="D565" s="80" t="s">
        <v>6059</v>
      </c>
      <c r="E565" s="110">
        <v>8.5</v>
      </c>
      <c r="F565" s="80" t="s">
        <v>5992</v>
      </c>
    </row>
    <row r="566" spans="1:6" ht="13.5" x14ac:dyDescent="0.25">
      <c r="A566" s="80">
        <v>88831</v>
      </c>
      <c r="B566" s="80" t="s">
        <v>6485</v>
      </c>
      <c r="C566" s="80" t="s">
        <v>6439</v>
      </c>
      <c r="D566" s="80" t="s">
        <v>6587</v>
      </c>
      <c r="E566" s="110">
        <v>0.39</v>
      </c>
      <c r="F566" s="80" t="s">
        <v>5992</v>
      </c>
    </row>
    <row r="567" spans="1:6" ht="13.5" x14ac:dyDescent="0.25">
      <c r="A567" s="80">
        <v>88844</v>
      </c>
      <c r="B567" s="80" t="s">
        <v>6486</v>
      </c>
      <c r="C567" s="80" t="s">
        <v>6439</v>
      </c>
      <c r="D567" s="80" t="s">
        <v>5991</v>
      </c>
      <c r="E567" s="110">
        <v>60.96</v>
      </c>
      <c r="F567" s="80" t="s">
        <v>5992</v>
      </c>
    </row>
    <row r="568" spans="1:6" ht="13.5" x14ac:dyDescent="0.25">
      <c r="A568" s="80">
        <v>88908</v>
      </c>
      <c r="B568" s="80" t="s">
        <v>6487</v>
      </c>
      <c r="C568" s="80" t="s">
        <v>6439</v>
      </c>
      <c r="D568" s="80" t="s">
        <v>5991</v>
      </c>
      <c r="E568" s="110">
        <v>85.12</v>
      </c>
      <c r="F568" s="80" t="s">
        <v>5992</v>
      </c>
    </row>
    <row r="569" spans="1:6" ht="13.5" x14ac:dyDescent="0.25">
      <c r="A569" s="80">
        <v>89022</v>
      </c>
      <c r="B569" s="80" t="s">
        <v>6488</v>
      </c>
      <c r="C569" s="80" t="s">
        <v>6439</v>
      </c>
      <c r="D569" s="80" t="s">
        <v>5991</v>
      </c>
      <c r="E569" s="110">
        <v>0.38</v>
      </c>
      <c r="F569" s="80" t="s">
        <v>5992</v>
      </c>
    </row>
    <row r="570" spans="1:6" ht="13.5" x14ac:dyDescent="0.25">
      <c r="A570" s="80">
        <v>89027</v>
      </c>
      <c r="B570" s="80" t="s">
        <v>6489</v>
      </c>
      <c r="C570" s="80" t="s">
        <v>6439</v>
      </c>
      <c r="D570" s="80" t="s">
        <v>5991</v>
      </c>
      <c r="E570" s="110">
        <v>5.12</v>
      </c>
      <c r="F570" s="80" t="s">
        <v>5992</v>
      </c>
    </row>
    <row r="571" spans="1:6" ht="13.5" x14ac:dyDescent="0.25">
      <c r="A571" s="80">
        <v>89031</v>
      </c>
      <c r="B571" s="80" t="s">
        <v>6490</v>
      </c>
      <c r="C571" s="80" t="s">
        <v>6439</v>
      </c>
      <c r="D571" s="80" t="s">
        <v>5991</v>
      </c>
      <c r="E571" s="110">
        <v>59.15</v>
      </c>
      <c r="F571" s="80" t="s">
        <v>5992</v>
      </c>
    </row>
    <row r="572" spans="1:6" ht="13.5" x14ac:dyDescent="0.25">
      <c r="A572" s="80">
        <v>89036</v>
      </c>
      <c r="B572" s="80" t="s">
        <v>6491</v>
      </c>
      <c r="C572" s="80" t="s">
        <v>6439</v>
      </c>
      <c r="D572" s="80" t="s">
        <v>5991</v>
      </c>
      <c r="E572" s="110">
        <v>35.840000000000003</v>
      </c>
      <c r="F572" s="80" t="s">
        <v>5992</v>
      </c>
    </row>
    <row r="573" spans="1:6" ht="13.5" x14ac:dyDescent="0.25">
      <c r="A573" s="80">
        <v>89218</v>
      </c>
      <c r="B573" s="80" t="s">
        <v>6492</v>
      </c>
      <c r="C573" s="80" t="s">
        <v>6439</v>
      </c>
      <c r="D573" s="80" t="s">
        <v>5991</v>
      </c>
      <c r="E573" s="110">
        <v>77.849999999999994</v>
      </c>
      <c r="F573" s="80" t="s">
        <v>5992</v>
      </c>
    </row>
    <row r="574" spans="1:6" ht="13.5" x14ac:dyDescent="0.25">
      <c r="A574" s="80">
        <v>89226</v>
      </c>
      <c r="B574" s="80" t="s">
        <v>6493</v>
      </c>
      <c r="C574" s="80" t="s">
        <v>6439</v>
      </c>
      <c r="D574" s="80" t="s">
        <v>6059</v>
      </c>
      <c r="E574" s="110">
        <v>1.6</v>
      </c>
      <c r="F574" s="80" t="s">
        <v>5992</v>
      </c>
    </row>
    <row r="575" spans="1:6" ht="13.5" x14ac:dyDescent="0.25">
      <c r="A575" s="80">
        <v>89235</v>
      </c>
      <c r="B575" s="80" t="s">
        <v>6494</v>
      </c>
      <c r="C575" s="80" t="s">
        <v>6439</v>
      </c>
      <c r="D575" s="80" t="s">
        <v>5991</v>
      </c>
      <c r="E575" s="110">
        <v>185.29</v>
      </c>
      <c r="F575" s="80" t="s">
        <v>5992</v>
      </c>
    </row>
    <row r="576" spans="1:6" ht="13.5" x14ac:dyDescent="0.25">
      <c r="A576" s="80">
        <v>89243</v>
      </c>
      <c r="B576" s="80" t="s">
        <v>6495</v>
      </c>
      <c r="C576" s="80" t="s">
        <v>6439</v>
      </c>
      <c r="D576" s="80" t="s">
        <v>5991</v>
      </c>
      <c r="E576" s="110">
        <v>400.6</v>
      </c>
      <c r="F576" s="80" t="s">
        <v>5992</v>
      </c>
    </row>
    <row r="577" spans="1:6" ht="13.5" x14ac:dyDescent="0.25">
      <c r="A577" s="80">
        <v>89251</v>
      </c>
      <c r="B577" s="80" t="s">
        <v>6496</v>
      </c>
      <c r="C577" s="80" t="s">
        <v>6439</v>
      </c>
      <c r="D577" s="80" t="s">
        <v>5991</v>
      </c>
      <c r="E577" s="110">
        <v>351.26</v>
      </c>
      <c r="F577" s="80" t="s">
        <v>5992</v>
      </c>
    </row>
    <row r="578" spans="1:6" ht="13.5" x14ac:dyDescent="0.25">
      <c r="A578" s="80">
        <v>89258</v>
      </c>
      <c r="B578" s="80" t="s">
        <v>6497</v>
      </c>
      <c r="C578" s="80" t="s">
        <v>6439</v>
      </c>
      <c r="D578" s="80" t="s">
        <v>5991</v>
      </c>
      <c r="E578" s="110">
        <v>120.57</v>
      </c>
      <c r="F578" s="80" t="s">
        <v>5992</v>
      </c>
    </row>
    <row r="579" spans="1:6" ht="13.5" x14ac:dyDescent="0.25">
      <c r="A579" s="80">
        <v>89273</v>
      </c>
      <c r="B579" s="80" t="s">
        <v>6498</v>
      </c>
      <c r="C579" s="80" t="s">
        <v>6439</v>
      </c>
      <c r="D579" s="80" t="s">
        <v>5991</v>
      </c>
      <c r="E579" s="110">
        <v>87.16</v>
      </c>
      <c r="F579" s="80" t="s">
        <v>5992</v>
      </c>
    </row>
    <row r="580" spans="1:6" ht="13.5" x14ac:dyDescent="0.25">
      <c r="A580" s="80">
        <v>89279</v>
      </c>
      <c r="B580" s="80" t="s">
        <v>6499</v>
      </c>
      <c r="C580" s="80" t="s">
        <v>6439</v>
      </c>
      <c r="D580" s="80" t="s">
        <v>6059</v>
      </c>
      <c r="E580" s="110">
        <v>1.94</v>
      </c>
      <c r="F580" s="80" t="s">
        <v>5992</v>
      </c>
    </row>
    <row r="581" spans="1:6" ht="13.5" x14ac:dyDescent="0.25">
      <c r="A581" s="80">
        <v>89877</v>
      </c>
      <c r="B581" s="80" t="s">
        <v>6500</v>
      </c>
      <c r="C581" s="80" t="s">
        <v>6439</v>
      </c>
      <c r="D581" s="80" t="s">
        <v>5991</v>
      </c>
      <c r="E581" s="110">
        <v>62.15</v>
      </c>
      <c r="F581" s="80" t="s">
        <v>5992</v>
      </c>
    </row>
    <row r="582" spans="1:6" ht="13.5" x14ac:dyDescent="0.25">
      <c r="A582" s="80">
        <v>89884</v>
      </c>
      <c r="B582" s="80" t="s">
        <v>6501</v>
      </c>
      <c r="C582" s="80" t="s">
        <v>6439</v>
      </c>
      <c r="D582" s="80" t="s">
        <v>5991</v>
      </c>
      <c r="E582" s="110">
        <v>65.180000000000007</v>
      </c>
      <c r="F582" s="80" t="s">
        <v>5992</v>
      </c>
    </row>
    <row r="583" spans="1:6" ht="13.5" x14ac:dyDescent="0.25">
      <c r="A583" s="80">
        <v>90587</v>
      </c>
      <c r="B583" s="80" t="s">
        <v>6502</v>
      </c>
      <c r="C583" s="80" t="s">
        <v>6439</v>
      </c>
      <c r="D583" s="80" t="s">
        <v>5991</v>
      </c>
      <c r="E583" s="110">
        <v>0.56000000000000005</v>
      </c>
      <c r="F583" s="80" t="s">
        <v>5992</v>
      </c>
    </row>
    <row r="584" spans="1:6" ht="13.5" x14ac:dyDescent="0.25">
      <c r="A584" s="80">
        <v>90626</v>
      </c>
      <c r="B584" s="80" t="s">
        <v>6503</v>
      </c>
      <c r="C584" s="80" t="s">
        <v>6439</v>
      </c>
      <c r="D584" s="80" t="s">
        <v>6059</v>
      </c>
      <c r="E584" s="110">
        <v>1.66</v>
      </c>
      <c r="F584" s="80" t="s">
        <v>5992</v>
      </c>
    </row>
    <row r="585" spans="1:6" ht="13.5" x14ac:dyDescent="0.25">
      <c r="A585" s="80">
        <v>90632</v>
      </c>
      <c r="B585" s="80" t="s">
        <v>6504</v>
      </c>
      <c r="C585" s="80" t="s">
        <v>6439</v>
      </c>
      <c r="D585" s="80" t="s">
        <v>5991</v>
      </c>
      <c r="E585" s="110">
        <v>75.47</v>
      </c>
      <c r="F585" s="80" t="s">
        <v>5992</v>
      </c>
    </row>
    <row r="586" spans="1:6" ht="13.5" x14ac:dyDescent="0.25">
      <c r="A586" s="80">
        <v>90638</v>
      </c>
      <c r="B586" s="80" t="s">
        <v>6505</v>
      </c>
      <c r="C586" s="80" t="s">
        <v>6439</v>
      </c>
      <c r="D586" s="80" t="s">
        <v>6059</v>
      </c>
      <c r="E586" s="110">
        <v>4.93</v>
      </c>
      <c r="F586" s="80" t="s">
        <v>5992</v>
      </c>
    </row>
    <row r="587" spans="1:6" ht="13.5" x14ac:dyDescent="0.25">
      <c r="A587" s="80">
        <v>90644</v>
      </c>
      <c r="B587" s="80" t="s">
        <v>6506</v>
      </c>
      <c r="C587" s="80" t="s">
        <v>6439</v>
      </c>
      <c r="D587" s="80" t="s">
        <v>6059</v>
      </c>
      <c r="E587" s="110">
        <v>7.37</v>
      </c>
      <c r="F587" s="80" t="s">
        <v>5992</v>
      </c>
    </row>
    <row r="588" spans="1:6" ht="13.5" x14ac:dyDescent="0.25">
      <c r="A588" s="80">
        <v>90651</v>
      </c>
      <c r="B588" s="80" t="s">
        <v>6507</v>
      </c>
      <c r="C588" s="80" t="s">
        <v>6439</v>
      </c>
      <c r="D588" s="80" t="s">
        <v>6059</v>
      </c>
      <c r="E588" s="110">
        <v>0.95</v>
      </c>
      <c r="F588" s="80" t="s">
        <v>5992</v>
      </c>
    </row>
    <row r="589" spans="1:6" ht="13.5" x14ac:dyDescent="0.25">
      <c r="A589" s="80">
        <v>90657</v>
      </c>
      <c r="B589" s="80" t="s">
        <v>6508</v>
      </c>
      <c r="C589" s="80" t="s">
        <v>6439</v>
      </c>
      <c r="D589" s="80" t="s">
        <v>6059</v>
      </c>
      <c r="E589" s="110">
        <v>4.79</v>
      </c>
      <c r="F589" s="80" t="s">
        <v>5992</v>
      </c>
    </row>
    <row r="590" spans="1:6" ht="13.5" x14ac:dyDescent="0.25">
      <c r="A590" s="80">
        <v>90663</v>
      </c>
      <c r="B590" s="80" t="s">
        <v>6509</v>
      </c>
      <c r="C590" s="80" t="s">
        <v>6439</v>
      </c>
      <c r="D590" s="80" t="s">
        <v>6059</v>
      </c>
      <c r="E590" s="110">
        <v>5.13</v>
      </c>
      <c r="F590" s="80" t="s">
        <v>5992</v>
      </c>
    </row>
    <row r="591" spans="1:6" ht="13.5" x14ac:dyDescent="0.25">
      <c r="A591" s="80">
        <v>90669</v>
      </c>
      <c r="B591" s="80" t="s">
        <v>6510</v>
      </c>
      <c r="C591" s="80" t="s">
        <v>6439</v>
      </c>
      <c r="D591" s="80" t="s">
        <v>5991</v>
      </c>
      <c r="E591" s="110">
        <v>6.52</v>
      </c>
      <c r="F591" s="80" t="s">
        <v>5992</v>
      </c>
    </row>
    <row r="592" spans="1:6" ht="13.5" x14ac:dyDescent="0.25">
      <c r="A592" s="80">
        <v>90675</v>
      </c>
      <c r="B592" s="80" t="s">
        <v>6511</v>
      </c>
      <c r="C592" s="80" t="s">
        <v>6439</v>
      </c>
      <c r="D592" s="80" t="s">
        <v>5991</v>
      </c>
      <c r="E592" s="110">
        <v>273.61</v>
      </c>
      <c r="F592" s="80" t="s">
        <v>5992</v>
      </c>
    </row>
    <row r="593" spans="1:6" ht="13.5" x14ac:dyDescent="0.25">
      <c r="A593" s="80">
        <v>90681</v>
      </c>
      <c r="B593" s="80" t="s">
        <v>6512</v>
      </c>
      <c r="C593" s="80" t="s">
        <v>6439</v>
      </c>
      <c r="D593" s="80" t="s">
        <v>5991</v>
      </c>
      <c r="E593" s="110">
        <v>151.94</v>
      </c>
      <c r="F593" s="80" t="s">
        <v>5992</v>
      </c>
    </row>
    <row r="594" spans="1:6" ht="13.5" x14ac:dyDescent="0.25">
      <c r="A594" s="80">
        <v>90687</v>
      </c>
      <c r="B594" s="80" t="s">
        <v>6513</v>
      </c>
      <c r="C594" s="80" t="s">
        <v>6439</v>
      </c>
      <c r="D594" s="80" t="s">
        <v>5991</v>
      </c>
      <c r="E594" s="110">
        <v>55.05</v>
      </c>
      <c r="F594" s="80" t="s">
        <v>5992</v>
      </c>
    </row>
    <row r="595" spans="1:6" ht="13.5" x14ac:dyDescent="0.25">
      <c r="A595" s="80">
        <v>90693</v>
      </c>
      <c r="B595" s="80" t="s">
        <v>6514</v>
      </c>
      <c r="C595" s="80" t="s">
        <v>6439</v>
      </c>
      <c r="D595" s="80" t="s">
        <v>5991</v>
      </c>
      <c r="E595" s="110">
        <v>42.68</v>
      </c>
      <c r="F595" s="80" t="s">
        <v>5992</v>
      </c>
    </row>
    <row r="596" spans="1:6" ht="13.5" x14ac:dyDescent="0.25">
      <c r="A596" s="80">
        <v>90965</v>
      </c>
      <c r="B596" s="80" t="s">
        <v>6515</v>
      </c>
      <c r="C596" s="80" t="s">
        <v>6439</v>
      </c>
      <c r="D596" s="80" t="s">
        <v>5991</v>
      </c>
      <c r="E596" s="110">
        <v>6.49</v>
      </c>
      <c r="F596" s="80" t="s">
        <v>5992</v>
      </c>
    </row>
    <row r="597" spans="1:6" ht="13.5" x14ac:dyDescent="0.25">
      <c r="A597" s="80">
        <v>90973</v>
      </c>
      <c r="B597" s="80" t="s">
        <v>6516</v>
      </c>
      <c r="C597" s="80" t="s">
        <v>6439</v>
      </c>
      <c r="D597" s="80" t="s">
        <v>5991</v>
      </c>
      <c r="E597" s="110">
        <v>6.51</v>
      </c>
      <c r="F597" s="80" t="s">
        <v>5992</v>
      </c>
    </row>
    <row r="598" spans="1:6" ht="13.5" x14ac:dyDescent="0.25">
      <c r="A598" s="80">
        <v>90982</v>
      </c>
      <c r="B598" s="80" t="s">
        <v>6517</v>
      </c>
      <c r="C598" s="80" t="s">
        <v>6439</v>
      </c>
      <c r="D598" s="80" t="s">
        <v>5991</v>
      </c>
      <c r="E598" s="110">
        <v>16.54</v>
      </c>
      <c r="F598" s="80" t="s">
        <v>5992</v>
      </c>
    </row>
    <row r="599" spans="1:6" ht="13.5" x14ac:dyDescent="0.25">
      <c r="A599" s="80">
        <v>91001</v>
      </c>
      <c r="B599" s="80" t="s">
        <v>6518</v>
      </c>
      <c r="C599" s="80" t="s">
        <v>6439</v>
      </c>
      <c r="D599" s="80" t="s">
        <v>5991</v>
      </c>
      <c r="E599" s="110">
        <v>7.72</v>
      </c>
      <c r="F599" s="80" t="s">
        <v>5992</v>
      </c>
    </row>
    <row r="600" spans="1:6" ht="13.5" x14ac:dyDescent="0.25">
      <c r="A600" s="80">
        <v>91032</v>
      </c>
      <c r="B600" s="80" t="s">
        <v>6519</v>
      </c>
      <c r="C600" s="80" t="s">
        <v>6439</v>
      </c>
      <c r="D600" s="80" t="s">
        <v>5991</v>
      </c>
      <c r="E600" s="110">
        <v>49.3</v>
      </c>
      <c r="F600" s="80" t="s">
        <v>5992</v>
      </c>
    </row>
    <row r="601" spans="1:6" ht="13.5" x14ac:dyDescent="0.25">
      <c r="A601" s="80">
        <v>91278</v>
      </c>
      <c r="B601" s="80" t="s">
        <v>6520</v>
      </c>
      <c r="C601" s="80" t="s">
        <v>6439</v>
      </c>
      <c r="D601" s="80" t="s">
        <v>5991</v>
      </c>
      <c r="E601" s="110">
        <v>0.57999999999999996</v>
      </c>
      <c r="F601" s="80" t="s">
        <v>5992</v>
      </c>
    </row>
    <row r="602" spans="1:6" ht="13.5" x14ac:dyDescent="0.25">
      <c r="A602" s="80">
        <v>91285</v>
      </c>
      <c r="B602" s="80" t="s">
        <v>6521</v>
      </c>
      <c r="C602" s="80" t="s">
        <v>6439</v>
      </c>
      <c r="D602" s="80" t="s">
        <v>6059</v>
      </c>
      <c r="E602" s="110">
        <v>0.83</v>
      </c>
      <c r="F602" s="80" t="s">
        <v>5992</v>
      </c>
    </row>
    <row r="603" spans="1:6" ht="13.5" x14ac:dyDescent="0.25">
      <c r="A603" s="80">
        <v>91387</v>
      </c>
      <c r="B603" s="80" t="s">
        <v>6522</v>
      </c>
      <c r="C603" s="80" t="s">
        <v>6439</v>
      </c>
      <c r="D603" s="80" t="s">
        <v>5991</v>
      </c>
      <c r="E603" s="110">
        <v>53.26</v>
      </c>
      <c r="F603" s="80" t="s">
        <v>5992</v>
      </c>
    </row>
    <row r="604" spans="1:6" ht="13.5" x14ac:dyDescent="0.25">
      <c r="A604" s="80">
        <v>91395</v>
      </c>
      <c r="B604" s="80" t="s">
        <v>6523</v>
      </c>
      <c r="C604" s="80" t="s">
        <v>6439</v>
      </c>
      <c r="D604" s="80" t="s">
        <v>5991</v>
      </c>
      <c r="E604" s="110">
        <v>43.1</v>
      </c>
      <c r="F604" s="80" t="s">
        <v>5992</v>
      </c>
    </row>
    <row r="605" spans="1:6" ht="13.5" x14ac:dyDescent="0.25">
      <c r="A605" s="80">
        <v>91486</v>
      </c>
      <c r="B605" s="80" t="s">
        <v>6524</v>
      </c>
      <c r="C605" s="80" t="s">
        <v>6439</v>
      </c>
      <c r="D605" s="80" t="s">
        <v>5991</v>
      </c>
      <c r="E605" s="110">
        <v>52.47</v>
      </c>
      <c r="F605" s="80" t="s">
        <v>5992</v>
      </c>
    </row>
    <row r="606" spans="1:6" ht="13.5" x14ac:dyDescent="0.25">
      <c r="A606" s="80">
        <v>91534</v>
      </c>
      <c r="B606" s="80" t="s">
        <v>6525</v>
      </c>
      <c r="C606" s="80" t="s">
        <v>6439</v>
      </c>
      <c r="D606" s="80" t="s">
        <v>5991</v>
      </c>
      <c r="E606" s="110">
        <v>21.25</v>
      </c>
      <c r="F606" s="80" t="s">
        <v>5992</v>
      </c>
    </row>
    <row r="607" spans="1:6" ht="13.5" x14ac:dyDescent="0.25">
      <c r="A607" s="80">
        <v>91635</v>
      </c>
      <c r="B607" s="80" t="s">
        <v>6526</v>
      </c>
      <c r="C607" s="80" t="s">
        <v>6439</v>
      </c>
      <c r="D607" s="80" t="s">
        <v>5991</v>
      </c>
      <c r="E607" s="110">
        <v>45.16</v>
      </c>
      <c r="F607" s="80" t="s">
        <v>5992</v>
      </c>
    </row>
    <row r="608" spans="1:6" ht="13.5" x14ac:dyDescent="0.25">
      <c r="A608" s="80">
        <v>91646</v>
      </c>
      <c r="B608" s="80" t="s">
        <v>6527</v>
      </c>
      <c r="C608" s="80" t="s">
        <v>6439</v>
      </c>
      <c r="D608" s="80" t="s">
        <v>5991</v>
      </c>
      <c r="E608" s="110">
        <v>70.099999999999994</v>
      </c>
      <c r="F608" s="80" t="s">
        <v>5992</v>
      </c>
    </row>
    <row r="609" spans="1:6" ht="13.5" x14ac:dyDescent="0.25">
      <c r="A609" s="80">
        <v>91693</v>
      </c>
      <c r="B609" s="80" t="s">
        <v>6528</v>
      </c>
      <c r="C609" s="80" t="s">
        <v>6439</v>
      </c>
      <c r="D609" s="80" t="s">
        <v>6059</v>
      </c>
      <c r="E609" s="110">
        <v>20.47</v>
      </c>
      <c r="F609" s="80" t="s">
        <v>5992</v>
      </c>
    </row>
    <row r="610" spans="1:6" ht="13.5" x14ac:dyDescent="0.25">
      <c r="A610" s="80">
        <v>92044</v>
      </c>
      <c r="B610" s="80" t="s">
        <v>6529</v>
      </c>
      <c r="C610" s="80" t="s">
        <v>6439</v>
      </c>
      <c r="D610" s="80" t="s">
        <v>5991</v>
      </c>
      <c r="E610" s="110">
        <v>7.73</v>
      </c>
      <c r="F610" s="80" t="s">
        <v>5992</v>
      </c>
    </row>
    <row r="611" spans="1:6" ht="13.5" x14ac:dyDescent="0.25">
      <c r="A611" s="80">
        <v>92107</v>
      </c>
      <c r="B611" s="80" t="s">
        <v>6530</v>
      </c>
      <c r="C611" s="80" t="s">
        <v>6439</v>
      </c>
      <c r="D611" s="80" t="s">
        <v>5991</v>
      </c>
      <c r="E611" s="110">
        <v>66.3</v>
      </c>
      <c r="F611" s="80" t="s">
        <v>5992</v>
      </c>
    </row>
    <row r="612" spans="1:6" ht="13.5" x14ac:dyDescent="0.25">
      <c r="A612" s="80">
        <v>92113</v>
      </c>
      <c r="B612" s="80" t="s">
        <v>6531</v>
      </c>
      <c r="C612" s="80" t="s">
        <v>6439</v>
      </c>
      <c r="D612" s="80" t="s">
        <v>6059</v>
      </c>
      <c r="E612" s="110">
        <v>1.1499999999999999</v>
      </c>
      <c r="F612" s="80" t="s">
        <v>5992</v>
      </c>
    </row>
    <row r="613" spans="1:6" ht="13.5" x14ac:dyDescent="0.25">
      <c r="A613" s="80">
        <v>92119</v>
      </c>
      <c r="B613" s="80" t="s">
        <v>6532</v>
      </c>
      <c r="C613" s="80" t="s">
        <v>6439</v>
      </c>
      <c r="D613" s="80" t="s">
        <v>6059</v>
      </c>
      <c r="E613" s="110">
        <v>0.12</v>
      </c>
      <c r="F613" s="80" t="s">
        <v>5992</v>
      </c>
    </row>
    <row r="614" spans="1:6" ht="13.5" x14ac:dyDescent="0.25">
      <c r="A614" s="80">
        <v>92139</v>
      </c>
      <c r="B614" s="80" t="s">
        <v>6533</v>
      </c>
      <c r="C614" s="80" t="s">
        <v>6439</v>
      </c>
      <c r="D614" s="80" t="s">
        <v>6059</v>
      </c>
      <c r="E614" s="110">
        <v>35.89</v>
      </c>
      <c r="F614" s="80" t="s">
        <v>5992</v>
      </c>
    </row>
    <row r="615" spans="1:6" ht="13.5" x14ac:dyDescent="0.25">
      <c r="A615" s="80">
        <v>92146</v>
      </c>
      <c r="B615" s="80" t="s">
        <v>6534</v>
      </c>
      <c r="C615" s="80" t="s">
        <v>6439</v>
      </c>
      <c r="D615" s="80" t="s">
        <v>6059</v>
      </c>
      <c r="E615" s="110">
        <v>25.99</v>
      </c>
      <c r="F615" s="80" t="s">
        <v>5992</v>
      </c>
    </row>
    <row r="616" spans="1:6" ht="13.5" x14ac:dyDescent="0.25">
      <c r="A616" s="80">
        <v>92243</v>
      </c>
      <c r="B616" s="80" t="s">
        <v>6535</v>
      </c>
      <c r="C616" s="80" t="s">
        <v>6439</v>
      </c>
      <c r="D616" s="80" t="s">
        <v>5991</v>
      </c>
      <c r="E616" s="110">
        <v>58.44</v>
      </c>
      <c r="F616" s="80" t="s">
        <v>5992</v>
      </c>
    </row>
    <row r="617" spans="1:6" ht="13.5" x14ac:dyDescent="0.25">
      <c r="A617" s="80">
        <v>92717</v>
      </c>
      <c r="B617" s="80" t="s">
        <v>6536</v>
      </c>
      <c r="C617" s="80" t="s">
        <v>6439</v>
      </c>
      <c r="D617" s="80" t="s">
        <v>6059</v>
      </c>
      <c r="E617" s="110">
        <v>0.19</v>
      </c>
      <c r="F617" s="80" t="s">
        <v>5992</v>
      </c>
    </row>
    <row r="618" spans="1:6" ht="13.5" x14ac:dyDescent="0.25">
      <c r="A618" s="80">
        <v>92961</v>
      </c>
      <c r="B618" s="80" t="s">
        <v>6537</v>
      </c>
      <c r="C618" s="80" t="s">
        <v>6439</v>
      </c>
      <c r="D618" s="80" t="s">
        <v>5991</v>
      </c>
      <c r="E618" s="110">
        <v>5.04</v>
      </c>
      <c r="F618" s="80" t="s">
        <v>5992</v>
      </c>
    </row>
    <row r="619" spans="1:6" ht="13.5" x14ac:dyDescent="0.25">
      <c r="A619" s="80">
        <v>92967</v>
      </c>
      <c r="B619" s="80" t="s">
        <v>6538</v>
      </c>
      <c r="C619" s="80" t="s">
        <v>6439</v>
      </c>
      <c r="D619" s="80" t="s">
        <v>6059</v>
      </c>
      <c r="E619" s="110">
        <v>22.03</v>
      </c>
      <c r="F619" s="80" t="s">
        <v>5992</v>
      </c>
    </row>
    <row r="620" spans="1:6" ht="13.5" x14ac:dyDescent="0.25">
      <c r="A620" s="80">
        <v>93225</v>
      </c>
      <c r="B620" s="80" t="s">
        <v>6539</v>
      </c>
      <c r="C620" s="80" t="s">
        <v>6439</v>
      </c>
      <c r="D620" s="80" t="s">
        <v>5991</v>
      </c>
      <c r="E620" s="110">
        <v>414.13</v>
      </c>
      <c r="F620" s="80" t="s">
        <v>5992</v>
      </c>
    </row>
    <row r="621" spans="1:6" ht="13.5" x14ac:dyDescent="0.25">
      <c r="A621" s="80">
        <v>93234</v>
      </c>
      <c r="B621" s="80" t="s">
        <v>6540</v>
      </c>
      <c r="C621" s="80" t="s">
        <v>6439</v>
      </c>
      <c r="D621" s="80" t="s">
        <v>6059</v>
      </c>
      <c r="E621" s="110">
        <v>0.49</v>
      </c>
      <c r="F621" s="80" t="s">
        <v>5992</v>
      </c>
    </row>
    <row r="622" spans="1:6" ht="13.5" x14ac:dyDescent="0.25">
      <c r="A622" s="80">
        <v>93244</v>
      </c>
      <c r="B622" s="80" t="s">
        <v>6541</v>
      </c>
      <c r="C622" s="80" t="s">
        <v>6439</v>
      </c>
      <c r="D622" s="80" t="s">
        <v>5991</v>
      </c>
      <c r="E622" s="110">
        <v>56.55</v>
      </c>
      <c r="F622" s="80" t="s">
        <v>5992</v>
      </c>
    </row>
    <row r="623" spans="1:6" ht="13.5" x14ac:dyDescent="0.25">
      <c r="A623" s="80">
        <v>93274</v>
      </c>
      <c r="B623" s="80" t="s">
        <v>6542</v>
      </c>
      <c r="C623" s="80" t="s">
        <v>6439</v>
      </c>
      <c r="D623" s="80" t="s">
        <v>5991</v>
      </c>
      <c r="E623" s="110">
        <v>72.08</v>
      </c>
      <c r="F623" s="80" t="s">
        <v>5992</v>
      </c>
    </row>
    <row r="624" spans="1:6" ht="13.5" x14ac:dyDescent="0.25">
      <c r="A624" s="80">
        <v>93282</v>
      </c>
      <c r="B624" s="80" t="s">
        <v>6543</v>
      </c>
      <c r="C624" s="80" t="s">
        <v>6439</v>
      </c>
      <c r="D624" s="80" t="s">
        <v>5991</v>
      </c>
      <c r="E624" s="110">
        <v>20.77</v>
      </c>
      <c r="F624" s="80" t="s">
        <v>5992</v>
      </c>
    </row>
    <row r="625" spans="1:6" ht="13.5" x14ac:dyDescent="0.25">
      <c r="A625" s="80">
        <v>93288</v>
      </c>
      <c r="B625" s="80" t="s">
        <v>6544</v>
      </c>
      <c r="C625" s="80" t="s">
        <v>6439</v>
      </c>
      <c r="D625" s="80" t="s">
        <v>5991</v>
      </c>
      <c r="E625" s="110">
        <v>148.75</v>
      </c>
      <c r="F625" s="80" t="s">
        <v>5992</v>
      </c>
    </row>
    <row r="626" spans="1:6" ht="13.5" x14ac:dyDescent="0.25">
      <c r="A626" s="80">
        <v>93403</v>
      </c>
      <c r="B626" s="80" t="s">
        <v>6545</v>
      </c>
      <c r="C626" s="80" t="s">
        <v>6439</v>
      </c>
      <c r="D626" s="80" t="s">
        <v>5991</v>
      </c>
      <c r="E626" s="110">
        <v>48.96</v>
      </c>
      <c r="F626" s="80" t="s">
        <v>5992</v>
      </c>
    </row>
    <row r="627" spans="1:6" ht="13.5" x14ac:dyDescent="0.25">
      <c r="A627" s="80">
        <v>93409</v>
      </c>
      <c r="B627" s="80" t="s">
        <v>6546</v>
      </c>
      <c r="C627" s="80" t="s">
        <v>6439</v>
      </c>
      <c r="D627" s="80" t="s">
        <v>5991</v>
      </c>
      <c r="E627" s="110">
        <v>29.74</v>
      </c>
      <c r="F627" s="80" t="s">
        <v>5992</v>
      </c>
    </row>
    <row r="628" spans="1:6" ht="13.5" x14ac:dyDescent="0.25">
      <c r="A628" s="80">
        <v>93416</v>
      </c>
      <c r="B628" s="80" t="s">
        <v>6547</v>
      </c>
      <c r="C628" s="80" t="s">
        <v>6439</v>
      </c>
      <c r="D628" s="80" t="s">
        <v>5991</v>
      </c>
      <c r="E628" s="110">
        <v>0.35</v>
      </c>
      <c r="F628" s="80" t="s">
        <v>5992</v>
      </c>
    </row>
    <row r="629" spans="1:6" ht="13.5" x14ac:dyDescent="0.25">
      <c r="A629" s="80">
        <v>93422</v>
      </c>
      <c r="B629" s="80" t="s">
        <v>6548</v>
      </c>
      <c r="C629" s="80" t="s">
        <v>6439</v>
      </c>
      <c r="D629" s="80" t="s">
        <v>5991</v>
      </c>
      <c r="E629" s="110">
        <v>4.67</v>
      </c>
      <c r="F629" s="80" t="s">
        <v>5992</v>
      </c>
    </row>
    <row r="630" spans="1:6" ht="13.5" x14ac:dyDescent="0.25">
      <c r="A630" s="80">
        <v>93428</v>
      </c>
      <c r="B630" s="80" t="s">
        <v>6549</v>
      </c>
      <c r="C630" s="80" t="s">
        <v>6439</v>
      </c>
      <c r="D630" s="80" t="s">
        <v>5991</v>
      </c>
      <c r="E630" s="110">
        <v>6.6</v>
      </c>
      <c r="F630" s="80" t="s">
        <v>5992</v>
      </c>
    </row>
    <row r="631" spans="1:6" ht="13.5" x14ac:dyDescent="0.25">
      <c r="A631" s="80">
        <v>93434</v>
      </c>
      <c r="B631" s="80" t="s">
        <v>6550</v>
      </c>
      <c r="C631" s="80" t="s">
        <v>6439</v>
      </c>
      <c r="D631" s="80" t="s">
        <v>5991</v>
      </c>
      <c r="E631" s="110">
        <v>229.86</v>
      </c>
      <c r="F631" s="80" t="s">
        <v>5992</v>
      </c>
    </row>
    <row r="632" spans="1:6" ht="13.5" x14ac:dyDescent="0.25">
      <c r="A632" s="80">
        <v>93440</v>
      </c>
      <c r="B632" s="80" t="s">
        <v>6551</v>
      </c>
      <c r="C632" s="80" t="s">
        <v>6439</v>
      </c>
      <c r="D632" s="80" t="s">
        <v>5991</v>
      </c>
      <c r="E632" s="110">
        <v>106.36</v>
      </c>
      <c r="F632" s="80" t="s">
        <v>5992</v>
      </c>
    </row>
    <row r="633" spans="1:6" ht="13.5" x14ac:dyDescent="0.25">
      <c r="A633" s="80">
        <v>95122</v>
      </c>
      <c r="B633" s="80" t="s">
        <v>6552</v>
      </c>
      <c r="C633" s="80" t="s">
        <v>6439</v>
      </c>
      <c r="D633" s="80" t="s">
        <v>5991</v>
      </c>
      <c r="E633" s="110">
        <v>174.7</v>
      </c>
      <c r="F633" s="80" t="s">
        <v>5992</v>
      </c>
    </row>
    <row r="634" spans="1:6" ht="13.5" x14ac:dyDescent="0.25">
      <c r="A634" s="80">
        <v>95128</v>
      </c>
      <c r="B634" s="80" t="s">
        <v>6553</v>
      </c>
      <c r="C634" s="80" t="s">
        <v>6439</v>
      </c>
      <c r="D634" s="80" t="s">
        <v>5991</v>
      </c>
      <c r="E634" s="110">
        <v>42.77</v>
      </c>
      <c r="F634" s="80" t="s">
        <v>5992</v>
      </c>
    </row>
    <row r="635" spans="1:6" ht="13.5" x14ac:dyDescent="0.25">
      <c r="A635" s="80">
        <v>95140</v>
      </c>
      <c r="B635" s="80" t="s">
        <v>6554</v>
      </c>
      <c r="C635" s="80" t="s">
        <v>6439</v>
      </c>
      <c r="D635" s="80" t="s">
        <v>5991</v>
      </c>
      <c r="E635" s="110">
        <v>0.03</v>
      </c>
      <c r="F635" s="80" t="s">
        <v>5992</v>
      </c>
    </row>
    <row r="636" spans="1:6" ht="13.5" x14ac:dyDescent="0.25">
      <c r="A636" s="80">
        <v>95213</v>
      </c>
      <c r="B636" s="80" t="s">
        <v>6555</v>
      </c>
      <c r="C636" s="80" t="s">
        <v>6439</v>
      </c>
      <c r="D636" s="80" t="s">
        <v>5991</v>
      </c>
      <c r="E636" s="110">
        <v>78.95</v>
      </c>
      <c r="F636" s="80" t="s">
        <v>5992</v>
      </c>
    </row>
    <row r="637" spans="1:6" ht="13.5" x14ac:dyDescent="0.25">
      <c r="A637" s="80">
        <v>95259</v>
      </c>
      <c r="B637" s="80" t="s">
        <v>6556</v>
      </c>
      <c r="C637" s="80" t="s">
        <v>6439</v>
      </c>
      <c r="D637" s="80" t="s">
        <v>6059</v>
      </c>
      <c r="E637" s="110">
        <v>21.85</v>
      </c>
      <c r="F637" s="80" t="s">
        <v>5992</v>
      </c>
    </row>
    <row r="638" spans="1:6" ht="13.5" x14ac:dyDescent="0.25">
      <c r="A638" s="80">
        <v>95265</v>
      </c>
      <c r="B638" s="80" t="s">
        <v>6557</v>
      </c>
      <c r="C638" s="80" t="s">
        <v>6439</v>
      </c>
      <c r="D638" s="80" t="s">
        <v>5991</v>
      </c>
      <c r="E638" s="110">
        <v>0.72</v>
      </c>
      <c r="F638" s="80" t="s">
        <v>5992</v>
      </c>
    </row>
    <row r="639" spans="1:6" ht="13.5" x14ac:dyDescent="0.25">
      <c r="A639" s="80">
        <v>95271</v>
      </c>
      <c r="B639" s="80" t="s">
        <v>6558</v>
      </c>
      <c r="C639" s="80" t="s">
        <v>6439</v>
      </c>
      <c r="D639" s="80" t="s">
        <v>5991</v>
      </c>
      <c r="E639" s="110">
        <v>0.5</v>
      </c>
      <c r="F639" s="80" t="s">
        <v>5992</v>
      </c>
    </row>
    <row r="640" spans="1:6" ht="13.5" x14ac:dyDescent="0.25">
      <c r="A640" s="80">
        <v>95277</v>
      </c>
      <c r="B640" s="80" t="s">
        <v>6559</v>
      </c>
      <c r="C640" s="80" t="s">
        <v>6439</v>
      </c>
      <c r="D640" s="80" t="s">
        <v>5991</v>
      </c>
      <c r="E640" s="110">
        <v>0.5</v>
      </c>
      <c r="F640" s="80" t="s">
        <v>5992</v>
      </c>
    </row>
    <row r="641" spans="1:6" ht="13.5" x14ac:dyDescent="0.25">
      <c r="A641" s="80">
        <v>95283</v>
      </c>
      <c r="B641" s="80" t="s">
        <v>6560</v>
      </c>
      <c r="C641" s="80" t="s">
        <v>6439</v>
      </c>
      <c r="D641" s="80" t="s">
        <v>5991</v>
      </c>
      <c r="E641" s="110">
        <v>0.6</v>
      </c>
      <c r="F641" s="80" t="s">
        <v>5992</v>
      </c>
    </row>
    <row r="642" spans="1:6" ht="13.5" x14ac:dyDescent="0.25">
      <c r="A642" s="80">
        <v>95621</v>
      </c>
      <c r="B642" s="80" t="s">
        <v>6561</v>
      </c>
      <c r="C642" s="80" t="s">
        <v>6439</v>
      </c>
      <c r="D642" s="80" t="s">
        <v>6059</v>
      </c>
      <c r="E642" s="110">
        <v>21.65</v>
      </c>
      <c r="F642" s="80" t="s">
        <v>5992</v>
      </c>
    </row>
    <row r="643" spans="1:6" ht="13.5" x14ac:dyDescent="0.25">
      <c r="A643" s="80">
        <v>95632</v>
      </c>
      <c r="B643" s="80" t="s">
        <v>6562</v>
      </c>
      <c r="C643" s="80" t="s">
        <v>6439</v>
      </c>
      <c r="D643" s="80" t="s">
        <v>5991</v>
      </c>
      <c r="E643" s="110">
        <v>72.39</v>
      </c>
      <c r="F643" s="80" t="s">
        <v>5992</v>
      </c>
    </row>
    <row r="644" spans="1:6" ht="13.5" x14ac:dyDescent="0.25">
      <c r="A644" s="80">
        <v>95703</v>
      </c>
      <c r="B644" s="80" t="s">
        <v>6563</v>
      </c>
      <c r="C644" s="80" t="s">
        <v>6439</v>
      </c>
      <c r="D644" s="80" t="s">
        <v>6059</v>
      </c>
      <c r="E644" s="110">
        <v>24.09</v>
      </c>
      <c r="F644" s="80" t="s">
        <v>5992</v>
      </c>
    </row>
    <row r="645" spans="1:6" ht="13.5" x14ac:dyDescent="0.25">
      <c r="A645" s="80">
        <v>95709</v>
      </c>
      <c r="B645" s="80" t="s">
        <v>6564</v>
      </c>
      <c r="C645" s="80" t="s">
        <v>6439</v>
      </c>
      <c r="D645" s="80" t="s">
        <v>5991</v>
      </c>
      <c r="E645" s="110">
        <v>73.180000000000007</v>
      </c>
      <c r="F645" s="80" t="s">
        <v>5992</v>
      </c>
    </row>
    <row r="646" spans="1:6" ht="13.5" x14ac:dyDescent="0.25">
      <c r="A646" s="80">
        <v>95715</v>
      </c>
      <c r="B646" s="80" t="s">
        <v>6565</v>
      </c>
      <c r="C646" s="80" t="s">
        <v>6439</v>
      </c>
      <c r="D646" s="80" t="s">
        <v>5991</v>
      </c>
      <c r="E646" s="110">
        <v>88.37</v>
      </c>
      <c r="F646" s="80" t="s">
        <v>5992</v>
      </c>
    </row>
    <row r="647" spans="1:6" ht="13.5" x14ac:dyDescent="0.25">
      <c r="A647" s="80">
        <v>95721</v>
      </c>
      <c r="B647" s="80" t="s">
        <v>6566</v>
      </c>
      <c r="C647" s="80" t="s">
        <v>6439</v>
      </c>
      <c r="D647" s="80" t="s">
        <v>5991</v>
      </c>
      <c r="E647" s="110">
        <v>86</v>
      </c>
      <c r="F647" s="80" t="s">
        <v>5992</v>
      </c>
    </row>
    <row r="648" spans="1:6" ht="13.5" x14ac:dyDescent="0.25">
      <c r="A648" s="80">
        <v>95873</v>
      </c>
      <c r="B648" s="80" t="s">
        <v>6567</v>
      </c>
      <c r="C648" s="80" t="s">
        <v>6439</v>
      </c>
      <c r="D648" s="80" t="s">
        <v>5991</v>
      </c>
      <c r="E648" s="110">
        <v>10.57</v>
      </c>
      <c r="F648" s="80" t="s">
        <v>5992</v>
      </c>
    </row>
    <row r="649" spans="1:6" ht="13.5" x14ac:dyDescent="0.25">
      <c r="A649" s="80">
        <v>96014</v>
      </c>
      <c r="B649" s="80" t="s">
        <v>6568</v>
      </c>
      <c r="C649" s="80" t="s">
        <v>6439</v>
      </c>
      <c r="D649" s="80" t="s">
        <v>5991</v>
      </c>
      <c r="E649" s="110">
        <v>46.97</v>
      </c>
      <c r="F649" s="80" t="s">
        <v>5992</v>
      </c>
    </row>
    <row r="650" spans="1:6" ht="13.5" x14ac:dyDescent="0.25">
      <c r="A650" s="80">
        <v>96021</v>
      </c>
      <c r="B650" s="80" t="s">
        <v>6569</v>
      </c>
      <c r="C650" s="80" t="s">
        <v>6439</v>
      </c>
      <c r="D650" s="80" t="s">
        <v>5991</v>
      </c>
      <c r="E650" s="110">
        <v>46.66</v>
      </c>
      <c r="F650" s="80" t="s">
        <v>5992</v>
      </c>
    </row>
    <row r="651" spans="1:6" ht="13.5" x14ac:dyDescent="0.25">
      <c r="A651" s="80">
        <v>96029</v>
      </c>
      <c r="B651" s="80" t="s">
        <v>6570</v>
      </c>
      <c r="C651" s="80" t="s">
        <v>6439</v>
      </c>
      <c r="D651" s="80" t="s">
        <v>5991</v>
      </c>
      <c r="E651" s="110">
        <v>41.02</v>
      </c>
      <c r="F651" s="80" t="s">
        <v>5992</v>
      </c>
    </row>
    <row r="652" spans="1:6" ht="13.5" x14ac:dyDescent="0.25">
      <c r="A652" s="80">
        <v>96036</v>
      </c>
      <c r="B652" s="80" t="s">
        <v>6571</v>
      </c>
      <c r="C652" s="80" t="s">
        <v>6439</v>
      </c>
      <c r="D652" s="80" t="s">
        <v>5991</v>
      </c>
      <c r="E652" s="110">
        <v>58.95</v>
      </c>
      <c r="F652" s="80" t="s">
        <v>5992</v>
      </c>
    </row>
    <row r="653" spans="1:6" ht="13.5" x14ac:dyDescent="0.25">
      <c r="A653" s="80">
        <v>96155</v>
      </c>
      <c r="B653" s="80" t="s">
        <v>6572</v>
      </c>
      <c r="C653" s="80" t="s">
        <v>6439</v>
      </c>
      <c r="D653" s="80" t="s">
        <v>5991</v>
      </c>
      <c r="E653" s="110">
        <v>41.33</v>
      </c>
      <c r="F653" s="80" t="s">
        <v>5992</v>
      </c>
    </row>
    <row r="654" spans="1:6" ht="13.5" x14ac:dyDescent="0.25">
      <c r="A654" s="80">
        <v>96156</v>
      </c>
      <c r="B654" s="80" t="s">
        <v>6573</v>
      </c>
      <c r="C654" s="80" t="s">
        <v>6439</v>
      </c>
      <c r="D654" s="80" t="s">
        <v>5991</v>
      </c>
      <c r="E654" s="110">
        <v>50.65</v>
      </c>
      <c r="F654" s="80" t="s">
        <v>5992</v>
      </c>
    </row>
    <row r="655" spans="1:6" ht="13.5" x14ac:dyDescent="0.25">
      <c r="A655" s="80">
        <v>96159</v>
      </c>
      <c r="B655" s="80" t="s">
        <v>6574</v>
      </c>
      <c r="C655" s="80" t="s">
        <v>6439</v>
      </c>
      <c r="D655" s="80" t="s">
        <v>5991</v>
      </c>
      <c r="E655" s="110">
        <v>84.69</v>
      </c>
      <c r="F655" s="80" t="s">
        <v>5992</v>
      </c>
    </row>
    <row r="656" spans="1:6" ht="13.5" x14ac:dyDescent="0.25">
      <c r="A656" s="80">
        <v>96246</v>
      </c>
      <c r="B656" s="80" t="s">
        <v>6575</v>
      </c>
      <c r="C656" s="80" t="s">
        <v>6439</v>
      </c>
      <c r="D656" s="80" t="s">
        <v>5991</v>
      </c>
      <c r="E656" s="110">
        <v>47.18</v>
      </c>
      <c r="F656" s="80" t="s">
        <v>5992</v>
      </c>
    </row>
    <row r="657" spans="1:6" ht="13.5" x14ac:dyDescent="0.25">
      <c r="A657" s="80">
        <v>96464</v>
      </c>
      <c r="B657" s="80" t="s">
        <v>6576</v>
      </c>
      <c r="C657" s="80" t="s">
        <v>6439</v>
      </c>
      <c r="D657" s="80" t="s">
        <v>5991</v>
      </c>
      <c r="E657" s="110">
        <v>78.05</v>
      </c>
      <c r="F657" s="80" t="s">
        <v>5992</v>
      </c>
    </row>
    <row r="658" spans="1:6" ht="13.5" x14ac:dyDescent="0.25">
      <c r="A658" s="80">
        <v>98765</v>
      </c>
      <c r="B658" s="80" t="s">
        <v>6577</v>
      </c>
      <c r="C658" s="80" t="s">
        <v>6439</v>
      </c>
      <c r="D658" s="80" t="s">
        <v>6587</v>
      </c>
      <c r="E658" s="110">
        <v>0.06</v>
      </c>
      <c r="F658" s="80" t="s">
        <v>5992</v>
      </c>
    </row>
    <row r="659" spans="1:6" ht="13.5" x14ac:dyDescent="0.25">
      <c r="A659" s="80">
        <v>99834</v>
      </c>
      <c r="B659" s="80" t="s">
        <v>6578</v>
      </c>
      <c r="C659" s="80" t="s">
        <v>6439</v>
      </c>
      <c r="D659" s="80" t="s">
        <v>5991</v>
      </c>
      <c r="E659" s="110">
        <v>0.21</v>
      </c>
      <c r="F659" s="80" t="s">
        <v>5992</v>
      </c>
    </row>
    <row r="660" spans="1:6" ht="13.5" x14ac:dyDescent="0.25">
      <c r="A660" s="80">
        <v>100642</v>
      </c>
      <c r="B660" s="80" t="s">
        <v>6579</v>
      </c>
      <c r="C660" s="80" t="s">
        <v>6439</v>
      </c>
      <c r="D660" s="80" t="s">
        <v>5991</v>
      </c>
      <c r="E660" s="110">
        <v>182.14</v>
      </c>
      <c r="F660" s="80" t="s">
        <v>5992</v>
      </c>
    </row>
    <row r="661" spans="1:6" ht="13.5" x14ac:dyDescent="0.25">
      <c r="A661" s="80">
        <v>100648</v>
      </c>
      <c r="B661" s="80" t="s">
        <v>6580</v>
      </c>
      <c r="C661" s="80" t="s">
        <v>6439</v>
      </c>
      <c r="D661" s="80" t="s">
        <v>5991</v>
      </c>
      <c r="E661" s="110">
        <v>444.4</v>
      </c>
      <c r="F661" s="80" t="s">
        <v>5992</v>
      </c>
    </row>
    <row r="662" spans="1:6" ht="13.5" x14ac:dyDescent="0.25">
      <c r="A662" s="80">
        <v>102274</v>
      </c>
      <c r="B662" s="80" t="s">
        <v>6581</v>
      </c>
      <c r="C662" s="80" t="s">
        <v>6439</v>
      </c>
      <c r="D662" s="80" t="s">
        <v>6059</v>
      </c>
      <c r="E662" s="110">
        <v>21.29</v>
      </c>
      <c r="F662" s="80" t="s">
        <v>5992</v>
      </c>
    </row>
    <row r="663" spans="1:6" ht="13.5" x14ac:dyDescent="0.25">
      <c r="A663" s="80">
        <v>104092</v>
      </c>
      <c r="B663" s="80" t="s">
        <v>12965</v>
      </c>
      <c r="C663" s="80" t="s">
        <v>6439</v>
      </c>
      <c r="D663" s="80" t="s">
        <v>6059</v>
      </c>
      <c r="E663" s="110">
        <v>0.12</v>
      </c>
      <c r="F663" s="80" t="s">
        <v>5992</v>
      </c>
    </row>
    <row r="664" spans="1:6" ht="13.5" x14ac:dyDescent="0.25">
      <c r="A664" s="80">
        <v>104098</v>
      </c>
      <c r="B664" s="80" t="s">
        <v>12966</v>
      </c>
      <c r="C664" s="80" t="s">
        <v>6439</v>
      </c>
      <c r="D664" s="80" t="s">
        <v>6059</v>
      </c>
      <c r="E664" s="110">
        <v>0.17</v>
      </c>
      <c r="F664" s="80" t="s">
        <v>5992</v>
      </c>
    </row>
    <row r="665" spans="1:6" ht="13.5" x14ac:dyDescent="0.25">
      <c r="A665" s="80">
        <v>5089</v>
      </c>
      <c r="B665" s="80" t="s">
        <v>6582</v>
      </c>
      <c r="C665" s="80" t="s">
        <v>440</v>
      </c>
      <c r="D665" s="80" t="s">
        <v>5991</v>
      </c>
      <c r="E665" s="110">
        <v>39.659999999999997</v>
      </c>
      <c r="F665" s="80" t="s">
        <v>5992</v>
      </c>
    </row>
    <row r="666" spans="1:6" ht="13.5" x14ac:dyDescent="0.25">
      <c r="A666" s="80">
        <v>5627</v>
      </c>
      <c r="B666" s="80" t="s">
        <v>6583</v>
      </c>
      <c r="C666" s="80" t="s">
        <v>440</v>
      </c>
      <c r="D666" s="80" t="s">
        <v>5991</v>
      </c>
      <c r="E666" s="110">
        <v>47.6</v>
      </c>
      <c r="F666" s="80" t="s">
        <v>5992</v>
      </c>
    </row>
    <row r="667" spans="1:6" ht="13.5" x14ac:dyDescent="0.25">
      <c r="A667" s="80">
        <v>5628</v>
      </c>
      <c r="B667" s="80" t="s">
        <v>6584</v>
      </c>
      <c r="C667" s="80" t="s">
        <v>440</v>
      </c>
      <c r="D667" s="80" t="s">
        <v>5991</v>
      </c>
      <c r="E667" s="110">
        <v>6.46</v>
      </c>
      <c r="F667" s="80" t="s">
        <v>5992</v>
      </c>
    </row>
    <row r="668" spans="1:6" ht="13.5" x14ac:dyDescent="0.25">
      <c r="A668" s="80">
        <v>5629</v>
      </c>
      <c r="B668" s="80" t="s">
        <v>6585</v>
      </c>
      <c r="C668" s="80" t="s">
        <v>440</v>
      </c>
      <c r="D668" s="80" t="s">
        <v>5991</v>
      </c>
      <c r="E668" s="110">
        <v>59.5</v>
      </c>
      <c r="F668" s="80" t="s">
        <v>5992</v>
      </c>
    </row>
    <row r="669" spans="1:6" ht="13.5" x14ac:dyDescent="0.25">
      <c r="A669" s="80">
        <v>5630</v>
      </c>
      <c r="B669" s="80" t="s">
        <v>6586</v>
      </c>
      <c r="C669" s="80" t="s">
        <v>440</v>
      </c>
      <c r="D669" s="80" t="s">
        <v>6587</v>
      </c>
      <c r="E669" s="110">
        <v>77.319999999999993</v>
      </c>
      <c r="F669" s="80" t="s">
        <v>5992</v>
      </c>
    </row>
    <row r="670" spans="1:6" ht="13.5" x14ac:dyDescent="0.25">
      <c r="A670" s="80">
        <v>5658</v>
      </c>
      <c r="B670" s="80" t="s">
        <v>6588</v>
      </c>
      <c r="C670" s="80" t="s">
        <v>440</v>
      </c>
      <c r="D670" s="80" t="s">
        <v>5991</v>
      </c>
      <c r="E670" s="110">
        <v>3.05</v>
      </c>
      <c r="F670" s="80" t="s">
        <v>5992</v>
      </c>
    </row>
    <row r="671" spans="1:6" ht="13.5" x14ac:dyDescent="0.25">
      <c r="A671" s="80">
        <v>5664</v>
      </c>
      <c r="B671" s="80" t="s">
        <v>6589</v>
      </c>
      <c r="C671" s="80" t="s">
        <v>440</v>
      </c>
      <c r="D671" s="80" t="s">
        <v>5991</v>
      </c>
      <c r="E671" s="110">
        <v>30.29</v>
      </c>
      <c r="F671" s="80" t="s">
        <v>5992</v>
      </c>
    </row>
    <row r="672" spans="1:6" ht="13.5" x14ac:dyDescent="0.25">
      <c r="A672" s="80">
        <v>5667</v>
      </c>
      <c r="B672" s="80" t="s">
        <v>6590</v>
      </c>
      <c r="C672" s="80" t="s">
        <v>440</v>
      </c>
      <c r="D672" s="80" t="s">
        <v>5991</v>
      </c>
      <c r="E672" s="110">
        <v>26.94</v>
      </c>
      <c r="F672" s="80" t="s">
        <v>5992</v>
      </c>
    </row>
    <row r="673" spans="1:6" ht="13.5" x14ac:dyDescent="0.25">
      <c r="A673" s="80">
        <v>5668</v>
      </c>
      <c r="B673" s="80" t="s">
        <v>6591</v>
      </c>
      <c r="C673" s="80" t="s">
        <v>440</v>
      </c>
      <c r="D673" s="80" t="s">
        <v>6587</v>
      </c>
      <c r="E673" s="110">
        <v>54.99</v>
      </c>
      <c r="F673" s="80" t="s">
        <v>5992</v>
      </c>
    </row>
    <row r="674" spans="1:6" ht="13.5" x14ac:dyDescent="0.25">
      <c r="A674" s="80">
        <v>5674</v>
      </c>
      <c r="B674" s="80" t="s">
        <v>443</v>
      </c>
      <c r="C674" s="80" t="s">
        <v>440</v>
      </c>
      <c r="D674" s="80" t="s">
        <v>5991</v>
      </c>
      <c r="E674" s="110">
        <v>38.15</v>
      </c>
      <c r="F674" s="80" t="s">
        <v>5992</v>
      </c>
    </row>
    <row r="675" spans="1:6" ht="13.5" x14ac:dyDescent="0.25">
      <c r="A675" s="80">
        <v>5692</v>
      </c>
      <c r="B675" s="80" t="s">
        <v>6592</v>
      </c>
      <c r="C675" s="80" t="s">
        <v>440</v>
      </c>
      <c r="D675" s="80" t="s">
        <v>6059</v>
      </c>
      <c r="E675" s="110">
        <v>0.26</v>
      </c>
      <c r="F675" s="80" t="s">
        <v>5992</v>
      </c>
    </row>
    <row r="676" spans="1:6" ht="13.5" x14ac:dyDescent="0.25">
      <c r="A676" s="80">
        <v>5693</v>
      </c>
      <c r="B676" s="80" t="s">
        <v>6593</v>
      </c>
      <c r="C676" s="80" t="s">
        <v>440</v>
      </c>
      <c r="D676" s="80" t="s">
        <v>6587</v>
      </c>
      <c r="E676" s="110">
        <v>25.73</v>
      </c>
      <c r="F676" s="80" t="s">
        <v>5992</v>
      </c>
    </row>
    <row r="677" spans="1:6" ht="13.5" x14ac:dyDescent="0.25">
      <c r="A677" s="80">
        <v>5695</v>
      </c>
      <c r="B677" s="80" t="s">
        <v>6594</v>
      </c>
      <c r="C677" s="80" t="s">
        <v>440</v>
      </c>
      <c r="D677" s="80" t="s">
        <v>5991</v>
      </c>
      <c r="E677" s="110">
        <v>33.049999999999997</v>
      </c>
      <c r="F677" s="80" t="s">
        <v>5992</v>
      </c>
    </row>
    <row r="678" spans="1:6" ht="13.5" x14ac:dyDescent="0.25">
      <c r="A678" s="80">
        <v>5703</v>
      </c>
      <c r="B678" s="80" t="s">
        <v>6595</v>
      </c>
      <c r="C678" s="80" t="s">
        <v>440</v>
      </c>
      <c r="D678" s="80" t="s">
        <v>6059</v>
      </c>
      <c r="E678" s="110">
        <v>13.32</v>
      </c>
      <c r="F678" s="80" t="s">
        <v>5992</v>
      </c>
    </row>
    <row r="679" spans="1:6" ht="13.5" x14ac:dyDescent="0.25">
      <c r="A679" s="80">
        <v>5705</v>
      </c>
      <c r="B679" s="80" t="s">
        <v>6596</v>
      </c>
      <c r="C679" s="80" t="s">
        <v>440</v>
      </c>
      <c r="D679" s="80" t="s">
        <v>5991</v>
      </c>
      <c r="E679" s="110">
        <v>31.6</v>
      </c>
      <c r="F679" s="80" t="s">
        <v>5992</v>
      </c>
    </row>
    <row r="680" spans="1:6" ht="13.5" x14ac:dyDescent="0.25">
      <c r="A680" s="80">
        <v>5707</v>
      </c>
      <c r="B680" s="80" t="s">
        <v>6597</v>
      </c>
      <c r="C680" s="80" t="s">
        <v>440</v>
      </c>
      <c r="D680" s="80" t="s">
        <v>5991</v>
      </c>
      <c r="E680" s="110">
        <v>71.44</v>
      </c>
      <c r="F680" s="80" t="s">
        <v>5992</v>
      </c>
    </row>
    <row r="681" spans="1:6" ht="13.5" x14ac:dyDescent="0.25">
      <c r="A681" s="80">
        <v>5710</v>
      </c>
      <c r="B681" s="80" t="s">
        <v>6598</v>
      </c>
      <c r="C681" s="80" t="s">
        <v>440</v>
      </c>
      <c r="D681" s="80" t="s">
        <v>5991</v>
      </c>
      <c r="E681" s="110">
        <v>160.32</v>
      </c>
      <c r="F681" s="80" t="s">
        <v>5992</v>
      </c>
    </row>
    <row r="682" spans="1:6" ht="13.5" x14ac:dyDescent="0.25">
      <c r="A682" s="80">
        <v>5711</v>
      </c>
      <c r="B682" s="80" t="s">
        <v>6599</v>
      </c>
      <c r="C682" s="80" t="s">
        <v>440</v>
      </c>
      <c r="D682" s="80" t="s">
        <v>6587</v>
      </c>
      <c r="E682" s="110">
        <v>106.83</v>
      </c>
      <c r="F682" s="80" t="s">
        <v>5992</v>
      </c>
    </row>
    <row r="683" spans="1:6" ht="13.5" x14ac:dyDescent="0.25">
      <c r="A683" s="80">
        <v>5714</v>
      </c>
      <c r="B683" s="80" t="s">
        <v>6600</v>
      </c>
      <c r="C683" s="80" t="s">
        <v>440</v>
      </c>
      <c r="D683" s="80" t="s">
        <v>5991</v>
      </c>
      <c r="E683" s="110">
        <v>14.86</v>
      </c>
      <c r="F683" s="80" t="s">
        <v>5992</v>
      </c>
    </row>
    <row r="684" spans="1:6" ht="13.5" x14ac:dyDescent="0.25">
      <c r="A684" s="80">
        <v>5715</v>
      </c>
      <c r="B684" s="80" t="s">
        <v>6601</v>
      </c>
      <c r="C684" s="80" t="s">
        <v>440</v>
      </c>
      <c r="D684" s="80" t="s">
        <v>6587</v>
      </c>
      <c r="E684" s="110">
        <v>80.84</v>
      </c>
      <c r="F684" s="80" t="s">
        <v>5992</v>
      </c>
    </row>
    <row r="685" spans="1:6" ht="13.5" x14ac:dyDescent="0.25">
      <c r="A685" s="80">
        <v>5718</v>
      </c>
      <c r="B685" s="80" t="s">
        <v>6602</v>
      </c>
      <c r="C685" s="80" t="s">
        <v>440</v>
      </c>
      <c r="D685" s="80" t="s">
        <v>6587</v>
      </c>
      <c r="E685" s="110">
        <v>127.51</v>
      </c>
      <c r="F685" s="80" t="s">
        <v>5992</v>
      </c>
    </row>
    <row r="686" spans="1:6" ht="13.5" x14ac:dyDescent="0.25">
      <c r="A686" s="80">
        <v>5721</v>
      </c>
      <c r="B686" s="80" t="s">
        <v>6603</v>
      </c>
      <c r="C686" s="80" t="s">
        <v>440</v>
      </c>
      <c r="D686" s="80" t="s">
        <v>6587</v>
      </c>
      <c r="E686" s="110">
        <v>112.51</v>
      </c>
      <c r="F686" s="80" t="s">
        <v>5992</v>
      </c>
    </row>
    <row r="687" spans="1:6" ht="13.5" x14ac:dyDescent="0.25">
      <c r="A687" s="80">
        <v>5722</v>
      </c>
      <c r="B687" s="80" t="s">
        <v>6604</v>
      </c>
      <c r="C687" s="80" t="s">
        <v>440</v>
      </c>
      <c r="D687" s="80" t="s">
        <v>6587</v>
      </c>
      <c r="E687" s="110">
        <v>260.2</v>
      </c>
      <c r="F687" s="80" t="s">
        <v>5992</v>
      </c>
    </row>
    <row r="688" spans="1:6" ht="13.5" x14ac:dyDescent="0.25">
      <c r="A688" s="80">
        <v>5724</v>
      </c>
      <c r="B688" s="80" t="s">
        <v>6605</v>
      </c>
      <c r="C688" s="80" t="s">
        <v>440</v>
      </c>
      <c r="D688" s="80" t="s">
        <v>5991</v>
      </c>
      <c r="E688" s="110">
        <v>56.61</v>
      </c>
      <c r="F688" s="80" t="s">
        <v>5992</v>
      </c>
    </row>
    <row r="689" spans="1:6" ht="13.5" x14ac:dyDescent="0.25">
      <c r="A689" s="80">
        <v>5727</v>
      </c>
      <c r="B689" s="80" t="s">
        <v>6606</v>
      </c>
      <c r="C689" s="80" t="s">
        <v>440</v>
      </c>
      <c r="D689" s="80" t="s">
        <v>5991</v>
      </c>
      <c r="E689" s="110">
        <v>11.51</v>
      </c>
      <c r="F689" s="80" t="s">
        <v>5992</v>
      </c>
    </row>
    <row r="690" spans="1:6" ht="13.5" x14ac:dyDescent="0.25">
      <c r="A690" s="80">
        <v>5729</v>
      </c>
      <c r="B690" s="80" t="s">
        <v>6607</v>
      </c>
      <c r="C690" s="80" t="s">
        <v>440</v>
      </c>
      <c r="D690" s="80" t="s">
        <v>5991</v>
      </c>
      <c r="E690" s="110">
        <v>46.84</v>
      </c>
      <c r="F690" s="80" t="s">
        <v>5992</v>
      </c>
    </row>
    <row r="691" spans="1:6" ht="13.5" x14ac:dyDescent="0.25">
      <c r="A691" s="80">
        <v>5730</v>
      </c>
      <c r="B691" s="80" t="s">
        <v>6608</v>
      </c>
      <c r="C691" s="80" t="s">
        <v>440</v>
      </c>
      <c r="D691" s="80" t="s">
        <v>6587</v>
      </c>
      <c r="E691" s="110">
        <v>49.03</v>
      </c>
      <c r="F691" s="80" t="s">
        <v>5992</v>
      </c>
    </row>
    <row r="692" spans="1:6" ht="13.5" x14ac:dyDescent="0.25">
      <c r="A692" s="80">
        <v>5735</v>
      </c>
      <c r="B692" s="80" t="s">
        <v>6609</v>
      </c>
      <c r="C692" s="80" t="s">
        <v>440</v>
      </c>
      <c r="D692" s="80" t="s">
        <v>5991</v>
      </c>
      <c r="E692" s="110">
        <v>29.22</v>
      </c>
      <c r="F692" s="80" t="s">
        <v>5992</v>
      </c>
    </row>
    <row r="693" spans="1:6" ht="13.5" x14ac:dyDescent="0.25">
      <c r="A693" s="80">
        <v>5736</v>
      </c>
      <c r="B693" s="80" t="s">
        <v>6610</v>
      </c>
      <c r="C693" s="80" t="s">
        <v>440</v>
      </c>
      <c r="D693" s="80" t="s">
        <v>6587</v>
      </c>
      <c r="E693" s="110">
        <v>50.11</v>
      </c>
      <c r="F693" s="80" t="s">
        <v>5992</v>
      </c>
    </row>
    <row r="694" spans="1:6" ht="13.5" x14ac:dyDescent="0.25">
      <c r="A694" s="80">
        <v>5738</v>
      </c>
      <c r="B694" s="80" t="s">
        <v>6611</v>
      </c>
      <c r="C694" s="80" t="s">
        <v>440</v>
      </c>
      <c r="D694" s="80" t="s">
        <v>5991</v>
      </c>
      <c r="E694" s="110">
        <v>41.65</v>
      </c>
      <c r="F694" s="80" t="s">
        <v>5992</v>
      </c>
    </row>
    <row r="695" spans="1:6" ht="13.5" x14ac:dyDescent="0.25">
      <c r="A695" s="80">
        <v>5739</v>
      </c>
      <c r="B695" s="80" t="s">
        <v>6612</v>
      </c>
      <c r="C695" s="80" t="s">
        <v>440</v>
      </c>
      <c r="D695" s="80" t="s">
        <v>5991</v>
      </c>
      <c r="E695" s="110">
        <v>52.12</v>
      </c>
      <c r="F695" s="80" t="s">
        <v>5992</v>
      </c>
    </row>
    <row r="696" spans="1:6" ht="13.5" x14ac:dyDescent="0.25">
      <c r="A696" s="80">
        <v>5741</v>
      </c>
      <c r="B696" s="80" t="s">
        <v>6613</v>
      </c>
      <c r="C696" s="80" t="s">
        <v>440</v>
      </c>
      <c r="D696" s="80" t="s">
        <v>5991</v>
      </c>
      <c r="E696" s="110">
        <v>46.28</v>
      </c>
      <c r="F696" s="80" t="s">
        <v>5992</v>
      </c>
    </row>
    <row r="697" spans="1:6" ht="13.5" x14ac:dyDescent="0.25">
      <c r="A697" s="80">
        <v>5742</v>
      </c>
      <c r="B697" s="80" t="s">
        <v>6614</v>
      </c>
      <c r="C697" s="80" t="s">
        <v>440</v>
      </c>
      <c r="D697" s="80" t="s">
        <v>6587</v>
      </c>
      <c r="E697" s="110">
        <v>33.090000000000003</v>
      </c>
      <c r="F697" s="80" t="s">
        <v>5992</v>
      </c>
    </row>
    <row r="698" spans="1:6" ht="13.5" x14ac:dyDescent="0.25">
      <c r="A698" s="80">
        <v>5747</v>
      </c>
      <c r="B698" s="80" t="s">
        <v>6615</v>
      </c>
      <c r="C698" s="80" t="s">
        <v>440</v>
      </c>
      <c r="D698" s="80" t="s">
        <v>6587</v>
      </c>
      <c r="E698" s="110">
        <v>189.76</v>
      </c>
      <c r="F698" s="80" t="s">
        <v>5992</v>
      </c>
    </row>
    <row r="699" spans="1:6" ht="13.5" x14ac:dyDescent="0.25">
      <c r="A699" s="80">
        <v>5751</v>
      </c>
      <c r="B699" s="80" t="s">
        <v>6616</v>
      </c>
      <c r="C699" s="80" t="s">
        <v>440</v>
      </c>
      <c r="D699" s="80" t="s">
        <v>5991</v>
      </c>
      <c r="E699" s="110">
        <v>27.01</v>
      </c>
      <c r="F699" s="80" t="s">
        <v>5992</v>
      </c>
    </row>
    <row r="700" spans="1:6" ht="13.5" x14ac:dyDescent="0.25">
      <c r="A700" s="80">
        <v>5754</v>
      </c>
      <c r="B700" s="80" t="s">
        <v>6617</v>
      </c>
      <c r="C700" s="80" t="s">
        <v>440</v>
      </c>
      <c r="D700" s="80" t="s">
        <v>5991</v>
      </c>
      <c r="E700" s="110">
        <v>29.65</v>
      </c>
      <c r="F700" s="80" t="s">
        <v>5992</v>
      </c>
    </row>
    <row r="701" spans="1:6" ht="13.5" x14ac:dyDescent="0.25">
      <c r="A701" s="80">
        <v>5763</v>
      </c>
      <c r="B701" s="80" t="s">
        <v>6618</v>
      </c>
      <c r="C701" s="80" t="s">
        <v>440</v>
      </c>
      <c r="D701" s="80" t="s">
        <v>5991</v>
      </c>
      <c r="E701" s="110">
        <v>43.46</v>
      </c>
      <c r="F701" s="80" t="s">
        <v>5992</v>
      </c>
    </row>
    <row r="702" spans="1:6" ht="13.5" x14ac:dyDescent="0.25">
      <c r="A702" s="80">
        <v>5765</v>
      </c>
      <c r="B702" s="80" t="s">
        <v>6619</v>
      </c>
      <c r="C702" s="80" t="s">
        <v>440</v>
      </c>
      <c r="D702" s="80" t="s">
        <v>5991</v>
      </c>
      <c r="E702" s="110">
        <v>5.0199999999999996</v>
      </c>
      <c r="F702" s="80" t="s">
        <v>5992</v>
      </c>
    </row>
    <row r="703" spans="1:6" ht="13.5" x14ac:dyDescent="0.25">
      <c r="A703" s="80">
        <v>5766</v>
      </c>
      <c r="B703" s="80" t="s">
        <v>6620</v>
      </c>
      <c r="C703" s="80" t="s">
        <v>440</v>
      </c>
      <c r="D703" s="80" t="s">
        <v>6587</v>
      </c>
      <c r="E703" s="110">
        <v>3.59</v>
      </c>
      <c r="F703" s="80" t="s">
        <v>5992</v>
      </c>
    </row>
    <row r="704" spans="1:6" ht="13.5" x14ac:dyDescent="0.25">
      <c r="A704" s="80">
        <v>5779</v>
      </c>
      <c r="B704" s="80" t="s">
        <v>6621</v>
      </c>
      <c r="C704" s="80" t="s">
        <v>440</v>
      </c>
      <c r="D704" s="80" t="s">
        <v>5991</v>
      </c>
      <c r="E704" s="110">
        <v>65.42</v>
      </c>
      <c r="F704" s="80" t="s">
        <v>5992</v>
      </c>
    </row>
    <row r="705" spans="1:6" ht="13.5" x14ac:dyDescent="0.25">
      <c r="A705" s="80">
        <v>5787</v>
      </c>
      <c r="B705" s="80" t="s">
        <v>6622</v>
      </c>
      <c r="C705" s="80" t="s">
        <v>440</v>
      </c>
      <c r="D705" s="80" t="s">
        <v>6587</v>
      </c>
      <c r="E705" s="110">
        <v>84.43</v>
      </c>
      <c r="F705" s="80" t="s">
        <v>5992</v>
      </c>
    </row>
    <row r="706" spans="1:6" ht="13.5" x14ac:dyDescent="0.25">
      <c r="A706" s="80">
        <v>5797</v>
      </c>
      <c r="B706" s="80" t="s">
        <v>6623</v>
      </c>
      <c r="C706" s="80" t="s">
        <v>440</v>
      </c>
      <c r="D706" s="80" t="s">
        <v>5991</v>
      </c>
      <c r="E706" s="110">
        <v>5.34</v>
      </c>
      <c r="F706" s="80" t="s">
        <v>5992</v>
      </c>
    </row>
    <row r="707" spans="1:6" ht="13.5" x14ac:dyDescent="0.25">
      <c r="A707" s="80">
        <v>5800</v>
      </c>
      <c r="B707" s="80" t="s">
        <v>6624</v>
      </c>
      <c r="C707" s="80" t="s">
        <v>440</v>
      </c>
      <c r="D707" s="80" t="s">
        <v>5991</v>
      </c>
      <c r="E707" s="110">
        <v>0.38</v>
      </c>
      <c r="F707" s="80" t="s">
        <v>5992</v>
      </c>
    </row>
    <row r="708" spans="1:6" ht="13.5" x14ac:dyDescent="0.25">
      <c r="A708" s="80">
        <v>7032</v>
      </c>
      <c r="B708" s="80" t="s">
        <v>6625</v>
      </c>
      <c r="C708" s="80" t="s">
        <v>440</v>
      </c>
      <c r="D708" s="80" t="s">
        <v>5991</v>
      </c>
      <c r="E708" s="110">
        <v>5.44</v>
      </c>
      <c r="F708" s="80" t="s">
        <v>5992</v>
      </c>
    </row>
    <row r="709" spans="1:6" ht="13.5" x14ac:dyDescent="0.25">
      <c r="A709" s="80">
        <v>7033</v>
      </c>
      <c r="B709" s="80" t="s">
        <v>6626</v>
      </c>
      <c r="C709" s="80" t="s">
        <v>440</v>
      </c>
      <c r="D709" s="80" t="s">
        <v>5991</v>
      </c>
      <c r="E709" s="110">
        <v>0.86</v>
      </c>
      <c r="F709" s="80" t="s">
        <v>5992</v>
      </c>
    </row>
    <row r="710" spans="1:6" ht="13.5" x14ac:dyDescent="0.25">
      <c r="A710" s="80">
        <v>7034</v>
      </c>
      <c r="B710" s="80" t="s">
        <v>6627</v>
      </c>
      <c r="C710" s="80" t="s">
        <v>440</v>
      </c>
      <c r="D710" s="80" t="s">
        <v>5991</v>
      </c>
      <c r="E710" s="110">
        <v>4.53</v>
      </c>
      <c r="F710" s="80" t="s">
        <v>5992</v>
      </c>
    </row>
    <row r="711" spans="1:6" ht="13.5" x14ac:dyDescent="0.25">
      <c r="A711" s="80">
        <v>7035</v>
      </c>
      <c r="B711" s="80" t="s">
        <v>6628</v>
      </c>
      <c r="C711" s="80" t="s">
        <v>440</v>
      </c>
      <c r="D711" s="80" t="s">
        <v>6587</v>
      </c>
      <c r="E711" s="110">
        <v>307.73</v>
      </c>
      <c r="F711" s="80" t="s">
        <v>5992</v>
      </c>
    </row>
    <row r="712" spans="1:6" ht="13.5" x14ac:dyDescent="0.25">
      <c r="A712" s="80">
        <v>7038</v>
      </c>
      <c r="B712" s="80" t="s">
        <v>6629</v>
      </c>
      <c r="C712" s="80" t="s">
        <v>440</v>
      </c>
      <c r="D712" s="80" t="s">
        <v>5991</v>
      </c>
      <c r="E712" s="110">
        <v>47.64</v>
      </c>
      <c r="F712" s="80" t="s">
        <v>5992</v>
      </c>
    </row>
    <row r="713" spans="1:6" ht="13.5" x14ac:dyDescent="0.25">
      <c r="A713" s="80">
        <v>7039</v>
      </c>
      <c r="B713" s="80" t="s">
        <v>6630</v>
      </c>
      <c r="C713" s="80" t="s">
        <v>440</v>
      </c>
      <c r="D713" s="80" t="s">
        <v>5991</v>
      </c>
      <c r="E713" s="110">
        <v>6.61</v>
      </c>
      <c r="F713" s="80" t="s">
        <v>5992</v>
      </c>
    </row>
    <row r="714" spans="1:6" ht="13.5" x14ac:dyDescent="0.25">
      <c r="A714" s="80">
        <v>7040</v>
      </c>
      <c r="B714" s="80" t="s">
        <v>6631</v>
      </c>
      <c r="C714" s="80" t="s">
        <v>440</v>
      </c>
      <c r="D714" s="80" t="s">
        <v>5991</v>
      </c>
      <c r="E714" s="110">
        <v>59.62</v>
      </c>
      <c r="F714" s="80" t="s">
        <v>5992</v>
      </c>
    </row>
    <row r="715" spans="1:6" ht="13.5" x14ac:dyDescent="0.25">
      <c r="A715" s="80">
        <v>7044</v>
      </c>
      <c r="B715" s="80" t="s">
        <v>6632</v>
      </c>
      <c r="C715" s="80" t="s">
        <v>440</v>
      </c>
      <c r="D715" s="80" t="s">
        <v>6059</v>
      </c>
      <c r="E715" s="110">
        <v>0.3</v>
      </c>
      <c r="F715" s="80" t="s">
        <v>5992</v>
      </c>
    </row>
    <row r="716" spans="1:6" ht="13.5" x14ac:dyDescent="0.25">
      <c r="A716" s="80">
        <v>7045</v>
      </c>
      <c r="B716" s="80" t="s">
        <v>6633</v>
      </c>
      <c r="C716" s="80" t="s">
        <v>440</v>
      </c>
      <c r="D716" s="80" t="s">
        <v>6059</v>
      </c>
      <c r="E716" s="110">
        <v>0.03</v>
      </c>
      <c r="F716" s="80" t="s">
        <v>5992</v>
      </c>
    </row>
    <row r="717" spans="1:6" ht="13.5" x14ac:dyDescent="0.25">
      <c r="A717" s="80">
        <v>7046</v>
      </c>
      <c r="B717" s="80" t="s">
        <v>6634</v>
      </c>
      <c r="C717" s="80" t="s">
        <v>440</v>
      </c>
      <c r="D717" s="80" t="s">
        <v>6059</v>
      </c>
      <c r="E717" s="110">
        <v>0.32</v>
      </c>
      <c r="F717" s="80" t="s">
        <v>5992</v>
      </c>
    </row>
    <row r="718" spans="1:6" ht="13.5" x14ac:dyDescent="0.25">
      <c r="A718" s="80">
        <v>7047</v>
      </c>
      <c r="B718" s="80" t="s">
        <v>6635</v>
      </c>
      <c r="C718" s="80" t="s">
        <v>440</v>
      </c>
      <c r="D718" s="80" t="s">
        <v>6587</v>
      </c>
      <c r="E718" s="110">
        <v>30.36</v>
      </c>
      <c r="F718" s="80" t="s">
        <v>5992</v>
      </c>
    </row>
    <row r="719" spans="1:6" ht="13.5" x14ac:dyDescent="0.25">
      <c r="A719" s="80">
        <v>7051</v>
      </c>
      <c r="B719" s="80" t="s">
        <v>6636</v>
      </c>
      <c r="C719" s="80" t="s">
        <v>440</v>
      </c>
      <c r="D719" s="80" t="s">
        <v>5991</v>
      </c>
      <c r="E719" s="110">
        <v>42.26</v>
      </c>
      <c r="F719" s="80" t="s">
        <v>5992</v>
      </c>
    </row>
    <row r="720" spans="1:6" ht="13.5" x14ac:dyDescent="0.25">
      <c r="A720" s="80">
        <v>7052</v>
      </c>
      <c r="B720" s="80" t="s">
        <v>6637</v>
      </c>
      <c r="C720" s="80" t="s">
        <v>440</v>
      </c>
      <c r="D720" s="80" t="s">
        <v>5991</v>
      </c>
      <c r="E720" s="110">
        <v>5.86</v>
      </c>
      <c r="F720" s="80" t="s">
        <v>5992</v>
      </c>
    </row>
    <row r="721" spans="1:6" ht="13.5" x14ac:dyDescent="0.25">
      <c r="A721" s="80">
        <v>7053</v>
      </c>
      <c r="B721" s="80" t="s">
        <v>6638</v>
      </c>
      <c r="C721" s="80" t="s">
        <v>440</v>
      </c>
      <c r="D721" s="80" t="s">
        <v>5991</v>
      </c>
      <c r="E721" s="110">
        <v>52.88</v>
      </c>
      <c r="F721" s="80" t="s">
        <v>5992</v>
      </c>
    </row>
    <row r="722" spans="1:6" ht="13.5" x14ac:dyDescent="0.25">
      <c r="A722" s="80">
        <v>7054</v>
      </c>
      <c r="B722" s="80" t="s">
        <v>6639</v>
      </c>
      <c r="C722" s="80" t="s">
        <v>440</v>
      </c>
      <c r="D722" s="80" t="s">
        <v>6587</v>
      </c>
      <c r="E722" s="110">
        <v>107.12</v>
      </c>
      <c r="F722" s="80" t="s">
        <v>5992</v>
      </c>
    </row>
    <row r="723" spans="1:6" ht="13.5" x14ac:dyDescent="0.25">
      <c r="A723" s="80">
        <v>7058</v>
      </c>
      <c r="B723" s="80" t="s">
        <v>6640</v>
      </c>
      <c r="C723" s="80" t="s">
        <v>440</v>
      </c>
      <c r="D723" s="80" t="s">
        <v>5991</v>
      </c>
      <c r="E723" s="110">
        <v>19.010000000000002</v>
      </c>
      <c r="F723" s="80" t="s">
        <v>5992</v>
      </c>
    </row>
    <row r="724" spans="1:6" ht="13.5" x14ac:dyDescent="0.25">
      <c r="A724" s="80">
        <v>7059</v>
      </c>
      <c r="B724" s="80" t="s">
        <v>6641</v>
      </c>
      <c r="C724" s="80" t="s">
        <v>440</v>
      </c>
      <c r="D724" s="80" t="s">
        <v>5991</v>
      </c>
      <c r="E724" s="110">
        <v>3.71</v>
      </c>
      <c r="F724" s="80" t="s">
        <v>5992</v>
      </c>
    </row>
    <row r="725" spans="1:6" ht="13.5" x14ac:dyDescent="0.25">
      <c r="A725" s="80">
        <v>7060</v>
      </c>
      <c r="B725" s="80" t="s">
        <v>6642</v>
      </c>
      <c r="C725" s="80" t="s">
        <v>440</v>
      </c>
      <c r="D725" s="80" t="s">
        <v>5991</v>
      </c>
      <c r="E725" s="110">
        <v>34.18</v>
      </c>
      <c r="F725" s="80" t="s">
        <v>5992</v>
      </c>
    </row>
    <row r="726" spans="1:6" ht="13.5" x14ac:dyDescent="0.25">
      <c r="A726" s="80">
        <v>7061</v>
      </c>
      <c r="B726" s="80" t="s">
        <v>6643</v>
      </c>
      <c r="C726" s="80" t="s">
        <v>440</v>
      </c>
      <c r="D726" s="80" t="s">
        <v>6587</v>
      </c>
      <c r="E726" s="110">
        <v>97.79</v>
      </c>
      <c r="F726" s="80" t="s">
        <v>5992</v>
      </c>
    </row>
    <row r="727" spans="1:6" ht="13.5" x14ac:dyDescent="0.25">
      <c r="A727" s="80">
        <v>7063</v>
      </c>
      <c r="B727" s="80" t="s">
        <v>6644</v>
      </c>
      <c r="C727" s="80" t="s">
        <v>440</v>
      </c>
      <c r="D727" s="80" t="s">
        <v>5991</v>
      </c>
      <c r="E727" s="110">
        <v>18.54</v>
      </c>
      <c r="F727" s="80" t="s">
        <v>5992</v>
      </c>
    </row>
    <row r="728" spans="1:6" ht="13.5" x14ac:dyDescent="0.25">
      <c r="A728" s="80">
        <v>7064</v>
      </c>
      <c r="B728" s="80" t="s">
        <v>6645</v>
      </c>
      <c r="C728" s="80" t="s">
        <v>440</v>
      </c>
      <c r="D728" s="80" t="s">
        <v>5991</v>
      </c>
      <c r="E728" s="110">
        <v>2.57</v>
      </c>
      <c r="F728" s="80" t="s">
        <v>5992</v>
      </c>
    </row>
    <row r="729" spans="1:6" ht="13.5" x14ac:dyDescent="0.25">
      <c r="A729" s="80">
        <v>7065</v>
      </c>
      <c r="B729" s="80" t="s">
        <v>6646</v>
      </c>
      <c r="C729" s="80" t="s">
        <v>440</v>
      </c>
      <c r="D729" s="80" t="s">
        <v>5991</v>
      </c>
      <c r="E729" s="110">
        <v>20.28</v>
      </c>
      <c r="F729" s="80" t="s">
        <v>5992</v>
      </c>
    </row>
    <row r="730" spans="1:6" ht="13.5" x14ac:dyDescent="0.25">
      <c r="A730" s="80">
        <v>7066</v>
      </c>
      <c r="B730" s="80" t="s">
        <v>6647</v>
      </c>
      <c r="C730" s="80" t="s">
        <v>440</v>
      </c>
      <c r="D730" s="80" t="s">
        <v>6587</v>
      </c>
      <c r="E730" s="110">
        <v>116.02</v>
      </c>
      <c r="F730" s="80" t="s">
        <v>5992</v>
      </c>
    </row>
    <row r="731" spans="1:6" ht="13.5" x14ac:dyDescent="0.25">
      <c r="A731" s="80">
        <v>53786</v>
      </c>
      <c r="B731" s="80" t="s">
        <v>6648</v>
      </c>
      <c r="C731" s="80" t="s">
        <v>440</v>
      </c>
      <c r="D731" s="80" t="s">
        <v>6587</v>
      </c>
      <c r="E731" s="110">
        <v>61.24</v>
      </c>
      <c r="F731" s="80" t="s">
        <v>5992</v>
      </c>
    </row>
    <row r="732" spans="1:6" ht="13.5" x14ac:dyDescent="0.25">
      <c r="A732" s="80">
        <v>53788</v>
      </c>
      <c r="B732" s="80" t="s">
        <v>6649</v>
      </c>
      <c r="C732" s="80" t="s">
        <v>440</v>
      </c>
      <c r="D732" s="80" t="s">
        <v>6587</v>
      </c>
      <c r="E732" s="110">
        <v>68.56</v>
      </c>
      <c r="F732" s="80" t="s">
        <v>5992</v>
      </c>
    </row>
    <row r="733" spans="1:6" ht="13.5" x14ac:dyDescent="0.25">
      <c r="A733" s="80">
        <v>53792</v>
      </c>
      <c r="B733" s="80" t="s">
        <v>6650</v>
      </c>
      <c r="C733" s="80" t="s">
        <v>440</v>
      </c>
      <c r="D733" s="80" t="s">
        <v>6587</v>
      </c>
      <c r="E733" s="110">
        <v>121.55</v>
      </c>
      <c r="F733" s="80" t="s">
        <v>5992</v>
      </c>
    </row>
    <row r="734" spans="1:6" ht="13.5" x14ac:dyDescent="0.25">
      <c r="A734" s="80">
        <v>53794</v>
      </c>
      <c r="B734" s="80" t="s">
        <v>6651</v>
      </c>
      <c r="C734" s="80" t="s">
        <v>440</v>
      </c>
      <c r="D734" s="80" t="s">
        <v>5991</v>
      </c>
      <c r="E734" s="110">
        <v>35</v>
      </c>
      <c r="F734" s="80" t="s">
        <v>5992</v>
      </c>
    </row>
    <row r="735" spans="1:6" ht="13.5" x14ac:dyDescent="0.25">
      <c r="A735" s="80">
        <v>53797</v>
      </c>
      <c r="B735" s="80" t="s">
        <v>6652</v>
      </c>
      <c r="C735" s="80" t="s">
        <v>440</v>
      </c>
      <c r="D735" s="80" t="s">
        <v>6587</v>
      </c>
      <c r="E735" s="110">
        <v>139.79</v>
      </c>
      <c r="F735" s="80" t="s">
        <v>5992</v>
      </c>
    </row>
    <row r="736" spans="1:6" ht="13.5" x14ac:dyDescent="0.25">
      <c r="A736" s="80">
        <v>53804</v>
      </c>
      <c r="B736" s="80" t="s">
        <v>6653</v>
      </c>
      <c r="C736" s="80" t="s">
        <v>440</v>
      </c>
      <c r="D736" s="80" t="s">
        <v>5991</v>
      </c>
      <c r="E736" s="110">
        <v>6.34</v>
      </c>
      <c r="F736" s="80" t="s">
        <v>5992</v>
      </c>
    </row>
    <row r="737" spans="1:6" ht="13.5" x14ac:dyDescent="0.25">
      <c r="A737" s="80">
        <v>53806</v>
      </c>
      <c r="B737" s="80" t="s">
        <v>6654</v>
      </c>
      <c r="C737" s="80" t="s">
        <v>440</v>
      </c>
      <c r="D737" s="80" t="s">
        <v>5991</v>
      </c>
      <c r="E737" s="110">
        <v>72.94</v>
      </c>
      <c r="F737" s="80" t="s">
        <v>5992</v>
      </c>
    </row>
    <row r="738" spans="1:6" ht="13.5" x14ac:dyDescent="0.25">
      <c r="A738" s="80">
        <v>53810</v>
      </c>
      <c r="B738" s="80" t="s">
        <v>6655</v>
      </c>
      <c r="C738" s="80" t="s">
        <v>440</v>
      </c>
      <c r="D738" s="80" t="s">
        <v>5991</v>
      </c>
      <c r="E738" s="110">
        <v>73.39</v>
      </c>
      <c r="F738" s="80" t="s">
        <v>5992</v>
      </c>
    </row>
    <row r="739" spans="1:6" ht="13.5" x14ac:dyDescent="0.25">
      <c r="A739" s="80">
        <v>53814</v>
      </c>
      <c r="B739" s="80" t="s">
        <v>6656</v>
      </c>
      <c r="C739" s="80" t="s">
        <v>440</v>
      </c>
      <c r="D739" s="80" t="s">
        <v>5991</v>
      </c>
      <c r="E739" s="110">
        <v>240.39</v>
      </c>
      <c r="F739" s="80" t="s">
        <v>5992</v>
      </c>
    </row>
    <row r="740" spans="1:6" ht="13.5" x14ac:dyDescent="0.25">
      <c r="A740" s="80">
        <v>53817</v>
      </c>
      <c r="B740" s="80" t="s">
        <v>6657</v>
      </c>
      <c r="C740" s="80" t="s">
        <v>440</v>
      </c>
      <c r="D740" s="80" t="s">
        <v>6587</v>
      </c>
      <c r="E740" s="110">
        <v>74.95</v>
      </c>
      <c r="F740" s="80" t="s">
        <v>5992</v>
      </c>
    </row>
    <row r="741" spans="1:6" ht="13.5" x14ac:dyDescent="0.25">
      <c r="A741" s="80">
        <v>53818</v>
      </c>
      <c r="B741" s="80" t="s">
        <v>6658</v>
      </c>
      <c r="C741" s="80" t="s">
        <v>440</v>
      </c>
      <c r="D741" s="80" t="s">
        <v>5991</v>
      </c>
      <c r="E741" s="110">
        <v>9.1999999999999993</v>
      </c>
      <c r="F741" s="80" t="s">
        <v>5992</v>
      </c>
    </row>
    <row r="742" spans="1:6" ht="13.5" x14ac:dyDescent="0.25">
      <c r="A742" s="80">
        <v>53827</v>
      </c>
      <c r="B742" s="80" t="s">
        <v>6659</v>
      </c>
      <c r="C742" s="80" t="s">
        <v>440</v>
      </c>
      <c r="D742" s="80" t="s">
        <v>6587</v>
      </c>
      <c r="E742" s="110">
        <v>136.85</v>
      </c>
      <c r="F742" s="80" t="s">
        <v>5992</v>
      </c>
    </row>
    <row r="743" spans="1:6" ht="13.5" x14ac:dyDescent="0.25">
      <c r="A743" s="80">
        <v>53829</v>
      </c>
      <c r="B743" s="80" t="s">
        <v>6660</v>
      </c>
      <c r="C743" s="80" t="s">
        <v>440</v>
      </c>
      <c r="D743" s="80" t="s">
        <v>6587</v>
      </c>
      <c r="E743" s="110">
        <v>139.79</v>
      </c>
      <c r="F743" s="80" t="s">
        <v>5992</v>
      </c>
    </row>
    <row r="744" spans="1:6" ht="13.5" x14ac:dyDescent="0.25">
      <c r="A744" s="80">
        <v>53831</v>
      </c>
      <c r="B744" s="80" t="s">
        <v>6661</v>
      </c>
      <c r="C744" s="80" t="s">
        <v>440</v>
      </c>
      <c r="D744" s="80" t="s">
        <v>6587</v>
      </c>
      <c r="E744" s="110">
        <v>230.9</v>
      </c>
      <c r="F744" s="80" t="s">
        <v>5992</v>
      </c>
    </row>
    <row r="745" spans="1:6" ht="13.5" x14ac:dyDescent="0.25">
      <c r="A745" s="80">
        <v>53840</v>
      </c>
      <c r="B745" s="80" t="s">
        <v>6662</v>
      </c>
      <c r="C745" s="80" t="s">
        <v>440</v>
      </c>
      <c r="D745" s="80" t="s">
        <v>5991</v>
      </c>
      <c r="E745" s="110">
        <v>3.44</v>
      </c>
      <c r="F745" s="80" t="s">
        <v>5992</v>
      </c>
    </row>
    <row r="746" spans="1:6" ht="13.5" x14ac:dyDescent="0.25">
      <c r="A746" s="80">
        <v>53841</v>
      </c>
      <c r="B746" s="80" t="s">
        <v>6663</v>
      </c>
      <c r="C746" s="80" t="s">
        <v>440</v>
      </c>
      <c r="D746" s="80" t="s">
        <v>5991</v>
      </c>
      <c r="E746" s="110">
        <v>2.39</v>
      </c>
      <c r="F746" s="80" t="s">
        <v>5992</v>
      </c>
    </row>
    <row r="747" spans="1:6" ht="13.5" x14ac:dyDescent="0.25">
      <c r="A747" s="80">
        <v>53849</v>
      </c>
      <c r="B747" s="80" t="s">
        <v>6664</v>
      </c>
      <c r="C747" s="80" t="s">
        <v>440</v>
      </c>
      <c r="D747" s="80" t="s">
        <v>6587</v>
      </c>
      <c r="E747" s="110">
        <v>100.44</v>
      </c>
      <c r="F747" s="80" t="s">
        <v>5992</v>
      </c>
    </row>
    <row r="748" spans="1:6" ht="13.5" x14ac:dyDescent="0.25">
      <c r="A748" s="80">
        <v>53857</v>
      </c>
      <c r="B748" s="80" t="s">
        <v>6665</v>
      </c>
      <c r="C748" s="80" t="s">
        <v>440</v>
      </c>
      <c r="D748" s="80" t="s">
        <v>5991</v>
      </c>
      <c r="E748" s="110">
        <v>61.5</v>
      </c>
      <c r="F748" s="80" t="s">
        <v>5992</v>
      </c>
    </row>
    <row r="749" spans="1:6" ht="13.5" x14ac:dyDescent="0.25">
      <c r="A749" s="80">
        <v>53858</v>
      </c>
      <c r="B749" s="80" t="s">
        <v>6666</v>
      </c>
      <c r="C749" s="80" t="s">
        <v>440</v>
      </c>
      <c r="D749" s="80" t="s">
        <v>6587</v>
      </c>
      <c r="E749" s="110">
        <v>54.85</v>
      </c>
      <c r="F749" s="80" t="s">
        <v>5992</v>
      </c>
    </row>
    <row r="750" spans="1:6" ht="13.5" x14ac:dyDescent="0.25">
      <c r="A750" s="80">
        <v>53861</v>
      </c>
      <c r="B750" s="80" t="s">
        <v>6667</v>
      </c>
      <c r="C750" s="80" t="s">
        <v>440</v>
      </c>
      <c r="D750" s="80" t="s">
        <v>5991</v>
      </c>
      <c r="E750" s="110">
        <v>59.69</v>
      </c>
      <c r="F750" s="80" t="s">
        <v>5992</v>
      </c>
    </row>
    <row r="751" spans="1:6" ht="13.5" x14ac:dyDescent="0.25">
      <c r="A751" s="80">
        <v>53863</v>
      </c>
      <c r="B751" s="80" t="s">
        <v>6668</v>
      </c>
      <c r="C751" s="80" t="s">
        <v>440</v>
      </c>
      <c r="D751" s="80" t="s">
        <v>6059</v>
      </c>
      <c r="E751" s="110">
        <v>1.4</v>
      </c>
      <c r="F751" s="80" t="s">
        <v>5992</v>
      </c>
    </row>
    <row r="752" spans="1:6" ht="13.5" x14ac:dyDescent="0.25">
      <c r="A752" s="80">
        <v>53865</v>
      </c>
      <c r="B752" s="80" t="s">
        <v>6669</v>
      </c>
      <c r="C752" s="80" t="s">
        <v>440</v>
      </c>
      <c r="D752" s="80" t="s">
        <v>6587</v>
      </c>
      <c r="E752" s="110">
        <v>56.57</v>
      </c>
      <c r="F752" s="80" t="s">
        <v>5992</v>
      </c>
    </row>
    <row r="753" spans="1:6" ht="13.5" x14ac:dyDescent="0.25">
      <c r="A753" s="80">
        <v>53866</v>
      </c>
      <c r="B753" s="80" t="s">
        <v>6670</v>
      </c>
      <c r="C753" s="80" t="s">
        <v>440</v>
      </c>
      <c r="D753" s="80" t="s">
        <v>6587</v>
      </c>
      <c r="E753" s="110">
        <v>1.07</v>
      </c>
      <c r="F753" s="80" t="s">
        <v>5992</v>
      </c>
    </row>
    <row r="754" spans="1:6" ht="13.5" x14ac:dyDescent="0.25">
      <c r="A754" s="80">
        <v>53882</v>
      </c>
      <c r="B754" s="80" t="s">
        <v>6671</v>
      </c>
      <c r="C754" s="80" t="s">
        <v>440</v>
      </c>
      <c r="D754" s="80" t="s">
        <v>5991</v>
      </c>
      <c r="E754" s="110">
        <v>31.2</v>
      </c>
      <c r="F754" s="80" t="s">
        <v>5992</v>
      </c>
    </row>
    <row r="755" spans="1:6" ht="13.5" x14ac:dyDescent="0.25">
      <c r="A755" s="80">
        <v>55263</v>
      </c>
      <c r="B755" s="80" t="s">
        <v>6672</v>
      </c>
      <c r="C755" s="80" t="s">
        <v>440</v>
      </c>
      <c r="D755" s="80" t="s">
        <v>6587</v>
      </c>
      <c r="E755" s="110">
        <v>77.319999999999993</v>
      </c>
      <c r="F755" s="80" t="s">
        <v>5992</v>
      </c>
    </row>
    <row r="756" spans="1:6" ht="13.5" x14ac:dyDescent="0.25">
      <c r="A756" s="80">
        <v>73303</v>
      </c>
      <c r="B756" s="80" t="s">
        <v>6673</v>
      </c>
      <c r="C756" s="80" t="s">
        <v>440</v>
      </c>
      <c r="D756" s="80" t="s">
        <v>5991</v>
      </c>
      <c r="E756" s="110">
        <v>6.29</v>
      </c>
      <c r="F756" s="80" t="s">
        <v>5992</v>
      </c>
    </row>
    <row r="757" spans="1:6" ht="13.5" x14ac:dyDescent="0.25">
      <c r="A757" s="80">
        <v>73307</v>
      </c>
      <c r="B757" s="80" t="s">
        <v>6674</v>
      </c>
      <c r="C757" s="80" t="s">
        <v>440</v>
      </c>
      <c r="D757" s="80" t="s">
        <v>5991</v>
      </c>
      <c r="E757" s="110">
        <v>5.62</v>
      </c>
      <c r="F757" s="80" t="s">
        <v>5992</v>
      </c>
    </row>
    <row r="758" spans="1:6" ht="13.5" x14ac:dyDescent="0.25">
      <c r="A758" s="80">
        <v>73309</v>
      </c>
      <c r="B758" s="80" t="s">
        <v>6675</v>
      </c>
      <c r="C758" s="80" t="s">
        <v>440</v>
      </c>
      <c r="D758" s="80" t="s">
        <v>5991</v>
      </c>
      <c r="E758" s="110">
        <v>31.69</v>
      </c>
      <c r="F758" s="80" t="s">
        <v>5992</v>
      </c>
    </row>
    <row r="759" spans="1:6" ht="13.5" x14ac:dyDescent="0.25">
      <c r="A759" s="80">
        <v>73311</v>
      </c>
      <c r="B759" s="80" t="s">
        <v>6676</v>
      </c>
      <c r="C759" s="80" t="s">
        <v>440</v>
      </c>
      <c r="D759" s="80" t="s">
        <v>6587</v>
      </c>
      <c r="E759" s="110">
        <v>213.74</v>
      </c>
      <c r="F759" s="80" t="s">
        <v>5992</v>
      </c>
    </row>
    <row r="760" spans="1:6" ht="13.5" x14ac:dyDescent="0.25">
      <c r="A760" s="80">
        <v>73313</v>
      </c>
      <c r="B760" s="80" t="s">
        <v>6677</v>
      </c>
      <c r="C760" s="80" t="s">
        <v>440</v>
      </c>
      <c r="D760" s="80" t="s">
        <v>5991</v>
      </c>
      <c r="E760" s="110">
        <v>4.4000000000000004</v>
      </c>
      <c r="F760" s="80" t="s">
        <v>5992</v>
      </c>
    </row>
    <row r="761" spans="1:6" ht="13.5" x14ac:dyDescent="0.25">
      <c r="A761" s="80">
        <v>73315</v>
      </c>
      <c r="B761" s="80" t="s">
        <v>6678</v>
      </c>
      <c r="C761" s="80" t="s">
        <v>440</v>
      </c>
      <c r="D761" s="80" t="s">
        <v>6587</v>
      </c>
      <c r="E761" s="110">
        <v>68.56</v>
      </c>
      <c r="F761" s="80" t="s">
        <v>5992</v>
      </c>
    </row>
    <row r="762" spans="1:6" ht="13.5" x14ac:dyDescent="0.25">
      <c r="A762" s="80">
        <v>73335</v>
      </c>
      <c r="B762" s="80" t="s">
        <v>6679</v>
      </c>
      <c r="C762" s="80" t="s">
        <v>440</v>
      </c>
      <c r="D762" s="80" t="s">
        <v>5991</v>
      </c>
      <c r="E762" s="110">
        <v>28.83</v>
      </c>
      <c r="F762" s="80" t="s">
        <v>5992</v>
      </c>
    </row>
    <row r="763" spans="1:6" ht="13.5" x14ac:dyDescent="0.25">
      <c r="A763" s="80">
        <v>73340</v>
      </c>
      <c r="B763" s="80" t="s">
        <v>6680</v>
      </c>
      <c r="C763" s="80" t="s">
        <v>440</v>
      </c>
      <c r="D763" s="80" t="s">
        <v>6587</v>
      </c>
      <c r="E763" s="110">
        <v>97.79</v>
      </c>
      <c r="F763" s="80" t="s">
        <v>5992</v>
      </c>
    </row>
    <row r="764" spans="1:6" ht="13.5" x14ac:dyDescent="0.25">
      <c r="A764" s="80">
        <v>83361</v>
      </c>
      <c r="B764" s="80" t="s">
        <v>6681</v>
      </c>
      <c r="C764" s="80" t="s">
        <v>440</v>
      </c>
      <c r="D764" s="80" t="s">
        <v>5991</v>
      </c>
      <c r="E764" s="110">
        <v>37.619999999999997</v>
      </c>
      <c r="F764" s="80" t="s">
        <v>5992</v>
      </c>
    </row>
    <row r="765" spans="1:6" ht="13.5" x14ac:dyDescent="0.25">
      <c r="A765" s="80">
        <v>83761</v>
      </c>
      <c r="B765" s="80" t="s">
        <v>6682</v>
      </c>
      <c r="C765" s="80" t="s">
        <v>440</v>
      </c>
      <c r="D765" s="80" t="s">
        <v>5991</v>
      </c>
      <c r="E765" s="110">
        <v>8.39</v>
      </c>
      <c r="F765" s="80" t="s">
        <v>5992</v>
      </c>
    </row>
    <row r="766" spans="1:6" ht="13.5" x14ac:dyDescent="0.25">
      <c r="A766" s="80">
        <v>83762</v>
      </c>
      <c r="B766" s="80" t="s">
        <v>6683</v>
      </c>
      <c r="C766" s="80" t="s">
        <v>440</v>
      </c>
      <c r="D766" s="80" t="s">
        <v>5991</v>
      </c>
      <c r="E766" s="110">
        <v>7.49</v>
      </c>
      <c r="F766" s="80" t="s">
        <v>5992</v>
      </c>
    </row>
    <row r="767" spans="1:6" ht="13.5" x14ac:dyDescent="0.25">
      <c r="A767" s="80">
        <v>83763</v>
      </c>
      <c r="B767" s="80" t="s">
        <v>6684</v>
      </c>
      <c r="C767" s="80" t="s">
        <v>440</v>
      </c>
      <c r="D767" s="80" t="s">
        <v>6587</v>
      </c>
      <c r="E767" s="110">
        <v>60.24</v>
      </c>
      <c r="F767" s="80" t="s">
        <v>5992</v>
      </c>
    </row>
    <row r="768" spans="1:6" ht="13.5" x14ac:dyDescent="0.25">
      <c r="A768" s="80">
        <v>83764</v>
      </c>
      <c r="B768" s="80" t="s">
        <v>6685</v>
      </c>
      <c r="C768" s="80" t="s">
        <v>440</v>
      </c>
      <c r="D768" s="80" t="s">
        <v>5991</v>
      </c>
      <c r="E768" s="110">
        <v>1.51</v>
      </c>
      <c r="F768" s="80" t="s">
        <v>5992</v>
      </c>
    </row>
    <row r="769" spans="1:6" ht="13.5" x14ac:dyDescent="0.25">
      <c r="A769" s="80">
        <v>87026</v>
      </c>
      <c r="B769" s="80" t="s">
        <v>6686</v>
      </c>
      <c r="C769" s="80" t="s">
        <v>440</v>
      </c>
      <c r="D769" s="80" t="s">
        <v>5991</v>
      </c>
      <c r="E769" s="110">
        <v>0.48</v>
      </c>
      <c r="F769" s="80" t="s">
        <v>5992</v>
      </c>
    </row>
    <row r="770" spans="1:6" ht="13.5" x14ac:dyDescent="0.25">
      <c r="A770" s="80">
        <v>87441</v>
      </c>
      <c r="B770" s="80" t="s">
        <v>12386</v>
      </c>
      <c r="C770" s="80" t="s">
        <v>440</v>
      </c>
      <c r="D770" s="80" t="s">
        <v>6059</v>
      </c>
      <c r="E770" s="110">
        <v>0.48</v>
      </c>
      <c r="F770" s="80" t="s">
        <v>5992</v>
      </c>
    </row>
    <row r="771" spans="1:6" ht="13.5" x14ac:dyDescent="0.25">
      <c r="A771" s="80">
        <v>87442</v>
      </c>
      <c r="B771" s="80" t="s">
        <v>12387</v>
      </c>
      <c r="C771" s="80" t="s">
        <v>440</v>
      </c>
      <c r="D771" s="80" t="s">
        <v>6059</v>
      </c>
      <c r="E771" s="110">
        <v>0.05</v>
      </c>
      <c r="F771" s="80" t="s">
        <v>5992</v>
      </c>
    </row>
    <row r="772" spans="1:6" ht="13.5" x14ac:dyDescent="0.25">
      <c r="A772" s="80">
        <v>87443</v>
      </c>
      <c r="B772" s="80" t="s">
        <v>12388</v>
      </c>
      <c r="C772" s="80" t="s">
        <v>440</v>
      </c>
      <c r="D772" s="80" t="s">
        <v>6059</v>
      </c>
      <c r="E772" s="110">
        <v>0.6</v>
      </c>
      <c r="F772" s="80" t="s">
        <v>5992</v>
      </c>
    </row>
    <row r="773" spans="1:6" ht="13.5" x14ac:dyDescent="0.25">
      <c r="A773" s="80">
        <v>87444</v>
      </c>
      <c r="B773" s="80" t="s">
        <v>12389</v>
      </c>
      <c r="C773" s="80" t="s">
        <v>440</v>
      </c>
      <c r="D773" s="80" t="s">
        <v>6587</v>
      </c>
      <c r="E773" s="110">
        <v>5.0199999999999996</v>
      </c>
      <c r="F773" s="80" t="s">
        <v>5992</v>
      </c>
    </row>
    <row r="774" spans="1:6" ht="13.5" x14ac:dyDescent="0.25">
      <c r="A774" s="80">
        <v>88387</v>
      </c>
      <c r="B774" s="80" t="s">
        <v>6687</v>
      </c>
      <c r="C774" s="80" t="s">
        <v>440</v>
      </c>
      <c r="D774" s="80" t="s">
        <v>6059</v>
      </c>
      <c r="E774" s="110">
        <v>0.93</v>
      </c>
      <c r="F774" s="80" t="s">
        <v>5992</v>
      </c>
    </row>
    <row r="775" spans="1:6" ht="13.5" x14ac:dyDescent="0.25">
      <c r="A775" s="80">
        <v>88389</v>
      </c>
      <c r="B775" s="80" t="s">
        <v>6688</v>
      </c>
      <c r="C775" s="80" t="s">
        <v>440</v>
      </c>
      <c r="D775" s="80" t="s">
        <v>6059</v>
      </c>
      <c r="E775" s="110">
        <v>0.11</v>
      </c>
      <c r="F775" s="80" t="s">
        <v>5992</v>
      </c>
    </row>
    <row r="776" spans="1:6" ht="13.5" x14ac:dyDescent="0.25">
      <c r="A776" s="80">
        <v>88390</v>
      </c>
      <c r="B776" s="80" t="s">
        <v>6689</v>
      </c>
      <c r="C776" s="80" t="s">
        <v>440</v>
      </c>
      <c r="D776" s="80" t="s">
        <v>6059</v>
      </c>
      <c r="E776" s="110">
        <v>1.02</v>
      </c>
      <c r="F776" s="80" t="s">
        <v>5992</v>
      </c>
    </row>
    <row r="777" spans="1:6" ht="13.5" x14ac:dyDescent="0.25">
      <c r="A777" s="80">
        <v>88391</v>
      </c>
      <c r="B777" s="80" t="s">
        <v>6690</v>
      </c>
      <c r="C777" s="80" t="s">
        <v>440</v>
      </c>
      <c r="D777" s="80" t="s">
        <v>6059</v>
      </c>
      <c r="E777" s="110">
        <v>1.75</v>
      </c>
      <c r="F777" s="80" t="s">
        <v>5992</v>
      </c>
    </row>
    <row r="778" spans="1:6" ht="13.5" x14ac:dyDescent="0.25">
      <c r="A778" s="80">
        <v>88394</v>
      </c>
      <c r="B778" s="80" t="s">
        <v>6691</v>
      </c>
      <c r="C778" s="80" t="s">
        <v>440</v>
      </c>
      <c r="D778" s="80" t="s">
        <v>6059</v>
      </c>
      <c r="E778" s="110">
        <v>1.1100000000000001</v>
      </c>
      <c r="F778" s="80" t="s">
        <v>5992</v>
      </c>
    </row>
    <row r="779" spans="1:6" ht="13.5" x14ac:dyDescent="0.25">
      <c r="A779" s="80">
        <v>88395</v>
      </c>
      <c r="B779" s="80" t="s">
        <v>6692</v>
      </c>
      <c r="C779" s="80" t="s">
        <v>440</v>
      </c>
      <c r="D779" s="80" t="s">
        <v>6059</v>
      </c>
      <c r="E779" s="110">
        <v>0.13</v>
      </c>
      <c r="F779" s="80" t="s">
        <v>5992</v>
      </c>
    </row>
    <row r="780" spans="1:6" ht="13.5" x14ac:dyDescent="0.25">
      <c r="A780" s="80">
        <v>88396</v>
      </c>
      <c r="B780" s="80" t="s">
        <v>6693</v>
      </c>
      <c r="C780" s="80" t="s">
        <v>440</v>
      </c>
      <c r="D780" s="80" t="s">
        <v>6059</v>
      </c>
      <c r="E780" s="110">
        <v>1.21</v>
      </c>
      <c r="F780" s="80" t="s">
        <v>5992</v>
      </c>
    </row>
    <row r="781" spans="1:6" ht="13.5" x14ac:dyDescent="0.25">
      <c r="A781" s="80">
        <v>88397</v>
      </c>
      <c r="B781" s="80" t="s">
        <v>6694</v>
      </c>
      <c r="C781" s="80" t="s">
        <v>440</v>
      </c>
      <c r="D781" s="80" t="s">
        <v>6059</v>
      </c>
      <c r="E781" s="110">
        <v>2.62</v>
      </c>
      <c r="F781" s="80" t="s">
        <v>5992</v>
      </c>
    </row>
    <row r="782" spans="1:6" ht="13.5" x14ac:dyDescent="0.25">
      <c r="A782" s="80">
        <v>88400</v>
      </c>
      <c r="B782" s="80" t="s">
        <v>6695</v>
      </c>
      <c r="C782" s="80" t="s">
        <v>440</v>
      </c>
      <c r="D782" s="80" t="s">
        <v>6059</v>
      </c>
      <c r="E782" s="110">
        <v>0.88</v>
      </c>
      <c r="F782" s="80" t="s">
        <v>5992</v>
      </c>
    </row>
    <row r="783" spans="1:6" ht="13.5" x14ac:dyDescent="0.25">
      <c r="A783" s="80">
        <v>88401</v>
      </c>
      <c r="B783" s="80" t="s">
        <v>6696</v>
      </c>
      <c r="C783" s="80" t="s">
        <v>440</v>
      </c>
      <c r="D783" s="80" t="s">
        <v>6059</v>
      </c>
      <c r="E783" s="110">
        <v>0.1</v>
      </c>
      <c r="F783" s="80" t="s">
        <v>5992</v>
      </c>
    </row>
    <row r="784" spans="1:6" ht="13.5" x14ac:dyDescent="0.25">
      <c r="A784" s="80">
        <v>88402</v>
      </c>
      <c r="B784" s="80" t="s">
        <v>6697</v>
      </c>
      <c r="C784" s="80" t="s">
        <v>440</v>
      </c>
      <c r="D784" s="80" t="s">
        <v>6059</v>
      </c>
      <c r="E784" s="110">
        <v>0.96</v>
      </c>
      <c r="F784" s="80" t="s">
        <v>5992</v>
      </c>
    </row>
    <row r="785" spans="1:6" ht="13.5" x14ac:dyDescent="0.25">
      <c r="A785" s="80">
        <v>88403</v>
      </c>
      <c r="B785" s="80" t="s">
        <v>6698</v>
      </c>
      <c r="C785" s="80" t="s">
        <v>440</v>
      </c>
      <c r="D785" s="80" t="s">
        <v>6059</v>
      </c>
      <c r="E785" s="110">
        <v>1.05</v>
      </c>
      <c r="F785" s="80" t="s">
        <v>5992</v>
      </c>
    </row>
    <row r="786" spans="1:6" ht="13.5" x14ac:dyDescent="0.25">
      <c r="A786" s="80">
        <v>88419</v>
      </c>
      <c r="B786" s="80" t="s">
        <v>6699</v>
      </c>
      <c r="C786" s="80" t="s">
        <v>440</v>
      </c>
      <c r="D786" s="80" t="s">
        <v>6059</v>
      </c>
      <c r="E786" s="110">
        <v>5.73</v>
      </c>
      <c r="F786" s="80" t="s">
        <v>5992</v>
      </c>
    </row>
    <row r="787" spans="1:6" ht="13.5" x14ac:dyDescent="0.25">
      <c r="A787" s="80">
        <v>88422</v>
      </c>
      <c r="B787" s="80" t="s">
        <v>6700</v>
      </c>
      <c r="C787" s="80" t="s">
        <v>440</v>
      </c>
      <c r="D787" s="80" t="s">
        <v>6059</v>
      </c>
      <c r="E787" s="110">
        <v>0.68</v>
      </c>
      <c r="F787" s="80" t="s">
        <v>5992</v>
      </c>
    </row>
    <row r="788" spans="1:6" ht="13.5" x14ac:dyDescent="0.25">
      <c r="A788" s="80">
        <v>88425</v>
      </c>
      <c r="B788" s="80" t="s">
        <v>6701</v>
      </c>
      <c r="C788" s="80" t="s">
        <v>440</v>
      </c>
      <c r="D788" s="80" t="s">
        <v>6059</v>
      </c>
      <c r="E788" s="110">
        <v>7.17</v>
      </c>
      <c r="F788" s="80" t="s">
        <v>5992</v>
      </c>
    </row>
    <row r="789" spans="1:6" ht="13.5" x14ac:dyDescent="0.25">
      <c r="A789" s="80">
        <v>88427</v>
      </c>
      <c r="B789" s="80" t="s">
        <v>6702</v>
      </c>
      <c r="C789" s="80" t="s">
        <v>440</v>
      </c>
      <c r="D789" s="80" t="s">
        <v>6059</v>
      </c>
      <c r="E789" s="110">
        <v>0.59</v>
      </c>
      <c r="F789" s="80" t="s">
        <v>5992</v>
      </c>
    </row>
    <row r="790" spans="1:6" ht="13.5" x14ac:dyDescent="0.25">
      <c r="A790" s="80">
        <v>88434</v>
      </c>
      <c r="B790" s="80" t="s">
        <v>6703</v>
      </c>
      <c r="C790" s="80" t="s">
        <v>440</v>
      </c>
      <c r="D790" s="80" t="s">
        <v>6059</v>
      </c>
      <c r="E790" s="110">
        <v>7.6</v>
      </c>
      <c r="F790" s="80" t="s">
        <v>5992</v>
      </c>
    </row>
    <row r="791" spans="1:6" ht="13.5" x14ac:dyDescent="0.25">
      <c r="A791" s="80">
        <v>88435</v>
      </c>
      <c r="B791" s="80" t="s">
        <v>6704</v>
      </c>
      <c r="C791" s="80" t="s">
        <v>440</v>
      </c>
      <c r="D791" s="80" t="s">
        <v>6059</v>
      </c>
      <c r="E791" s="110">
        <v>0.9</v>
      </c>
      <c r="F791" s="80" t="s">
        <v>5992</v>
      </c>
    </row>
    <row r="792" spans="1:6" ht="13.5" x14ac:dyDescent="0.25">
      <c r="A792" s="80">
        <v>88436</v>
      </c>
      <c r="B792" s="80" t="s">
        <v>6705</v>
      </c>
      <c r="C792" s="80" t="s">
        <v>440</v>
      </c>
      <c r="D792" s="80" t="s">
        <v>6059</v>
      </c>
      <c r="E792" s="110">
        <v>9.5</v>
      </c>
      <c r="F792" s="80" t="s">
        <v>5992</v>
      </c>
    </row>
    <row r="793" spans="1:6" ht="13.5" x14ac:dyDescent="0.25">
      <c r="A793" s="80">
        <v>88437</v>
      </c>
      <c r="B793" s="80" t="s">
        <v>6706</v>
      </c>
      <c r="C793" s="80" t="s">
        <v>440</v>
      </c>
      <c r="D793" s="80" t="s">
        <v>6059</v>
      </c>
      <c r="E793" s="110">
        <v>0.59</v>
      </c>
      <c r="F793" s="80" t="s">
        <v>5992</v>
      </c>
    </row>
    <row r="794" spans="1:6" ht="13.5" x14ac:dyDescent="0.25">
      <c r="A794" s="80">
        <v>88569</v>
      </c>
      <c r="B794" s="80" t="s">
        <v>6707</v>
      </c>
      <c r="C794" s="80" t="s">
        <v>440</v>
      </c>
      <c r="D794" s="80" t="s">
        <v>5991</v>
      </c>
      <c r="E794" s="110">
        <v>4.29</v>
      </c>
      <c r="F794" s="80" t="s">
        <v>5992</v>
      </c>
    </row>
    <row r="795" spans="1:6" ht="13.5" x14ac:dyDescent="0.25">
      <c r="A795" s="80">
        <v>88570</v>
      </c>
      <c r="B795" s="80" t="s">
        <v>6708</v>
      </c>
      <c r="C795" s="80" t="s">
        <v>440</v>
      </c>
      <c r="D795" s="80" t="s">
        <v>5991</v>
      </c>
      <c r="E795" s="110">
        <v>0.71</v>
      </c>
      <c r="F795" s="80" t="s">
        <v>5992</v>
      </c>
    </row>
    <row r="796" spans="1:6" ht="13.5" x14ac:dyDescent="0.25">
      <c r="A796" s="80">
        <v>88826</v>
      </c>
      <c r="B796" s="80" t="s">
        <v>6709</v>
      </c>
      <c r="C796" s="80" t="s">
        <v>440</v>
      </c>
      <c r="D796" s="80" t="s">
        <v>6587</v>
      </c>
      <c r="E796" s="110">
        <v>0.35</v>
      </c>
      <c r="F796" s="80" t="s">
        <v>5992</v>
      </c>
    </row>
    <row r="797" spans="1:6" ht="13.5" x14ac:dyDescent="0.25">
      <c r="A797" s="80">
        <v>88827</v>
      </c>
      <c r="B797" s="80" t="s">
        <v>6710</v>
      </c>
      <c r="C797" s="80" t="s">
        <v>440</v>
      </c>
      <c r="D797" s="80" t="s">
        <v>6587</v>
      </c>
      <c r="E797" s="110">
        <v>0.04</v>
      </c>
      <c r="F797" s="80" t="s">
        <v>5992</v>
      </c>
    </row>
    <row r="798" spans="1:6" ht="13.5" x14ac:dyDescent="0.25">
      <c r="A798" s="80">
        <v>88828</v>
      </c>
      <c r="B798" s="80" t="s">
        <v>6711</v>
      </c>
      <c r="C798" s="80" t="s">
        <v>440</v>
      </c>
      <c r="D798" s="80" t="s">
        <v>6587</v>
      </c>
      <c r="E798" s="110">
        <v>0.38</v>
      </c>
      <c r="F798" s="80" t="s">
        <v>5992</v>
      </c>
    </row>
    <row r="799" spans="1:6" ht="13.5" x14ac:dyDescent="0.25">
      <c r="A799" s="80">
        <v>88829</v>
      </c>
      <c r="B799" s="80" t="s">
        <v>6712</v>
      </c>
      <c r="C799" s="80" t="s">
        <v>440</v>
      </c>
      <c r="D799" s="80" t="s">
        <v>6059</v>
      </c>
      <c r="E799" s="110">
        <v>0.7</v>
      </c>
      <c r="F799" s="80" t="s">
        <v>5992</v>
      </c>
    </row>
    <row r="800" spans="1:6" ht="13.5" x14ac:dyDescent="0.25">
      <c r="A800" s="80">
        <v>88832</v>
      </c>
      <c r="B800" s="80" t="s">
        <v>6713</v>
      </c>
      <c r="C800" s="80" t="s">
        <v>440</v>
      </c>
      <c r="D800" s="80" t="s">
        <v>5991</v>
      </c>
      <c r="E800" s="110">
        <v>45.41</v>
      </c>
      <c r="F800" s="80" t="s">
        <v>5992</v>
      </c>
    </row>
    <row r="801" spans="1:6" ht="13.5" x14ac:dyDescent="0.25">
      <c r="A801" s="80">
        <v>88834</v>
      </c>
      <c r="B801" s="80" t="s">
        <v>6714</v>
      </c>
      <c r="C801" s="80" t="s">
        <v>440</v>
      </c>
      <c r="D801" s="80" t="s">
        <v>5991</v>
      </c>
      <c r="E801" s="110">
        <v>6.16</v>
      </c>
      <c r="F801" s="80" t="s">
        <v>5992</v>
      </c>
    </row>
    <row r="802" spans="1:6" ht="13.5" x14ac:dyDescent="0.25">
      <c r="A802" s="80">
        <v>88835</v>
      </c>
      <c r="B802" s="80" t="s">
        <v>6715</v>
      </c>
      <c r="C802" s="80" t="s">
        <v>440</v>
      </c>
      <c r="D802" s="80" t="s">
        <v>5991</v>
      </c>
      <c r="E802" s="110">
        <v>56.77</v>
      </c>
      <c r="F802" s="80" t="s">
        <v>5992</v>
      </c>
    </row>
    <row r="803" spans="1:6" ht="13.5" x14ac:dyDescent="0.25">
      <c r="A803" s="80">
        <v>88836</v>
      </c>
      <c r="B803" s="80" t="s">
        <v>6716</v>
      </c>
      <c r="C803" s="80" t="s">
        <v>440</v>
      </c>
      <c r="D803" s="80" t="s">
        <v>6587</v>
      </c>
      <c r="E803" s="110">
        <v>76.61</v>
      </c>
      <c r="F803" s="80" t="s">
        <v>5992</v>
      </c>
    </row>
    <row r="804" spans="1:6" ht="13.5" x14ac:dyDescent="0.25">
      <c r="A804" s="80">
        <v>88839</v>
      </c>
      <c r="B804" s="80" t="s">
        <v>6717</v>
      </c>
      <c r="C804" s="80" t="s">
        <v>440</v>
      </c>
      <c r="D804" s="80" t="s">
        <v>5991</v>
      </c>
      <c r="E804" s="110">
        <v>33.14</v>
      </c>
      <c r="F804" s="80" t="s">
        <v>5992</v>
      </c>
    </row>
    <row r="805" spans="1:6" ht="13.5" x14ac:dyDescent="0.25">
      <c r="A805" s="80">
        <v>88840</v>
      </c>
      <c r="B805" s="80" t="s">
        <v>6718</v>
      </c>
      <c r="C805" s="80" t="s">
        <v>440</v>
      </c>
      <c r="D805" s="80" t="s">
        <v>5991</v>
      </c>
      <c r="E805" s="110">
        <v>7.45</v>
      </c>
      <c r="F805" s="80" t="s">
        <v>5992</v>
      </c>
    </row>
    <row r="806" spans="1:6" ht="13.5" x14ac:dyDescent="0.25">
      <c r="A806" s="80">
        <v>88841</v>
      </c>
      <c r="B806" s="80" t="s">
        <v>6719</v>
      </c>
      <c r="C806" s="80" t="s">
        <v>440</v>
      </c>
      <c r="D806" s="80" t="s">
        <v>5991</v>
      </c>
      <c r="E806" s="110">
        <v>59.25</v>
      </c>
      <c r="F806" s="80" t="s">
        <v>5992</v>
      </c>
    </row>
    <row r="807" spans="1:6" ht="13.5" x14ac:dyDescent="0.25">
      <c r="A807" s="80">
        <v>88842</v>
      </c>
      <c r="B807" s="80" t="s">
        <v>6720</v>
      </c>
      <c r="C807" s="80" t="s">
        <v>440</v>
      </c>
      <c r="D807" s="80" t="s">
        <v>6587</v>
      </c>
      <c r="E807" s="110">
        <v>93.77</v>
      </c>
      <c r="F807" s="80" t="s">
        <v>5992</v>
      </c>
    </row>
    <row r="808" spans="1:6" ht="13.5" x14ac:dyDescent="0.25">
      <c r="A808" s="80">
        <v>88847</v>
      </c>
      <c r="B808" s="80" t="s">
        <v>6721</v>
      </c>
      <c r="C808" s="80" t="s">
        <v>440</v>
      </c>
      <c r="D808" s="80" t="s">
        <v>5991</v>
      </c>
      <c r="E808" s="110">
        <v>24.69</v>
      </c>
      <c r="F808" s="80" t="s">
        <v>5992</v>
      </c>
    </row>
    <row r="809" spans="1:6" ht="13.5" x14ac:dyDescent="0.25">
      <c r="A809" s="80">
        <v>88848</v>
      </c>
      <c r="B809" s="80" t="s">
        <v>6722</v>
      </c>
      <c r="C809" s="80" t="s">
        <v>440</v>
      </c>
      <c r="D809" s="80" t="s">
        <v>5991</v>
      </c>
      <c r="E809" s="110">
        <v>5.18</v>
      </c>
      <c r="F809" s="80" t="s">
        <v>5992</v>
      </c>
    </row>
    <row r="810" spans="1:6" ht="13.5" x14ac:dyDescent="0.25">
      <c r="A810" s="80">
        <v>88853</v>
      </c>
      <c r="B810" s="80" t="s">
        <v>6723</v>
      </c>
      <c r="C810" s="80" t="s">
        <v>440</v>
      </c>
      <c r="D810" s="80" t="s">
        <v>6059</v>
      </c>
      <c r="E810" s="110">
        <v>0.24</v>
      </c>
      <c r="F810" s="80" t="s">
        <v>5992</v>
      </c>
    </row>
    <row r="811" spans="1:6" ht="13.5" x14ac:dyDescent="0.25">
      <c r="A811" s="80">
        <v>88854</v>
      </c>
      <c r="B811" s="80" t="s">
        <v>6724</v>
      </c>
      <c r="C811" s="80" t="s">
        <v>440</v>
      </c>
      <c r="D811" s="80" t="s">
        <v>6059</v>
      </c>
      <c r="E811" s="110">
        <v>0.02</v>
      </c>
      <c r="F811" s="80" t="s">
        <v>5992</v>
      </c>
    </row>
    <row r="812" spans="1:6" ht="13.5" x14ac:dyDescent="0.25">
      <c r="A812" s="80">
        <v>88855</v>
      </c>
      <c r="B812" s="80" t="s">
        <v>6725</v>
      </c>
      <c r="C812" s="80" t="s">
        <v>440</v>
      </c>
      <c r="D812" s="80" t="s">
        <v>5991</v>
      </c>
      <c r="E812" s="110">
        <v>4.3899999999999997</v>
      </c>
      <c r="F812" s="80" t="s">
        <v>5992</v>
      </c>
    </row>
    <row r="813" spans="1:6" ht="13.5" x14ac:dyDescent="0.25">
      <c r="A813" s="80">
        <v>88856</v>
      </c>
      <c r="B813" s="80" t="s">
        <v>6726</v>
      </c>
      <c r="C813" s="80" t="s">
        <v>440</v>
      </c>
      <c r="D813" s="80" t="s">
        <v>5991</v>
      </c>
      <c r="E813" s="110">
        <v>0.61</v>
      </c>
      <c r="F813" s="80" t="s">
        <v>5992</v>
      </c>
    </row>
    <row r="814" spans="1:6" ht="13.5" x14ac:dyDescent="0.25">
      <c r="A814" s="80">
        <v>88857</v>
      </c>
      <c r="B814" s="80" t="s">
        <v>6727</v>
      </c>
      <c r="C814" s="80" t="s">
        <v>440</v>
      </c>
      <c r="D814" s="80" t="s">
        <v>5991</v>
      </c>
      <c r="E814" s="110">
        <v>24.23</v>
      </c>
      <c r="F814" s="80" t="s">
        <v>5992</v>
      </c>
    </row>
    <row r="815" spans="1:6" ht="13.5" x14ac:dyDescent="0.25">
      <c r="A815" s="80">
        <v>88858</v>
      </c>
      <c r="B815" s="80" t="s">
        <v>6728</v>
      </c>
      <c r="C815" s="80" t="s">
        <v>440</v>
      </c>
      <c r="D815" s="80" t="s">
        <v>5991</v>
      </c>
      <c r="E815" s="110">
        <v>3.28</v>
      </c>
      <c r="F815" s="80" t="s">
        <v>5992</v>
      </c>
    </row>
    <row r="816" spans="1:6" ht="13.5" x14ac:dyDescent="0.25">
      <c r="A816" s="80">
        <v>88859</v>
      </c>
      <c r="B816" s="80" t="s">
        <v>6729</v>
      </c>
      <c r="C816" s="80" t="s">
        <v>440</v>
      </c>
      <c r="D816" s="80" t="s">
        <v>5991</v>
      </c>
      <c r="E816" s="110">
        <v>21.55</v>
      </c>
      <c r="F816" s="80" t="s">
        <v>5992</v>
      </c>
    </row>
    <row r="817" spans="1:6" ht="13.5" x14ac:dyDescent="0.25">
      <c r="A817" s="80">
        <v>88860</v>
      </c>
      <c r="B817" s="80" t="s">
        <v>6730</v>
      </c>
      <c r="C817" s="80" t="s">
        <v>440</v>
      </c>
      <c r="D817" s="80" t="s">
        <v>5991</v>
      </c>
      <c r="E817" s="110">
        <v>2.92</v>
      </c>
      <c r="F817" s="80" t="s">
        <v>5992</v>
      </c>
    </row>
    <row r="818" spans="1:6" ht="13.5" x14ac:dyDescent="0.25">
      <c r="A818" s="80">
        <v>88900</v>
      </c>
      <c r="B818" s="80" t="s">
        <v>6731</v>
      </c>
      <c r="C818" s="80" t="s">
        <v>440</v>
      </c>
      <c r="D818" s="80" t="s">
        <v>5991</v>
      </c>
      <c r="E818" s="110">
        <v>52.95</v>
      </c>
      <c r="F818" s="80" t="s">
        <v>5992</v>
      </c>
    </row>
    <row r="819" spans="1:6" ht="13.5" x14ac:dyDescent="0.25">
      <c r="A819" s="80">
        <v>88902</v>
      </c>
      <c r="B819" s="80" t="s">
        <v>6732</v>
      </c>
      <c r="C819" s="80" t="s">
        <v>440</v>
      </c>
      <c r="D819" s="80" t="s">
        <v>5991</v>
      </c>
      <c r="E819" s="110">
        <v>7.18</v>
      </c>
      <c r="F819" s="80" t="s">
        <v>5992</v>
      </c>
    </row>
    <row r="820" spans="1:6" ht="13.5" x14ac:dyDescent="0.25">
      <c r="A820" s="80">
        <v>88903</v>
      </c>
      <c r="B820" s="80" t="s">
        <v>6733</v>
      </c>
      <c r="C820" s="80" t="s">
        <v>440</v>
      </c>
      <c r="D820" s="80" t="s">
        <v>5991</v>
      </c>
      <c r="E820" s="110">
        <v>66.19</v>
      </c>
      <c r="F820" s="80" t="s">
        <v>5992</v>
      </c>
    </row>
    <row r="821" spans="1:6" ht="13.5" x14ac:dyDescent="0.25">
      <c r="A821" s="80">
        <v>88904</v>
      </c>
      <c r="B821" s="80" t="s">
        <v>6734</v>
      </c>
      <c r="C821" s="80" t="s">
        <v>440</v>
      </c>
      <c r="D821" s="80" t="s">
        <v>6587</v>
      </c>
      <c r="E821" s="110">
        <v>107.91</v>
      </c>
      <c r="F821" s="80" t="s">
        <v>5992</v>
      </c>
    </row>
    <row r="822" spans="1:6" ht="13.5" x14ac:dyDescent="0.25">
      <c r="A822" s="80">
        <v>89009</v>
      </c>
      <c r="B822" s="80" t="s">
        <v>6735</v>
      </c>
      <c r="C822" s="80" t="s">
        <v>440</v>
      </c>
      <c r="D822" s="80" t="s">
        <v>5991</v>
      </c>
      <c r="E822" s="110">
        <v>41.05</v>
      </c>
      <c r="F822" s="80" t="s">
        <v>5992</v>
      </c>
    </row>
    <row r="823" spans="1:6" ht="13.5" x14ac:dyDescent="0.25">
      <c r="A823" s="80">
        <v>89010</v>
      </c>
      <c r="B823" s="80" t="s">
        <v>6736</v>
      </c>
      <c r="C823" s="80" t="s">
        <v>440</v>
      </c>
      <c r="D823" s="80" t="s">
        <v>5991</v>
      </c>
      <c r="E823" s="110">
        <v>9.24</v>
      </c>
      <c r="F823" s="80" t="s">
        <v>5992</v>
      </c>
    </row>
    <row r="824" spans="1:6" ht="13.5" x14ac:dyDescent="0.25">
      <c r="A824" s="80">
        <v>89011</v>
      </c>
      <c r="B824" s="80" t="s">
        <v>6737</v>
      </c>
      <c r="C824" s="80" t="s">
        <v>440</v>
      </c>
      <c r="D824" s="80" t="s">
        <v>5991</v>
      </c>
      <c r="E824" s="110">
        <v>23.38</v>
      </c>
      <c r="F824" s="80" t="s">
        <v>5992</v>
      </c>
    </row>
    <row r="825" spans="1:6" ht="13.5" x14ac:dyDescent="0.25">
      <c r="A825" s="80">
        <v>89012</v>
      </c>
      <c r="B825" s="80" t="s">
        <v>6738</v>
      </c>
      <c r="C825" s="80" t="s">
        <v>440</v>
      </c>
      <c r="D825" s="80" t="s">
        <v>5991</v>
      </c>
      <c r="E825" s="110">
        <v>3.17</v>
      </c>
      <c r="F825" s="80" t="s">
        <v>5992</v>
      </c>
    </row>
    <row r="826" spans="1:6" ht="13.5" x14ac:dyDescent="0.25">
      <c r="A826" s="80">
        <v>89013</v>
      </c>
      <c r="B826" s="80" t="s">
        <v>6739</v>
      </c>
      <c r="C826" s="80" t="s">
        <v>440</v>
      </c>
      <c r="D826" s="80" t="s">
        <v>5991</v>
      </c>
      <c r="E826" s="110">
        <v>134.46</v>
      </c>
      <c r="F826" s="80" t="s">
        <v>5992</v>
      </c>
    </row>
    <row r="827" spans="1:6" ht="13.5" x14ac:dyDescent="0.25">
      <c r="A827" s="80">
        <v>89014</v>
      </c>
      <c r="B827" s="80" t="s">
        <v>6740</v>
      </c>
      <c r="C827" s="80" t="s">
        <v>440</v>
      </c>
      <c r="D827" s="80" t="s">
        <v>5991</v>
      </c>
      <c r="E827" s="110">
        <v>30.26</v>
      </c>
      <c r="F827" s="80" t="s">
        <v>5992</v>
      </c>
    </row>
    <row r="828" spans="1:6" ht="13.5" x14ac:dyDescent="0.25">
      <c r="A828" s="80">
        <v>89015</v>
      </c>
      <c r="B828" s="80" t="s">
        <v>6741</v>
      </c>
      <c r="C828" s="80" t="s">
        <v>440</v>
      </c>
      <c r="D828" s="80" t="s">
        <v>5991</v>
      </c>
      <c r="E828" s="110">
        <v>5.07</v>
      </c>
      <c r="F828" s="80" t="s">
        <v>5992</v>
      </c>
    </row>
    <row r="829" spans="1:6" ht="13.5" x14ac:dyDescent="0.25">
      <c r="A829" s="80">
        <v>89016</v>
      </c>
      <c r="B829" s="80" t="s">
        <v>6742</v>
      </c>
      <c r="C829" s="80" t="s">
        <v>440</v>
      </c>
      <c r="D829" s="80" t="s">
        <v>5991</v>
      </c>
      <c r="E829" s="110">
        <v>0.68</v>
      </c>
      <c r="F829" s="80" t="s">
        <v>5992</v>
      </c>
    </row>
    <row r="830" spans="1:6" ht="13.5" x14ac:dyDescent="0.25">
      <c r="A830" s="80">
        <v>89017</v>
      </c>
      <c r="B830" s="80" t="s">
        <v>6743</v>
      </c>
      <c r="C830" s="80" t="s">
        <v>440</v>
      </c>
      <c r="D830" s="80" t="s">
        <v>5991</v>
      </c>
      <c r="E830" s="110">
        <v>40.799999999999997</v>
      </c>
      <c r="F830" s="80" t="s">
        <v>5992</v>
      </c>
    </row>
    <row r="831" spans="1:6" ht="13.5" x14ac:dyDescent="0.25">
      <c r="A831" s="80">
        <v>89018</v>
      </c>
      <c r="B831" s="80" t="s">
        <v>6744</v>
      </c>
      <c r="C831" s="80" t="s">
        <v>440</v>
      </c>
      <c r="D831" s="80" t="s">
        <v>5991</v>
      </c>
      <c r="E831" s="110">
        <v>9.18</v>
      </c>
      <c r="F831" s="80" t="s">
        <v>5992</v>
      </c>
    </row>
    <row r="832" spans="1:6" ht="13.5" x14ac:dyDescent="0.25">
      <c r="A832" s="80">
        <v>89019</v>
      </c>
      <c r="B832" s="80" t="s">
        <v>6745</v>
      </c>
      <c r="C832" s="80" t="s">
        <v>440</v>
      </c>
      <c r="D832" s="80" t="s">
        <v>5991</v>
      </c>
      <c r="E832" s="110">
        <v>0.34</v>
      </c>
      <c r="F832" s="80" t="s">
        <v>5992</v>
      </c>
    </row>
    <row r="833" spans="1:6" ht="13.5" x14ac:dyDescent="0.25">
      <c r="A833" s="80">
        <v>89020</v>
      </c>
      <c r="B833" s="80" t="s">
        <v>6746</v>
      </c>
      <c r="C833" s="80" t="s">
        <v>440</v>
      </c>
      <c r="D833" s="80" t="s">
        <v>5991</v>
      </c>
      <c r="E833" s="110">
        <v>0.04</v>
      </c>
      <c r="F833" s="80" t="s">
        <v>5992</v>
      </c>
    </row>
    <row r="834" spans="1:6" ht="13.5" x14ac:dyDescent="0.25">
      <c r="A834" s="80">
        <v>89023</v>
      </c>
      <c r="B834" s="80" t="s">
        <v>6747</v>
      </c>
      <c r="C834" s="80" t="s">
        <v>440</v>
      </c>
      <c r="D834" s="80" t="s">
        <v>5991</v>
      </c>
      <c r="E834" s="110">
        <v>4.42</v>
      </c>
      <c r="F834" s="80" t="s">
        <v>5992</v>
      </c>
    </row>
    <row r="835" spans="1:6" ht="13.5" x14ac:dyDescent="0.25">
      <c r="A835" s="80">
        <v>89024</v>
      </c>
      <c r="B835" s="80" t="s">
        <v>6748</v>
      </c>
      <c r="C835" s="80" t="s">
        <v>440</v>
      </c>
      <c r="D835" s="80" t="s">
        <v>5991</v>
      </c>
      <c r="E835" s="110">
        <v>0.7</v>
      </c>
      <c r="F835" s="80" t="s">
        <v>5992</v>
      </c>
    </row>
    <row r="836" spans="1:6" ht="13.5" x14ac:dyDescent="0.25">
      <c r="A836" s="80">
        <v>89025</v>
      </c>
      <c r="B836" s="80" t="s">
        <v>6749</v>
      </c>
      <c r="C836" s="80" t="s">
        <v>440</v>
      </c>
      <c r="D836" s="80" t="s">
        <v>5991</v>
      </c>
      <c r="E836" s="110">
        <v>3.68</v>
      </c>
      <c r="F836" s="80" t="s">
        <v>5992</v>
      </c>
    </row>
    <row r="837" spans="1:6" ht="13.5" x14ac:dyDescent="0.25">
      <c r="A837" s="80">
        <v>89026</v>
      </c>
      <c r="B837" s="80" t="s">
        <v>6750</v>
      </c>
      <c r="C837" s="80" t="s">
        <v>440</v>
      </c>
      <c r="D837" s="80" t="s">
        <v>6587</v>
      </c>
      <c r="E837" s="110">
        <v>286.76</v>
      </c>
      <c r="F837" s="80" t="s">
        <v>5992</v>
      </c>
    </row>
    <row r="838" spans="1:6" ht="13.5" x14ac:dyDescent="0.25">
      <c r="A838" s="80">
        <v>89029</v>
      </c>
      <c r="B838" s="80" t="s">
        <v>6751</v>
      </c>
      <c r="C838" s="80" t="s">
        <v>440</v>
      </c>
      <c r="D838" s="80" t="s">
        <v>5991</v>
      </c>
      <c r="E838" s="110">
        <v>31.66</v>
      </c>
      <c r="F838" s="80" t="s">
        <v>5992</v>
      </c>
    </row>
    <row r="839" spans="1:6" ht="13.5" x14ac:dyDescent="0.25">
      <c r="A839" s="80">
        <v>89030</v>
      </c>
      <c r="B839" s="80" t="s">
        <v>6752</v>
      </c>
      <c r="C839" s="80" t="s">
        <v>440</v>
      </c>
      <c r="D839" s="80" t="s">
        <v>5991</v>
      </c>
      <c r="E839" s="110">
        <v>7.12</v>
      </c>
      <c r="F839" s="80" t="s">
        <v>5992</v>
      </c>
    </row>
    <row r="840" spans="1:6" ht="13.5" x14ac:dyDescent="0.25">
      <c r="A840" s="80">
        <v>89033</v>
      </c>
      <c r="B840" s="80" t="s">
        <v>6753</v>
      </c>
      <c r="C840" s="80" t="s">
        <v>440</v>
      </c>
      <c r="D840" s="80" t="s">
        <v>5991</v>
      </c>
      <c r="E840" s="110">
        <v>13.59</v>
      </c>
      <c r="F840" s="80" t="s">
        <v>5992</v>
      </c>
    </row>
    <row r="841" spans="1:6" ht="13.5" x14ac:dyDescent="0.25">
      <c r="A841" s="80">
        <v>89034</v>
      </c>
      <c r="B841" s="80" t="s">
        <v>6754</v>
      </c>
      <c r="C841" s="80" t="s">
        <v>440</v>
      </c>
      <c r="D841" s="80" t="s">
        <v>5991</v>
      </c>
      <c r="E841" s="110">
        <v>1.88</v>
      </c>
      <c r="F841" s="80" t="s">
        <v>5992</v>
      </c>
    </row>
    <row r="842" spans="1:6" ht="13.5" x14ac:dyDescent="0.25">
      <c r="A842" s="80">
        <v>89128</v>
      </c>
      <c r="B842" s="80" t="s">
        <v>6755</v>
      </c>
      <c r="C842" s="80" t="s">
        <v>440</v>
      </c>
      <c r="D842" s="80" t="s">
        <v>5991</v>
      </c>
      <c r="E842" s="110">
        <v>34.44</v>
      </c>
      <c r="F842" s="80" t="s">
        <v>5992</v>
      </c>
    </row>
    <row r="843" spans="1:6" ht="13.5" x14ac:dyDescent="0.25">
      <c r="A843" s="80">
        <v>89129</v>
      </c>
      <c r="B843" s="80" t="s">
        <v>6756</v>
      </c>
      <c r="C843" s="80" t="s">
        <v>440</v>
      </c>
      <c r="D843" s="80" t="s">
        <v>5991</v>
      </c>
      <c r="E843" s="110">
        <v>4.67</v>
      </c>
      <c r="F843" s="80" t="s">
        <v>5992</v>
      </c>
    </row>
    <row r="844" spans="1:6" ht="13.5" x14ac:dyDescent="0.25">
      <c r="A844" s="80">
        <v>89130</v>
      </c>
      <c r="B844" s="80" t="s">
        <v>6757</v>
      </c>
      <c r="C844" s="80" t="s">
        <v>440</v>
      </c>
      <c r="D844" s="80" t="s">
        <v>5991</v>
      </c>
      <c r="E844" s="110">
        <v>47.75</v>
      </c>
      <c r="F844" s="80" t="s">
        <v>5992</v>
      </c>
    </row>
    <row r="845" spans="1:6" ht="13.5" x14ac:dyDescent="0.25">
      <c r="A845" s="80">
        <v>89131</v>
      </c>
      <c r="B845" s="80" t="s">
        <v>6758</v>
      </c>
      <c r="C845" s="80" t="s">
        <v>440</v>
      </c>
      <c r="D845" s="80" t="s">
        <v>5991</v>
      </c>
      <c r="E845" s="110">
        <v>6.48</v>
      </c>
      <c r="F845" s="80" t="s">
        <v>5992</v>
      </c>
    </row>
    <row r="846" spans="1:6" ht="13.5" x14ac:dyDescent="0.25">
      <c r="A846" s="80">
        <v>89210</v>
      </c>
      <c r="B846" s="80" t="s">
        <v>6759</v>
      </c>
      <c r="C846" s="80" t="s">
        <v>440</v>
      </c>
      <c r="D846" s="80" t="s">
        <v>5991</v>
      </c>
      <c r="E846" s="110">
        <v>30.48</v>
      </c>
      <c r="F846" s="80" t="s">
        <v>5992</v>
      </c>
    </row>
    <row r="847" spans="1:6" ht="13.5" x14ac:dyDescent="0.25">
      <c r="A847" s="80">
        <v>89211</v>
      </c>
      <c r="B847" s="80" t="s">
        <v>6760</v>
      </c>
      <c r="C847" s="80" t="s">
        <v>440</v>
      </c>
      <c r="D847" s="80" t="s">
        <v>5991</v>
      </c>
      <c r="E847" s="110">
        <v>4.2300000000000004</v>
      </c>
      <c r="F847" s="80" t="s">
        <v>5992</v>
      </c>
    </row>
    <row r="848" spans="1:6" ht="13.5" x14ac:dyDescent="0.25">
      <c r="A848" s="80">
        <v>89212</v>
      </c>
      <c r="B848" s="80" t="s">
        <v>6761</v>
      </c>
      <c r="C848" s="80" t="s">
        <v>440</v>
      </c>
      <c r="D848" s="80" t="s">
        <v>5991</v>
      </c>
      <c r="E848" s="110">
        <v>28.99</v>
      </c>
      <c r="F848" s="80" t="s">
        <v>5992</v>
      </c>
    </row>
    <row r="849" spans="1:6" ht="13.5" x14ac:dyDescent="0.25">
      <c r="A849" s="80">
        <v>89213</v>
      </c>
      <c r="B849" s="80" t="s">
        <v>6762</v>
      </c>
      <c r="C849" s="80" t="s">
        <v>440</v>
      </c>
      <c r="D849" s="80" t="s">
        <v>5991</v>
      </c>
      <c r="E849" s="110">
        <v>4.5599999999999996</v>
      </c>
      <c r="F849" s="80" t="s">
        <v>5992</v>
      </c>
    </row>
    <row r="850" spans="1:6" ht="13.5" x14ac:dyDescent="0.25">
      <c r="A850" s="80">
        <v>89214</v>
      </c>
      <c r="B850" s="80" t="s">
        <v>6763</v>
      </c>
      <c r="C850" s="80" t="s">
        <v>440</v>
      </c>
      <c r="D850" s="80" t="s">
        <v>5991</v>
      </c>
      <c r="E850" s="110">
        <v>27.21</v>
      </c>
      <c r="F850" s="80" t="s">
        <v>5992</v>
      </c>
    </row>
    <row r="851" spans="1:6" ht="13.5" x14ac:dyDescent="0.25">
      <c r="A851" s="80">
        <v>89215</v>
      </c>
      <c r="B851" s="80" t="s">
        <v>6764</v>
      </c>
      <c r="C851" s="80" t="s">
        <v>440</v>
      </c>
      <c r="D851" s="80" t="s">
        <v>6587</v>
      </c>
      <c r="E851" s="110">
        <v>111.43</v>
      </c>
      <c r="F851" s="80" t="s">
        <v>5992</v>
      </c>
    </row>
    <row r="852" spans="1:6" ht="13.5" x14ac:dyDescent="0.25">
      <c r="A852" s="80">
        <v>89221</v>
      </c>
      <c r="B852" s="80" t="s">
        <v>6765</v>
      </c>
      <c r="C852" s="80" t="s">
        <v>440</v>
      </c>
      <c r="D852" s="80" t="s">
        <v>6059</v>
      </c>
      <c r="E852" s="110">
        <v>1.43</v>
      </c>
      <c r="F852" s="80" t="s">
        <v>5992</v>
      </c>
    </row>
    <row r="853" spans="1:6" ht="13.5" x14ac:dyDescent="0.25">
      <c r="A853" s="80">
        <v>89222</v>
      </c>
      <c r="B853" s="80" t="s">
        <v>6766</v>
      </c>
      <c r="C853" s="80" t="s">
        <v>440</v>
      </c>
      <c r="D853" s="80" t="s">
        <v>6059</v>
      </c>
      <c r="E853" s="110">
        <v>0.17</v>
      </c>
      <c r="F853" s="80" t="s">
        <v>5992</v>
      </c>
    </row>
    <row r="854" spans="1:6" ht="13.5" x14ac:dyDescent="0.25">
      <c r="A854" s="80">
        <v>89223</v>
      </c>
      <c r="B854" s="80" t="s">
        <v>6767</v>
      </c>
      <c r="C854" s="80" t="s">
        <v>440</v>
      </c>
      <c r="D854" s="80" t="s">
        <v>6059</v>
      </c>
      <c r="E854" s="110">
        <v>1.56</v>
      </c>
      <c r="F854" s="80" t="s">
        <v>5992</v>
      </c>
    </row>
    <row r="855" spans="1:6" ht="13.5" x14ac:dyDescent="0.25">
      <c r="A855" s="80">
        <v>89224</v>
      </c>
      <c r="B855" s="80" t="s">
        <v>6768</v>
      </c>
      <c r="C855" s="80" t="s">
        <v>440</v>
      </c>
      <c r="D855" s="80" t="s">
        <v>6059</v>
      </c>
      <c r="E855" s="110">
        <v>1.4</v>
      </c>
      <c r="F855" s="80" t="s">
        <v>5992</v>
      </c>
    </row>
    <row r="856" spans="1:6" ht="13.5" x14ac:dyDescent="0.25">
      <c r="A856" s="80">
        <v>89228</v>
      </c>
      <c r="B856" s="80" t="s">
        <v>6769</v>
      </c>
      <c r="C856" s="80" t="s">
        <v>440</v>
      </c>
      <c r="D856" s="80" t="s">
        <v>5991</v>
      </c>
      <c r="E856" s="110">
        <v>40.700000000000003</v>
      </c>
      <c r="F856" s="80" t="s">
        <v>5992</v>
      </c>
    </row>
    <row r="857" spans="1:6" ht="13.5" x14ac:dyDescent="0.25">
      <c r="A857" s="80">
        <v>89229</v>
      </c>
      <c r="B857" s="80" t="s">
        <v>6770</v>
      </c>
      <c r="C857" s="80" t="s">
        <v>440</v>
      </c>
      <c r="D857" s="80" t="s">
        <v>5991</v>
      </c>
      <c r="E857" s="110">
        <v>7.32</v>
      </c>
      <c r="F857" s="80" t="s">
        <v>5992</v>
      </c>
    </row>
    <row r="858" spans="1:6" ht="13.5" x14ac:dyDescent="0.25">
      <c r="A858" s="80">
        <v>89230</v>
      </c>
      <c r="B858" s="80" t="s">
        <v>6771</v>
      </c>
      <c r="C858" s="80" t="s">
        <v>440</v>
      </c>
      <c r="D858" s="80" t="s">
        <v>5991</v>
      </c>
      <c r="E858" s="110">
        <v>139.11000000000001</v>
      </c>
      <c r="F858" s="80" t="s">
        <v>5992</v>
      </c>
    </row>
    <row r="859" spans="1:6" ht="13.5" x14ac:dyDescent="0.25">
      <c r="A859" s="80">
        <v>89231</v>
      </c>
      <c r="B859" s="80" t="s">
        <v>6772</v>
      </c>
      <c r="C859" s="80" t="s">
        <v>440</v>
      </c>
      <c r="D859" s="80" t="s">
        <v>5991</v>
      </c>
      <c r="E859" s="110">
        <v>22.04</v>
      </c>
      <c r="F859" s="80" t="s">
        <v>5992</v>
      </c>
    </row>
    <row r="860" spans="1:6" ht="13.5" x14ac:dyDescent="0.25">
      <c r="A860" s="80">
        <v>89232</v>
      </c>
      <c r="B860" s="80" t="s">
        <v>6773</v>
      </c>
      <c r="C860" s="80" t="s">
        <v>440</v>
      </c>
      <c r="D860" s="80" t="s">
        <v>5991</v>
      </c>
      <c r="E860" s="110">
        <v>248.14</v>
      </c>
      <c r="F860" s="80" t="s">
        <v>5992</v>
      </c>
    </row>
    <row r="861" spans="1:6" ht="13.5" x14ac:dyDescent="0.25">
      <c r="A861" s="80">
        <v>89233</v>
      </c>
      <c r="B861" s="80" t="s">
        <v>6774</v>
      </c>
      <c r="C861" s="80" t="s">
        <v>440</v>
      </c>
      <c r="D861" s="80" t="s">
        <v>6587</v>
      </c>
      <c r="E861" s="110">
        <v>200.53</v>
      </c>
      <c r="F861" s="80" t="s">
        <v>5992</v>
      </c>
    </row>
    <row r="862" spans="1:6" ht="13.5" x14ac:dyDescent="0.25">
      <c r="A862" s="80">
        <v>89236</v>
      </c>
      <c r="B862" s="80" t="s">
        <v>6775</v>
      </c>
      <c r="C862" s="80" t="s">
        <v>440</v>
      </c>
      <c r="D862" s="80" t="s">
        <v>5991</v>
      </c>
      <c r="E862" s="110">
        <v>324.97000000000003</v>
      </c>
      <c r="F862" s="80" t="s">
        <v>5992</v>
      </c>
    </row>
    <row r="863" spans="1:6" ht="13.5" x14ac:dyDescent="0.25">
      <c r="A863" s="80">
        <v>89237</v>
      </c>
      <c r="B863" s="80" t="s">
        <v>6776</v>
      </c>
      <c r="C863" s="80" t="s">
        <v>440</v>
      </c>
      <c r="D863" s="80" t="s">
        <v>5991</v>
      </c>
      <c r="E863" s="110">
        <v>51.49</v>
      </c>
      <c r="F863" s="80" t="s">
        <v>5992</v>
      </c>
    </row>
    <row r="864" spans="1:6" ht="13.5" x14ac:dyDescent="0.25">
      <c r="A864" s="80">
        <v>89238</v>
      </c>
      <c r="B864" s="80" t="s">
        <v>6777</v>
      </c>
      <c r="C864" s="80" t="s">
        <v>440</v>
      </c>
      <c r="D864" s="80" t="s">
        <v>5991</v>
      </c>
      <c r="E864" s="110">
        <v>579.66999999999996</v>
      </c>
      <c r="F864" s="80" t="s">
        <v>5992</v>
      </c>
    </row>
    <row r="865" spans="1:6" ht="13.5" x14ac:dyDescent="0.25">
      <c r="A865" s="80">
        <v>89239</v>
      </c>
      <c r="B865" s="80" t="s">
        <v>6778</v>
      </c>
      <c r="C865" s="80" t="s">
        <v>440</v>
      </c>
      <c r="D865" s="80" t="s">
        <v>6587</v>
      </c>
      <c r="E865" s="110">
        <v>530.30999999999995</v>
      </c>
      <c r="F865" s="80" t="s">
        <v>5992</v>
      </c>
    </row>
    <row r="866" spans="1:6" ht="13.5" x14ac:dyDescent="0.25">
      <c r="A866" s="80">
        <v>89240</v>
      </c>
      <c r="B866" s="80" t="s">
        <v>6779</v>
      </c>
      <c r="C866" s="80" t="s">
        <v>440</v>
      </c>
      <c r="D866" s="80" t="s">
        <v>5991</v>
      </c>
      <c r="E866" s="110">
        <v>99.73</v>
      </c>
      <c r="F866" s="80" t="s">
        <v>5992</v>
      </c>
    </row>
    <row r="867" spans="1:6" ht="13.5" x14ac:dyDescent="0.25">
      <c r="A867" s="80">
        <v>89241</v>
      </c>
      <c r="B867" s="80" t="s">
        <v>6780</v>
      </c>
      <c r="C867" s="80" t="s">
        <v>440</v>
      </c>
      <c r="D867" s="80" t="s">
        <v>5991</v>
      </c>
      <c r="E867" s="110">
        <v>17.95</v>
      </c>
      <c r="F867" s="80" t="s">
        <v>5992</v>
      </c>
    </row>
    <row r="868" spans="1:6" ht="13.5" x14ac:dyDescent="0.25">
      <c r="A868" s="80">
        <v>89246</v>
      </c>
      <c r="B868" s="80" t="s">
        <v>6781</v>
      </c>
      <c r="C868" s="80" t="s">
        <v>440</v>
      </c>
      <c r="D868" s="80" t="s">
        <v>5991</v>
      </c>
      <c r="E868" s="110">
        <v>282.38</v>
      </c>
      <c r="F868" s="80" t="s">
        <v>5992</v>
      </c>
    </row>
    <row r="869" spans="1:6" ht="13.5" x14ac:dyDescent="0.25">
      <c r="A869" s="80">
        <v>89247</v>
      </c>
      <c r="B869" s="80" t="s">
        <v>6782</v>
      </c>
      <c r="C869" s="80" t="s">
        <v>440</v>
      </c>
      <c r="D869" s="80" t="s">
        <v>5991</v>
      </c>
      <c r="E869" s="110">
        <v>44.74</v>
      </c>
      <c r="F869" s="80" t="s">
        <v>5992</v>
      </c>
    </row>
    <row r="870" spans="1:6" ht="13.5" x14ac:dyDescent="0.25">
      <c r="A870" s="80">
        <v>89248</v>
      </c>
      <c r="B870" s="80" t="s">
        <v>6783</v>
      </c>
      <c r="C870" s="80" t="s">
        <v>440</v>
      </c>
      <c r="D870" s="80" t="s">
        <v>5991</v>
      </c>
      <c r="E870" s="110">
        <v>503.69</v>
      </c>
      <c r="F870" s="80" t="s">
        <v>5992</v>
      </c>
    </row>
    <row r="871" spans="1:6" ht="13.5" x14ac:dyDescent="0.25">
      <c r="A871" s="80">
        <v>89249</v>
      </c>
      <c r="B871" s="80" t="s">
        <v>6784</v>
      </c>
      <c r="C871" s="80" t="s">
        <v>440</v>
      </c>
      <c r="D871" s="80" t="s">
        <v>6587</v>
      </c>
      <c r="E871" s="110">
        <v>452.05</v>
      </c>
      <c r="F871" s="80" t="s">
        <v>5992</v>
      </c>
    </row>
    <row r="872" spans="1:6" ht="13.5" x14ac:dyDescent="0.25">
      <c r="A872" s="80">
        <v>89253</v>
      </c>
      <c r="B872" s="80" t="s">
        <v>6785</v>
      </c>
      <c r="C872" s="80" t="s">
        <v>440</v>
      </c>
      <c r="D872" s="80" t="s">
        <v>5991</v>
      </c>
      <c r="E872" s="110">
        <v>81.72</v>
      </c>
      <c r="F872" s="80" t="s">
        <v>5992</v>
      </c>
    </row>
    <row r="873" spans="1:6" ht="13.5" x14ac:dyDescent="0.25">
      <c r="A873" s="80">
        <v>89254</v>
      </c>
      <c r="B873" s="80" t="s">
        <v>6786</v>
      </c>
      <c r="C873" s="80" t="s">
        <v>440</v>
      </c>
      <c r="D873" s="80" t="s">
        <v>5991</v>
      </c>
      <c r="E873" s="110">
        <v>14.71</v>
      </c>
      <c r="F873" s="80" t="s">
        <v>5992</v>
      </c>
    </row>
    <row r="874" spans="1:6" ht="13.5" x14ac:dyDescent="0.25">
      <c r="A874" s="80">
        <v>89255</v>
      </c>
      <c r="B874" s="80" t="s">
        <v>6787</v>
      </c>
      <c r="C874" s="80" t="s">
        <v>440</v>
      </c>
      <c r="D874" s="80" t="s">
        <v>5991</v>
      </c>
      <c r="E874" s="110">
        <v>131.38</v>
      </c>
      <c r="F874" s="80" t="s">
        <v>5992</v>
      </c>
    </row>
    <row r="875" spans="1:6" ht="13.5" x14ac:dyDescent="0.25">
      <c r="A875" s="80">
        <v>89256</v>
      </c>
      <c r="B875" s="80" t="s">
        <v>6788</v>
      </c>
      <c r="C875" s="80" t="s">
        <v>440</v>
      </c>
      <c r="D875" s="80" t="s">
        <v>6587</v>
      </c>
      <c r="E875" s="110">
        <v>101.74</v>
      </c>
      <c r="F875" s="80" t="s">
        <v>5992</v>
      </c>
    </row>
    <row r="876" spans="1:6" ht="13.5" x14ac:dyDescent="0.25">
      <c r="A876" s="80">
        <v>89259</v>
      </c>
      <c r="B876" s="80" t="s">
        <v>6789</v>
      </c>
      <c r="C876" s="80" t="s">
        <v>440</v>
      </c>
      <c r="D876" s="80" t="s">
        <v>5991</v>
      </c>
      <c r="E876" s="110">
        <v>23.53</v>
      </c>
      <c r="F876" s="80" t="s">
        <v>5992</v>
      </c>
    </row>
    <row r="877" spans="1:6" ht="13.5" x14ac:dyDescent="0.25">
      <c r="A877" s="80">
        <v>89260</v>
      </c>
      <c r="B877" s="80" t="s">
        <v>6790</v>
      </c>
      <c r="C877" s="80" t="s">
        <v>440</v>
      </c>
      <c r="D877" s="80" t="s">
        <v>5991</v>
      </c>
      <c r="E877" s="110">
        <v>4.34</v>
      </c>
      <c r="F877" s="80" t="s">
        <v>5992</v>
      </c>
    </row>
    <row r="878" spans="1:6" ht="13.5" x14ac:dyDescent="0.25">
      <c r="A878" s="80">
        <v>89262</v>
      </c>
      <c r="B878" s="80" t="s">
        <v>6791</v>
      </c>
      <c r="C878" s="80" t="s">
        <v>440</v>
      </c>
      <c r="D878" s="80" t="s">
        <v>5991</v>
      </c>
      <c r="E878" s="110">
        <v>39.29</v>
      </c>
      <c r="F878" s="80" t="s">
        <v>5992</v>
      </c>
    </row>
    <row r="879" spans="1:6" ht="13.5" x14ac:dyDescent="0.25">
      <c r="A879" s="80">
        <v>89264</v>
      </c>
      <c r="B879" s="80" t="s">
        <v>6792</v>
      </c>
      <c r="C879" s="80" t="s">
        <v>440</v>
      </c>
      <c r="D879" s="80" t="s">
        <v>5991</v>
      </c>
      <c r="E879" s="110">
        <v>17.38</v>
      </c>
      <c r="F879" s="80" t="s">
        <v>5992</v>
      </c>
    </row>
    <row r="880" spans="1:6" ht="13.5" x14ac:dyDescent="0.25">
      <c r="A880" s="80">
        <v>89265</v>
      </c>
      <c r="B880" s="80" t="s">
        <v>6793</v>
      </c>
      <c r="C880" s="80" t="s">
        <v>440</v>
      </c>
      <c r="D880" s="80" t="s">
        <v>5991</v>
      </c>
      <c r="E880" s="110">
        <v>3.52</v>
      </c>
      <c r="F880" s="80" t="s">
        <v>5992</v>
      </c>
    </row>
    <row r="881" spans="1:6" ht="13.5" x14ac:dyDescent="0.25">
      <c r="A881" s="80">
        <v>89266</v>
      </c>
      <c r="B881" s="80" t="s">
        <v>6794</v>
      </c>
      <c r="C881" s="80" t="s">
        <v>440</v>
      </c>
      <c r="D881" s="80" t="s">
        <v>5991</v>
      </c>
      <c r="E881" s="110">
        <v>2.78</v>
      </c>
      <c r="F881" s="80" t="s">
        <v>5992</v>
      </c>
    </row>
    <row r="882" spans="1:6" ht="13.5" x14ac:dyDescent="0.25">
      <c r="A882" s="80">
        <v>89267</v>
      </c>
      <c r="B882" s="80" t="s">
        <v>6795</v>
      </c>
      <c r="C882" s="80" t="s">
        <v>440</v>
      </c>
      <c r="D882" s="80" t="s">
        <v>5991</v>
      </c>
      <c r="E882" s="110">
        <v>50.46</v>
      </c>
      <c r="F882" s="80" t="s">
        <v>5992</v>
      </c>
    </row>
    <row r="883" spans="1:6" ht="13.5" x14ac:dyDescent="0.25">
      <c r="A883" s="80">
        <v>89268</v>
      </c>
      <c r="B883" s="80" t="s">
        <v>6796</v>
      </c>
      <c r="C883" s="80" t="s">
        <v>440</v>
      </c>
      <c r="D883" s="80" t="s">
        <v>5991</v>
      </c>
      <c r="E883" s="110">
        <v>9.08</v>
      </c>
      <c r="F883" s="80" t="s">
        <v>5992</v>
      </c>
    </row>
    <row r="884" spans="1:6" ht="13.5" x14ac:dyDescent="0.25">
      <c r="A884" s="80">
        <v>89269</v>
      </c>
      <c r="B884" s="80" t="s">
        <v>6797</v>
      </c>
      <c r="C884" s="80" t="s">
        <v>440</v>
      </c>
      <c r="D884" s="80" t="s">
        <v>5991</v>
      </c>
      <c r="E884" s="110">
        <v>7.19</v>
      </c>
      <c r="F884" s="80" t="s">
        <v>5992</v>
      </c>
    </row>
    <row r="885" spans="1:6" ht="13.5" x14ac:dyDescent="0.25">
      <c r="A885" s="80">
        <v>89270</v>
      </c>
      <c r="B885" s="80" t="s">
        <v>6798</v>
      </c>
      <c r="C885" s="80" t="s">
        <v>440</v>
      </c>
      <c r="D885" s="80" t="s">
        <v>5991</v>
      </c>
      <c r="E885" s="110">
        <v>81.11</v>
      </c>
      <c r="F885" s="80" t="s">
        <v>5992</v>
      </c>
    </row>
    <row r="886" spans="1:6" ht="13.5" x14ac:dyDescent="0.25">
      <c r="A886" s="80">
        <v>89271</v>
      </c>
      <c r="B886" s="80" t="s">
        <v>6799</v>
      </c>
      <c r="C886" s="80" t="s">
        <v>440</v>
      </c>
      <c r="D886" s="80" t="s">
        <v>6587</v>
      </c>
      <c r="E886" s="110">
        <v>34.82</v>
      </c>
      <c r="F886" s="80" t="s">
        <v>5992</v>
      </c>
    </row>
    <row r="887" spans="1:6" ht="13.5" x14ac:dyDescent="0.25">
      <c r="A887" s="80">
        <v>89274</v>
      </c>
      <c r="B887" s="80" t="s">
        <v>12390</v>
      </c>
      <c r="C887" s="80" t="s">
        <v>440</v>
      </c>
      <c r="D887" s="80" t="s">
        <v>6059</v>
      </c>
      <c r="E887" s="110">
        <v>1.74</v>
      </c>
      <c r="F887" s="80" t="s">
        <v>5992</v>
      </c>
    </row>
    <row r="888" spans="1:6" ht="13.5" x14ac:dyDescent="0.25">
      <c r="A888" s="80">
        <v>89275</v>
      </c>
      <c r="B888" s="80" t="s">
        <v>12391</v>
      </c>
      <c r="C888" s="80" t="s">
        <v>440</v>
      </c>
      <c r="D888" s="80" t="s">
        <v>6059</v>
      </c>
      <c r="E888" s="110">
        <v>0.2</v>
      </c>
      <c r="F888" s="80" t="s">
        <v>5992</v>
      </c>
    </row>
    <row r="889" spans="1:6" ht="13.5" x14ac:dyDescent="0.25">
      <c r="A889" s="80">
        <v>89276</v>
      </c>
      <c r="B889" s="80" t="s">
        <v>12392</v>
      </c>
      <c r="C889" s="80" t="s">
        <v>440</v>
      </c>
      <c r="D889" s="80" t="s">
        <v>6059</v>
      </c>
      <c r="E889" s="110">
        <v>2.17</v>
      </c>
      <c r="F889" s="80" t="s">
        <v>5992</v>
      </c>
    </row>
    <row r="890" spans="1:6" ht="13.5" x14ac:dyDescent="0.25">
      <c r="A890" s="80">
        <v>89277</v>
      </c>
      <c r="B890" s="80" t="s">
        <v>12393</v>
      </c>
      <c r="C890" s="80" t="s">
        <v>440</v>
      </c>
      <c r="D890" s="80" t="s">
        <v>6587</v>
      </c>
      <c r="E890" s="110">
        <v>10.050000000000001</v>
      </c>
      <c r="F890" s="80" t="s">
        <v>5992</v>
      </c>
    </row>
    <row r="891" spans="1:6" ht="13.5" x14ac:dyDescent="0.25">
      <c r="A891" s="80">
        <v>89280</v>
      </c>
      <c r="B891" s="80" t="s">
        <v>6800</v>
      </c>
      <c r="C891" s="80" t="s">
        <v>440</v>
      </c>
      <c r="D891" s="80" t="s">
        <v>5991</v>
      </c>
      <c r="E891" s="110">
        <v>37.43</v>
      </c>
      <c r="F891" s="80" t="s">
        <v>5992</v>
      </c>
    </row>
    <row r="892" spans="1:6" ht="13.5" x14ac:dyDescent="0.25">
      <c r="A892" s="80">
        <v>89281</v>
      </c>
      <c r="B892" s="80" t="s">
        <v>6801</v>
      </c>
      <c r="C892" s="80" t="s">
        <v>440</v>
      </c>
      <c r="D892" s="80" t="s">
        <v>5991</v>
      </c>
      <c r="E892" s="110">
        <v>5.19</v>
      </c>
      <c r="F892" s="80" t="s">
        <v>5992</v>
      </c>
    </row>
    <row r="893" spans="1:6" ht="13.5" x14ac:dyDescent="0.25">
      <c r="A893" s="80">
        <v>89870</v>
      </c>
      <c r="B893" s="80" t="s">
        <v>6802</v>
      </c>
      <c r="C893" s="80" t="s">
        <v>440</v>
      </c>
      <c r="D893" s="80" t="s">
        <v>5991</v>
      </c>
      <c r="E893" s="110">
        <v>31.61</v>
      </c>
      <c r="F893" s="80" t="s">
        <v>5992</v>
      </c>
    </row>
    <row r="894" spans="1:6" ht="13.5" x14ac:dyDescent="0.25">
      <c r="A894" s="80">
        <v>89871</v>
      </c>
      <c r="B894" s="80" t="s">
        <v>6803</v>
      </c>
      <c r="C894" s="80" t="s">
        <v>440</v>
      </c>
      <c r="D894" s="80" t="s">
        <v>5991</v>
      </c>
      <c r="E894" s="110">
        <v>5.54</v>
      </c>
      <c r="F894" s="80" t="s">
        <v>5992</v>
      </c>
    </row>
    <row r="895" spans="1:6" ht="13.5" x14ac:dyDescent="0.25">
      <c r="A895" s="80">
        <v>89872</v>
      </c>
      <c r="B895" s="80" t="s">
        <v>6804</v>
      </c>
      <c r="C895" s="80" t="s">
        <v>440</v>
      </c>
      <c r="D895" s="80" t="s">
        <v>5991</v>
      </c>
      <c r="E895" s="110">
        <v>4.3899999999999997</v>
      </c>
      <c r="F895" s="80" t="s">
        <v>5992</v>
      </c>
    </row>
    <row r="896" spans="1:6" ht="13.5" x14ac:dyDescent="0.25">
      <c r="A896" s="80">
        <v>89873</v>
      </c>
      <c r="B896" s="80" t="s">
        <v>6805</v>
      </c>
      <c r="C896" s="80" t="s">
        <v>440</v>
      </c>
      <c r="D896" s="80" t="s">
        <v>5991</v>
      </c>
      <c r="E896" s="110">
        <v>53.43</v>
      </c>
      <c r="F896" s="80" t="s">
        <v>5992</v>
      </c>
    </row>
    <row r="897" spans="1:6" ht="13.5" x14ac:dyDescent="0.25">
      <c r="A897" s="80">
        <v>89874</v>
      </c>
      <c r="B897" s="80" t="s">
        <v>6806</v>
      </c>
      <c r="C897" s="80" t="s">
        <v>440</v>
      </c>
      <c r="D897" s="80" t="s">
        <v>6587</v>
      </c>
      <c r="E897" s="110">
        <v>211.59</v>
      </c>
      <c r="F897" s="80" t="s">
        <v>5992</v>
      </c>
    </row>
    <row r="898" spans="1:6" ht="13.5" x14ac:dyDescent="0.25">
      <c r="A898" s="80">
        <v>89878</v>
      </c>
      <c r="B898" s="80" t="s">
        <v>6807</v>
      </c>
      <c r="C898" s="80" t="s">
        <v>440</v>
      </c>
      <c r="D898" s="80" t="s">
        <v>5991</v>
      </c>
      <c r="E898" s="110">
        <v>34.06</v>
      </c>
      <c r="F898" s="80" t="s">
        <v>5992</v>
      </c>
    </row>
    <row r="899" spans="1:6" ht="13.5" x14ac:dyDescent="0.25">
      <c r="A899" s="80">
        <v>89879</v>
      </c>
      <c r="B899" s="80" t="s">
        <v>6808</v>
      </c>
      <c r="C899" s="80" t="s">
        <v>440</v>
      </c>
      <c r="D899" s="80" t="s">
        <v>5991</v>
      </c>
      <c r="E899" s="110">
        <v>5.86</v>
      </c>
      <c r="F899" s="80" t="s">
        <v>5992</v>
      </c>
    </row>
    <row r="900" spans="1:6" ht="13.5" x14ac:dyDescent="0.25">
      <c r="A900" s="80">
        <v>89880</v>
      </c>
      <c r="B900" s="80" t="s">
        <v>6809</v>
      </c>
      <c r="C900" s="80" t="s">
        <v>440</v>
      </c>
      <c r="D900" s="80" t="s">
        <v>5991</v>
      </c>
      <c r="E900" s="110">
        <v>4.6500000000000004</v>
      </c>
      <c r="F900" s="80" t="s">
        <v>5992</v>
      </c>
    </row>
    <row r="901" spans="1:6" ht="13.5" x14ac:dyDescent="0.25">
      <c r="A901" s="80">
        <v>89881</v>
      </c>
      <c r="B901" s="80" t="s">
        <v>6810</v>
      </c>
      <c r="C901" s="80" t="s">
        <v>440</v>
      </c>
      <c r="D901" s="80" t="s">
        <v>5991</v>
      </c>
      <c r="E901" s="110">
        <v>56.98</v>
      </c>
      <c r="F901" s="80" t="s">
        <v>5992</v>
      </c>
    </row>
    <row r="902" spans="1:6" ht="13.5" x14ac:dyDescent="0.25">
      <c r="A902" s="80">
        <v>89882</v>
      </c>
      <c r="B902" s="80" t="s">
        <v>6811</v>
      </c>
      <c r="C902" s="80" t="s">
        <v>440</v>
      </c>
      <c r="D902" s="80" t="s">
        <v>6587</v>
      </c>
      <c r="E902" s="110">
        <v>244.12</v>
      </c>
      <c r="F902" s="80" t="s">
        <v>5992</v>
      </c>
    </row>
    <row r="903" spans="1:6" ht="13.5" x14ac:dyDescent="0.25">
      <c r="A903" s="80">
        <v>90582</v>
      </c>
      <c r="B903" s="80" t="s">
        <v>6812</v>
      </c>
      <c r="C903" s="80" t="s">
        <v>440</v>
      </c>
      <c r="D903" s="80" t="s">
        <v>5991</v>
      </c>
      <c r="E903" s="110">
        <v>0.5</v>
      </c>
      <c r="F903" s="80" t="s">
        <v>5992</v>
      </c>
    </row>
    <row r="904" spans="1:6" ht="13.5" x14ac:dyDescent="0.25">
      <c r="A904" s="80">
        <v>90583</v>
      </c>
      <c r="B904" s="80" t="s">
        <v>6813</v>
      </c>
      <c r="C904" s="80" t="s">
        <v>440</v>
      </c>
      <c r="D904" s="80" t="s">
        <v>5991</v>
      </c>
      <c r="E904" s="110">
        <v>0.06</v>
      </c>
      <c r="F904" s="80" t="s">
        <v>5992</v>
      </c>
    </row>
    <row r="905" spans="1:6" ht="13.5" x14ac:dyDescent="0.25">
      <c r="A905" s="80">
        <v>90584</v>
      </c>
      <c r="B905" s="80" t="s">
        <v>6814</v>
      </c>
      <c r="C905" s="80" t="s">
        <v>440</v>
      </c>
      <c r="D905" s="80" t="s">
        <v>5991</v>
      </c>
      <c r="E905" s="110">
        <v>0.39</v>
      </c>
      <c r="F905" s="80" t="s">
        <v>5992</v>
      </c>
    </row>
    <row r="906" spans="1:6" ht="13.5" x14ac:dyDescent="0.25">
      <c r="A906" s="80">
        <v>90585</v>
      </c>
      <c r="B906" s="80" t="s">
        <v>6815</v>
      </c>
      <c r="C906" s="80" t="s">
        <v>440</v>
      </c>
      <c r="D906" s="80" t="s">
        <v>6059</v>
      </c>
      <c r="E906" s="110">
        <v>0.28999999999999998</v>
      </c>
      <c r="F906" s="80" t="s">
        <v>5992</v>
      </c>
    </row>
    <row r="907" spans="1:6" ht="13.5" x14ac:dyDescent="0.25">
      <c r="A907" s="80">
        <v>90621</v>
      </c>
      <c r="B907" s="80" t="s">
        <v>6816</v>
      </c>
      <c r="C907" s="80" t="s">
        <v>440</v>
      </c>
      <c r="D907" s="80" t="s">
        <v>6059</v>
      </c>
      <c r="E907" s="110">
        <v>1.49</v>
      </c>
      <c r="F907" s="80" t="s">
        <v>5992</v>
      </c>
    </row>
    <row r="908" spans="1:6" ht="13.5" x14ac:dyDescent="0.25">
      <c r="A908" s="80">
        <v>90622</v>
      </c>
      <c r="B908" s="80" t="s">
        <v>6817</v>
      </c>
      <c r="C908" s="80" t="s">
        <v>440</v>
      </c>
      <c r="D908" s="80" t="s">
        <v>6059</v>
      </c>
      <c r="E908" s="110">
        <v>0.17</v>
      </c>
      <c r="F908" s="80" t="s">
        <v>5992</v>
      </c>
    </row>
    <row r="909" spans="1:6" ht="13.5" x14ac:dyDescent="0.25">
      <c r="A909" s="80">
        <v>90623</v>
      </c>
      <c r="B909" s="80" t="s">
        <v>6818</v>
      </c>
      <c r="C909" s="80" t="s">
        <v>440</v>
      </c>
      <c r="D909" s="80" t="s">
        <v>6059</v>
      </c>
      <c r="E909" s="110">
        <v>1.87</v>
      </c>
      <c r="F909" s="80" t="s">
        <v>5992</v>
      </c>
    </row>
    <row r="910" spans="1:6" ht="13.5" x14ac:dyDescent="0.25">
      <c r="A910" s="80">
        <v>90624</v>
      </c>
      <c r="B910" s="80" t="s">
        <v>6819</v>
      </c>
      <c r="C910" s="80" t="s">
        <v>440</v>
      </c>
      <c r="D910" s="80" t="s">
        <v>6059</v>
      </c>
      <c r="E910" s="110">
        <v>1.75</v>
      </c>
      <c r="F910" s="80" t="s">
        <v>5992</v>
      </c>
    </row>
    <row r="911" spans="1:6" ht="13.5" x14ac:dyDescent="0.25">
      <c r="A911" s="80">
        <v>90627</v>
      </c>
      <c r="B911" s="80" t="s">
        <v>6820</v>
      </c>
      <c r="C911" s="80" t="s">
        <v>440</v>
      </c>
      <c r="D911" s="80" t="s">
        <v>5991</v>
      </c>
      <c r="E911" s="110">
        <v>48.45</v>
      </c>
      <c r="F911" s="80" t="s">
        <v>5992</v>
      </c>
    </row>
    <row r="912" spans="1:6" ht="13.5" x14ac:dyDescent="0.25">
      <c r="A912" s="80">
        <v>90628</v>
      </c>
      <c r="B912" s="80" t="s">
        <v>6821</v>
      </c>
      <c r="C912" s="80" t="s">
        <v>440</v>
      </c>
      <c r="D912" s="80" t="s">
        <v>5991</v>
      </c>
      <c r="E912" s="110">
        <v>6.63</v>
      </c>
      <c r="F912" s="80" t="s">
        <v>5992</v>
      </c>
    </row>
    <row r="913" spans="1:6" ht="13.5" x14ac:dyDescent="0.25">
      <c r="A913" s="80">
        <v>90629</v>
      </c>
      <c r="B913" s="80" t="s">
        <v>6822</v>
      </c>
      <c r="C913" s="80" t="s">
        <v>440</v>
      </c>
      <c r="D913" s="80" t="s">
        <v>5991</v>
      </c>
      <c r="E913" s="110">
        <v>60.63</v>
      </c>
      <c r="F913" s="80" t="s">
        <v>5992</v>
      </c>
    </row>
    <row r="914" spans="1:6" ht="13.5" x14ac:dyDescent="0.25">
      <c r="A914" s="80">
        <v>90630</v>
      </c>
      <c r="B914" s="80" t="s">
        <v>6823</v>
      </c>
      <c r="C914" s="80" t="s">
        <v>440</v>
      </c>
      <c r="D914" s="80" t="s">
        <v>6059</v>
      </c>
      <c r="E914" s="110">
        <v>0.83</v>
      </c>
      <c r="F914" s="80" t="s">
        <v>5992</v>
      </c>
    </row>
    <row r="915" spans="1:6" ht="13.5" x14ac:dyDescent="0.25">
      <c r="A915" s="80">
        <v>90633</v>
      </c>
      <c r="B915" s="80" t="s">
        <v>6824</v>
      </c>
      <c r="C915" s="80" t="s">
        <v>440</v>
      </c>
      <c r="D915" s="80" t="s">
        <v>6059</v>
      </c>
      <c r="E915" s="110">
        <v>4.41</v>
      </c>
      <c r="F915" s="80" t="s">
        <v>5992</v>
      </c>
    </row>
    <row r="916" spans="1:6" ht="13.5" x14ac:dyDescent="0.25">
      <c r="A916" s="80">
        <v>90634</v>
      </c>
      <c r="B916" s="80" t="s">
        <v>6825</v>
      </c>
      <c r="C916" s="80" t="s">
        <v>440</v>
      </c>
      <c r="D916" s="80" t="s">
        <v>6059</v>
      </c>
      <c r="E916" s="110">
        <v>0.52</v>
      </c>
      <c r="F916" s="80" t="s">
        <v>5992</v>
      </c>
    </row>
    <row r="917" spans="1:6" ht="13.5" x14ac:dyDescent="0.25">
      <c r="A917" s="80">
        <v>90635</v>
      </c>
      <c r="B917" s="80" t="s">
        <v>6826</v>
      </c>
      <c r="C917" s="80" t="s">
        <v>440</v>
      </c>
      <c r="D917" s="80" t="s">
        <v>6059</v>
      </c>
      <c r="E917" s="110">
        <v>4.82</v>
      </c>
      <c r="F917" s="80" t="s">
        <v>5992</v>
      </c>
    </row>
    <row r="918" spans="1:6" ht="13.5" x14ac:dyDescent="0.25">
      <c r="A918" s="80">
        <v>90636</v>
      </c>
      <c r="B918" s="80" t="s">
        <v>6827</v>
      </c>
      <c r="C918" s="80" t="s">
        <v>440</v>
      </c>
      <c r="D918" s="80" t="s">
        <v>6059</v>
      </c>
      <c r="E918" s="110">
        <v>3.5</v>
      </c>
      <c r="F918" s="80" t="s">
        <v>5992</v>
      </c>
    </row>
    <row r="919" spans="1:6" ht="13.5" x14ac:dyDescent="0.25">
      <c r="A919" s="80">
        <v>90639</v>
      </c>
      <c r="B919" s="80" t="s">
        <v>6828</v>
      </c>
      <c r="C919" s="80" t="s">
        <v>440</v>
      </c>
      <c r="D919" s="80" t="s">
        <v>6059</v>
      </c>
      <c r="E919" s="110">
        <v>6.59</v>
      </c>
      <c r="F919" s="80" t="s">
        <v>5992</v>
      </c>
    </row>
    <row r="920" spans="1:6" ht="13.5" x14ac:dyDescent="0.25">
      <c r="A920" s="80">
        <v>90640</v>
      </c>
      <c r="B920" s="80" t="s">
        <v>6829</v>
      </c>
      <c r="C920" s="80" t="s">
        <v>440</v>
      </c>
      <c r="D920" s="80" t="s">
        <v>6059</v>
      </c>
      <c r="E920" s="110">
        <v>0.78</v>
      </c>
      <c r="F920" s="80" t="s">
        <v>5992</v>
      </c>
    </row>
    <row r="921" spans="1:6" ht="13.5" x14ac:dyDescent="0.25">
      <c r="A921" s="80">
        <v>90641</v>
      </c>
      <c r="B921" s="80" t="s">
        <v>6830</v>
      </c>
      <c r="C921" s="80" t="s">
        <v>440</v>
      </c>
      <c r="D921" s="80" t="s">
        <v>6059</v>
      </c>
      <c r="E921" s="110">
        <v>7.2</v>
      </c>
      <c r="F921" s="80" t="s">
        <v>5992</v>
      </c>
    </row>
    <row r="922" spans="1:6" ht="13.5" x14ac:dyDescent="0.25">
      <c r="A922" s="80">
        <v>90642</v>
      </c>
      <c r="B922" s="80" t="s">
        <v>6831</v>
      </c>
      <c r="C922" s="80" t="s">
        <v>440</v>
      </c>
      <c r="D922" s="80" t="s">
        <v>6587</v>
      </c>
      <c r="E922" s="110">
        <v>15.07</v>
      </c>
      <c r="F922" s="80" t="s">
        <v>5992</v>
      </c>
    </row>
    <row r="923" spans="1:6" ht="13.5" x14ac:dyDescent="0.25">
      <c r="A923" s="80">
        <v>90646</v>
      </c>
      <c r="B923" s="80" t="s">
        <v>6832</v>
      </c>
      <c r="C923" s="80" t="s">
        <v>440</v>
      </c>
      <c r="D923" s="80" t="s">
        <v>6059</v>
      </c>
      <c r="E923" s="110">
        <v>0.85</v>
      </c>
      <c r="F923" s="80" t="s">
        <v>5992</v>
      </c>
    </row>
    <row r="924" spans="1:6" ht="13.5" x14ac:dyDescent="0.25">
      <c r="A924" s="80">
        <v>90647</v>
      </c>
      <c r="B924" s="80" t="s">
        <v>6833</v>
      </c>
      <c r="C924" s="80" t="s">
        <v>440</v>
      </c>
      <c r="D924" s="80" t="s">
        <v>6059</v>
      </c>
      <c r="E924" s="110">
        <v>0.1</v>
      </c>
      <c r="F924" s="80" t="s">
        <v>5992</v>
      </c>
    </row>
    <row r="925" spans="1:6" ht="13.5" x14ac:dyDescent="0.25">
      <c r="A925" s="80">
        <v>90648</v>
      </c>
      <c r="B925" s="80" t="s">
        <v>6834</v>
      </c>
      <c r="C925" s="80" t="s">
        <v>440</v>
      </c>
      <c r="D925" s="80" t="s">
        <v>6059</v>
      </c>
      <c r="E925" s="110">
        <v>0.93</v>
      </c>
      <c r="F925" s="80" t="s">
        <v>5992</v>
      </c>
    </row>
    <row r="926" spans="1:6" ht="13.5" x14ac:dyDescent="0.25">
      <c r="A926" s="80">
        <v>90649</v>
      </c>
      <c r="B926" s="80" t="s">
        <v>6835</v>
      </c>
      <c r="C926" s="80" t="s">
        <v>440</v>
      </c>
      <c r="D926" s="80" t="s">
        <v>6587</v>
      </c>
      <c r="E926" s="110">
        <v>5.42</v>
      </c>
      <c r="F926" s="80" t="s">
        <v>5992</v>
      </c>
    </row>
    <row r="927" spans="1:6" ht="13.5" x14ac:dyDescent="0.25">
      <c r="A927" s="80">
        <v>90652</v>
      </c>
      <c r="B927" s="80" t="s">
        <v>6836</v>
      </c>
      <c r="C927" s="80" t="s">
        <v>440</v>
      </c>
      <c r="D927" s="80" t="s">
        <v>6059</v>
      </c>
      <c r="E927" s="110">
        <v>4.29</v>
      </c>
      <c r="F927" s="80" t="s">
        <v>5992</v>
      </c>
    </row>
    <row r="928" spans="1:6" ht="13.5" x14ac:dyDescent="0.25">
      <c r="A928" s="80">
        <v>90653</v>
      </c>
      <c r="B928" s="80" t="s">
        <v>6837</v>
      </c>
      <c r="C928" s="80" t="s">
        <v>440</v>
      </c>
      <c r="D928" s="80" t="s">
        <v>6059</v>
      </c>
      <c r="E928" s="110">
        <v>0.5</v>
      </c>
      <c r="F928" s="80" t="s">
        <v>5992</v>
      </c>
    </row>
    <row r="929" spans="1:6" ht="13.5" x14ac:dyDescent="0.25">
      <c r="A929" s="80">
        <v>90654</v>
      </c>
      <c r="B929" s="80" t="s">
        <v>6838</v>
      </c>
      <c r="C929" s="80" t="s">
        <v>440</v>
      </c>
      <c r="D929" s="80" t="s">
        <v>6059</v>
      </c>
      <c r="E929" s="110">
        <v>4.6900000000000004</v>
      </c>
      <c r="F929" s="80" t="s">
        <v>5992</v>
      </c>
    </row>
    <row r="930" spans="1:6" ht="13.5" x14ac:dyDescent="0.25">
      <c r="A930" s="80">
        <v>90655</v>
      </c>
      <c r="B930" s="80" t="s">
        <v>6839</v>
      </c>
      <c r="C930" s="80" t="s">
        <v>440</v>
      </c>
      <c r="D930" s="80" t="s">
        <v>6587</v>
      </c>
      <c r="E930" s="110">
        <v>3.56</v>
      </c>
      <c r="F930" s="80" t="s">
        <v>5992</v>
      </c>
    </row>
    <row r="931" spans="1:6" ht="13.5" x14ac:dyDescent="0.25">
      <c r="A931" s="80">
        <v>90658</v>
      </c>
      <c r="B931" s="80" t="s">
        <v>6840</v>
      </c>
      <c r="C931" s="80" t="s">
        <v>440</v>
      </c>
      <c r="D931" s="80" t="s">
        <v>6059</v>
      </c>
      <c r="E931" s="110">
        <v>4.59</v>
      </c>
      <c r="F931" s="80" t="s">
        <v>5992</v>
      </c>
    </row>
    <row r="932" spans="1:6" ht="13.5" x14ac:dyDescent="0.25">
      <c r="A932" s="80">
        <v>90659</v>
      </c>
      <c r="B932" s="80" t="s">
        <v>6841</v>
      </c>
      <c r="C932" s="80" t="s">
        <v>440</v>
      </c>
      <c r="D932" s="80" t="s">
        <v>6059</v>
      </c>
      <c r="E932" s="110">
        <v>0.54</v>
      </c>
      <c r="F932" s="80" t="s">
        <v>5992</v>
      </c>
    </row>
    <row r="933" spans="1:6" ht="13.5" x14ac:dyDescent="0.25">
      <c r="A933" s="80">
        <v>90660</v>
      </c>
      <c r="B933" s="80" t="s">
        <v>6842</v>
      </c>
      <c r="C933" s="80" t="s">
        <v>440</v>
      </c>
      <c r="D933" s="80" t="s">
        <v>6059</v>
      </c>
      <c r="E933" s="110">
        <v>5.0199999999999996</v>
      </c>
      <c r="F933" s="80" t="s">
        <v>5992</v>
      </c>
    </row>
    <row r="934" spans="1:6" ht="13.5" x14ac:dyDescent="0.25">
      <c r="A934" s="80">
        <v>90661</v>
      </c>
      <c r="B934" s="80" t="s">
        <v>6843</v>
      </c>
      <c r="C934" s="80" t="s">
        <v>440</v>
      </c>
      <c r="D934" s="80" t="s">
        <v>6587</v>
      </c>
      <c r="E934" s="110">
        <v>3.56</v>
      </c>
      <c r="F934" s="80" t="s">
        <v>5992</v>
      </c>
    </row>
    <row r="935" spans="1:6" ht="13.5" x14ac:dyDescent="0.25">
      <c r="A935" s="80">
        <v>90664</v>
      </c>
      <c r="B935" s="80" t="s">
        <v>6844</v>
      </c>
      <c r="C935" s="80" t="s">
        <v>440</v>
      </c>
      <c r="D935" s="80" t="s">
        <v>5991</v>
      </c>
      <c r="E935" s="110">
        <v>5.73</v>
      </c>
      <c r="F935" s="80" t="s">
        <v>5992</v>
      </c>
    </row>
    <row r="936" spans="1:6" ht="13.5" x14ac:dyDescent="0.25">
      <c r="A936" s="80">
        <v>90665</v>
      </c>
      <c r="B936" s="80" t="s">
        <v>6845</v>
      </c>
      <c r="C936" s="80" t="s">
        <v>440</v>
      </c>
      <c r="D936" s="80" t="s">
        <v>5991</v>
      </c>
      <c r="E936" s="110">
        <v>0.79</v>
      </c>
      <c r="F936" s="80" t="s">
        <v>5992</v>
      </c>
    </row>
    <row r="937" spans="1:6" ht="13.5" x14ac:dyDescent="0.25">
      <c r="A937" s="80">
        <v>90666</v>
      </c>
      <c r="B937" s="80" t="s">
        <v>6846</v>
      </c>
      <c r="C937" s="80" t="s">
        <v>440</v>
      </c>
      <c r="D937" s="80" t="s">
        <v>5991</v>
      </c>
      <c r="E937" s="110">
        <v>7.17</v>
      </c>
      <c r="F937" s="80" t="s">
        <v>5992</v>
      </c>
    </row>
    <row r="938" spans="1:6" ht="13.5" x14ac:dyDescent="0.25">
      <c r="A938" s="80">
        <v>90667</v>
      </c>
      <c r="B938" s="80" t="s">
        <v>6847</v>
      </c>
      <c r="C938" s="80" t="s">
        <v>440</v>
      </c>
      <c r="D938" s="80" t="s">
        <v>6587</v>
      </c>
      <c r="E938" s="110">
        <v>17.95</v>
      </c>
      <c r="F938" s="80" t="s">
        <v>5992</v>
      </c>
    </row>
    <row r="939" spans="1:6" ht="13.5" x14ac:dyDescent="0.25">
      <c r="A939" s="80">
        <v>90670</v>
      </c>
      <c r="B939" s="80" t="s">
        <v>6848</v>
      </c>
      <c r="C939" s="80" t="s">
        <v>440</v>
      </c>
      <c r="D939" s="80" t="s">
        <v>5991</v>
      </c>
      <c r="E939" s="110">
        <v>222.35</v>
      </c>
      <c r="F939" s="80" t="s">
        <v>5992</v>
      </c>
    </row>
    <row r="940" spans="1:6" ht="13.5" x14ac:dyDescent="0.25">
      <c r="A940" s="80">
        <v>90671</v>
      </c>
      <c r="B940" s="80" t="s">
        <v>6849</v>
      </c>
      <c r="C940" s="80" t="s">
        <v>440</v>
      </c>
      <c r="D940" s="80" t="s">
        <v>5991</v>
      </c>
      <c r="E940" s="110">
        <v>30.87</v>
      </c>
      <c r="F940" s="80" t="s">
        <v>5992</v>
      </c>
    </row>
    <row r="941" spans="1:6" ht="13.5" x14ac:dyDescent="0.25">
      <c r="A941" s="80">
        <v>90672</v>
      </c>
      <c r="B941" s="80" t="s">
        <v>6850</v>
      </c>
      <c r="C941" s="80" t="s">
        <v>440</v>
      </c>
      <c r="D941" s="80" t="s">
        <v>5991</v>
      </c>
      <c r="E941" s="110">
        <v>278.25</v>
      </c>
      <c r="F941" s="80" t="s">
        <v>5992</v>
      </c>
    </row>
    <row r="942" spans="1:6" ht="13.5" x14ac:dyDescent="0.25">
      <c r="A942" s="80">
        <v>90673</v>
      </c>
      <c r="B942" s="80" t="s">
        <v>6851</v>
      </c>
      <c r="C942" s="80" t="s">
        <v>440</v>
      </c>
      <c r="D942" s="80" t="s">
        <v>6587</v>
      </c>
      <c r="E942" s="110">
        <v>143.52000000000001</v>
      </c>
      <c r="F942" s="80" t="s">
        <v>5992</v>
      </c>
    </row>
    <row r="943" spans="1:6" ht="13.5" x14ac:dyDescent="0.25">
      <c r="A943" s="80">
        <v>90676</v>
      </c>
      <c r="B943" s="80" t="s">
        <v>6852</v>
      </c>
      <c r="C943" s="80" t="s">
        <v>440</v>
      </c>
      <c r="D943" s="80" t="s">
        <v>5991</v>
      </c>
      <c r="E943" s="110">
        <v>103.49</v>
      </c>
      <c r="F943" s="80" t="s">
        <v>5992</v>
      </c>
    </row>
    <row r="944" spans="1:6" ht="13.5" x14ac:dyDescent="0.25">
      <c r="A944" s="80">
        <v>90677</v>
      </c>
      <c r="B944" s="80" t="s">
        <v>6853</v>
      </c>
      <c r="C944" s="80" t="s">
        <v>440</v>
      </c>
      <c r="D944" s="80" t="s">
        <v>5991</v>
      </c>
      <c r="E944" s="110">
        <v>15.71</v>
      </c>
      <c r="F944" s="80" t="s">
        <v>5992</v>
      </c>
    </row>
    <row r="945" spans="1:6" ht="13.5" x14ac:dyDescent="0.25">
      <c r="A945" s="80">
        <v>90678</v>
      </c>
      <c r="B945" s="80" t="s">
        <v>6854</v>
      </c>
      <c r="C945" s="80" t="s">
        <v>440</v>
      </c>
      <c r="D945" s="80" t="s">
        <v>5991</v>
      </c>
      <c r="E945" s="110">
        <v>141.32</v>
      </c>
      <c r="F945" s="80" t="s">
        <v>5992</v>
      </c>
    </row>
    <row r="946" spans="1:6" ht="13.5" x14ac:dyDescent="0.25">
      <c r="A946" s="80">
        <v>90679</v>
      </c>
      <c r="B946" s="80" t="s">
        <v>6855</v>
      </c>
      <c r="C946" s="80" t="s">
        <v>440</v>
      </c>
      <c r="D946" s="80" t="s">
        <v>6587</v>
      </c>
      <c r="E946" s="110">
        <v>110.06</v>
      </c>
      <c r="F946" s="80" t="s">
        <v>5992</v>
      </c>
    </row>
    <row r="947" spans="1:6" ht="13.5" x14ac:dyDescent="0.25">
      <c r="A947" s="80">
        <v>90682</v>
      </c>
      <c r="B947" s="80" t="s">
        <v>6856</v>
      </c>
      <c r="C947" s="80" t="s">
        <v>440</v>
      </c>
      <c r="D947" s="80" t="s">
        <v>5991</v>
      </c>
      <c r="E947" s="110">
        <v>29.16</v>
      </c>
      <c r="F947" s="80" t="s">
        <v>5992</v>
      </c>
    </row>
    <row r="948" spans="1:6" ht="13.5" x14ac:dyDescent="0.25">
      <c r="A948" s="80">
        <v>90683</v>
      </c>
      <c r="B948" s="80" t="s">
        <v>6857</v>
      </c>
      <c r="C948" s="80" t="s">
        <v>440</v>
      </c>
      <c r="D948" s="80" t="s">
        <v>5991</v>
      </c>
      <c r="E948" s="110">
        <v>3.46</v>
      </c>
      <c r="F948" s="80" t="s">
        <v>5992</v>
      </c>
    </row>
    <row r="949" spans="1:6" ht="13.5" x14ac:dyDescent="0.25">
      <c r="A949" s="80">
        <v>90684</v>
      </c>
      <c r="B949" s="80" t="s">
        <v>6858</v>
      </c>
      <c r="C949" s="80" t="s">
        <v>440</v>
      </c>
      <c r="D949" s="80" t="s">
        <v>5991</v>
      </c>
      <c r="E949" s="110">
        <v>31.9</v>
      </c>
      <c r="F949" s="80" t="s">
        <v>5992</v>
      </c>
    </row>
    <row r="950" spans="1:6" ht="13.5" x14ac:dyDescent="0.25">
      <c r="A950" s="80">
        <v>90685</v>
      </c>
      <c r="B950" s="80" t="s">
        <v>6859</v>
      </c>
      <c r="C950" s="80" t="s">
        <v>440</v>
      </c>
      <c r="D950" s="80" t="s">
        <v>6587</v>
      </c>
      <c r="E950" s="110">
        <v>68.28</v>
      </c>
      <c r="F950" s="80" t="s">
        <v>5992</v>
      </c>
    </row>
    <row r="951" spans="1:6" ht="13.5" x14ac:dyDescent="0.25">
      <c r="A951" s="80">
        <v>90688</v>
      </c>
      <c r="B951" s="80" t="s">
        <v>6860</v>
      </c>
      <c r="C951" s="80" t="s">
        <v>440</v>
      </c>
      <c r="D951" s="80" t="s">
        <v>5991</v>
      </c>
      <c r="E951" s="110">
        <v>18.39</v>
      </c>
      <c r="F951" s="80" t="s">
        <v>5992</v>
      </c>
    </row>
    <row r="952" spans="1:6" ht="13.5" x14ac:dyDescent="0.25">
      <c r="A952" s="80">
        <v>90689</v>
      </c>
      <c r="B952" s="80" t="s">
        <v>6861</v>
      </c>
      <c r="C952" s="80" t="s">
        <v>440</v>
      </c>
      <c r="D952" s="80" t="s">
        <v>5991</v>
      </c>
      <c r="E952" s="110">
        <v>1.86</v>
      </c>
      <c r="F952" s="80" t="s">
        <v>5992</v>
      </c>
    </row>
    <row r="953" spans="1:6" ht="13.5" x14ac:dyDescent="0.25">
      <c r="A953" s="80">
        <v>90690</v>
      </c>
      <c r="B953" s="80" t="s">
        <v>6862</v>
      </c>
      <c r="C953" s="80" t="s">
        <v>440</v>
      </c>
      <c r="D953" s="80" t="s">
        <v>5991</v>
      </c>
      <c r="E953" s="110">
        <v>22.99</v>
      </c>
      <c r="F953" s="80" t="s">
        <v>5992</v>
      </c>
    </row>
    <row r="954" spans="1:6" ht="13.5" x14ac:dyDescent="0.25">
      <c r="A954" s="80">
        <v>90691</v>
      </c>
      <c r="B954" s="80" t="s">
        <v>6863</v>
      </c>
      <c r="C954" s="80" t="s">
        <v>440</v>
      </c>
      <c r="D954" s="80" t="s">
        <v>6587</v>
      </c>
      <c r="E954" s="110">
        <v>47.81</v>
      </c>
      <c r="F954" s="80" t="s">
        <v>5992</v>
      </c>
    </row>
    <row r="955" spans="1:6" ht="13.5" x14ac:dyDescent="0.25">
      <c r="A955" s="80">
        <v>90957</v>
      </c>
      <c r="B955" s="80" t="s">
        <v>6864</v>
      </c>
      <c r="C955" s="80" t="s">
        <v>440</v>
      </c>
      <c r="D955" s="80" t="s">
        <v>5991</v>
      </c>
      <c r="E955" s="110">
        <v>4.2699999999999996</v>
      </c>
      <c r="F955" s="80" t="s">
        <v>5992</v>
      </c>
    </row>
    <row r="956" spans="1:6" ht="13.5" x14ac:dyDescent="0.25">
      <c r="A956" s="80">
        <v>90958</v>
      </c>
      <c r="B956" s="80" t="s">
        <v>6865</v>
      </c>
      <c r="C956" s="80" t="s">
        <v>440</v>
      </c>
      <c r="D956" s="80" t="s">
        <v>5991</v>
      </c>
      <c r="E956" s="110">
        <v>0.59</v>
      </c>
      <c r="F956" s="80" t="s">
        <v>5992</v>
      </c>
    </row>
    <row r="957" spans="1:6" ht="13.5" x14ac:dyDescent="0.25">
      <c r="A957" s="80">
        <v>90960</v>
      </c>
      <c r="B957" s="80" t="s">
        <v>6866</v>
      </c>
      <c r="C957" s="80" t="s">
        <v>440</v>
      </c>
      <c r="D957" s="80" t="s">
        <v>5991</v>
      </c>
      <c r="E957" s="110">
        <v>5.7</v>
      </c>
      <c r="F957" s="80" t="s">
        <v>5992</v>
      </c>
    </row>
    <row r="958" spans="1:6" ht="13.5" x14ac:dyDescent="0.25">
      <c r="A958" s="80">
        <v>90961</v>
      </c>
      <c r="B958" s="80" t="s">
        <v>6867</v>
      </c>
      <c r="C958" s="80" t="s">
        <v>440</v>
      </c>
      <c r="D958" s="80" t="s">
        <v>5991</v>
      </c>
      <c r="E958" s="110">
        <v>0.79</v>
      </c>
      <c r="F958" s="80" t="s">
        <v>5992</v>
      </c>
    </row>
    <row r="959" spans="1:6" ht="13.5" x14ac:dyDescent="0.25">
      <c r="A959" s="80">
        <v>90962</v>
      </c>
      <c r="B959" s="80" t="s">
        <v>6868</v>
      </c>
      <c r="C959" s="80" t="s">
        <v>440</v>
      </c>
      <c r="D959" s="80" t="s">
        <v>5991</v>
      </c>
      <c r="E959" s="110">
        <v>7.14</v>
      </c>
      <c r="F959" s="80" t="s">
        <v>5992</v>
      </c>
    </row>
    <row r="960" spans="1:6" ht="13.5" x14ac:dyDescent="0.25">
      <c r="A960" s="80">
        <v>90963</v>
      </c>
      <c r="B960" s="80" t="s">
        <v>6869</v>
      </c>
      <c r="C960" s="80" t="s">
        <v>440</v>
      </c>
      <c r="D960" s="80" t="s">
        <v>6587</v>
      </c>
      <c r="E960" s="110">
        <v>17.95</v>
      </c>
      <c r="F960" s="80" t="s">
        <v>5992</v>
      </c>
    </row>
    <row r="961" spans="1:6" ht="13.5" x14ac:dyDescent="0.25">
      <c r="A961" s="80">
        <v>90968</v>
      </c>
      <c r="B961" s="80" t="s">
        <v>6870</v>
      </c>
      <c r="C961" s="80" t="s">
        <v>440</v>
      </c>
      <c r="D961" s="80" t="s">
        <v>5991</v>
      </c>
      <c r="E961" s="110">
        <v>5.72</v>
      </c>
      <c r="F961" s="80" t="s">
        <v>5992</v>
      </c>
    </row>
    <row r="962" spans="1:6" ht="13.5" x14ac:dyDescent="0.25">
      <c r="A962" s="80">
        <v>90969</v>
      </c>
      <c r="B962" s="80" t="s">
        <v>6871</v>
      </c>
      <c r="C962" s="80" t="s">
        <v>440</v>
      </c>
      <c r="D962" s="80" t="s">
        <v>5991</v>
      </c>
      <c r="E962" s="110">
        <v>0.79</v>
      </c>
      <c r="F962" s="80" t="s">
        <v>5992</v>
      </c>
    </row>
    <row r="963" spans="1:6" ht="13.5" x14ac:dyDescent="0.25">
      <c r="A963" s="80">
        <v>90970</v>
      </c>
      <c r="B963" s="80" t="s">
        <v>6872</v>
      </c>
      <c r="C963" s="80" t="s">
        <v>440</v>
      </c>
      <c r="D963" s="80" t="s">
        <v>5991</v>
      </c>
      <c r="E963" s="110">
        <v>7.16</v>
      </c>
      <c r="F963" s="80" t="s">
        <v>5992</v>
      </c>
    </row>
    <row r="964" spans="1:6" ht="13.5" x14ac:dyDescent="0.25">
      <c r="A964" s="80">
        <v>90971</v>
      </c>
      <c r="B964" s="80" t="s">
        <v>6873</v>
      </c>
      <c r="C964" s="80" t="s">
        <v>440</v>
      </c>
      <c r="D964" s="80" t="s">
        <v>6587</v>
      </c>
      <c r="E964" s="110">
        <v>72.73</v>
      </c>
      <c r="F964" s="80" t="s">
        <v>5992</v>
      </c>
    </row>
    <row r="965" spans="1:6" ht="13.5" x14ac:dyDescent="0.25">
      <c r="A965" s="80">
        <v>90975</v>
      </c>
      <c r="B965" s="80" t="s">
        <v>6874</v>
      </c>
      <c r="C965" s="80" t="s">
        <v>440</v>
      </c>
      <c r="D965" s="80" t="s">
        <v>5991</v>
      </c>
      <c r="E965" s="110">
        <v>14.53</v>
      </c>
      <c r="F965" s="80" t="s">
        <v>5992</v>
      </c>
    </row>
    <row r="966" spans="1:6" ht="13.5" x14ac:dyDescent="0.25">
      <c r="A966" s="80">
        <v>90976</v>
      </c>
      <c r="B966" s="80" t="s">
        <v>6875</v>
      </c>
      <c r="C966" s="80" t="s">
        <v>440</v>
      </c>
      <c r="D966" s="80" t="s">
        <v>5991</v>
      </c>
      <c r="E966" s="110">
        <v>2.0099999999999998</v>
      </c>
      <c r="F966" s="80" t="s">
        <v>5992</v>
      </c>
    </row>
    <row r="967" spans="1:6" ht="13.5" x14ac:dyDescent="0.25">
      <c r="A967" s="80">
        <v>90977</v>
      </c>
      <c r="B967" s="80" t="s">
        <v>6876</v>
      </c>
      <c r="C967" s="80" t="s">
        <v>440</v>
      </c>
      <c r="D967" s="80" t="s">
        <v>5991</v>
      </c>
      <c r="E967" s="110">
        <v>18.18</v>
      </c>
      <c r="F967" s="80" t="s">
        <v>5992</v>
      </c>
    </row>
    <row r="968" spans="1:6" ht="13.5" x14ac:dyDescent="0.25">
      <c r="A968" s="80">
        <v>90978</v>
      </c>
      <c r="B968" s="80" t="s">
        <v>6877</v>
      </c>
      <c r="C968" s="80" t="s">
        <v>440</v>
      </c>
      <c r="D968" s="80" t="s">
        <v>6587</v>
      </c>
      <c r="E968" s="110">
        <v>188.69</v>
      </c>
      <c r="F968" s="80" t="s">
        <v>5992</v>
      </c>
    </row>
    <row r="969" spans="1:6" ht="13.5" x14ac:dyDescent="0.25">
      <c r="A969" s="80">
        <v>90992</v>
      </c>
      <c r="B969" s="80" t="s">
        <v>6878</v>
      </c>
      <c r="C969" s="80" t="s">
        <v>440</v>
      </c>
      <c r="D969" s="80" t="s">
        <v>5991</v>
      </c>
      <c r="E969" s="110">
        <v>6.78</v>
      </c>
      <c r="F969" s="80" t="s">
        <v>5992</v>
      </c>
    </row>
    <row r="970" spans="1:6" ht="13.5" x14ac:dyDescent="0.25">
      <c r="A970" s="80">
        <v>90993</v>
      </c>
      <c r="B970" s="80" t="s">
        <v>6879</v>
      </c>
      <c r="C970" s="80" t="s">
        <v>440</v>
      </c>
      <c r="D970" s="80" t="s">
        <v>5991</v>
      </c>
      <c r="E970" s="110">
        <v>0.94</v>
      </c>
      <c r="F970" s="80" t="s">
        <v>5992</v>
      </c>
    </row>
    <row r="971" spans="1:6" ht="13.5" x14ac:dyDescent="0.25">
      <c r="A971" s="80">
        <v>90994</v>
      </c>
      <c r="B971" s="80" t="s">
        <v>6880</v>
      </c>
      <c r="C971" s="80" t="s">
        <v>440</v>
      </c>
      <c r="D971" s="80" t="s">
        <v>5991</v>
      </c>
      <c r="E971" s="110">
        <v>8.49</v>
      </c>
      <c r="F971" s="80" t="s">
        <v>5992</v>
      </c>
    </row>
    <row r="972" spans="1:6" ht="13.5" x14ac:dyDescent="0.25">
      <c r="A972" s="80">
        <v>90995</v>
      </c>
      <c r="B972" s="80" t="s">
        <v>6881</v>
      </c>
      <c r="C972" s="80" t="s">
        <v>440</v>
      </c>
      <c r="D972" s="80" t="s">
        <v>6587</v>
      </c>
      <c r="E972" s="110">
        <v>98.79</v>
      </c>
      <c r="F972" s="80" t="s">
        <v>5992</v>
      </c>
    </row>
    <row r="973" spans="1:6" ht="13.5" x14ac:dyDescent="0.25">
      <c r="A973" s="80">
        <v>91021</v>
      </c>
      <c r="B973" s="80" t="s">
        <v>6882</v>
      </c>
      <c r="C973" s="80" t="s">
        <v>440</v>
      </c>
      <c r="D973" s="80" t="s">
        <v>5991</v>
      </c>
      <c r="E973" s="110">
        <v>12.35</v>
      </c>
      <c r="F973" s="80" t="s">
        <v>5992</v>
      </c>
    </row>
    <row r="974" spans="1:6" ht="13.5" x14ac:dyDescent="0.25">
      <c r="A974" s="80">
        <v>91026</v>
      </c>
      <c r="B974" s="80" t="s">
        <v>6883</v>
      </c>
      <c r="C974" s="80" t="s">
        <v>440</v>
      </c>
      <c r="D974" s="80" t="s">
        <v>5991</v>
      </c>
      <c r="E974" s="110">
        <v>20.36</v>
      </c>
      <c r="F974" s="80" t="s">
        <v>5992</v>
      </c>
    </row>
    <row r="975" spans="1:6" ht="13.5" x14ac:dyDescent="0.25">
      <c r="A975" s="80">
        <v>91027</v>
      </c>
      <c r="B975" s="80" t="s">
        <v>6884</v>
      </c>
      <c r="C975" s="80" t="s">
        <v>440</v>
      </c>
      <c r="D975" s="80" t="s">
        <v>5991</v>
      </c>
      <c r="E975" s="110">
        <v>4.1500000000000004</v>
      </c>
      <c r="F975" s="80" t="s">
        <v>5992</v>
      </c>
    </row>
    <row r="976" spans="1:6" ht="13.5" x14ac:dyDescent="0.25">
      <c r="A976" s="80">
        <v>91028</v>
      </c>
      <c r="B976" s="80" t="s">
        <v>6885</v>
      </c>
      <c r="C976" s="80" t="s">
        <v>440</v>
      </c>
      <c r="D976" s="80" t="s">
        <v>5991</v>
      </c>
      <c r="E976" s="110">
        <v>3.29</v>
      </c>
      <c r="F976" s="80" t="s">
        <v>5992</v>
      </c>
    </row>
    <row r="977" spans="1:6" ht="13.5" x14ac:dyDescent="0.25">
      <c r="A977" s="80">
        <v>91029</v>
      </c>
      <c r="B977" s="80" t="s">
        <v>6886</v>
      </c>
      <c r="C977" s="80" t="s">
        <v>440</v>
      </c>
      <c r="D977" s="80" t="s">
        <v>5991</v>
      </c>
      <c r="E977" s="110">
        <v>37.26</v>
      </c>
      <c r="F977" s="80" t="s">
        <v>5992</v>
      </c>
    </row>
    <row r="978" spans="1:6" ht="13.5" x14ac:dyDescent="0.25">
      <c r="A978" s="80">
        <v>91030</v>
      </c>
      <c r="B978" s="80" t="s">
        <v>6887</v>
      </c>
      <c r="C978" s="80" t="s">
        <v>440</v>
      </c>
      <c r="D978" s="80" t="s">
        <v>6587</v>
      </c>
      <c r="E978" s="110">
        <v>176.05</v>
      </c>
      <c r="F978" s="80" t="s">
        <v>5992</v>
      </c>
    </row>
    <row r="979" spans="1:6" ht="13.5" x14ac:dyDescent="0.25">
      <c r="A979" s="80">
        <v>91273</v>
      </c>
      <c r="B979" s="80" t="s">
        <v>6888</v>
      </c>
      <c r="C979" s="80" t="s">
        <v>440</v>
      </c>
      <c r="D979" s="80" t="s">
        <v>5991</v>
      </c>
      <c r="E979" s="110">
        <v>0.51</v>
      </c>
      <c r="F979" s="80" t="s">
        <v>5992</v>
      </c>
    </row>
    <row r="980" spans="1:6" ht="13.5" x14ac:dyDescent="0.25">
      <c r="A980" s="80">
        <v>91274</v>
      </c>
      <c r="B980" s="80" t="s">
        <v>6889</v>
      </c>
      <c r="C980" s="80" t="s">
        <v>440</v>
      </c>
      <c r="D980" s="80" t="s">
        <v>5991</v>
      </c>
      <c r="E980" s="110">
        <v>7.0000000000000007E-2</v>
      </c>
      <c r="F980" s="80" t="s">
        <v>5992</v>
      </c>
    </row>
    <row r="981" spans="1:6" ht="13.5" x14ac:dyDescent="0.25">
      <c r="A981" s="80">
        <v>91275</v>
      </c>
      <c r="B981" s="80" t="s">
        <v>6890</v>
      </c>
      <c r="C981" s="80" t="s">
        <v>440</v>
      </c>
      <c r="D981" s="80" t="s">
        <v>5991</v>
      </c>
      <c r="E981" s="110">
        <v>0.64</v>
      </c>
      <c r="F981" s="80" t="s">
        <v>5992</v>
      </c>
    </row>
    <row r="982" spans="1:6" ht="13.5" x14ac:dyDescent="0.25">
      <c r="A982" s="80">
        <v>91276</v>
      </c>
      <c r="B982" s="80" t="s">
        <v>6891</v>
      </c>
      <c r="C982" s="80" t="s">
        <v>440</v>
      </c>
      <c r="D982" s="80" t="s">
        <v>6587</v>
      </c>
      <c r="E982" s="110">
        <v>10.77</v>
      </c>
      <c r="F982" s="80" t="s">
        <v>5992</v>
      </c>
    </row>
    <row r="983" spans="1:6" ht="13.5" x14ac:dyDescent="0.25">
      <c r="A983" s="80">
        <v>91279</v>
      </c>
      <c r="B983" s="80" t="s">
        <v>6892</v>
      </c>
      <c r="C983" s="80" t="s">
        <v>440</v>
      </c>
      <c r="D983" s="80" t="s">
        <v>6059</v>
      </c>
      <c r="E983" s="110">
        <v>0.75</v>
      </c>
      <c r="F983" s="80" t="s">
        <v>5992</v>
      </c>
    </row>
    <row r="984" spans="1:6" ht="13.5" x14ac:dyDescent="0.25">
      <c r="A984" s="80">
        <v>91280</v>
      </c>
      <c r="B984" s="80" t="s">
        <v>6893</v>
      </c>
      <c r="C984" s="80" t="s">
        <v>440</v>
      </c>
      <c r="D984" s="80" t="s">
        <v>6059</v>
      </c>
      <c r="E984" s="110">
        <v>0.08</v>
      </c>
      <c r="F984" s="80" t="s">
        <v>5992</v>
      </c>
    </row>
    <row r="985" spans="1:6" ht="13.5" x14ac:dyDescent="0.25">
      <c r="A985" s="80">
        <v>91281</v>
      </c>
      <c r="B985" s="80" t="s">
        <v>6894</v>
      </c>
      <c r="C985" s="80" t="s">
        <v>440</v>
      </c>
      <c r="D985" s="80" t="s">
        <v>6059</v>
      </c>
      <c r="E985" s="110">
        <v>0.94</v>
      </c>
      <c r="F985" s="80" t="s">
        <v>5992</v>
      </c>
    </row>
    <row r="986" spans="1:6" ht="13.5" x14ac:dyDescent="0.25">
      <c r="A986" s="80">
        <v>91282</v>
      </c>
      <c r="B986" s="80" t="s">
        <v>6895</v>
      </c>
      <c r="C986" s="80" t="s">
        <v>440</v>
      </c>
      <c r="D986" s="80" t="s">
        <v>6587</v>
      </c>
      <c r="E986" s="110">
        <v>10.84</v>
      </c>
      <c r="F986" s="80" t="s">
        <v>5992</v>
      </c>
    </row>
    <row r="987" spans="1:6" ht="13.5" x14ac:dyDescent="0.25">
      <c r="A987" s="80">
        <v>91354</v>
      </c>
      <c r="B987" s="80" t="s">
        <v>6896</v>
      </c>
      <c r="C987" s="80" t="s">
        <v>440</v>
      </c>
      <c r="D987" s="80" t="s">
        <v>5991</v>
      </c>
      <c r="E987" s="110">
        <v>14.4</v>
      </c>
      <c r="F987" s="80" t="s">
        <v>5992</v>
      </c>
    </row>
    <row r="988" spans="1:6" ht="13.5" x14ac:dyDescent="0.25">
      <c r="A988" s="80">
        <v>91355</v>
      </c>
      <c r="B988" s="80" t="s">
        <v>6897</v>
      </c>
      <c r="C988" s="80" t="s">
        <v>440</v>
      </c>
      <c r="D988" s="80" t="s">
        <v>5991</v>
      </c>
      <c r="E988" s="110">
        <v>3.02</v>
      </c>
      <c r="F988" s="80" t="s">
        <v>5992</v>
      </c>
    </row>
    <row r="989" spans="1:6" ht="13.5" x14ac:dyDescent="0.25">
      <c r="A989" s="80">
        <v>91356</v>
      </c>
      <c r="B989" s="80" t="s">
        <v>6898</v>
      </c>
      <c r="C989" s="80" t="s">
        <v>440</v>
      </c>
      <c r="D989" s="80" t="s">
        <v>5991</v>
      </c>
      <c r="E989" s="110">
        <v>2.39</v>
      </c>
      <c r="F989" s="80" t="s">
        <v>5992</v>
      </c>
    </row>
    <row r="990" spans="1:6" ht="13.5" x14ac:dyDescent="0.25">
      <c r="A990" s="80">
        <v>91359</v>
      </c>
      <c r="B990" s="80" t="s">
        <v>6899</v>
      </c>
      <c r="C990" s="80" t="s">
        <v>440</v>
      </c>
      <c r="D990" s="80" t="s">
        <v>5991</v>
      </c>
      <c r="E990" s="110">
        <v>17.989999999999998</v>
      </c>
      <c r="F990" s="80" t="s">
        <v>5992</v>
      </c>
    </row>
    <row r="991" spans="1:6" ht="13.5" x14ac:dyDescent="0.25">
      <c r="A991" s="80">
        <v>91360</v>
      </c>
      <c r="B991" s="80" t="s">
        <v>6900</v>
      </c>
      <c r="C991" s="80" t="s">
        <v>440</v>
      </c>
      <c r="D991" s="80" t="s">
        <v>5991</v>
      </c>
      <c r="E991" s="110">
        <v>3.45</v>
      </c>
      <c r="F991" s="80" t="s">
        <v>5992</v>
      </c>
    </row>
    <row r="992" spans="1:6" ht="13.5" x14ac:dyDescent="0.25">
      <c r="A992" s="80">
        <v>91361</v>
      </c>
      <c r="B992" s="80" t="s">
        <v>6901</v>
      </c>
      <c r="C992" s="80" t="s">
        <v>440</v>
      </c>
      <c r="D992" s="80" t="s">
        <v>5991</v>
      </c>
      <c r="E992" s="110">
        <v>2.73</v>
      </c>
      <c r="F992" s="80" t="s">
        <v>5992</v>
      </c>
    </row>
    <row r="993" spans="1:6" ht="13.5" x14ac:dyDescent="0.25">
      <c r="A993" s="80">
        <v>91367</v>
      </c>
      <c r="B993" s="80" t="s">
        <v>6902</v>
      </c>
      <c r="C993" s="80" t="s">
        <v>440</v>
      </c>
      <c r="D993" s="80" t="s">
        <v>5991</v>
      </c>
      <c r="E993" s="110">
        <v>18.38</v>
      </c>
      <c r="F993" s="80" t="s">
        <v>5992</v>
      </c>
    </row>
    <row r="994" spans="1:6" ht="13.5" x14ac:dyDescent="0.25">
      <c r="A994" s="80">
        <v>91368</v>
      </c>
      <c r="B994" s="80" t="s">
        <v>6903</v>
      </c>
      <c r="C994" s="80" t="s">
        <v>440</v>
      </c>
      <c r="D994" s="80" t="s">
        <v>5991</v>
      </c>
      <c r="E994" s="110">
        <v>3.57</v>
      </c>
      <c r="F994" s="80" t="s">
        <v>5992</v>
      </c>
    </row>
    <row r="995" spans="1:6" ht="13.5" x14ac:dyDescent="0.25">
      <c r="A995" s="80">
        <v>91369</v>
      </c>
      <c r="B995" s="80" t="s">
        <v>6904</v>
      </c>
      <c r="C995" s="80" t="s">
        <v>440</v>
      </c>
      <c r="D995" s="80" t="s">
        <v>5991</v>
      </c>
      <c r="E995" s="110">
        <v>2.83</v>
      </c>
      <c r="F995" s="80" t="s">
        <v>5992</v>
      </c>
    </row>
    <row r="996" spans="1:6" ht="13.5" x14ac:dyDescent="0.25">
      <c r="A996" s="80">
        <v>91375</v>
      </c>
      <c r="B996" s="80" t="s">
        <v>6905</v>
      </c>
      <c r="C996" s="80" t="s">
        <v>440</v>
      </c>
      <c r="D996" s="80" t="s">
        <v>5991</v>
      </c>
      <c r="E996" s="110">
        <v>15.82</v>
      </c>
      <c r="F996" s="80" t="s">
        <v>5992</v>
      </c>
    </row>
    <row r="997" spans="1:6" ht="13.5" x14ac:dyDescent="0.25">
      <c r="A997" s="80">
        <v>91376</v>
      </c>
      <c r="B997" s="80" t="s">
        <v>6906</v>
      </c>
      <c r="C997" s="80" t="s">
        <v>440</v>
      </c>
      <c r="D997" s="80" t="s">
        <v>5991</v>
      </c>
      <c r="E997" s="110">
        <v>3.32</v>
      </c>
      <c r="F997" s="80" t="s">
        <v>5992</v>
      </c>
    </row>
    <row r="998" spans="1:6" ht="13.5" x14ac:dyDescent="0.25">
      <c r="A998" s="80">
        <v>91377</v>
      </c>
      <c r="B998" s="80" t="s">
        <v>6907</v>
      </c>
      <c r="C998" s="80" t="s">
        <v>440</v>
      </c>
      <c r="D998" s="80" t="s">
        <v>5991</v>
      </c>
      <c r="E998" s="110">
        <v>2.62</v>
      </c>
      <c r="F998" s="80" t="s">
        <v>5992</v>
      </c>
    </row>
    <row r="999" spans="1:6" ht="13.5" x14ac:dyDescent="0.25">
      <c r="A999" s="80">
        <v>91380</v>
      </c>
      <c r="B999" s="80" t="s">
        <v>6908</v>
      </c>
      <c r="C999" s="80" t="s">
        <v>440</v>
      </c>
      <c r="D999" s="80" t="s">
        <v>5991</v>
      </c>
      <c r="E999" s="110">
        <v>24.21</v>
      </c>
      <c r="F999" s="80" t="s">
        <v>5992</v>
      </c>
    </row>
    <row r="1000" spans="1:6" ht="13.5" x14ac:dyDescent="0.25">
      <c r="A1000" s="80">
        <v>91381</v>
      </c>
      <c r="B1000" s="80" t="s">
        <v>6909</v>
      </c>
      <c r="C1000" s="80" t="s">
        <v>440</v>
      </c>
      <c r="D1000" s="80" t="s">
        <v>5991</v>
      </c>
      <c r="E1000" s="110">
        <v>4.71</v>
      </c>
      <c r="F1000" s="80" t="s">
        <v>5992</v>
      </c>
    </row>
    <row r="1001" spans="1:6" ht="13.5" x14ac:dyDescent="0.25">
      <c r="A1001" s="80">
        <v>91382</v>
      </c>
      <c r="B1001" s="80" t="s">
        <v>6910</v>
      </c>
      <c r="C1001" s="80" t="s">
        <v>440</v>
      </c>
      <c r="D1001" s="80" t="s">
        <v>5991</v>
      </c>
      <c r="E1001" s="110">
        <v>3.73</v>
      </c>
      <c r="F1001" s="80" t="s">
        <v>5992</v>
      </c>
    </row>
    <row r="1002" spans="1:6" ht="13.5" x14ac:dyDescent="0.25">
      <c r="A1002" s="80">
        <v>91383</v>
      </c>
      <c r="B1002" s="80" t="s">
        <v>6911</v>
      </c>
      <c r="C1002" s="80" t="s">
        <v>440</v>
      </c>
      <c r="D1002" s="80" t="s">
        <v>5991</v>
      </c>
      <c r="E1002" s="110">
        <v>43.42</v>
      </c>
      <c r="F1002" s="80" t="s">
        <v>5992</v>
      </c>
    </row>
    <row r="1003" spans="1:6" ht="13.5" x14ac:dyDescent="0.25">
      <c r="A1003" s="80">
        <v>91384</v>
      </c>
      <c r="B1003" s="80" t="s">
        <v>6912</v>
      </c>
      <c r="C1003" s="80" t="s">
        <v>440</v>
      </c>
      <c r="D1003" s="80" t="s">
        <v>6587</v>
      </c>
      <c r="E1003" s="110">
        <v>170.16</v>
      </c>
      <c r="F1003" s="80" t="s">
        <v>5992</v>
      </c>
    </row>
    <row r="1004" spans="1:6" ht="13.5" x14ac:dyDescent="0.25">
      <c r="A1004" s="80">
        <v>91390</v>
      </c>
      <c r="B1004" s="80" t="s">
        <v>6913</v>
      </c>
      <c r="C1004" s="80" t="s">
        <v>440</v>
      </c>
      <c r="D1004" s="80" t="s">
        <v>5991</v>
      </c>
      <c r="E1004" s="110">
        <v>15.85</v>
      </c>
      <c r="F1004" s="80" t="s">
        <v>5992</v>
      </c>
    </row>
    <row r="1005" spans="1:6" ht="13.5" x14ac:dyDescent="0.25">
      <c r="A1005" s="80">
        <v>91391</v>
      </c>
      <c r="B1005" s="80" t="s">
        <v>6914</v>
      </c>
      <c r="C1005" s="80" t="s">
        <v>440</v>
      </c>
      <c r="D1005" s="80" t="s">
        <v>5991</v>
      </c>
      <c r="E1005" s="110">
        <v>3.21</v>
      </c>
      <c r="F1005" s="80" t="s">
        <v>5992</v>
      </c>
    </row>
    <row r="1006" spans="1:6" ht="13.5" x14ac:dyDescent="0.25">
      <c r="A1006" s="80">
        <v>91392</v>
      </c>
      <c r="B1006" s="80" t="s">
        <v>6915</v>
      </c>
      <c r="C1006" s="80" t="s">
        <v>440</v>
      </c>
      <c r="D1006" s="80" t="s">
        <v>5991</v>
      </c>
      <c r="E1006" s="110">
        <v>2.54</v>
      </c>
      <c r="F1006" s="80" t="s">
        <v>5992</v>
      </c>
    </row>
    <row r="1007" spans="1:6" ht="13.5" x14ac:dyDescent="0.25">
      <c r="A1007" s="80">
        <v>91396</v>
      </c>
      <c r="B1007" s="80" t="s">
        <v>6916</v>
      </c>
      <c r="C1007" s="80" t="s">
        <v>440</v>
      </c>
      <c r="D1007" s="80" t="s">
        <v>5991</v>
      </c>
      <c r="E1007" s="110">
        <v>24.8</v>
      </c>
      <c r="F1007" s="80" t="s">
        <v>5992</v>
      </c>
    </row>
    <row r="1008" spans="1:6" ht="13.5" x14ac:dyDescent="0.25">
      <c r="A1008" s="80">
        <v>91397</v>
      </c>
      <c r="B1008" s="80" t="s">
        <v>6917</v>
      </c>
      <c r="C1008" s="80" t="s">
        <v>440</v>
      </c>
      <c r="D1008" s="80" t="s">
        <v>5991</v>
      </c>
      <c r="E1008" s="110">
        <v>4.82</v>
      </c>
      <c r="F1008" s="80" t="s">
        <v>5992</v>
      </c>
    </row>
    <row r="1009" spans="1:6" ht="13.5" x14ac:dyDescent="0.25">
      <c r="A1009" s="80">
        <v>91398</v>
      </c>
      <c r="B1009" s="80" t="s">
        <v>6918</v>
      </c>
      <c r="C1009" s="80" t="s">
        <v>440</v>
      </c>
      <c r="D1009" s="80" t="s">
        <v>5991</v>
      </c>
      <c r="E1009" s="110">
        <v>3.82</v>
      </c>
      <c r="F1009" s="80" t="s">
        <v>5992</v>
      </c>
    </row>
    <row r="1010" spans="1:6" ht="13.5" x14ac:dyDescent="0.25">
      <c r="A1010" s="80">
        <v>91402</v>
      </c>
      <c r="B1010" s="80" t="s">
        <v>6919</v>
      </c>
      <c r="C1010" s="80" t="s">
        <v>440</v>
      </c>
      <c r="D1010" s="80" t="s">
        <v>5991</v>
      </c>
      <c r="E1010" s="110">
        <v>2.93</v>
      </c>
      <c r="F1010" s="80" t="s">
        <v>5992</v>
      </c>
    </row>
    <row r="1011" spans="1:6" ht="13.5" x14ac:dyDescent="0.25">
      <c r="A1011" s="80">
        <v>91466</v>
      </c>
      <c r="B1011" s="80" t="s">
        <v>6920</v>
      </c>
      <c r="C1011" s="80" t="s">
        <v>440</v>
      </c>
      <c r="D1011" s="80" t="s">
        <v>5991</v>
      </c>
      <c r="E1011" s="110">
        <v>3.43</v>
      </c>
      <c r="F1011" s="80" t="s">
        <v>5992</v>
      </c>
    </row>
    <row r="1012" spans="1:6" ht="13.5" x14ac:dyDescent="0.25">
      <c r="A1012" s="80">
        <v>91467</v>
      </c>
      <c r="B1012" s="80" t="s">
        <v>6921</v>
      </c>
      <c r="C1012" s="80" t="s">
        <v>440</v>
      </c>
      <c r="D1012" s="80" t="s">
        <v>6587</v>
      </c>
      <c r="E1012" s="110">
        <v>189.76</v>
      </c>
      <c r="F1012" s="80" t="s">
        <v>5992</v>
      </c>
    </row>
    <row r="1013" spans="1:6" ht="13.5" x14ac:dyDescent="0.25">
      <c r="A1013" s="80">
        <v>91468</v>
      </c>
      <c r="B1013" s="80" t="s">
        <v>6922</v>
      </c>
      <c r="C1013" s="80" t="s">
        <v>440</v>
      </c>
      <c r="D1013" s="80" t="s">
        <v>5991</v>
      </c>
      <c r="E1013" s="110">
        <v>22.88</v>
      </c>
      <c r="F1013" s="80" t="s">
        <v>5992</v>
      </c>
    </row>
    <row r="1014" spans="1:6" ht="13.5" x14ac:dyDescent="0.25">
      <c r="A1014" s="80">
        <v>91469</v>
      </c>
      <c r="B1014" s="80" t="s">
        <v>6923</v>
      </c>
      <c r="C1014" s="80" t="s">
        <v>440</v>
      </c>
      <c r="D1014" s="80" t="s">
        <v>5991</v>
      </c>
      <c r="E1014" s="110">
        <v>4.51</v>
      </c>
      <c r="F1014" s="80" t="s">
        <v>5992</v>
      </c>
    </row>
    <row r="1015" spans="1:6" ht="13.5" x14ac:dyDescent="0.25">
      <c r="A1015" s="80">
        <v>91484</v>
      </c>
      <c r="B1015" s="80" t="s">
        <v>6924</v>
      </c>
      <c r="C1015" s="80" t="s">
        <v>440</v>
      </c>
      <c r="D1015" s="80" t="s">
        <v>5991</v>
      </c>
      <c r="E1015" s="110">
        <v>3.58</v>
      </c>
      <c r="F1015" s="80" t="s">
        <v>5992</v>
      </c>
    </row>
    <row r="1016" spans="1:6" ht="13.5" x14ac:dyDescent="0.25">
      <c r="A1016" s="80">
        <v>91485</v>
      </c>
      <c r="B1016" s="80" t="s">
        <v>6925</v>
      </c>
      <c r="C1016" s="80" t="s">
        <v>440</v>
      </c>
      <c r="D1016" s="80" t="s">
        <v>6587</v>
      </c>
      <c r="E1016" s="110">
        <v>185.74</v>
      </c>
      <c r="F1016" s="80" t="s">
        <v>5992</v>
      </c>
    </row>
    <row r="1017" spans="1:6" ht="13.5" x14ac:dyDescent="0.25">
      <c r="A1017" s="80">
        <v>91529</v>
      </c>
      <c r="B1017" s="80" t="s">
        <v>6926</v>
      </c>
      <c r="C1017" s="80" t="s">
        <v>440</v>
      </c>
      <c r="D1017" s="80" t="s">
        <v>5991</v>
      </c>
      <c r="E1017" s="110">
        <v>0.76</v>
      </c>
      <c r="F1017" s="80" t="s">
        <v>5992</v>
      </c>
    </row>
    <row r="1018" spans="1:6" ht="13.5" x14ac:dyDescent="0.25">
      <c r="A1018" s="80">
        <v>91530</v>
      </c>
      <c r="B1018" s="80" t="s">
        <v>6927</v>
      </c>
      <c r="C1018" s="80" t="s">
        <v>440</v>
      </c>
      <c r="D1018" s="80" t="s">
        <v>5991</v>
      </c>
      <c r="E1018" s="110">
        <v>0.1</v>
      </c>
      <c r="F1018" s="80" t="s">
        <v>5992</v>
      </c>
    </row>
    <row r="1019" spans="1:6" ht="13.5" x14ac:dyDescent="0.25">
      <c r="A1019" s="80">
        <v>91531</v>
      </c>
      <c r="B1019" s="80" t="s">
        <v>6928</v>
      </c>
      <c r="C1019" s="80" t="s">
        <v>440</v>
      </c>
      <c r="D1019" s="80" t="s">
        <v>5991</v>
      </c>
      <c r="E1019" s="110">
        <v>0.95</v>
      </c>
      <c r="F1019" s="80" t="s">
        <v>5992</v>
      </c>
    </row>
    <row r="1020" spans="1:6" ht="13.5" x14ac:dyDescent="0.25">
      <c r="A1020" s="80">
        <v>91532</v>
      </c>
      <c r="B1020" s="80" t="s">
        <v>6929</v>
      </c>
      <c r="C1020" s="80" t="s">
        <v>440</v>
      </c>
      <c r="D1020" s="80" t="s">
        <v>6587</v>
      </c>
      <c r="E1020" s="110">
        <v>7.7</v>
      </c>
      <c r="F1020" s="80" t="s">
        <v>5992</v>
      </c>
    </row>
    <row r="1021" spans="1:6" ht="13.5" x14ac:dyDescent="0.25">
      <c r="A1021" s="80">
        <v>91629</v>
      </c>
      <c r="B1021" s="80" t="s">
        <v>6930</v>
      </c>
      <c r="C1021" s="80" t="s">
        <v>440</v>
      </c>
      <c r="D1021" s="80" t="s">
        <v>5991</v>
      </c>
      <c r="E1021" s="110">
        <v>18.53</v>
      </c>
      <c r="F1021" s="80" t="s">
        <v>5992</v>
      </c>
    </row>
    <row r="1022" spans="1:6" ht="13.5" x14ac:dyDescent="0.25">
      <c r="A1022" s="80">
        <v>91630</v>
      </c>
      <c r="B1022" s="80" t="s">
        <v>6931</v>
      </c>
      <c r="C1022" s="80" t="s">
        <v>440</v>
      </c>
      <c r="D1022" s="80" t="s">
        <v>5991</v>
      </c>
      <c r="E1022" s="110">
        <v>3.46</v>
      </c>
      <c r="F1022" s="80" t="s">
        <v>5992</v>
      </c>
    </row>
    <row r="1023" spans="1:6" ht="13.5" x14ac:dyDescent="0.25">
      <c r="A1023" s="80">
        <v>91631</v>
      </c>
      <c r="B1023" s="80" t="s">
        <v>6932</v>
      </c>
      <c r="C1023" s="80" t="s">
        <v>440</v>
      </c>
      <c r="D1023" s="80" t="s">
        <v>5991</v>
      </c>
      <c r="E1023" s="110">
        <v>2.74</v>
      </c>
      <c r="F1023" s="80" t="s">
        <v>5992</v>
      </c>
    </row>
    <row r="1024" spans="1:6" ht="13.5" x14ac:dyDescent="0.25">
      <c r="A1024" s="80">
        <v>91632</v>
      </c>
      <c r="B1024" s="80" t="s">
        <v>6933</v>
      </c>
      <c r="C1024" s="80" t="s">
        <v>440</v>
      </c>
      <c r="D1024" s="80" t="s">
        <v>5991</v>
      </c>
      <c r="E1024" s="110">
        <v>31.33</v>
      </c>
      <c r="F1024" s="80" t="s">
        <v>5992</v>
      </c>
    </row>
    <row r="1025" spans="1:6" ht="13.5" x14ac:dyDescent="0.25">
      <c r="A1025" s="80">
        <v>91633</v>
      </c>
      <c r="B1025" s="80" t="s">
        <v>6934</v>
      </c>
      <c r="C1025" s="80" t="s">
        <v>440</v>
      </c>
      <c r="D1025" s="80" t="s">
        <v>6587</v>
      </c>
      <c r="E1025" s="110">
        <v>160.61000000000001</v>
      </c>
      <c r="F1025" s="80" t="s">
        <v>5992</v>
      </c>
    </row>
    <row r="1026" spans="1:6" ht="13.5" x14ac:dyDescent="0.25">
      <c r="A1026" s="80">
        <v>91640</v>
      </c>
      <c r="B1026" s="80" t="s">
        <v>6935</v>
      </c>
      <c r="C1026" s="80" t="s">
        <v>440</v>
      </c>
      <c r="D1026" s="80" t="s">
        <v>5991</v>
      </c>
      <c r="E1026" s="110">
        <v>31.73</v>
      </c>
      <c r="F1026" s="80" t="s">
        <v>5992</v>
      </c>
    </row>
    <row r="1027" spans="1:6" ht="13.5" x14ac:dyDescent="0.25">
      <c r="A1027" s="80">
        <v>91641</v>
      </c>
      <c r="B1027" s="80" t="s">
        <v>6936</v>
      </c>
      <c r="C1027" s="80" t="s">
        <v>440</v>
      </c>
      <c r="D1027" s="80" t="s">
        <v>5991</v>
      </c>
      <c r="E1027" s="110">
        <v>6.48</v>
      </c>
      <c r="F1027" s="80" t="s">
        <v>5992</v>
      </c>
    </row>
    <row r="1028" spans="1:6" ht="13.5" x14ac:dyDescent="0.25">
      <c r="A1028" s="80">
        <v>91642</v>
      </c>
      <c r="B1028" s="80" t="s">
        <v>6937</v>
      </c>
      <c r="C1028" s="80" t="s">
        <v>440</v>
      </c>
      <c r="D1028" s="80" t="s">
        <v>5991</v>
      </c>
      <c r="E1028" s="110">
        <v>5.14</v>
      </c>
      <c r="F1028" s="80" t="s">
        <v>5992</v>
      </c>
    </row>
    <row r="1029" spans="1:6" ht="13.5" x14ac:dyDescent="0.25">
      <c r="A1029" s="80">
        <v>91643</v>
      </c>
      <c r="B1029" s="80" t="s">
        <v>6938</v>
      </c>
      <c r="C1029" s="80" t="s">
        <v>440</v>
      </c>
      <c r="D1029" s="80" t="s">
        <v>5991</v>
      </c>
      <c r="E1029" s="110">
        <v>56.46</v>
      </c>
      <c r="F1029" s="80" t="s">
        <v>5992</v>
      </c>
    </row>
    <row r="1030" spans="1:6" ht="13.5" x14ac:dyDescent="0.25">
      <c r="A1030" s="80">
        <v>91644</v>
      </c>
      <c r="B1030" s="80" t="s">
        <v>6939</v>
      </c>
      <c r="C1030" s="80" t="s">
        <v>440</v>
      </c>
      <c r="D1030" s="80" t="s">
        <v>6587</v>
      </c>
      <c r="E1030" s="110">
        <v>361.44</v>
      </c>
      <c r="F1030" s="80" t="s">
        <v>5992</v>
      </c>
    </row>
    <row r="1031" spans="1:6" ht="13.5" x14ac:dyDescent="0.25">
      <c r="A1031" s="80">
        <v>91688</v>
      </c>
      <c r="B1031" s="80" t="s">
        <v>6940</v>
      </c>
      <c r="C1031" s="80" t="s">
        <v>440</v>
      </c>
      <c r="D1031" s="80" t="s">
        <v>6059</v>
      </c>
      <c r="E1031" s="110">
        <v>0.08</v>
      </c>
      <c r="F1031" s="80" t="s">
        <v>5992</v>
      </c>
    </row>
    <row r="1032" spans="1:6" ht="13.5" x14ac:dyDescent="0.25">
      <c r="A1032" s="80">
        <v>91689</v>
      </c>
      <c r="B1032" s="80" t="s">
        <v>6941</v>
      </c>
      <c r="C1032" s="80" t="s">
        <v>440</v>
      </c>
      <c r="D1032" s="80" t="s">
        <v>6059</v>
      </c>
      <c r="E1032" s="110">
        <v>0</v>
      </c>
      <c r="F1032" s="80" t="s">
        <v>5992</v>
      </c>
    </row>
    <row r="1033" spans="1:6" ht="13.5" x14ac:dyDescent="0.25">
      <c r="A1033" s="80">
        <v>91690</v>
      </c>
      <c r="B1033" s="80" t="s">
        <v>6942</v>
      </c>
      <c r="C1033" s="80" t="s">
        <v>440</v>
      </c>
      <c r="D1033" s="80" t="s">
        <v>6059</v>
      </c>
      <c r="E1033" s="110">
        <v>0.06</v>
      </c>
      <c r="F1033" s="80" t="s">
        <v>5992</v>
      </c>
    </row>
    <row r="1034" spans="1:6" ht="13.5" x14ac:dyDescent="0.25">
      <c r="A1034" s="80">
        <v>91691</v>
      </c>
      <c r="B1034" s="80" t="s">
        <v>6943</v>
      </c>
      <c r="C1034" s="80" t="s">
        <v>440</v>
      </c>
      <c r="D1034" s="80" t="s">
        <v>6059</v>
      </c>
      <c r="E1034" s="110">
        <v>0.76</v>
      </c>
      <c r="F1034" s="80" t="s">
        <v>5992</v>
      </c>
    </row>
    <row r="1035" spans="1:6" ht="13.5" x14ac:dyDescent="0.25">
      <c r="A1035" s="80">
        <v>92040</v>
      </c>
      <c r="B1035" s="80" t="s">
        <v>6944</v>
      </c>
      <c r="C1035" s="80" t="s">
        <v>440</v>
      </c>
      <c r="D1035" s="80" t="s">
        <v>5991</v>
      </c>
      <c r="E1035" s="110">
        <v>7</v>
      </c>
      <c r="F1035" s="80" t="s">
        <v>5992</v>
      </c>
    </row>
    <row r="1036" spans="1:6" ht="13.5" x14ac:dyDescent="0.25">
      <c r="A1036" s="80">
        <v>92041</v>
      </c>
      <c r="B1036" s="80" t="s">
        <v>6945</v>
      </c>
      <c r="C1036" s="80" t="s">
        <v>440</v>
      </c>
      <c r="D1036" s="80" t="s">
        <v>5991</v>
      </c>
      <c r="E1036" s="110">
        <v>0.73</v>
      </c>
      <c r="F1036" s="80" t="s">
        <v>5992</v>
      </c>
    </row>
    <row r="1037" spans="1:6" ht="13.5" x14ac:dyDescent="0.25">
      <c r="A1037" s="80">
        <v>92042</v>
      </c>
      <c r="B1037" s="80" t="s">
        <v>6946</v>
      </c>
      <c r="C1037" s="80" t="s">
        <v>440</v>
      </c>
      <c r="D1037" s="80" t="s">
        <v>5991</v>
      </c>
      <c r="E1037" s="110">
        <v>5.84</v>
      </c>
      <c r="F1037" s="80" t="s">
        <v>5992</v>
      </c>
    </row>
    <row r="1038" spans="1:6" ht="13.5" x14ac:dyDescent="0.25">
      <c r="A1038" s="80">
        <v>92101</v>
      </c>
      <c r="B1038" s="80" t="s">
        <v>6947</v>
      </c>
      <c r="C1038" s="80" t="s">
        <v>440</v>
      </c>
      <c r="D1038" s="80" t="s">
        <v>5991</v>
      </c>
      <c r="E1038" s="110">
        <v>33.979999999999997</v>
      </c>
      <c r="F1038" s="80" t="s">
        <v>5992</v>
      </c>
    </row>
    <row r="1039" spans="1:6" ht="13.5" x14ac:dyDescent="0.25">
      <c r="A1039" s="80">
        <v>92102</v>
      </c>
      <c r="B1039" s="80" t="s">
        <v>6948</v>
      </c>
      <c r="C1039" s="80" t="s">
        <v>440</v>
      </c>
      <c r="D1039" s="80" t="s">
        <v>5991</v>
      </c>
      <c r="E1039" s="110">
        <v>6.04</v>
      </c>
      <c r="F1039" s="80" t="s">
        <v>5992</v>
      </c>
    </row>
    <row r="1040" spans="1:6" ht="13.5" x14ac:dyDescent="0.25">
      <c r="A1040" s="80">
        <v>92103</v>
      </c>
      <c r="B1040" s="80" t="s">
        <v>6949</v>
      </c>
      <c r="C1040" s="80" t="s">
        <v>440</v>
      </c>
      <c r="D1040" s="80" t="s">
        <v>5991</v>
      </c>
      <c r="E1040" s="110">
        <v>4.78</v>
      </c>
      <c r="F1040" s="80" t="s">
        <v>5992</v>
      </c>
    </row>
    <row r="1041" spans="1:6" ht="13.5" x14ac:dyDescent="0.25">
      <c r="A1041" s="80">
        <v>92104</v>
      </c>
      <c r="B1041" s="80" t="s">
        <v>6950</v>
      </c>
      <c r="C1041" s="80" t="s">
        <v>440</v>
      </c>
      <c r="D1041" s="80" t="s">
        <v>5991</v>
      </c>
      <c r="E1041" s="110">
        <v>54.93</v>
      </c>
      <c r="F1041" s="80" t="s">
        <v>5992</v>
      </c>
    </row>
    <row r="1042" spans="1:6" ht="13.5" x14ac:dyDescent="0.25">
      <c r="A1042" s="80">
        <v>92105</v>
      </c>
      <c r="B1042" s="80" t="s">
        <v>6951</v>
      </c>
      <c r="C1042" s="80" t="s">
        <v>440</v>
      </c>
      <c r="D1042" s="80" t="s">
        <v>6587</v>
      </c>
      <c r="E1042" s="110">
        <v>230.9</v>
      </c>
      <c r="F1042" s="80" t="s">
        <v>5992</v>
      </c>
    </row>
    <row r="1043" spans="1:6" ht="13.5" x14ac:dyDescent="0.25">
      <c r="A1043" s="80">
        <v>92108</v>
      </c>
      <c r="B1043" s="80" t="s">
        <v>6952</v>
      </c>
      <c r="C1043" s="80" t="s">
        <v>440</v>
      </c>
      <c r="D1043" s="80" t="s">
        <v>6059</v>
      </c>
      <c r="E1043" s="110">
        <v>1.03</v>
      </c>
      <c r="F1043" s="80" t="s">
        <v>5992</v>
      </c>
    </row>
    <row r="1044" spans="1:6" ht="13.5" x14ac:dyDescent="0.25">
      <c r="A1044" s="80">
        <v>92109</v>
      </c>
      <c r="B1044" s="80" t="s">
        <v>6953</v>
      </c>
      <c r="C1044" s="80" t="s">
        <v>440</v>
      </c>
      <c r="D1044" s="80" t="s">
        <v>6059</v>
      </c>
      <c r="E1044" s="110">
        <v>0.12</v>
      </c>
      <c r="F1044" s="80" t="s">
        <v>5992</v>
      </c>
    </row>
    <row r="1045" spans="1:6" ht="13.5" x14ac:dyDescent="0.25">
      <c r="A1045" s="80">
        <v>92110</v>
      </c>
      <c r="B1045" s="80" t="s">
        <v>6954</v>
      </c>
      <c r="C1045" s="80" t="s">
        <v>440</v>
      </c>
      <c r="D1045" s="80" t="s">
        <v>6059</v>
      </c>
      <c r="E1045" s="110">
        <v>0.8</v>
      </c>
      <c r="F1045" s="80" t="s">
        <v>5992</v>
      </c>
    </row>
    <row r="1046" spans="1:6" ht="13.5" x14ac:dyDescent="0.25">
      <c r="A1046" s="80">
        <v>92111</v>
      </c>
      <c r="B1046" s="80" t="s">
        <v>6955</v>
      </c>
      <c r="C1046" s="80" t="s">
        <v>440</v>
      </c>
      <c r="D1046" s="80" t="s">
        <v>6059</v>
      </c>
      <c r="E1046" s="110">
        <v>0.7</v>
      </c>
      <c r="F1046" s="80" t="s">
        <v>5992</v>
      </c>
    </row>
    <row r="1047" spans="1:6" ht="13.5" x14ac:dyDescent="0.25">
      <c r="A1047" s="80">
        <v>92114</v>
      </c>
      <c r="B1047" s="80" t="s">
        <v>6956</v>
      </c>
      <c r="C1047" s="80" t="s">
        <v>440</v>
      </c>
      <c r="D1047" s="80" t="s">
        <v>6059</v>
      </c>
      <c r="E1047" s="110">
        <v>0.11</v>
      </c>
      <c r="F1047" s="80" t="s">
        <v>5992</v>
      </c>
    </row>
    <row r="1048" spans="1:6" ht="13.5" x14ac:dyDescent="0.25">
      <c r="A1048" s="80">
        <v>92115</v>
      </c>
      <c r="B1048" s="80" t="s">
        <v>6957</v>
      </c>
      <c r="C1048" s="80" t="s">
        <v>440</v>
      </c>
      <c r="D1048" s="80" t="s">
        <v>6059</v>
      </c>
      <c r="E1048" s="110">
        <v>0.01</v>
      </c>
      <c r="F1048" s="80" t="s">
        <v>5992</v>
      </c>
    </row>
    <row r="1049" spans="1:6" ht="13.5" x14ac:dyDescent="0.25">
      <c r="A1049" s="80">
        <v>92116</v>
      </c>
      <c r="B1049" s="80" t="s">
        <v>6958</v>
      </c>
      <c r="C1049" s="80" t="s">
        <v>440</v>
      </c>
      <c r="D1049" s="80" t="s">
        <v>6059</v>
      </c>
      <c r="E1049" s="110">
        <v>0.14000000000000001</v>
      </c>
      <c r="F1049" s="80" t="s">
        <v>5992</v>
      </c>
    </row>
    <row r="1050" spans="1:6" ht="13.5" x14ac:dyDescent="0.25">
      <c r="A1050" s="80">
        <v>92133</v>
      </c>
      <c r="B1050" s="80" t="s">
        <v>6959</v>
      </c>
      <c r="C1050" s="80" t="s">
        <v>440</v>
      </c>
      <c r="D1050" s="80" t="s">
        <v>6587</v>
      </c>
      <c r="E1050" s="110">
        <v>12.16</v>
      </c>
      <c r="F1050" s="80" t="s">
        <v>5992</v>
      </c>
    </row>
    <row r="1051" spans="1:6" ht="13.5" x14ac:dyDescent="0.25">
      <c r="A1051" s="80">
        <v>92134</v>
      </c>
      <c r="B1051" s="80" t="s">
        <v>6960</v>
      </c>
      <c r="C1051" s="80" t="s">
        <v>440</v>
      </c>
      <c r="D1051" s="80" t="s">
        <v>6587</v>
      </c>
      <c r="E1051" s="110">
        <v>1.92</v>
      </c>
      <c r="F1051" s="80" t="s">
        <v>5992</v>
      </c>
    </row>
    <row r="1052" spans="1:6" ht="13.5" x14ac:dyDescent="0.25">
      <c r="A1052" s="80">
        <v>92135</v>
      </c>
      <c r="B1052" s="80" t="s">
        <v>6961</v>
      </c>
      <c r="C1052" s="80" t="s">
        <v>440</v>
      </c>
      <c r="D1052" s="80" t="s">
        <v>6587</v>
      </c>
      <c r="E1052" s="110">
        <v>1.52</v>
      </c>
      <c r="F1052" s="80" t="s">
        <v>5992</v>
      </c>
    </row>
    <row r="1053" spans="1:6" ht="13.5" x14ac:dyDescent="0.25">
      <c r="A1053" s="80">
        <v>92136</v>
      </c>
      <c r="B1053" s="80" t="s">
        <v>6962</v>
      </c>
      <c r="C1053" s="80" t="s">
        <v>440</v>
      </c>
      <c r="D1053" s="80" t="s">
        <v>6587</v>
      </c>
      <c r="E1053" s="110">
        <v>15.2</v>
      </c>
      <c r="F1053" s="80" t="s">
        <v>5992</v>
      </c>
    </row>
    <row r="1054" spans="1:6" ht="13.5" x14ac:dyDescent="0.25">
      <c r="A1054" s="80">
        <v>92137</v>
      </c>
      <c r="B1054" s="80" t="s">
        <v>6963</v>
      </c>
      <c r="C1054" s="80" t="s">
        <v>440</v>
      </c>
      <c r="D1054" s="80" t="s">
        <v>6587</v>
      </c>
      <c r="E1054" s="110">
        <v>42.29</v>
      </c>
      <c r="F1054" s="80" t="s">
        <v>5992</v>
      </c>
    </row>
    <row r="1055" spans="1:6" ht="13.5" x14ac:dyDescent="0.25">
      <c r="A1055" s="80">
        <v>92140</v>
      </c>
      <c r="B1055" s="80" t="s">
        <v>6964</v>
      </c>
      <c r="C1055" s="80" t="s">
        <v>440</v>
      </c>
      <c r="D1055" s="80" t="s">
        <v>6059</v>
      </c>
      <c r="E1055" s="110">
        <v>4.45</v>
      </c>
      <c r="F1055" s="80" t="s">
        <v>5992</v>
      </c>
    </row>
    <row r="1056" spans="1:6" ht="13.5" x14ac:dyDescent="0.25">
      <c r="A1056" s="80">
        <v>92141</v>
      </c>
      <c r="B1056" s="80" t="s">
        <v>6965</v>
      </c>
      <c r="C1056" s="80" t="s">
        <v>440</v>
      </c>
      <c r="D1056" s="80" t="s">
        <v>6059</v>
      </c>
      <c r="E1056" s="110">
        <v>0.7</v>
      </c>
      <c r="F1056" s="80" t="s">
        <v>5992</v>
      </c>
    </row>
    <row r="1057" spans="1:6" ht="13.5" x14ac:dyDescent="0.25">
      <c r="A1057" s="80">
        <v>92142</v>
      </c>
      <c r="B1057" s="80" t="s">
        <v>6966</v>
      </c>
      <c r="C1057" s="80" t="s">
        <v>440</v>
      </c>
      <c r="D1057" s="80" t="s">
        <v>6059</v>
      </c>
      <c r="E1057" s="110">
        <v>0.55000000000000004</v>
      </c>
      <c r="F1057" s="80" t="s">
        <v>5992</v>
      </c>
    </row>
    <row r="1058" spans="1:6" ht="13.5" x14ac:dyDescent="0.25">
      <c r="A1058" s="80">
        <v>92143</v>
      </c>
      <c r="B1058" s="80" t="s">
        <v>6967</v>
      </c>
      <c r="C1058" s="80" t="s">
        <v>440</v>
      </c>
      <c r="D1058" s="80" t="s">
        <v>6059</v>
      </c>
      <c r="E1058" s="110">
        <v>5.57</v>
      </c>
      <c r="F1058" s="80" t="s">
        <v>5992</v>
      </c>
    </row>
    <row r="1059" spans="1:6" ht="13.5" x14ac:dyDescent="0.25">
      <c r="A1059" s="80">
        <v>92144</v>
      </c>
      <c r="B1059" s="80" t="s">
        <v>6968</v>
      </c>
      <c r="C1059" s="80" t="s">
        <v>440</v>
      </c>
      <c r="D1059" s="80" t="s">
        <v>6587</v>
      </c>
      <c r="E1059" s="110">
        <v>50.04</v>
      </c>
      <c r="F1059" s="80" t="s">
        <v>5992</v>
      </c>
    </row>
    <row r="1060" spans="1:6" ht="13.5" x14ac:dyDescent="0.25">
      <c r="A1060" s="80">
        <v>92237</v>
      </c>
      <c r="B1060" s="80" t="s">
        <v>6969</v>
      </c>
      <c r="C1060" s="80" t="s">
        <v>440</v>
      </c>
      <c r="D1060" s="80" t="s">
        <v>5991</v>
      </c>
      <c r="E1060" s="110">
        <v>23.22</v>
      </c>
      <c r="F1060" s="80" t="s">
        <v>5992</v>
      </c>
    </row>
    <row r="1061" spans="1:6" ht="13.5" x14ac:dyDescent="0.25">
      <c r="A1061" s="80">
        <v>92238</v>
      </c>
      <c r="B1061" s="80" t="s">
        <v>6970</v>
      </c>
      <c r="C1061" s="80" t="s">
        <v>440</v>
      </c>
      <c r="D1061" s="80" t="s">
        <v>5991</v>
      </c>
      <c r="E1061" s="110">
        <v>4.72</v>
      </c>
      <c r="F1061" s="80" t="s">
        <v>5992</v>
      </c>
    </row>
    <row r="1062" spans="1:6" ht="13.5" x14ac:dyDescent="0.25">
      <c r="A1062" s="80">
        <v>92239</v>
      </c>
      <c r="B1062" s="80" t="s">
        <v>6971</v>
      </c>
      <c r="C1062" s="80" t="s">
        <v>440</v>
      </c>
      <c r="D1062" s="80" t="s">
        <v>5991</v>
      </c>
      <c r="E1062" s="110">
        <v>3.75</v>
      </c>
      <c r="F1062" s="80" t="s">
        <v>5992</v>
      </c>
    </row>
    <row r="1063" spans="1:6" ht="13.5" x14ac:dyDescent="0.25">
      <c r="A1063" s="80">
        <v>92240</v>
      </c>
      <c r="B1063" s="80" t="s">
        <v>6972</v>
      </c>
      <c r="C1063" s="80" t="s">
        <v>440</v>
      </c>
      <c r="D1063" s="80" t="s">
        <v>5991</v>
      </c>
      <c r="E1063" s="110">
        <v>41.07</v>
      </c>
      <c r="F1063" s="80" t="s">
        <v>5992</v>
      </c>
    </row>
    <row r="1064" spans="1:6" ht="13.5" x14ac:dyDescent="0.25">
      <c r="A1064" s="80">
        <v>92241</v>
      </c>
      <c r="B1064" s="80" t="s">
        <v>6973</v>
      </c>
      <c r="C1064" s="80" t="s">
        <v>440</v>
      </c>
      <c r="D1064" s="80" t="s">
        <v>6587</v>
      </c>
      <c r="E1064" s="110">
        <v>331.35</v>
      </c>
      <c r="F1064" s="80" t="s">
        <v>5992</v>
      </c>
    </row>
    <row r="1065" spans="1:6" ht="13.5" x14ac:dyDescent="0.25">
      <c r="A1065" s="80">
        <v>92712</v>
      </c>
      <c r="B1065" s="80" t="s">
        <v>6974</v>
      </c>
      <c r="C1065" s="80" t="s">
        <v>440</v>
      </c>
      <c r="D1065" s="80" t="s">
        <v>6059</v>
      </c>
      <c r="E1065" s="110">
        <v>0.17</v>
      </c>
      <c r="F1065" s="80" t="s">
        <v>5992</v>
      </c>
    </row>
    <row r="1066" spans="1:6" ht="13.5" x14ac:dyDescent="0.25">
      <c r="A1066" s="80">
        <v>92713</v>
      </c>
      <c r="B1066" s="80" t="s">
        <v>6975</v>
      </c>
      <c r="C1066" s="80" t="s">
        <v>440</v>
      </c>
      <c r="D1066" s="80" t="s">
        <v>6059</v>
      </c>
      <c r="E1066" s="110">
        <v>0.02</v>
      </c>
      <c r="F1066" s="80" t="s">
        <v>5992</v>
      </c>
    </row>
    <row r="1067" spans="1:6" ht="13.5" x14ac:dyDescent="0.25">
      <c r="A1067" s="80">
        <v>92714</v>
      </c>
      <c r="B1067" s="80" t="s">
        <v>6976</v>
      </c>
      <c r="C1067" s="80" t="s">
        <v>440</v>
      </c>
      <c r="D1067" s="80" t="s">
        <v>6059</v>
      </c>
      <c r="E1067" s="110">
        <v>0.21</v>
      </c>
      <c r="F1067" s="80" t="s">
        <v>5992</v>
      </c>
    </row>
    <row r="1068" spans="1:6" ht="13.5" x14ac:dyDescent="0.25">
      <c r="A1068" s="80">
        <v>92715</v>
      </c>
      <c r="B1068" s="80" t="s">
        <v>6977</v>
      </c>
      <c r="C1068" s="80" t="s">
        <v>440</v>
      </c>
      <c r="D1068" s="80" t="s">
        <v>5991</v>
      </c>
      <c r="E1068" s="110">
        <v>22.55</v>
      </c>
      <c r="F1068" s="80" t="s">
        <v>5992</v>
      </c>
    </row>
    <row r="1069" spans="1:6" ht="13.5" x14ac:dyDescent="0.25">
      <c r="A1069" s="80">
        <v>92956</v>
      </c>
      <c r="B1069" s="80" t="s">
        <v>6978</v>
      </c>
      <c r="C1069" s="80" t="s">
        <v>440</v>
      </c>
      <c r="D1069" s="80" t="s">
        <v>5991</v>
      </c>
      <c r="E1069" s="110">
        <v>4.51</v>
      </c>
      <c r="F1069" s="80" t="s">
        <v>5992</v>
      </c>
    </row>
    <row r="1070" spans="1:6" ht="13.5" x14ac:dyDescent="0.25">
      <c r="A1070" s="80">
        <v>92957</v>
      </c>
      <c r="B1070" s="80" t="s">
        <v>6979</v>
      </c>
      <c r="C1070" s="80" t="s">
        <v>440</v>
      </c>
      <c r="D1070" s="80" t="s">
        <v>5991</v>
      </c>
      <c r="E1070" s="110">
        <v>0.53</v>
      </c>
      <c r="F1070" s="80" t="s">
        <v>5992</v>
      </c>
    </row>
    <row r="1071" spans="1:6" ht="13.5" x14ac:dyDescent="0.25">
      <c r="A1071" s="80">
        <v>92958</v>
      </c>
      <c r="B1071" s="80" t="s">
        <v>6980</v>
      </c>
      <c r="C1071" s="80" t="s">
        <v>440</v>
      </c>
      <c r="D1071" s="80" t="s">
        <v>5991</v>
      </c>
      <c r="E1071" s="110">
        <v>4.93</v>
      </c>
      <c r="F1071" s="80" t="s">
        <v>5992</v>
      </c>
    </row>
    <row r="1072" spans="1:6" ht="13.5" x14ac:dyDescent="0.25">
      <c r="A1072" s="80">
        <v>92959</v>
      </c>
      <c r="B1072" s="80" t="s">
        <v>6981</v>
      </c>
      <c r="C1072" s="80" t="s">
        <v>440</v>
      </c>
      <c r="D1072" s="80" t="s">
        <v>6587</v>
      </c>
      <c r="E1072" s="110">
        <v>11.12</v>
      </c>
      <c r="F1072" s="80" t="s">
        <v>5992</v>
      </c>
    </row>
    <row r="1073" spans="1:6" ht="13.5" x14ac:dyDescent="0.25">
      <c r="A1073" s="80">
        <v>92963</v>
      </c>
      <c r="B1073" s="80" t="s">
        <v>6982</v>
      </c>
      <c r="C1073" s="80" t="s">
        <v>440</v>
      </c>
      <c r="D1073" s="80" t="s">
        <v>6059</v>
      </c>
      <c r="E1073" s="110">
        <v>1.1499999999999999</v>
      </c>
      <c r="F1073" s="80" t="s">
        <v>5992</v>
      </c>
    </row>
    <row r="1074" spans="1:6" ht="13.5" x14ac:dyDescent="0.25">
      <c r="A1074" s="80">
        <v>92964</v>
      </c>
      <c r="B1074" s="80" t="s">
        <v>6983</v>
      </c>
      <c r="C1074" s="80" t="s">
        <v>440</v>
      </c>
      <c r="D1074" s="80" t="s">
        <v>6059</v>
      </c>
      <c r="E1074" s="110">
        <v>0.13</v>
      </c>
      <c r="F1074" s="80" t="s">
        <v>5992</v>
      </c>
    </row>
    <row r="1075" spans="1:6" ht="13.5" x14ac:dyDescent="0.25">
      <c r="A1075" s="80">
        <v>92965</v>
      </c>
      <c r="B1075" s="80" t="s">
        <v>6984</v>
      </c>
      <c r="C1075" s="80" t="s">
        <v>440</v>
      </c>
      <c r="D1075" s="80" t="s">
        <v>6059</v>
      </c>
      <c r="E1075" s="110">
        <v>1.44</v>
      </c>
      <c r="F1075" s="80" t="s">
        <v>5992</v>
      </c>
    </row>
    <row r="1076" spans="1:6" ht="13.5" x14ac:dyDescent="0.25">
      <c r="A1076" s="80">
        <v>93220</v>
      </c>
      <c r="B1076" s="80" t="s">
        <v>6985</v>
      </c>
      <c r="C1076" s="80" t="s">
        <v>440</v>
      </c>
      <c r="D1076" s="80" t="s">
        <v>5991</v>
      </c>
      <c r="E1076" s="110">
        <v>345.74</v>
      </c>
      <c r="F1076" s="80" t="s">
        <v>5992</v>
      </c>
    </row>
    <row r="1077" spans="1:6" ht="13.5" x14ac:dyDescent="0.25">
      <c r="A1077" s="80">
        <v>93221</v>
      </c>
      <c r="B1077" s="80" t="s">
        <v>6986</v>
      </c>
      <c r="C1077" s="80" t="s">
        <v>440</v>
      </c>
      <c r="D1077" s="80" t="s">
        <v>5991</v>
      </c>
      <c r="E1077" s="110">
        <v>48</v>
      </c>
      <c r="F1077" s="80" t="s">
        <v>5992</v>
      </c>
    </row>
    <row r="1078" spans="1:6" ht="13.5" x14ac:dyDescent="0.25">
      <c r="A1078" s="80">
        <v>93222</v>
      </c>
      <c r="B1078" s="80" t="s">
        <v>6987</v>
      </c>
      <c r="C1078" s="80" t="s">
        <v>440</v>
      </c>
      <c r="D1078" s="80" t="s">
        <v>5991</v>
      </c>
      <c r="E1078" s="110">
        <v>432.67</v>
      </c>
      <c r="F1078" s="80" t="s">
        <v>5992</v>
      </c>
    </row>
    <row r="1079" spans="1:6" ht="13.5" x14ac:dyDescent="0.25">
      <c r="A1079" s="80">
        <v>93223</v>
      </c>
      <c r="B1079" s="80" t="s">
        <v>6988</v>
      </c>
      <c r="C1079" s="80" t="s">
        <v>440</v>
      </c>
      <c r="D1079" s="80" t="s">
        <v>6587</v>
      </c>
      <c r="E1079" s="110">
        <v>187.46</v>
      </c>
      <c r="F1079" s="80" t="s">
        <v>5992</v>
      </c>
    </row>
    <row r="1080" spans="1:6" ht="13.5" x14ac:dyDescent="0.25">
      <c r="A1080" s="80">
        <v>93229</v>
      </c>
      <c r="B1080" s="80" t="s">
        <v>12394</v>
      </c>
      <c r="C1080" s="80" t="s">
        <v>440</v>
      </c>
      <c r="D1080" s="80" t="s">
        <v>6059</v>
      </c>
      <c r="E1080" s="110">
        <v>0.44</v>
      </c>
      <c r="F1080" s="80" t="s">
        <v>5992</v>
      </c>
    </row>
    <row r="1081" spans="1:6" ht="13.5" x14ac:dyDescent="0.25">
      <c r="A1081" s="80">
        <v>93230</v>
      </c>
      <c r="B1081" s="80" t="s">
        <v>12395</v>
      </c>
      <c r="C1081" s="80" t="s">
        <v>440</v>
      </c>
      <c r="D1081" s="80" t="s">
        <v>6059</v>
      </c>
      <c r="E1081" s="110">
        <v>0.05</v>
      </c>
      <c r="F1081" s="80" t="s">
        <v>5992</v>
      </c>
    </row>
    <row r="1082" spans="1:6" ht="13.5" x14ac:dyDescent="0.25">
      <c r="A1082" s="80">
        <v>93231</v>
      </c>
      <c r="B1082" s="80" t="s">
        <v>12396</v>
      </c>
      <c r="C1082" s="80" t="s">
        <v>440</v>
      </c>
      <c r="D1082" s="80" t="s">
        <v>6059</v>
      </c>
      <c r="E1082" s="110">
        <v>0.41</v>
      </c>
      <c r="F1082" s="80" t="s">
        <v>5992</v>
      </c>
    </row>
    <row r="1083" spans="1:6" ht="13.5" x14ac:dyDescent="0.25">
      <c r="A1083" s="80">
        <v>93232</v>
      </c>
      <c r="B1083" s="80" t="s">
        <v>12397</v>
      </c>
      <c r="C1083" s="80" t="s">
        <v>440</v>
      </c>
      <c r="D1083" s="80" t="s">
        <v>6587</v>
      </c>
      <c r="E1083" s="110">
        <v>10.62</v>
      </c>
      <c r="F1083" s="80" t="s">
        <v>5992</v>
      </c>
    </row>
    <row r="1084" spans="1:6" ht="13.5" x14ac:dyDescent="0.25">
      <c r="A1084" s="80">
        <v>93235</v>
      </c>
      <c r="B1084" s="80" t="s">
        <v>6989</v>
      </c>
      <c r="C1084" s="80" t="s">
        <v>440</v>
      </c>
      <c r="D1084" s="80" t="s">
        <v>5991</v>
      </c>
      <c r="E1084" s="110">
        <v>1.1299999999999999</v>
      </c>
      <c r="F1084" s="80" t="s">
        <v>5992</v>
      </c>
    </row>
    <row r="1085" spans="1:6" ht="13.5" x14ac:dyDescent="0.25">
      <c r="A1085" s="80">
        <v>93238</v>
      </c>
      <c r="B1085" s="80" t="s">
        <v>6990</v>
      </c>
      <c r="C1085" s="80" t="s">
        <v>440</v>
      </c>
      <c r="D1085" s="80" t="s">
        <v>5991</v>
      </c>
      <c r="E1085" s="110">
        <v>1.27</v>
      </c>
      <c r="F1085" s="80" t="s">
        <v>5992</v>
      </c>
    </row>
    <row r="1086" spans="1:6" ht="13.5" x14ac:dyDescent="0.25">
      <c r="A1086" s="80">
        <v>93239</v>
      </c>
      <c r="B1086" s="80" t="s">
        <v>6991</v>
      </c>
      <c r="C1086" s="80" t="s">
        <v>440</v>
      </c>
      <c r="D1086" s="80" t="s">
        <v>5991</v>
      </c>
      <c r="E1086" s="110">
        <v>5.78</v>
      </c>
      <c r="F1086" s="80" t="s">
        <v>5992</v>
      </c>
    </row>
    <row r="1087" spans="1:6" ht="13.5" x14ac:dyDescent="0.25">
      <c r="A1087" s="80">
        <v>93240</v>
      </c>
      <c r="B1087" s="80" t="s">
        <v>6992</v>
      </c>
      <c r="C1087" s="80" t="s">
        <v>440</v>
      </c>
      <c r="D1087" s="80" t="s">
        <v>6587</v>
      </c>
      <c r="E1087" s="110">
        <v>14.36</v>
      </c>
      <c r="F1087" s="80" t="s">
        <v>5992</v>
      </c>
    </row>
    <row r="1088" spans="1:6" ht="13.5" x14ac:dyDescent="0.25">
      <c r="A1088" s="80">
        <v>93267</v>
      </c>
      <c r="B1088" s="80" t="s">
        <v>6993</v>
      </c>
      <c r="C1088" s="80" t="s">
        <v>440</v>
      </c>
      <c r="D1088" s="80" t="s">
        <v>5991</v>
      </c>
      <c r="E1088" s="110">
        <v>46.17</v>
      </c>
      <c r="F1088" s="80" t="s">
        <v>5992</v>
      </c>
    </row>
    <row r="1089" spans="1:6" ht="13.5" x14ac:dyDescent="0.25">
      <c r="A1089" s="80">
        <v>93269</v>
      </c>
      <c r="B1089" s="80" t="s">
        <v>6994</v>
      </c>
      <c r="C1089" s="80" t="s">
        <v>440</v>
      </c>
      <c r="D1089" s="80" t="s">
        <v>5991</v>
      </c>
      <c r="E1089" s="110">
        <v>5.48</v>
      </c>
      <c r="F1089" s="80" t="s">
        <v>5992</v>
      </c>
    </row>
    <row r="1090" spans="1:6" ht="13.5" x14ac:dyDescent="0.25">
      <c r="A1090" s="80">
        <v>93270</v>
      </c>
      <c r="B1090" s="80" t="s">
        <v>6995</v>
      </c>
      <c r="C1090" s="80" t="s">
        <v>440</v>
      </c>
      <c r="D1090" s="80" t="s">
        <v>5991</v>
      </c>
      <c r="E1090" s="110">
        <v>50.5</v>
      </c>
      <c r="F1090" s="80" t="s">
        <v>5992</v>
      </c>
    </row>
    <row r="1091" spans="1:6" ht="13.5" x14ac:dyDescent="0.25">
      <c r="A1091" s="80">
        <v>93271</v>
      </c>
      <c r="B1091" s="80" t="s">
        <v>6996</v>
      </c>
      <c r="C1091" s="80" t="s">
        <v>440</v>
      </c>
      <c r="D1091" s="80" t="s">
        <v>6059</v>
      </c>
      <c r="E1091" s="110">
        <v>5.23</v>
      </c>
      <c r="F1091" s="80" t="s">
        <v>5992</v>
      </c>
    </row>
    <row r="1092" spans="1:6" ht="13.5" x14ac:dyDescent="0.25">
      <c r="A1092" s="80">
        <v>93277</v>
      </c>
      <c r="B1092" s="80" t="s">
        <v>6997</v>
      </c>
      <c r="C1092" s="80" t="s">
        <v>440</v>
      </c>
      <c r="D1092" s="80" t="s">
        <v>5991</v>
      </c>
      <c r="E1092" s="110">
        <v>0.31</v>
      </c>
      <c r="F1092" s="80" t="s">
        <v>5992</v>
      </c>
    </row>
    <row r="1093" spans="1:6" ht="13.5" x14ac:dyDescent="0.25">
      <c r="A1093" s="80">
        <v>93278</v>
      </c>
      <c r="B1093" s="80" t="s">
        <v>6998</v>
      </c>
      <c r="C1093" s="80" t="s">
        <v>440</v>
      </c>
      <c r="D1093" s="80" t="s">
        <v>5991</v>
      </c>
      <c r="E1093" s="110">
        <v>0.03</v>
      </c>
      <c r="F1093" s="80" t="s">
        <v>5992</v>
      </c>
    </row>
    <row r="1094" spans="1:6" ht="13.5" x14ac:dyDescent="0.25">
      <c r="A1094" s="80">
        <v>93279</v>
      </c>
      <c r="B1094" s="80" t="s">
        <v>6999</v>
      </c>
      <c r="C1094" s="80" t="s">
        <v>440</v>
      </c>
      <c r="D1094" s="80" t="s">
        <v>5991</v>
      </c>
      <c r="E1094" s="110">
        <v>0.28999999999999998</v>
      </c>
      <c r="F1094" s="80" t="s">
        <v>5992</v>
      </c>
    </row>
    <row r="1095" spans="1:6" ht="13.5" x14ac:dyDescent="0.25">
      <c r="A1095" s="80">
        <v>93280</v>
      </c>
      <c r="B1095" s="80" t="s">
        <v>7000</v>
      </c>
      <c r="C1095" s="80" t="s">
        <v>440</v>
      </c>
      <c r="D1095" s="80" t="s">
        <v>6059</v>
      </c>
      <c r="E1095" s="110">
        <v>0.43</v>
      </c>
      <c r="F1095" s="80" t="s">
        <v>5992</v>
      </c>
    </row>
    <row r="1096" spans="1:6" ht="13.5" x14ac:dyDescent="0.25">
      <c r="A1096" s="80">
        <v>93283</v>
      </c>
      <c r="B1096" s="80" t="s">
        <v>7001</v>
      </c>
      <c r="C1096" s="80" t="s">
        <v>440</v>
      </c>
      <c r="D1096" s="80" t="s">
        <v>5991</v>
      </c>
      <c r="E1096" s="110">
        <v>97.04</v>
      </c>
      <c r="F1096" s="80" t="s">
        <v>5992</v>
      </c>
    </row>
    <row r="1097" spans="1:6" ht="13.5" x14ac:dyDescent="0.25">
      <c r="A1097" s="80">
        <v>93284</v>
      </c>
      <c r="B1097" s="80" t="s">
        <v>7002</v>
      </c>
      <c r="C1097" s="80" t="s">
        <v>440</v>
      </c>
      <c r="D1097" s="80" t="s">
        <v>5991</v>
      </c>
      <c r="E1097" s="110">
        <v>17.46</v>
      </c>
      <c r="F1097" s="80" t="s">
        <v>5992</v>
      </c>
    </row>
    <row r="1098" spans="1:6" ht="13.5" x14ac:dyDescent="0.25">
      <c r="A1098" s="80">
        <v>93285</v>
      </c>
      <c r="B1098" s="80" t="s">
        <v>7003</v>
      </c>
      <c r="C1098" s="80" t="s">
        <v>440</v>
      </c>
      <c r="D1098" s="80" t="s">
        <v>5991</v>
      </c>
      <c r="E1098" s="110">
        <v>155.99</v>
      </c>
      <c r="F1098" s="80" t="s">
        <v>5992</v>
      </c>
    </row>
    <row r="1099" spans="1:6" ht="13.5" x14ac:dyDescent="0.25">
      <c r="A1099" s="80">
        <v>93286</v>
      </c>
      <c r="B1099" s="80" t="s">
        <v>7004</v>
      </c>
      <c r="C1099" s="80" t="s">
        <v>440</v>
      </c>
      <c r="D1099" s="80" t="s">
        <v>6059</v>
      </c>
      <c r="E1099" s="110">
        <v>7.28</v>
      </c>
      <c r="F1099" s="80" t="s">
        <v>5992</v>
      </c>
    </row>
    <row r="1100" spans="1:6" ht="13.5" x14ac:dyDescent="0.25">
      <c r="A1100" s="80">
        <v>93296</v>
      </c>
      <c r="B1100" s="80" t="s">
        <v>7005</v>
      </c>
      <c r="C1100" s="80" t="s">
        <v>440</v>
      </c>
      <c r="D1100" s="80" t="s">
        <v>5991</v>
      </c>
      <c r="E1100" s="110">
        <v>13.82</v>
      </c>
      <c r="F1100" s="80" t="s">
        <v>5992</v>
      </c>
    </row>
    <row r="1101" spans="1:6" ht="13.5" x14ac:dyDescent="0.25">
      <c r="A1101" s="80">
        <v>93397</v>
      </c>
      <c r="B1101" s="80" t="s">
        <v>7006</v>
      </c>
      <c r="C1101" s="80" t="s">
        <v>440</v>
      </c>
      <c r="D1101" s="80" t="s">
        <v>5991</v>
      </c>
      <c r="E1101" s="110">
        <v>21.3</v>
      </c>
      <c r="F1101" s="80" t="s">
        <v>5992</v>
      </c>
    </row>
    <row r="1102" spans="1:6" ht="13.5" x14ac:dyDescent="0.25">
      <c r="A1102" s="80">
        <v>93398</v>
      </c>
      <c r="B1102" s="80" t="s">
        <v>7007</v>
      </c>
      <c r="C1102" s="80" t="s">
        <v>440</v>
      </c>
      <c r="D1102" s="80" t="s">
        <v>5991</v>
      </c>
      <c r="E1102" s="110">
        <v>4.04</v>
      </c>
      <c r="F1102" s="80" t="s">
        <v>5992</v>
      </c>
    </row>
    <row r="1103" spans="1:6" ht="13.5" x14ac:dyDescent="0.25">
      <c r="A1103" s="80">
        <v>93399</v>
      </c>
      <c r="B1103" s="80" t="s">
        <v>7008</v>
      </c>
      <c r="C1103" s="80" t="s">
        <v>440</v>
      </c>
      <c r="D1103" s="80" t="s">
        <v>5991</v>
      </c>
      <c r="E1103" s="110">
        <v>3.19</v>
      </c>
      <c r="F1103" s="80" t="s">
        <v>5992</v>
      </c>
    </row>
    <row r="1104" spans="1:6" ht="13.5" x14ac:dyDescent="0.25">
      <c r="A1104" s="80">
        <v>93400</v>
      </c>
      <c r="B1104" s="80" t="s">
        <v>7009</v>
      </c>
      <c r="C1104" s="80" t="s">
        <v>440</v>
      </c>
      <c r="D1104" s="80" t="s">
        <v>5991</v>
      </c>
      <c r="E1104" s="110">
        <v>36.5</v>
      </c>
      <c r="F1104" s="80" t="s">
        <v>5992</v>
      </c>
    </row>
    <row r="1105" spans="1:6" ht="13.5" x14ac:dyDescent="0.25">
      <c r="A1105" s="80">
        <v>93401</v>
      </c>
      <c r="B1105" s="80" t="s">
        <v>7010</v>
      </c>
      <c r="C1105" s="80" t="s">
        <v>440</v>
      </c>
      <c r="D1105" s="80" t="s">
        <v>6587</v>
      </c>
      <c r="E1105" s="110">
        <v>189.76</v>
      </c>
      <c r="F1105" s="80" t="s">
        <v>5992</v>
      </c>
    </row>
    <row r="1106" spans="1:6" ht="13.5" x14ac:dyDescent="0.25">
      <c r="A1106" s="80">
        <v>93404</v>
      </c>
      <c r="B1106" s="80" t="s">
        <v>7011</v>
      </c>
      <c r="C1106" s="80" t="s">
        <v>440</v>
      </c>
      <c r="D1106" s="80" t="s">
        <v>5991</v>
      </c>
      <c r="E1106" s="110">
        <v>5.95</v>
      </c>
      <c r="F1106" s="80" t="s">
        <v>5992</v>
      </c>
    </row>
    <row r="1107" spans="1:6" ht="13.5" x14ac:dyDescent="0.25">
      <c r="A1107" s="80">
        <v>93405</v>
      </c>
      <c r="B1107" s="80" t="s">
        <v>7012</v>
      </c>
      <c r="C1107" s="80" t="s">
        <v>440</v>
      </c>
      <c r="D1107" s="80" t="s">
        <v>5991</v>
      </c>
      <c r="E1107" s="110">
        <v>0.82</v>
      </c>
      <c r="F1107" s="80" t="s">
        <v>5992</v>
      </c>
    </row>
    <row r="1108" spans="1:6" ht="13.5" x14ac:dyDescent="0.25">
      <c r="A1108" s="80">
        <v>93406</v>
      </c>
      <c r="B1108" s="80" t="s">
        <v>7013</v>
      </c>
      <c r="C1108" s="80" t="s">
        <v>440</v>
      </c>
      <c r="D1108" s="80" t="s">
        <v>5991</v>
      </c>
      <c r="E1108" s="110">
        <v>7.44</v>
      </c>
      <c r="F1108" s="80" t="s">
        <v>5992</v>
      </c>
    </row>
    <row r="1109" spans="1:6" ht="13.5" x14ac:dyDescent="0.25">
      <c r="A1109" s="80">
        <v>93407</v>
      </c>
      <c r="B1109" s="80" t="s">
        <v>7014</v>
      </c>
      <c r="C1109" s="80" t="s">
        <v>440</v>
      </c>
      <c r="D1109" s="80" t="s">
        <v>6587</v>
      </c>
      <c r="E1109" s="110">
        <v>56.57</v>
      </c>
      <c r="F1109" s="80" t="s">
        <v>5992</v>
      </c>
    </row>
    <row r="1110" spans="1:6" ht="13.5" x14ac:dyDescent="0.25">
      <c r="A1110" s="80">
        <v>93411</v>
      </c>
      <c r="B1110" s="80" t="s">
        <v>7015</v>
      </c>
      <c r="C1110" s="80" t="s">
        <v>440</v>
      </c>
      <c r="D1110" s="80" t="s">
        <v>5991</v>
      </c>
      <c r="E1110" s="110">
        <v>0.3</v>
      </c>
      <c r="F1110" s="80" t="s">
        <v>5992</v>
      </c>
    </row>
    <row r="1111" spans="1:6" ht="13.5" x14ac:dyDescent="0.25">
      <c r="A1111" s="80">
        <v>93412</v>
      </c>
      <c r="B1111" s="80" t="s">
        <v>7016</v>
      </c>
      <c r="C1111" s="80" t="s">
        <v>440</v>
      </c>
      <c r="D1111" s="80" t="s">
        <v>5991</v>
      </c>
      <c r="E1111" s="110">
        <v>0.05</v>
      </c>
      <c r="F1111" s="80" t="s">
        <v>5992</v>
      </c>
    </row>
    <row r="1112" spans="1:6" ht="13.5" x14ac:dyDescent="0.25">
      <c r="A1112" s="80">
        <v>93413</v>
      </c>
      <c r="B1112" s="80" t="s">
        <v>7017</v>
      </c>
      <c r="C1112" s="80" t="s">
        <v>440</v>
      </c>
      <c r="D1112" s="80" t="s">
        <v>5991</v>
      </c>
      <c r="E1112" s="110">
        <v>0.27</v>
      </c>
      <c r="F1112" s="80" t="s">
        <v>5992</v>
      </c>
    </row>
    <row r="1113" spans="1:6" ht="13.5" x14ac:dyDescent="0.25">
      <c r="A1113" s="80">
        <v>93414</v>
      </c>
      <c r="B1113" s="80" t="s">
        <v>7018</v>
      </c>
      <c r="C1113" s="80" t="s">
        <v>440</v>
      </c>
      <c r="D1113" s="80" t="s">
        <v>6587</v>
      </c>
      <c r="E1113" s="110">
        <v>18.62</v>
      </c>
      <c r="F1113" s="80" t="s">
        <v>5992</v>
      </c>
    </row>
    <row r="1114" spans="1:6" ht="13.5" x14ac:dyDescent="0.25">
      <c r="A1114" s="80">
        <v>93417</v>
      </c>
      <c r="B1114" s="80" t="s">
        <v>7019</v>
      </c>
      <c r="C1114" s="80" t="s">
        <v>440</v>
      </c>
      <c r="D1114" s="80" t="s">
        <v>5991</v>
      </c>
      <c r="E1114" s="110">
        <v>3.96</v>
      </c>
      <c r="F1114" s="80" t="s">
        <v>5992</v>
      </c>
    </row>
    <row r="1115" spans="1:6" ht="13.5" x14ac:dyDescent="0.25">
      <c r="A1115" s="80">
        <v>93418</v>
      </c>
      <c r="B1115" s="80" t="s">
        <v>7020</v>
      </c>
      <c r="C1115" s="80" t="s">
        <v>440</v>
      </c>
      <c r="D1115" s="80" t="s">
        <v>5991</v>
      </c>
      <c r="E1115" s="110">
        <v>0.71</v>
      </c>
      <c r="F1115" s="80" t="s">
        <v>5992</v>
      </c>
    </row>
    <row r="1116" spans="1:6" ht="13.5" x14ac:dyDescent="0.25">
      <c r="A1116" s="80">
        <v>93419</v>
      </c>
      <c r="B1116" s="80" t="s">
        <v>7021</v>
      </c>
      <c r="C1116" s="80" t="s">
        <v>440</v>
      </c>
      <c r="D1116" s="80" t="s">
        <v>5991</v>
      </c>
      <c r="E1116" s="110">
        <v>3.53</v>
      </c>
      <c r="F1116" s="80" t="s">
        <v>5992</v>
      </c>
    </row>
    <row r="1117" spans="1:6" ht="13.5" x14ac:dyDescent="0.25">
      <c r="A1117" s="80">
        <v>93420</v>
      </c>
      <c r="B1117" s="80" t="s">
        <v>7022</v>
      </c>
      <c r="C1117" s="80" t="s">
        <v>440</v>
      </c>
      <c r="D1117" s="80" t="s">
        <v>6587</v>
      </c>
      <c r="E1117" s="110">
        <v>80.48</v>
      </c>
      <c r="F1117" s="80" t="s">
        <v>5992</v>
      </c>
    </row>
    <row r="1118" spans="1:6" ht="13.5" x14ac:dyDescent="0.25">
      <c r="A1118" s="80">
        <v>93423</v>
      </c>
      <c r="B1118" s="80" t="s">
        <v>7023</v>
      </c>
      <c r="C1118" s="80" t="s">
        <v>440</v>
      </c>
      <c r="D1118" s="80" t="s">
        <v>5991</v>
      </c>
      <c r="E1118" s="110">
        <v>5.6</v>
      </c>
      <c r="F1118" s="80" t="s">
        <v>5992</v>
      </c>
    </row>
    <row r="1119" spans="1:6" ht="13.5" x14ac:dyDescent="0.25">
      <c r="A1119" s="80">
        <v>93424</v>
      </c>
      <c r="B1119" s="80" t="s">
        <v>7024</v>
      </c>
      <c r="C1119" s="80" t="s">
        <v>440</v>
      </c>
      <c r="D1119" s="80" t="s">
        <v>5991</v>
      </c>
      <c r="E1119" s="110">
        <v>1</v>
      </c>
      <c r="F1119" s="80" t="s">
        <v>5992</v>
      </c>
    </row>
    <row r="1120" spans="1:6" ht="13.5" x14ac:dyDescent="0.25">
      <c r="A1120" s="80">
        <v>93425</v>
      </c>
      <c r="B1120" s="80" t="s">
        <v>7025</v>
      </c>
      <c r="C1120" s="80" t="s">
        <v>440</v>
      </c>
      <c r="D1120" s="80" t="s">
        <v>5991</v>
      </c>
      <c r="E1120" s="110">
        <v>5</v>
      </c>
      <c r="F1120" s="80" t="s">
        <v>5992</v>
      </c>
    </row>
    <row r="1121" spans="1:6" ht="13.5" x14ac:dyDescent="0.25">
      <c r="A1121" s="80">
        <v>93426</v>
      </c>
      <c r="B1121" s="80" t="s">
        <v>7026</v>
      </c>
      <c r="C1121" s="80" t="s">
        <v>440</v>
      </c>
      <c r="D1121" s="80" t="s">
        <v>6587</v>
      </c>
      <c r="E1121" s="110">
        <v>192.35</v>
      </c>
      <c r="F1121" s="80" t="s">
        <v>5992</v>
      </c>
    </row>
    <row r="1122" spans="1:6" ht="13.5" x14ac:dyDescent="0.25">
      <c r="A1122" s="80">
        <v>93429</v>
      </c>
      <c r="B1122" s="80" t="s">
        <v>7027</v>
      </c>
      <c r="C1122" s="80" t="s">
        <v>440</v>
      </c>
      <c r="D1122" s="80" t="s">
        <v>5991</v>
      </c>
      <c r="E1122" s="110">
        <v>110.8</v>
      </c>
      <c r="F1122" s="80" t="s">
        <v>5992</v>
      </c>
    </row>
    <row r="1123" spans="1:6" ht="13.5" x14ac:dyDescent="0.25">
      <c r="A1123" s="80">
        <v>93430</v>
      </c>
      <c r="B1123" s="80" t="s">
        <v>7028</v>
      </c>
      <c r="C1123" s="80" t="s">
        <v>440</v>
      </c>
      <c r="D1123" s="80" t="s">
        <v>5991</v>
      </c>
      <c r="E1123" s="110">
        <v>19.940000000000001</v>
      </c>
      <c r="F1123" s="80" t="s">
        <v>5992</v>
      </c>
    </row>
    <row r="1124" spans="1:6" ht="13.5" x14ac:dyDescent="0.25">
      <c r="A1124" s="80">
        <v>93431</v>
      </c>
      <c r="B1124" s="80" t="s">
        <v>7029</v>
      </c>
      <c r="C1124" s="80" t="s">
        <v>440</v>
      </c>
      <c r="D1124" s="80" t="s">
        <v>5991</v>
      </c>
      <c r="E1124" s="110">
        <v>178.11</v>
      </c>
      <c r="F1124" s="80" t="s">
        <v>5992</v>
      </c>
    </row>
    <row r="1125" spans="1:6" ht="13.5" x14ac:dyDescent="0.25">
      <c r="A1125" s="80">
        <v>93432</v>
      </c>
      <c r="B1125" s="80" t="s">
        <v>7030</v>
      </c>
      <c r="C1125" s="80" t="s">
        <v>440</v>
      </c>
      <c r="D1125" s="80" t="s">
        <v>6587</v>
      </c>
      <c r="E1125" s="111">
        <v>3446.4</v>
      </c>
      <c r="F1125" s="80" t="s">
        <v>5992</v>
      </c>
    </row>
    <row r="1126" spans="1:6" ht="13.5" x14ac:dyDescent="0.25">
      <c r="A1126" s="80">
        <v>93435</v>
      </c>
      <c r="B1126" s="80" t="s">
        <v>7031</v>
      </c>
      <c r="C1126" s="80" t="s">
        <v>440</v>
      </c>
      <c r="D1126" s="80" t="s">
        <v>5991</v>
      </c>
      <c r="E1126" s="110">
        <v>5.99</v>
      </c>
      <c r="F1126" s="80" t="s">
        <v>5992</v>
      </c>
    </row>
    <row r="1127" spans="1:6" ht="13.5" x14ac:dyDescent="0.25">
      <c r="A1127" s="80">
        <v>93436</v>
      </c>
      <c r="B1127" s="80" t="s">
        <v>7032</v>
      </c>
      <c r="C1127" s="80" t="s">
        <v>440</v>
      </c>
      <c r="D1127" s="80" t="s">
        <v>5991</v>
      </c>
      <c r="E1127" s="110">
        <v>1.25</v>
      </c>
      <c r="F1127" s="80" t="s">
        <v>5992</v>
      </c>
    </row>
    <row r="1128" spans="1:6" ht="13.5" x14ac:dyDescent="0.25">
      <c r="A1128" s="80">
        <v>93437</v>
      </c>
      <c r="B1128" s="80" t="s">
        <v>7033</v>
      </c>
      <c r="C1128" s="80" t="s">
        <v>440</v>
      </c>
      <c r="D1128" s="80" t="s">
        <v>5991</v>
      </c>
      <c r="E1128" s="110">
        <v>11.24</v>
      </c>
      <c r="F1128" s="80" t="s">
        <v>5992</v>
      </c>
    </row>
    <row r="1129" spans="1:6" ht="13.5" x14ac:dyDescent="0.25">
      <c r="A1129" s="80">
        <v>93438</v>
      </c>
      <c r="B1129" s="80" t="s">
        <v>7034</v>
      </c>
      <c r="C1129" s="80" t="s">
        <v>440</v>
      </c>
      <c r="D1129" s="80" t="s">
        <v>6587</v>
      </c>
      <c r="E1129" s="110">
        <v>30.15</v>
      </c>
      <c r="F1129" s="80" t="s">
        <v>5992</v>
      </c>
    </row>
    <row r="1130" spans="1:6" ht="13.5" x14ac:dyDescent="0.25">
      <c r="A1130" s="80">
        <v>95114</v>
      </c>
      <c r="B1130" s="80" t="s">
        <v>7035</v>
      </c>
      <c r="C1130" s="80" t="s">
        <v>440</v>
      </c>
      <c r="D1130" s="80" t="s">
        <v>6059</v>
      </c>
      <c r="E1130" s="110">
        <v>1.1200000000000001</v>
      </c>
      <c r="F1130" s="80" t="s">
        <v>5992</v>
      </c>
    </row>
    <row r="1131" spans="1:6" ht="13.5" x14ac:dyDescent="0.25">
      <c r="A1131" s="80">
        <v>95115</v>
      </c>
      <c r="B1131" s="80" t="s">
        <v>7036</v>
      </c>
      <c r="C1131" s="80" t="s">
        <v>440</v>
      </c>
      <c r="D1131" s="80" t="s">
        <v>6059</v>
      </c>
      <c r="E1131" s="110">
        <v>0.13</v>
      </c>
      <c r="F1131" s="80" t="s">
        <v>5992</v>
      </c>
    </row>
    <row r="1132" spans="1:6" ht="13.5" x14ac:dyDescent="0.25">
      <c r="A1132" s="80">
        <v>95116</v>
      </c>
      <c r="B1132" s="80" t="s">
        <v>7037</v>
      </c>
      <c r="C1132" s="80" t="s">
        <v>440</v>
      </c>
      <c r="D1132" s="80" t="s">
        <v>5991</v>
      </c>
      <c r="E1132" s="110">
        <v>31.99</v>
      </c>
      <c r="F1132" s="80" t="s">
        <v>5992</v>
      </c>
    </row>
    <row r="1133" spans="1:6" ht="13.5" x14ac:dyDescent="0.25">
      <c r="A1133" s="80">
        <v>95117</v>
      </c>
      <c r="B1133" s="80" t="s">
        <v>7038</v>
      </c>
      <c r="C1133" s="80" t="s">
        <v>440</v>
      </c>
      <c r="D1133" s="80" t="s">
        <v>5991</v>
      </c>
      <c r="E1133" s="110">
        <v>5.04</v>
      </c>
      <c r="F1133" s="80" t="s">
        <v>5992</v>
      </c>
    </row>
    <row r="1134" spans="1:6" ht="13.5" x14ac:dyDescent="0.25">
      <c r="A1134" s="80">
        <v>95118</v>
      </c>
      <c r="B1134" s="80" t="s">
        <v>7039</v>
      </c>
      <c r="C1134" s="80" t="s">
        <v>440</v>
      </c>
      <c r="D1134" s="80" t="s">
        <v>5991</v>
      </c>
      <c r="E1134" s="110">
        <v>65.3</v>
      </c>
      <c r="F1134" s="80" t="s">
        <v>5992</v>
      </c>
    </row>
    <row r="1135" spans="1:6" ht="13.5" x14ac:dyDescent="0.25">
      <c r="A1135" s="80">
        <v>95119</v>
      </c>
      <c r="B1135" s="80" t="s">
        <v>7040</v>
      </c>
      <c r="C1135" s="80" t="s">
        <v>440</v>
      </c>
      <c r="D1135" s="80" t="s">
        <v>5991</v>
      </c>
      <c r="E1135" s="110">
        <v>10.28</v>
      </c>
      <c r="F1135" s="80" t="s">
        <v>5992</v>
      </c>
    </row>
    <row r="1136" spans="1:6" ht="13.5" x14ac:dyDescent="0.25">
      <c r="A1136" s="80">
        <v>95120</v>
      </c>
      <c r="B1136" s="80" t="s">
        <v>7041</v>
      </c>
      <c r="C1136" s="80" t="s">
        <v>440</v>
      </c>
      <c r="D1136" s="80" t="s">
        <v>6059</v>
      </c>
      <c r="E1136" s="110">
        <v>35.700000000000003</v>
      </c>
      <c r="F1136" s="80" t="s">
        <v>5992</v>
      </c>
    </row>
    <row r="1137" spans="1:6" ht="13.5" x14ac:dyDescent="0.25">
      <c r="A1137" s="80">
        <v>95123</v>
      </c>
      <c r="B1137" s="80" t="s">
        <v>7042</v>
      </c>
      <c r="C1137" s="80" t="s">
        <v>440</v>
      </c>
      <c r="D1137" s="80" t="s">
        <v>5991</v>
      </c>
      <c r="E1137" s="110">
        <v>19.34</v>
      </c>
      <c r="F1137" s="80" t="s">
        <v>5992</v>
      </c>
    </row>
    <row r="1138" spans="1:6" ht="13.5" x14ac:dyDescent="0.25">
      <c r="A1138" s="80">
        <v>95124</v>
      </c>
      <c r="B1138" s="80" t="s">
        <v>7043</v>
      </c>
      <c r="C1138" s="80" t="s">
        <v>440</v>
      </c>
      <c r="D1138" s="80" t="s">
        <v>5991</v>
      </c>
      <c r="E1138" s="110">
        <v>3.04</v>
      </c>
      <c r="F1138" s="80" t="s">
        <v>5992</v>
      </c>
    </row>
    <row r="1139" spans="1:6" ht="13.5" x14ac:dyDescent="0.25">
      <c r="A1139" s="80">
        <v>95125</v>
      </c>
      <c r="B1139" s="80" t="s">
        <v>7044</v>
      </c>
      <c r="C1139" s="80" t="s">
        <v>440</v>
      </c>
      <c r="D1139" s="80" t="s">
        <v>5991</v>
      </c>
      <c r="E1139" s="110">
        <v>21.16</v>
      </c>
      <c r="F1139" s="80" t="s">
        <v>5992</v>
      </c>
    </row>
    <row r="1140" spans="1:6" ht="13.5" x14ac:dyDescent="0.25">
      <c r="A1140" s="80">
        <v>95126</v>
      </c>
      <c r="B1140" s="80" t="s">
        <v>7045</v>
      </c>
      <c r="C1140" s="80" t="s">
        <v>440</v>
      </c>
      <c r="D1140" s="80" t="s">
        <v>6587</v>
      </c>
      <c r="E1140" s="110">
        <v>176.69</v>
      </c>
      <c r="F1140" s="80" t="s">
        <v>5992</v>
      </c>
    </row>
    <row r="1141" spans="1:6" ht="13.5" x14ac:dyDescent="0.25">
      <c r="A1141" s="80">
        <v>95129</v>
      </c>
      <c r="B1141" s="80" t="s">
        <v>7046</v>
      </c>
      <c r="C1141" s="80" t="s">
        <v>440</v>
      </c>
      <c r="D1141" s="80" t="s">
        <v>5991</v>
      </c>
      <c r="E1141" s="110">
        <v>51.82</v>
      </c>
      <c r="F1141" s="80" t="s">
        <v>5992</v>
      </c>
    </row>
    <row r="1142" spans="1:6" ht="13.5" x14ac:dyDescent="0.25">
      <c r="A1142" s="80">
        <v>95130</v>
      </c>
      <c r="B1142" s="80" t="s">
        <v>7047</v>
      </c>
      <c r="C1142" s="80" t="s">
        <v>440</v>
      </c>
      <c r="D1142" s="80" t="s">
        <v>5991</v>
      </c>
      <c r="E1142" s="110">
        <v>9.6</v>
      </c>
      <c r="F1142" s="80" t="s">
        <v>5992</v>
      </c>
    </row>
    <row r="1143" spans="1:6" ht="13.5" x14ac:dyDescent="0.25">
      <c r="A1143" s="80">
        <v>95131</v>
      </c>
      <c r="B1143" s="80" t="s">
        <v>7048</v>
      </c>
      <c r="C1143" s="80" t="s">
        <v>440</v>
      </c>
      <c r="D1143" s="80" t="s">
        <v>5991</v>
      </c>
      <c r="E1143" s="110">
        <v>61</v>
      </c>
      <c r="F1143" s="80" t="s">
        <v>5992</v>
      </c>
    </row>
    <row r="1144" spans="1:6" ht="13.5" x14ac:dyDescent="0.25">
      <c r="A1144" s="80">
        <v>95132</v>
      </c>
      <c r="B1144" s="80" t="s">
        <v>7049</v>
      </c>
      <c r="C1144" s="80" t="s">
        <v>440</v>
      </c>
      <c r="D1144" s="80" t="s">
        <v>6587</v>
      </c>
      <c r="E1144" s="110">
        <v>38.700000000000003</v>
      </c>
      <c r="F1144" s="80" t="s">
        <v>5992</v>
      </c>
    </row>
    <row r="1145" spans="1:6" ht="13.5" x14ac:dyDescent="0.25">
      <c r="A1145" s="80">
        <v>95136</v>
      </c>
      <c r="B1145" s="80" t="s">
        <v>7050</v>
      </c>
      <c r="C1145" s="80" t="s">
        <v>440</v>
      </c>
      <c r="D1145" s="80" t="s">
        <v>5991</v>
      </c>
      <c r="E1145" s="110">
        <v>0.03</v>
      </c>
      <c r="F1145" s="80" t="s">
        <v>5992</v>
      </c>
    </row>
    <row r="1146" spans="1:6" ht="13.5" x14ac:dyDescent="0.25">
      <c r="A1146" s="80">
        <v>95137</v>
      </c>
      <c r="B1146" s="80" t="s">
        <v>7051</v>
      </c>
      <c r="C1146" s="80" t="s">
        <v>440</v>
      </c>
      <c r="D1146" s="80" t="s">
        <v>5991</v>
      </c>
      <c r="E1146" s="110">
        <v>0</v>
      </c>
      <c r="F1146" s="80" t="s">
        <v>5992</v>
      </c>
    </row>
    <row r="1147" spans="1:6" ht="13.5" x14ac:dyDescent="0.25">
      <c r="A1147" s="80">
        <v>95138</v>
      </c>
      <c r="B1147" s="80" t="s">
        <v>7052</v>
      </c>
      <c r="C1147" s="80" t="s">
        <v>440</v>
      </c>
      <c r="D1147" s="80" t="s">
        <v>5991</v>
      </c>
      <c r="E1147" s="110">
        <v>0.02</v>
      </c>
      <c r="F1147" s="80" t="s">
        <v>5992</v>
      </c>
    </row>
    <row r="1148" spans="1:6" ht="13.5" x14ac:dyDescent="0.25">
      <c r="A1148" s="80">
        <v>95208</v>
      </c>
      <c r="B1148" s="80" t="s">
        <v>7053</v>
      </c>
      <c r="C1148" s="80" t="s">
        <v>440</v>
      </c>
      <c r="D1148" s="80" t="s">
        <v>5991</v>
      </c>
      <c r="E1148" s="110">
        <v>52.31</v>
      </c>
      <c r="F1148" s="80" t="s">
        <v>5992</v>
      </c>
    </row>
    <row r="1149" spans="1:6" ht="13.5" x14ac:dyDescent="0.25">
      <c r="A1149" s="80">
        <v>95209</v>
      </c>
      <c r="B1149" s="80" t="s">
        <v>7054</v>
      </c>
      <c r="C1149" s="80" t="s">
        <v>440</v>
      </c>
      <c r="D1149" s="80" t="s">
        <v>5991</v>
      </c>
      <c r="E1149" s="110">
        <v>6.21</v>
      </c>
      <c r="F1149" s="80" t="s">
        <v>5992</v>
      </c>
    </row>
    <row r="1150" spans="1:6" ht="13.5" x14ac:dyDescent="0.25">
      <c r="A1150" s="80">
        <v>95210</v>
      </c>
      <c r="B1150" s="80" t="s">
        <v>7055</v>
      </c>
      <c r="C1150" s="80" t="s">
        <v>440</v>
      </c>
      <c r="D1150" s="80" t="s">
        <v>5991</v>
      </c>
      <c r="E1150" s="110">
        <v>57.21</v>
      </c>
      <c r="F1150" s="80" t="s">
        <v>5992</v>
      </c>
    </row>
    <row r="1151" spans="1:6" ht="13.5" x14ac:dyDescent="0.25">
      <c r="A1151" s="80">
        <v>95211</v>
      </c>
      <c r="B1151" s="80" t="s">
        <v>7056</v>
      </c>
      <c r="C1151" s="80" t="s">
        <v>440</v>
      </c>
      <c r="D1151" s="80" t="s">
        <v>6059</v>
      </c>
      <c r="E1151" s="110">
        <v>5.23</v>
      </c>
      <c r="F1151" s="80" t="s">
        <v>5992</v>
      </c>
    </row>
    <row r="1152" spans="1:6" ht="13.5" x14ac:dyDescent="0.25">
      <c r="A1152" s="80">
        <v>95217</v>
      </c>
      <c r="B1152" s="80" t="s">
        <v>7057</v>
      </c>
      <c r="C1152" s="80" t="s">
        <v>440</v>
      </c>
      <c r="D1152" s="80" t="s">
        <v>6059</v>
      </c>
      <c r="E1152" s="110">
        <v>0.35</v>
      </c>
      <c r="F1152" s="80" t="s">
        <v>5992</v>
      </c>
    </row>
    <row r="1153" spans="1:6" ht="13.5" x14ac:dyDescent="0.25">
      <c r="A1153" s="80">
        <v>95255</v>
      </c>
      <c r="B1153" s="80" t="s">
        <v>7058</v>
      </c>
      <c r="C1153" s="80" t="s">
        <v>440</v>
      </c>
      <c r="D1153" s="80" t="s">
        <v>6059</v>
      </c>
      <c r="E1153" s="110">
        <v>0.99</v>
      </c>
      <c r="F1153" s="80" t="s">
        <v>5992</v>
      </c>
    </row>
    <row r="1154" spans="1:6" ht="13.5" x14ac:dyDescent="0.25">
      <c r="A1154" s="80">
        <v>95256</v>
      </c>
      <c r="B1154" s="80" t="s">
        <v>7059</v>
      </c>
      <c r="C1154" s="80" t="s">
        <v>440</v>
      </c>
      <c r="D1154" s="80" t="s">
        <v>6059</v>
      </c>
      <c r="E1154" s="110">
        <v>0.11</v>
      </c>
      <c r="F1154" s="80" t="s">
        <v>5992</v>
      </c>
    </row>
    <row r="1155" spans="1:6" ht="13.5" x14ac:dyDescent="0.25">
      <c r="A1155" s="80">
        <v>95257</v>
      </c>
      <c r="B1155" s="80" t="s">
        <v>7060</v>
      </c>
      <c r="C1155" s="80" t="s">
        <v>440</v>
      </c>
      <c r="D1155" s="80" t="s">
        <v>6059</v>
      </c>
      <c r="E1155" s="110">
        <v>1.24</v>
      </c>
      <c r="F1155" s="80" t="s">
        <v>5992</v>
      </c>
    </row>
    <row r="1156" spans="1:6" ht="13.5" x14ac:dyDescent="0.25">
      <c r="A1156" s="80">
        <v>95260</v>
      </c>
      <c r="B1156" s="80" t="s">
        <v>7061</v>
      </c>
      <c r="C1156" s="80" t="s">
        <v>440</v>
      </c>
      <c r="D1156" s="80" t="s">
        <v>5991</v>
      </c>
      <c r="E1156" s="110">
        <v>0.61</v>
      </c>
      <c r="F1156" s="80" t="s">
        <v>5992</v>
      </c>
    </row>
    <row r="1157" spans="1:6" ht="13.5" x14ac:dyDescent="0.25">
      <c r="A1157" s="80">
        <v>95261</v>
      </c>
      <c r="B1157" s="80" t="s">
        <v>7062</v>
      </c>
      <c r="C1157" s="80" t="s">
        <v>440</v>
      </c>
      <c r="D1157" s="80" t="s">
        <v>6059</v>
      </c>
      <c r="E1157" s="110">
        <v>0.11</v>
      </c>
      <c r="F1157" s="80" t="s">
        <v>5992</v>
      </c>
    </row>
    <row r="1158" spans="1:6" ht="13.5" x14ac:dyDescent="0.25">
      <c r="A1158" s="80">
        <v>95262</v>
      </c>
      <c r="B1158" s="80" t="s">
        <v>7063</v>
      </c>
      <c r="C1158" s="80" t="s">
        <v>440</v>
      </c>
      <c r="D1158" s="80" t="s">
        <v>6059</v>
      </c>
      <c r="E1158" s="110">
        <v>1.04</v>
      </c>
      <c r="F1158" s="80" t="s">
        <v>5992</v>
      </c>
    </row>
    <row r="1159" spans="1:6" ht="13.5" x14ac:dyDescent="0.25">
      <c r="A1159" s="80">
        <v>95263</v>
      </c>
      <c r="B1159" s="80" t="s">
        <v>7064</v>
      </c>
      <c r="C1159" s="80" t="s">
        <v>440</v>
      </c>
      <c r="D1159" s="80" t="s">
        <v>6587</v>
      </c>
      <c r="E1159" s="110">
        <v>5.83</v>
      </c>
      <c r="F1159" s="80" t="s">
        <v>5992</v>
      </c>
    </row>
    <row r="1160" spans="1:6" ht="13.5" x14ac:dyDescent="0.25">
      <c r="A1160" s="80">
        <v>95266</v>
      </c>
      <c r="B1160" s="80" t="s">
        <v>7065</v>
      </c>
      <c r="C1160" s="80" t="s">
        <v>440</v>
      </c>
      <c r="D1160" s="80" t="s">
        <v>5991</v>
      </c>
      <c r="E1160" s="110">
        <v>0.46</v>
      </c>
      <c r="F1160" s="80" t="s">
        <v>5992</v>
      </c>
    </row>
    <row r="1161" spans="1:6" ht="13.5" x14ac:dyDescent="0.25">
      <c r="A1161" s="80">
        <v>95267</v>
      </c>
      <c r="B1161" s="80" t="s">
        <v>7066</v>
      </c>
      <c r="C1161" s="80" t="s">
        <v>440</v>
      </c>
      <c r="D1161" s="80" t="s">
        <v>5991</v>
      </c>
      <c r="E1161" s="110">
        <v>0.04</v>
      </c>
      <c r="F1161" s="80" t="s">
        <v>5992</v>
      </c>
    </row>
    <row r="1162" spans="1:6" ht="13.5" x14ac:dyDescent="0.25">
      <c r="A1162" s="80">
        <v>95268</v>
      </c>
      <c r="B1162" s="80" t="s">
        <v>7067</v>
      </c>
      <c r="C1162" s="80" t="s">
        <v>440</v>
      </c>
      <c r="D1162" s="80" t="s">
        <v>5991</v>
      </c>
      <c r="E1162" s="110">
        <v>0.45</v>
      </c>
      <c r="F1162" s="80" t="s">
        <v>5992</v>
      </c>
    </row>
    <row r="1163" spans="1:6" ht="13.5" x14ac:dyDescent="0.25">
      <c r="A1163" s="80">
        <v>95269</v>
      </c>
      <c r="B1163" s="80" t="s">
        <v>7068</v>
      </c>
      <c r="C1163" s="80" t="s">
        <v>440</v>
      </c>
      <c r="D1163" s="80" t="s">
        <v>6587</v>
      </c>
      <c r="E1163" s="110">
        <v>10.77</v>
      </c>
      <c r="F1163" s="80" t="s">
        <v>5992</v>
      </c>
    </row>
    <row r="1164" spans="1:6" ht="13.5" x14ac:dyDescent="0.25">
      <c r="A1164" s="80">
        <v>95272</v>
      </c>
      <c r="B1164" s="80" t="s">
        <v>7069</v>
      </c>
      <c r="C1164" s="80" t="s">
        <v>440</v>
      </c>
      <c r="D1164" s="80" t="s">
        <v>5991</v>
      </c>
      <c r="E1164" s="110">
        <v>0.45</v>
      </c>
      <c r="F1164" s="80" t="s">
        <v>5992</v>
      </c>
    </row>
    <row r="1165" spans="1:6" ht="13.5" x14ac:dyDescent="0.25">
      <c r="A1165" s="80">
        <v>95273</v>
      </c>
      <c r="B1165" s="80" t="s">
        <v>7070</v>
      </c>
      <c r="C1165" s="80" t="s">
        <v>440</v>
      </c>
      <c r="D1165" s="80" t="s">
        <v>5991</v>
      </c>
      <c r="E1165" s="110">
        <v>0.05</v>
      </c>
      <c r="F1165" s="80" t="s">
        <v>5992</v>
      </c>
    </row>
    <row r="1166" spans="1:6" ht="13.5" x14ac:dyDescent="0.25">
      <c r="A1166" s="80">
        <v>95274</v>
      </c>
      <c r="B1166" s="80" t="s">
        <v>7071</v>
      </c>
      <c r="C1166" s="80" t="s">
        <v>440</v>
      </c>
      <c r="D1166" s="80" t="s">
        <v>5991</v>
      </c>
      <c r="E1166" s="110">
        <v>0.35</v>
      </c>
      <c r="F1166" s="80" t="s">
        <v>5992</v>
      </c>
    </row>
    <row r="1167" spans="1:6" ht="13.5" x14ac:dyDescent="0.25">
      <c r="A1167" s="80">
        <v>95275</v>
      </c>
      <c r="B1167" s="80" t="s">
        <v>7072</v>
      </c>
      <c r="C1167" s="80" t="s">
        <v>440</v>
      </c>
      <c r="D1167" s="80" t="s">
        <v>6059</v>
      </c>
      <c r="E1167" s="110">
        <v>1.42</v>
      </c>
      <c r="F1167" s="80" t="s">
        <v>5992</v>
      </c>
    </row>
    <row r="1168" spans="1:6" ht="13.5" x14ac:dyDescent="0.25">
      <c r="A1168" s="80">
        <v>95278</v>
      </c>
      <c r="B1168" s="80" t="s">
        <v>7073</v>
      </c>
      <c r="C1168" s="80" t="s">
        <v>440</v>
      </c>
      <c r="D1168" s="80" t="s">
        <v>5991</v>
      </c>
      <c r="E1168" s="110">
        <v>0.55000000000000004</v>
      </c>
      <c r="F1168" s="80" t="s">
        <v>5992</v>
      </c>
    </row>
    <row r="1169" spans="1:6" ht="13.5" x14ac:dyDescent="0.25">
      <c r="A1169" s="80">
        <v>95279</v>
      </c>
      <c r="B1169" s="80" t="s">
        <v>7074</v>
      </c>
      <c r="C1169" s="80" t="s">
        <v>440</v>
      </c>
      <c r="D1169" s="80" t="s">
        <v>5991</v>
      </c>
      <c r="E1169" s="110">
        <v>0.05</v>
      </c>
      <c r="F1169" s="80" t="s">
        <v>5992</v>
      </c>
    </row>
    <row r="1170" spans="1:6" ht="13.5" x14ac:dyDescent="0.25">
      <c r="A1170" s="80">
        <v>95280</v>
      </c>
      <c r="B1170" s="80" t="s">
        <v>7075</v>
      </c>
      <c r="C1170" s="80" t="s">
        <v>440</v>
      </c>
      <c r="D1170" s="80" t="s">
        <v>5991</v>
      </c>
      <c r="E1170" s="110">
        <v>0.54</v>
      </c>
      <c r="F1170" s="80" t="s">
        <v>5992</v>
      </c>
    </row>
    <row r="1171" spans="1:6" ht="13.5" x14ac:dyDescent="0.25">
      <c r="A1171" s="80">
        <v>95281</v>
      </c>
      <c r="B1171" s="80" t="s">
        <v>7076</v>
      </c>
      <c r="C1171" s="80" t="s">
        <v>440</v>
      </c>
      <c r="D1171" s="80" t="s">
        <v>6587</v>
      </c>
      <c r="E1171" s="110">
        <v>10.77</v>
      </c>
      <c r="F1171" s="80" t="s">
        <v>5992</v>
      </c>
    </row>
    <row r="1172" spans="1:6" ht="13.5" x14ac:dyDescent="0.25">
      <c r="A1172" s="80">
        <v>95617</v>
      </c>
      <c r="B1172" s="80" t="s">
        <v>7077</v>
      </c>
      <c r="C1172" s="80" t="s">
        <v>440</v>
      </c>
      <c r="D1172" s="80" t="s">
        <v>6059</v>
      </c>
      <c r="E1172" s="110">
        <v>0.81</v>
      </c>
      <c r="F1172" s="80" t="s">
        <v>5992</v>
      </c>
    </row>
    <row r="1173" spans="1:6" ht="13.5" x14ac:dyDescent="0.25">
      <c r="A1173" s="80">
        <v>95618</v>
      </c>
      <c r="B1173" s="80" t="s">
        <v>7078</v>
      </c>
      <c r="C1173" s="80" t="s">
        <v>440</v>
      </c>
      <c r="D1173" s="80" t="s">
        <v>6059</v>
      </c>
      <c r="E1173" s="110">
        <v>0.09</v>
      </c>
      <c r="F1173" s="80" t="s">
        <v>5992</v>
      </c>
    </row>
    <row r="1174" spans="1:6" ht="13.5" x14ac:dyDescent="0.25">
      <c r="A1174" s="80">
        <v>95619</v>
      </c>
      <c r="B1174" s="80" t="s">
        <v>7079</v>
      </c>
      <c r="C1174" s="80" t="s">
        <v>440</v>
      </c>
      <c r="D1174" s="80" t="s">
        <v>6059</v>
      </c>
      <c r="E1174" s="110">
        <v>1.02</v>
      </c>
      <c r="F1174" s="80" t="s">
        <v>5992</v>
      </c>
    </row>
    <row r="1175" spans="1:6" ht="13.5" x14ac:dyDescent="0.25">
      <c r="A1175" s="80">
        <v>95627</v>
      </c>
      <c r="B1175" s="80" t="s">
        <v>7080</v>
      </c>
      <c r="C1175" s="80" t="s">
        <v>440</v>
      </c>
      <c r="D1175" s="80" t="s">
        <v>5991</v>
      </c>
      <c r="E1175" s="110">
        <v>45.6</v>
      </c>
      <c r="F1175" s="80" t="s">
        <v>5992</v>
      </c>
    </row>
    <row r="1176" spans="1:6" ht="13.5" x14ac:dyDescent="0.25">
      <c r="A1176" s="80">
        <v>95628</v>
      </c>
      <c r="B1176" s="80" t="s">
        <v>7081</v>
      </c>
      <c r="C1176" s="80" t="s">
        <v>440</v>
      </c>
      <c r="D1176" s="80" t="s">
        <v>5991</v>
      </c>
      <c r="E1176" s="110">
        <v>6.33</v>
      </c>
      <c r="F1176" s="80" t="s">
        <v>5992</v>
      </c>
    </row>
    <row r="1177" spans="1:6" ht="13.5" x14ac:dyDescent="0.25">
      <c r="A1177" s="80">
        <v>95629</v>
      </c>
      <c r="B1177" s="80" t="s">
        <v>7082</v>
      </c>
      <c r="C1177" s="80" t="s">
        <v>440</v>
      </c>
      <c r="D1177" s="80" t="s">
        <v>5991</v>
      </c>
      <c r="E1177" s="110">
        <v>57.06</v>
      </c>
      <c r="F1177" s="80" t="s">
        <v>5992</v>
      </c>
    </row>
    <row r="1178" spans="1:6" ht="13.5" x14ac:dyDescent="0.25">
      <c r="A1178" s="80">
        <v>95630</v>
      </c>
      <c r="B1178" s="80" t="s">
        <v>7083</v>
      </c>
      <c r="C1178" s="80" t="s">
        <v>440</v>
      </c>
      <c r="D1178" s="80" t="s">
        <v>6587</v>
      </c>
      <c r="E1178" s="110">
        <v>107.12</v>
      </c>
      <c r="F1178" s="80" t="s">
        <v>5992</v>
      </c>
    </row>
    <row r="1179" spans="1:6" ht="13.5" x14ac:dyDescent="0.25">
      <c r="A1179" s="80">
        <v>95698</v>
      </c>
      <c r="B1179" s="80" t="s">
        <v>7084</v>
      </c>
      <c r="C1179" s="80" t="s">
        <v>440</v>
      </c>
      <c r="D1179" s="80" t="s">
        <v>6059</v>
      </c>
      <c r="E1179" s="110">
        <v>3.31</v>
      </c>
      <c r="F1179" s="80" t="s">
        <v>5992</v>
      </c>
    </row>
    <row r="1180" spans="1:6" ht="13.5" x14ac:dyDescent="0.25">
      <c r="A1180" s="80">
        <v>95699</v>
      </c>
      <c r="B1180" s="80" t="s">
        <v>7085</v>
      </c>
      <c r="C1180" s="80" t="s">
        <v>440</v>
      </c>
      <c r="D1180" s="80" t="s">
        <v>6059</v>
      </c>
      <c r="E1180" s="110">
        <v>0.39</v>
      </c>
      <c r="F1180" s="80" t="s">
        <v>5992</v>
      </c>
    </row>
    <row r="1181" spans="1:6" ht="13.5" x14ac:dyDescent="0.25">
      <c r="A1181" s="80">
        <v>95700</v>
      </c>
      <c r="B1181" s="80" t="s">
        <v>7086</v>
      </c>
      <c r="C1181" s="80" t="s">
        <v>440</v>
      </c>
      <c r="D1181" s="80" t="s">
        <v>6059</v>
      </c>
      <c r="E1181" s="110">
        <v>4.1399999999999997</v>
      </c>
      <c r="F1181" s="80" t="s">
        <v>5992</v>
      </c>
    </row>
    <row r="1182" spans="1:6" ht="13.5" x14ac:dyDescent="0.25">
      <c r="A1182" s="80">
        <v>95701</v>
      </c>
      <c r="B1182" s="80" t="s">
        <v>7087</v>
      </c>
      <c r="C1182" s="80" t="s">
        <v>440</v>
      </c>
      <c r="D1182" s="80" t="s">
        <v>6059</v>
      </c>
      <c r="E1182" s="110">
        <v>1.75</v>
      </c>
      <c r="F1182" s="80" t="s">
        <v>5992</v>
      </c>
    </row>
    <row r="1183" spans="1:6" ht="13.5" x14ac:dyDescent="0.25">
      <c r="A1183" s="80">
        <v>95704</v>
      </c>
      <c r="B1183" s="80" t="s">
        <v>7088</v>
      </c>
      <c r="C1183" s="80" t="s">
        <v>440</v>
      </c>
      <c r="D1183" s="80" t="s">
        <v>5991</v>
      </c>
      <c r="E1183" s="110">
        <v>46.43</v>
      </c>
      <c r="F1183" s="80" t="s">
        <v>5992</v>
      </c>
    </row>
    <row r="1184" spans="1:6" ht="13.5" x14ac:dyDescent="0.25">
      <c r="A1184" s="80">
        <v>95705</v>
      </c>
      <c r="B1184" s="80" t="s">
        <v>7089</v>
      </c>
      <c r="C1184" s="80" t="s">
        <v>440</v>
      </c>
      <c r="D1184" s="80" t="s">
        <v>5991</v>
      </c>
      <c r="E1184" s="110">
        <v>6.36</v>
      </c>
      <c r="F1184" s="80" t="s">
        <v>5992</v>
      </c>
    </row>
    <row r="1185" spans="1:6" ht="13.5" x14ac:dyDescent="0.25">
      <c r="A1185" s="80">
        <v>95706</v>
      </c>
      <c r="B1185" s="80" t="s">
        <v>7090</v>
      </c>
      <c r="C1185" s="80" t="s">
        <v>440</v>
      </c>
      <c r="D1185" s="80" t="s">
        <v>5991</v>
      </c>
      <c r="E1185" s="110">
        <v>58.11</v>
      </c>
      <c r="F1185" s="80" t="s">
        <v>5992</v>
      </c>
    </row>
    <row r="1186" spans="1:6" ht="13.5" x14ac:dyDescent="0.25">
      <c r="A1186" s="80">
        <v>95707</v>
      </c>
      <c r="B1186" s="80" t="s">
        <v>7091</v>
      </c>
      <c r="C1186" s="80" t="s">
        <v>440</v>
      </c>
      <c r="D1186" s="80" t="s">
        <v>6059</v>
      </c>
      <c r="E1186" s="110">
        <v>2.29</v>
      </c>
      <c r="F1186" s="80" t="s">
        <v>5992</v>
      </c>
    </row>
    <row r="1187" spans="1:6" ht="13.5" x14ac:dyDescent="0.25">
      <c r="A1187" s="80">
        <v>95710</v>
      </c>
      <c r="B1187" s="80" t="s">
        <v>7092</v>
      </c>
      <c r="C1187" s="80" t="s">
        <v>440</v>
      </c>
      <c r="D1187" s="80" t="s">
        <v>5991</v>
      </c>
      <c r="E1187" s="110">
        <v>55.81</v>
      </c>
      <c r="F1187" s="80" t="s">
        <v>5992</v>
      </c>
    </row>
    <row r="1188" spans="1:6" ht="13.5" x14ac:dyDescent="0.25">
      <c r="A1188" s="80">
        <v>95711</v>
      </c>
      <c r="B1188" s="80" t="s">
        <v>7093</v>
      </c>
      <c r="C1188" s="80" t="s">
        <v>440</v>
      </c>
      <c r="D1188" s="80" t="s">
        <v>5991</v>
      </c>
      <c r="E1188" s="110">
        <v>7.57</v>
      </c>
      <c r="F1188" s="80" t="s">
        <v>5992</v>
      </c>
    </row>
    <row r="1189" spans="1:6" ht="13.5" x14ac:dyDescent="0.25">
      <c r="A1189" s="80">
        <v>95712</v>
      </c>
      <c r="B1189" s="80" t="s">
        <v>7094</v>
      </c>
      <c r="C1189" s="80" t="s">
        <v>440</v>
      </c>
      <c r="D1189" s="80" t="s">
        <v>5991</v>
      </c>
      <c r="E1189" s="110">
        <v>69.760000000000005</v>
      </c>
      <c r="F1189" s="80" t="s">
        <v>5992</v>
      </c>
    </row>
    <row r="1190" spans="1:6" ht="13.5" x14ac:dyDescent="0.25">
      <c r="A1190" s="80">
        <v>95713</v>
      </c>
      <c r="B1190" s="80" t="s">
        <v>7095</v>
      </c>
      <c r="C1190" s="80" t="s">
        <v>440</v>
      </c>
      <c r="D1190" s="80" t="s">
        <v>6587</v>
      </c>
      <c r="E1190" s="110">
        <v>107.91</v>
      </c>
      <c r="F1190" s="80" t="s">
        <v>5992</v>
      </c>
    </row>
    <row r="1191" spans="1:6" ht="13.5" x14ac:dyDescent="0.25">
      <c r="A1191" s="80">
        <v>95716</v>
      </c>
      <c r="B1191" s="80" t="s">
        <v>7096</v>
      </c>
      <c r="C1191" s="80" t="s">
        <v>440</v>
      </c>
      <c r="D1191" s="80" t="s">
        <v>5991</v>
      </c>
      <c r="E1191" s="110">
        <v>53.72</v>
      </c>
      <c r="F1191" s="80" t="s">
        <v>5992</v>
      </c>
    </row>
    <row r="1192" spans="1:6" ht="13.5" x14ac:dyDescent="0.25">
      <c r="A1192" s="80">
        <v>95717</v>
      </c>
      <c r="B1192" s="80" t="s">
        <v>7097</v>
      </c>
      <c r="C1192" s="80" t="s">
        <v>440</v>
      </c>
      <c r="D1192" s="80" t="s">
        <v>5991</v>
      </c>
      <c r="E1192" s="110">
        <v>7.29</v>
      </c>
      <c r="F1192" s="80" t="s">
        <v>5992</v>
      </c>
    </row>
    <row r="1193" spans="1:6" ht="13.5" x14ac:dyDescent="0.25">
      <c r="A1193" s="80">
        <v>95718</v>
      </c>
      <c r="B1193" s="80" t="s">
        <v>7098</v>
      </c>
      <c r="C1193" s="80" t="s">
        <v>440</v>
      </c>
      <c r="D1193" s="80" t="s">
        <v>5991</v>
      </c>
      <c r="E1193" s="110">
        <v>67.16</v>
      </c>
      <c r="F1193" s="80" t="s">
        <v>5992</v>
      </c>
    </row>
    <row r="1194" spans="1:6" ht="13.5" x14ac:dyDescent="0.25">
      <c r="A1194" s="80">
        <v>95719</v>
      </c>
      <c r="B1194" s="80" t="s">
        <v>7099</v>
      </c>
      <c r="C1194" s="80" t="s">
        <v>440</v>
      </c>
      <c r="D1194" s="80" t="s">
        <v>6587</v>
      </c>
      <c r="E1194" s="110">
        <v>107.91</v>
      </c>
      <c r="F1194" s="80" t="s">
        <v>5992</v>
      </c>
    </row>
    <row r="1195" spans="1:6" ht="13.5" x14ac:dyDescent="0.25">
      <c r="A1195" s="80">
        <v>95869</v>
      </c>
      <c r="B1195" s="80" t="s">
        <v>7100</v>
      </c>
      <c r="C1195" s="80" t="s">
        <v>440</v>
      </c>
      <c r="D1195" s="80" t="s">
        <v>5991</v>
      </c>
      <c r="E1195" s="110">
        <v>1.61</v>
      </c>
      <c r="F1195" s="80" t="s">
        <v>5992</v>
      </c>
    </row>
    <row r="1196" spans="1:6" ht="13.5" x14ac:dyDescent="0.25">
      <c r="A1196" s="80">
        <v>95870</v>
      </c>
      <c r="B1196" s="80" t="s">
        <v>7101</v>
      </c>
      <c r="C1196" s="80" t="s">
        <v>440</v>
      </c>
      <c r="D1196" s="80" t="s">
        <v>5991</v>
      </c>
      <c r="E1196" s="110">
        <v>8</v>
      </c>
      <c r="F1196" s="80" t="s">
        <v>5992</v>
      </c>
    </row>
    <row r="1197" spans="1:6" ht="13.5" x14ac:dyDescent="0.25">
      <c r="A1197" s="80">
        <v>95871</v>
      </c>
      <c r="B1197" s="80" t="s">
        <v>7102</v>
      </c>
      <c r="C1197" s="80" t="s">
        <v>440</v>
      </c>
      <c r="D1197" s="80" t="s">
        <v>6587</v>
      </c>
      <c r="E1197" s="110">
        <v>327.69</v>
      </c>
      <c r="F1197" s="80" t="s">
        <v>5992</v>
      </c>
    </row>
    <row r="1198" spans="1:6" ht="13.5" x14ac:dyDescent="0.25">
      <c r="A1198" s="80">
        <v>95874</v>
      </c>
      <c r="B1198" s="80" t="s">
        <v>7103</v>
      </c>
      <c r="C1198" s="80" t="s">
        <v>440</v>
      </c>
      <c r="D1198" s="80" t="s">
        <v>5991</v>
      </c>
      <c r="E1198" s="110">
        <v>8.9600000000000009</v>
      </c>
      <c r="F1198" s="80" t="s">
        <v>5992</v>
      </c>
    </row>
    <row r="1199" spans="1:6" ht="13.5" x14ac:dyDescent="0.25">
      <c r="A1199" s="80">
        <v>96008</v>
      </c>
      <c r="B1199" s="80" t="s">
        <v>7104</v>
      </c>
      <c r="C1199" s="80" t="s">
        <v>440</v>
      </c>
      <c r="D1199" s="80" t="s">
        <v>5991</v>
      </c>
      <c r="E1199" s="110">
        <v>23.36</v>
      </c>
      <c r="F1199" s="80" t="s">
        <v>5992</v>
      </c>
    </row>
    <row r="1200" spans="1:6" ht="13.5" x14ac:dyDescent="0.25">
      <c r="A1200" s="80">
        <v>96009</v>
      </c>
      <c r="B1200" s="80" t="s">
        <v>7105</v>
      </c>
      <c r="C1200" s="80" t="s">
        <v>440</v>
      </c>
      <c r="D1200" s="80" t="s">
        <v>5991</v>
      </c>
      <c r="E1200" s="110">
        <v>3.24</v>
      </c>
      <c r="F1200" s="80" t="s">
        <v>5992</v>
      </c>
    </row>
    <row r="1201" spans="1:6" ht="13.5" x14ac:dyDescent="0.25">
      <c r="A1201" s="80">
        <v>96011</v>
      </c>
      <c r="B1201" s="80" t="s">
        <v>7106</v>
      </c>
      <c r="C1201" s="80" t="s">
        <v>440</v>
      </c>
      <c r="D1201" s="80" t="s">
        <v>5991</v>
      </c>
      <c r="E1201" s="110">
        <v>25.56</v>
      </c>
      <c r="F1201" s="80" t="s">
        <v>5992</v>
      </c>
    </row>
    <row r="1202" spans="1:6" ht="13.5" x14ac:dyDescent="0.25">
      <c r="A1202" s="80">
        <v>96012</v>
      </c>
      <c r="B1202" s="80" t="s">
        <v>7107</v>
      </c>
      <c r="C1202" s="80" t="s">
        <v>440</v>
      </c>
      <c r="D1202" s="80" t="s">
        <v>6587</v>
      </c>
      <c r="E1202" s="110">
        <v>116.02</v>
      </c>
      <c r="F1202" s="80" t="s">
        <v>5992</v>
      </c>
    </row>
    <row r="1203" spans="1:6" ht="13.5" x14ac:dyDescent="0.25">
      <c r="A1203" s="80">
        <v>96015</v>
      </c>
      <c r="B1203" s="80" t="s">
        <v>7108</v>
      </c>
      <c r="C1203" s="80" t="s">
        <v>440</v>
      </c>
      <c r="D1203" s="80" t="s">
        <v>5991</v>
      </c>
      <c r="E1203" s="110">
        <v>23.09</v>
      </c>
      <c r="F1203" s="80" t="s">
        <v>5992</v>
      </c>
    </row>
    <row r="1204" spans="1:6" ht="13.5" x14ac:dyDescent="0.25">
      <c r="A1204" s="80">
        <v>96016</v>
      </c>
      <c r="B1204" s="80" t="s">
        <v>7109</v>
      </c>
      <c r="C1204" s="80" t="s">
        <v>440</v>
      </c>
      <c r="D1204" s="80" t="s">
        <v>5991</v>
      </c>
      <c r="E1204" s="110">
        <v>3.2</v>
      </c>
      <c r="F1204" s="80" t="s">
        <v>5992</v>
      </c>
    </row>
    <row r="1205" spans="1:6" ht="13.5" x14ac:dyDescent="0.25">
      <c r="A1205" s="80">
        <v>96018</v>
      </c>
      <c r="B1205" s="80" t="s">
        <v>7110</v>
      </c>
      <c r="C1205" s="80" t="s">
        <v>440</v>
      </c>
      <c r="D1205" s="80" t="s">
        <v>5991</v>
      </c>
      <c r="E1205" s="110">
        <v>25.26</v>
      </c>
      <c r="F1205" s="80" t="s">
        <v>5992</v>
      </c>
    </row>
    <row r="1206" spans="1:6" ht="13.5" x14ac:dyDescent="0.25">
      <c r="A1206" s="80">
        <v>96019</v>
      </c>
      <c r="B1206" s="80" t="s">
        <v>7111</v>
      </c>
      <c r="C1206" s="80" t="s">
        <v>440</v>
      </c>
      <c r="D1206" s="80" t="s">
        <v>6587</v>
      </c>
      <c r="E1206" s="110">
        <v>116.02</v>
      </c>
      <c r="F1206" s="80" t="s">
        <v>5992</v>
      </c>
    </row>
    <row r="1207" spans="1:6" ht="13.5" x14ac:dyDescent="0.25">
      <c r="A1207" s="80">
        <v>96023</v>
      </c>
      <c r="B1207" s="80" t="s">
        <v>7112</v>
      </c>
      <c r="C1207" s="80" t="s">
        <v>440</v>
      </c>
      <c r="D1207" s="80" t="s">
        <v>5991</v>
      </c>
      <c r="E1207" s="110">
        <v>18.14</v>
      </c>
      <c r="F1207" s="80" t="s">
        <v>5992</v>
      </c>
    </row>
    <row r="1208" spans="1:6" ht="13.5" x14ac:dyDescent="0.25">
      <c r="A1208" s="80">
        <v>96024</v>
      </c>
      <c r="B1208" s="80" t="s">
        <v>7113</v>
      </c>
      <c r="C1208" s="80" t="s">
        <v>440</v>
      </c>
      <c r="D1208" s="80" t="s">
        <v>5991</v>
      </c>
      <c r="E1208" s="110">
        <v>2.5099999999999998</v>
      </c>
      <c r="F1208" s="80" t="s">
        <v>5992</v>
      </c>
    </row>
    <row r="1209" spans="1:6" ht="13.5" x14ac:dyDescent="0.25">
      <c r="A1209" s="80">
        <v>96026</v>
      </c>
      <c r="B1209" s="80" t="s">
        <v>7114</v>
      </c>
      <c r="C1209" s="80" t="s">
        <v>440</v>
      </c>
      <c r="D1209" s="80" t="s">
        <v>5991</v>
      </c>
      <c r="E1209" s="110">
        <v>19.84</v>
      </c>
      <c r="F1209" s="80" t="s">
        <v>5992</v>
      </c>
    </row>
    <row r="1210" spans="1:6" ht="13.5" x14ac:dyDescent="0.25">
      <c r="A1210" s="80">
        <v>96027</v>
      </c>
      <c r="B1210" s="80" t="s">
        <v>7115</v>
      </c>
      <c r="C1210" s="80" t="s">
        <v>440</v>
      </c>
      <c r="D1210" s="80" t="s">
        <v>6587</v>
      </c>
      <c r="E1210" s="110">
        <v>80.84</v>
      </c>
      <c r="F1210" s="80" t="s">
        <v>5992</v>
      </c>
    </row>
    <row r="1211" spans="1:6" ht="13.5" x14ac:dyDescent="0.25">
      <c r="A1211" s="80">
        <v>96030</v>
      </c>
      <c r="B1211" s="80" t="s">
        <v>7116</v>
      </c>
      <c r="C1211" s="80" t="s">
        <v>440</v>
      </c>
      <c r="D1211" s="80" t="s">
        <v>5991</v>
      </c>
      <c r="E1211" s="110">
        <v>28.65</v>
      </c>
      <c r="F1211" s="80" t="s">
        <v>5992</v>
      </c>
    </row>
    <row r="1212" spans="1:6" ht="13.5" x14ac:dyDescent="0.25">
      <c r="A1212" s="80">
        <v>96031</v>
      </c>
      <c r="B1212" s="80" t="s">
        <v>7117</v>
      </c>
      <c r="C1212" s="80" t="s">
        <v>440</v>
      </c>
      <c r="D1212" s="80" t="s">
        <v>5991</v>
      </c>
      <c r="E1212" s="110">
        <v>5.41</v>
      </c>
      <c r="F1212" s="80" t="s">
        <v>5992</v>
      </c>
    </row>
    <row r="1213" spans="1:6" ht="13.5" x14ac:dyDescent="0.25">
      <c r="A1213" s="80">
        <v>96032</v>
      </c>
      <c r="B1213" s="80" t="s">
        <v>7118</v>
      </c>
      <c r="C1213" s="80" t="s">
        <v>440</v>
      </c>
      <c r="D1213" s="80" t="s">
        <v>5991</v>
      </c>
      <c r="E1213" s="110">
        <v>4.28</v>
      </c>
      <c r="F1213" s="80" t="s">
        <v>5992</v>
      </c>
    </row>
    <row r="1214" spans="1:6" ht="13.5" x14ac:dyDescent="0.25">
      <c r="A1214" s="80">
        <v>96033</v>
      </c>
      <c r="B1214" s="80" t="s">
        <v>7119</v>
      </c>
      <c r="C1214" s="80" t="s">
        <v>440</v>
      </c>
      <c r="D1214" s="80" t="s">
        <v>5991</v>
      </c>
      <c r="E1214" s="110">
        <v>48.28</v>
      </c>
      <c r="F1214" s="80" t="s">
        <v>5992</v>
      </c>
    </row>
    <row r="1215" spans="1:6" ht="13.5" x14ac:dyDescent="0.25">
      <c r="A1215" s="80">
        <v>96034</v>
      </c>
      <c r="B1215" s="80" t="s">
        <v>7120</v>
      </c>
      <c r="C1215" s="80" t="s">
        <v>440</v>
      </c>
      <c r="D1215" s="80" t="s">
        <v>6587</v>
      </c>
      <c r="E1215" s="110">
        <v>170.16</v>
      </c>
      <c r="F1215" s="80" t="s">
        <v>5992</v>
      </c>
    </row>
    <row r="1216" spans="1:6" ht="13.5" x14ac:dyDescent="0.25">
      <c r="A1216" s="80">
        <v>96053</v>
      </c>
      <c r="B1216" s="80" t="s">
        <v>7121</v>
      </c>
      <c r="C1216" s="80" t="s">
        <v>440</v>
      </c>
      <c r="D1216" s="80" t="s">
        <v>5991</v>
      </c>
      <c r="E1216" s="110">
        <v>18.41</v>
      </c>
      <c r="F1216" s="80" t="s">
        <v>5992</v>
      </c>
    </row>
    <row r="1217" spans="1:6" ht="13.5" x14ac:dyDescent="0.25">
      <c r="A1217" s="80">
        <v>96054</v>
      </c>
      <c r="B1217" s="80" t="s">
        <v>7122</v>
      </c>
      <c r="C1217" s="80" t="s">
        <v>440</v>
      </c>
      <c r="D1217" s="80" t="s">
        <v>5991</v>
      </c>
      <c r="E1217" s="110">
        <v>25.63</v>
      </c>
      <c r="F1217" s="80" t="s">
        <v>5992</v>
      </c>
    </row>
    <row r="1218" spans="1:6" ht="13.5" x14ac:dyDescent="0.25">
      <c r="A1218" s="80">
        <v>96055</v>
      </c>
      <c r="B1218" s="80" t="s">
        <v>7123</v>
      </c>
      <c r="C1218" s="80" t="s">
        <v>440</v>
      </c>
      <c r="D1218" s="80" t="s">
        <v>5991</v>
      </c>
      <c r="E1218" s="110">
        <v>2.5499999999999998</v>
      </c>
      <c r="F1218" s="80" t="s">
        <v>5992</v>
      </c>
    </row>
    <row r="1219" spans="1:6" ht="13.5" x14ac:dyDescent="0.25">
      <c r="A1219" s="80">
        <v>96056</v>
      </c>
      <c r="B1219" s="80" t="s">
        <v>7124</v>
      </c>
      <c r="C1219" s="80" t="s">
        <v>440</v>
      </c>
      <c r="D1219" s="80" t="s">
        <v>5991</v>
      </c>
      <c r="E1219" s="110">
        <v>20.14</v>
      </c>
      <c r="F1219" s="80" t="s">
        <v>5992</v>
      </c>
    </row>
    <row r="1220" spans="1:6" ht="13.5" x14ac:dyDescent="0.25">
      <c r="A1220" s="80">
        <v>96057</v>
      </c>
      <c r="B1220" s="80" t="s">
        <v>7125</v>
      </c>
      <c r="C1220" s="80" t="s">
        <v>440</v>
      </c>
      <c r="D1220" s="80" t="s">
        <v>6587</v>
      </c>
      <c r="E1220" s="110">
        <v>80.84</v>
      </c>
      <c r="F1220" s="80" t="s">
        <v>5992</v>
      </c>
    </row>
    <row r="1221" spans="1:6" ht="13.5" x14ac:dyDescent="0.25">
      <c r="A1221" s="80">
        <v>96060</v>
      </c>
      <c r="B1221" s="80" t="s">
        <v>7126</v>
      </c>
      <c r="C1221" s="80" t="s">
        <v>440</v>
      </c>
      <c r="D1221" s="80" t="s">
        <v>5991</v>
      </c>
      <c r="E1221" s="110">
        <v>2.59</v>
      </c>
      <c r="F1221" s="80" t="s">
        <v>5992</v>
      </c>
    </row>
    <row r="1222" spans="1:6" ht="13.5" x14ac:dyDescent="0.25">
      <c r="A1222" s="80">
        <v>96061</v>
      </c>
      <c r="B1222" s="80" t="s">
        <v>7127</v>
      </c>
      <c r="C1222" s="80" t="s">
        <v>440</v>
      </c>
      <c r="D1222" s="80" t="s">
        <v>5991</v>
      </c>
      <c r="E1222" s="110">
        <v>32.04</v>
      </c>
      <c r="F1222" s="80" t="s">
        <v>5992</v>
      </c>
    </row>
    <row r="1223" spans="1:6" ht="13.5" x14ac:dyDescent="0.25">
      <c r="A1223" s="80">
        <v>96062</v>
      </c>
      <c r="B1223" s="80" t="s">
        <v>7128</v>
      </c>
      <c r="C1223" s="80" t="s">
        <v>440</v>
      </c>
      <c r="D1223" s="80" t="s">
        <v>6587</v>
      </c>
      <c r="E1223" s="110">
        <v>47.81</v>
      </c>
      <c r="F1223" s="80" t="s">
        <v>5992</v>
      </c>
    </row>
    <row r="1224" spans="1:6" ht="13.5" x14ac:dyDescent="0.25">
      <c r="A1224" s="80">
        <v>96241</v>
      </c>
      <c r="B1224" s="80" t="s">
        <v>7129</v>
      </c>
      <c r="C1224" s="80" t="s">
        <v>440</v>
      </c>
      <c r="D1224" s="80" t="s">
        <v>5991</v>
      </c>
      <c r="E1224" s="110">
        <v>19.54</v>
      </c>
      <c r="F1224" s="80" t="s">
        <v>5992</v>
      </c>
    </row>
    <row r="1225" spans="1:6" ht="13.5" x14ac:dyDescent="0.25">
      <c r="A1225" s="80">
        <v>96242</v>
      </c>
      <c r="B1225" s="80" t="s">
        <v>7130</v>
      </c>
      <c r="C1225" s="80" t="s">
        <v>440</v>
      </c>
      <c r="D1225" s="80" t="s">
        <v>5991</v>
      </c>
      <c r="E1225" s="110">
        <v>2.65</v>
      </c>
      <c r="F1225" s="80" t="s">
        <v>5992</v>
      </c>
    </row>
    <row r="1226" spans="1:6" ht="13.5" x14ac:dyDescent="0.25">
      <c r="A1226" s="80">
        <v>96243</v>
      </c>
      <c r="B1226" s="80" t="s">
        <v>7131</v>
      </c>
      <c r="C1226" s="80" t="s">
        <v>440</v>
      </c>
      <c r="D1226" s="80" t="s">
        <v>5991</v>
      </c>
      <c r="E1226" s="110">
        <v>24.43</v>
      </c>
      <c r="F1226" s="80" t="s">
        <v>5992</v>
      </c>
    </row>
    <row r="1227" spans="1:6" ht="13.5" x14ac:dyDescent="0.25">
      <c r="A1227" s="80">
        <v>96244</v>
      </c>
      <c r="B1227" s="80" t="s">
        <v>7132</v>
      </c>
      <c r="C1227" s="80" t="s">
        <v>440</v>
      </c>
      <c r="D1227" s="80" t="s">
        <v>6587</v>
      </c>
      <c r="E1227" s="110">
        <v>20.89</v>
      </c>
      <c r="F1227" s="80" t="s">
        <v>5992</v>
      </c>
    </row>
    <row r="1228" spans="1:6" ht="13.5" x14ac:dyDescent="0.25">
      <c r="A1228" s="80">
        <v>96301</v>
      </c>
      <c r="B1228" s="80" t="s">
        <v>7133</v>
      </c>
      <c r="C1228" s="80" t="s">
        <v>440</v>
      </c>
      <c r="D1228" s="80" t="s">
        <v>6587</v>
      </c>
      <c r="E1228" s="110">
        <v>58.94</v>
      </c>
      <c r="F1228" s="80" t="s">
        <v>5992</v>
      </c>
    </row>
    <row r="1229" spans="1:6" ht="13.5" x14ac:dyDescent="0.25">
      <c r="A1229" s="80">
        <v>96457</v>
      </c>
      <c r="B1229" s="80" t="s">
        <v>7134</v>
      </c>
      <c r="C1229" s="80" t="s">
        <v>440</v>
      </c>
      <c r="D1229" s="80" t="s">
        <v>6587</v>
      </c>
      <c r="E1229" s="110">
        <v>76.61</v>
      </c>
      <c r="F1229" s="80" t="s">
        <v>5992</v>
      </c>
    </row>
    <row r="1230" spans="1:6" ht="13.5" x14ac:dyDescent="0.25">
      <c r="A1230" s="80">
        <v>96458</v>
      </c>
      <c r="B1230" s="80" t="s">
        <v>7135</v>
      </c>
      <c r="C1230" s="80" t="s">
        <v>440</v>
      </c>
      <c r="D1230" s="80" t="s">
        <v>5991</v>
      </c>
      <c r="E1230" s="110">
        <v>63.29</v>
      </c>
      <c r="F1230" s="80" t="s">
        <v>5992</v>
      </c>
    </row>
    <row r="1231" spans="1:6" ht="13.5" x14ac:dyDescent="0.25">
      <c r="A1231" s="80">
        <v>96459</v>
      </c>
      <c r="B1231" s="80" t="s">
        <v>7136</v>
      </c>
      <c r="C1231" s="80" t="s">
        <v>440</v>
      </c>
      <c r="D1231" s="80" t="s">
        <v>5991</v>
      </c>
      <c r="E1231" s="110">
        <v>7.02</v>
      </c>
      <c r="F1231" s="80" t="s">
        <v>5992</v>
      </c>
    </row>
    <row r="1232" spans="1:6" ht="13.5" x14ac:dyDescent="0.25">
      <c r="A1232" s="80">
        <v>96460</v>
      </c>
      <c r="B1232" s="80" t="s">
        <v>7137</v>
      </c>
      <c r="C1232" s="80" t="s">
        <v>440</v>
      </c>
      <c r="D1232" s="80" t="s">
        <v>5991</v>
      </c>
      <c r="E1232" s="110">
        <v>50.57</v>
      </c>
      <c r="F1232" s="80" t="s">
        <v>5992</v>
      </c>
    </row>
    <row r="1233" spans="1:6" ht="13.5" x14ac:dyDescent="0.25">
      <c r="A1233" s="80">
        <v>98760</v>
      </c>
      <c r="B1233" s="80" t="s">
        <v>7138</v>
      </c>
      <c r="C1233" s="80" t="s">
        <v>440</v>
      </c>
      <c r="D1233" s="80" t="s">
        <v>6587</v>
      </c>
      <c r="E1233" s="110">
        <v>0.06</v>
      </c>
      <c r="F1233" s="80" t="s">
        <v>5992</v>
      </c>
    </row>
    <row r="1234" spans="1:6" ht="13.5" x14ac:dyDescent="0.25">
      <c r="A1234" s="80">
        <v>98761</v>
      </c>
      <c r="B1234" s="80" t="s">
        <v>7139</v>
      </c>
      <c r="C1234" s="80" t="s">
        <v>440</v>
      </c>
      <c r="D1234" s="80" t="s">
        <v>6587</v>
      </c>
      <c r="E1234" s="110">
        <v>0</v>
      </c>
      <c r="F1234" s="80" t="s">
        <v>5992</v>
      </c>
    </row>
    <row r="1235" spans="1:6" ht="13.5" x14ac:dyDescent="0.25">
      <c r="A1235" s="80">
        <v>98762</v>
      </c>
      <c r="B1235" s="80" t="s">
        <v>7140</v>
      </c>
      <c r="C1235" s="80" t="s">
        <v>440</v>
      </c>
      <c r="D1235" s="80" t="s">
        <v>6587</v>
      </c>
      <c r="E1235" s="110">
        <v>0.08</v>
      </c>
      <c r="F1235" s="80" t="s">
        <v>5992</v>
      </c>
    </row>
    <row r="1236" spans="1:6" ht="13.5" x14ac:dyDescent="0.25">
      <c r="A1236" s="80">
        <v>98763</v>
      </c>
      <c r="B1236" s="80" t="s">
        <v>7141</v>
      </c>
      <c r="C1236" s="80" t="s">
        <v>440</v>
      </c>
      <c r="D1236" s="80" t="s">
        <v>6059</v>
      </c>
      <c r="E1236" s="110">
        <v>2.57</v>
      </c>
      <c r="F1236" s="80" t="s">
        <v>5992</v>
      </c>
    </row>
    <row r="1237" spans="1:6" ht="13.5" x14ac:dyDescent="0.25">
      <c r="A1237" s="80">
        <v>99829</v>
      </c>
      <c r="B1237" s="80" t="s">
        <v>7142</v>
      </c>
      <c r="C1237" s="80" t="s">
        <v>440</v>
      </c>
      <c r="D1237" s="80" t="s">
        <v>5991</v>
      </c>
      <c r="E1237" s="110">
        <v>0.19</v>
      </c>
      <c r="F1237" s="80" t="s">
        <v>5992</v>
      </c>
    </row>
    <row r="1238" spans="1:6" ht="13.5" x14ac:dyDescent="0.25">
      <c r="A1238" s="80">
        <v>99830</v>
      </c>
      <c r="B1238" s="80" t="s">
        <v>7143</v>
      </c>
      <c r="C1238" s="80" t="s">
        <v>440</v>
      </c>
      <c r="D1238" s="80" t="s">
        <v>5991</v>
      </c>
      <c r="E1238" s="110">
        <v>0.02</v>
      </c>
      <c r="F1238" s="80" t="s">
        <v>5992</v>
      </c>
    </row>
    <row r="1239" spans="1:6" ht="13.5" x14ac:dyDescent="0.25">
      <c r="A1239" s="80">
        <v>99831</v>
      </c>
      <c r="B1239" s="80" t="s">
        <v>7144</v>
      </c>
      <c r="C1239" s="80" t="s">
        <v>440</v>
      </c>
      <c r="D1239" s="80" t="s">
        <v>5991</v>
      </c>
      <c r="E1239" s="110">
        <v>0.23</v>
      </c>
      <c r="F1239" s="80" t="s">
        <v>5992</v>
      </c>
    </row>
    <row r="1240" spans="1:6" ht="13.5" x14ac:dyDescent="0.25">
      <c r="A1240" s="80">
        <v>99832</v>
      </c>
      <c r="B1240" s="80" t="s">
        <v>7145</v>
      </c>
      <c r="C1240" s="80" t="s">
        <v>440</v>
      </c>
      <c r="D1240" s="80" t="s">
        <v>6059</v>
      </c>
      <c r="E1240" s="110">
        <v>2.4700000000000002</v>
      </c>
      <c r="F1240" s="80" t="s">
        <v>5992</v>
      </c>
    </row>
    <row r="1241" spans="1:6" ht="13.5" x14ac:dyDescent="0.25">
      <c r="A1241" s="80">
        <v>100637</v>
      </c>
      <c r="B1241" s="80" t="s">
        <v>7146</v>
      </c>
      <c r="C1241" s="80" t="s">
        <v>440</v>
      </c>
      <c r="D1241" s="80" t="s">
        <v>5991</v>
      </c>
      <c r="E1241" s="110">
        <v>136.09</v>
      </c>
      <c r="F1241" s="80" t="s">
        <v>5992</v>
      </c>
    </row>
    <row r="1242" spans="1:6" ht="13.5" x14ac:dyDescent="0.25">
      <c r="A1242" s="80">
        <v>100638</v>
      </c>
      <c r="B1242" s="80" t="s">
        <v>7147</v>
      </c>
      <c r="C1242" s="80" t="s">
        <v>440</v>
      </c>
      <c r="D1242" s="80" t="s">
        <v>5991</v>
      </c>
      <c r="E1242" s="110">
        <v>24.49</v>
      </c>
      <c r="F1242" s="80" t="s">
        <v>5992</v>
      </c>
    </row>
    <row r="1243" spans="1:6" ht="13.5" x14ac:dyDescent="0.25">
      <c r="A1243" s="80">
        <v>100639</v>
      </c>
      <c r="B1243" s="80" t="s">
        <v>7148</v>
      </c>
      <c r="C1243" s="80" t="s">
        <v>440</v>
      </c>
      <c r="D1243" s="80" t="s">
        <v>5991</v>
      </c>
      <c r="E1243" s="110">
        <v>218.77</v>
      </c>
      <c r="F1243" s="80" t="s">
        <v>5992</v>
      </c>
    </row>
    <row r="1244" spans="1:6" ht="13.5" x14ac:dyDescent="0.25">
      <c r="A1244" s="80">
        <v>100640</v>
      </c>
      <c r="B1244" s="80" t="s">
        <v>7149</v>
      </c>
      <c r="C1244" s="80" t="s">
        <v>440</v>
      </c>
      <c r="D1244" s="80" t="s">
        <v>6059</v>
      </c>
      <c r="E1244" s="110">
        <v>133.28</v>
      </c>
      <c r="F1244" s="80" t="s">
        <v>5992</v>
      </c>
    </row>
    <row r="1245" spans="1:6" ht="13.5" x14ac:dyDescent="0.25">
      <c r="A1245" s="80">
        <v>100643</v>
      </c>
      <c r="B1245" s="80" t="s">
        <v>7150</v>
      </c>
      <c r="C1245" s="80" t="s">
        <v>440</v>
      </c>
      <c r="D1245" s="80" t="s">
        <v>5991</v>
      </c>
      <c r="E1245" s="110">
        <v>358.34</v>
      </c>
      <c r="F1245" s="80" t="s">
        <v>5992</v>
      </c>
    </row>
    <row r="1246" spans="1:6" ht="13.5" x14ac:dyDescent="0.25">
      <c r="A1246" s="80">
        <v>100644</v>
      </c>
      <c r="B1246" s="80" t="s">
        <v>7151</v>
      </c>
      <c r="C1246" s="80" t="s">
        <v>440</v>
      </c>
      <c r="D1246" s="80" t="s">
        <v>5991</v>
      </c>
      <c r="E1246" s="110">
        <v>64.5</v>
      </c>
      <c r="F1246" s="80" t="s">
        <v>5992</v>
      </c>
    </row>
    <row r="1247" spans="1:6" ht="13.5" x14ac:dyDescent="0.25">
      <c r="A1247" s="80">
        <v>100645</v>
      </c>
      <c r="B1247" s="80" t="s">
        <v>7152</v>
      </c>
      <c r="C1247" s="80" t="s">
        <v>440</v>
      </c>
      <c r="D1247" s="80" t="s">
        <v>5991</v>
      </c>
      <c r="E1247" s="110">
        <v>576.03</v>
      </c>
      <c r="F1247" s="80" t="s">
        <v>5992</v>
      </c>
    </row>
    <row r="1248" spans="1:6" ht="13.5" x14ac:dyDescent="0.25">
      <c r="A1248" s="80">
        <v>100646</v>
      </c>
      <c r="B1248" s="80" t="s">
        <v>7153</v>
      </c>
      <c r="C1248" s="80" t="s">
        <v>440</v>
      </c>
      <c r="D1248" s="80" t="s">
        <v>6059</v>
      </c>
      <c r="E1248" s="110">
        <v>190.4</v>
      </c>
      <c r="F1248" s="80" t="s">
        <v>5992</v>
      </c>
    </row>
    <row r="1249" spans="1:6" ht="13.5" x14ac:dyDescent="0.25">
      <c r="A1249" s="80">
        <v>102270</v>
      </c>
      <c r="B1249" s="80" t="s">
        <v>7154</v>
      </c>
      <c r="C1249" s="80" t="s">
        <v>440</v>
      </c>
      <c r="D1249" s="80" t="s">
        <v>6587</v>
      </c>
      <c r="E1249" s="110">
        <v>0.49</v>
      </c>
      <c r="F1249" s="80" t="s">
        <v>5992</v>
      </c>
    </row>
    <row r="1250" spans="1:6" ht="13.5" x14ac:dyDescent="0.25">
      <c r="A1250" s="80">
        <v>102271</v>
      </c>
      <c r="B1250" s="80" t="s">
        <v>7155</v>
      </c>
      <c r="C1250" s="80" t="s">
        <v>440</v>
      </c>
      <c r="D1250" s="80" t="s">
        <v>6587</v>
      </c>
      <c r="E1250" s="110">
        <v>0.05</v>
      </c>
      <c r="F1250" s="80" t="s">
        <v>5992</v>
      </c>
    </row>
    <row r="1251" spans="1:6" ht="13.5" x14ac:dyDescent="0.25">
      <c r="A1251" s="80">
        <v>102272</v>
      </c>
      <c r="B1251" s="80" t="s">
        <v>7156</v>
      </c>
      <c r="C1251" s="80" t="s">
        <v>440</v>
      </c>
      <c r="D1251" s="80" t="s">
        <v>6587</v>
      </c>
      <c r="E1251" s="110">
        <v>0.61</v>
      </c>
      <c r="F1251" s="80" t="s">
        <v>5992</v>
      </c>
    </row>
    <row r="1252" spans="1:6" ht="13.5" x14ac:dyDescent="0.25">
      <c r="A1252" s="80">
        <v>102273</v>
      </c>
      <c r="B1252" s="80" t="s">
        <v>7157</v>
      </c>
      <c r="C1252" s="80" t="s">
        <v>440</v>
      </c>
      <c r="D1252" s="80" t="s">
        <v>6059</v>
      </c>
      <c r="E1252" s="110">
        <v>0.95</v>
      </c>
      <c r="F1252" s="80" t="s">
        <v>5992</v>
      </c>
    </row>
    <row r="1253" spans="1:6" ht="13.5" x14ac:dyDescent="0.25">
      <c r="A1253" s="80">
        <v>102809</v>
      </c>
      <c r="B1253" s="80" t="s">
        <v>12398</v>
      </c>
      <c r="C1253" s="80" t="s">
        <v>440</v>
      </c>
      <c r="D1253" s="80" t="s">
        <v>6587</v>
      </c>
      <c r="E1253" s="110">
        <v>17.63</v>
      </c>
      <c r="F1253" s="80" t="s">
        <v>5992</v>
      </c>
    </row>
    <row r="1254" spans="1:6" ht="13.5" x14ac:dyDescent="0.25">
      <c r="A1254" s="80">
        <v>102815</v>
      </c>
      <c r="B1254" s="80" t="s">
        <v>12399</v>
      </c>
      <c r="C1254" s="80" t="s">
        <v>440</v>
      </c>
      <c r="D1254" s="80" t="s">
        <v>6059</v>
      </c>
      <c r="E1254" s="110">
        <v>1.9</v>
      </c>
      <c r="F1254" s="80" t="s">
        <v>5992</v>
      </c>
    </row>
    <row r="1255" spans="1:6" ht="13.5" x14ac:dyDescent="0.25">
      <c r="A1255" s="80">
        <v>102826</v>
      </c>
      <c r="B1255" s="80" t="s">
        <v>12400</v>
      </c>
      <c r="C1255" s="80" t="s">
        <v>440</v>
      </c>
      <c r="D1255" s="80" t="s">
        <v>6059</v>
      </c>
      <c r="E1255" s="110">
        <v>3.57</v>
      </c>
      <c r="F1255" s="80" t="s">
        <v>5992</v>
      </c>
    </row>
    <row r="1256" spans="1:6" ht="13.5" x14ac:dyDescent="0.25">
      <c r="A1256" s="80">
        <v>102832</v>
      </c>
      <c r="B1256" s="80" t="s">
        <v>12401</v>
      </c>
      <c r="C1256" s="80" t="s">
        <v>440</v>
      </c>
      <c r="D1256" s="80" t="s">
        <v>6059</v>
      </c>
      <c r="E1256" s="110">
        <v>4.76</v>
      </c>
      <c r="F1256" s="80" t="s">
        <v>5992</v>
      </c>
    </row>
    <row r="1257" spans="1:6" ht="13.5" x14ac:dyDescent="0.25">
      <c r="A1257" s="80">
        <v>102843</v>
      </c>
      <c r="B1257" s="80" t="s">
        <v>12402</v>
      </c>
      <c r="C1257" s="80" t="s">
        <v>440</v>
      </c>
      <c r="D1257" s="80" t="s">
        <v>6587</v>
      </c>
      <c r="E1257" s="110">
        <v>161.55000000000001</v>
      </c>
      <c r="F1257" s="80" t="s">
        <v>5992</v>
      </c>
    </row>
    <row r="1258" spans="1:6" ht="13.5" x14ac:dyDescent="0.25">
      <c r="A1258" s="80">
        <v>102849</v>
      </c>
      <c r="B1258" s="80" t="s">
        <v>12403</v>
      </c>
      <c r="C1258" s="80" t="s">
        <v>440</v>
      </c>
      <c r="D1258" s="80" t="s">
        <v>6587</v>
      </c>
      <c r="E1258" s="110">
        <v>78.98</v>
      </c>
      <c r="F1258" s="80" t="s">
        <v>5992</v>
      </c>
    </row>
    <row r="1259" spans="1:6" ht="13.5" x14ac:dyDescent="0.25">
      <c r="A1259" s="80">
        <v>102855</v>
      </c>
      <c r="B1259" s="80" t="s">
        <v>12404</v>
      </c>
      <c r="C1259" s="80" t="s">
        <v>440</v>
      </c>
      <c r="D1259" s="80" t="s">
        <v>6587</v>
      </c>
      <c r="E1259" s="110">
        <v>78.98</v>
      </c>
      <c r="F1259" s="80" t="s">
        <v>5992</v>
      </c>
    </row>
    <row r="1260" spans="1:6" ht="13.5" x14ac:dyDescent="0.25">
      <c r="A1260" s="80">
        <v>102861</v>
      </c>
      <c r="B1260" s="80" t="s">
        <v>12405</v>
      </c>
      <c r="C1260" s="80" t="s">
        <v>440</v>
      </c>
      <c r="D1260" s="80" t="s">
        <v>6059</v>
      </c>
      <c r="E1260" s="110">
        <v>0.7</v>
      </c>
      <c r="F1260" s="80" t="s">
        <v>5992</v>
      </c>
    </row>
    <row r="1261" spans="1:6" ht="13.5" x14ac:dyDescent="0.25">
      <c r="A1261" s="80">
        <v>102867</v>
      </c>
      <c r="B1261" s="80" t="s">
        <v>12406</v>
      </c>
      <c r="C1261" s="80" t="s">
        <v>440</v>
      </c>
      <c r="D1261" s="80" t="s">
        <v>6059</v>
      </c>
      <c r="E1261" s="110">
        <v>0.38</v>
      </c>
      <c r="F1261" s="80" t="s">
        <v>5992</v>
      </c>
    </row>
    <row r="1262" spans="1:6" ht="13.5" x14ac:dyDescent="0.25">
      <c r="A1262" s="80">
        <v>102873</v>
      </c>
      <c r="B1262" s="80" t="s">
        <v>12407</v>
      </c>
      <c r="C1262" s="80" t="s">
        <v>440</v>
      </c>
      <c r="D1262" s="80" t="s">
        <v>6587</v>
      </c>
      <c r="E1262" s="110">
        <v>143.52000000000001</v>
      </c>
      <c r="F1262" s="80" t="s">
        <v>5992</v>
      </c>
    </row>
    <row r="1263" spans="1:6" ht="13.5" x14ac:dyDescent="0.25">
      <c r="A1263" s="80">
        <v>102879</v>
      </c>
      <c r="B1263" s="80" t="s">
        <v>12408</v>
      </c>
      <c r="C1263" s="80" t="s">
        <v>440</v>
      </c>
      <c r="D1263" s="80" t="s">
        <v>6587</v>
      </c>
      <c r="E1263" s="110">
        <v>215.4</v>
      </c>
      <c r="F1263" s="80" t="s">
        <v>5992</v>
      </c>
    </row>
    <row r="1264" spans="1:6" ht="13.5" x14ac:dyDescent="0.25">
      <c r="A1264" s="80">
        <v>102885</v>
      </c>
      <c r="B1264" s="80" t="s">
        <v>12409</v>
      </c>
      <c r="C1264" s="80" t="s">
        <v>440</v>
      </c>
      <c r="D1264" s="80" t="s">
        <v>6059</v>
      </c>
      <c r="E1264" s="110">
        <v>0.71</v>
      </c>
      <c r="F1264" s="80" t="s">
        <v>5992</v>
      </c>
    </row>
    <row r="1265" spans="1:6" ht="13.5" x14ac:dyDescent="0.25">
      <c r="A1265" s="80">
        <v>102891</v>
      </c>
      <c r="B1265" s="80" t="s">
        <v>12410</v>
      </c>
      <c r="C1265" s="80" t="s">
        <v>440</v>
      </c>
      <c r="D1265" s="80" t="s">
        <v>6059</v>
      </c>
      <c r="E1265" s="110">
        <v>0.71</v>
      </c>
      <c r="F1265" s="80" t="s">
        <v>5992</v>
      </c>
    </row>
    <row r="1266" spans="1:6" ht="13.5" x14ac:dyDescent="0.25">
      <c r="A1266" s="80">
        <v>102897</v>
      </c>
      <c r="B1266" s="80" t="s">
        <v>12411</v>
      </c>
      <c r="C1266" s="80" t="s">
        <v>440</v>
      </c>
      <c r="D1266" s="80" t="s">
        <v>6587</v>
      </c>
      <c r="E1266" s="110">
        <v>107.91</v>
      </c>
      <c r="F1266" s="80" t="s">
        <v>5992</v>
      </c>
    </row>
    <row r="1267" spans="1:6" ht="13.5" x14ac:dyDescent="0.25">
      <c r="A1267" s="80">
        <v>102903</v>
      </c>
      <c r="B1267" s="80" t="s">
        <v>12412</v>
      </c>
      <c r="C1267" s="80" t="s">
        <v>440</v>
      </c>
      <c r="D1267" s="80" t="s">
        <v>6587</v>
      </c>
      <c r="E1267" s="110">
        <v>14</v>
      </c>
      <c r="F1267" s="80" t="s">
        <v>5992</v>
      </c>
    </row>
    <row r="1268" spans="1:6" ht="13.5" x14ac:dyDescent="0.25">
      <c r="A1268" s="80">
        <v>102909</v>
      </c>
      <c r="B1268" s="80" t="s">
        <v>12413</v>
      </c>
      <c r="C1268" s="80" t="s">
        <v>440</v>
      </c>
      <c r="D1268" s="80" t="s">
        <v>6059</v>
      </c>
      <c r="E1268" s="110">
        <v>54.74</v>
      </c>
      <c r="F1268" s="80" t="s">
        <v>5992</v>
      </c>
    </row>
    <row r="1269" spans="1:6" ht="13.5" x14ac:dyDescent="0.25">
      <c r="A1269" s="80">
        <v>102915</v>
      </c>
      <c r="B1269" s="80" t="s">
        <v>12414</v>
      </c>
      <c r="C1269" s="80" t="s">
        <v>440</v>
      </c>
      <c r="D1269" s="80" t="s">
        <v>6059</v>
      </c>
      <c r="E1269" s="110">
        <v>0.35</v>
      </c>
      <c r="F1269" s="80" t="s">
        <v>5992</v>
      </c>
    </row>
    <row r="1270" spans="1:6" ht="13.5" x14ac:dyDescent="0.25">
      <c r="A1270" s="80">
        <v>102927</v>
      </c>
      <c r="B1270" s="80" t="s">
        <v>12415</v>
      </c>
      <c r="C1270" s="80" t="s">
        <v>440</v>
      </c>
      <c r="D1270" s="80" t="s">
        <v>6059</v>
      </c>
      <c r="E1270" s="110">
        <v>0.52</v>
      </c>
      <c r="F1270" s="80" t="s">
        <v>5992</v>
      </c>
    </row>
    <row r="1271" spans="1:6" ht="13.5" x14ac:dyDescent="0.25">
      <c r="A1271" s="80">
        <v>102933</v>
      </c>
      <c r="B1271" s="80" t="s">
        <v>12416</v>
      </c>
      <c r="C1271" s="80" t="s">
        <v>440</v>
      </c>
      <c r="D1271" s="80" t="s">
        <v>6059</v>
      </c>
      <c r="E1271" s="110">
        <v>0.52</v>
      </c>
      <c r="F1271" s="80" t="s">
        <v>5992</v>
      </c>
    </row>
    <row r="1272" spans="1:6" ht="13.5" x14ac:dyDescent="0.25">
      <c r="A1272" s="80">
        <v>102939</v>
      </c>
      <c r="B1272" s="80" t="s">
        <v>12417</v>
      </c>
      <c r="C1272" s="80" t="s">
        <v>440</v>
      </c>
      <c r="D1272" s="80" t="s">
        <v>6059</v>
      </c>
      <c r="E1272" s="110">
        <v>5.23</v>
      </c>
      <c r="F1272" s="80" t="s">
        <v>5992</v>
      </c>
    </row>
    <row r="1273" spans="1:6" ht="13.5" x14ac:dyDescent="0.25">
      <c r="A1273" s="80">
        <v>102945</v>
      </c>
      <c r="B1273" s="80" t="s">
        <v>12418</v>
      </c>
      <c r="C1273" s="80" t="s">
        <v>440</v>
      </c>
      <c r="D1273" s="80" t="s">
        <v>6059</v>
      </c>
      <c r="E1273" s="110">
        <v>0.01</v>
      </c>
      <c r="F1273" s="80" t="s">
        <v>5992</v>
      </c>
    </row>
    <row r="1274" spans="1:6" ht="13.5" x14ac:dyDescent="0.25">
      <c r="A1274" s="80">
        <v>102951</v>
      </c>
      <c r="B1274" s="80" t="s">
        <v>12419</v>
      </c>
      <c r="C1274" s="80" t="s">
        <v>440</v>
      </c>
      <c r="D1274" s="80" t="s">
        <v>6059</v>
      </c>
      <c r="E1274" s="110">
        <v>0.35</v>
      </c>
      <c r="F1274" s="80" t="s">
        <v>5992</v>
      </c>
    </row>
    <row r="1275" spans="1:6" ht="13.5" x14ac:dyDescent="0.25">
      <c r="A1275" s="80">
        <v>102957</v>
      </c>
      <c r="B1275" s="80" t="s">
        <v>12420</v>
      </c>
      <c r="C1275" s="80" t="s">
        <v>440</v>
      </c>
      <c r="D1275" s="80" t="s">
        <v>6587</v>
      </c>
      <c r="E1275" s="110">
        <v>61.24</v>
      </c>
      <c r="F1275" s="80" t="s">
        <v>5992</v>
      </c>
    </row>
    <row r="1276" spans="1:6" ht="13.5" x14ac:dyDescent="0.25">
      <c r="A1276" s="80">
        <v>102963</v>
      </c>
      <c r="B1276" s="80" t="s">
        <v>12421</v>
      </c>
      <c r="C1276" s="80" t="s">
        <v>440</v>
      </c>
      <c r="D1276" s="80" t="s">
        <v>6587</v>
      </c>
      <c r="E1276" s="110">
        <v>101.74</v>
      </c>
      <c r="F1276" s="80" t="s">
        <v>5992</v>
      </c>
    </row>
    <row r="1277" spans="1:6" ht="13.5" x14ac:dyDescent="0.25">
      <c r="A1277" s="80">
        <v>102969</v>
      </c>
      <c r="B1277" s="80" t="s">
        <v>12422</v>
      </c>
      <c r="C1277" s="80" t="s">
        <v>440</v>
      </c>
      <c r="D1277" s="80" t="s">
        <v>6059</v>
      </c>
      <c r="E1277" s="110">
        <v>0.71</v>
      </c>
      <c r="F1277" s="80" t="s">
        <v>5992</v>
      </c>
    </row>
    <row r="1278" spans="1:6" ht="13.5" x14ac:dyDescent="0.25">
      <c r="A1278" s="80">
        <v>102985</v>
      </c>
      <c r="B1278" s="80" t="s">
        <v>12423</v>
      </c>
      <c r="C1278" s="80" t="s">
        <v>440</v>
      </c>
      <c r="D1278" s="80" t="s">
        <v>6587</v>
      </c>
      <c r="E1278" s="110">
        <v>3.59</v>
      </c>
      <c r="F1278" s="80" t="s">
        <v>5992</v>
      </c>
    </row>
    <row r="1279" spans="1:6" ht="13.5" x14ac:dyDescent="0.25">
      <c r="A1279" s="80">
        <v>103156</v>
      </c>
      <c r="B1279" s="80" t="s">
        <v>12424</v>
      </c>
      <c r="C1279" s="80" t="s">
        <v>440</v>
      </c>
      <c r="D1279" s="80" t="s">
        <v>6059</v>
      </c>
      <c r="E1279" s="110">
        <v>1.33</v>
      </c>
      <c r="F1279" s="80" t="s">
        <v>5992</v>
      </c>
    </row>
    <row r="1280" spans="1:6" ht="13.5" x14ac:dyDescent="0.25">
      <c r="A1280" s="80">
        <v>103162</v>
      </c>
      <c r="B1280" s="80" t="s">
        <v>12425</v>
      </c>
      <c r="C1280" s="80" t="s">
        <v>440</v>
      </c>
      <c r="D1280" s="80" t="s">
        <v>6059</v>
      </c>
      <c r="E1280" s="110">
        <v>1.66</v>
      </c>
      <c r="F1280" s="80" t="s">
        <v>5992</v>
      </c>
    </row>
    <row r="1281" spans="1:6" ht="13.5" x14ac:dyDescent="0.25">
      <c r="A1281" s="80">
        <v>103168</v>
      </c>
      <c r="B1281" s="80" t="s">
        <v>12426</v>
      </c>
      <c r="C1281" s="80" t="s">
        <v>440</v>
      </c>
      <c r="D1281" s="80" t="s">
        <v>6059</v>
      </c>
      <c r="E1281" s="110">
        <v>1.9</v>
      </c>
      <c r="F1281" s="80" t="s">
        <v>5992</v>
      </c>
    </row>
    <row r="1282" spans="1:6" ht="13.5" x14ac:dyDescent="0.25">
      <c r="A1282" s="80">
        <v>103174</v>
      </c>
      <c r="B1282" s="80" t="s">
        <v>12427</v>
      </c>
      <c r="C1282" s="80" t="s">
        <v>440</v>
      </c>
      <c r="D1282" s="80" t="s">
        <v>6059</v>
      </c>
      <c r="E1282" s="110">
        <v>4.76</v>
      </c>
      <c r="F1282" s="80" t="s">
        <v>5992</v>
      </c>
    </row>
    <row r="1283" spans="1:6" ht="13.5" x14ac:dyDescent="0.25">
      <c r="A1283" s="80">
        <v>103180</v>
      </c>
      <c r="B1283" s="80" t="s">
        <v>12428</v>
      </c>
      <c r="C1283" s="80" t="s">
        <v>440</v>
      </c>
      <c r="D1283" s="80" t="s">
        <v>6059</v>
      </c>
      <c r="E1283" s="110">
        <v>10.94</v>
      </c>
      <c r="F1283" s="80" t="s">
        <v>5992</v>
      </c>
    </row>
    <row r="1284" spans="1:6" ht="13.5" x14ac:dyDescent="0.25">
      <c r="A1284" s="80">
        <v>103223</v>
      </c>
      <c r="B1284" s="80" t="s">
        <v>12429</v>
      </c>
      <c r="C1284" s="80" t="s">
        <v>440</v>
      </c>
      <c r="D1284" s="80" t="s">
        <v>6587</v>
      </c>
      <c r="E1284" s="110">
        <v>42.07</v>
      </c>
      <c r="F1284" s="80" t="s">
        <v>5992</v>
      </c>
    </row>
    <row r="1285" spans="1:6" ht="13.5" x14ac:dyDescent="0.25">
      <c r="A1285" s="80">
        <v>103229</v>
      </c>
      <c r="B1285" s="80" t="s">
        <v>12430</v>
      </c>
      <c r="C1285" s="80" t="s">
        <v>440</v>
      </c>
      <c r="D1285" s="80" t="s">
        <v>6587</v>
      </c>
      <c r="E1285" s="110">
        <v>104.46</v>
      </c>
      <c r="F1285" s="80" t="s">
        <v>5992</v>
      </c>
    </row>
    <row r="1286" spans="1:6" ht="13.5" x14ac:dyDescent="0.25">
      <c r="A1286" s="80">
        <v>103235</v>
      </c>
      <c r="B1286" s="80" t="s">
        <v>12431</v>
      </c>
      <c r="C1286" s="80" t="s">
        <v>440</v>
      </c>
      <c r="D1286" s="80" t="s">
        <v>6587</v>
      </c>
      <c r="E1286" s="110">
        <v>184.81</v>
      </c>
      <c r="F1286" s="80" t="s">
        <v>5992</v>
      </c>
    </row>
    <row r="1287" spans="1:6" ht="13.5" x14ac:dyDescent="0.25">
      <c r="A1287" s="80">
        <v>103241</v>
      </c>
      <c r="B1287" s="80" t="s">
        <v>12432</v>
      </c>
      <c r="C1287" s="80" t="s">
        <v>440</v>
      </c>
      <c r="D1287" s="80" t="s">
        <v>6059</v>
      </c>
      <c r="E1287" s="110">
        <v>5.07</v>
      </c>
      <c r="F1287" s="80" t="s">
        <v>5992</v>
      </c>
    </row>
    <row r="1288" spans="1:6" ht="13.5" x14ac:dyDescent="0.25">
      <c r="A1288" s="80">
        <v>103660</v>
      </c>
      <c r="B1288" s="80" t="s">
        <v>12967</v>
      </c>
      <c r="C1288" s="80" t="s">
        <v>440</v>
      </c>
      <c r="D1288" s="80" t="s">
        <v>6587</v>
      </c>
      <c r="E1288" s="110">
        <v>11.22</v>
      </c>
      <c r="F1288" s="80" t="s">
        <v>5992</v>
      </c>
    </row>
    <row r="1289" spans="1:6" ht="13.5" x14ac:dyDescent="0.25">
      <c r="A1289" s="80">
        <v>103666</v>
      </c>
      <c r="B1289" s="80" t="s">
        <v>12968</v>
      </c>
      <c r="C1289" s="80" t="s">
        <v>440</v>
      </c>
      <c r="D1289" s="80" t="s">
        <v>6587</v>
      </c>
      <c r="E1289" s="110">
        <v>111.43</v>
      </c>
      <c r="F1289" s="80" t="s">
        <v>5992</v>
      </c>
    </row>
    <row r="1290" spans="1:6" ht="13.5" x14ac:dyDescent="0.25">
      <c r="A1290" s="80">
        <v>103792</v>
      </c>
      <c r="B1290" s="80" t="s">
        <v>12969</v>
      </c>
      <c r="C1290" s="80" t="s">
        <v>440</v>
      </c>
      <c r="D1290" s="80" t="s">
        <v>6059</v>
      </c>
      <c r="E1290" s="110">
        <v>0.15</v>
      </c>
      <c r="F1290" s="80" t="s">
        <v>5992</v>
      </c>
    </row>
    <row r="1291" spans="1:6" ht="13.5" x14ac:dyDescent="0.25">
      <c r="A1291" s="80">
        <v>103937</v>
      </c>
      <c r="B1291" s="80" t="s">
        <v>12970</v>
      </c>
      <c r="C1291" s="80" t="s">
        <v>440</v>
      </c>
      <c r="D1291" s="80" t="s">
        <v>6059</v>
      </c>
      <c r="E1291" s="110">
        <v>0.85</v>
      </c>
      <c r="F1291" s="80" t="s">
        <v>5992</v>
      </c>
    </row>
    <row r="1292" spans="1:6" ht="13.5" x14ac:dyDescent="0.25">
      <c r="A1292" s="80">
        <v>103943</v>
      </c>
      <c r="B1292" s="80" t="s">
        <v>12971</v>
      </c>
      <c r="C1292" s="80" t="s">
        <v>440</v>
      </c>
      <c r="D1292" s="80" t="s">
        <v>6059</v>
      </c>
      <c r="E1292" s="110">
        <v>0.85</v>
      </c>
      <c r="F1292" s="80" t="s">
        <v>5992</v>
      </c>
    </row>
    <row r="1293" spans="1:6" ht="13.5" x14ac:dyDescent="0.25">
      <c r="A1293" s="80">
        <v>104087</v>
      </c>
      <c r="B1293" s="80" t="s">
        <v>12972</v>
      </c>
      <c r="C1293" s="80" t="s">
        <v>440</v>
      </c>
      <c r="D1293" s="80" t="s">
        <v>6059</v>
      </c>
      <c r="E1293" s="110">
        <v>0.05</v>
      </c>
      <c r="F1293" s="80" t="s">
        <v>5992</v>
      </c>
    </row>
    <row r="1294" spans="1:6" ht="13.5" x14ac:dyDescent="0.25">
      <c r="A1294" s="80">
        <v>104088</v>
      </c>
      <c r="B1294" s="80" t="s">
        <v>12973</v>
      </c>
      <c r="C1294" s="80" t="s">
        <v>440</v>
      </c>
      <c r="D1294" s="80" t="s">
        <v>6059</v>
      </c>
      <c r="E1294" s="110">
        <v>7.0000000000000007E-2</v>
      </c>
      <c r="F1294" s="80" t="s">
        <v>5992</v>
      </c>
    </row>
    <row r="1295" spans="1:6" ht="13.5" x14ac:dyDescent="0.25">
      <c r="A1295" s="80">
        <v>104089</v>
      </c>
      <c r="B1295" s="80" t="s">
        <v>12974</v>
      </c>
      <c r="C1295" s="80" t="s">
        <v>440</v>
      </c>
      <c r="D1295" s="80" t="s">
        <v>6059</v>
      </c>
      <c r="E1295" s="110">
        <v>7.0000000000000007E-2</v>
      </c>
      <c r="F1295" s="80" t="s">
        <v>5992</v>
      </c>
    </row>
    <row r="1296" spans="1:6" ht="13.5" x14ac:dyDescent="0.25">
      <c r="A1296" s="80">
        <v>104090</v>
      </c>
      <c r="B1296" s="80" t="s">
        <v>12975</v>
      </c>
      <c r="C1296" s="80" t="s">
        <v>440</v>
      </c>
      <c r="D1296" s="80" t="s">
        <v>6059</v>
      </c>
      <c r="E1296" s="110">
        <v>0.38</v>
      </c>
      <c r="F1296" s="80" t="s">
        <v>5992</v>
      </c>
    </row>
    <row r="1297" spans="1:6" ht="13.5" x14ac:dyDescent="0.25">
      <c r="A1297" s="80">
        <v>104093</v>
      </c>
      <c r="B1297" s="80" t="s">
        <v>12976</v>
      </c>
      <c r="C1297" s="80" t="s">
        <v>440</v>
      </c>
      <c r="D1297" s="80" t="s">
        <v>6059</v>
      </c>
      <c r="E1297" s="110">
        <v>0.08</v>
      </c>
      <c r="F1297" s="80" t="s">
        <v>5992</v>
      </c>
    </row>
    <row r="1298" spans="1:6" ht="13.5" x14ac:dyDescent="0.25">
      <c r="A1298" s="80">
        <v>104094</v>
      </c>
      <c r="B1298" s="80" t="s">
        <v>12977</v>
      </c>
      <c r="C1298" s="80" t="s">
        <v>440</v>
      </c>
      <c r="D1298" s="80" t="s">
        <v>6059</v>
      </c>
      <c r="E1298" s="110">
        <v>0.09</v>
      </c>
      <c r="F1298" s="80" t="s">
        <v>5992</v>
      </c>
    </row>
    <row r="1299" spans="1:6" ht="13.5" x14ac:dyDescent="0.25">
      <c r="A1299" s="80">
        <v>104095</v>
      </c>
      <c r="B1299" s="80" t="s">
        <v>12978</v>
      </c>
      <c r="C1299" s="80" t="s">
        <v>440</v>
      </c>
      <c r="D1299" s="80" t="s">
        <v>6059</v>
      </c>
      <c r="E1299" s="110">
        <v>0.1</v>
      </c>
      <c r="F1299" s="80" t="s">
        <v>5992</v>
      </c>
    </row>
    <row r="1300" spans="1:6" ht="13.5" x14ac:dyDescent="0.25">
      <c r="A1300" s="80">
        <v>104096</v>
      </c>
      <c r="B1300" s="80" t="s">
        <v>12979</v>
      </c>
      <c r="C1300" s="80" t="s">
        <v>440</v>
      </c>
      <c r="D1300" s="80" t="s">
        <v>6059</v>
      </c>
      <c r="E1300" s="110">
        <v>0.52</v>
      </c>
      <c r="F1300" s="80" t="s">
        <v>5992</v>
      </c>
    </row>
    <row r="1301" spans="1:6" ht="13.5" x14ac:dyDescent="0.25">
      <c r="A1301" s="80">
        <v>92259</v>
      </c>
      <c r="B1301" s="80" t="s">
        <v>7158</v>
      </c>
      <c r="C1301" s="80" t="s">
        <v>1006</v>
      </c>
      <c r="D1301" s="80" t="s">
        <v>5991</v>
      </c>
      <c r="E1301" s="110">
        <v>506.61</v>
      </c>
      <c r="F1301" s="80" t="s">
        <v>5992</v>
      </c>
    </row>
    <row r="1302" spans="1:6" ht="13.5" x14ac:dyDescent="0.25">
      <c r="A1302" s="80">
        <v>92260</v>
      </c>
      <c r="B1302" s="80" t="s">
        <v>7159</v>
      </c>
      <c r="C1302" s="80" t="s">
        <v>1006</v>
      </c>
      <c r="D1302" s="80" t="s">
        <v>5991</v>
      </c>
      <c r="E1302" s="110">
        <v>567.91</v>
      </c>
      <c r="F1302" s="80" t="s">
        <v>5992</v>
      </c>
    </row>
    <row r="1303" spans="1:6" ht="13.5" x14ac:dyDescent="0.25">
      <c r="A1303" s="80">
        <v>92261</v>
      </c>
      <c r="B1303" s="80" t="s">
        <v>7160</v>
      </c>
      <c r="C1303" s="80" t="s">
        <v>1006</v>
      </c>
      <c r="D1303" s="80" t="s">
        <v>5991</v>
      </c>
      <c r="E1303" s="110">
        <v>627.33000000000004</v>
      </c>
      <c r="F1303" s="80" t="s">
        <v>5992</v>
      </c>
    </row>
    <row r="1304" spans="1:6" ht="13.5" x14ac:dyDescent="0.25">
      <c r="A1304" s="80">
        <v>92262</v>
      </c>
      <c r="B1304" s="80" t="s">
        <v>7161</v>
      </c>
      <c r="C1304" s="80" t="s">
        <v>1006</v>
      </c>
      <c r="D1304" s="80" t="s">
        <v>5991</v>
      </c>
      <c r="E1304" s="110">
        <v>723</v>
      </c>
      <c r="F1304" s="80" t="s">
        <v>5992</v>
      </c>
    </row>
    <row r="1305" spans="1:6" ht="13.5" x14ac:dyDescent="0.25">
      <c r="A1305" s="80">
        <v>92539</v>
      </c>
      <c r="B1305" s="80" t="s">
        <v>7162</v>
      </c>
      <c r="C1305" s="80" t="s">
        <v>6264</v>
      </c>
      <c r="D1305" s="80" t="s">
        <v>5991</v>
      </c>
      <c r="E1305" s="110">
        <v>86.47</v>
      </c>
      <c r="F1305" s="80" t="s">
        <v>5992</v>
      </c>
    </row>
    <row r="1306" spans="1:6" ht="13.5" x14ac:dyDescent="0.25">
      <c r="A1306" s="80">
        <v>92540</v>
      </c>
      <c r="B1306" s="80" t="s">
        <v>7163</v>
      </c>
      <c r="C1306" s="80" t="s">
        <v>6264</v>
      </c>
      <c r="D1306" s="80" t="s">
        <v>5991</v>
      </c>
      <c r="E1306" s="110">
        <v>95.73</v>
      </c>
      <c r="F1306" s="80" t="s">
        <v>5992</v>
      </c>
    </row>
    <row r="1307" spans="1:6" ht="13.5" x14ac:dyDescent="0.25">
      <c r="A1307" s="80">
        <v>92541</v>
      </c>
      <c r="B1307" s="80" t="s">
        <v>7164</v>
      </c>
      <c r="C1307" s="80" t="s">
        <v>6264</v>
      </c>
      <c r="D1307" s="80" t="s">
        <v>5991</v>
      </c>
      <c r="E1307" s="110">
        <v>93.53</v>
      </c>
      <c r="F1307" s="80" t="s">
        <v>5992</v>
      </c>
    </row>
    <row r="1308" spans="1:6" ht="13.5" x14ac:dyDescent="0.25">
      <c r="A1308" s="80">
        <v>92542</v>
      </c>
      <c r="B1308" s="80" t="s">
        <v>7165</v>
      </c>
      <c r="C1308" s="80" t="s">
        <v>6264</v>
      </c>
      <c r="D1308" s="80" t="s">
        <v>5991</v>
      </c>
      <c r="E1308" s="110">
        <v>112.54</v>
      </c>
      <c r="F1308" s="80" t="s">
        <v>5992</v>
      </c>
    </row>
    <row r="1309" spans="1:6" ht="13.5" x14ac:dyDescent="0.25">
      <c r="A1309" s="80">
        <v>92543</v>
      </c>
      <c r="B1309" s="80" t="s">
        <v>7166</v>
      </c>
      <c r="C1309" s="80" t="s">
        <v>6264</v>
      </c>
      <c r="D1309" s="80" t="s">
        <v>5991</v>
      </c>
      <c r="E1309" s="110">
        <v>26.48</v>
      </c>
      <c r="F1309" s="80" t="s">
        <v>5992</v>
      </c>
    </row>
    <row r="1310" spans="1:6" ht="13.5" x14ac:dyDescent="0.25">
      <c r="A1310" s="80">
        <v>92544</v>
      </c>
      <c r="B1310" s="80" t="s">
        <v>7167</v>
      </c>
      <c r="C1310" s="80" t="s">
        <v>6264</v>
      </c>
      <c r="D1310" s="80" t="s">
        <v>5991</v>
      </c>
      <c r="E1310" s="110">
        <v>21.09</v>
      </c>
      <c r="F1310" s="80" t="s">
        <v>5992</v>
      </c>
    </row>
    <row r="1311" spans="1:6" ht="13.5" x14ac:dyDescent="0.25">
      <c r="A1311" s="80">
        <v>92545</v>
      </c>
      <c r="B1311" s="80" t="s">
        <v>7168</v>
      </c>
      <c r="C1311" s="80" t="s">
        <v>1006</v>
      </c>
      <c r="D1311" s="80" t="s">
        <v>5991</v>
      </c>
      <c r="E1311" s="111">
        <v>1115.5999999999999</v>
      </c>
      <c r="F1311" s="80" t="s">
        <v>5992</v>
      </c>
    </row>
    <row r="1312" spans="1:6" ht="13.5" x14ac:dyDescent="0.25">
      <c r="A1312" s="80">
        <v>92546</v>
      </c>
      <c r="B1312" s="80" t="s">
        <v>7169</v>
      </c>
      <c r="C1312" s="80" t="s">
        <v>1006</v>
      </c>
      <c r="D1312" s="80" t="s">
        <v>5991</v>
      </c>
      <c r="E1312" s="111">
        <v>1366.59</v>
      </c>
      <c r="F1312" s="80" t="s">
        <v>5992</v>
      </c>
    </row>
    <row r="1313" spans="1:6" ht="13.5" x14ac:dyDescent="0.25">
      <c r="A1313" s="80">
        <v>92547</v>
      </c>
      <c r="B1313" s="80" t="s">
        <v>7170</v>
      </c>
      <c r="C1313" s="80" t="s">
        <v>1006</v>
      </c>
      <c r="D1313" s="80" t="s">
        <v>5991</v>
      </c>
      <c r="E1313" s="111">
        <v>1452.38</v>
      </c>
      <c r="F1313" s="80" t="s">
        <v>5992</v>
      </c>
    </row>
    <row r="1314" spans="1:6" ht="13.5" x14ac:dyDescent="0.25">
      <c r="A1314" s="80">
        <v>92548</v>
      </c>
      <c r="B1314" s="80" t="s">
        <v>7171</v>
      </c>
      <c r="C1314" s="80" t="s">
        <v>1006</v>
      </c>
      <c r="D1314" s="80" t="s">
        <v>5991</v>
      </c>
      <c r="E1314" s="111">
        <v>1616.19</v>
      </c>
      <c r="F1314" s="80" t="s">
        <v>5992</v>
      </c>
    </row>
    <row r="1315" spans="1:6" ht="13.5" x14ac:dyDescent="0.25">
      <c r="A1315" s="80">
        <v>92549</v>
      </c>
      <c r="B1315" s="80" t="s">
        <v>7172</v>
      </c>
      <c r="C1315" s="80" t="s">
        <v>1006</v>
      </c>
      <c r="D1315" s="80" t="s">
        <v>5991</v>
      </c>
      <c r="E1315" s="111">
        <v>2002.95</v>
      </c>
      <c r="F1315" s="80" t="s">
        <v>5992</v>
      </c>
    </row>
    <row r="1316" spans="1:6" ht="13.5" x14ac:dyDescent="0.25">
      <c r="A1316" s="80">
        <v>92550</v>
      </c>
      <c r="B1316" s="80" t="s">
        <v>7173</v>
      </c>
      <c r="C1316" s="80" t="s">
        <v>1006</v>
      </c>
      <c r="D1316" s="80" t="s">
        <v>5991</v>
      </c>
      <c r="E1316" s="111">
        <v>2466.42</v>
      </c>
      <c r="F1316" s="80" t="s">
        <v>5992</v>
      </c>
    </row>
    <row r="1317" spans="1:6" ht="13.5" x14ac:dyDescent="0.25">
      <c r="A1317" s="80">
        <v>92551</v>
      </c>
      <c r="B1317" s="80" t="s">
        <v>7174</v>
      </c>
      <c r="C1317" s="80" t="s">
        <v>1006</v>
      </c>
      <c r="D1317" s="80" t="s">
        <v>5991</v>
      </c>
      <c r="E1317" s="111">
        <v>2576.6799999999998</v>
      </c>
      <c r="F1317" s="80" t="s">
        <v>5992</v>
      </c>
    </row>
    <row r="1318" spans="1:6" ht="13.5" x14ac:dyDescent="0.25">
      <c r="A1318" s="80">
        <v>92552</v>
      </c>
      <c r="B1318" s="80" t="s">
        <v>7175</v>
      </c>
      <c r="C1318" s="80" t="s">
        <v>1006</v>
      </c>
      <c r="D1318" s="80" t="s">
        <v>5991</v>
      </c>
      <c r="E1318" s="111">
        <v>2799.33</v>
      </c>
      <c r="F1318" s="80" t="s">
        <v>5992</v>
      </c>
    </row>
    <row r="1319" spans="1:6" ht="13.5" x14ac:dyDescent="0.25">
      <c r="A1319" s="80">
        <v>92553</v>
      </c>
      <c r="B1319" s="80" t="s">
        <v>7176</v>
      </c>
      <c r="C1319" s="80" t="s">
        <v>1006</v>
      </c>
      <c r="D1319" s="80" t="s">
        <v>5991</v>
      </c>
      <c r="E1319" s="111">
        <v>3197.8</v>
      </c>
      <c r="F1319" s="80" t="s">
        <v>5992</v>
      </c>
    </row>
    <row r="1320" spans="1:6" ht="13.5" x14ac:dyDescent="0.25">
      <c r="A1320" s="80">
        <v>92554</v>
      </c>
      <c r="B1320" s="80" t="s">
        <v>7177</v>
      </c>
      <c r="C1320" s="80" t="s">
        <v>1006</v>
      </c>
      <c r="D1320" s="80" t="s">
        <v>5991</v>
      </c>
      <c r="E1320" s="111">
        <v>3324.19</v>
      </c>
      <c r="F1320" s="80" t="s">
        <v>5992</v>
      </c>
    </row>
    <row r="1321" spans="1:6" ht="13.5" x14ac:dyDescent="0.25">
      <c r="A1321" s="80">
        <v>92555</v>
      </c>
      <c r="B1321" s="80" t="s">
        <v>7178</v>
      </c>
      <c r="C1321" s="80" t="s">
        <v>1006</v>
      </c>
      <c r="D1321" s="80" t="s">
        <v>5991</v>
      </c>
      <c r="E1321" s="111">
        <v>1098.8900000000001</v>
      </c>
      <c r="F1321" s="80" t="s">
        <v>5992</v>
      </c>
    </row>
    <row r="1322" spans="1:6" ht="13.5" x14ac:dyDescent="0.25">
      <c r="A1322" s="80">
        <v>92556</v>
      </c>
      <c r="B1322" s="80" t="s">
        <v>7179</v>
      </c>
      <c r="C1322" s="80" t="s">
        <v>1006</v>
      </c>
      <c r="D1322" s="80" t="s">
        <v>5991</v>
      </c>
      <c r="E1322" s="111">
        <v>1337.31</v>
      </c>
      <c r="F1322" s="80" t="s">
        <v>5992</v>
      </c>
    </row>
    <row r="1323" spans="1:6" ht="13.5" x14ac:dyDescent="0.25">
      <c r="A1323" s="80">
        <v>92557</v>
      </c>
      <c r="B1323" s="80" t="s">
        <v>7180</v>
      </c>
      <c r="C1323" s="80" t="s">
        <v>1006</v>
      </c>
      <c r="D1323" s="80" t="s">
        <v>5991</v>
      </c>
      <c r="E1323" s="111">
        <v>1423.1</v>
      </c>
      <c r="F1323" s="80" t="s">
        <v>5992</v>
      </c>
    </row>
    <row r="1324" spans="1:6" ht="13.5" x14ac:dyDescent="0.25">
      <c r="A1324" s="80">
        <v>92558</v>
      </c>
      <c r="B1324" s="80" t="s">
        <v>7181</v>
      </c>
      <c r="C1324" s="80" t="s">
        <v>1006</v>
      </c>
      <c r="D1324" s="80" t="s">
        <v>5991</v>
      </c>
      <c r="E1324" s="111">
        <v>1599.48</v>
      </c>
      <c r="F1324" s="80" t="s">
        <v>5992</v>
      </c>
    </row>
    <row r="1325" spans="1:6" ht="13.5" x14ac:dyDescent="0.25">
      <c r="A1325" s="80">
        <v>92559</v>
      </c>
      <c r="B1325" s="80" t="s">
        <v>7182</v>
      </c>
      <c r="C1325" s="80" t="s">
        <v>1006</v>
      </c>
      <c r="D1325" s="80" t="s">
        <v>5991</v>
      </c>
      <c r="E1325" s="111">
        <v>1971.84</v>
      </c>
      <c r="F1325" s="80" t="s">
        <v>5992</v>
      </c>
    </row>
    <row r="1326" spans="1:6" ht="13.5" x14ac:dyDescent="0.25">
      <c r="A1326" s="80">
        <v>92560</v>
      </c>
      <c r="B1326" s="80" t="s">
        <v>7183</v>
      </c>
      <c r="C1326" s="80" t="s">
        <v>1006</v>
      </c>
      <c r="D1326" s="80" t="s">
        <v>5991</v>
      </c>
      <c r="E1326" s="111">
        <v>2424.04</v>
      </c>
      <c r="F1326" s="80" t="s">
        <v>5992</v>
      </c>
    </row>
    <row r="1327" spans="1:6" ht="13.5" x14ac:dyDescent="0.25">
      <c r="A1327" s="80">
        <v>92561</v>
      </c>
      <c r="B1327" s="80" t="s">
        <v>7184</v>
      </c>
      <c r="C1327" s="80" t="s">
        <v>1006</v>
      </c>
      <c r="D1327" s="80" t="s">
        <v>5991</v>
      </c>
      <c r="E1327" s="111">
        <v>2535.46</v>
      </c>
      <c r="F1327" s="80" t="s">
        <v>5992</v>
      </c>
    </row>
    <row r="1328" spans="1:6" ht="13.5" x14ac:dyDescent="0.25">
      <c r="A1328" s="80">
        <v>92562</v>
      </c>
      <c r="B1328" s="80" t="s">
        <v>7185</v>
      </c>
      <c r="C1328" s="80" t="s">
        <v>1006</v>
      </c>
      <c r="D1328" s="80" t="s">
        <v>5991</v>
      </c>
      <c r="E1328" s="111">
        <v>2728.83</v>
      </c>
      <c r="F1328" s="80" t="s">
        <v>5992</v>
      </c>
    </row>
    <row r="1329" spans="1:6" ht="13.5" x14ac:dyDescent="0.25">
      <c r="A1329" s="80">
        <v>92563</v>
      </c>
      <c r="B1329" s="80" t="s">
        <v>7186</v>
      </c>
      <c r="C1329" s="80" t="s">
        <v>1006</v>
      </c>
      <c r="D1329" s="80" t="s">
        <v>5991</v>
      </c>
      <c r="E1329" s="111">
        <v>3115.36</v>
      </c>
      <c r="F1329" s="80" t="s">
        <v>5992</v>
      </c>
    </row>
    <row r="1330" spans="1:6" ht="13.5" x14ac:dyDescent="0.25">
      <c r="A1330" s="80">
        <v>92564</v>
      </c>
      <c r="B1330" s="80" t="s">
        <v>7187</v>
      </c>
      <c r="C1330" s="80" t="s">
        <v>1006</v>
      </c>
      <c r="D1330" s="80" t="s">
        <v>5991</v>
      </c>
      <c r="E1330" s="111">
        <v>3223.21</v>
      </c>
      <c r="F1330" s="80" t="s">
        <v>5992</v>
      </c>
    </row>
    <row r="1331" spans="1:6" ht="13.5" x14ac:dyDescent="0.25">
      <c r="A1331" s="80">
        <v>92565</v>
      </c>
      <c r="B1331" s="80" t="s">
        <v>7188</v>
      </c>
      <c r="C1331" s="80" t="s">
        <v>6264</v>
      </c>
      <c r="D1331" s="80" t="s">
        <v>5991</v>
      </c>
      <c r="E1331" s="110">
        <v>42.34</v>
      </c>
      <c r="F1331" s="80" t="s">
        <v>5992</v>
      </c>
    </row>
    <row r="1332" spans="1:6" ht="13.5" x14ac:dyDescent="0.25">
      <c r="A1332" s="80">
        <v>92566</v>
      </c>
      <c r="B1332" s="80" t="s">
        <v>7189</v>
      </c>
      <c r="C1332" s="80" t="s">
        <v>6264</v>
      </c>
      <c r="D1332" s="80" t="s">
        <v>5991</v>
      </c>
      <c r="E1332" s="110">
        <v>26.85</v>
      </c>
      <c r="F1332" s="80" t="s">
        <v>5992</v>
      </c>
    </row>
    <row r="1333" spans="1:6" ht="13.5" x14ac:dyDescent="0.25">
      <c r="A1333" s="80">
        <v>92567</v>
      </c>
      <c r="B1333" s="80" t="s">
        <v>7190</v>
      </c>
      <c r="C1333" s="80" t="s">
        <v>6264</v>
      </c>
      <c r="D1333" s="80" t="s">
        <v>5991</v>
      </c>
      <c r="E1333" s="110">
        <v>38.43</v>
      </c>
      <c r="F1333" s="80" t="s">
        <v>5992</v>
      </c>
    </row>
    <row r="1334" spans="1:6" ht="13.5" x14ac:dyDescent="0.25">
      <c r="A1334" s="80">
        <v>100379</v>
      </c>
      <c r="B1334" s="80" t="s">
        <v>7191</v>
      </c>
      <c r="C1334" s="80" t="s">
        <v>6264</v>
      </c>
      <c r="D1334" s="80" t="s">
        <v>5991</v>
      </c>
      <c r="E1334" s="110">
        <v>42.34</v>
      </c>
      <c r="F1334" s="80" t="s">
        <v>5992</v>
      </c>
    </row>
    <row r="1335" spans="1:6" ht="13.5" x14ac:dyDescent="0.25">
      <c r="A1335" s="80">
        <v>100380</v>
      </c>
      <c r="B1335" s="80" t="s">
        <v>7192</v>
      </c>
      <c r="C1335" s="80" t="s">
        <v>6264</v>
      </c>
      <c r="D1335" s="80" t="s">
        <v>5991</v>
      </c>
      <c r="E1335" s="110">
        <v>55.21</v>
      </c>
      <c r="F1335" s="80" t="s">
        <v>5992</v>
      </c>
    </row>
    <row r="1336" spans="1:6" ht="13.5" x14ac:dyDescent="0.25">
      <c r="A1336" s="80">
        <v>100381</v>
      </c>
      <c r="B1336" s="80" t="s">
        <v>7193</v>
      </c>
      <c r="C1336" s="80" t="s">
        <v>6264</v>
      </c>
      <c r="D1336" s="80" t="s">
        <v>5991</v>
      </c>
      <c r="E1336" s="110">
        <v>61.18</v>
      </c>
      <c r="F1336" s="80" t="s">
        <v>5992</v>
      </c>
    </row>
    <row r="1337" spans="1:6" ht="13.5" x14ac:dyDescent="0.25">
      <c r="A1337" s="80">
        <v>100383</v>
      </c>
      <c r="B1337" s="80" t="s">
        <v>7194</v>
      </c>
      <c r="C1337" s="80" t="s">
        <v>6264</v>
      </c>
      <c r="D1337" s="80" t="s">
        <v>5991</v>
      </c>
      <c r="E1337" s="110">
        <v>29.13</v>
      </c>
      <c r="F1337" s="80" t="s">
        <v>5992</v>
      </c>
    </row>
    <row r="1338" spans="1:6" ht="13.5" x14ac:dyDescent="0.25">
      <c r="A1338" s="80">
        <v>100384</v>
      </c>
      <c r="B1338" s="80" t="s">
        <v>7195</v>
      </c>
      <c r="C1338" s="80" t="s">
        <v>6264</v>
      </c>
      <c r="D1338" s="80" t="s">
        <v>5991</v>
      </c>
      <c r="E1338" s="110">
        <v>30.27</v>
      </c>
      <c r="F1338" s="80" t="s">
        <v>5992</v>
      </c>
    </row>
    <row r="1339" spans="1:6" ht="13.5" x14ac:dyDescent="0.25">
      <c r="A1339" s="80">
        <v>100385</v>
      </c>
      <c r="B1339" s="80" t="s">
        <v>7196</v>
      </c>
      <c r="C1339" s="80" t="s">
        <v>6264</v>
      </c>
      <c r="D1339" s="80" t="s">
        <v>5991</v>
      </c>
      <c r="E1339" s="110">
        <v>38.43</v>
      </c>
      <c r="F1339" s="80" t="s">
        <v>5992</v>
      </c>
    </row>
    <row r="1340" spans="1:6" ht="13.5" x14ac:dyDescent="0.25">
      <c r="A1340" s="80">
        <v>100386</v>
      </c>
      <c r="B1340" s="80" t="s">
        <v>7197</v>
      </c>
      <c r="C1340" s="80" t="s">
        <v>6264</v>
      </c>
      <c r="D1340" s="80" t="s">
        <v>5991</v>
      </c>
      <c r="E1340" s="110">
        <v>48.87</v>
      </c>
      <c r="F1340" s="80" t="s">
        <v>5992</v>
      </c>
    </row>
    <row r="1341" spans="1:6" ht="13.5" x14ac:dyDescent="0.25">
      <c r="A1341" s="80">
        <v>100387</v>
      </c>
      <c r="B1341" s="80" t="s">
        <v>7198</v>
      </c>
      <c r="C1341" s="80" t="s">
        <v>6264</v>
      </c>
      <c r="D1341" s="80" t="s">
        <v>5991</v>
      </c>
      <c r="E1341" s="110">
        <v>59.42</v>
      </c>
      <c r="F1341" s="80" t="s">
        <v>5992</v>
      </c>
    </row>
    <row r="1342" spans="1:6" ht="13.5" x14ac:dyDescent="0.25">
      <c r="A1342" s="80">
        <v>100388</v>
      </c>
      <c r="B1342" s="80" t="s">
        <v>7199</v>
      </c>
      <c r="C1342" s="80" t="s">
        <v>6264</v>
      </c>
      <c r="D1342" s="80" t="s">
        <v>5991</v>
      </c>
      <c r="E1342" s="110">
        <v>20.34</v>
      </c>
      <c r="F1342" s="80" t="s">
        <v>5992</v>
      </c>
    </row>
    <row r="1343" spans="1:6" ht="13.5" x14ac:dyDescent="0.25">
      <c r="A1343" s="80">
        <v>100389</v>
      </c>
      <c r="B1343" s="80" t="s">
        <v>7200</v>
      </c>
      <c r="C1343" s="80" t="s">
        <v>6264</v>
      </c>
      <c r="D1343" s="80" t="s">
        <v>5991</v>
      </c>
      <c r="E1343" s="110">
        <v>17.87</v>
      </c>
      <c r="F1343" s="80" t="s">
        <v>5992</v>
      </c>
    </row>
    <row r="1344" spans="1:6" ht="13.5" x14ac:dyDescent="0.25">
      <c r="A1344" s="80">
        <v>100390</v>
      </c>
      <c r="B1344" s="80" t="s">
        <v>7201</v>
      </c>
      <c r="C1344" s="80" t="s">
        <v>6264</v>
      </c>
      <c r="D1344" s="80" t="s">
        <v>5991</v>
      </c>
      <c r="E1344" s="110">
        <v>23.99</v>
      </c>
      <c r="F1344" s="80" t="s">
        <v>5992</v>
      </c>
    </row>
    <row r="1345" spans="1:6" ht="13.5" x14ac:dyDescent="0.25">
      <c r="A1345" s="80">
        <v>100391</v>
      </c>
      <c r="B1345" s="80" t="s">
        <v>7202</v>
      </c>
      <c r="C1345" s="80" t="s">
        <v>6264</v>
      </c>
      <c r="D1345" s="80" t="s">
        <v>5991</v>
      </c>
      <c r="E1345" s="110">
        <v>20.37</v>
      </c>
      <c r="F1345" s="80" t="s">
        <v>5992</v>
      </c>
    </row>
    <row r="1346" spans="1:6" ht="13.5" x14ac:dyDescent="0.25">
      <c r="A1346" s="80">
        <v>100392</v>
      </c>
      <c r="B1346" s="80" t="s">
        <v>7203</v>
      </c>
      <c r="C1346" s="80" t="s">
        <v>6264</v>
      </c>
      <c r="D1346" s="80" t="s">
        <v>5991</v>
      </c>
      <c r="E1346" s="110">
        <v>16.07</v>
      </c>
      <c r="F1346" s="80" t="s">
        <v>5992</v>
      </c>
    </row>
    <row r="1347" spans="1:6" ht="13.5" x14ac:dyDescent="0.25">
      <c r="A1347" s="80">
        <v>100393</v>
      </c>
      <c r="B1347" s="80" t="s">
        <v>7204</v>
      </c>
      <c r="C1347" s="80" t="s">
        <v>6264</v>
      </c>
      <c r="D1347" s="80" t="s">
        <v>5991</v>
      </c>
      <c r="E1347" s="110">
        <v>20.58</v>
      </c>
      <c r="F1347" s="80" t="s">
        <v>5992</v>
      </c>
    </row>
    <row r="1348" spans="1:6" ht="13.5" x14ac:dyDescent="0.25">
      <c r="A1348" s="80">
        <v>100394</v>
      </c>
      <c r="B1348" s="80" t="s">
        <v>7205</v>
      </c>
      <c r="C1348" s="80" t="s">
        <v>6264</v>
      </c>
      <c r="D1348" s="80" t="s">
        <v>5991</v>
      </c>
      <c r="E1348" s="110">
        <v>18.91</v>
      </c>
      <c r="F1348" s="80" t="s">
        <v>5992</v>
      </c>
    </row>
    <row r="1349" spans="1:6" ht="13.5" x14ac:dyDescent="0.25">
      <c r="A1349" s="80">
        <v>100395</v>
      </c>
      <c r="B1349" s="80" t="s">
        <v>7206</v>
      </c>
      <c r="C1349" s="80" t="s">
        <v>6264</v>
      </c>
      <c r="D1349" s="80" t="s">
        <v>5991</v>
      </c>
      <c r="E1349" s="110">
        <v>24.22</v>
      </c>
      <c r="F1349" s="80" t="s">
        <v>5992</v>
      </c>
    </row>
    <row r="1350" spans="1:6" ht="13.5" x14ac:dyDescent="0.25">
      <c r="A1350" s="80">
        <v>94189</v>
      </c>
      <c r="B1350" s="80" t="s">
        <v>7207</v>
      </c>
      <c r="C1350" s="80" t="s">
        <v>6264</v>
      </c>
      <c r="D1350" s="80" t="s">
        <v>5991</v>
      </c>
      <c r="E1350" s="110">
        <v>38.33</v>
      </c>
      <c r="F1350" s="80" t="s">
        <v>5992</v>
      </c>
    </row>
    <row r="1351" spans="1:6" ht="13.5" x14ac:dyDescent="0.25">
      <c r="A1351" s="80">
        <v>94192</v>
      </c>
      <c r="B1351" s="80" t="s">
        <v>7208</v>
      </c>
      <c r="C1351" s="80" t="s">
        <v>6264</v>
      </c>
      <c r="D1351" s="80" t="s">
        <v>5991</v>
      </c>
      <c r="E1351" s="110">
        <v>40.770000000000003</v>
      </c>
      <c r="F1351" s="80" t="s">
        <v>5992</v>
      </c>
    </row>
    <row r="1352" spans="1:6" ht="13.5" x14ac:dyDescent="0.25">
      <c r="A1352" s="80">
        <v>94195</v>
      </c>
      <c r="B1352" s="80" t="s">
        <v>7209</v>
      </c>
      <c r="C1352" s="80" t="s">
        <v>6264</v>
      </c>
      <c r="D1352" s="80" t="s">
        <v>5991</v>
      </c>
      <c r="E1352" s="110">
        <v>34.11</v>
      </c>
      <c r="F1352" s="80" t="s">
        <v>5992</v>
      </c>
    </row>
    <row r="1353" spans="1:6" ht="13.5" x14ac:dyDescent="0.25">
      <c r="A1353" s="80">
        <v>94198</v>
      </c>
      <c r="B1353" s="80" t="s">
        <v>7210</v>
      </c>
      <c r="C1353" s="80" t="s">
        <v>6264</v>
      </c>
      <c r="D1353" s="80" t="s">
        <v>5991</v>
      </c>
      <c r="E1353" s="110">
        <v>37.340000000000003</v>
      </c>
      <c r="F1353" s="80" t="s">
        <v>5992</v>
      </c>
    </row>
    <row r="1354" spans="1:6" ht="13.5" x14ac:dyDescent="0.25">
      <c r="A1354" s="80">
        <v>94201</v>
      </c>
      <c r="B1354" s="80" t="s">
        <v>7211</v>
      </c>
      <c r="C1354" s="80" t="s">
        <v>6264</v>
      </c>
      <c r="D1354" s="80" t="s">
        <v>5991</v>
      </c>
      <c r="E1354" s="110">
        <v>48.54</v>
      </c>
      <c r="F1354" s="80" t="s">
        <v>5992</v>
      </c>
    </row>
    <row r="1355" spans="1:6" ht="13.5" x14ac:dyDescent="0.25">
      <c r="A1355" s="80">
        <v>94204</v>
      </c>
      <c r="B1355" s="80" t="s">
        <v>7212</v>
      </c>
      <c r="C1355" s="80" t="s">
        <v>6264</v>
      </c>
      <c r="D1355" s="80" t="s">
        <v>5991</v>
      </c>
      <c r="E1355" s="110">
        <v>54.02</v>
      </c>
      <c r="F1355" s="80" t="s">
        <v>5992</v>
      </c>
    </row>
    <row r="1356" spans="1:6" ht="13.5" x14ac:dyDescent="0.25">
      <c r="A1356" s="80">
        <v>94224</v>
      </c>
      <c r="B1356" s="80" t="s">
        <v>7213</v>
      </c>
      <c r="C1356" s="80" t="s">
        <v>1005</v>
      </c>
      <c r="D1356" s="80" t="s">
        <v>6059</v>
      </c>
      <c r="E1356" s="110">
        <v>25.09</v>
      </c>
      <c r="F1356" s="80" t="s">
        <v>5992</v>
      </c>
    </row>
    <row r="1357" spans="1:6" ht="13.5" x14ac:dyDescent="0.25">
      <c r="A1357" s="80">
        <v>94226</v>
      </c>
      <c r="B1357" s="80" t="s">
        <v>7214</v>
      </c>
      <c r="C1357" s="80" t="s">
        <v>6264</v>
      </c>
      <c r="D1357" s="80" t="s">
        <v>5991</v>
      </c>
      <c r="E1357" s="110">
        <v>19.04</v>
      </c>
      <c r="F1357" s="80" t="s">
        <v>5992</v>
      </c>
    </row>
    <row r="1358" spans="1:6" ht="13.5" x14ac:dyDescent="0.25">
      <c r="A1358" s="80">
        <v>94232</v>
      </c>
      <c r="B1358" s="80" t="s">
        <v>7215</v>
      </c>
      <c r="C1358" s="80" t="s">
        <v>1006</v>
      </c>
      <c r="D1358" s="80" t="s">
        <v>6059</v>
      </c>
      <c r="E1358" s="110">
        <v>2.77</v>
      </c>
      <c r="F1358" s="80" t="s">
        <v>5992</v>
      </c>
    </row>
    <row r="1359" spans="1:6" ht="13.5" x14ac:dyDescent="0.25">
      <c r="A1359" s="80">
        <v>94440</v>
      </c>
      <c r="B1359" s="80" t="s">
        <v>7216</v>
      </c>
      <c r="C1359" s="80" t="s">
        <v>6264</v>
      </c>
      <c r="D1359" s="80" t="s">
        <v>5991</v>
      </c>
      <c r="E1359" s="110">
        <v>34.11</v>
      </c>
      <c r="F1359" s="80" t="s">
        <v>5992</v>
      </c>
    </row>
    <row r="1360" spans="1:6" ht="13.5" x14ac:dyDescent="0.25">
      <c r="A1360" s="80">
        <v>94441</v>
      </c>
      <c r="B1360" s="80" t="s">
        <v>7217</v>
      </c>
      <c r="C1360" s="80" t="s">
        <v>6264</v>
      </c>
      <c r="D1360" s="80" t="s">
        <v>5991</v>
      </c>
      <c r="E1360" s="110">
        <v>37.340000000000003</v>
      </c>
      <c r="F1360" s="80" t="s">
        <v>5992</v>
      </c>
    </row>
    <row r="1361" spans="1:6" ht="13.5" x14ac:dyDescent="0.25">
      <c r="A1361" s="80">
        <v>94442</v>
      </c>
      <c r="B1361" s="80" t="s">
        <v>7218</v>
      </c>
      <c r="C1361" s="80" t="s">
        <v>6264</v>
      </c>
      <c r="D1361" s="80" t="s">
        <v>5991</v>
      </c>
      <c r="E1361" s="110">
        <v>34.11</v>
      </c>
      <c r="F1361" s="80" t="s">
        <v>5992</v>
      </c>
    </row>
    <row r="1362" spans="1:6" ht="13.5" x14ac:dyDescent="0.25">
      <c r="A1362" s="80">
        <v>94443</v>
      </c>
      <c r="B1362" s="80" t="s">
        <v>7219</v>
      </c>
      <c r="C1362" s="80" t="s">
        <v>6264</v>
      </c>
      <c r="D1362" s="80" t="s">
        <v>5991</v>
      </c>
      <c r="E1362" s="110">
        <v>37.340000000000003</v>
      </c>
      <c r="F1362" s="80" t="s">
        <v>5992</v>
      </c>
    </row>
    <row r="1363" spans="1:6" ht="13.5" x14ac:dyDescent="0.25">
      <c r="A1363" s="80">
        <v>94445</v>
      </c>
      <c r="B1363" s="80" t="s">
        <v>7220</v>
      </c>
      <c r="C1363" s="80" t="s">
        <v>6264</v>
      </c>
      <c r="D1363" s="80" t="s">
        <v>5991</v>
      </c>
      <c r="E1363" s="110">
        <v>48.54</v>
      </c>
      <c r="F1363" s="80" t="s">
        <v>5992</v>
      </c>
    </row>
    <row r="1364" spans="1:6" ht="13.5" x14ac:dyDescent="0.25">
      <c r="A1364" s="80">
        <v>94446</v>
      </c>
      <c r="B1364" s="80" t="s">
        <v>7221</v>
      </c>
      <c r="C1364" s="80" t="s">
        <v>6264</v>
      </c>
      <c r="D1364" s="80" t="s">
        <v>5991</v>
      </c>
      <c r="E1364" s="110">
        <v>54.02</v>
      </c>
      <c r="F1364" s="80" t="s">
        <v>5992</v>
      </c>
    </row>
    <row r="1365" spans="1:6" ht="13.5" x14ac:dyDescent="0.25">
      <c r="A1365" s="80">
        <v>94447</v>
      </c>
      <c r="B1365" s="80" t="s">
        <v>7222</v>
      </c>
      <c r="C1365" s="80" t="s">
        <v>6264</v>
      </c>
      <c r="D1365" s="80" t="s">
        <v>5991</v>
      </c>
      <c r="E1365" s="110">
        <v>48.54</v>
      </c>
      <c r="F1365" s="80" t="s">
        <v>5992</v>
      </c>
    </row>
    <row r="1366" spans="1:6" ht="13.5" x14ac:dyDescent="0.25">
      <c r="A1366" s="80">
        <v>94448</v>
      </c>
      <c r="B1366" s="80" t="s">
        <v>7223</v>
      </c>
      <c r="C1366" s="80" t="s">
        <v>6264</v>
      </c>
      <c r="D1366" s="80" t="s">
        <v>5991</v>
      </c>
      <c r="E1366" s="110">
        <v>54.02</v>
      </c>
      <c r="F1366" s="80" t="s">
        <v>5992</v>
      </c>
    </row>
    <row r="1367" spans="1:6" ht="13.5" x14ac:dyDescent="0.25">
      <c r="A1367" s="80">
        <v>94207</v>
      </c>
      <c r="B1367" s="80" t="s">
        <v>7224</v>
      </c>
      <c r="C1367" s="80" t="s">
        <v>6264</v>
      </c>
      <c r="D1367" s="80" t="s">
        <v>5991</v>
      </c>
      <c r="E1367" s="110">
        <v>51.77</v>
      </c>
      <c r="F1367" s="80" t="s">
        <v>5992</v>
      </c>
    </row>
    <row r="1368" spans="1:6" ht="13.5" x14ac:dyDescent="0.25">
      <c r="A1368" s="80">
        <v>94210</v>
      </c>
      <c r="B1368" s="80" t="s">
        <v>7225</v>
      </c>
      <c r="C1368" s="80" t="s">
        <v>6264</v>
      </c>
      <c r="D1368" s="80" t="s">
        <v>5991</v>
      </c>
      <c r="E1368" s="110">
        <v>54.86</v>
      </c>
      <c r="F1368" s="80" t="s">
        <v>5992</v>
      </c>
    </row>
    <row r="1369" spans="1:6" ht="13.5" x14ac:dyDescent="0.25">
      <c r="A1369" s="80">
        <v>94218</v>
      </c>
      <c r="B1369" s="80" t="s">
        <v>7226</v>
      </c>
      <c r="C1369" s="80" t="s">
        <v>6264</v>
      </c>
      <c r="D1369" s="80" t="s">
        <v>5991</v>
      </c>
      <c r="E1369" s="110">
        <v>133.09</v>
      </c>
      <c r="F1369" s="80" t="s">
        <v>5992</v>
      </c>
    </row>
    <row r="1370" spans="1:6" ht="13.5" x14ac:dyDescent="0.25">
      <c r="A1370" s="80">
        <v>94213</v>
      </c>
      <c r="B1370" s="80" t="s">
        <v>1213</v>
      </c>
      <c r="C1370" s="80" t="s">
        <v>6264</v>
      </c>
      <c r="D1370" s="80" t="s">
        <v>5991</v>
      </c>
      <c r="E1370" s="110">
        <v>99.36</v>
      </c>
      <c r="F1370" s="80" t="s">
        <v>5992</v>
      </c>
    </row>
    <row r="1371" spans="1:6" ht="13.5" x14ac:dyDescent="0.25">
      <c r="A1371" s="80">
        <v>94216</v>
      </c>
      <c r="B1371" s="80" t="s">
        <v>7227</v>
      </c>
      <c r="C1371" s="80" t="s">
        <v>6264</v>
      </c>
      <c r="D1371" s="80" t="s">
        <v>5991</v>
      </c>
      <c r="E1371" s="110">
        <v>291.20999999999998</v>
      </c>
      <c r="F1371" s="80" t="s">
        <v>5992</v>
      </c>
    </row>
    <row r="1372" spans="1:6" ht="13.5" x14ac:dyDescent="0.25">
      <c r="A1372" s="80">
        <v>94219</v>
      </c>
      <c r="B1372" s="80" t="s">
        <v>7228</v>
      </c>
      <c r="C1372" s="80" t="s">
        <v>1005</v>
      </c>
      <c r="D1372" s="80" t="s">
        <v>5991</v>
      </c>
      <c r="E1372" s="110">
        <v>31.81</v>
      </c>
      <c r="F1372" s="80" t="s">
        <v>5992</v>
      </c>
    </row>
    <row r="1373" spans="1:6" ht="13.5" x14ac:dyDescent="0.25">
      <c r="A1373" s="80">
        <v>94220</v>
      </c>
      <c r="B1373" s="80" t="s">
        <v>7229</v>
      </c>
      <c r="C1373" s="80" t="s">
        <v>1005</v>
      </c>
      <c r="D1373" s="80" t="s">
        <v>5991</v>
      </c>
      <c r="E1373" s="110">
        <v>53.44</v>
      </c>
      <c r="F1373" s="80" t="s">
        <v>5992</v>
      </c>
    </row>
    <row r="1374" spans="1:6" ht="13.5" x14ac:dyDescent="0.25">
      <c r="A1374" s="80">
        <v>94221</v>
      </c>
      <c r="B1374" s="80" t="s">
        <v>7230</v>
      </c>
      <c r="C1374" s="80" t="s">
        <v>1005</v>
      </c>
      <c r="D1374" s="80" t="s">
        <v>5991</v>
      </c>
      <c r="E1374" s="110">
        <v>25.46</v>
      </c>
      <c r="F1374" s="80" t="s">
        <v>5992</v>
      </c>
    </row>
    <row r="1375" spans="1:6" ht="13.5" x14ac:dyDescent="0.25">
      <c r="A1375" s="80">
        <v>94222</v>
      </c>
      <c r="B1375" s="80" t="s">
        <v>7231</v>
      </c>
      <c r="C1375" s="80" t="s">
        <v>1005</v>
      </c>
      <c r="D1375" s="80" t="s">
        <v>5991</v>
      </c>
      <c r="E1375" s="110">
        <v>47.09</v>
      </c>
      <c r="F1375" s="80" t="s">
        <v>5992</v>
      </c>
    </row>
    <row r="1376" spans="1:6" ht="13.5" x14ac:dyDescent="0.25">
      <c r="A1376" s="80">
        <v>94223</v>
      </c>
      <c r="B1376" s="80" t="s">
        <v>7232</v>
      </c>
      <c r="C1376" s="80" t="s">
        <v>1005</v>
      </c>
      <c r="D1376" s="80" t="s">
        <v>5991</v>
      </c>
      <c r="E1376" s="110">
        <v>92.15</v>
      </c>
      <c r="F1376" s="80" t="s">
        <v>5992</v>
      </c>
    </row>
    <row r="1377" spans="1:6" ht="13.5" x14ac:dyDescent="0.25">
      <c r="A1377" s="80">
        <v>94451</v>
      </c>
      <c r="B1377" s="80" t="s">
        <v>7233</v>
      </c>
      <c r="C1377" s="80" t="s">
        <v>1005</v>
      </c>
      <c r="D1377" s="80" t="s">
        <v>5991</v>
      </c>
      <c r="E1377" s="110">
        <v>102.43</v>
      </c>
      <c r="F1377" s="80" t="s">
        <v>5992</v>
      </c>
    </row>
    <row r="1378" spans="1:6" ht="13.5" x14ac:dyDescent="0.25">
      <c r="A1378" s="80">
        <v>100325</v>
      </c>
      <c r="B1378" s="80" t="s">
        <v>7234</v>
      </c>
      <c r="C1378" s="80" t="s">
        <v>1005</v>
      </c>
      <c r="D1378" s="80" t="s">
        <v>5991</v>
      </c>
      <c r="E1378" s="110">
        <v>99.74</v>
      </c>
      <c r="F1378" s="80" t="s">
        <v>5992</v>
      </c>
    </row>
    <row r="1379" spans="1:6" ht="13.5" x14ac:dyDescent="0.25">
      <c r="A1379" s="80">
        <v>100327</v>
      </c>
      <c r="B1379" s="80" t="s">
        <v>7235</v>
      </c>
      <c r="C1379" s="80" t="s">
        <v>1005</v>
      </c>
      <c r="D1379" s="80" t="s">
        <v>5991</v>
      </c>
      <c r="E1379" s="110">
        <v>66.69</v>
      </c>
      <c r="F1379" s="80" t="s">
        <v>5992</v>
      </c>
    </row>
    <row r="1380" spans="1:6" ht="13.5" x14ac:dyDescent="0.25">
      <c r="A1380" s="80">
        <v>100328</v>
      </c>
      <c r="B1380" s="80" t="s">
        <v>7236</v>
      </c>
      <c r="C1380" s="80" t="s">
        <v>6264</v>
      </c>
      <c r="D1380" s="80" t="s">
        <v>5991</v>
      </c>
      <c r="E1380" s="110">
        <v>13.04</v>
      </c>
      <c r="F1380" s="80" t="s">
        <v>5992</v>
      </c>
    </row>
    <row r="1381" spans="1:6" ht="13.5" x14ac:dyDescent="0.25">
      <c r="A1381" s="80">
        <v>100329</v>
      </c>
      <c r="B1381" s="80" t="s">
        <v>7237</v>
      </c>
      <c r="C1381" s="80" t="s">
        <v>6264</v>
      </c>
      <c r="D1381" s="80" t="s">
        <v>5991</v>
      </c>
      <c r="E1381" s="110">
        <v>16.27</v>
      </c>
      <c r="F1381" s="80" t="s">
        <v>5992</v>
      </c>
    </row>
    <row r="1382" spans="1:6" ht="13.5" x14ac:dyDescent="0.25">
      <c r="A1382" s="80">
        <v>100330</v>
      </c>
      <c r="B1382" s="80" t="s">
        <v>7238</v>
      </c>
      <c r="C1382" s="80" t="s">
        <v>6264</v>
      </c>
      <c r="D1382" s="80" t="s">
        <v>5991</v>
      </c>
      <c r="E1382" s="110">
        <v>17.68</v>
      </c>
      <c r="F1382" s="80" t="s">
        <v>5992</v>
      </c>
    </row>
    <row r="1383" spans="1:6" ht="13.5" x14ac:dyDescent="0.25">
      <c r="A1383" s="80">
        <v>100331</v>
      </c>
      <c r="B1383" s="80" t="s">
        <v>7239</v>
      </c>
      <c r="C1383" s="80" t="s">
        <v>6264</v>
      </c>
      <c r="D1383" s="80" t="s">
        <v>5991</v>
      </c>
      <c r="E1383" s="110">
        <v>23.18</v>
      </c>
      <c r="F1383" s="80" t="s">
        <v>5992</v>
      </c>
    </row>
    <row r="1384" spans="1:6" ht="13.5" x14ac:dyDescent="0.25">
      <c r="A1384" s="80">
        <v>100434</v>
      </c>
      <c r="B1384" s="80" t="s">
        <v>7240</v>
      </c>
      <c r="C1384" s="80" t="s">
        <v>1005</v>
      </c>
      <c r="D1384" s="80" t="s">
        <v>5991</v>
      </c>
      <c r="E1384" s="110">
        <v>69.959999999999994</v>
      </c>
      <c r="F1384" s="80" t="s">
        <v>5992</v>
      </c>
    </row>
    <row r="1385" spans="1:6" ht="13.5" x14ac:dyDescent="0.25">
      <c r="A1385" s="80">
        <v>100435</v>
      </c>
      <c r="B1385" s="80" t="s">
        <v>7241</v>
      </c>
      <c r="C1385" s="80" t="s">
        <v>1005</v>
      </c>
      <c r="D1385" s="80" t="s">
        <v>5991</v>
      </c>
      <c r="E1385" s="110">
        <v>66.84</v>
      </c>
      <c r="F1385" s="80" t="s">
        <v>5992</v>
      </c>
    </row>
    <row r="1386" spans="1:6" ht="13.5" x14ac:dyDescent="0.25">
      <c r="A1386" s="80">
        <v>94227</v>
      </c>
      <c r="B1386" s="80" t="s">
        <v>7242</v>
      </c>
      <c r="C1386" s="80" t="s">
        <v>1005</v>
      </c>
      <c r="D1386" s="80" t="s">
        <v>5991</v>
      </c>
      <c r="E1386" s="110">
        <v>74</v>
      </c>
      <c r="F1386" s="80" t="s">
        <v>5992</v>
      </c>
    </row>
    <row r="1387" spans="1:6" ht="13.5" x14ac:dyDescent="0.25">
      <c r="A1387" s="80">
        <v>94228</v>
      </c>
      <c r="B1387" s="80" t="s">
        <v>7243</v>
      </c>
      <c r="C1387" s="80" t="s">
        <v>1005</v>
      </c>
      <c r="D1387" s="80" t="s">
        <v>5991</v>
      </c>
      <c r="E1387" s="110">
        <v>99.91</v>
      </c>
      <c r="F1387" s="80" t="s">
        <v>5992</v>
      </c>
    </row>
    <row r="1388" spans="1:6" ht="13.5" x14ac:dyDescent="0.25">
      <c r="A1388" s="80">
        <v>94229</v>
      </c>
      <c r="B1388" s="80" t="s">
        <v>7244</v>
      </c>
      <c r="C1388" s="80" t="s">
        <v>1005</v>
      </c>
      <c r="D1388" s="80" t="s">
        <v>5991</v>
      </c>
      <c r="E1388" s="110">
        <v>193.79</v>
      </c>
      <c r="F1388" s="80" t="s">
        <v>5992</v>
      </c>
    </row>
    <row r="1389" spans="1:6" ht="13.5" x14ac:dyDescent="0.25">
      <c r="A1389" s="80">
        <v>94231</v>
      </c>
      <c r="B1389" s="80" t="s">
        <v>7245</v>
      </c>
      <c r="C1389" s="80" t="s">
        <v>1005</v>
      </c>
      <c r="D1389" s="80" t="s">
        <v>5991</v>
      </c>
      <c r="E1389" s="110">
        <v>59.55</v>
      </c>
      <c r="F1389" s="80" t="s">
        <v>5992</v>
      </c>
    </row>
    <row r="1390" spans="1:6" ht="13.5" x14ac:dyDescent="0.25">
      <c r="A1390" s="80">
        <v>94449</v>
      </c>
      <c r="B1390" s="80" t="s">
        <v>7246</v>
      </c>
      <c r="C1390" s="80" t="s">
        <v>6264</v>
      </c>
      <c r="D1390" s="80" t="s">
        <v>5991</v>
      </c>
      <c r="E1390" s="110">
        <v>73.64</v>
      </c>
      <c r="F1390" s="80" t="s">
        <v>5992</v>
      </c>
    </row>
    <row r="1391" spans="1:6" ht="13.5" x14ac:dyDescent="0.25">
      <c r="A1391" s="80">
        <v>92255</v>
      </c>
      <c r="B1391" s="80" t="s">
        <v>7247</v>
      </c>
      <c r="C1391" s="80" t="s">
        <v>1006</v>
      </c>
      <c r="D1391" s="80" t="s">
        <v>5991</v>
      </c>
      <c r="E1391" s="110">
        <v>165.22</v>
      </c>
      <c r="F1391" s="80" t="s">
        <v>5992</v>
      </c>
    </row>
    <row r="1392" spans="1:6" ht="13.5" x14ac:dyDescent="0.25">
      <c r="A1392" s="80">
        <v>92256</v>
      </c>
      <c r="B1392" s="80" t="s">
        <v>7248</v>
      </c>
      <c r="C1392" s="80" t="s">
        <v>1006</v>
      </c>
      <c r="D1392" s="80" t="s">
        <v>5991</v>
      </c>
      <c r="E1392" s="110">
        <v>201.68</v>
      </c>
      <c r="F1392" s="80" t="s">
        <v>5992</v>
      </c>
    </row>
    <row r="1393" spans="1:6" ht="13.5" x14ac:dyDescent="0.25">
      <c r="A1393" s="80">
        <v>92257</v>
      </c>
      <c r="B1393" s="80" t="s">
        <v>7249</v>
      </c>
      <c r="C1393" s="80" t="s">
        <v>1006</v>
      </c>
      <c r="D1393" s="80" t="s">
        <v>5991</v>
      </c>
      <c r="E1393" s="110">
        <v>237.81</v>
      </c>
      <c r="F1393" s="80" t="s">
        <v>5992</v>
      </c>
    </row>
    <row r="1394" spans="1:6" ht="13.5" x14ac:dyDescent="0.25">
      <c r="A1394" s="80">
        <v>92258</v>
      </c>
      <c r="B1394" s="80" t="s">
        <v>7250</v>
      </c>
      <c r="C1394" s="80" t="s">
        <v>1006</v>
      </c>
      <c r="D1394" s="80" t="s">
        <v>5991</v>
      </c>
      <c r="E1394" s="110">
        <v>295.89999999999998</v>
      </c>
      <c r="F1394" s="80" t="s">
        <v>5992</v>
      </c>
    </row>
    <row r="1395" spans="1:6" ht="13.5" x14ac:dyDescent="0.25">
      <c r="A1395" s="80">
        <v>92568</v>
      </c>
      <c r="B1395" s="80" t="s">
        <v>7251</v>
      </c>
      <c r="C1395" s="80" t="s">
        <v>6264</v>
      </c>
      <c r="D1395" s="80" t="s">
        <v>5991</v>
      </c>
      <c r="E1395" s="110">
        <v>179.16</v>
      </c>
      <c r="F1395" s="80" t="s">
        <v>5992</v>
      </c>
    </row>
    <row r="1396" spans="1:6" ht="13.5" x14ac:dyDescent="0.25">
      <c r="A1396" s="80">
        <v>92569</v>
      </c>
      <c r="B1396" s="80" t="s">
        <v>7252</v>
      </c>
      <c r="C1396" s="80" t="s">
        <v>6264</v>
      </c>
      <c r="D1396" s="80" t="s">
        <v>5991</v>
      </c>
      <c r="E1396" s="110">
        <v>101.04</v>
      </c>
      <c r="F1396" s="80" t="s">
        <v>5992</v>
      </c>
    </row>
    <row r="1397" spans="1:6" ht="13.5" x14ac:dyDescent="0.25">
      <c r="A1397" s="80">
        <v>92570</v>
      </c>
      <c r="B1397" s="80" t="s">
        <v>7253</v>
      </c>
      <c r="C1397" s="80" t="s">
        <v>6264</v>
      </c>
      <c r="D1397" s="80" t="s">
        <v>5991</v>
      </c>
      <c r="E1397" s="110">
        <v>64.77</v>
      </c>
      <c r="F1397" s="80" t="s">
        <v>5992</v>
      </c>
    </row>
    <row r="1398" spans="1:6" ht="13.5" x14ac:dyDescent="0.25">
      <c r="A1398" s="80">
        <v>92571</v>
      </c>
      <c r="B1398" s="80" t="s">
        <v>7254</v>
      </c>
      <c r="C1398" s="80" t="s">
        <v>6264</v>
      </c>
      <c r="D1398" s="80" t="s">
        <v>5991</v>
      </c>
      <c r="E1398" s="110">
        <v>186.88</v>
      </c>
      <c r="F1398" s="80" t="s">
        <v>5992</v>
      </c>
    </row>
    <row r="1399" spans="1:6" ht="13.5" x14ac:dyDescent="0.25">
      <c r="A1399" s="80">
        <v>92572</v>
      </c>
      <c r="B1399" s="80" t="s">
        <v>7255</v>
      </c>
      <c r="C1399" s="80" t="s">
        <v>6264</v>
      </c>
      <c r="D1399" s="80" t="s">
        <v>5991</v>
      </c>
      <c r="E1399" s="110">
        <v>113.64</v>
      </c>
      <c r="F1399" s="80" t="s">
        <v>5992</v>
      </c>
    </row>
    <row r="1400" spans="1:6" ht="13.5" x14ac:dyDescent="0.25">
      <c r="A1400" s="80">
        <v>92573</v>
      </c>
      <c r="B1400" s="80" t="s">
        <v>7256</v>
      </c>
      <c r="C1400" s="80" t="s">
        <v>6264</v>
      </c>
      <c r="D1400" s="80" t="s">
        <v>5991</v>
      </c>
      <c r="E1400" s="110">
        <v>67.94</v>
      </c>
      <c r="F1400" s="80" t="s">
        <v>5992</v>
      </c>
    </row>
    <row r="1401" spans="1:6" ht="13.5" x14ac:dyDescent="0.25">
      <c r="A1401" s="80">
        <v>92574</v>
      </c>
      <c r="B1401" s="80" t="s">
        <v>7257</v>
      </c>
      <c r="C1401" s="80" t="s">
        <v>6264</v>
      </c>
      <c r="D1401" s="80" t="s">
        <v>5991</v>
      </c>
      <c r="E1401" s="110">
        <v>181.62</v>
      </c>
      <c r="F1401" s="80" t="s">
        <v>5992</v>
      </c>
    </row>
    <row r="1402" spans="1:6" ht="13.5" x14ac:dyDescent="0.25">
      <c r="A1402" s="80">
        <v>92575</v>
      </c>
      <c r="B1402" s="80" t="s">
        <v>7258</v>
      </c>
      <c r="C1402" s="80" t="s">
        <v>6264</v>
      </c>
      <c r="D1402" s="80" t="s">
        <v>5991</v>
      </c>
      <c r="E1402" s="110">
        <v>92.09</v>
      </c>
      <c r="F1402" s="80" t="s">
        <v>5992</v>
      </c>
    </row>
    <row r="1403" spans="1:6" ht="13.5" x14ac:dyDescent="0.25">
      <c r="A1403" s="80">
        <v>92576</v>
      </c>
      <c r="B1403" s="80" t="s">
        <v>7259</v>
      </c>
      <c r="C1403" s="80" t="s">
        <v>6264</v>
      </c>
      <c r="D1403" s="80" t="s">
        <v>5991</v>
      </c>
      <c r="E1403" s="110">
        <v>50.97</v>
      </c>
      <c r="F1403" s="80" t="s">
        <v>5992</v>
      </c>
    </row>
    <row r="1404" spans="1:6" ht="13.5" x14ac:dyDescent="0.25">
      <c r="A1404" s="80">
        <v>92577</v>
      </c>
      <c r="B1404" s="80" t="s">
        <v>7260</v>
      </c>
      <c r="C1404" s="80" t="s">
        <v>6264</v>
      </c>
      <c r="D1404" s="80" t="s">
        <v>5991</v>
      </c>
      <c r="E1404" s="110">
        <v>190.07</v>
      </c>
      <c r="F1404" s="80" t="s">
        <v>5992</v>
      </c>
    </row>
    <row r="1405" spans="1:6" ht="13.5" x14ac:dyDescent="0.25">
      <c r="A1405" s="80">
        <v>92578</v>
      </c>
      <c r="B1405" s="80" t="s">
        <v>7261</v>
      </c>
      <c r="C1405" s="80" t="s">
        <v>6264</v>
      </c>
      <c r="D1405" s="80" t="s">
        <v>5991</v>
      </c>
      <c r="E1405" s="110">
        <v>96.73</v>
      </c>
      <c r="F1405" s="80" t="s">
        <v>5992</v>
      </c>
    </row>
    <row r="1406" spans="1:6" ht="13.5" x14ac:dyDescent="0.25">
      <c r="A1406" s="80">
        <v>92579</v>
      </c>
      <c r="B1406" s="80" t="s">
        <v>7262</v>
      </c>
      <c r="C1406" s="80" t="s">
        <v>6264</v>
      </c>
      <c r="D1406" s="80" t="s">
        <v>5991</v>
      </c>
      <c r="E1406" s="110">
        <v>53.51</v>
      </c>
      <c r="F1406" s="80" t="s">
        <v>5992</v>
      </c>
    </row>
    <row r="1407" spans="1:6" ht="13.5" x14ac:dyDescent="0.25">
      <c r="A1407" s="80">
        <v>92580</v>
      </c>
      <c r="B1407" s="80" t="s">
        <v>7263</v>
      </c>
      <c r="C1407" s="80" t="s">
        <v>6264</v>
      </c>
      <c r="D1407" s="80" t="s">
        <v>5991</v>
      </c>
      <c r="E1407" s="110">
        <v>66.23</v>
      </c>
      <c r="F1407" s="80" t="s">
        <v>5992</v>
      </c>
    </row>
    <row r="1408" spans="1:6" ht="13.5" x14ac:dyDescent="0.25">
      <c r="A1408" s="80">
        <v>92581</v>
      </c>
      <c r="B1408" s="80" t="s">
        <v>7264</v>
      </c>
      <c r="C1408" s="80" t="s">
        <v>6264</v>
      </c>
      <c r="D1408" s="80" t="s">
        <v>5991</v>
      </c>
      <c r="E1408" s="110">
        <v>69.680000000000007</v>
      </c>
      <c r="F1408" s="80" t="s">
        <v>5992</v>
      </c>
    </row>
    <row r="1409" spans="1:6" ht="13.5" x14ac:dyDescent="0.25">
      <c r="A1409" s="80">
        <v>92582</v>
      </c>
      <c r="B1409" s="80" t="s">
        <v>7265</v>
      </c>
      <c r="C1409" s="80" t="s">
        <v>1006</v>
      </c>
      <c r="D1409" s="80" t="s">
        <v>5991</v>
      </c>
      <c r="E1409" s="110">
        <v>909.56</v>
      </c>
      <c r="F1409" s="80" t="s">
        <v>5992</v>
      </c>
    </row>
    <row r="1410" spans="1:6" ht="13.5" x14ac:dyDescent="0.25">
      <c r="A1410" s="80">
        <v>92584</v>
      </c>
      <c r="B1410" s="80" t="s">
        <v>7266</v>
      </c>
      <c r="C1410" s="80" t="s">
        <v>1006</v>
      </c>
      <c r="D1410" s="80" t="s">
        <v>5991</v>
      </c>
      <c r="E1410" s="111">
        <v>1090.05</v>
      </c>
      <c r="F1410" s="80" t="s">
        <v>5992</v>
      </c>
    </row>
    <row r="1411" spans="1:6" ht="13.5" x14ac:dyDescent="0.25">
      <c r="A1411" s="80">
        <v>92586</v>
      </c>
      <c r="B1411" s="80" t="s">
        <v>7267</v>
      </c>
      <c r="C1411" s="80" t="s">
        <v>1006</v>
      </c>
      <c r="D1411" s="80" t="s">
        <v>5991</v>
      </c>
      <c r="E1411" s="111">
        <v>1270.54</v>
      </c>
      <c r="F1411" s="80" t="s">
        <v>5992</v>
      </c>
    </row>
    <row r="1412" spans="1:6" ht="13.5" x14ac:dyDescent="0.25">
      <c r="A1412" s="80">
        <v>92588</v>
      </c>
      <c r="B1412" s="80" t="s">
        <v>7268</v>
      </c>
      <c r="C1412" s="80" t="s">
        <v>1006</v>
      </c>
      <c r="D1412" s="80" t="s">
        <v>5991</v>
      </c>
      <c r="E1412" s="111">
        <v>1601.37</v>
      </c>
      <c r="F1412" s="80" t="s">
        <v>5992</v>
      </c>
    </row>
    <row r="1413" spans="1:6" ht="13.5" x14ac:dyDescent="0.25">
      <c r="A1413" s="80">
        <v>92590</v>
      </c>
      <c r="B1413" s="80" t="s">
        <v>7269</v>
      </c>
      <c r="C1413" s="80" t="s">
        <v>1006</v>
      </c>
      <c r="D1413" s="80" t="s">
        <v>5991</v>
      </c>
      <c r="E1413" s="111">
        <v>1781.87</v>
      </c>
      <c r="F1413" s="80" t="s">
        <v>5992</v>
      </c>
    </row>
    <row r="1414" spans="1:6" ht="13.5" x14ac:dyDescent="0.25">
      <c r="A1414" s="80">
        <v>92592</v>
      </c>
      <c r="B1414" s="80" t="s">
        <v>7270</v>
      </c>
      <c r="C1414" s="80" t="s">
        <v>1006</v>
      </c>
      <c r="D1414" s="80" t="s">
        <v>5991</v>
      </c>
      <c r="E1414" s="111">
        <v>1998.48</v>
      </c>
      <c r="F1414" s="80" t="s">
        <v>5992</v>
      </c>
    </row>
    <row r="1415" spans="1:6" ht="13.5" x14ac:dyDescent="0.25">
      <c r="A1415" s="80">
        <v>92593</v>
      </c>
      <c r="B1415" s="80" t="s">
        <v>7271</v>
      </c>
      <c r="C1415" s="80" t="s">
        <v>1008</v>
      </c>
      <c r="D1415" s="80" t="s">
        <v>5991</v>
      </c>
      <c r="E1415" s="110">
        <v>15.18</v>
      </c>
      <c r="F1415" s="80" t="s">
        <v>5992</v>
      </c>
    </row>
    <row r="1416" spans="1:6" ht="13.5" x14ac:dyDescent="0.25">
      <c r="A1416" s="80">
        <v>92594</v>
      </c>
      <c r="B1416" s="80" t="s">
        <v>7272</v>
      </c>
      <c r="C1416" s="80" t="s">
        <v>1006</v>
      </c>
      <c r="D1416" s="80" t="s">
        <v>5991</v>
      </c>
      <c r="E1416" s="111">
        <v>2338.52</v>
      </c>
      <c r="F1416" s="80" t="s">
        <v>5992</v>
      </c>
    </row>
    <row r="1417" spans="1:6" ht="13.5" x14ac:dyDescent="0.25">
      <c r="A1417" s="80">
        <v>92596</v>
      </c>
      <c r="B1417" s="80" t="s">
        <v>7273</v>
      </c>
      <c r="C1417" s="80" t="s">
        <v>1006</v>
      </c>
      <c r="D1417" s="80" t="s">
        <v>5991</v>
      </c>
      <c r="E1417" s="111">
        <v>2584.84</v>
      </c>
      <c r="F1417" s="80" t="s">
        <v>5992</v>
      </c>
    </row>
    <row r="1418" spans="1:6" ht="13.5" x14ac:dyDescent="0.25">
      <c r="A1418" s="80">
        <v>92598</v>
      </c>
      <c r="B1418" s="80" t="s">
        <v>7274</v>
      </c>
      <c r="C1418" s="80" t="s">
        <v>1006</v>
      </c>
      <c r="D1418" s="80" t="s">
        <v>5991</v>
      </c>
      <c r="E1418" s="111">
        <v>2765.33</v>
      </c>
      <c r="F1418" s="80" t="s">
        <v>5992</v>
      </c>
    </row>
    <row r="1419" spans="1:6" ht="13.5" x14ac:dyDescent="0.25">
      <c r="A1419" s="80">
        <v>92600</v>
      </c>
      <c r="B1419" s="80" t="s">
        <v>7275</v>
      </c>
      <c r="C1419" s="80" t="s">
        <v>1006</v>
      </c>
      <c r="D1419" s="80" t="s">
        <v>5991</v>
      </c>
      <c r="E1419" s="111">
        <v>2991.51</v>
      </c>
      <c r="F1419" s="80" t="s">
        <v>5992</v>
      </c>
    </row>
    <row r="1420" spans="1:6" ht="13.5" x14ac:dyDescent="0.25">
      <c r="A1420" s="80">
        <v>92602</v>
      </c>
      <c r="B1420" s="80" t="s">
        <v>7276</v>
      </c>
      <c r="C1420" s="80" t="s">
        <v>1006</v>
      </c>
      <c r="D1420" s="80" t="s">
        <v>5991</v>
      </c>
      <c r="E1420" s="110">
        <v>909.56</v>
      </c>
      <c r="F1420" s="80" t="s">
        <v>5992</v>
      </c>
    </row>
    <row r="1421" spans="1:6" ht="13.5" x14ac:dyDescent="0.25">
      <c r="A1421" s="80">
        <v>92604</v>
      </c>
      <c r="B1421" s="80" t="s">
        <v>7277</v>
      </c>
      <c r="C1421" s="80" t="s">
        <v>1006</v>
      </c>
      <c r="D1421" s="80" t="s">
        <v>5991</v>
      </c>
      <c r="E1421" s="111">
        <v>1044.3800000000001</v>
      </c>
      <c r="F1421" s="80" t="s">
        <v>5992</v>
      </c>
    </row>
    <row r="1422" spans="1:6" ht="13.5" x14ac:dyDescent="0.25">
      <c r="A1422" s="80">
        <v>92606</v>
      </c>
      <c r="B1422" s="80" t="s">
        <v>7278</v>
      </c>
      <c r="C1422" s="80" t="s">
        <v>1006</v>
      </c>
      <c r="D1422" s="80" t="s">
        <v>5991</v>
      </c>
      <c r="E1422" s="111">
        <v>1224.8599999999999</v>
      </c>
      <c r="F1422" s="80" t="s">
        <v>5992</v>
      </c>
    </row>
    <row r="1423" spans="1:6" ht="13.5" x14ac:dyDescent="0.25">
      <c r="A1423" s="80">
        <v>92608</v>
      </c>
      <c r="B1423" s="80" t="s">
        <v>7279</v>
      </c>
      <c r="C1423" s="80" t="s">
        <v>1006</v>
      </c>
      <c r="D1423" s="80" t="s">
        <v>5991</v>
      </c>
      <c r="E1423" s="111">
        <v>1510.02</v>
      </c>
      <c r="F1423" s="80" t="s">
        <v>5992</v>
      </c>
    </row>
    <row r="1424" spans="1:6" ht="13.5" x14ac:dyDescent="0.25">
      <c r="A1424" s="80">
        <v>92610</v>
      </c>
      <c r="B1424" s="80" t="s">
        <v>7280</v>
      </c>
      <c r="C1424" s="80" t="s">
        <v>1006</v>
      </c>
      <c r="D1424" s="80" t="s">
        <v>5991</v>
      </c>
      <c r="E1424" s="111">
        <v>1690.51</v>
      </c>
      <c r="F1424" s="80" t="s">
        <v>5992</v>
      </c>
    </row>
    <row r="1425" spans="1:6" ht="13.5" x14ac:dyDescent="0.25">
      <c r="A1425" s="80">
        <v>92612</v>
      </c>
      <c r="B1425" s="80" t="s">
        <v>7281</v>
      </c>
      <c r="C1425" s="80" t="s">
        <v>1006</v>
      </c>
      <c r="D1425" s="80" t="s">
        <v>5991</v>
      </c>
      <c r="E1425" s="111">
        <v>1907.13</v>
      </c>
      <c r="F1425" s="80" t="s">
        <v>5992</v>
      </c>
    </row>
    <row r="1426" spans="1:6" ht="13.5" x14ac:dyDescent="0.25">
      <c r="A1426" s="80">
        <v>92614</v>
      </c>
      <c r="B1426" s="80" t="s">
        <v>7282</v>
      </c>
      <c r="C1426" s="80" t="s">
        <v>1006</v>
      </c>
      <c r="D1426" s="80" t="s">
        <v>5991</v>
      </c>
      <c r="E1426" s="111">
        <v>2155.81</v>
      </c>
      <c r="F1426" s="80" t="s">
        <v>5992</v>
      </c>
    </row>
    <row r="1427" spans="1:6" ht="13.5" x14ac:dyDescent="0.25">
      <c r="A1427" s="80">
        <v>92616</v>
      </c>
      <c r="B1427" s="80" t="s">
        <v>7283</v>
      </c>
      <c r="C1427" s="80" t="s">
        <v>1006</v>
      </c>
      <c r="D1427" s="80" t="s">
        <v>5991</v>
      </c>
      <c r="E1427" s="111">
        <v>2447.81</v>
      </c>
      <c r="F1427" s="80" t="s">
        <v>5992</v>
      </c>
    </row>
    <row r="1428" spans="1:6" ht="13.5" x14ac:dyDescent="0.25">
      <c r="A1428" s="80">
        <v>92618</v>
      </c>
      <c r="B1428" s="80" t="s">
        <v>7284</v>
      </c>
      <c r="C1428" s="80" t="s">
        <v>1006</v>
      </c>
      <c r="D1428" s="80" t="s">
        <v>5991</v>
      </c>
      <c r="E1428" s="111">
        <v>2628.3</v>
      </c>
      <c r="F1428" s="80" t="s">
        <v>5992</v>
      </c>
    </row>
    <row r="1429" spans="1:6" ht="13.5" x14ac:dyDescent="0.25">
      <c r="A1429" s="80">
        <v>92620</v>
      </c>
      <c r="B1429" s="80" t="s">
        <v>7285</v>
      </c>
      <c r="C1429" s="80" t="s">
        <v>1006</v>
      </c>
      <c r="D1429" s="80" t="s">
        <v>5991</v>
      </c>
      <c r="E1429" s="111">
        <v>2808.8</v>
      </c>
      <c r="F1429" s="80" t="s">
        <v>5992</v>
      </c>
    </row>
    <row r="1430" spans="1:6" ht="13.5" x14ac:dyDescent="0.25">
      <c r="A1430" s="80">
        <v>100357</v>
      </c>
      <c r="B1430" s="80" t="s">
        <v>7286</v>
      </c>
      <c r="C1430" s="80" t="s">
        <v>1006</v>
      </c>
      <c r="D1430" s="80" t="s">
        <v>5991</v>
      </c>
      <c r="E1430" s="111">
        <v>1162.4000000000001</v>
      </c>
      <c r="F1430" s="80" t="s">
        <v>5992</v>
      </c>
    </row>
    <row r="1431" spans="1:6" ht="13.5" x14ac:dyDescent="0.25">
      <c r="A1431" s="80">
        <v>100358</v>
      </c>
      <c r="B1431" s="80" t="s">
        <v>7287</v>
      </c>
      <c r="C1431" s="80" t="s">
        <v>1006</v>
      </c>
      <c r="D1431" s="80" t="s">
        <v>5991</v>
      </c>
      <c r="E1431" s="111">
        <v>1555.15</v>
      </c>
      <c r="F1431" s="80" t="s">
        <v>5992</v>
      </c>
    </row>
    <row r="1432" spans="1:6" ht="13.5" x14ac:dyDescent="0.25">
      <c r="A1432" s="80">
        <v>100359</v>
      </c>
      <c r="B1432" s="80" t="s">
        <v>7288</v>
      </c>
      <c r="C1432" s="80" t="s">
        <v>1006</v>
      </c>
      <c r="D1432" s="80" t="s">
        <v>5991</v>
      </c>
      <c r="E1432" s="111">
        <v>1642.77</v>
      </c>
      <c r="F1432" s="80" t="s">
        <v>5992</v>
      </c>
    </row>
    <row r="1433" spans="1:6" ht="13.5" x14ac:dyDescent="0.25">
      <c r="A1433" s="80">
        <v>100360</v>
      </c>
      <c r="B1433" s="80" t="s">
        <v>7289</v>
      </c>
      <c r="C1433" s="80" t="s">
        <v>1006</v>
      </c>
      <c r="D1433" s="80" t="s">
        <v>5991</v>
      </c>
      <c r="E1433" s="111">
        <v>1823.95</v>
      </c>
      <c r="F1433" s="80" t="s">
        <v>5992</v>
      </c>
    </row>
    <row r="1434" spans="1:6" ht="13.5" x14ac:dyDescent="0.25">
      <c r="A1434" s="80">
        <v>100361</v>
      </c>
      <c r="B1434" s="80" t="s">
        <v>7290</v>
      </c>
      <c r="C1434" s="80" t="s">
        <v>1006</v>
      </c>
      <c r="D1434" s="80" t="s">
        <v>5991</v>
      </c>
      <c r="E1434" s="111">
        <v>2253.77</v>
      </c>
      <c r="F1434" s="80" t="s">
        <v>5992</v>
      </c>
    </row>
    <row r="1435" spans="1:6" ht="13.5" x14ac:dyDescent="0.25">
      <c r="A1435" s="80">
        <v>100362</v>
      </c>
      <c r="B1435" s="80" t="s">
        <v>7291</v>
      </c>
      <c r="C1435" s="80" t="s">
        <v>1006</v>
      </c>
      <c r="D1435" s="80" t="s">
        <v>5991</v>
      </c>
      <c r="E1435" s="111">
        <v>3003.96</v>
      </c>
      <c r="F1435" s="80" t="s">
        <v>5992</v>
      </c>
    </row>
    <row r="1436" spans="1:6" ht="13.5" x14ac:dyDescent="0.25">
      <c r="A1436" s="80">
        <v>100363</v>
      </c>
      <c r="B1436" s="80" t="s">
        <v>7292</v>
      </c>
      <c r="C1436" s="80" t="s">
        <v>1006</v>
      </c>
      <c r="D1436" s="80" t="s">
        <v>5991</v>
      </c>
      <c r="E1436" s="111">
        <v>3111.52</v>
      </c>
      <c r="F1436" s="80" t="s">
        <v>5992</v>
      </c>
    </row>
    <row r="1437" spans="1:6" ht="13.5" x14ac:dyDescent="0.25">
      <c r="A1437" s="80">
        <v>100364</v>
      </c>
      <c r="B1437" s="80" t="s">
        <v>7293</v>
      </c>
      <c r="C1437" s="80" t="s">
        <v>1006</v>
      </c>
      <c r="D1437" s="80" t="s">
        <v>5991</v>
      </c>
      <c r="E1437" s="111">
        <v>3379.89</v>
      </c>
      <c r="F1437" s="80" t="s">
        <v>5992</v>
      </c>
    </row>
    <row r="1438" spans="1:6" ht="13.5" x14ac:dyDescent="0.25">
      <c r="A1438" s="80">
        <v>100365</v>
      </c>
      <c r="B1438" s="80" t="s">
        <v>7294</v>
      </c>
      <c r="C1438" s="80" t="s">
        <v>1006</v>
      </c>
      <c r="D1438" s="80" t="s">
        <v>5991</v>
      </c>
      <c r="E1438" s="111">
        <v>3874.9</v>
      </c>
      <c r="F1438" s="80" t="s">
        <v>5992</v>
      </c>
    </row>
    <row r="1439" spans="1:6" ht="13.5" x14ac:dyDescent="0.25">
      <c r="A1439" s="80">
        <v>100366</v>
      </c>
      <c r="B1439" s="80" t="s">
        <v>7295</v>
      </c>
      <c r="C1439" s="80" t="s">
        <v>1006</v>
      </c>
      <c r="D1439" s="80" t="s">
        <v>5991</v>
      </c>
      <c r="E1439" s="111">
        <v>4162.1899999999996</v>
      </c>
      <c r="F1439" s="80" t="s">
        <v>5992</v>
      </c>
    </row>
    <row r="1440" spans="1:6" ht="13.5" x14ac:dyDescent="0.25">
      <c r="A1440" s="80">
        <v>100367</v>
      </c>
      <c r="B1440" s="80" t="s">
        <v>7296</v>
      </c>
      <c r="C1440" s="80" t="s">
        <v>1006</v>
      </c>
      <c r="D1440" s="80" t="s">
        <v>5991</v>
      </c>
      <c r="E1440" s="111">
        <v>1128.98</v>
      </c>
      <c r="F1440" s="80" t="s">
        <v>5992</v>
      </c>
    </row>
    <row r="1441" spans="1:6" ht="13.5" x14ac:dyDescent="0.25">
      <c r="A1441" s="80">
        <v>100368</v>
      </c>
      <c r="B1441" s="80" t="s">
        <v>7297</v>
      </c>
      <c r="C1441" s="80" t="s">
        <v>1006</v>
      </c>
      <c r="D1441" s="80" t="s">
        <v>5991</v>
      </c>
      <c r="E1441" s="111">
        <v>1513.93</v>
      </c>
      <c r="F1441" s="80" t="s">
        <v>5992</v>
      </c>
    </row>
    <row r="1442" spans="1:6" ht="13.5" x14ac:dyDescent="0.25">
      <c r="A1442" s="80">
        <v>100369</v>
      </c>
      <c r="B1442" s="80" t="s">
        <v>7298</v>
      </c>
      <c r="C1442" s="80" t="s">
        <v>1006</v>
      </c>
      <c r="D1442" s="80" t="s">
        <v>5991</v>
      </c>
      <c r="E1442" s="111">
        <v>1601.55</v>
      </c>
      <c r="F1442" s="80" t="s">
        <v>5992</v>
      </c>
    </row>
    <row r="1443" spans="1:6" ht="13.5" x14ac:dyDescent="0.25">
      <c r="A1443" s="80">
        <v>100370</v>
      </c>
      <c r="B1443" s="80" t="s">
        <v>7299</v>
      </c>
      <c r="C1443" s="80" t="s">
        <v>1006</v>
      </c>
      <c r="D1443" s="80" t="s">
        <v>5991</v>
      </c>
      <c r="E1443" s="111">
        <v>1910.44</v>
      </c>
      <c r="F1443" s="80" t="s">
        <v>5992</v>
      </c>
    </row>
    <row r="1444" spans="1:6" ht="13.5" x14ac:dyDescent="0.25">
      <c r="A1444" s="80">
        <v>100371</v>
      </c>
      <c r="B1444" s="80" t="s">
        <v>7300</v>
      </c>
      <c r="C1444" s="80" t="s">
        <v>1006</v>
      </c>
      <c r="D1444" s="80" t="s">
        <v>5991</v>
      </c>
      <c r="E1444" s="111">
        <v>2143.84</v>
      </c>
      <c r="F1444" s="80" t="s">
        <v>5992</v>
      </c>
    </row>
    <row r="1445" spans="1:6" ht="13.5" x14ac:dyDescent="0.25">
      <c r="A1445" s="80">
        <v>100372</v>
      </c>
      <c r="B1445" s="80" t="s">
        <v>7301</v>
      </c>
      <c r="C1445" s="80" t="s">
        <v>1006</v>
      </c>
      <c r="D1445" s="80" t="s">
        <v>5991</v>
      </c>
      <c r="E1445" s="111">
        <v>2815.62</v>
      </c>
      <c r="F1445" s="80" t="s">
        <v>5992</v>
      </c>
    </row>
    <row r="1446" spans="1:6" ht="13.5" x14ac:dyDescent="0.25">
      <c r="A1446" s="80">
        <v>100373</v>
      </c>
      <c r="B1446" s="80" t="s">
        <v>7302</v>
      </c>
      <c r="C1446" s="80" t="s">
        <v>1006</v>
      </c>
      <c r="D1446" s="80" t="s">
        <v>5991</v>
      </c>
      <c r="E1446" s="111">
        <v>2921.73</v>
      </c>
      <c r="F1446" s="80" t="s">
        <v>5992</v>
      </c>
    </row>
    <row r="1447" spans="1:6" ht="13.5" x14ac:dyDescent="0.25">
      <c r="A1447" s="80">
        <v>100374</v>
      </c>
      <c r="B1447" s="80" t="s">
        <v>7303</v>
      </c>
      <c r="C1447" s="80" t="s">
        <v>1006</v>
      </c>
      <c r="D1447" s="80" t="s">
        <v>5991</v>
      </c>
      <c r="E1447" s="111">
        <v>3129.49</v>
      </c>
      <c r="F1447" s="80" t="s">
        <v>5992</v>
      </c>
    </row>
    <row r="1448" spans="1:6" ht="13.5" x14ac:dyDescent="0.25">
      <c r="A1448" s="80">
        <v>100375</v>
      </c>
      <c r="B1448" s="80" t="s">
        <v>7304</v>
      </c>
      <c r="C1448" s="80" t="s">
        <v>1006</v>
      </c>
      <c r="D1448" s="80" t="s">
        <v>5991</v>
      </c>
      <c r="E1448" s="111">
        <v>3502.29</v>
      </c>
      <c r="F1448" s="80" t="s">
        <v>5992</v>
      </c>
    </row>
    <row r="1449" spans="1:6" ht="13.5" x14ac:dyDescent="0.25">
      <c r="A1449" s="80">
        <v>100376</v>
      </c>
      <c r="B1449" s="80" t="s">
        <v>7305</v>
      </c>
      <c r="C1449" s="80" t="s">
        <v>1006</v>
      </c>
      <c r="D1449" s="80" t="s">
        <v>5991</v>
      </c>
      <c r="E1449" s="111">
        <v>3421.83</v>
      </c>
      <c r="F1449" s="80" t="s">
        <v>5992</v>
      </c>
    </row>
    <row r="1450" spans="1:6" ht="13.5" x14ac:dyDescent="0.25">
      <c r="A1450" s="80">
        <v>100377</v>
      </c>
      <c r="B1450" s="80" t="s">
        <v>7306</v>
      </c>
      <c r="C1450" s="80" t="s">
        <v>1008</v>
      </c>
      <c r="D1450" s="80" t="s">
        <v>5991</v>
      </c>
      <c r="E1450" s="110">
        <v>15.65</v>
      </c>
      <c r="F1450" s="80" t="s">
        <v>5992</v>
      </c>
    </row>
    <row r="1451" spans="1:6" ht="13.5" x14ac:dyDescent="0.25">
      <c r="A1451" s="80">
        <v>100378</v>
      </c>
      <c r="B1451" s="80" t="s">
        <v>7307</v>
      </c>
      <c r="C1451" s="80" t="s">
        <v>1008</v>
      </c>
      <c r="D1451" s="80" t="s">
        <v>5991</v>
      </c>
      <c r="E1451" s="110">
        <v>14.85</v>
      </c>
      <c r="F1451" s="80" t="s">
        <v>5992</v>
      </c>
    </row>
    <row r="1452" spans="1:6" ht="13.5" x14ac:dyDescent="0.25">
      <c r="A1452" s="80">
        <v>100382</v>
      </c>
      <c r="B1452" s="80" t="s">
        <v>7308</v>
      </c>
      <c r="C1452" s="80" t="s">
        <v>6264</v>
      </c>
      <c r="D1452" s="80" t="s">
        <v>5991</v>
      </c>
      <c r="E1452" s="110">
        <v>26.85</v>
      </c>
      <c r="F1452" s="80" t="s">
        <v>5992</v>
      </c>
    </row>
    <row r="1453" spans="1:6" ht="13.5" x14ac:dyDescent="0.25">
      <c r="A1453" s="80">
        <v>94444</v>
      </c>
      <c r="B1453" s="80" t="s">
        <v>7309</v>
      </c>
      <c r="C1453" s="80" t="s">
        <v>6264</v>
      </c>
      <c r="D1453" s="80" t="s">
        <v>5991</v>
      </c>
      <c r="E1453" s="110">
        <v>866.54</v>
      </c>
      <c r="F1453" s="80" t="s">
        <v>5992</v>
      </c>
    </row>
    <row r="1454" spans="1:6" ht="13.5" x14ac:dyDescent="0.25">
      <c r="A1454" s="80">
        <v>102661</v>
      </c>
      <c r="B1454" s="80" t="s">
        <v>7310</v>
      </c>
      <c r="C1454" s="80" t="s">
        <v>1005</v>
      </c>
      <c r="D1454" s="80" t="s">
        <v>5991</v>
      </c>
      <c r="E1454" s="110">
        <v>46.64</v>
      </c>
      <c r="F1454" s="80" t="s">
        <v>5992</v>
      </c>
    </row>
    <row r="1455" spans="1:6" ht="13.5" x14ac:dyDescent="0.25">
      <c r="A1455" s="80">
        <v>102663</v>
      </c>
      <c r="B1455" s="80" t="s">
        <v>7311</v>
      </c>
      <c r="C1455" s="80" t="s">
        <v>1005</v>
      </c>
      <c r="D1455" s="80" t="s">
        <v>5991</v>
      </c>
      <c r="E1455" s="110">
        <v>62.42</v>
      </c>
      <c r="F1455" s="80" t="s">
        <v>5992</v>
      </c>
    </row>
    <row r="1456" spans="1:6" ht="13.5" x14ac:dyDescent="0.25">
      <c r="A1456" s="80">
        <v>102664</v>
      </c>
      <c r="B1456" s="80" t="s">
        <v>7312</v>
      </c>
      <c r="C1456" s="80" t="s">
        <v>1005</v>
      </c>
      <c r="D1456" s="80" t="s">
        <v>5991</v>
      </c>
      <c r="E1456" s="110">
        <v>54.2</v>
      </c>
      <c r="F1456" s="80" t="s">
        <v>5992</v>
      </c>
    </row>
    <row r="1457" spans="1:6" ht="13.5" x14ac:dyDescent="0.25">
      <c r="A1457" s="80">
        <v>102665</v>
      </c>
      <c r="B1457" s="80" t="s">
        <v>7313</v>
      </c>
      <c r="C1457" s="80" t="s">
        <v>1005</v>
      </c>
      <c r="D1457" s="80" t="s">
        <v>5991</v>
      </c>
      <c r="E1457" s="110">
        <v>33.479999999999997</v>
      </c>
      <c r="F1457" s="80" t="s">
        <v>5992</v>
      </c>
    </row>
    <row r="1458" spans="1:6" ht="13.5" x14ac:dyDescent="0.25">
      <c r="A1458" s="80">
        <v>102666</v>
      </c>
      <c r="B1458" s="80" t="s">
        <v>7314</v>
      </c>
      <c r="C1458" s="80" t="s">
        <v>1005</v>
      </c>
      <c r="D1458" s="80" t="s">
        <v>5991</v>
      </c>
      <c r="E1458" s="110">
        <v>64.75</v>
      </c>
      <c r="F1458" s="80" t="s">
        <v>5992</v>
      </c>
    </row>
    <row r="1459" spans="1:6" ht="13.5" x14ac:dyDescent="0.25">
      <c r="A1459" s="80">
        <v>102669</v>
      </c>
      <c r="B1459" s="80" t="s">
        <v>7315</v>
      </c>
      <c r="C1459" s="80" t="s">
        <v>1005</v>
      </c>
      <c r="D1459" s="80" t="s">
        <v>5991</v>
      </c>
      <c r="E1459" s="110">
        <v>80.94</v>
      </c>
      <c r="F1459" s="80" t="s">
        <v>5992</v>
      </c>
    </row>
    <row r="1460" spans="1:6" ht="13.5" x14ac:dyDescent="0.25">
      <c r="A1460" s="80">
        <v>102670</v>
      </c>
      <c r="B1460" s="80" t="s">
        <v>7316</v>
      </c>
      <c r="C1460" s="80" t="s">
        <v>1005</v>
      </c>
      <c r="D1460" s="80" t="s">
        <v>5991</v>
      </c>
      <c r="E1460" s="110">
        <v>154.69</v>
      </c>
      <c r="F1460" s="80" t="s">
        <v>5992</v>
      </c>
    </row>
    <row r="1461" spans="1:6" ht="13.5" x14ac:dyDescent="0.25">
      <c r="A1461" s="80">
        <v>102673</v>
      </c>
      <c r="B1461" s="80" t="s">
        <v>7317</v>
      </c>
      <c r="C1461" s="80" t="s">
        <v>1005</v>
      </c>
      <c r="D1461" s="80" t="s">
        <v>5991</v>
      </c>
      <c r="E1461" s="110">
        <v>194.53</v>
      </c>
      <c r="F1461" s="80" t="s">
        <v>5992</v>
      </c>
    </row>
    <row r="1462" spans="1:6" ht="13.5" x14ac:dyDescent="0.25">
      <c r="A1462" s="80">
        <v>102674</v>
      </c>
      <c r="B1462" s="80" t="s">
        <v>7318</v>
      </c>
      <c r="C1462" s="80" t="s">
        <v>1005</v>
      </c>
      <c r="D1462" s="80" t="s">
        <v>5991</v>
      </c>
      <c r="E1462" s="110">
        <v>170.58</v>
      </c>
      <c r="F1462" s="80" t="s">
        <v>5992</v>
      </c>
    </row>
    <row r="1463" spans="1:6" ht="13.5" x14ac:dyDescent="0.25">
      <c r="A1463" s="80">
        <v>102677</v>
      </c>
      <c r="B1463" s="80" t="s">
        <v>7319</v>
      </c>
      <c r="C1463" s="80" t="s">
        <v>1005</v>
      </c>
      <c r="D1463" s="80" t="s">
        <v>5991</v>
      </c>
      <c r="E1463" s="110">
        <v>191.45</v>
      </c>
      <c r="F1463" s="80" t="s">
        <v>5992</v>
      </c>
    </row>
    <row r="1464" spans="1:6" ht="13.5" x14ac:dyDescent="0.25">
      <c r="A1464" s="80">
        <v>102678</v>
      </c>
      <c r="B1464" s="80" t="s">
        <v>7320</v>
      </c>
      <c r="C1464" s="80" t="s">
        <v>1005</v>
      </c>
      <c r="D1464" s="80" t="s">
        <v>5991</v>
      </c>
      <c r="E1464" s="110">
        <v>170.09</v>
      </c>
      <c r="F1464" s="80" t="s">
        <v>5992</v>
      </c>
    </row>
    <row r="1465" spans="1:6" ht="13.5" x14ac:dyDescent="0.25">
      <c r="A1465" s="80">
        <v>102679</v>
      </c>
      <c r="B1465" s="80" t="s">
        <v>7321</v>
      </c>
      <c r="C1465" s="80" t="s">
        <v>1005</v>
      </c>
      <c r="D1465" s="80" t="s">
        <v>5991</v>
      </c>
      <c r="E1465" s="110">
        <v>187.81</v>
      </c>
      <c r="F1465" s="80" t="s">
        <v>5992</v>
      </c>
    </row>
    <row r="1466" spans="1:6" ht="13.5" x14ac:dyDescent="0.25">
      <c r="A1466" s="80">
        <v>102680</v>
      </c>
      <c r="B1466" s="80" t="s">
        <v>7322</v>
      </c>
      <c r="C1466" s="80" t="s">
        <v>1005</v>
      </c>
      <c r="D1466" s="80" t="s">
        <v>5991</v>
      </c>
      <c r="E1466" s="110">
        <v>181.67</v>
      </c>
      <c r="F1466" s="80" t="s">
        <v>5992</v>
      </c>
    </row>
    <row r="1467" spans="1:6" ht="13.5" x14ac:dyDescent="0.25">
      <c r="A1467" s="80">
        <v>102683</v>
      </c>
      <c r="B1467" s="80" t="s">
        <v>7323</v>
      </c>
      <c r="C1467" s="80" t="s">
        <v>1005</v>
      </c>
      <c r="D1467" s="80" t="s">
        <v>5991</v>
      </c>
      <c r="E1467" s="110">
        <v>207.83</v>
      </c>
      <c r="F1467" s="80" t="s">
        <v>5992</v>
      </c>
    </row>
    <row r="1468" spans="1:6" ht="13.5" x14ac:dyDescent="0.25">
      <c r="A1468" s="80">
        <v>102684</v>
      </c>
      <c r="B1468" s="80" t="s">
        <v>7324</v>
      </c>
      <c r="C1468" s="80" t="s">
        <v>1005</v>
      </c>
      <c r="D1468" s="80" t="s">
        <v>5991</v>
      </c>
      <c r="E1468" s="110">
        <v>199.4</v>
      </c>
      <c r="F1468" s="80" t="s">
        <v>5992</v>
      </c>
    </row>
    <row r="1469" spans="1:6" ht="13.5" x14ac:dyDescent="0.25">
      <c r="A1469" s="80">
        <v>102687</v>
      </c>
      <c r="B1469" s="80" t="s">
        <v>7325</v>
      </c>
      <c r="C1469" s="80" t="s">
        <v>1005</v>
      </c>
      <c r="D1469" s="80" t="s">
        <v>5991</v>
      </c>
      <c r="E1469" s="110">
        <v>220.68</v>
      </c>
      <c r="F1469" s="80" t="s">
        <v>5992</v>
      </c>
    </row>
    <row r="1470" spans="1:6" ht="13.5" x14ac:dyDescent="0.25">
      <c r="A1470" s="80">
        <v>102688</v>
      </c>
      <c r="B1470" s="80" t="s">
        <v>7326</v>
      </c>
      <c r="C1470" s="80" t="s">
        <v>1005</v>
      </c>
      <c r="D1470" s="80" t="s">
        <v>5991</v>
      </c>
      <c r="E1470" s="110">
        <v>52.78</v>
      </c>
      <c r="F1470" s="80" t="s">
        <v>5992</v>
      </c>
    </row>
    <row r="1471" spans="1:6" ht="13.5" x14ac:dyDescent="0.25">
      <c r="A1471" s="80">
        <v>102690</v>
      </c>
      <c r="B1471" s="80" t="s">
        <v>7327</v>
      </c>
      <c r="C1471" s="80" t="s">
        <v>1005</v>
      </c>
      <c r="D1471" s="80" t="s">
        <v>5991</v>
      </c>
      <c r="E1471" s="110">
        <v>70.89</v>
      </c>
      <c r="F1471" s="80" t="s">
        <v>5992</v>
      </c>
    </row>
    <row r="1472" spans="1:6" ht="13.5" x14ac:dyDescent="0.25">
      <c r="A1472" s="80">
        <v>102694</v>
      </c>
      <c r="B1472" s="80" t="s">
        <v>7328</v>
      </c>
      <c r="C1472" s="80" t="s">
        <v>1005</v>
      </c>
      <c r="D1472" s="80" t="s">
        <v>5991</v>
      </c>
      <c r="E1472" s="110">
        <v>106.33</v>
      </c>
      <c r="F1472" s="80" t="s">
        <v>5992</v>
      </c>
    </row>
    <row r="1473" spans="1:6" ht="13.5" x14ac:dyDescent="0.25">
      <c r="A1473" s="80">
        <v>102697</v>
      </c>
      <c r="B1473" s="80" t="s">
        <v>7329</v>
      </c>
      <c r="C1473" s="80" t="s">
        <v>1005</v>
      </c>
      <c r="D1473" s="80" t="s">
        <v>5991</v>
      </c>
      <c r="E1473" s="110">
        <v>128.01</v>
      </c>
      <c r="F1473" s="80" t="s">
        <v>5992</v>
      </c>
    </row>
    <row r="1474" spans="1:6" ht="13.5" x14ac:dyDescent="0.25">
      <c r="A1474" s="80">
        <v>102704</v>
      </c>
      <c r="B1474" s="80" t="s">
        <v>7330</v>
      </c>
      <c r="C1474" s="80" t="s">
        <v>1005</v>
      </c>
      <c r="D1474" s="80" t="s">
        <v>5991</v>
      </c>
      <c r="E1474" s="110">
        <v>11.8</v>
      </c>
      <c r="F1474" s="80" t="s">
        <v>5992</v>
      </c>
    </row>
    <row r="1475" spans="1:6" ht="13.5" x14ac:dyDescent="0.25">
      <c r="A1475" s="80">
        <v>102706</v>
      </c>
      <c r="B1475" s="80" t="s">
        <v>7331</v>
      </c>
      <c r="C1475" s="80" t="s">
        <v>1005</v>
      </c>
      <c r="D1475" s="80" t="s">
        <v>5991</v>
      </c>
      <c r="E1475" s="110">
        <v>13.62</v>
      </c>
      <c r="F1475" s="80" t="s">
        <v>5992</v>
      </c>
    </row>
    <row r="1476" spans="1:6" ht="13.5" x14ac:dyDescent="0.25">
      <c r="A1476" s="80">
        <v>102707</v>
      </c>
      <c r="B1476" s="80" t="s">
        <v>7332</v>
      </c>
      <c r="C1476" s="80" t="s">
        <v>1005</v>
      </c>
      <c r="D1476" s="80" t="s">
        <v>6059</v>
      </c>
      <c r="E1476" s="110">
        <v>33.11</v>
      </c>
      <c r="F1476" s="80" t="s">
        <v>5992</v>
      </c>
    </row>
    <row r="1477" spans="1:6" ht="13.5" x14ac:dyDescent="0.25">
      <c r="A1477" s="80">
        <v>102708</v>
      </c>
      <c r="B1477" s="80" t="s">
        <v>7333</v>
      </c>
      <c r="C1477" s="80" t="s">
        <v>1006</v>
      </c>
      <c r="D1477" s="80" t="s">
        <v>6059</v>
      </c>
      <c r="E1477" s="110">
        <v>24.33</v>
      </c>
      <c r="F1477" s="80" t="s">
        <v>5992</v>
      </c>
    </row>
    <row r="1478" spans="1:6" ht="13.5" x14ac:dyDescent="0.25">
      <c r="A1478" s="80">
        <v>102710</v>
      </c>
      <c r="B1478" s="80" t="s">
        <v>7334</v>
      </c>
      <c r="C1478" s="80" t="s">
        <v>1006</v>
      </c>
      <c r="D1478" s="80" t="s">
        <v>6059</v>
      </c>
      <c r="E1478" s="110">
        <v>60.28</v>
      </c>
      <c r="F1478" s="80" t="s">
        <v>5992</v>
      </c>
    </row>
    <row r="1479" spans="1:6" ht="13.5" x14ac:dyDescent="0.25">
      <c r="A1479" s="80">
        <v>102711</v>
      </c>
      <c r="B1479" s="80" t="s">
        <v>7335</v>
      </c>
      <c r="C1479" s="80" t="s">
        <v>1006</v>
      </c>
      <c r="D1479" s="80" t="s">
        <v>6059</v>
      </c>
      <c r="E1479" s="110">
        <v>83.33</v>
      </c>
      <c r="F1479" s="80" t="s">
        <v>5992</v>
      </c>
    </row>
    <row r="1480" spans="1:6" ht="13.5" x14ac:dyDescent="0.25">
      <c r="A1480" s="80">
        <v>102712</v>
      </c>
      <c r="B1480" s="80" t="s">
        <v>7336</v>
      </c>
      <c r="C1480" s="80" t="s">
        <v>6264</v>
      </c>
      <c r="D1480" s="80" t="s">
        <v>6059</v>
      </c>
      <c r="E1480" s="110">
        <v>8.07</v>
      </c>
      <c r="F1480" s="80" t="s">
        <v>5992</v>
      </c>
    </row>
    <row r="1481" spans="1:6" ht="13.5" x14ac:dyDescent="0.25">
      <c r="A1481" s="80">
        <v>102713</v>
      </c>
      <c r="B1481" s="80" t="s">
        <v>7337</v>
      </c>
      <c r="C1481" s="80" t="s">
        <v>6264</v>
      </c>
      <c r="D1481" s="80" t="s">
        <v>6059</v>
      </c>
      <c r="E1481" s="110">
        <v>11.08</v>
      </c>
      <c r="F1481" s="80" t="s">
        <v>5992</v>
      </c>
    </row>
    <row r="1482" spans="1:6" ht="13.5" x14ac:dyDescent="0.25">
      <c r="A1482" s="80">
        <v>102715</v>
      </c>
      <c r="B1482" s="80" t="s">
        <v>7338</v>
      </c>
      <c r="C1482" s="80" t="s">
        <v>6264</v>
      </c>
      <c r="D1482" s="80" t="s">
        <v>6059</v>
      </c>
      <c r="E1482" s="110">
        <v>21.94</v>
      </c>
      <c r="F1482" s="80" t="s">
        <v>5992</v>
      </c>
    </row>
    <row r="1483" spans="1:6" ht="13.5" x14ac:dyDescent="0.25">
      <c r="A1483" s="80">
        <v>102716</v>
      </c>
      <c r="B1483" s="80" t="s">
        <v>7339</v>
      </c>
      <c r="C1483" s="80" t="s">
        <v>7340</v>
      </c>
      <c r="D1483" s="80" t="s">
        <v>5991</v>
      </c>
      <c r="E1483" s="110">
        <v>210.35</v>
      </c>
      <c r="F1483" s="80" t="s">
        <v>5992</v>
      </c>
    </row>
    <row r="1484" spans="1:6" ht="13.5" x14ac:dyDescent="0.25">
      <c r="A1484" s="80">
        <v>102717</v>
      </c>
      <c r="B1484" s="80" t="s">
        <v>7341</v>
      </c>
      <c r="C1484" s="80" t="s">
        <v>7340</v>
      </c>
      <c r="D1484" s="80" t="s">
        <v>5991</v>
      </c>
      <c r="E1484" s="110">
        <v>193.22</v>
      </c>
      <c r="F1484" s="80" t="s">
        <v>5992</v>
      </c>
    </row>
    <row r="1485" spans="1:6" ht="13.5" x14ac:dyDescent="0.25">
      <c r="A1485" s="80">
        <v>102718</v>
      </c>
      <c r="B1485" s="80" t="s">
        <v>7342</v>
      </c>
      <c r="C1485" s="80" t="s">
        <v>7340</v>
      </c>
      <c r="D1485" s="80" t="s">
        <v>6059</v>
      </c>
      <c r="E1485" s="110">
        <v>219.59</v>
      </c>
      <c r="F1485" s="80" t="s">
        <v>5992</v>
      </c>
    </row>
    <row r="1486" spans="1:6" ht="13.5" x14ac:dyDescent="0.25">
      <c r="A1486" s="80">
        <v>102719</v>
      </c>
      <c r="B1486" s="80" t="s">
        <v>7343</v>
      </c>
      <c r="C1486" s="80" t="s">
        <v>7340</v>
      </c>
      <c r="D1486" s="80" t="s">
        <v>6587</v>
      </c>
      <c r="E1486" s="110">
        <v>202.46</v>
      </c>
      <c r="F1486" s="80" t="s">
        <v>5992</v>
      </c>
    </row>
    <row r="1487" spans="1:6" ht="13.5" x14ac:dyDescent="0.25">
      <c r="A1487" s="80">
        <v>102722</v>
      </c>
      <c r="B1487" s="80" t="s">
        <v>7344</v>
      </c>
      <c r="C1487" s="80" t="s">
        <v>1005</v>
      </c>
      <c r="D1487" s="80" t="s">
        <v>5991</v>
      </c>
      <c r="E1487" s="110">
        <v>54.76</v>
      </c>
      <c r="F1487" s="80" t="s">
        <v>5992</v>
      </c>
    </row>
    <row r="1488" spans="1:6" ht="13.5" x14ac:dyDescent="0.25">
      <c r="A1488" s="80">
        <v>102723</v>
      </c>
      <c r="B1488" s="80" t="s">
        <v>7345</v>
      </c>
      <c r="C1488" s="80" t="s">
        <v>1005</v>
      </c>
      <c r="D1488" s="80" t="s">
        <v>5991</v>
      </c>
      <c r="E1488" s="110">
        <v>55.29</v>
      </c>
      <c r="F1488" s="80" t="s">
        <v>5992</v>
      </c>
    </row>
    <row r="1489" spans="1:6" ht="13.5" x14ac:dyDescent="0.25">
      <c r="A1489" s="80">
        <v>102724</v>
      </c>
      <c r="B1489" s="80" t="s">
        <v>7346</v>
      </c>
      <c r="C1489" s="80" t="s">
        <v>1006</v>
      </c>
      <c r="D1489" s="80" t="s">
        <v>6059</v>
      </c>
      <c r="E1489" s="110">
        <v>31.21</v>
      </c>
      <c r="F1489" s="80" t="s">
        <v>5992</v>
      </c>
    </row>
    <row r="1490" spans="1:6" ht="13.5" x14ac:dyDescent="0.25">
      <c r="A1490" s="80">
        <v>102725</v>
      </c>
      <c r="B1490" s="80" t="s">
        <v>7347</v>
      </c>
      <c r="C1490" s="80" t="s">
        <v>1006</v>
      </c>
      <c r="D1490" s="80" t="s">
        <v>6059</v>
      </c>
      <c r="E1490" s="110">
        <v>29.96</v>
      </c>
      <c r="F1490" s="80" t="s">
        <v>5992</v>
      </c>
    </row>
    <row r="1491" spans="1:6" ht="13.5" x14ac:dyDescent="0.25">
      <c r="A1491" s="80">
        <v>102726</v>
      </c>
      <c r="B1491" s="80" t="s">
        <v>7348</v>
      </c>
      <c r="C1491" s="80" t="s">
        <v>1006</v>
      </c>
      <c r="D1491" s="80" t="s">
        <v>6059</v>
      </c>
      <c r="E1491" s="110">
        <v>27.17</v>
      </c>
      <c r="F1491" s="80" t="s">
        <v>5992</v>
      </c>
    </row>
    <row r="1492" spans="1:6" ht="13.5" x14ac:dyDescent="0.25">
      <c r="A1492" s="80">
        <v>103653</v>
      </c>
      <c r="B1492" s="80" t="s">
        <v>12433</v>
      </c>
      <c r="C1492" s="80" t="s">
        <v>6264</v>
      </c>
      <c r="D1492" s="80" t="s">
        <v>6059</v>
      </c>
      <c r="E1492" s="110">
        <v>26.2</v>
      </c>
      <c r="F1492" s="80" t="s">
        <v>5992</v>
      </c>
    </row>
    <row r="1493" spans="1:6" ht="13.5" x14ac:dyDescent="0.25">
      <c r="A1493" s="80">
        <v>92743</v>
      </c>
      <c r="B1493" s="80" t="s">
        <v>7349</v>
      </c>
      <c r="C1493" s="80" t="s">
        <v>7340</v>
      </c>
      <c r="D1493" s="80" t="s">
        <v>5991</v>
      </c>
      <c r="E1493" s="110">
        <v>703.4</v>
      </c>
      <c r="F1493" s="80" t="s">
        <v>5992</v>
      </c>
    </row>
    <row r="1494" spans="1:6" ht="13.5" x14ac:dyDescent="0.25">
      <c r="A1494" s="80">
        <v>92744</v>
      </c>
      <c r="B1494" s="80" t="s">
        <v>7350</v>
      </c>
      <c r="C1494" s="80" t="s">
        <v>7340</v>
      </c>
      <c r="D1494" s="80" t="s">
        <v>5991</v>
      </c>
      <c r="E1494" s="110">
        <v>669.03</v>
      </c>
      <c r="F1494" s="80" t="s">
        <v>5992</v>
      </c>
    </row>
    <row r="1495" spans="1:6" ht="13.5" x14ac:dyDescent="0.25">
      <c r="A1495" s="80">
        <v>92745</v>
      </c>
      <c r="B1495" s="80" t="s">
        <v>7351</v>
      </c>
      <c r="C1495" s="80" t="s">
        <v>7340</v>
      </c>
      <c r="D1495" s="80" t="s">
        <v>5991</v>
      </c>
      <c r="E1495" s="110">
        <v>852.28</v>
      </c>
      <c r="F1495" s="80" t="s">
        <v>5992</v>
      </c>
    </row>
    <row r="1496" spans="1:6" ht="13.5" x14ac:dyDescent="0.25">
      <c r="A1496" s="80">
        <v>92746</v>
      </c>
      <c r="B1496" s="80" t="s">
        <v>7352</v>
      </c>
      <c r="C1496" s="80" t="s">
        <v>7340</v>
      </c>
      <c r="D1496" s="80" t="s">
        <v>5991</v>
      </c>
      <c r="E1496" s="110">
        <v>780.49</v>
      </c>
      <c r="F1496" s="80" t="s">
        <v>5992</v>
      </c>
    </row>
    <row r="1497" spans="1:6" ht="13.5" x14ac:dyDescent="0.25">
      <c r="A1497" s="80">
        <v>92747</v>
      </c>
      <c r="B1497" s="80" t="s">
        <v>7353</v>
      </c>
      <c r="C1497" s="80" t="s">
        <v>7340</v>
      </c>
      <c r="D1497" s="80" t="s">
        <v>5991</v>
      </c>
      <c r="E1497" s="110">
        <v>937.18</v>
      </c>
      <c r="F1497" s="80" t="s">
        <v>5992</v>
      </c>
    </row>
    <row r="1498" spans="1:6" ht="13.5" x14ac:dyDescent="0.25">
      <c r="A1498" s="80">
        <v>92748</v>
      </c>
      <c r="B1498" s="80" t="s">
        <v>7354</v>
      </c>
      <c r="C1498" s="80" t="s">
        <v>7340</v>
      </c>
      <c r="D1498" s="80" t="s">
        <v>5991</v>
      </c>
      <c r="E1498" s="110">
        <v>844.47</v>
      </c>
      <c r="F1498" s="80" t="s">
        <v>5992</v>
      </c>
    </row>
    <row r="1499" spans="1:6" ht="13.5" x14ac:dyDescent="0.25">
      <c r="A1499" s="80">
        <v>92749</v>
      </c>
      <c r="B1499" s="80" t="s">
        <v>7355</v>
      </c>
      <c r="C1499" s="80" t="s">
        <v>7340</v>
      </c>
      <c r="D1499" s="80" t="s">
        <v>5991</v>
      </c>
      <c r="E1499" s="110">
        <v>966.58</v>
      </c>
      <c r="F1499" s="80" t="s">
        <v>5992</v>
      </c>
    </row>
    <row r="1500" spans="1:6" ht="13.5" x14ac:dyDescent="0.25">
      <c r="A1500" s="80">
        <v>92750</v>
      </c>
      <c r="B1500" s="80" t="s">
        <v>7356</v>
      </c>
      <c r="C1500" s="80" t="s">
        <v>7340</v>
      </c>
      <c r="D1500" s="80" t="s">
        <v>5991</v>
      </c>
      <c r="E1500" s="111">
        <v>1598.13</v>
      </c>
      <c r="F1500" s="80" t="s">
        <v>5992</v>
      </c>
    </row>
    <row r="1501" spans="1:6" ht="13.5" x14ac:dyDescent="0.25">
      <c r="A1501" s="80">
        <v>92751</v>
      </c>
      <c r="B1501" s="80" t="s">
        <v>7357</v>
      </c>
      <c r="C1501" s="80" t="s">
        <v>7340</v>
      </c>
      <c r="D1501" s="80" t="s">
        <v>5991</v>
      </c>
      <c r="E1501" s="111">
        <v>1964.87</v>
      </c>
      <c r="F1501" s="80" t="s">
        <v>5992</v>
      </c>
    </row>
    <row r="1502" spans="1:6" ht="13.5" x14ac:dyDescent="0.25">
      <c r="A1502" s="80">
        <v>92752</v>
      </c>
      <c r="B1502" s="80" t="s">
        <v>7358</v>
      </c>
      <c r="C1502" s="80" t="s">
        <v>7340</v>
      </c>
      <c r="D1502" s="80" t="s">
        <v>5991</v>
      </c>
      <c r="E1502" s="111">
        <v>2330.0500000000002</v>
      </c>
      <c r="F1502" s="80" t="s">
        <v>5992</v>
      </c>
    </row>
    <row r="1503" spans="1:6" ht="13.5" x14ac:dyDescent="0.25">
      <c r="A1503" s="80">
        <v>92753</v>
      </c>
      <c r="B1503" s="80" t="s">
        <v>7359</v>
      </c>
      <c r="C1503" s="80" t="s">
        <v>7340</v>
      </c>
      <c r="D1503" s="80" t="s">
        <v>5991</v>
      </c>
      <c r="E1503" s="110">
        <v>590.1</v>
      </c>
      <c r="F1503" s="80" t="s">
        <v>5992</v>
      </c>
    </row>
    <row r="1504" spans="1:6" ht="13.5" x14ac:dyDescent="0.25">
      <c r="A1504" s="80">
        <v>92754</v>
      </c>
      <c r="B1504" s="80" t="s">
        <v>7360</v>
      </c>
      <c r="C1504" s="80" t="s">
        <v>7340</v>
      </c>
      <c r="D1504" s="80" t="s">
        <v>5991</v>
      </c>
      <c r="E1504" s="110">
        <v>537.80999999999995</v>
      </c>
      <c r="F1504" s="80" t="s">
        <v>5992</v>
      </c>
    </row>
    <row r="1505" spans="1:6" ht="13.5" x14ac:dyDescent="0.25">
      <c r="A1505" s="80">
        <v>92755</v>
      </c>
      <c r="B1505" s="80" t="s">
        <v>7361</v>
      </c>
      <c r="C1505" s="80" t="s">
        <v>6264</v>
      </c>
      <c r="D1505" s="80" t="s">
        <v>5991</v>
      </c>
      <c r="E1505" s="110">
        <v>241.04</v>
      </c>
      <c r="F1505" s="80" t="s">
        <v>5992</v>
      </c>
    </row>
    <row r="1506" spans="1:6" ht="13.5" x14ac:dyDescent="0.25">
      <c r="A1506" s="80">
        <v>92756</v>
      </c>
      <c r="B1506" s="80" t="s">
        <v>7362</v>
      </c>
      <c r="C1506" s="80" t="s">
        <v>6264</v>
      </c>
      <c r="D1506" s="80" t="s">
        <v>5991</v>
      </c>
      <c r="E1506" s="110">
        <v>277.02999999999997</v>
      </c>
      <c r="F1506" s="80" t="s">
        <v>5992</v>
      </c>
    </row>
    <row r="1507" spans="1:6" ht="13.5" x14ac:dyDescent="0.25">
      <c r="A1507" s="80">
        <v>92757</v>
      </c>
      <c r="B1507" s="80" t="s">
        <v>7363</v>
      </c>
      <c r="C1507" s="80" t="s">
        <v>6264</v>
      </c>
      <c r="D1507" s="80" t="s">
        <v>5991</v>
      </c>
      <c r="E1507" s="110">
        <v>320.48</v>
      </c>
      <c r="F1507" s="80" t="s">
        <v>5992</v>
      </c>
    </row>
    <row r="1508" spans="1:6" ht="13.5" x14ac:dyDescent="0.25">
      <c r="A1508" s="80">
        <v>92758</v>
      </c>
      <c r="B1508" s="80" t="s">
        <v>7364</v>
      </c>
      <c r="C1508" s="80" t="s">
        <v>7340</v>
      </c>
      <c r="D1508" s="80" t="s">
        <v>6059</v>
      </c>
      <c r="E1508" s="110">
        <v>770.51</v>
      </c>
      <c r="F1508" s="80" t="s">
        <v>5992</v>
      </c>
    </row>
    <row r="1509" spans="1:6" ht="13.5" x14ac:dyDescent="0.25">
      <c r="A1509" s="80">
        <v>91069</v>
      </c>
      <c r="B1509" s="80" t="s">
        <v>7365</v>
      </c>
      <c r="C1509" s="80" t="s">
        <v>6264</v>
      </c>
      <c r="D1509" s="80" t="s">
        <v>5991</v>
      </c>
      <c r="E1509" s="110">
        <v>132.44</v>
      </c>
      <c r="F1509" s="80" t="s">
        <v>5992</v>
      </c>
    </row>
    <row r="1510" spans="1:6" ht="13.5" x14ac:dyDescent="0.25">
      <c r="A1510" s="80">
        <v>91070</v>
      </c>
      <c r="B1510" s="80" t="s">
        <v>7366</v>
      </c>
      <c r="C1510" s="80" t="s">
        <v>6264</v>
      </c>
      <c r="D1510" s="80" t="s">
        <v>5991</v>
      </c>
      <c r="E1510" s="110">
        <v>147.19</v>
      </c>
      <c r="F1510" s="80" t="s">
        <v>5992</v>
      </c>
    </row>
    <row r="1511" spans="1:6" ht="13.5" x14ac:dyDescent="0.25">
      <c r="A1511" s="80">
        <v>91071</v>
      </c>
      <c r="B1511" s="80" t="s">
        <v>7367</v>
      </c>
      <c r="C1511" s="80" t="s">
        <v>6264</v>
      </c>
      <c r="D1511" s="80" t="s">
        <v>5991</v>
      </c>
      <c r="E1511" s="110">
        <v>173.01</v>
      </c>
      <c r="F1511" s="80" t="s">
        <v>5992</v>
      </c>
    </row>
    <row r="1512" spans="1:6" ht="13.5" x14ac:dyDescent="0.25">
      <c r="A1512" s="80">
        <v>91072</v>
      </c>
      <c r="B1512" s="80" t="s">
        <v>7368</v>
      </c>
      <c r="C1512" s="80" t="s">
        <v>6264</v>
      </c>
      <c r="D1512" s="80" t="s">
        <v>5991</v>
      </c>
      <c r="E1512" s="110">
        <v>187.66</v>
      </c>
      <c r="F1512" s="80" t="s">
        <v>5992</v>
      </c>
    </row>
    <row r="1513" spans="1:6" ht="13.5" x14ac:dyDescent="0.25">
      <c r="A1513" s="80">
        <v>91073</v>
      </c>
      <c r="B1513" s="80" t="s">
        <v>7369</v>
      </c>
      <c r="C1513" s="80" t="s">
        <v>6264</v>
      </c>
      <c r="D1513" s="80" t="s">
        <v>5991</v>
      </c>
      <c r="E1513" s="110">
        <v>145.52000000000001</v>
      </c>
      <c r="F1513" s="80" t="s">
        <v>5992</v>
      </c>
    </row>
    <row r="1514" spans="1:6" ht="13.5" x14ac:dyDescent="0.25">
      <c r="A1514" s="80">
        <v>91074</v>
      </c>
      <c r="B1514" s="80" t="s">
        <v>7370</v>
      </c>
      <c r="C1514" s="80" t="s">
        <v>6264</v>
      </c>
      <c r="D1514" s="80" t="s">
        <v>5991</v>
      </c>
      <c r="E1514" s="110">
        <v>161.6</v>
      </c>
      <c r="F1514" s="80" t="s">
        <v>5992</v>
      </c>
    </row>
    <row r="1515" spans="1:6" ht="13.5" x14ac:dyDescent="0.25">
      <c r="A1515" s="80">
        <v>91075</v>
      </c>
      <c r="B1515" s="80" t="s">
        <v>7371</v>
      </c>
      <c r="C1515" s="80" t="s">
        <v>6264</v>
      </c>
      <c r="D1515" s="80" t="s">
        <v>5991</v>
      </c>
      <c r="E1515" s="110">
        <v>188.34</v>
      </c>
      <c r="F1515" s="80" t="s">
        <v>5992</v>
      </c>
    </row>
    <row r="1516" spans="1:6" ht="13.5" x14ac:dyDescent="0.25">
      <c r="A1516" s="80">
        <v>91076</v>
      </c>
      <c r="B1516" s="80" t="s">
        <v>7372</v>
      </c>
      <c r="C1516" s="80" t="s">
        <v>6264</v>
      </c>
      <c r="D1516" s="80" t="s">
        <v>5991</v>
      </c>
      <c r="E1516" s="110">
        <v>204.47</v>
      </c>
      <c r="F1516" s="80" t="s">
        <v>5992</v>
      </c>
    </row>
    <row r="1517" spans="1:6" ht="13.5" x14ac:dyDescent="0.25">
      <c r="A1517" s="80">
        <v>91077</v>
      </c>
      <c r="B1517" s="80" t="s">
        <v>7373</v>
      </c>
      <c r="C1517" s="80" t="s">
        <v>6264</v>
      </c>
      <c r="D1517" s="80" t="s">
        <v>5991</v>
      </c>
      <c r="E1517" s="110">
        <v>141.97</v>
      </c>
      <c r="F1517" s="80" t="s">
        <v>5992</v>
      </c>
    </row>
    <row r="1518" spans="1:6" ht="13.5" x14ac:dyDescent="0.25">
      <c r="A1518" s="80">
        <v>91078</v>
      </c>
      <c r="B1518" s="80" t="s">
        <v>7374</v>
      </c>
      <c r="C1518" s="80" t="s">
        <v>6264</v>
      </c>
      <c r="D1518" s="80" t="s">
        <v>5991</v>
      </c>
      <c r="E1518" s="110">
        <v>166.9</v>
      </c>
      <c r="F1518" s="80" t="s">
        <v>5992</v>
      </c>
    </row>
    <row r="1519" spans="1:6" ht="13.5" x14ac:dyDescent="0.25">
      <c r="A1519" s="80">
        <v>91079</v>
      </c>
      <c r="B1519" s="80" t="s">
        <v>7375</v>
      </c>
      <c r="C1519" s="80" t="s">
        <v>6264</v>
      </c>
      <c r="D1519" s="80" t="s">
        <v>5991</v>
      </c>
      <c r="E1519" s="110">
        <v>148.13999999999999</v>
      </c>
      <c r="F1519" s="80" t="s">
        <v>5992</v>
      </c>
    </row>
    <row r="1520" spans="1:6" ht="13.5" x14ac:dyDescent="0.25">
      <c r="A1520" s="80">
        <v>91080</v>
      </c>
      <c r="B1520" s="80" t="s">
        <v>7376</v>
      </c>
      <c r="C1520" s="80" t="s">
        <v>6264</v>
      </c>
      <c r="D1520" s="80" t="s">
        <v>5991</v>
      </c>
      <c r="E1520" s="110">
        <v>172.84</v>
      </c>
      <c r="F1520" s="80" t="s">
        <v>5992</v>
      </c>
    </row>
    <row r="1521" spans="1:6" ht="13.5" x14ac:dyDescent="0.25">
      <c r="A1521" s="80">
        <v>91081</v>
      </c>
      <c r="B1521" s="80" t="s">
        <v>7377</v>
      </c>
      <c r="C1521" s="80" t="s">
        <v>6264</v>
      </c>
      <c r="D1521" s="80" t="s">
        <v>5991</v>
      </c>
      <c r="E1521" s="110">
        <v>156.74</v>
      </c>
      <c r="F1521" s="80" t="s">
        <v>5992</v>
      </c>
    </row>
    <row r="1522" spans="1:6" ht="13.5" x14ac:dyDescent="0.25">
      <c r="A1522" s="80">
        <v>91082</v>
      </c>
      <c r="B1522" s="80" t="s">
        <v>7378</v>
      </c>
      <c r="C1522" s="80" t="s">
        <v>6264</v>
      </c>
      <c r="D1522" s="80" t="s">
        <v>5991</v>
      </c>
      <c r="E1522" s="110">
        <v>182.86</v>
      </c>
      <c r="F1522" s="80" t="s">
        <v>5992</v>
      </c>
    </row>
    <row r="1523" spans="1:6" ht="13.5" x14ac:dyDescent="0.25">
      <c r="A1523" s="80">
        <v>91083</v>
      </c>
      <c r="B1523" s="80" t="s">
        <v>7379</v>
      </c>
      <c r="C1523" s="80" t="s">
        <v>6264</v>
      </c>
      <c r="D1523" s="80" t="s">
        <v>5991</v>
      </c>
      <c r="E1523" s="110">
        <v>167.39</v>
      </c>
      <c r="F1523" s="80" t="s">
        <v>5992</v>
      </c>
    </row>
    <row r="1524" spans="1:6" ht="13.5" x14ac:dyDescent="0.25">
      <c r="A1524" s="80">
        <v>91084</v>
      </c>
      <c r="B1524" s="80" t="s">
        <v>7380</v>
      </c>
      <c r="C1524" s="80" t="s">
        <v>6264</v>
      </c>
      <c r="D1524" s="80" t="s">
        <v>5991</v>
      </c>
      <c r="E1524" s="110">
        <v>193.26</v>
      </c>
      <c r="F1524" s="80" t="s">
        <v>5992</v>
      </c>
    </row>
    <row r="1525" spans="1:6" ht="13.5" x14ac:dyDescent="0.25">
      <c r="A1525" s="80">
        <v>91086</v>
      </c>
      <c r="B1525" s="80" t="s">
        <v>7381</v>
      </c>
      <c r="C1525" s="80" t="s">
        <v>6264</v>
      </c>
      <c r="D1525" s="80" t="s">
        <v>5991</v>
      </c>
      <c r="E1525" s="110">
        <v>142.79</v>
      </c>
      <c r="F1525" s="80" t="s">
        <v>5992</v>
      </c>
    </row>
    <row r="1526" spans="1:6" ht="13.5" x14ac:dyDescent="0.25">
      <c r="A1526" s="80">
        <v>91087</v>
      </c>
      <c r="B1526" s="80" t="s">
        <v>7382</v>
      </c>
      <c r="C1526" s="80" t="s">
        <v>6264</v>
      </c>
      <c r="D1526" s="80" t="s">
        <v>5991</v>
      </c>
      <c r="E1526" s="110">
        <v>157.85</v>
      </c>
      <c r="F1526" s="80" t="s">
        <v>5992</v>
      </c>
    </row>
    <row r="1527" spans="1:6" ht="13.5" x14ac:dyDescent="0.25">
      <c r="A1527" s="80">
        <v>91088</v>
      </c>
      <c r="B1527" s="80" t="s">
        <v>7383</v>
      </c>
      <c r="C1527" s="80" t="s">
        <v>6264</v>
      </c>
      <c r="D1527" s="80" t="s">
        <v>5991</v>
      </c>
      <c r="E1527" s="110">
        <v>184.8</v>
      </c>
      <c r="F1527" s="80" t="s">
        <v>5992</v>
      </c>
    </row>
    <row r="1528" spans="1:6" ht="13.5" x14ac:dyDescent="0.25">
      <c r="A1528" s="80">
        <v>91089</v>
      </c>
      <c r="B1528" s="80" t="s">
        <v>7384</v>
      </c>
      <c r="C1528" s="80" t="s">
        <v>6264</v>
      </c>
      <c r="D1528" s="80" t="s">
        <v>5991</v>
      </c>
      <c r="E1528" s="110">
        <v>200.04</v>
      </c>
      <c r="F1528" s="80" t="s">
        <v>5992</v>
      </c>
    </row>
    <row r="1529" spans="1:6" ht="13.5" x14ac:dyDescent="0.25">
      <c r="A1529" s="80">
        <v>91090</v>
      </c>
      <c r="B1529" s="80" t="s">
        <v>7385</v>
      </c>
      <c r="C1529" s="80" t="s">
        <v>6264</v>
      </c>
      <c r="D1529" s="80" t="s">
        <v>5991</v>
      </c>
      <c r="E1529" s="110">
        <v>153.83000000000001</v>
      </c>
      <c r="F1529" s="80" t="s">
        <v>5992</v>
      </c>
    </row>
    <row r="1530" spans="1:6" ht="13.5" x14ac:dyDescent="0.25">
      <c r="A1530" s="80">
        <v>91091</v>
      </c>
      <c r="B1530" s="80" t="s">
        <v>7386</v>
      </c>
      <c r="C1530" s="80" t="s">
        <v>6264</v>
      </c>
      <c r="D1530" s="80" t="s">
        <v>5991</v>
      </c>
      <c r="E1530" s="110">
        <v>170.42</v>
      </c>
      <c r="F1530" s="80" t="s">
        <v>5992</v>
      </c>
    </row>
    <row r="1531" spans="1:6" ht="13.5" x14ac:dyDescent="0.25">
      <c r="A1531" s="80">
        <v>91092</v>
      </c>
      <c r="B1531" s="80" t="s">
        <v>7387</v>
      </c>
      <c r="C1531" s="80" t="s">
        <v>6264</v>
      </c>
      <c r="D1531" s="80" t="s">
        <v>5991</v>
      </c>
      <c r="E1531" s="110">
        <v>197.67</v>
      </c>
      <c r="F1531" s="80" t="s">
        <v>5992</v>
      </c>
    </row>
    <row r="1532" spans="1:6" ht="13.5" x14ac:dyDescent="0.25">
      <c r="A1532" s="80">
        <v>91093</v>
      </c>
      <c r="B1532" s="80" t="s">
        <v>7388</v>
      </c>
      <c r="C1532" s="80" t="s">
        <v>6264</v>
      </c>
      <c r="D1532" s="80" t="s">
        <v>5991</v>
      </c>
      <c r="E1532" s="110">
        <v>214.65</v>
      </c>
      <c r="F1532" s="80" t="s">
        <v>5992</v>
      </c>
    </row>
    <row r="1533" spans="1:6" ht="13.5" x14ac:dyDescent="0.25">
      <c r="A1533" s="80">
        <v>91094</v>
      </c>
      <c r="B1533" s="80" t="s">
        <v>7389</v>
      </c>
      <c r="C1533" s="80" t="s">
        <v>6264</v>
      </c>
      <c r="D1533" s="80" t="s">
        <v>5991</v>
      </c>
      <c r="E1533" s="110">
        <v>147.88999999999999</v>
      </c>
      <c r="F1533" s="80" t="s">
        <v>5992</v>
      </c>
    </row>
    <row r="1534" spans="1:6" ht="13.5" x14ac:dyDescent="0.25">
      <c r="A1534" s="80">
        <v>91095</v>
      </c>
      <c r="B1534" s="80" t="s">
        <v>7390</v>
      </c>
      <c r="C1534" s="80" t="s">
        <v>6264</v>
      </c>
      <c r="D1534" s="80" t="s">
        <v>5991</v>
      </c>
      <c r="E1534" s="110">
        <v>173.26</v>
      </c>
      <c r="F1534" s="80" t="s">
        <v>5992</v>
      </c>
    </row>
    <row r="1535" spans="1:6" ht="13.5" x14ac:dyDescent="0.25">
      <c r="A1535" s="80">
        <v>91096</v>
      </c>
      <c r="B1535" s="80" t="s">
        <v>7391</v>
      </c>
      <c r="C1535" s="80" t="s">
        <v>6264</v>
      </c>
      <c r="D1535" s="80" t="s">
        <v>5991</v>
      </c>
      <c r="E1535" s="110">
        <v>151.25</v>
      </c>
      <c r="F1535" s="80" t="s">
        <v>5992</v>
      </c>
    </row>
    <row r="1536" spans="1:6" ht="13.5" x14ac:dyDescent="0.25">
      <c r="A1536" s="80">
        <v>91097</v>
      </c>
      <c r="B1536" s="80" t="s">
        <v>7392</v>
      </c>
      <c r="C1536" s="80" t="s">
        <v>6264</v>
      </c>
      <c r="D1536" s="80" t="s">
        <v>5991</v>
      </c>
      <c r="E1536" s="110">
        <v>176.43</v>
      </c>
      <c r="F1536" s="80" t="s">
        <v>5992</v>
      </c>
    </row>
    <row r="1537" spans="1:6" ht="13.5" x14ac:dyDescent="0.25">
      <c r="A1537" s="80">
        <v>91098</v>
      </c>
      <c r="B1537" s="80" t="s">
        <v>7393</v>
      </c>
      <c r="C1537" s="80" t="s">
        <v>6264</v>
      </c>
      <c r="D1537" s="80" t="s">
        <v>5991</v>
      </c>
      <c r="E1537" s="110">
        <v>162.41</v>
      </c>
      <c r="F1537" s="80" t="s">
        <v>5992</v>
      </c>
    </row>
    <row r="1538" spans="1:6" ht="13.5" x14ac:dyDescent="0.25">
      <c r="A1538" s="80">
        <v>91099</v>
      </c>
      <c r="B1538" s="80" t="s">
        <v>7394</v>
      </c>
      <c r="C1538" s="80" t="s">
        <v>6264</v>
      </c>
      <c r="D1538" s="80" t="s">
        <v>5991</v>
      </c>
      <c r="E1538" s="110">
        <v>189.11</v>
      </c>
      <c r="F1538" s="80" t="s">
        <v>5992</v>
      </c>
    </row>
    <row r="1539" spans="1:6" ht="13.5" x14ac:dyDescent="0.25">
      <c r="A1539" s="80">
        <v>91100</v>
      </c>
      <c r="B1539" s="80" t="s">
        <v>7395</v>
      </c>
      <c r="C1539" s="80" t="s">
        <v>6264</v>
      </c>
      <c r="D1539" s="80" t="s">
        <v>5991</v>
      </c>
      <c r="E1539" s="110">
        <v>171.08</v>
      </c>
      <c r="F1539" s="80" t="s">
        <v>5992</v>
      </c>
    </row>
    <row r="1540" spans="1:6" ht="13.5" x14ac:dyDescent="0.25">
      <c r="A1540" s="80">
        <v>91101</v>
      </c>
      <c r="B1540" s="80" t="s">
        <v>7396</v>
      </c>
      <c r="C1540" s="80" t="s">
        <v>6264</v>
      </c>
      <c r="D1540" s="80" t="s">
        <v>5991</v>
      </c>
      <c r="E1540" s="110">
        <v>197.64</v>
      </c>
      <c r="F1540" s="80" t="s">
        <v>5992</v>
      </c>
    </row>
    <row r="1541" spans="1:6" ht="13.5" x14ac:dyDescent="0.25">
      <c r="A1541" s="80">
        <v>93952</v>
      </c>
      <c r="B1541" s="80" t="s">
        <v>7397</v>
      </c>
      <c r="C1541" s="80" t="s">
        <v>1005</v>
      </c>
      <c r="D1541" s="80" t="s">
        <v>5991</v>
      </c>
      <c r="E1541" s="110">
        <v>207.41</v>
      </c>
      <c r="F1541" s="80" t="s">
        <v>5992</v>
      </c>
    </row>
    <row r="1542" spans="1:6" ht="13.5" x14ac:dyDescent="0.25">
      <c r="A1542" s="80">
        <v>93953</v>
      </c>
      <c r="B1542" s="80" t="s">
        <v>7398</v>
      </c>
      <c r="C1542" s="80" t="s">
        <v>1005</v>
      </c>
      <c r="D1542" s="80" t="s">
        <v>5991</v>
      </c>
      <c r="E1542" s="110">
        <v>192.93</v>
      </c>
      <c r="F1542" s="80" t="s">
        <v>5992</v>
      </c>
    </row>
    <row r="1543" spans="1:6" ht="13.5" x14ac:dyDescent="0.25">
      <c r="A1543" s="80">
        <v>93954</v>
      </c>
      <c r="B1543" s="80" t="s">
        <v>7399</v>
      </c>
      <c r="C1543" s="80" t="s">
        <v>1005</v>
      </c>
      <c r="D1543" s="80" t="s">
        <v>5991</v>
      </c>
      <c r="E1543" s="110">
        <v>184.24</v>
      </c>
      <c r="F1543" s="80" t="s">
        <v>5992</v>
      </c>
    </row>
    <row r="1544" spans="1:6" ht="13.5" x14ac:dyDescent="0.25">
      <c r="A1544" s="80">
        <v>93955</v>
      </c>
      <c r="B1544" s="80" t="s">
        <v>7400</v>
      </c>
      <c r="C1544" s="80" t="s">
        <v>1005</v>
      </c>
      <c r="D1544" s="80" t="s">
        <v>5991</v>
      </c>
      <c r="E1544" s="110">
        <v>178.04</v>
      </c>
      <c r="F1544" s="80" t="s">
        <v>5992</v>
      </c>
    </row>
    <row r="1545" spans="1:6" ht="13.5" x14ac:dyDescent="0.25">
      <c r="A1545" s="80">
        <v>93956</v>
      </c>
      <c r="B1545" s="80" t="s">
        <v>7401</v>
      </c>
      <c r="C1545" s="80" t="s">
        <v>1005</v>
      </c>
      <c r="D1545" s="80" t="s">
        <v>5991</v>
      </c>
      <c r="E1545" s="110">
        <v>173.12</v>
      </c>
      <c r="F1545" s="80" t="s">
        <v>5992</v>
      </c>
    </row>
    <row r="1546" spans="1:6" ht="13.5" x14ac:dyDescent="0.25">
      <c r="A1546" s="80">
        <v>93957</v>
      </c>
      <c r="B1546" s="80" t="s">
        <v>7402</v>
      </c>
      <c r="C1546" s="80" t="s">
        <v>1005</v>
      </c>
      <c r="D1546" s="80" t="s">
        <v>5991</v>
      </c>
      <c r="E1546" s="110">
        <v>223.42</v>
      </c>
      <c r="F1546" s="80" t="s">
        <v>5992</v>
      </c>
    </row>
    <row r="1547" spans="1:6" ht="13.5" x14ac:dyDescent="0.25">
      <c r="A1547" s="80">
        <v>93958</v>
      </c>
      <c r="B1547" s="80" t="s">
        <v>7403</v>
      </c>
      <c r="C1547" s="80" t="s">
        <v>1005</v>
      </c>
      <c r="D1547" s="80" t="s">
        <v>5991</v>
      </c>
      <c r="E1547" s="110">
        <v>208.09</v>
      </c>
      <c r="F1547" s="80" t="s">
        <v>5992</v>
      </c>
    </row>
    <row r="1548" spans="1:6" ht="13.5" x14ac:dyDescent="0.25">
      <c r="A1548" s="80">
        <v>93959</v>
      </c>
      <c r="B1548" s="80" t="s">
        <v>7404</v>
      </c>
      <c r="C1548" s="80" t="s">
        <v>1005</v>
      </c>
      <c r="D1548" s="80" t="s">
        <v>5991</v>
      </c>
      <c r="E1548" s="110">
        <v>198.91</v>
      </c>
      <c r="F1548" s="80" t="s">
        <v>5992</v>
      </c>
    </row>
    <row r="1549" spans="1:6" ht="13.5" x14ac:dyDescent="0.25">
      <c r="A1549" s="80">
        <v>93960</v>
      </c>
      <c r="B1549" s="80" t="s">
        <v>7405</v>
      </c>
      <c r="C1549" s="80" t="s">
        <v>1005</v>
      </c>
      <c r="D1549" s="80" t="s">
        <v>5991</v>
      </c>
      <c r="E1549" s="110">
        <v>192.46</v>
      </c>
      <c r="F1549" s="80" t="s">
        <v>5992</v>
      </c>
    </row>
    <row r="1550" spans="1:6" ht="13.5" x14ac:dyDescent="0.25">
      <c r="A1550" s="80">
        <v>93961</v>
      </c>
      <c r="B1550" s="80" t="s">
        <v>7406</v>
      </c>
      <c r="C1550" s="80" t="s">
        <v>1005</v>
      </c>
      <c r="D1550" s="80" t="s">
        <v>5991</v>
      </c>
      <c r="E1550" s="110">
        <v>187.37</v>
      </c>
      <c r="F1550" s="80" t="s">
        <v>5992</v>
      </c>
    </row>
    <row r="1551" spans="1:6" ht="13.5" x14ac:dyDescent="0.25">
      <c r="A1551" s="80">
        <v>93962</v>
      </c>
      <c r="B1551" s="80" t="s">
        <v>7407</v>
      </c>
      <c r="C1551" s="80" t="s">
        <v>1005</v>
      </c>
      <c r="D1551" s="80" t="s">
        <v>5991</v>
      </c>
      <c r="E1551" s="110">
        <v>195.01</v>
      </c>
      <c r="F1551" s="80" t="s">
        <v>5992</v>
      </c>
    </row>
    <row r="1552" spans="1:6" ht="13.5" x14ac:dyDescent="0.25">
      <c r="A1552" s="80">
        <v>93963</v>
      </c>
      <c r="B1552" s="80" t="s">
        <v>7408</v>
      </c>
      <c r="C1552" s="80" t="s">
        <v>1005</v>
      </c>
      <c r="D1552" s="80" t="s">
        <v>5991</v>
      </c>
      <c r="E1552" s="110">
        <v>180.61</v>
      </c>
      <c r="F1552" s="80" t="s">
        <v>5992</v>
      </c>
    </row>
    <row r="1553" spans="1:6" ht="13.5" x14ac:dyDescent="0.25">
      <c r="A1553" s="80">
        <v>93964</v>
      </c>
      <c r="B1553" s="80" t="s">
        <v>7409</v>
      </c>
      <c r="C1553" s="80" t="s">
        <v>1005</v>
      </c>
      <c r="D1553" s="80" t="s">
        <v>5991</v>
      </c>
      <c r="E1553" s="110">
        <v>171.93</v>
      </c>
      <c r="F1553" s="80" t="s">
        <v>5992</v>
      </c>
    </row>
    <row r="1554" spans="1:6" ht="13.5" x14ac:dyDescent="0.25">
      <c r="A1554" s="80">
        <v>93965</v>
      </c>
      <c r="B1554" s="80" t="s">
        <v>7410</v>
      </c>
      <c r="C1554" s="80" t="s">
        <v>1005</v>
      </c>
      <c r="D1554" s="80" t="s">
        <v>5991</v>
      </c>
      <c r="E1554" s="110">
        <v>163.75</v>
      </c>
      <c r="F1554" s="80" t="s">
        <v>5992</v>
      </c>
    </row>
    <row r="1555" spans="1:6" ht="13.5" x14ac:dyDescent="0.25">
      <c r="A1555" s="80">
        <v>93966</v>
      </c>
      <c r="B1555" s="80" t="s">
        <v>7411</v>
      </c>
      <c r="C1555" s="80" t="s">
        <v>1005</v>
      </c>
      <c r="D1555" s="80" t="s">
        <v>5991</v>
      </c>
      <c r="E1555" s="110">
        <v>160.9</v>
      </c>
      <c r="F1555" s="80" t="s">
        <v>5992</v>
      </c>
    </row>
    <row r="1556" spans="1:6" ht="13.5" x14ac:dyDescent="0.25">
      <c r="A1556" s="80">
        <v>93967</v>
      </c>
      <c r="B1556" s="80" t="s">
        <v>7412</v>
      </c>
      <c r="C1556" s="80" t="s">
        <v>1005</v>
      </c>
      <c r="D1556" s="80" t="s">
        <v>5991</v>
      </c>
      <c r="E1556" s="110">
        <v>211.02</v>
      </c>
      <c r="F1556" s="80" t="s">
        <v>5992</v>
      </c>
    </row>
    <row r="1557" spans="1:6" ht="13.5" x14ac:dyDescent="0.25">
      <c r="A1557" s="80">
        <v>93968</v>
      </c>
      <c r="B1557" s="80" t="s">
        <v>7413</v>
      </c>
      <c r="C1557" s="80" t="s">
        <v>1005</v>
      </c>
      <c r="D1557" s="80" t="s">
        <v>5991</v>
      </c>
      <c r="E1557" s="110">
        <v>195.74</v>
      </c>
      <c r="F1557" s="80" t="s">
        <v>5992</v>
      </c>
    </row>
    <row r="1558" spans="1:6" ht="13.5" x14ac:dyDescent="0.25">
      <c r="A1558" s="80">
        <v>93969</v>
      </c>
      <c r="B1558" s="80" t="s">
        <v>7414</v>
      </c>
      <c r="C1558" s="80" t="s">
        <v>1005</v>
      </c>
      <c r="D1558" s="80" t="s">
        <v>5991</v>
      </c>
      <c r="E1558" s="110">
        <v>186.61</v>
      </c>
      <c r="F1558" s="80" t="s">
        <v>5992</v>
      </c>
    </row>
    <row r="1559" spans="1:6" ht="13.5" x14ac:dyDescent="0.25">
      <c r="A1559" s="80">
        <v>93970</v>
      </c>
      <c r="B1559" s="80" t="s">
        <v>7415</v>
      </c>
      <c r="C1559" s="80" t="s">
        <v>1005</v>
      </c>
      <c r="D1559" s="80" t="s">
        <v>5991</v>
      </c>
      <c r="E1559" s="110">
        <v>180.2</v>
      </c>
      <c r="F1559" s="80" t="s">
        <v>5992</v>
      </c>
    </row>
    <row r="1560" spans="1:6" ht="13.5" x14ac:dyDescent="0.25">
      <c r="A1560" s="80">
        <v>93971</v>
      </c>
      <c r="B1560" s="80" t="s">
        <v>7416</v>
      </c>
      <c r="C1560" s="80" t="s">
        <v>1005</v>
      </c>
      <c r="D1560" s="80" t="s">
        <v>5991</v>
      </c>
      <c r="E1560" s="110">
        <v>169.41</v>
      </c>
      <c r="F1560" s="80" t="s">
        <v>5992</v>
      </c>
    </row>
    <row r="1561" spans="1:6" ht="13.5" x14ac:dyDescent="0.25">
      <c r="A1561" s="80">
        <v>95108</v>
      </c>
      <c r="B1561" s="80" t="s">
        <v>7417</v>
      </c>
      <c r="C1561" s="80" t="s">
        <v>1006</v>
      </c>
      <c r="D1561" s="80" t="s">
        <v>6059</v>
      </c>
      <c r="E1561" s="110">
        <v>31.42</v>
      </c>
      <c r="F1561" s="80" t="s">
        <v>5992</v>
      </c>
    </row>
    <row r="1562" spans="1:6" ht="13.5" x14ac:dyDescent="0.25">
      <c r="A1562" s="80">
        <v>100332</v>
      </c>
      <c r="B1562" s="80" t="s">
        <v>7418</v>
      </c>
      <c r="C1562" s="80" t="s">
        <v>6264</v>
      </c>
      <c r="D1562" s="80" t="s">
        <v>5991</v>
      </c>
      <c r="E1562" s="111">
        <v>1166.8399999999999</v>
      </c>
      <c r="F1562" s="80" t="s">
        <v>5992</v>
      </c>
    </row>
    <row r="1563" spans="1:6" ht="13.5" x14ac:dyDescent="0.25">
      <c r="A1563" s="80">
        <v>100333</v>
      </c>
      <c r="B1563" s="80" t="s">
        <v>7419</v>
      </c>
      <c r="C1563" s="80" t="s">
        <v>6264</v>
      </c>
      <c r="D1563" s="80" t="s">
        <v>5991</v>
      </c>
      <c r="E1563" s="110">
        <v>696.58</v>
      </c>
      <c r="F1563" s="80" t="s">
        <v>5992</v>
      </c>
    </row>
    <row r="1564" spans="1:6" ht="13.5" x14ac:dyDescent="0.25">
      <c r="A1564" s="80">
        <v>100334</v>
      </c>
      <c r="B1564" s="80" t="s">
        <v>7420</v>
      </c>
      <c r="C1564" s="80" t="s">
        <v>6264</v>
      </c>
      <c r="D1564" s="80" t="s">
        <v>5991</v>
      </c>
      <c r="E1564" s="110">
        <v>912.84</v>
      </c>
      <c r="F1564" s="80" t="s">
        <v>5992</v>
      </c>
    </row>
    <row r="1565" spans="1:6" ht="13.5" x14ac:dyDescent="0.25">
      <c r="A1565" s="80">
        <v>100335</v>
      </c>
      <c r="B1565" s="80" t="s">
        <v>7421</v>
      </c>
      <c r="C1565" s="80" t="s">
        <v>6264</v>
      </c>
      <c r="D1565" s="80" t="s">
        <v>5991</v>
      </c>
      <c r="E1565" s="110">
        <v>560.15</v>
      </c>
      <c r="F1565" s="80" t="s">
        <v>5992</v>
      </c>
    </row>
    <row r="1566" spans="1:6" ht="13.5" x14ac:dyDescent="0.25">
      <c r="A1566" s="80">
        <v>100341</v>
      </c>
      <c r="B1566" s="80" t="s">
        <v>7422</v>
      </c>
      <c r="C1566" s="80" t="s">
        <v>6264</v>
      </c>
      <c r="D1566" s="80" t="s">
        <v>6059</v>
      </c>
      <c r="E1566" s="110">
        <v>37.380000000000003</v>
      </c>
      <c r="F1566" s="80" t="s">
        <v>5992</v>
      </c>
    </row>
    <row r="1567" spans="1:6" ht="13.5" x14ac:dyDescent="0.25">
      <c r="A1567" s="80">
        <v>100342</v>
      </c>
      <c r="B1567" s="80" t="s">
        <v>7423</v>
      </c>
      <c r="C1567" s="80" t="s">
        <v>1008</v>
      </c>
      <c r="D1567" s="80" t="s">
        <v>5991</v>
      </c>
      <c r="E1567" s="110">
        <v>16.93</v>
      </c>
      <c r="F1567" s="80" t="s">
        <v>5992</v>
      </c>
    </row>
    <row r="1568" spans="1:6" ht="13.5" x14ac:dyDescent="0.25">
      <c r="A1568" s="80">
        <v>100343</v>
      </c>
      <c r="B1568" s="80" t="s">
        <v>7424</v>
      </c>
      <c r="C1568" s="80" t="s">
        <v>1008</v>
      </c>
      <c r="D1568" s="80" t="s">
        <v>5991</v>
      </c>
      <c r="E1568" s="110">
        <v>16.170000000000002</v>
      </c>
      <c r="F1568" s="80" t="s">
        <v>5992</v>
      </c>
    </row>
    <row r="1569" spans="1:6" ht="13.5" x14ac:dyDescent="0.25">
      <c r="A1569" s="80">
        <v>100344</v>
      </c>
      <c r="B1569" s="80" t="s">
        <v>7425</v>
      </c>
      <c r="C1569" s="80" t="s">
        <v>1008</v>
      </c>
      <c r="D1569" s="80" t="s">
        <v>5991</v>
      </c>
      <c r="E1569" s="110">
        <v>14.57</v>
      </c>
      <c r="F1569" s="80" t="s">
        <v>5992</v>
      </c>
    </row>
    <row r="1570" spans="1:6" ht="13.5" x14ac:dyDescent="0.25">
      <c r="A1570" s="80">
        <v>100345</v>
      </c>
      <c r="B1570" s="80" t="s">
        <v>7426</v>
      </c>
      <c r="C1570" s="80" t="s">
        <v>1008</v>
      </c>
      <c r="D1570" s="80" t="s">
        <v>5991</v>
      </c>
      <c r="E1570" s="110">
        <v>12.38</v>
      </c>
      <c r="F1570" s="80" t="s">
        <v>5992</v>
      </c>
    </row>
    <row r="1571" spans="1:6" ht="13.5" x14ac:dyDescent="0.25">
      <c r="A1571" s="80">
        <v>100346</v>
      </c>
      <c r="B1571" s="80" t="s">
        <v>7427</v>
      </c>
      <c r="C1571" s="80" t="s">
        <v>1008</v>
      </c>
      <c r="D1571" s="80" t="s">
        <v>5991</v>
      </c>
      <c r="E1571" s="110">
        <v>11.84</v>
      </c>
      <c r="F1571" s="80" t="s">
        <v>5992</v>
      </c>
    </row>
    <row r="1572" spans="1:6" ht="13.5" x14ac:dyDescent="0.25">
      <c r="A1572" s="80">
        <v>100347</v>
      </c>
      <c r="B1572" s="80" t="s">
        <v>7428</v>
      </c>
      <c r="C1572" s="80" t="s">
        <v>1008</v>
      </c>
      <c r="D1572" s="80" t="s">
        <v>5991</v>
      </c>
      <c r="E1572" s="110">
        <v>13.39</v>
      </c>
      <c r="F1572" s="80" t="s">
        <v>5992</v>
      </c>
    </row>
    <row r="1573" spans="1:6" ht="13.5" x14ac:dyDescent="0.25">
      <c r="A1573" s="80">
        <v>100348</v>
      </c>
      <c r="B1573" s="80" t="s">
        <v>7429</v>
      </c>
      <c r="C1573" s="80" t="s">
        <v>1008</v>
      </c>
      <c r="D1573" s="80" t="s">
        <v>5991</v>
      </c>
      <c r="E1573" s="110">
        <v>13.13</v>
      </c>
      <c r="F1573" s="80" t="s">
        <v>5992</v>
      </c>
    </row>
    <row r="1574" spans="1:6" ht="13.5" x14ac:dyDescent="0.25">
      <c r="A1574" s="80">
        <v>100349</v>
      </c>
      <c r="B1574" s="80" t="s">
        <v>7430</v>
      </c>
      <c r="C1574" s="80" t="s">
        <v>7340</v>
      </c>
      <c r="D1574" s="80" t="s">
        <v>5991</v>
      </c>
      <c r="E1574" s="110">
        <v>581.41</v>
      </c>
      <c r="F1574" s="80" t="s">
        <v>5992</v>
      </c>
    </row>
    <row r="1575" spans="1:6" ht="13.5" x14ac:dyDescent="0.25">
      <c r="A1575" s="80">
        <v>102989</v>
      </c>
      <c r="B1575" s="80" t="s">
        <v>7431</v>
      </c>
      <c r="C1575" s="80" t="s">
        <v>1005</v>
      </c>
      <c r="D1575" s="80" t="s">
        <v>6059</v>
      </c>
      <c r="E1575" s="110">
        <v>30.03</v>
      </c>
      <c r="F1575" s="80" t="s">
        <v>5992</v>
      </c>
    </row>
    <row r="1576" spans="1:6" ht="13.5" x14ac:dyDescent="0.25">
      <c r="A1576" s="80">
        <v>102990</v>
      </c>
      <c r="B1576" s="80" t="s">
        <v>7432</v>
      </c>
      <c r="C1576" s="80" t="s">
        <v>1005</v>
      </c>
      <c r="D1576" s="80" t="s">
        <v>6059</v>
      </c>
      <c r="E1576" s="110">
        <v>36.479999999999997</v>
      </c>
      <c r="F1576" s="80" t="s">
        <v>5992</v>
      </c>
    </row>
    <row r="1577" spans="1:6" ht="13.5" x14ac:dyDescent="0.25">
      <c r="A1577" s="80">
        <v>102991</v>
      </c>
      <c r="B1577" s="80" t="s">
        <v>7433</v>
      </c>
      <c r="C1577" s="80" t="s">
        <v>1005</v>
      </c>
      <c r="D1577" s="80" t="s">
        <v>6059</v>
      </c>
      <c r="E1577" s="110">
        <v>47.16</v>
      </c>
      <c r="F1577" s="80" t="s">
        <v>5992</v>
      </c>
    </row>
    <row r="1578" spans="1:6" ht="13.5" x14ac:dyDescent="0.25">
      <c r="A1578" s="80">
        <v>102992</v>
      </c>
      <c r="B1578" s="80" t="s">
        <v>7434</v>
      </c>
      <c r="C1578" s="80" t="s">
        <v>1005</v>
      </c>
      <c r="D1578" s="80" t="s">
        <v>6059</v>
      </c>
      <c r="E1578" s="110">
        <v>67.88</v>
      </c>
      <c r="F1578" s="80" t="s">
        <v>5992</v>
      </c>
    </row>
    <row r="1579" spans="1:6" ht="13.5" x14ac:dyDescent="0.25">
      <c r="A1579" s="80">
        <v>102993</v>
      </c>
      <c r="B1579" s="80" t="s">
        <v>7435</v>
      </c>
      <c r="C1579" s="80" t="s">
        <v>1005</v>
      </c>
      <c r="D1579" s="80" t="s">
        <v>6059</v>
      </c>
      <c r="E1579" s="110">
        <v>88.52</v>
      </c>
      <c r="F1579" s="80" t="s">
        <v>5992</v>
      </c>
    </row>
    <row r="1580" spans="1:6" ht="13.5" x14ac:dyDescent="0.25">
      <c r="A1580" s="80">
        <v>102994</v>
      </c>
      <c r="B1580" s="80" t="s">
        <v>7436</v>
      </c>
      <c r="C1580" s="80" t="s">
        <v>1005</v>
      </c>
      <c r="D1580" s="80" t="s">
        <v>6059</v>
      </c>
      <c r="E1580" s="110">
        <v>147.6</v>
      </c>
      <c r="F1580" s="80" t="s">
        <v>5992</v>
      </c>
    </row>
    <row r="1581" spans="1:6" ht="13.5" x14ac:dyDescent="0.25">
      <c r="A1581" s="80">
        <v>102995</v>
      </c>
      <c r="B1581" s="80" t="s">
        <v>7437</v>
      </c>
      <c r="C1581" s="80" t="s">
        <v>1005</v>
      </c>
      <c r="D1581" s="80" t="s">
        <v>6059</v>
      </c>
      <c r="E1581" s="110">
        <v>55.09</v>
      </c>
      <c r="F1581" s="80" t="s">
        <v>5992</v>
      </c>
    </row>
    <row r="1582" spans="1:6" ht="13.5" x14ac:dyDescent="0.25">
      <c r="A1582" s="80">
        <v>102996</v>
      </c>
      <c r="B1582" s="80" t="s">
        <v>7438</v>
      </c>
      <c r="C1582" s="80" t="s">
        <v>1005</v>
      </c>
      <c r="D1582" s="80" t="s">
        <v>6059</v>
      </c>
      <c r="E1582" s="110">
        <v>78.03</v>
      </c>
      <c r="F1582" s="80" t="s">
        <v>5992</v>
      </c>
    </row>
    <row r="1583" spans="1:6" ht="13.5" x14ac:dyDescent="0.25">
      <c r="A1583" s="80">
        <v>102997</v>
      </c>
      <c r="B1583" s="80" t="s">
        <v>7439</v>
      </c>
      <c r="C1583" s="80" t="s">
        <v>1005</v>
      </c>
      <c r="D1583" s="80" t="s">
        <v>6059</v>
      </c>
      <c r="E1583" s="110">
        <v>104.72</v>
      </c>
      <c r="F1583" s="80" t="s">
        <v>5992</v>
      </c>
    </row>
    <row r="1584" spans="1:6" ht="13.5" x14ac:dyDescent="0.25">
      <c r="A1584" s="80">
        <v>102998</v>
      </c>
      <c r="B1584" s="80" t="s">
        <v>7440</v>
      </c>
      <c r="C1584" s="80" t="s">
        <v>1005</v>
      </c>
      <c r="D1584" s="80" t="s">
        <v>6059</v>
      </c>
      <c r="E1584" s="110">
        <v>99.87</v>
      </c>
      <c r="F1584" s="80" t="s">
        <v>5992</v>
      </c>
    </row>
    <row r="1585" spans="1:6" ht="13.5" x14ac:dyDescent="0.25">
      <c r="A1585" s="80">
        <v>102999</v>
      </c>
      <c r="B1585" s="80" t="s">
        <v>7441</v>
      </c>
      <c r="C1585" s="80" t="s">
        <v>1005</v>
      </c>
      <c r="D1585" s="80" t="s">
        <v>6059</v>
      </c>
      <c r="E1585" s="110">
        <v>126.42</v>
      </c>
      <c r="F1585" s="80" t="s">
        <v>5992</v>
      </c>
    </row>
    <row r="1586" spans="1:6" ht="13.5" x14ac:dyDescent="0.25">
      <c r="A1586" s="80">
        <v>103000</v>
      </c>
      <c r="B1586" s="80" t="s">
        <v>7442</v>
      </c>
      <c r="C1586" s="80" t="s">
        <v>1005</v>
      </c>
      <c r="D1586" s="80" t="s">
        <v>6059</v>
      </c>
      <c r="E1586" s="110">
        <v>126.95</v>
      </c>
      <c r="F1586" s="80" t="s">
        <v>5992</v>
      </c>
    </row>
    <row r="1587" spans="1:6" ht="13.5" x14ac:dyDescent="0.25">
      <c r="A1587" s="80">
        <v>103001</v>
      </c>
      <c r="B1587" s="80" t="s">
        <v>7443</v>
      </c>
      <c r="C1587" s="80" t="s">
        <v>1006</v>
      </c>
      <c r="D1587" s="80" t="s">
        <v>5991</v>
      </c>
      <c r="E1587" s="110">
        <v>210.32</v>
      </c>
      <c r="F1587" s="80" t="s">
        <v>5992</v>
      </c>
    </row>
    <row r="1588" spans="1:6" ht="13.5" x14ac:dyDescent="0.25">
      <c r="A1588" s="80">
        <v>103002</v>
      </c>
      <c r="B1588" s="80" t="s">
        <v>7444</v>
      </c>
      <c r="C1588" s="80" t="s">
        <v>1006</v>
      </c>
      <c r="D1588" s="80" t="s">
        <v>5991</v>
      </c>
      <c r="E1588" s="110">
        <v>261.73</v>
      </c>
      <c r="F1588" s="80" t="s">
        <v>5992</v>
      </c>
    </row>
    <row r="1589" spans="1:6" ht="13.5" x14ac:dyDescent="0.25">
      <c r="A1589" s="80">
        <v>103003</v>
      </c>
      <c r="B1589" s="80" t="s">
        <v>7445</v>
      </c>
      <c r="C1589" s="80" t="s">
        <v>1006</v>
      </c>
      <c r="D1589" s="80" t="s">
        <v>5991</v>
      </c>
      <c r="E1589" s="110">
        <v>364.59</v>
      </c>
      <c r="F1589" s="80" t="s">
        <v>5992</v>
      </c>
    </row>
    <row r="1590" spans="1:6" ht="13.5" x14ac:dyDescent="0.25">
      <c r="A1590" s="80">
        <v>103005</v>
      </c>
      <c r="B1590" s="80" t="s">
        <v>7446</v>
      </c>
      <c r="C1590" s="80" t="s">
        <v>1006</v>
      </c>
      <c r="D1590" s="80" t="s">
        <v>5991</v>
      </c>
      <c r="E1590" s="110">
        <v>588.33000000000004</v>
      </c>
      <c r="F1590" s="80" t="s">
        <v>5992</v>
      </c>
    </row>
    <row r="1591" spans="1:6" ht="13.5" x14ac:dyDescent="0.25">
      <c r="A1591" s="80">
        <v>103006</v>
      </c>
      <c r="B1591" s="80" t="s">
        <v>7447</v>
      </c>
      <c r="C1591" s="80" t="s">
        <v>1006</v>
      </c>
      <c r="D1591" s="80" t="s">
        <v>5991</v>
      </c>
      <c r="E1591" s="110">
        <v>807.73</v>
      </c>
      <c r="F1591" s="80" t="s">
        <v>5992</v>
      </c>
    </row>
    <row r="1592" spans="1:6" ht="13.5" x14ac:dyDescent="0.25">
      <c r="A1592" s="80">
        <v>103007</v>
      </c>
      <c r="B1592" s="80" t="s">
        <v>7448</v>
      </c>
      <c r="C1592" s="80" t="s">
        <v>1006</v>
      </c>
      <c r="D1592" s="80" t="s">
        <v>5991</v>
      </c>
      <c r="E1592" s="111">
        <v>1064.1300000000001</v>
      </c>
      <c r="F1592" s="80" t="s">
        <v>5992</v>
      </c>
    </row>
    <row r="1593" spans="1:6" ht="13.5" x14ac:dyDescent="0.25">
      <c r="A1593" s="80">
        <v>97933</v>
      </c>
      <c r="B1593" s="80" t="s">
        <v>7449</v>
      </c>
      <c r="C1593" s="80" t="s">
        <v>1006</v>
      </c>
      <c r="D1593" s="80" t="s">
        <v>5991</v>
      </c>
      <c r="E1593" s="111">
        <v>1003.99</v>
      </c>
      <c r="F1593" s="80" t="s">
        <v>5992</v>
      </c>
    </row>
    <row r="1594" spans="1:6" ht="13.5" x14ac:dyDescent="0.25">
      <c r="A1594" s="80">
        <v>97934</v>
      </c>
      <c r="B1594" s="80" t="s">
        <v>12980</v>
      </c>
      <c r="C1594" s="80" t="s">
        <v>1006</v>
      </c>
      <c r="D1594" s="80" t="s">
        <v>5991</v>
      </c>
      <c r="E1594" s="111">
        <v>2341.96</v>
      </c>
      <c r="F1594" s="80" t="s">
        <v>5992</v>
      </c>
    </row>
    <row r="1595" spans="1:6" ht="13.5" x14ac:dyDescent="0.25">
      <c r="A1595" s="80">
        <v>97935</v>
      </c>
      <c r="B1595" s="80" t="s">
        <v>7450</v>
      </c>
      <c r="C1595" s="80" t="s">
        <v>1006</v>
      </c>
      <c r="D1595" s="80" t="s">
        <v>5991</v>
      </c>
      <c r="E1595" s="110">
        <v>837.38</v>
      </c>
      <c r="F1595" s="80" t="s">
        <v>5992</v>
      </c>
    </row>
    <row r="1596" spans="1:6" ht="13.5" x14ac:dyDescent="0.25">
      <c r="A1596" s="80">
        <v>97936</v>
      </c>
      <c r="B1596" s="80" t="s">
        <v>7451</v>
      </c>
      <c r="C1596" s="80" t="s">
        <v>1006</v>
      </c>
      <c r="D1596" s="80" t="s">
        <v>5991</v>
      </c>
      <c r="E1596" s="111">
        <v>2037.73</v>
      </c>
      <c r="F1596" s="80" t="s">
        <v>5992</v>
      </c>
    </row>
    <row r="1597" spans="1:6" ht="13.5" x14ac:dyDescent="0.25">
      <c r="A1597" s="80">
        <v>97947</v>
      </c>
      <c r="B1597" s="80" t="s">
        <v>7452</v>
      </c>
      <c r="C1597" s="80" t="s">
        <v>1006</v>
      </c>
      <c r="D1597" s="80" t="s">
        <v>5991</v>
      </c>
      <c r="E1597" s="111">
        <v>1810.3</v>
      </c>
      <c r="F1597" s="80" t="s">
        <v>5992</v>
      </c>
    </row>
    <row r="1598" spans="1:6" ht="13.5" x14ac:dyDescent="0.25">
      <c r="A1598" s="80">
        <v>97948</v>
      </c>
      <c r="B1598" s="80" t="s">
        <v>7453</v>
      </c>
      <c r="C1598" s="80" t="s">
        <v>1006</v>
      </c>
      <c r="D1598" s="80" t="s">
        <v>5991</v>
      </c>
      <c r="E1598" s="111">
        <v>3319.72</v>
      </c>
      <c r="F1598" s="80" t="s">
        <v>5992</v>
      </c>
    </row>
    <row r="1599" spans="1:6" ht="13.5" x14ac:dyDescent="0.25">
      <c r="A1599" s="80">
        <v>97949</v>
      </c>
      <c r="B1599" s="80" t="s">
        <v>7454</v>
      </c>
      <c r="C1599" s="80" t="s">
        <v>1006</v>
      </c>
      <c r="D1599" s="80" t="s">
        <v>5991</v>
      </c>
      <c r="E1599" s="111">
        <v>1850.56</v>
      </c>
      <c r="F1599" s="80" t="s">
        <v>5992</v>
      </c>
    </row>
    <row r="1600" spans="1:6" ht="13.5" x14ac:dyDescent="0.25">
      <c r="A1600" s="80">
        <v>97950</v>
      </c>
      <c r="B1600" s="80" t="s">
        <v>7455</v>
      </c>
      <c r="C1600" s="80" t="s">
        <v>1006</v>
      </c>
      <c r="D1600" s="80" t="s">
        <v>5991</v>
      </c>
      <c r="E1600" s="111">
        <v>3243.69</v>
      </c>
      <c r="F1600" s="80" t="s">
        <v>5992</v>
      </c>
    </row>
    <row r="1601" spans="1:6" ht="13.5" x14ac:dyDescent="0.25">
      <c r="A1601" s="80">
        <v>97951</v>
      </c>
      <c r="B1601" s="80" t="s">
        <v>7456</v>
      </c>
      <c r="C1601" s="80" t="s">
        <v>1006</v>
      </c>
      <c r="D1601" s="80" t="s">
        <v>5991</v>
      </c>
      <c r="E1601" s="111">
        <v>2922.37</v>
      </c>
      <c r="F1601" s="80" t="s">
        <v>5992</v>
      </c>
    </row>
    <row r="1602" spans="1:6" ht="13.5" x14ac:dyDescent="0.25">
      <c r="A1602" s="80">
        <v>97952</v>
      </c>
      <c r="B1602" s="80" t="s">
        <v>7457</v>
      </c>
      <c r="C1602" s="80" t="s">
        <v>1006</v>
      </c>
      <c r="D1602" s="80" t="s">
        <v>5991</v>
      </c>
      <c r="E1602" s="111">
        <v>5024.05</v>
      </c>
      <c r="F1602" s="80" t="s">
        <v>5992</v>
      </c>
    </row>
    <row r="1603" spans="1:6" ht="13.5" x14ac:dyDescent="0.25">
      <c r="A1603" s="80">
        <v>97953</v>
      </c>
      <c r="B1603" s="80" t="s">
        <v>7458</v>
      </c>
      <c r="C1603" s="80" t="s">
        <v>1006</v>
      </c>
      <c r="D1603" s="80" t="s">
        <v>5991</v>
      </c>
      <c r="E1603" s="111">
        <v>1320.26</v>
      </c>
      <c r="F1603" s="80" t="s">
        <v>5992</v>
      </c>
    </row>
    <row r="1604" spans="1:6" ht="13.5" x14ac:dyDescent="0.25">
      <c r="A1604" s="80">
        <v>97955</v>
      </c>
      <c r="B1604" s="80" t="s">
        <v>7459</v>
      </c>
      <c r="C1604" s="80" t="s">
        <v>1006</v>
      </c>
      <c r="D1604" s="80" t="s">
        <v>5991</v>
      </c>
      <c r="E1604" s="111">
        <v>2889.32</v>
      </c>
      <c r="F1604" s="80" t="s">
        <v>5992</v>
      </c>
    </row>
    <row r="1605" spans="1:6" ht="13.5" x14ac:dyDescent="0.25">
      <c r="A1605" s="80">
        <v>97956</v>
      </c>
      <c r="B1605" s="80" t="s">
        <v>7460</v>
      </c>
      <c r="C1605" s="80" t="s">
        <v>1006</v>
      </c>
      <c r="D1605" s="80" t="s">
        <v>5991</v>
      </c>
      <c r="E1605" s="111">
        <v>1444.44</v>
      </c>
      <c r="F1605" s="80" t="s">
        <v>5992</v>
      </c>
    </row>
    <row r="1606" spans="1:6" ht="13.5" x14ac:dyDescent="0.25">
      <c r="A1606" s="80">
        <v>97957</v>
      </c>
      <c r="B1606" s="80" t="s">
        <v>7461</v>
      </c>
      <c r="C1606" s="80" t="s">
        <v>1006</v>
      </c>
      <c r="D1606" s="80" t="s">
        <v>5991</v>
      </c>
      <c r="E1606" s="111">
        <v>2586.4899999999998</v>
      </c>
      <c r="F1606" s="80" t="s">
        <v>5992</v>
      </c>
    </row>
    <row r="1607" spans="1:6" ht="13.5" x14ac:dyDescent="0.25">
      <c r="A1607" s="80">
        <v>97961</v>
      </c>
      <c r="B1607" s="80" t="s">
        <v>7462</v>
      </c>
      <c r="C1607" s="80" t="s">
        <v>1006</v>
      </c>
      <c r="D1607" s="80" t="s">
        <v>5991</v>
      </c>
      <c r="E1607" s="111">
        <v>2329.1799999999998</v>
      </c>
      <c r="F1607" s="80" t="s">
        <v>5992</v>
      </c>
    </row>
    <row r="1608" spans="1:6" ht="13.5" x14ac:dyDescent="0.25">
      <c r="A1608" s="80">
        <v>97973</v>
      </c>
      <c r="B1608" s="80" t="s">
        <v>7463</v>
      </c>
      <c r="C1608" s="80" t="s">
        <v>1006</v>
      </c>
      <c r="D1608" s="80" t="s">
        <v>5991</v>
      </c>
      <c r="E1608" s="111">
        <v>4375.38</v>
      </c>
      <c r="F1608" s="80" t="s">
        <v>5992</v>
      </c>
    </row>
    <row r="1609" spans="1:6" ht="13.5" x14ac:dyDescent="0.25">
      <c r="A1609" s="80">
        <v>97974</v>
      </c>
      <c r="B1609" s="80" t="s">
        <v>12981</v>
      </c>
      <c r="C1609" s="80" t="s">
        <v>1006</v>
      </c>
      <c r="D1609" s="80" t="s">
        <v>5991</v>
      </c>
      <c r="E1609" s="110">
        <v>496.51</v>
      </c>
      <c r="F1609" s="80" t="s">
        <v>5992</v>
      </c>
    </row>
    <row r="1610" spans="1:6" ht="13.5" x14ac:dyDescent="0.25">
      <c r="A1610" s="80">
        <v>97975</v>
      </c>
      <c r="B1610" s="80" t="s">
        <v>12982</v>
      </c>
      <c r="C1610" s="80" t="s">
        <v>1006</v>
      </c>
      <c r="D1610" s="80" t="s">
        <v>5991</v>
      </c>
      <c r="E1610" s="110">
        <v>633.26</v>
      </c>
      <c r="F1610" s="80" t="s">
        <v>5992</v>
      </c>
    </row>
    <row r="1611" spans="1:6" ht="13.5" x14ac:dyDescent="0.25">
      <c r="A1611" s="80">
        <v>97976</v>
      </c>
      <c r="B1611" s="80" t="s">
        <v>12983</v>
      </c>
      <c r="C1611" s="80" t="s">
        <v>1006</v>
      </c>
      <c r="D1611" s="80" t="s">
        <v>5991</v>
      </c>
      <c r="E1611" s="111">
        <v>1199.47</v>
      </c>
      <c r="F1611" s="80" t="s">
        <v>5992</v>
      </c>
    </row>
    <row r="1612" spans="1:6" ht="13.5" x14ac:dyDescent="0.25">
      <c r="A1612" s="80">
        <v>97977</v>
      </c>
      <c r="B1612" s="80" t="s">
        <v>12984</v>
      </c>
      <c r="C1612" s="80" t="s">
        <v>1006</v>
      </c>
      <c r="D1612" s="80" t="s">
        <v>5991</v>
      </c>
      <c r="E1612" s="111">
        <v>1694.2</v>
      </c>
      <c r="F1612" s="80" t="s">
        <v>5992</v>
      </c>
    </row>
    <row r="1613" spans="1:6" ht="13.5" x14ac:dyDescent="0.25">
      <c r="A1613" s="80">
        <v>97978</v>
      </c>
      <c r="B1613" s="80" t="s">
        <v>12985</v>
      </c>
      <c r="C1613" s="80" t="s">
        <v>1006</v>
      </c>
      <c r="D1613" s="80" t="s">
        <v>5991</v>
      </c>
      <c r="E1613" s="110">
        <v>970.73</v>
      </c>
      <c r="F1613" s="80" t="s">
        <v>5992</v>
      </c>
    </row>
    <row r="1614" spans="1:6" ht="13.5" x14ac:dyDescent="0.25">
      <c r="A1614" s="80">
        <v>97980</v>
      </c>
      <c r="B1614" s="80" t="s">
        <v>12986</v>
      </c>
      <c r="C1614" s="80" t="s">
        <v>1006</v>
      </c>
      <c r="D1614" s="80" t="s">
        <v>5991</v>
      </c>
      <c r="E1614" s="111">
        <v>2179.34</v>
      </c>
      <c r="F1614" s="80" t="s">
        <v>5992</v>
      </c>
    </row>
    <row r="1615" spans="1:6" ht="13.5" x14ac:dyDescent="0.25">
      <c r="A1615" s="80">
        <v>97981</v>
      </c>
      <c r="B1615" s="80" t="s">
        <v>7464</v>
      </c>
      <c r="C1615" s="80" t="s">
        <v>1005</v>
      </c>
      <c r="D1615" s="80" t="s">
        <v>6059</v>
      </c>
      <c r="E1615" s="111">
        <v>1221.93</v>
      </c>
      <c r="F1615" s="80" t="s">
        <v>5992</v>
      </c>
    </row>
    <row r="1616" spans="1:6" ht="13.5" x14ac:dyDescent="0.25">
      <c r="A1616" s="80">
        <v>97983</v>
      </c>
      <c r="B1616" s="80" t="s">
        <v>7465</v>
      </c>
      <c r="C1616" s="80" t="s">
        <v>1005</v>
      </c>
      <c r="D1616" s="80" t="s">
        <v>5991</v>
      </c>
      <c r="E1616" s="110">
        <v>481.96</v>
      </c>
      <c r="F1616" s="80" t="s">
        <v>5992</v>
      </c>
    </row>
    <row r="1617" spans="1:6" ht="13.5" x14ac:dyDescent="0.25">
      <c r="A1617" s="80">
        <v>97985</v>
      </c>
      <c r="B1617" s="80" t="s">
        <v>7466</v>
      </c>
      <c r="C1617" s="80" t="s">
        <v>1005</v>
      </c>
      <c r="D1617" s="80" t="s">
        <v>6059</v>
      </c>
      <c r="E1617" s="111">
        <v>1472.58</v>
      </c>
      <c r="F1617" s="80" t="s">
        <v>5992</v>
      </c>
    </row>
    <row r="1618" spans="1:6" ht="13.5" x14ac:dyDescent="0.25">
      <c r="A1618" s="80">
        <v>97987</v>
      </c>
      <c r="B1618" s="80" t="s">
        <v>7467</v>
      </c>
      <c r="C1618" s="80" t="s">
        <v>1005</v>
      </c>
      <c r="D1618" s="80" t="s">
        <v>5991</v>
      </c>
      <c r="E1618" s="110">
        <v>641.23</v>
      </c>
      <c r="F1618" s="80" t="s">
        <v>5992</v>
      </c>
    </row>
    <row r="1619" spans="1:6" ht="13.5" x14ac:dyDescent="0.25">
      <c r="A1619" s="80">
        <v>97988</v>
      </c>
      <c r="B1619" s="80" t="s">
        <v>12987</v>
      </c>
      <c r="C1619" s="80" t="s">
        <v>1006</v>
      </c>
      <c r="D1619" s="80" t="s">
        <v>5991</v>
      </c>
      <c r="E1619" s="111">
        <v>3200.99</v>
      </c>
      <c r="F1619" s="80" t="s">
        <v>5992</v>
      </c>
    </row>
    <row r="1620" spans="1:6" ht="13.5" x14ac:dyDescent="0.25">
      <c r="A1620" s="80">
        <v>97989</v>
      </c>
      <c r="B1620" s="80" t="s">
        <v>7468</v>
      </c>
      <c r="C1620" s="80" t="s">
        <v>1005</v>
      </c>
      <c r="D1620" s="80" t="s">
        <v>6059</v>
      </c>
      <c r="E1620" s="111">
        <v>1723.15</v>
      </c>
      <c r="F1620" s="80" t="s">
        <v>5992</v>
      </c>
    </row>
    <row r="1621" spans="1:6" ht="13.5" x14ac:dyDescent="0.25">
      <c r="A1621" s="80">
        <v>97991</v>
      </c>
      <c r="B1621" s="80" t="s">
        <v>7469</v>
      </c>
      <c r="C1621" s="80" t="s">
        <v>1005</v>
      </c>
      <c r="D1621" s="80" t="s">
        <v>5991</v>
      </c>
      <c r="E1621" s="110">
        <v>878.92</v>
      </c>
      <c r="F1621" s="80" t="s">
        <v>5992</v>
      </c>
    </row>
    <row r="1622" spans="1:6" ht="13.5" x14ac:dyDescent="0.25">
      <c r="A1622" s="80">
        <v>97992</v>
      </c>
      <c r="B1622" s="80" t="s">
        <v>12988</v>
      </c>
      <c r="C1622" s="80" t="s">
        <v>1006</v>
      </c>
      <c r="D1622" s="80" t="s">
        <v>5991</v>
      </c>
      <c r="E1622" s="111">
        <v>4110.05</v>
      </c>
      <c r="F1622" s="80" t="s">
        <v>5992</v>
      </c>
    </row>
    <row r="1623" spans="1:6" ht="13.5" x14ac:dyDescent="0.25">
      <c r="A1623" s="80">
        <v>97993</v>
      </c>
      <c r="B1623" s="80" t="s">
        <v>7470</v>
      </c>
      <c r="C1623" s="80" t="s">
        <v>1005</v>
      </c>
      <c r="D1623" s="80" t="s">
        <v>6059</v>
      </c>
      <c r="E1623" s="111">
        <v>2099.14</v>
      </c>
      <c r="F1623" s="80" t="s">
        <v>5992</v>
      </c>
    </row>
    <row r="1624" spans="1:6" ht="13.5" x14ac:dyDescent="0.25">
      <c r="A1624" s="80">
        <v>97994</v>
      </c>
      <c r="B1624" s="80" t="s">
        <v>12989</v>
      </c>
      <c r="C1624" s="80" t="s">
        <v>1006</v>
      </c>
      <c r="D1624" s="80" t="s">
        <v>5991</v>
      </c>
      <c r="E1624" s="111">
        <v>2685.1</v>
      </c>
      <c r="F1624" s="80" t="s">
        <v>5992</v>
      </c>
    </row>
    <row r="1625" spans="1:6" ht="13.5" x14ac:dyDescent="0.25">
      <c r="A1625" s="80">
        <v>97995</v>
      </c>
      <c r="B1625" s="80" t="s">
        <v>7471</v>
      </c>
      <c r="C1625" s="80" t="s">
        <v>1005</v>
      </c>
      <c r="D1625" s="80" t="s">
        <v>6059</v>
      </c>
      <c r="E1625" s="111">
        <v>1284.5899999999999</v>
      </c>
      <c r="F1625" s="80" t="s">
        <v>5992</v>
      </c>
    </row>
    <row r="1626" spans="1:6" ht="13.5" x14ac:dyDescent="0.25">
      <c r="A1626" s="80">
        <v>97996</v>
      </c>
      <c r="B1626" s="80" t="s">
        <v>12990</v>
      </c>
      <c r="C1626" s="80" t="s">
        <v>1006</v>
      </c>
      <c r="D1626" s="80" t="s">
        <v>5991</v>
      </c>
      <c r="E1626" s="111">
        <v>3394.81</v>
      </c>
      <c r="F1626" s="80" t="s">
        <v>5992</v>
      </c>
    </row>
    <row r="1627" spans="1:6" ht="13.5" x14ac:dyDescent="0.25">
      <c r="A1627" s="80">
        <v>97997</v>
      </c>
      <c r="B1627" s="80" t="s">
        <v>7472</v>
      </c>
      <c r="C1627" s="80" t="s">
        <v>1005</v>
      </c>
      <c r="D1627" s="80" t="s">
        <v>6059</v>
      </c>
      <c r="E1627" s="111">
        <v>1533.8</v>
      </c>
      <c r="F1627" s="80" t="s">
        <v>5992</v>
      </c>
    </row>
    <row r="1628" spans="1:6" ht="13.5" x14ac:dyDescent="0.25">
      <c r="A1628" s="80">
        <v>97999</v>
      </c>
      <c r="B1628" s="80" t="s">
        <v>7473</v>
      </c>
      <c r="C1628" s="80" t="s">
        <v>1005</v>
      </c>
      <c r="D1628" s="80" t="s">
        <v>6059</v>
      </c>
      <c r="E1628" s="111">
        <v>1783.1</v>
      </c>
      <c r="F1628" s="80" t="s">
        <v>5992</v>
      </c>
    </row>
    <row r="1629" spans="1:6" ht="13.5" x14ac:dyDescent="0.25">
      <c r="A1629" s="80">
        <v>98001</v>
      </c>
      <c r="B1629" s="80" t="s">
        <v>7474</v>
      </c>
      <c r="C1629" s="80" t="s">
        <v>1005</v>
      </c>
      <c r="D1629" s="80" t="s">
        <v>6059</v>
      </c>
      <c r="E1629" s="111">
        <v>2032.31</v>
      </c>
      <c r="F1629" s="80" t="s">
        <v>5992</v>
      </c>
    </row>
    <row r="1630" spans="1:6" ht="13.5" x14ac:dyDescent="0.25">
      <c r="A1630" s="80">
        <v>98002</v>
      </c>
      <c r="B1630" s="80" t="s">
        <v>12991</v>
      </c>
      <c r="C1630" s="80" t="s">
        <v>1006</v>
      </c>
      <c r="D1630" s="80" t="s">
        <v>5991</v>
      </c>
      <c r="E1630" s="111">
        <v>5560.61</v>
      </c>
      <c r="F1630" s="80" t="s">
        <v>5992</v>
      </c>
    </row>
    <row r="1631" spans="1:6" ht="13.5" x14ac:dyDescent="0.25">
      <c r="A1631" s="80">
        <v>98003</v>
      </c>
      <c r="B1631" s="80" t="s">
        <v>7475</v>
      </c>
      <c r="C1631" s="80" t="s">
        <v>1005</v>
      </c>
      <c r="D1631" s="80" t="s">
        <v>6059</v>
      </c>
      <c r="E1631" s="111">
        <v>2281.59</v>
      </c>
      <c r="F1631" s="80" t="s">
        <v>5992</v>
      </c>
    </row>
    <row r="1632" spans="1:6" ht="13.5" x14ac:dyDescent="0.25">
      <c r="A1632" s="80">
        <v>98005</v>
      </c>
      <c r="B1632" s="80" t="s">
        <v>7476</v>
      </c>
      <c r="C1632" s="80" t="s">
        <v>1005</v>
      </c>
      <c r="D1632" s="80" t="s">
        <v>6059</v>
      </c>
      <c r="E1632" s="111">
        <v>2530.88</v>
      </c>
      <c r="F1632" s="80" t="s">
        <v>5992</v>
      </c>
    </row>
    <row r="1633" spans="1:6" ht="13.5" x14ac:dyDescent="0.25">
      <c r="A1633" s="80">
        <v>98006</v>
      </c>
      <c r="B1633" s="80" t="s">
        <v>12992</v>
      </c>
      <c r="C1633" s="80" t="s">
        <v>1006</v>
      </c>
      <c r="D1633" s="80" t="s">
        <v>5991</v>
      </c>
      <c r="E1633" s="111">
        <v>6989.28</v>
      </c>
      <c r="F1633" s="80" t="s">
        <v>5992</v>
      </c>
    </row>
    <row r="1634" spans="1:6" ht="13.5" x14ac:dyDescent="0.25">
      <c r="A1634" s="80">
        <v>98007</v>
      </c>
      <c r="B1634" s="80" t="s">
        <v>7477</v>
      </c>
      <c r="C1634" s="80" t="s">
        <v>1005</v>
      </c>
      <c r="D1634" s="80" t="s">
        <v>6059</v>
      </c>
      <c r="E1634" s="111">
        <v>2780.09</v>
      </c>
      <c r="F1634" s="80" t="s">
        <v>5992</v>
      </c>
    </row>
    <row r="1635" spans="1:6" ht="13.5" x14ac:dyDescent="0.25">
      <c r="A1635" s="80">
        <v>98008</v>
      </c>
      <c r="B1635" s="80" t="s">
        <v>7478</v>
      </c>
      <c r="C1635" s="80" t="s">
        <v>1006</v>
      </c>
      <c r="D1635" s="80" t="s">
        <v>5991</v>
      </c>
      <c r="E1635" s="111">
        <v>4209.3599999999997</v>
      </c>
      <c r="F1635" s="80" t="s">
        <v>5992</v>
      </c>
    </row>
    <row r="1636" spans="1:6" ht="13.5" x14ac:dyDescent="0.25">
      <c r="A1636" s="80">
        <v>98009</v>
      </c>
      <c r="B1636" s="80" t="s">
        <v>7479</v>
      </c>
      <c r="C1636" s="80" t="s">
        <v>1005</v>
      </c>
      <c r="D1636" s="80" t="s">
        <v>6059</v>
      </c>
      <c r="E1636" s="111">
        <v>1783.1</v>
      </c>
      <c r="F1636" s="80" t="s">
        <v>5992</v>
      </c>
    </row>
    <row r="1637" spans="1:6" ht="13.5" x14ac:dyDescent="0.25">
      <c r="A1637" s="80">
        <v>98010</v>
      </c>
      <c r="B1637" s="80" t="s">
        <v>12993</v>
      </c>
      <c r="C1637" s="80" t="s">
        <v>1006</v>
      </c>
      <c r="D1637" s="80" t="s">
        <v>5991</v>
      </c>
      <c r="E1637" s="111">
        <v>5137.45</v>
      </c>
      <c r="F1637" s="80" t="s">
        <v>5992</v>
      </c>
    </row>
    <row r="1638" spans="1:6" ht="13.5" x14ac:dyDescent="0.25">
      <c r="A1638" s="80">
        <v>98011</v>
      </c>
      <c r="B1638" s="80" t="s">
        <v>7480</v>
      </c>
      <c r="C1638" s="80" t="s">
        <v>1005</v>
      </c>
      <c r="D1638" s="80" t="s">
        <v>6059</v>
      </c>
      <c r="E1638" s="111">
        <v>2032.31</v>
      </c>
      <c r="F1638" s="80" t="s">
        <v>5992</v>
      </c>
    </row>
    <row r="1639" spans="1:6" ht="13.5" x14ac:dyDescent="0.25">
      <c r="A1639" s="80">
        <v>98012</v>
      </c>
      <c r="B1639" s="80" t="s">
        <v>12994</v>
      </c>
      <c r="C1639" s="80" t="s">
        <v>1006</v>
      </c>
      <c r="D1639" s="80" t="s">
        <v>5991</v>
      </c>
      <c r="E1639" s="111">
        <v>6036.44</v>
      </c>
      <c r="F1639" s="80" t="s">
        <v>5992</v>
      </c>
    </row>
    <row r="1640" spans="1:6" ht="13.5" x14ac:dyDescent="0.25">
      <c r="A1640" s="80">
        <v>98013</v>
      </c>
      <c r="B1640" s="80" t="s">
        <v>7481</v>
      </c>
      <c r="C1640" s="80" t="s">
        <v>1005</v>
      </c>
      <c r="D1640" s="80" t="s">
        <v>6059</v>
      </c>
      <c r="E1640" s="111">
        <v>2281.59</v>
      </c>
      <c r="F1640" s="80" t="s">
        <v>5992</v>
      </c>
    </row>
    <row r="1641" spans="1:6" ht="13.5" x14ac:dyDescent="0.25">
      <c r="A1641" s="80">
        <v>98014</v>
      </c>
      <c r="B1641" s="80" t="s">
        <v>12995</v>
      </c>
      <c r="C1641" s="80" t="s">
        <v>1006</v>
      </c>
      <c r="D1641" s="80" t="s">
        <v>5991</v>
      </c>
      <c r="E1641" s="111">
        <v>6935.33</v>
      </c>
      <c r="F1641" s="80" t="s">
        <v>5992</v>
      </c>
    </row>
    <row r="1642" spans="1:6" ht="13.5" x14ac:dyDescent="0.25">
      <c r="A1642" s="80">
        <v>98015</v>
      </c>
      <c r="B1642" s="80" t="s">
        <v>7482</v>
      </c>
      <c r="C1642" s="80" t="s">
        <v>1005</v>
      </c>
      <c r="D1642" s="80" t="s">
        <v>6059</v>
      </c>
      <c r="E1642" s="111">
        <v>2530.88</v>
      </c>
      <c r="F1642" s="80" t="s">
        <v>5992</v>
      </c>
    </row>
    <row r="1643" spans="1:6" ht="13.5" x14ac:dyDescent="0.25">
      <c r="A1643" s="80">
        <v>98016</v>
      </c>
      <c r="B1643" s="80" t="s">
        <v>12996</v>
      </c>
      <c r="C1643" s="80" t="s">
        <v>1006</v>
      </c>
      <c r="D1643" s="80" t="s">
        <v>5991</v>
      </c>
      <c r="E1643" s="111">
        <v>7834.38</v>
      </c>
      <c r="F1643" s="80" t="s">
        <v>5992</v>
      </c>
    </row>
    <row r="1644" spans="1:6" ht="13.5" x14ac:dyDescent="0.25">
      <c r="A1644" s="80">
        <v>98017</v>
      </c>
      <c r="B1644" s="80" t="s">
        <v>7483</v>
      </c>
      <c r="C1644" s="80" t="s">
        <v>1005</v>
      </c>
      <c r="D1644" s="80" t="s">
        <v>6059</v>
      </c>
      <c r="E1644" s="111">
        <v>2780.09</v>
      </c>
      <c r="F1644" s="80" t="s">
        <v>5992</v>
      </c>
    </row>
    <row r="1645" spans="1:6" ht="13.5" x14ac:dyDescent="0.25">
      <c r="A1645" s="80">
        <v>98018</v>
      </c>
      <c r="B1645" s="80" t="s">
        <v>12997</v>
      </c>
      <c r="C1645" s="80" t="s">
        <v>1006</v>
      </c>
      <c r="D1645" s="80" t="s">
        <v>5991</v>
      </c>
      <c r="E1645" s="111">
        <v>8733.32</v>
      </c>
      <c r="F1645" s="80" t="s">
        <v>5992</v>
      </c>
    </row>
    <row r="1646" spans="1:6" ht="13.5" x14ac:dyDescent="0.25">
      <c r="A1646" s="80">
        <v>98019</v>
      </c>
      <c r="B1646" s="80" t="s">
        <v>7484</v>
      </c>
      <c r="C1646" s="80" t="s">
        <v>1005</v>
      </c>
      <c r="D1646" s="80" t="s">
        <v>6059</v>
      </c>
      <c r="E1646" s="111">
        <v>3053.06</v>
      </c>
      <c r="F1646" s="80" t="s">
        <v>5992</v>
      </c>
    </row>
    <row r="1647" spans="1:6" ht="13.5" x14ac:dyDescent="0.25">
      <c r="A1647" s="80">
        <v>98020</v>
      </c>
      <c r="B1647" s="80" t="s">
        <v>12998</v>
      </c>
      <c r="C1647" s="80" t="s">
        <v>1006</v>
      </c>
      <c r="D1647" s="80" t="s">
        <v>5991</v>
      </c>
      <c r="E1647" s="111">
        <v>6204.28</v>
      </c>
      <c r="F1647" s="80" t="s">
        <v>5992</v>
      </c>
    </row>
    <row r="1648" spans="1:6" ht="13.5" x14ac:dyDescent="0.25">
      <c r="A1648" s="80">
        <v>98021</v>
      </c>
      <c r="B1648" s="80" t="s">
        <v>7485</v>
      </c>
      <c r="C1648" s="80" t="s">
        <v>1005</v>
      </c>
      <c r="D1648" s="80" t="s">
        <v>6059</v>
      </c>
      <c r="E1648" s="111">
        <v>2305.34</v>
      </c>
      <c r="F1648" s="80" t="s">
        <v>5992</v>
      </c>
    </row>
    <row r="1649" spans="1:6" ht="13.5" x14ac:dyDescent="0.25">
      <c r="A1649" s="80">
        <v>98022</v>
      </c>
      <c r="B1649" s="80" t="s">
        <v>12999</v>
      </c>
      <c r="C1649" s="80" t="s">
        <v>1006</v>
      </c>
      <c r="D1649" s="80" t="s">
        <v>5991</v>
      </c>
      <c r="E1649" s="111">
        <v>7274.36</v>
      </c>
      <c r="F1649" s="80" t="s">
        <v>5992</v>
      </c>
    </row>
    <row r="1650" spans="1:6" ht="13.5" x14ac:dyDescent="0.25">
      <c r="A1650" s="80">
        <v>98023</v>
      </c>
      <c r="B1650" s="80" t="s">
        <v>7486</v>
      </c>
      <c r="C1650" s="80" t="s">
        <v>1005</v>
      </c>
      <c r="D1650" s="80" t="s">
        <v>6059</v>
      </c>
      <c r="E1650" s="111">
        <v>2554.56</v>
      </c>
      <c r="F1650" s="80" t="s">
        <v>5992</v>
      </c>
    </row>
    <row r="1651" spans="1:6" ht="13.5" x14ac:dyDescent="0.25">
      <c r="A1651" s="80">
        <v>98024</v>
      </c>
      <c r="B1651" s="80" t="s">
        <v>13000</v>
      </c>
      <c r="C1651" s="80" t="s">
        <v>1006</v>
      </c>
      <c r="D1651" s="80" t="s">
        <v>5991</v>
      </c>
      <c r="E1651" s="111">
        <v>8408.86</v>
      </c>
      <c r="F1651" s="80" t="s">
        <v>5992</v>
      </c>
    </row>
    <row r="1652" spans="1:6" ht="13.5" x14ac:dyDescent="0.25">
      <c r="A1652" s="80">
        <v>98025</v>
      </c>
      <c r="B1652" s="80" t="s">
        <v>7487</v>
      </c>
      <c r="C1652" s="80" t="s">
        <v>1005</v>
      </c>
      <c r="D1652" s="80" t="s">
        <v>6059</v>
      </c>
      <c r="E1652" s="111">
        <v>2803.85</v>
      </c>
      <c r="F1652" s="80" t="s">
        <v>5992</v>
      </c>
    </row>
    <row r="1653" spans="1:6" ht="13.5" x14ac:dyDescent="0.25">
      <c r="A1653" s="80">
        <v>98026</v>
      </c>
      <c r="B1653" s="80" t="s">
        <v>13001</v>
      </c>
      <c r="C1653" s="80" t="s">
        <v>1006</v>
      </c>
      <c r="D1653" s="80" t="s">
        <v>5991</v>
      </c>
      <c r="E1653" s="111">
        <v>9487.11</v>
      </c>
      <c r="F1653" s="80" t="s">
        <v>5992</v>
      </c>
    </row>
    <row r="1654" spans="1:6" ht="13.5" x14ac:dyDescent="0.25">
      <c r="A1654" s="80">
        <v>98027</v>
      </c>
      <c r="B1654" s="80" t="s">
        <v>7488</v>
      </c>
      <c r="C1654" s="80" t="s">
        <v>1005</v>
      </c>
      <c r="D1654" s="80" t="s">
        <v>6059</v>
      </c>
      <c r="E1654" s="111">
        <v>3053.06</v>
      </c>
      <c r="F1654" s="80" t="s">
        <v>5992</v>
      </c>
    </row>
    <row r="1655" spans="1:6" ht="13.5" x14ac:dyDescent="0.25">
      <c r="A1655" s="80">
        <v>98028</v>
      </c>
      <c r="B1655" s="80" t="s">
        <v>13002</v>
      </c>
      <c r="C1655" s="80" t="s">
        <v>1006</v>
      </c>
      <c r="D1655" s="80" t="s">
        <v>5991</v>
      </c>
      <c r="E1655" s="111">
        <v>10565.36</v>
      </c>
      <c r="F1655" s="80" t="s">
        <v>5992</v>
      </c>
    </row>
    <row r="1656" spans="1:6" ht="13.5" x14ac:dyDescent="0.25">
      <c r="A1656" s="80">
        <v>98029</v>
      </c>
      <c r="B1656" s="80" t="s">
        <v>7489</v>
      </c>
      <c r="C1656" s="80" t="s">
        <v>1005</v>
      </c>
      <c r="D1656" s="80" t="s">
        <v>6059</v>
      </c>
      <c r="E1656" s="111">
        <v>3307.2</v>
      </c>
      <c r="F1656" s="80" t="s">
        <v>5992</v>
      </c>
    </row>
    <row r="1657" spans="1:6" ht="13.5" x14ac:dyDescent="0.25">
      <c r="A1657" s="80">
        <v>98030</v>
      </c>
      <c r="B1657" s="80" t="s">
        <v>13003</v>
      </c>
      <c r="C1657" s="80" t="s">
        <v>1006</v>
      </c>
      <c r="D1657" s="80" t="s">
        <v>5991</v>
      </c>
      <c r="E1657" s="111">
        <v>8613.69</v>
      </c>
      <c r="F1657" s="80" t="s">
        <v>5992</v>
      </c>
    </row>
    <row r="1658" spans="1:6" ht="13.5" x14ac:dyDescent="0.25">
      <c r="A1658" s="80">
        <v>98031</v>
      </c>
      <c r="B1658" s="80" t="s">
        <v>7490</v>
      </c>
      <c r="C1658" s="80" t="s">
        <v>1005</v>
      </c>
      <c r="D1658" s="80" t="s">
        <v>6059</v>
      </c>
      <c r="E1658" s="111">
        <v>2808.79</v>
      </c>
      <c r="F1658" s="80" t="s">
        <v>5992</v>
      </c>
    </row>
    <row r="1659" spans="1:6" ht="13.5" x14ac:dyDescent="0.25">
      <c r="A1659" s="80">
        <v>98032</v>
      </c>
      <c r="B1659" s="80" t="s">
        <v>13004</v>
      </c>
      <c r="C1659" s="80" t="s">
        <v>1006</v>
      </c>
      <c r="D1659" s="80" t="s">
        <v>5991</v>
      </c>
      <c r="E1659" s="111">
        <v>9913.66</v>
      </c>
      <c r="F1659" s="80" t="s">
        <v>5992</v>
      </c>
    </row>
    <row r="1660" spans="1:6" ht="13.5" x14ac:dyDescent="0.25">
      <c r="A1660" s="80">
        <v>98033</v>
      </c>
      <c r="B1660" s="80" t="s">
        <v>7491</v>
      </c>
      <c r="C1660" s="80" t="s">
        <v>1005</v>
      </c>
      <c r="D1660" s="80" t="s">
        <v>6059</v>
      </c>
      <c r="E1660" s="111">
        <v>3058.02</v>
      </c>
      <c r="F1660" s="80" t="s">
        <v>5992</v>
      </c>
    </row>
    <row r="1661" spans="1:6" ht="13.5" x14ac:dyDescent="0.25">
      <c r="A1661" s="80">
        <v>98034</v>
      </c>
      <c r="B1661" s="80" t="s">
        <v>13005</v>
      </c>
      <c r="C1661" s="80" t="s">
        <v>1006</v>
      </c>
      <c r="D1661" s="80" t="s">
        <v>5991</v>
      </c>
      <c r="E1661" s="111">
        <v>11213.61</v>
      </c>
      <c r="F1661" s="80" t="s">
        <v>5992</v>
      </c>
    </row>
    <row r="1662" spans="1:6" ht="13.5" x14ac:dyDescent="0.25">
      <c r="A1662" s="80">
        <v>98035</v>
      </c>
      <c r="B1662" s="80" t="s">
        <v>7492</v>
      </c>
      <c r="C1662" s="80" t="s">
        <v>1005</v>
      </c>
      <c r="D1662" s="80" t="s">
        <v>6059</v>
      </c>
      <c r="E1662" s="111">
        <v>3307.2</v>
      </c>
      <c r="F1662" s="80" t="s">
        <v>5992</v>
      </c>
    </row>
    <row r="1663" spans="1:6" ht="13.5" x14ac:dyDescent="0.25">
      <c r="A1663" s="80">
        <v>98036</v>
      </c>
      <c r="B1663" s="80" t="s">
        <v>13006</v>
      </c>
      <c r="C1663" s="80" t="s">
        <v>1006</v>
      </c>
      <c r="D1663" s="80" t="s">
        <v>5991</v>
      </c>
      <c r="E1663" s="111">
        <v>12513.58</v>
      </c>
      <c r="F1663" s="80" t="s">
        <v>5992</v>
      </c>
    </row>
    <row r="1664" spans="1:6" ht="13.5" x14ac:dyDescent="0.25">
      <c r="A1664" s="80">
        <v>98037</v>
      </c>
      <c r="B1664" s="80" t="s">
        <v>7493</v>
      </c>
      <c r="C1664" s="80" t="s">
        <v>1005</v>
      </c>
      <c r="D1664" s="80" t="s">
        <v>6059</v>
      </c>
      <c r="E1664" s="111">
        <v>3561.35</v>
      </c>
      <c r="F1664" s="80" t="s">
        <v>5992</v>
      </c>
    </row>
    <row r="1665" spans="1:6" ht="13.5" x14ac:dyDescent="0.25">
      <c r="A1665" s="80">
        <v>98038</v>
      </c>
      <c r="B1665" s="80" t="s">
        <v>13007</v>
      </c>
      <c r="C1665" s="80" t="s">
        <v>1006</v>
      </c>
      <c r="D1665" s="80" t="s">
        <v>5991</v>
      </c>
      <c r="E1665" s="111">
        <v>11451.18</v>
      </c>
      <c r="F1665" s="80" t="s">
        <v>5992</v>
      </c>
    </row>
    <row r="1666" spans="1:6" ht="13.5" x14ac:dyDescent="0.25">
      <c r="A1666" s="80">
        <v>98039</v>
      </c>
      <c r="B1666" s="80" t="s">
        <v>7494</v>
      </c>
      <c r="C1666" s="80" t="s">
        <v>1005</v>
      </c>
      <c r="D1666" s="80" t="s">
        <v>6059</v>
      </c>
      <c r="E1666" s="111">
        <v>3312.14</v>
      </c>
      <c r="F1666" s="80" t="s">
        <v>5992</v>
      </c>
    </row>
    <row r="1667" spans="1:6" ht="13.5" x14ac:dyDescent="0.25">
      <c r="A1667" s="80">
        <v>98040</v>
      </c>
      <c r="B1667" s="80" t="s">
        <v>13008</v>
      </c>
      <c r="C1667" s="80" t="s">
        <v>1006</v>
      </c>
      <c r="D1667" s="80" t="s">
        <v>5991</v>
      </c>
      <c r="E1667" s="111">
        <v>12946.36</v>
      </c>
      <c r="F1667" s="80" t="s">
        <v>5992</v>
      </c>
    </row>
    <row r="1668" spans="1:6" ht="13.5" x14ac:dyDescent="0.25">
      <c r="A1668" s="80">
        <v>98041</v>
      </c>
      <c r="B1668" s="80" t="s">
        <v>7495</v>
      </c>
      <c r="C1668" s="80" t="s">
        <v>1005</v>
      </c>
      <c r="D1668" s="80" t="s">
        <v>6059</v>
      </c>
      <c r="E1668" s="111">
        <v>3561.35</v>
      </c>
      <c r="F1668" s="80" t="s">
        <v>5992</v>
      </c>
    </row>
    <row r="1669" spans="1:6" ht="13.5" x14ac:dyDescent="0.25">
      <c r="A1669" s="80">
        <v>98042</v>
      </c>
      <c r="B1669" s="80" t="s">
        <v>13009</v>
      </c>
      <c r="C1669" s="80" t="s">
        <v>1006</v>
      </c>
      <c r="D1669" s="80" t="s">
        <v>5991</v>
      </c>
      <c r="E1669" s="111">
        <v>14441.63</v>
      </c>
      <c r="F1669" s="80" t="s">
        <v>5992</v>
      </c>
    </row>
    <row r="1670" spans="1:6" ht="13.5" x14ac:dyDescent="0.25">
      <c r="A1670" s="80">
        <v>98043</v>
      </c>
      <c r="B1670" s="80" t="s">
        <v>7496</v>
      </c>
      <c r="C1670" s="80" t="s">
        <v>1005</v>
      </c>
      <c r="D1670" s="80" t="s">
        <v>6059</v>
      </c>
      <c r="E1670" s="111">
        <v>3815.59</v>
      </c>
      <c r="F1670" s="80" t="s">
        <v>5992</v>
      </c>
    </row>
    <row r="1671" spans="1:6" ht="13.5" x14ac:dyDescent="0.25">
      <c r="A1671" s="80">
        <v>98044</v>
      </c>
      <c r="B1671" s="80" t="s">
        <v>13010</v>
      </c>
      <c r="C1671" s="80" t="s">
        <v>1006</v>
      </c>
      <c r="D1671" s="80" t="s">
        <v>5991</v>
      </c>
      <c r="E1671" s="111">
        <v>14679.27</v>
      </c>
      <c r="F1671" s="80" t="s">
        <v>5992</v>
      </c>
    </row>
    <row r="1672" spans="1:6" ht="13.5" x14ac:dyDescent="0.25">
      <c r="A1672" s="80">
        <v>98045</v>
      </c>
      <c r="B1672" s="80" t="s">
        <v>7497</v>
      </c>
      <c r="C1672" s="80" t="s">
        <v>1005</v>
      </c>
      <c r="D1672" s="80" t="s">
        <v>6059</v>
      </c>
      <c r="E1672" s="111">
        <v>3815.59</v>
      </c>
      <c r="F1672" s="80" t="s">
        <v>5992</v>
      </c>
    </row>
    <row r="1673" spans="1:6" ht="13.5" x14ac:dyDescent="0.25">
      <c r="A1673" s="80">
        <v>98046</v>
      </c>
      <c r="B1673" s="80" t="s">
        <v>13011</v>
      </c>
      <c r="C1673" s="80" t="s">
        <v>1006</v>
      </c>
      <c r="D1673" s="80" t="s">
        <v>5991</v>
      </c>
      <c r="E1673" s="111">
        <v>16369.6</v>
      </c>
      <c r="F1673" s="80" t="s">
        <v>5992</v>
      </c>
    </row>
    <row r="1674" spans="1:6" ht="13.5" x14ac:dyDescent="0.25">
      <c r="A1674" s="80">
        <v>98047</v>
      </c>
      <c r="B1674" s="80" t="s">
        <v>7498</v>
      </c>
      <c r="C1674" s="80" t="s">
        <v>1005</v>
      </c>
      <c r="D1674" s="80" t="s">
        <v>6059</v>
      </c>
      <c r="E1674" s="111">
        <v>4069.75</v>
      </c>
      <c r="F1674" s="80" t="s">
        <v>5992</v>
      </c>
    </row>
    <row r="1675" spans="1:6" ht="13.5" x14ac:dyDescent="0.25">
      <c r="A1675" s="80">
        <v>98048</v>
      </c>
      <c r="B1675" s="80" t="s">
        <v>7499</v>
      </c>
      <c r="C1675" s="80" t="s">
        <v>1006</v>
      </c>
      <c r="D1675" s="80" t="s">
        <v>5991</v>
      </c>
      <c r="E1675" s="111">
        <v>18297.669999999998</v>
      </c>
      <c r="F1675" s="80" t="s">
        <v>5992</v>
      </c>
    </row>
    <row r="1676" spans="1:6" ht="13.5" x14ac:dyDescent="0.25">
      <c r="A1676" s="80">
        <v>98049</v>
      </c>
      <c r="B1676" s="80" t="s">
        <v>7500</v>
      </c>
      <c r="C1676" s="80" t="s">
        <v>1005</v>
      </c>
      <c r="D1676" s="80" t="s">
        <v>6059</v>
      </c>
      <c r="E1676" s="111">
        <v>4275.5600000000004</v>
      </c>
      <c r="F1676" s="80" t="s">
        <v>5992</v>
      </c>
    </row>
    <row r="1677" spans="1:6" ht="13.5" x14ac:dyDescent="0.25">
      <c r="A1677" s="80">
        <v>98050</v>
      </c>
      <c r="B1677" s="80" t="s">
        <v>7501</v>
      </c>
      <c r="C1677" s="80" t="s">
        <v>1005</v>
      </c>
      <c r="D1677" s="80" t="s">
        <v>5991</v>
      </c>
      <c r="E1677" s="110">
        <v>266.37</v>
      </c>
      <c r="F1677" s="80" t="s">
        <v>5992</v>
      </c>
    </row>
    <row r="1678" spans="1:6" ht="13.5" x14ac:dyDescent="0.25">
      <c r="A1678" s="80">
        <v>98051</v>
      </c>
      <c r="B1678" s="80" t="s">
        <v>7502</v>
      </c>
      <c r="C1678" s="80" t="s">
        <v>1005</v>
      </c>
      <c r="D1678" s="80" t="s">
        <v>6059</v>
      </c>
      <c r="E1678" s="110">
        <v>978.93</v>
      </c>
      <c r="F1678" s="80" t="s">
        <v>5992</v>
      </c>
    </row>
    <row r="1679" spans="1:6" ht="13.5" x14ac:dyDescent="0.25">
      <c r="A1679" s="80">
        <v>98405</v>
      </c>
      <c r="B1679" s="80" t="s">
        <v>13012</v>
      </c>
      <c r="C1679" s="80" t="s">
        <v>1006</v>
      </c>
      <c r="D1679" s="80" t="s">
        <v>5991</v>
      </c>
      <c r="E1679" s="111">
        <v>2688.75</v>
      </c>
      <c r="F1679" s="80" t="s">
        <v>5992</v>
      </c>
    </row>
    <row r="1680" spans="1:6" ht="13.5" x14ac:dyDescent="0.25">
      <c r="A1680" s="80">
        <v>98406</v>
      </c>
      <c r="B1680" s="80" t="s">
        <v>13013</v>
      </c>
      <c r="C1680" s="80" t="s">
        <v>1006</v>
      </c>
      <c r="D1680" s="80" t="s">
        <v>5991</v>
      </c>
      <c r="E1680" s="111">
        <v>6274.91</v>
      </c>
      <c r="F1680" s="80" t="s">
        <v>5992</v>
      </c>
    </row>
    <row r="1681" spans="1:6" ht="13.5" x14ac:dyDescent="0.25">
      <c r="A1681" s="80">
        <v>98407</v>
      </c>
      <c r="B1681" s="80" t="s">
        <v>13014</v>
      </c>
      <c r="C1681" s="80" t="s">
        <v>1006</v>
      </c>
      <c r="D1681" s="80" t="s">
        <v>5991</v>
      </c>
      <c r="E1681" s="111">
        <v>4104.49</v>
      </c>
      <c r="F1681" s="80" t="s">
        <v>5992</v>
      </c>
    </row>
    <row r="1682" spans="1:6" ht="13.5" x14ac:dyDescent="0.25">
      <c r="A1682" s="80">
        <v>98408</v>
      </c>
      <c r="B1682" s="80" t="s">
        <v>13015</v>
      </c>
      <c r="C1682" s="80" t="s">
        <v>1006</v>
      </c>
      <c r="D1682" s="80" t="s">
        <v>5991</v>
      </c>
      <c r="E1682" s="111">
        <v>4814.2299999999996</v>
      </c>
      <c r="F1682" s="80" t="s">
        <v>5992</v>
      </c>
    </row>
    <row r="1683" spans="1:6" ht="13.5" x14ac:dyDescent="0.25">
      <c r="A1683" s="80">
        <v>98409</v>
      </c>
      <c r="B1683" s="80" t="s">
        <v>7503</v>
      </c>
      <c r="C1683" s="80" t="s">
        <v>1005</v>
      </c>
      <c r="D1683" s="80" t="s">
        <v>5991</v>
      </c>
      <c r="E1683" s="110">
        <v>365.07</v>
      </c>
      <c r="F1683" s="80" t="s">
        <v>5992</v>
      </c>
    </row>
    <row r="1684" spans="1:6" ht="13.5" x14ac:dyDescent="0.25">
      <c r="A1684" s="80">
        <v>98410</v>
      </c>
      <c r="B1684" s="80" t="s">
        <v>13016</v>
      </c>
      <c r="C1684" s="80" t="s">
        <v>1006</v>
      </c>
      <c r="D1684" s="80" t="s">
        <v>5991</v>
      </c>
      <c r="E1684" s="111">
        <v>1250.71</v>
      </c>
      <c r="F1684" s="80" t="s">
        <v>5992</v>
      </c>
    </row>
    <row r="1685" spans="1:6" ht="13.5" x14ac:dyDescent="0.25">
      <c r="A1685" s="80">
        <v>99240</v>
      </c>
      <c r="B1685" s="80" t="s">
        <v>7504</v>
      </c>
      <c r="C1685" s="80" t="s">
        <v>1005</v>
      </c>
      <c r="D1685" s="80" t="s">
        <v>5991</v>
      </c>
      <c r="E1685" s="110">
        <v>637.53</v>
      </c>
      <c r="F1685" s="80" t="s">
        <v>5992</v>
      </c>
    </row>
    <row r="1686" spans="1:6" ht="13.5" x14ac:dyDescent="0.25">
      <c r="A1686" s="80">
        <v>99241</v>
      </c>
      <c r="B1686" s="80" t="s">
        <v>7505</v>
      </c>
      <c r="C1686" s="80" t="s">
        <v>1005</v>
      </c>
      <c r="D1686" s="80" t="s">
        <v>6059</v>
      </c>
      <c r="E1686" s="111">
        <v>1705.5</v>
      </c>
      <c r="F1686" s="80" t="s">
        <v>5992</v>
      </c>
    </row>
    <row r="1687" spans="1:6" ht="13.5" x14ac:dyDescent="0.25">
      <c r="A1687" s="80">
        <v>99242</v>
      </c>
      <c r="B1687" s="80" t="s">
        <v>13017</v>
      </c>
      <c r="C1687" s="80" t="s">
        <v>1006</v>
      </c>
      <c r="D1687" s="80" t="s">
        <v>5991</v>
      </c>
      <c r="E1687" s="111">
        <v>3095.47</v>
      </c>
      <c r="F1687" s="80" t="s">
        <v>5992</v>
      </c>
    </row>
    <row r="1688" spans="1:6" ht="13.5" x14ac:dyDescent="0.25">
      <c r="A1688" s="80">
        <v>99243</v>
      </c>
      <c r="B1688" s="80" t="s">
        <v>7506</v>
      </c>
      <c r="C1688" s="80" t="s">
        <v>1005</v>
      </c>
      <c r="D1688" s="80" t="s">
        <v>6059</v>
      </c>
      <c r="E1688" s="111">
        <v>1623.22</v>
      </c>
      <c r="F1688" s="80" t="s">
        <v>5992</v>
      </c>
    </row>
    <row r="1689" spans="1:6" ht="13.5" x14ac:dyDescent="0.25">
      <c r="A1689" s="80">
        <v>99244</v>
      </c>
      <c r="B1689" s="80" t="s">
        <v>13018</v>
      </c>
      <c r="C1689" s="80" t="s">
        <v>1006</v>
      </c>
      <c r="D1689" s="80" t="s">
        <v>5991</v>
      </c>
      <c r="E1689" s="111">
        <v>5010.67</v>
      </c>
      <c r="F1689" s="80" t="s">
        <v>5992</v>
      </c>
    </row>
    <row r="1690" spans="1:6" ht="13.5" x14ac:dyDescent="0.25">
      <c r="A1690" s="80">
        <v>99246</v>
      </c>
      <c r="B1690" s="80" t="s">
        <v>7507</v>
      </c>
      <c r="C1690" s="80" t="s">
        <v>1005</v>
      </c>
      <c r="D1690" s="80" t="s">
        <v>5991</v>
      </c>
      <c r="E1690" s="110">
        <v>873.87</v>
      </c>
      <c r="F1690" s="80" t="s">
        <v>5992</v>
      </c>
    </row>
    <row r="1691" spans="1:6" ht="13.5" x14ac:dyDescent="0.25">
      <c r="A1691" s="80">
        <v>99247</v>
      </c>
      <c r="B1691" s="80" t="s">
        <v>7508</v>
      </c>
      <c r="C1691" s="80" t="s">
        <v>1005</v>
      </c>
      <c r="D1691" s="80" t="s">
        <v>6059</v>
      </c>
      <c r="E1691" s="111">
        <v>1943.3</v>
      </c>
      <c r="F1691" s="80" t="s">
        <v>5992</v>
      </c>
    </row>
    <row r="1692" spans="1:6" ht="13.5" x14ac:dyDescent="0.25">
      <c r="A1692" s="80">
        <v>99248</v>
      </c>
      <c r="B1692" s="80" t="s">
        <v>13019</v>
      </c>
      <c r="C1692" s="80" t="s">
        <v>1006</v>
      </c>
      <c r="D1692" s="80" t="s">
        <v>5991</v>
      </c>
      <c r="E1692" s="111">
        <v>3982.7</v>
      </c>
      <c r="F1692" s="80" t="s">
        <v>5992</v>
      </c>
    </row>
    <row r="1693" spans="1:6" ht="13.5" x14ac:dyDescent="0.25">
      <c r="A1693" s="80">
        <v>99249</v>
      </c>
      <c r="B1693" s="80" t="s">
        <v>7509</v>
      </c>
      <c r="C1693" s="80" t="s">
        <v>1005</v>
      </c>
      <c r="D1693" s="80" t="s">
        <v>6059</v>
      </c>
      <c r="E1693" s="111">
        <v>1983.65</v>
      </c>
      <c r="F1693" s="80" t="s">
        <v>5992</v>
      </c>
    </row>
    <row r="1694" spans="1:6" ht="13.5" x14ac:dyDescent="0.25">
      <c r="A1694" s="80">
        <v>99252</v>
      </c>
      <c r="B1694" s="80" t="s">
        <v>13020</v>
      </c>
      <c r="C1694" s="80" t="s">
        <v>1006</v>
      </c>
      <c r="D1694" s="80" t="s">
        <v>5991</v>
      </c>
      <c r="E1694" s="111">
        <v>2619.0100000000002</v>
      </c>
      <c r="F1694" s="80" t="s">
        <v>5992</v>
      </c>
    </row>
    <row r="1695" spans="1:6" ht="13.5" x14ac:dyDescent="0.25">
      <c r="A1695" s="80">
        <v>99254</v>
      </c>
      <c r="B1695" s="80" t="s">
        <v>7510</v>
      </c>
      <c r="C1695" s="80" t="s">
        <v>1005</v>
      </c>
      <c r="D1695" s="80" t="s">
        <v>6059</v>
      </c>
      <c r="E1695" s="111">
        <v>1229.81</v>
      </c>
      <c r="F1695" s="80" t="s">
        <v>5992</v>
      </c>
    </row>
    <row r="1696" spans="1:6" ht="13.5" x14ac:dyDescent="0.25">
      <c r="A1696" s="80">
        <v>99256</v>
      </c>
      <c r="B1696" s="80" t="s">
        <v>13021</v>
      </c>
      <c r="C1696" s="80" t="s">
        <v>1006</v>
      </c>
      <c r="D1696" s="80" t="s">
        <v>5991</v>
      </c>
      <c r="E1696" s="111">
        <v>5886.81</v>
      </c>
      <c r="F1696" s="80" t="s">
        <v>5992</v>
      </c>
    </row>
    <row r="1697" spans="1:6" ht="13.5" x14ac:dyDescent="0.25">
      <c r="A1697" s="80">
        <v>99259</v>
      </c>
      <c r="B1697" s="80" t="s">
        <v>13022</v>
      </c>
      <c r="C1697" s="80" t="s">
        <v>1006</v>
      </c>
      <c r="D1697" s="80" t="s">
        <v>5991</v>
      </c>
      <c r="E1697" s="111">
        <v>3310.49</v>
      </c>
      <c r="F1697" s="80" t="s">
        <v>5992</v>
      </c>
    </row>
    <row r="1698" spans="1:6" ht="13.5" x14ac:dyDescent="0.25">
      <c r="A1698" s="80">
        <v>99261</v>
      </c>
      <c r="B1698" s="80" t="s">
        <v>7511</v>
      </c>
      <c r="C1698" s="80" t="s">
        <v>1005</v>
      </c>
      <c r="D1698" s="80" t="s">
        <v>6059</v>
      </c>
      <c r="E1698" s="111">
        <v>1467.62</v>
      </c>
      <c r="F1698" s="80" t="s">
        <v>5992</v>
      </c>
    </row>
    <row r="1699" spans="1:6" ht="13.5" x14ac:dyDescent="0.25">
      <c r="A1699" s="80">
        <v>99263</v>
      </c>
      <c r="B1699" s="80" t="s">
        <v>7512</v>
      </c>
      <c r="C1699" s="80" t="s">
        <v>1005</v>
      </c>
      <c r="D1699" s="80" t="s">
        <v>6059</v>
      </c>
      <c r="E1699" s="111">
        <v>2181.16</v>
      </c>
      <c r="F1699" s="80" t="s">
        <v>5992</v>
      </c>
    </row>
    <row r="1700" spans="1:6" ht="13.5" x14ac:dyDescent="0.25">
      <c r="A1700" s="80">
        <v>99265</v>
      </c>
      <c r="B1700" s="80" t="s">
        <v>13023</v>
      </c>
      <c r="C1700" s="80" t="s">
        <v>1006</v>
      </c>
      <c r="D1700" s="80" t="s">
        <v>5991</v>
      </c>
      <c r="E1700" s="111">
        <v>4001.93</v>
      </c>
      <c r="F1700" s="80" t="s">
        <v>5992</v>
      </c>
    </row>
    <row r="1701" spans="1:6" ht="13.5" x14ac:dyDescent="0.25">
      <c r="A1701" s="80">
        <v>99266</v>
      </c>
      <c r="B1701" s="80" t="s">
        <v>7513</v>
      </c>
      <c r="C1701" s="80" t="s">
        <v>1005</v>
      </c>
      <c r="D1701" s="80" t="s">
        <v>6059</v>
      </c>
      <c r="E1701" s="111">
        <v>1705.5</v>
      </c>
      <c r="F1701" s="80" t="s">
        <v>5992</v>
      </c>
    </row>
    <row r="1702" spans="1:6" ht="13.5" x14ac:dyDescent="0.25">
      <c r="A1702" s="80">
        <v>99267</v>
      </c>
      <c r="B1702" s="80" t="s">
        <v>13024</v>
      </c>
      <c r="C1702" s="80" t="s">
        <v>1006</v>
      </c>
      <c r="D1702" s="80" t="s">
        <v>5991</v>
      </c>
      <c r="E1702" s="111">
        <v>4693.43</v>
      </c>
      <c r="F1702" s="80" t="s">
        <v>5992</v>
      </c>
    </row>
    <row r="1703" spans="1:6" ht="13.5" x14ac:dyDescent="0.25">
      <c r="A1703" s="80">
        <v>99268</v>
      </c>
      <c r="B1703" s="80" t="s">
        <v>13025</v>
      </c>
      <c r="C1703" s="80" t="s">
        <v>1006</v>
      </c>
      <c r="D1703" s="80" t="s">
        <v>5991</v>
      </c>
      <c r="E1703" s="110">
        <v>491.78</v>
      </c>
      <c r="F1703" s="80" t="s">
        <v>5992</v>
      </c>
    </row>
    <row r="1704" spans="1:6" ht="13.5" x14ac:dyDescent="0.25">
      <c r="A1704" s="80">
        <v>99269</v>
      </c>
      <c r="B1704" s="80" t="s">
        <v>7514</v>
      </c>
      <c r="C1704" s="80" t="s">
        <v>1005</v>
      </c>
      <c r="D1704" s="80" t="s">
        <v>6059</v>
      </c>
      <c r="E1704" s="111">
        <v>1943.3</v>
      </c>
      <c r="F1704" s="80" t="s">
        <v>5992</v>
      </c>
    </row>
    <row r="1705" spans="1:6" ht="13.5" x14ac:dyDescent="0.25">
      <c r="A1705" s="80">
        <v>99270</v>
      </c>
      <c r="B1705" s="80" t="s">
        <v>13026</v>
      </c>
      <c r="C1705" s="80" t="s">
        <v>1006</v>
      </c>
      <c r="D1705" s="80" t="s">
        <v>5991</v>
      </c>
      <c r="E1705" s="110">
        <v>627.74</v>
      </c>
      <c r="F1705" s="80" t="s">
        <v>5992</v>
      </c>
    </row>
    <row r="1706" spans="1:6" ht="13.5" x14ac:dyDescent="0.25">
      <c r="A1706" s="80">
        <v>99271</v>
      </c>
      <c r="B1706" s="80" t="s">
        <v>13027</v>
      </c>
      <c r="C1706" s="80" t="s">
        <v>1006</v>
      </c>
      <c r="D1706" s="80" t="s">
        <v>5991</v>
      </c>
      <c r="E1706" s="111">
        <v>6762.83</v>
      </c>
      <c r="F1706" s="80" t="s">
        <v>5992</v>
      </c>
    </row>
    <row r="1707" spans="1:6" ht="13.5" x14ac:dyDescent="0.25">
      <c r="A1707" s="80">
        <v>99272</v>
      </c>
      <c r="B1707" s="80" t="s">
        <v>13028</v>
      </c>
      <c r="C1707" s="80" t="s">
        <v>1006</v>
      </c>
      <c r="D1707" s="80" t="s">
        <v>5991</v>
      </c>
      <c r="E1707" s="111">
        <v>1151.97</v>
      </c>
      <c r="F1707" s="80" t="s">
        <v>5992</v>
      </c>
    </row>
    <row r="1708" spans="1:6" ht="13.5" x14ac:dyDescent="0.25">
      <c r="A1708" s="80">
        <v>99273</v>
      </c>
      <c r="B1708" s="80" t="s">
        <v>13029</v>
      </c>
      <c r="C1708" s="80" t="s">
        <v>1006</v>
      </c>
      <c r="D1708" s="80" t="s">
        <v>5991</v>
      </c>
      <c r="E1708" s="111">
        <v>1610</v>
      </c>
      <c r="F1708" s="80" t="s">
        <v>5992</v>
      </c>
    </row>
    <row r="1709" spans="1:6" ht="13.5" x14ac:dyDescent="0.25">
      <c r="A1709" s="80">
        <v>99274</v>
      </c>
      <c r="B1709" s="80" t="s">
        <v>13030</v>
      </c>
      <c r="C1709" s="80" t="s">
        <v>1006</v>
      </c>
      <c r="D1709" s="80" t="s">
        <v>5991</v>
      </c>
      <c r="E1709" s="111">
        <v>5421.59</v>
      </c>
      <c r="F1709" s="80" t="s">
        <v>5992</v>
      </c>
    </row>
    <row r="1710" spans="1:6" ht="13.5" x14ac:dyDescent="0.25">
      <c r="A1710" s="80">
        <v>99275</v>
      </c>
      <c r="B1710" s="80" t="s">
        <v>13031</v>
      </c>
      <c r="C1710" s="80" t="s">
        <v>1006</v>
      </c>
      <c r="D1710" s="80" t="s">
        <v>5991</v>
      </c>
      <c r="E1710" s="110">
        <v>961.46</v>
      </c>
      <c r="F1710" s="80" t="s">
        <v>5992</v>
      </c>
    </row>
    <row r="1711" spans="1:6" ht="13.5" x14ac:dyDescent="0.25">
      <c r="A1711" s="80">
        <v>99276</v>
      </c>
      <c r="B1711" s="80" t="s">
        <v>7515</v>
      </c>
      <c r="C1711" s="80" t="s">
        <v>1005</v>
      </c>
      <c r="D1711" s="80" t="s">
        <v>6059</v>
      </c>
      <c r="E1711" s="111">
        <v>2419.04</v>
      </c>
      <c r="F1711" s="80" t="s">
        <v>5992</v>
      </c>
    </row>
    <row r="1712" spans="1:6" ht="13.5" x14ac:dyDescent="0.25">
      <c r="A1712" s="80">
        <v>99277</v>
      </c>
      <c r="B1712" s="80" t="s">
        <v>7516</v>
      </c>
      <c r="C1712" s="80" t="s">
        <v>1005</v>
      </c>
      <c r="D1712" s="80" t="s">
        <v>6059</v>
      </c>
      <c r="E1712" s="111">
        <v>2181.16</v>
      </c>
      <c r="F1712" s="80" t="s">
        <v>5992</v>
      </c>
    </row>
    <row r="1713" spans="1:6" ht="13.5" x14ac:dyDescent="0.25">
      <c r="A1713" s="80">
        <v>99278</v>
      </c>
      <c r="B1713" s="80" t="s">
        <v>7517</v>
      </c>
      <c r="C1713" s="80" t="s">
        <v>1005</v>
      </c>
      <c r="D1713" s="80" t="s">
        <v>5991</v>
      </c>
      <c r="E1713" s="110">
        <v>362.82</v>
      </c>
      <c r="F1713" s="80" t="s">
        <v>5992</v>
      </c>
    </row>
    <row r="1714" spans="1:6" ht="13.5" x14ac:dyDescent="0.25">
      <c r="A1714" s="80">
        <v>99279</v>
      </c>
      <c r="B1714" s="80" t="s">
        <v>13032</v>
      </c>
      <c r="C1714" s="80" t="s">
        <v>1006</v>
      </c>
      <c r="D1714" s="80" t="s">
        <v>5991</v>
      </c>
      <c r="E1714" s="111">
        <v>6117.64</v>
      </c>
      <c r="F1714" s="80" t="s">
        <v>5992</v>
      </c>
    </row>
    <row r="1715" spans="1:6" ht="13.5" x14ac:dyDescent="0.25">
      <c r="A1715" s="80">
        <v>99280</v>
      </c>
      <c r="B1715" s="80" t="s">
        <v>13033</v>
      </c>
      <c r="C1715" s="80" t="s">
        <v>1006</v>
      </c>
      <c r="D1715" s="80" t="s">
        <v>5991</v>
      </c>
      <c r="E1715" s="111">
        <v>2096.12</v>
      </c>
      <c r="F1715" s="80" t="s">
        <v>5992</v>
      </c>
    </row>
    <row r="1716" spans="1:6" ht="13.5" x14ac:dyDescent="0.25">
      <c r="A1716" s="80">
        <v>99281</v>
      </c>
      <c r="B1716" s="80" t="s">
        <v>7518</v>
      </c>
      <c r="C1716" s="80" t="s">
        <v>1005</v>
      </c>
      <c r="D1716" s="80" t="s">
        <v>6059</v>
      </c>
      <c r="E1716" s="111">
        <v>2419.04</v>
      </c>
      <c r="F1716" s="80" t="s">
        <v>5992</v>
      </c>
    </row>
    <row r="1717" spans="1:6" ht="13.5" x14ac:dyDescent="0.25">
      <c r="A1717" s="80">
        <v>99282</v>
      </c>
      <c r="B1717" s="80" t="s">
        <v>7519</v>
      </c>
      <c r="C1717" s="80" t="s">
        <v>1005</v>
      </c>
      <c r="D1717" s="80" t="s">
        <v>6059</v>
      </c>
      <c r="E1717" s="111">
        <v>2681.39</v>
      </c>
      <c r="F1717" s="80" t="s">
        <v>5992</v>
      </c>
    </row>
    <row r="1718" spans="1:6" ht="13.5" x14ac:dyDescent="0.25">
      <c r="A1718" s="80">
        <v>99283</v>
      </c>
      <c r="B1718" s="80" t="s">
        <v>7520</v>
      </c>
      <c r="C1718" s="80" t="s">
        <v>1005</v>
      </c>
      <c r="D1718" s="80" t="s">
        <v>6059</v>
      </c>
      <c r="E1718" s="111">
        <v>1142.72</v>
      </c>
      <c r="F1718" s="80" t="s">
        <v>5992</v>
      </c>
    </row>
    <row r="1719" spans="1:6" ht="13.5" x14ac:dyDescent="0.25">
      <c r="A1719" s="80">
        <v>99284</v>
      </c>
      <c r="B1719" s="80" t="s">
        <v>13034</v>
      </c>
      <c r="C1719" s="80" t="s">
        <v>1006</v>
      </c>
      <c r="D1719" s="80" t="s">
        <v>5991</v>
      </c>
      <c r="E1719" s="111">
        <v>7639.01</v>
      </c>
      <c r="F1719" s="80" t="s">
        <v>5992</v>
      </c>
    </row>
    <row r="1720" spans="1:6" ht="13.5" x14ac:dyDescent="0.25">
      <c r="A1720" s="80">
        <v>99285</v>
      </c>
      <c r="B1720" s="80" t="s">
        <v>13035</v>
      </c>
      <c r="C1720" s="80" t="s">
        <v>1006</v>
      </c>
      <c r="D1720" s="80" t="s">
        <v>5991</v>
      </c>
      <c r="E1720" s="111">
        <v>1308.25</v>
      </c>
      <c r="F1720" s="80" t="s">
        <v>5992</v>
      </c>
    </row>
    <row r="1721" spans="1:6" ht="13.5" x14ac:dyDescent="0.25">
      <c r="A1721" s="80">
        <v>99286</v>
      </c>
      <c r="B1721" s="80" t="s">
        <v>13036</v>
      </c>
      <c r="C1721" s="80" t="s">
        <v>1006</v>
      </c>
      <c r="D1721" s="80" t="s">
        <v>5991</v>
      </c>
      <c r="E1721" s="111">
        <v>6813.78</v>
      </c>
      <c r="F1721" s="80" t="s">
        <v>5992</v>
      </c>
    </row>
    <row r="1722" spans="1:6" ht="13.5" x14ac:dyDescent="0.25">
      <c r="A1722" s="80">
        <v>99287</v>
      </c>
      <c r="B1722" s="80" t="s">
        <v>13037</v>
      </c>
      <c r="C1722" s="80" t="s">
        <v>1006</v>
      </c>
      <c r="D1722" s="80" t="s">
        <v>5991</v>
      </c>
      <c r="E1722" s="111">
        <v>9665.01</v>
      </c>
      <c r="F1722" s="80" t="s">
        <v>5992</v>
      </c>
    </row>
    <row r="1723" spans="1:6" ht="13.5" x14ac:dyDescent="0.25">
      <c r="A1723" s="80">
        <v>99288</v>
      </c>
      <c r="B1723" s="80" t="s">
        <v>7521</v>
      </c>
      <c r="C1723" s="80" t="s">
        <v>1005</v>
      </c>
      <c r="D1723" s="80" t="s">
        <v>5991</v>
      </c>
      <c r="E1723" s="110">
        <v>479.01</v>
      </c>
      <c r="F1723" s="80" t="s">
        <v>5992</v>
      </c>
    </row>
    <row r="1724" spans="1:6" ht="13.5" x14ac:dyDescent="0.25">
      <c r="A1724" s="80">
        <v>99289</v>
      </c>
      <c r="B1724" s="80" t="s">
        <v>7522</v>
      </c>
      <c r="C1724" s="80" t="s">
        <v>1005</v>
      </c>
      <c r="D1724" s="80" t="s">
        <v>6059</v>
      </c>
      <c r="E1724" s="111">
        <v>2656.85</v>
      </c>
      <c r="F1724" s="80" t="s">
        <v>5992</v>
      </c>
    </row>
    <row r="1725" spans="1:6" ht="13.5" x14ac:dyDescent="0.25">
      <c r="A1725" s="80">
        <v>99290</v>
      </c>
      <c r="B1725" s="80" t="s">
        <v>13038</v>
      </c>
      <c r="C1725" s="80" t="s">
        <v>1006</v>
      </c>
      <c r="D1725" s="80" t="s">
        <v>5991</v>
      </c>
      <c r="E1725" s="111">
        <v>4105.46</v>
      </c>
      <c r="F1725" s="80" t="s">
        <v>5992</v>
      </c>
    </row>
    <row r="1726" spans="1:6" ht="13.5" x14ac:dyDescent="0.25">
      <c r="A1726" s="80">
        <v>99291</v>
      </c>
      <c r="B1726" s="80" t="s">
        <v>7523</v>
      </c>
      <c r="C1726" s="80" t="s">
        <v>1005</v>
      </c>
      <c r="D1726" s="80" t="s">
        <v>6059</v>
      </c>
      <c r="E1726" s="111">
        <v>2656.85</v>
      </c>
      <c r="F1726" s="80" t="s">
        <v>5992</v>
      </c>
    </row>
    <row r="1727" spans="1:6" ht="13.5" x14ac:dyDescent="0.25">
      <c r="A1727" s="80">
        <v>99292</v>
      </c>
      <c r="B1727" s="80" t="s">
        <v>13039</v>
      </c>
      <c r="C1727" s="80" t="s">
        <v>1006</v>
      </c>
      <c r="D1727" s="80" t="s">
        <v>5991</v>
      </c>
      <c r="E1727" s="111">
        <v>2593.87</v>
      </c>
      <c r="F1727" s="80" t="s">
        <v>5992</v>
      </c>
    </row>
    <row r="1728" spans="1:6" ht="13.5" x14ac:dyDescent="0.25">
      <c r="A1728" s="80">
        <v>99293</v>
      </c>
      <c r="B1728" s="80" t="s">
        <v>7524</v>
      </c>
      <c r="C1728" s="80" t="s">
        <v>1005</v>
      </c>
      <c r="D1728" s="80" t="s">
        <v>6059</v>
      </c>
      <c r="E1728" s="111">
        <v>1383.01</v>
      </c>
      <c r="F1728" s="80" t="s">
        <v>5992</v>
      </c>
    </row>
    <row r="1729" spans="1:6" ht="13.5" x14ac:dyDescent="0.25">
      <c r="A1729" s="80">
        <v>99294</v>
      </c>
      <c r="B1729" s="80" t="s">
        <v>13040</v>
      </c>
      <c r="C1729" s="80" t="s">
        <v>1006</v>
      </c>
      <c r="D1729" s="80" t="s">
        <v>5991</v>
      </c>
      <c r="E1729" s="111">
        <v>8515.09</v>
      </c>
      <c r="F1729" s="80" t="s">
        <v>5992</v>
      </c>
    </row>
    <row r="1730" spans="1:6" ht="13.5" x14ac:dyDescent="0.25">
      <c r="A1730" s="80">
        <v>99296</v>
      </c>
      <c r="B1730" s="80" t="s">
        <v>7525</v>
      </c>
      <c r="C1730" s="80" t="s">
        <v>1005</v>
      </c>
      <c r="D1730" s="80" t="s">
        <v>6059</v>
      </c>
      <c r="E1730" s="111">
        <v>2919.22</v>
      </c>
      <c r="F1730" s="80" t="s">
        <v>5992</v>
      </c>
    </row>
    <row r="1731" spans="1:6" ht="13.5" x14ac:dyDescent="0.25">
      <c r="A1731" s="80">
        <v>99297</v>
      </c>
      <c r="B1731" s="80" t="s">
        <v>7526</v>
      </c>
      <c r="C1731" s="80" t="s">
        <v>1005</v>
      </c>
      <c r="D1731" s="80" t="s">
        <v>6059</v>
      </c>
      <c r="E1731" s="111">
        <v>2914.98</v>
      </c>
      <c r="F1731" s="80" t="s">
        <v>5992</v>
      </c>
    </row>
    <row r="1732" spans="1:6" ht="13.5" x14ac:dyDescent="0.25">
      <c r="A1732" s="80">
        <v>99298</v>
      </c>
      <c r="B1732" s="80" t="s">
        <v>13041</v>
      </c>
      <c r="C1732" s="80" t="s">
        <v>1006</v>
      </c>
      <c r="D1732" s="80" t="s">
        <v>5991</v>
      </c>
      <c r="E1732" s="111">
        <v>10931.55</v>
      </c>
      <c r="F1732" s="80" t="s">
        <v>5992</v>
      </c>
    </row>
    <row r="1733" spans="1:6" ht="13.5" x14ac:dyDescent="0.25">
      <c r="A1733" s="80">
        <v>99299</v>
      </c>
      <c r="B1733" s="80" t="s">
        <v>7527</v>
      </c>
      <c r="C1733" s="80" t="s">
        <v>1005</v>
      </c>
      <c r="D1733" s="80" t="s">
        <v>6059</v>
      </c>
      <c r="E1733" s="111">
        <v>3156.98</v>
      </c>
      <c r="F1733" s="80" t="s">
        <v>5992</v>
      </c>
    </row>
    <row r="1734" spans="1:6" ht="13.5" x14ac:dyDescent="0.25">
      <c r="A1734" s="80">
        <v>99300</v>
      </c>
      <c r="B1734" s="80" t="s">
        <v>13042</v>
      </c>
      <c r="C1734" s="80" t="s">
        <v>1006</v>
      </c>
      <c r="D1734" s="80" t="s">
        <v>5991</v>
      </c>
      <c r="E1734" s="111">
        <v>12198.11</v>
      </c>
      <c r="F1734" s="80" t="s">
        <v>5992</v>
      </c>
    </row>
    <row r="1735" spans="1:6" ht="13.5" x14ac:dyDescent="0.25">
      <c r="A1735" s="80">
        <v>99301</v>
      </c>
      <c r="B1735" s="80" t="s">
        <v>13043</v>
      </c>
      <c r="C1735" s="80" t="s">
        <v>1006</v>
      </c>
      <c r="D1735" s="80" t="s">
        <v>5991</v>
      </c>
      <c r="E1735" s="111">
        <v>6049.84</v>
      </c>
      <c r="F1735" s="80" t="s">
        <v>5992</v>
      </c>
    </row>
    <row r="1736" spans="1:6" ht="13.5" x14ac:dyDescent="0.25">
      <c r="A1736" s="80">
        <v>99302</v>
      </c>
      <c r="B1736" s="80" t="s">
        <v>7528</v>
      </c>
      <c r="C1736" s="80" t="s">
        <v>1005</v>
      </c>
      <c r="D1736" s="80" t="s">
        <v>6059</v>
      </c>
      <c r="E1736" s="111">
        <v>3399.02</v>
      </c>
      <c r="F1736" s="80" t="s">
        <v>5992</v>
      </c>
    </row>
    <row r="1737" spans="1:6" ht="13.5" x14ac:dyDescent="0.25">
      <c r="A1737" s="80">
        <v>99303</v>
      </c>
      <c r="B1737" s="80" t="s">
        <v>13044</v>
      </c>
      <c r="C1737" s="80" t="s">
        <v>1006</v>
      </c>
      <c r="D1737" s="80" t="s">
        <v>5991</v>
      </c>
      <c r="E1737" s="111">
        <v>11162.74</v>
      </c>
      <c r="F1737" s="80" t="s">
        <v>5992</v>
      </c>
    </row>
    <row r="1738" spans="1:6" ht="13.5" x14ac:dyDescent="0.25">
      <c r="A1738" s="80">
        <v>99304</v>
      </c>
      <c r="B1738" s="80" t="s">
        <v>7529</v>
      </c>
      <c r="C1738" s="80" t="s">
        <v>1005</v>
      </c>
      <c r="D1738" s="80" t="s">
        <v>6059</v>
      </c>
      <c r="E1738" s="111">
        <v>3161.2</v>
      </c>
      <c r="F1738" s="80" t="s">
        <v>5992</v>
      </c>
    </row>
    <row r="1739" spans="1:6" ht="13.5" x14ac:dyDescent="0.25">
      <c r="A1739" s="80">
        <v>99305</v>
      </c>
      <c r="B1739" s="80" t="s">
        <v>13045</v>
      </c>
      <c r="C1739" s="80" t="s">
        <v>1006</v>
      </c>
      <c r="D1739" s="80" t="s">
        <v>5991</v>
      </c>
      <c r="E1739" s="111">
        <v>12619.63</v>
      </c>
      <c r="F1739" s="80" t="s">
        <v>5992</v>
      </c>
    </row>
    <row r="1740" spans="1:6" ht="13.5" x14ac:dyDescent="0.25">
      <c r="A1740" s="80">
        <v>99306</v>
      </c>
      <c r="B1740" s="80" t="s">
        <v>7530</v>
      </c>
      <c r="C1740" s="80" t="s">
        <v>1005</v>
      </c>
      <c r="D1740" s="80" t="s">
        <v>6059</v>
      </c>
      <c r="E1740" s="111">
        <v>3399.02</v>
      </c>
      <c r="F1740" s="80" t="s">
        <v>5992</v>
      </c>
    </row>
    <row r="1741" spans="1:6" ht="13.5" x14ac:dyDescent="0.25">
      <c r="A1741" s="80">
        <v>99307</v>
      </c>
      <c r="B1741" s="80" t="s">
        <v>7531</v>
      </c>
      <c r="C1741" s="80" t="s">
        <v>1005</v>
      </c>
      <c r="D1741" s="80" t="s">
        <v>6059</v>
      </c>
      <c r="E1741" s="111">
        <v>2201.48</v>
      </c>
      <c r="F1741" s="80" t="s">
        <v>5992</v>
      </c>
    </row>
    <row r="1742" spans="1:6" ht="13.5" x14ac:dyDescent="0.25">
      <c r="A1742" s="80">
        <v>99308</v>
      </c>
      <c r="B1742" s="80" t="s">
        <v>13046</v>
      </c>
      <c r="C1742" s="80" t="s">
        <v>1006</v>
      </c>
      <c r="D1742" s="80" t="s">
        <v>5991</v>
      </c>
      <c r="E1742" s="111">
        <v>14076.63</v>
      </c>
      <c r="F1742" s="80" t="s">
        <v>5992</v>
      </c>
    </row>
    <row r="1743" spans="1:6" ht="13.5" x14ac:dyDescent="0.25">
      <c r="A1743" s="80">
        <v>99309</v>
      </c>
      <c r="B1743" s="80" t="s">
        <v>7532</v>
      </c>
      <c r="C1743" s="80" t="s">
        <v>1005</v>
      </c>
      <c r="D1743" s="80" t="s">
        <v>6059</v>
      </c>
      <c r="E1743" s="111">
        <v>3641.11</v>
      </c>
      <c r="F1743" s="80" t="s">
        <v>5992</v>
      </c>
    </row>
    <row r="1744" spans="1:6" ht="13.5" x14ac:dyDescent="0.25">
      <c r="A1744" s="80">
        <v>99310</v>
      </c>
      <c r="B1744" s="80" t="s">
        <v>13047</v>
      </c>
      <c r="C1744" s="80" t="s">
        <v>1006</v>
      </c>
      <c r="D1744" s="80" t="s">
        <v>5991</v>
      </c>
      <c r="E1744" s="111">
        <v>14307.87</v>
      </c>
      <c r="F1744" s="80" t="s">
        <v>5992</v>
      </c>
    </row>
    <row r="1745" spans="1:6" ht="13.5" x14ac:dyDescent="0.25">
      <c r="A1745" s="80">
        <v>99311</v>
      </c>
      <c r="B1745" s="80" t="s">
        <v>7533</v>
      </c>
      <c r="C1745" s="80" t="s">
        <v>1005</v>
      </c>
      <c r="D1745" s="80" t="s">
        <v>6059</v>
      </c>
      <c r="E1745" s="111">
        <v>3641.11</v>
      </c>
      <c r="F1745" s="80" t="s">
        <v>5992</v>
      </c>
    </row>
    <row r="1746" spans="1:6" ht="13.5" x14ac:dyDescent="0.25">
      <c r="A1746" s="80">
        <v>99312</v>
      </c>
      <c r="B1746" s="80" t="s">
        <v>13048</v>
      </c>
      <c r="C1746" s="80" t="s">
        <v>1006</v>
      </c>
      <c r="D1746" s="80" t="s">
        <v>5991</v>
      </c>
      <c r="E1746" s="111">
        <v>7093</v>
      </c>
      <c r="F1746" s="80" t="s">
        <v>5992</v>
      </c>
    </row>
    <row r="1747" spans="1:6" ht="13.5" x14ac:dyDescent="0.25">
      <c r="A1747" s="80">
        <v>99313</v>
      </c>
      <c r="B1747" s="80" t="s">
        <v>13049</v>
      </c>
      <c r="C1747" s="80" t="s">
        <v>1006</v>
      </c>
      <c r="D1747" s="80" t="s">
        <v>5991</v>
      </c>
      <c r="E1747" s="111">
        <v>15955.07</v>
      </c>
      <c r="F1747" s="80" t="s">
        <v>5992</v>
      </c>
    </row>
    <row r="1748" spans="1:6" ht="13.5" x14ac:dyDescent="0.25">
      <c r="A1748" s="80">
        <v>99314</v>
      </c>
      <c r="B1748" s="80" t="s">
        <v>7534</v>
      </c>
      <c r="C1748" s="80" t="s">
        <v>1005</v>
      </c>
      <c r="D1748" s="80" t="s">
        <v>6059</v>
      </c>
      <c r="E1748" s="111">
        <v>3883.16</v>
      </c>
      <c r="F1748" s="80" t="s">
        <v>5992</v>
      </c>
    </row>
    <row r="1749" spans="1:6" ht="13.5" x14ac:dyDescent="0.25">
      <c r="A1749" s="80">
        <v>99315</v>
      </c>
      <c r="B1749" s="80" t="s">
        <v>13050</v>
      </c>
      <c r="C1749" s="80" t="s">
        <v>1006</v>
      </c>
      <c r="D1749" s="80" t="s">
        <v>5991</v>
      </c>
      <c r="E1749" s="111">
        <v>17833.59</v>
      </c>
      <c r="F1749" s="80" t="s">
        <v>5992</v>
      </c>
    </row>
    <row r="1750" spans="1:6" ht="13.5" x14ac:dyDescent="0.25">
      <c r="A1750" s="80">
        <v>99317</v>
      </c>
      <c r="B1750" s="80" t="s">
        <v>7535</v>
      </c>
      <c r="C1750" s="80" t="s">
        <v>1005</v>
      </c>
      <c r="D1750" s="80" t="s">
        <v>6059</v>
      </c>
      <c r="E1750" s="111">
        <v>2439.3000000000002</v>
      </c>
      <c r="F1750" s="80" t="s">
        <v>5992</v>
      </c>
    </row>
    <row r="1751" spans="1:6" ht="13.5" x14ac:dyDescent="0.25">
      <c r="A1751" s="80">
        <v>99318</v>
      </c>
      <c r="B1751" s="80" t="s">
        <v>7536</v>
      </c>
      <c r="C1751" s="80" t="s">
        <v>1005</v>
      </c>
      <c r="D1751" s="80" t="s">
        <v>5991</v>
      </c>
      <c r="E1751" s="110">
        <v>265.36</v>
      </c>
      <c r="F1751" s="80" t="s">
        <v>5992</v>
      </c>
    </row>
    <row r="1752" spans="1:6" ht="13.5" x14ac:dyDescent="0.25">
      <c r="A1752" s="80">
        <v>99319</v>
      </c>
      <c r="B1752" s="80" t="s">
        <v>7537</v>
      </c>
      <c r="C1752" s="80" t="s">
        <v>1005</v>
      </c>
      <c r="D1752" s="80" t="s">
        <v>6059</v>
      </c>
      <c r="E1752" s="110">
        <v>912.67</v>
      </c>
      <c r="F1752" s="80" t="s">
        <v>5992</v>
      </c>
    </row>
    <row r="1753" spans="1:6" ht="13.5" x14ac:dyDescent="0.25">
      <c r="A1753" s="80">
        <v>99320</v>
      </c>
      <c r="B1753" s="80" t="s">
        <v>13051</v>
      </c>
      <c r="C1753" s="80" t="s">
        <v>1006</v>
      </c>
      <c r="D1753" s="80" t="s">
        <v>5991</v>
      </c>
      <c r="E1753" s="111">
        <v>8200.5499999999993</v>
      </c>
      <c r="F1753" s="80" t="s">
        <v>5992</v>
      </c>
    </row>
    <row r="1754" spans="1:6" ht="13.5" x14ac:dyDescent="0.25">
      <c r="A1754" s="80">
        <v>99321</v>
      </c>
      <c r="B1754" s="80" t="s">
        <v>7538</v>
      </c>
      <c r="C1754" s="80" t="s">
        <v>1005</v>
      </c>
      <c r="D1754" s="80" t="s">
        <v>6059</v>
      </c>
      <c r="E1754" s="111">
        <v>2677.17</v>
      </c>
      <c r="F1754" s="80" t="s">
        <v>5992</v>
      </c>
    </row>
    <row r="1755" spans="1:6" ht="13.5" x14ac:dyDescent="0.25">
      <c r="A1755" s="80">
        <v>99322</v>
      </c>
      <c r="B1755" s="80" t="s">
        <v>13052</v>
      </c>
      <c r="C1755" s="80" t="s">
        <v>1006</v>
      </c>
      <c r="D1755" s="80" t="s">
        <v>5991</v>
      </c>
      <c r="E1755" s="111">
        <v>9251.8799999999992</v>
      </c>
      <c r="F1755" s="80" t="s">
        <v>5992</v>
      </c>
    </row>
    <row r="1756" spans="1:6" ht="13.5" x14ac:dyDescent="0.25">
      <c r="A1756" s="80">
        <v>99323</v>
      </c>
      <c r="B1756" s="80" t="s">
        <v>7539</v>
      </c>
      <c r="C1756" s="80" t="s">
        <v>1005</v>
      </c>
      <c r="D1756" s="80" t="s">
        <v>6059</v>
      </c>
      <c r="E1756" s="111">
        <v>2914.98</v>
      </c>
      <c r="F1756" s="80" t="s">
        <v>5992</v>
      </c>
    </row>
    <row r="1757" spans="1:6" ht="13.5" x14ac:dyDescent="0.25">
      <c r="A1757" s="80">
        <v>99324</v>
      </c>
      <c r="B1757" s="80" t="s">
        <v>13053</v>
      </c>
      <c r="C1757" s="80" t="s">
        <v>1006</v>
      </c>
      <c r="D1757" s="80" t="s">
        <v>5991</v>
      </c>
      <c r="E1757" s="111">
        <v>10303.18</v>
      </c>
      <c r="F1757" s="80" t="s">
        <v>5992</v>
      </c>
    </row>
    <row r="1758" spans="1:6" ht="13.5" x14ac:dyDescent="0.25">
      <c r="A1758" s="80">
        <v>99325</v>
      </c>
      <c r="B1758" s="80" t="s">
        <v>7540</v>
      </c>
      <c r="C1758" s="80" t="s">
        <v>1005</v>
      </c>
      <c r="D1758" s="80" t="s">
        <v>6059</v>
      </c>
      <c r="E1758" s="111">
        <v>3156.98</v>
      </c>
      <c r="F1758" s="80" t="s">
        <v>5992</v>
      </c>
    </row>
    <row r="1759" spans="1:6" ht="13.5" x14ac:dyDescent="0.25">
      <c r="A1759" s="80">
        <v>99326</v>
      </c>
      <c r="B1759" s="80" t="s">
        <v>13054</v>
      </c>
      <c r="C1759" s="80" t="s">
        <v>1006</v>
      </c>
      <c r="D1759" s="80" t="s">
        <v>5991</v>
      </c>
      <c r="E1759" s="111">
        <v>8398.44</v>
      </c>
      <c r="F1759" s="80" t="s">
        <v>5992</v>
      </c>
    </row>
    <row r="1760" spans="1:6" ht="13.5" x14ac:dyDescent="0.25">
      <c r="A1760" s="80">
        <v>99327</v>
      </c>
      <c r="B1760" s="80" t="s">
        <v>7541</v>
      </c>
      <c r="C1760" s="80" t="s">
        <v>1005</v>
      </c>
      <c r="D1760" s="80" t="s">
        <v>6059</v>
      </c>
      <c r="E1760" s="111">
        <v>4083.84</v>
      </c>
      <c r="F1760" s="80" t="s">
        <v>5992</v>
      </c>
    </row>
    <row r="1761" spans="1:6" ht="13.5" x14ac:dyDescent="0.25">
      <c r="A1761" s="80">
        <v>101800</v>
      </c>
      <c r="B1761" s="80" t="s">
        <v>7542</v>
      </c>
      <c r="C1761" s="80" t="s">
        <v>1006</v>
      </c>
      <c r="D1761" s="80" t="s">
        <v>5991</v>
      </c>
      <c r="E1761" s="111">
        <v>1501.73</v>
      </c>
      <c r="F1761" s="80" t="s">
        <v>5992</v>
      </c>
    </row>
    <row r="1762" spans="1:6" ht="13.5" x14ac:dyDescent="0.25">
      <c r="A1762" s="80">
        <v>101801</v>
      </c>
      <c r="B1762" s="80" t="s">
        <v>7543</v>
      </c>
      <c r="C1762" s="80" t="s">
        <v>1006</v>
      </c>
      <c r="D1762" s="80" t="s">
        <v>5991</v>
      </c>
      <c r="E1762" s="111">
        <v>1016.74</v>
      </c>
      <c r="F1762" s="80" t="s">
        <v>5992</v>
      </c>
    </row>
    <row r="1763" spans="1:6" ht="13.5" x14ac:dyDescent="0.25">
      <c r="A1763" s="80">
        <v>101806</v>
      </c>
      <c r="B1763" s="80" t="s">
        <v>7544</v>
      </c>
      <c r="C1763" s="80" t="s">
        <v>1006</v>
      </c>
      <c r="D1763" s="80" t="s">
        <v>5991</v>
      </c>
      <c r="E1763" s="110">
        <v>546.41999999999996</v>
      </c>
      <c r="F1763" s="80" t="s">
        <v>5992</v>
      </c>
    </row>
    <row r="1764" spans="1:6" ht="13.5" x14ac:dyDescent="0.25">
      <c r="A1764" s="80">
        <v>101807</v>
      </c>
      <c r="B1764" s="80" t="s">
        <v>7545</v>
      </c>
      <c r="C1764" s="80" t="s">
        <v>1006</v>
      </c>
      <c r="D1764" s="80" t="s">
        <v>5991</v>
      </c>
      <c r="E1764" s="110">
        <v>484.83</v>
      </c>
      <c r="F1764" s="80" t="s">
        <v>5992</v>
      </c>
    </row>
    <row r="1765" spans="1:6" ht="13.5" x14ac:dyDescent="0.25">
      <c r="A1765" s="80">
        <v>101808</v>
      </c>
      <c r="B1765" s="80" t="s">
        <v>7546</v>
      </c>
      <c r="C1765" s="80" t="s">
        <v>1006</v>
      </c>
      <c r="D1765" s="80" t="s">
        <v>5991</v>
      </c>
      <c r="E1765" s="110">
        <v>507.75</v>
      </c>
      <c r="F1765" s="80" t="s">
        <v>5992</v>
      </c>
    </row>
    <row r="1766" spans="1:6" ht="13.5" x14ac:dyDescent="0.25">
      <c r="A1766" s="80">
        <v>101809</v>
      </c>
      <c r="B1766" s="80" t="s">
        <v>7547</v>
      </c>
      <c r="C1766" s="80" t="s">
        <v>1006</v>
      </c>
      <c r="D1766" s="80" t="s">
        <v>5991</v>
      </c>
      <c r="E1766" s="111">
        <v>3118.06</v>
      </c>
      <c r="F1766" s="80" t="s">
        <v>5992</v>
      </c>
    </row>
    <row r="1767" spans="1:6" ht="13.5" x14ac:dyDescent="0.25">
      <c r="A1767" s="80">
        <v>102139</v>
      </c>
      <c r="B1767" s="80" t="s">
        <v>13055</v>
      </c>
      <c r="C1767" s="80" t="s">
        <v>1006</v>
      </c>
      <c r="D1767" s="80" t="s">
        <v>5991</v>
      </c>
      <c r="E1767" s="111">
        <v>1719.18</v>
      </c>
      <c r="F1767" s="80" t="s">
        <v>5992</v>
      </c>
    </row>
    <row r="1768" spans="1:6" ht="13.5" x14ac:dyDescent="0.25">
      <c r="A1768" s="80">
        <v>102141</v>
      </c>
      <c r="B1768" s="80" t="s">
        <v>13056</v>
      </c>
      <c r="C1768" s="80" t="s">
        <v>1006</v>
      </c>
      <c r="D1768" s="80" t="s">
        <v>5991</v>
      </c>
      <c r="E1768" s="111">
        <v>2651.83</v>
      </c>
      <c r="F1768" s="80" t="s">
        <v>5992</v>
      </c>
    </row>
    <row r="1769" spans="1:6" ht="13.5" x14ac:dyDescent="0.25">
      <c r="A1769" s="80">
        <v>102142</v>
      </c>
      <c r="B1769" s="80" t="s">
        <v>13057</v>
      </c>
      <c r="C1769" s="80" t="s">
        <v>1006</v>
      </c>
      <c r="D1769" s="80" t="s">
        <v>5991</v>
      </c>
      <c r="E1769" s="111">
        <v>2609.9699999999998</v>
      </c>
      <c r="F1769" s="80" t="s">
        <v>5992</v>
      </c>
    </row>
    <row r="1770" spans="1:6" ht="13.5" x14ac:dyDescent="0.25">
      <c r="A1770" s="80">
        <v>102457</v>
      </c>
      <c r="B1770" s="80" t="s">
        <v>13058</v>
      </c>
      <c r="C1770" s="80" t="s">
        <v>1006</v>
      </c>
      <c r="D1770" s="80" t="s">
        <v>5991</v>
      </c>
      <c r="E1770" s="111">
        <v>1661.46</v>
      </c>
      <c r="F1770" s="80" t="s">
        <v>5992</v>
      </c>
    </row>
    <row r="1771" spans="1:6" ht="13.5" x14ac:dyDescent="0.25">
      <c r="A1771" s="80">
        <v>94263</v>
      </c>
      <c r="B1771" s="80" t="s">
        <v>7548</v>
      </c>
      <c r="C1771" s="80" t="s">
        <v>1005</v>
      </c>
      <c r="D1771" s="80" t="s">
        <v>5991</v>
      </c>
      <c r="E1771" s="110">
        <v>32.29</v>
      </c>
      <c r="F1771" s="80" t="s">
        <v>5992</v>
      </c>
    </row>
    <row r="1772" spans="1:6" ht="13.5" x14ac:dyDescent="0.25">
      <c r="A1772" s="80">
        <v>94264</v>
      </c>
      <c r="B1772" s="80" t="s">
        <v>7549</v>
      </c>
      <c r="C1772" s="80" t="s">
        <v>1005</v>
      </c>
      <c r="D1772" s="80" t="s">
        <v>5991</v>
      </c>
      <c r="E1772" s="110">
        <v>35.74</v>
      </c>
      <c r="F1772" s="80" t="s">
        <v>5992</v>
      </c>
    </row>
    <row r="1773" spans="1:6" ht="13.5" x14ac:dyDescent="0.25">
      <c r="A1773" s="80">
        <v>94265</v>
      </c>
      <c r="B1773" s="80" t="s">
        <v>7550</v>
      </c>
      <c r="C1773" s="80" t="s">
        <v>1005</v>
      </c>
      <c r="D1773" s="80" t="s">
        <v>5991</v>
      </c>
      <c r="E1773" s="110">
        <v>42.19</v>
      </c>
      <c r="F1773" s="80" t="s">
        <v>5992</v>
      </c>
    </row>
    <row r="1774" spans="1:6" ht="13.5" x14ac:dyDescent="0.25">
      <c r="A1774" s="80">
        <v>94266</v>
      </c>
      <c r="B1774" s="80" t="s">
        <v>7551</v>
      </c>
      <c r="C1774" s="80" t="s">
        <v>1005</v>
      </c>
      <c r="D1774" s="80" t="s">
        <v>5991</v>
      </c>
      <c r="E1774" s="110">
        <v>46.16</v>
      </c>
      <c r="F1774" s="80" t="s">
        <v>5992</v>
      </c>
    </row>
    <row r="1775" spans="1:6" ht="13.5" x14ac:dyDescent="0.25">
      <c r="A1775" s="80">
        <v>94267</v>
      </c>
      <c r="B1775" s="80" t="s">
        <v>7552</v>
      </c>
      <c r="C1775" s="80" t="s">
        <v>1005</v>
      </c>
      <c r="D1775" s="80" t="s">
        <v>5991</v>
      </c>
      <c r="E1775" s="110">
        <v>50.75</v>
      </c>
      <c r="F1775" s="80" t="s">
        <v>5992</v>
      </c>
    </row>
    <row r="1776" spans="1:6" ht="13.5" x14ac:dyDescent="0.25">
      <c r="A1776" s="80">
        <v>94268</v>
      </c>
      <c r="B1776" s="80" t="s">
        <v>7553</v>
      </c>
      <c r="C1776" s="80" t="s">
        <v>1005</v>
      </c>
      <c r="D1776" s="80" t="s">
        <v>5991</v>
      </c>
      <c r="E1776" s="110">
        <v>55.1</v>
      </c>
      <c r="F1776" s="80" t="s">
        <v>5992</v>
      </c>
    </row>
    <row r="1777" spans="1:6" ht="13.5" x14ac:dyDescent="0.25">
      <c r="A1777" s="80">
        <v>94269</v>
      </c>
      <c r="B1777" s="80" t="s">
        <v>7554</v>
      </c>
      <c r="C1777" s="80" t="s">
        <v>1005</v>
      </c>
      <c r="D1777" s="80" t="s">
        <v>5991</v>
      </c>
      <c r="E1777" s="110">
        <v>72.36</v>
      </c>
      <c r="F1777" s="80" t="s">
        <v>5992</v>
      </c>
    </row>
    <row r="1778" spans="1:6" ht="13.5" x14ac:dyDescent="0.25">
      <c r="A1778" s="80">
        <v>94270</v>
      </c>
      <c r="B1778" s="80" t="s">
        <v>7555</v>
      </c>
      <c r="C1778" s="80" t="s">
        <v>1005</v>
      </c>
      <c r="D1778" s="80" t="s">
        <v>5991</v>
      </c>
      <c r="E1778" s="110">
        <v>78.44</v>
      </c>
      <c r="F1778" s="80" t="s">
        <v>5992</v>
      </c>
    </row>
    <row r="1779" spans="1:6" ht="13.5" x14ac:dyDescent="0.25">
      <c r="A1779" s="80">
        <v>94271</v>
      </c>
      <c r="B1779" s="80" t="s">
        <v>7556</v>
      </c>
      <c r="C1779" s="80" t="s">
        <v>1005</v>
      </c>
      <c r="D1779" s="80" t="s">
        <v>5991</v>
      </c>
      <c r="E1779" s="110">
        <v>87.93</v>
      </c>
      <c r="F1779" s="80" t="s">
        <v>5992</v>
      </c>
    </row>
    <row r="1780" spans="1:6" ht="13.5" x14ac:dyDescent="0.25">
      <c r="A1780" s="80">
        <v>94272</v>
      </c>
      <c r="B1780" s="80" t="s">
        <v>7557</v>
      </c>
      <c r="C1780" s="80" t="s">
        <v>1005</v>
      </c>
      <c r="D1780" s="80" t="s">
        <v>5991</v>
      </c>
      <c r="E1780" s="110">
        <v>96.03</v>
      </c>
      <c r="F1780" s="80" t="s">
        <v>5992</v>
      </c>
    </row>
    <row r="1781" spans="1:6" ht="13.5" x14ac:dyDescent="0.25">
      <c r="A1781" s="80">
        <v>94273</v>
      </c>
      <c r="B1781" s="80" t="s">
        <v>7558</v>
      </c>
      <c r="C1781" s="80" t="s">
        <v>1005</v>
      </c>
      <c r="D1781" s="80" t="s">
        <v>6059</v>
      </c>
      <c r="E1781" s="110">
        <v>53.91</v>
      </c>
      <c r="F1781" s="80" t="s">
        <v>5992</v>
      </c>
    </row>
    <row r="1782" spans="1:6" ht="13.5" x14ac:dyDescent="0.25">
      <c r="A1782" s="80">
        <v>94274</v>
      </c>
      <c r="B1782" s="80" t="s">
        <v>7559</v>
      </c>
      <c r="C1782" s="80" t="s">
        <v>1005</v>
      </c>
      <c r="D1782" s="80" t="s">
        <v>6059</v>
      </c>
      <c r="E1782" s="110">
        <v>57.97</v>
      </c>
      <c r="F1782" s="80" t="s">
        <v>5992</v>
      </c>
    </row>
    <row r="1783" spans="1:6" ht="13.5" x14ac:dyDescent="0.25">
      <c r="A1783" s="80">
        <v>94275</v>
      </c>
      <c r="B1783" s="80" t="s">
        <v>7560</v>
      </c>
      <c r="C1783" s="80" t="s">
        <v>1005</v>
      </c>
      <c r="D1783" s="80" t="s">
        <v>6059</v>
      </c>
      <c r="E1783" s="110">
        <v>51.69</v>
      </c>
      <c r="F1783" s="80" t="s">
        <v>5992</v>
      </c>
    </row>
    <row r="1784" spans="1:6" ht="13.5" x14ac:dyDescent="0.25">
      <c r="A1784" s="80">
        <v>94276</v>
      </c>
      <c r="B1784" s="80" t="s">
        <v>7561</v>
      </c>
      <c r="C1784" s="80" t="s">
        <v>1005</v>
      </c>
      <c r="D1784" s="80" t="s">
        <v>6059</v>
      </c>
      <c r="E1784" s="110">
        <v>55.74</v>
      </c>
      <c r="F1784" s="80" t="s">
        <v>5992</v>
      </c>
    </row>
    <row r="1785" spans="1:6" ht="13.5" x14ac:dyDescent="0.25">
      <c r="A1785" s="80">
        <v>94277</v>
      </c>
      <c r="B1785" s="80" t="s">
        <v>7562</v>
      </c>
      <c r="C1785" s="80" t="s">
        <v>1005</v>
      </c>
      <c r="D1785" s="80" t="s">
        <v>6059</v>
      </c>
      <c r="E1785" s="110">
        <v>42.86</v>
      </c>
      <c r="F1785" s="80" t="s">
        <v>5992</v>
      </c>
    </row>
    <row r="1786" spans="1:6" ht="13.5" x14ac:dyDescent="0.25">
      <c r="A1786" s="80">
        <v>94278</v>
      </c>
      <c r="B1786" s="80" t="s">
        <v>7563</v>
      </c>
      <c r="C1786" s="80" t="s">
        <v>1005</v>
      </c>
      <c r="D1786" s="80" t="s">
        <v>6059</v>
      </c>
      <c r="E1786" s="110">
        <v>46.93</v>
      </c>
      <c r="F1786" s="80" t="s">
        <v>5992</v>
      </c>
    </row>
    <row r="1787" spans="1:6" ht="13.5" x14ac:dyDescent="0.25">
      <c r="A1787" s="80">
        <v>94279</v>
      </c>
      <c r="B1787" s="80" t="s">
        <v>7564</v>
      </c>
      <c r="C1787" s="80" t="s">
        <v>1005</v>
      </c>
      <c r="D1787" s="80" t="s">
        <v>6059</v>
      </c>
      <c r="E1787" s="110">
        <v>49.71</v>
      </c>
      <c r="F1787" s="80" t="s">
        <v>5992</v>
      </c>
    </row>
    <row r="1788" spans="1:6" ht="13.5" x14ac:dyDescent="0.25">
      <c r="A1788" s="80">
        <v>94280</v>
      </c>
      <c r="B1788" s="80" t="s">
        <v>7565</v>
      </c>
      <c r="C1788" s="80" t="s">
        <v>1005</v>
      </c>
      <c r="D1788" s="80" t="s">
        <v>6059</v>
      </c>
      <c r="E1788" s="110">
        <v>53.76</v>
      </c>
      <c r="F1788" s="80" t="s">
        <v>5992</v>
      </c>
    </row>
    <row r="1789" spans="1:6" ht="13.5" x14ac:dyDescent="0.25">
      <c r="A1789" s="80">
        <v>94281</v>
      </c>
      <c r="B1789" s="80" t="s">
        <v>7566</v>
      </c>
      <c r="C1789" s="80" t="s">
        <v>1005</v>
      </c>
      <c r="D1789" s="80" t="s">
        <v>6059</v>
      </c>
      <c r="E1789" s="110">
        <v>53.51</v>
      </c>
      <c r="F1789" s="80" t="s">
        <v>5992</v>
      </c>
    </row>
    <row r="1790" spans="1:6" ht="13.5" x14ac:dyDescent="0.25">
      <c r="A1790" s="80">
        <v>94282</v>
      </c>
      <c r="B1790" s="80" t="s">
        <v>7567</v>
      </c>
      <c r="C1790" s="80" t="s">
        <v>1005</v>
      </c>
      <c r="D1790" s="80" t="s">
        <v>6059</v>
      </c>
      <c r="E1790" s="110">
        <v>65.87</v>
      </c>
      <c r="F1790" s="80" t="s">
        <v>5992</v>
      </c>
    </row>
    <row r="1791" spans="1:6" ht="13.5" x14ac:dyDescent="0.25">
      <c r="A1791" s="80">
        <v>94283</v>
      </c>
      <c r="B1791" s="80" t="s">
        <v>7568</v>
      </c>
      <c r="C1791" s="80" t="s">
        <v>1005</v>
      </c>
      <c r="D1791" s="80" t="s">
        <v>6059</v>
      </c>
      <c r="E1791" s="110">
        <v>68.63</v>
      </c>
      <c r="F1791" s="80" t="s">
        <v>5992</v>
      </c>
    </row>
    <row r="1792" spans="1:6" ht="13.5" x14ac:dyDescent="0.25">
      <c r="A1792" s="80">
        <v>94284</v>
      </c>
      <c r="B1792" s="80" t="s">
        <v>7569</v>
      </c>
      <c r="C1792" s="80" t="s">
        <v>1005</v>
      </c>
      <c r="D1792" s="80" t="s">
        <v>6059</v>
      </c>
      <c r="E1792" s="110">
        <v>80.989999999999995</v>
      </c>
      <c r="F1792" s="80" t="s">
        <v>5992</v>
      </c>
    </row>
    <row r="1793" spans="1:6" ht="13.5" x14ac:dyDescent="0.25">
      <c r="A1793" s="80">
        <v>94285</v>
      </c>
      <c r="B1793" s="80" t="s">
        <v>7570</v>
      </c>
      <c r="C1793" s="80" t="s">
        <v>1005</v>
      </c>
      <c r="D1793" s="80" t="s">
        <v>6059</v>
      </c>
      <c r="E1793" s="110">
        <v>83.15</v>
      </c>
      <c r="F1793" s="80" t="s">
        <v>5992</v>
      </c>
    </row>
    <row r="1794" spans="1:6" ht="13.5" x14ac:dyDescent="0.25">
      <c r="A1794" s="80">
        <v>94286</v>
      </c>
      <c r="B1794" s="80" t="s">
        <v>7571</v>
      </c>
      <c r="C1794" s="80" t="s">
        <v>1005</v>
      </c>
      <c r="D1794" s="80" t="s">
        <v>6059</v>
      </c>
      <c r="E1794" s="110">
        <v>95.51</v>
      </c>
      <c r="F1794" s="80" t="s">
        <v>5992</v>
      </c>
    </row>
    <row r="1795" spans="1:6" ht="13.5" x14ac:dyDescent="0.25">
      <c r="A1795" s="80">
        <v>94287</v>
      </c>
      <c r="B1795" s="80" t="s">
        <v>7572</v>
      </c>
      <c r="C1795" s="80" t="s">
        <v>1005</v>
      </c>
      <c r="D1795" s="80" t="s">
        <v>6059</v>
      </c>
      <c r="E1795" s="110">
        <v>41.85</v>
      </c>
      <c r="F1795" s="80" t="s">
        <v>5992</v>
      </c>
    </row>
    <row r="1796" spans="1:6" ht="13.5" x14ac:dyDescent="0.25">
      <c r="A1796" s="80">
        <v>94288</v>
      </c>
      <c r="B1796" s="80" t="s">
        <v>7573</v>
      </c>
      <c r="C1796" s="80" t="s">
        <v>1005</v>
      </c>
      <c r="D1796" s="80" t="s">
        <v>6059</v>
      </c>
      <c r="E1796" s="110">
        <v>52.65</v>
      </c>
      <c r="F1796" s="80" t="s">
        <v>5992</v>
      </c>
    </row>
    <row r="1797" spans="1:6" ht="13.5" x14ac:dyDescent="0.25">
      <c r="A1797" s="80">
        <v>94289</v>
      </c>
      <c r="B1797" s="80" t="s">
        <v>7574</v>
      </c>
      <c r="C1797" s="80" t="s">
        <v>1005</v>
      </c>
      <c r="D1797" s="80" t="s">
        <v>6059</v>
      </c>
      <c r="E1797" s="110">
        <v>52.81</v>
      </c>
      <c r="F1797" s="80" t="s">
        <v>5992</v>
      </c>
    </row>
    <row r="1798" spans="1:6" ht="13.5" x14ac:dyDescent="0.25">
      <c r="A1798" s="80">
        <v>94290</v>
      </c>
      <c r="B1798" s="80" t="s">
        <v>7575</v>
      </c>
      <c r="C1798" s="80" t="s">
        <v>1005</v>
      </c>
      <c r="D1798" s="80" t="s">
        <v>6059</v>
      </c>
      <c r="E1798" s="110">
        <v>63.62</v>
      </c>
      <c r="F1798" s="80" t="s">
        <v>5992</v>
      </c>
    </row>
    <row r="1799" spans="1:6" ht="13.5" x14ac:dyDescent="0.25">
      <c r="A1799" s="80">
        <v>94291</v>
      </c>
      <c r="B1799" s="80" t="s">
        <v>7576</v>
      </c>
      <c r="C1799" s="80" t="s">
        <v>1005</v>
      </c>
      <c r="D1799" s="80" t="s">
        <v>6059</v>
      </c>
      <c r="E1799" s="110">
        <v>63.22</v>
      </c>
      <c r="F1799" s="80" t="s">
        <v>5992</v>
      </c>
    </row>
    <row r="1800" spans="1:6" ht="13.5" x14ac:dyDescent="0.25">
      <c r="A1800" s="80">
        <v>94292</v>
      </c>
      <c r="B1800" s="80" t="s">
        <v>7577</v>
      </c>
      <c r="C1800" s="80" t="s">
        <v>1005</v>
      </c>
      <c r="D1800" s="80" t="s">
        <v>6059</v>
      </c>
      <c r="E1800" s="110">
        <v>74.02</v>
      </c>
      <c r="F1800" s="80" t="s">
        <v>5992</v>
      </c>
    </row>
    <row r="1801" spans="1:6" ht="13.5" x14ac:dyDescent="0.25">
      <c r="A1801" s="80">
        <v>94293</v>
      </c>
      <c r="B1801" s="80" t="s">
        <v>7578</v>
      </c>
      <c r="C1801" s="80" t="s">
        <v>1005</v>
      </c>
      <c r="D1801" s="80" t="s">
        <v>6059</v>
      </c>
      <c r="E1801" s="110">
        <v>165.21</v>
      </c>
      <c r="F1801" s="80" t="s">
        <v>5992</v>
      </c>
    </row>
    <row r="1802" spans="1:6" ht="13.5" x14ac:dyDescent="0.25">
      <c r="A1802" s="80">
        <v>94294</v>
      </c>
      <c r="B1802" s="80" t="s">
        <v>7579</v>
      </c>
      <c r="C1802" s="80" t="s">
        <v>1005</v>
      </c>
      <c r="D1802" s="80" t="s">
        <v>6059</v>
      </c>
      <c r="E1802" s="110">
        <v>9.8699999999999992</v>
      </c>
      <c r="F1802" s="80" t="s">
        <v>5992</v>
      </c>
    </row>
    <row r="1803" spans="1:6" ht="13.5" x14ac:dyDescent="0.25">
      <c r="A1803" s="80">
        <v>102727</v>
      </c>
      <c r="B1803" s="80" t="s">
        <v>7580</v>
      </c>
      <c r="C1803" s="80" t="s">
        <v>6264</v>
      </c>
      <c r="D1803" s="80" t="s">
        <v>6059</v>
      </c>
      <c r="E1803" s="110">
        <v>96.79</v>
      </c>
      <c r="F1803" s="80" t="s">
        <v>5992</v>
      </c>
    </row>
    <row r="1804" spans="1:6" ht="13.5" x14ac:dyDescent="0.25">
      <c r="A1804" s="80">
        <v>102728</v>
      </c>
      <c r="B1804" s="80" t="s">
        <v>7581</v>
      </c>
      <c r="C1804" s="80" t="s">
        <v>1008</v>
      </c>
      <c r="D1804" s="80" t="s">
        <v>5991</v>
      </c>
      <c r="E1804" s="110">
        <v>17.29</v>
      </c>
      <c r="F1804" s="80" t="s">
        <v>5992</v>
      </c>
    </row>
    <row r="1805" spans="1:6" ht="13.5" x14ac:dyDescent="0.25">
      <c r="A1805" s="80">
        <v>102729</v>
      </c>
      <c r="B1805" s="80" t="s">
        <v>7582</v>
      </c>
      <c r="C1805" s="80" t="s">
        <v>1008</v>
      </c>
      <c r="D1805" s="80" t="s">
        <v>5991</v>
      </c>
      <c r="E1805" s="110">
        <v>16.43</v>
      </c>
      <c r="F1805" s="80" t="s">
        <v>5992</v>
      </c>
    </row>
    <row r="1806" spans="1:6" ht="13.5" x14ac:dyDescent="0.25">
      <c r="A1806" s="80">
        <v>102730</v>
      </c>
      <c r="B1806" s="80" t="s">
        <v>7583</v>
      </c>
      <c r="C1806" s="80" t="s">
        <v>1008</v>
      </c>
      <c r="D1806" s="80" t="s">
        <v>5991</v>
      </c>
      <c r="E1806" s="110">
        <v>14.77</v>
      </c>
      <c r="F1806" s="80" t="s">
        <v>5992</v>
      </c>
    </row>
    <row r="1807" spans="1:6" ht="13.5" x14ac:dyDescent="0.25">
      <c r="A1807" s="80">
        <v>102731</v>
      </c>
      <c r="B1807" s="80" t="s">
        <v>7584</v>
      </c>
      <c r="C1807" s="80" t="s">
        <v>1008</v>
      </c>
      <c r="D1807" s="80" t="s">
        <v>5991</v>
      </c>
      <c r="E1807" s="110">
        <v>12.51</v>
      </c>
      <c r="F1807" s="80" t="s">
        <v>5992</v>
      </c>
    </row>
    <row r="1808" spans="1:6" ht="13.5" x14ac:dyDescent="0.25">
      <c r="A1808" s="80">
        <v>102732</v>
      </c>
      <c r="B1808" s="80" t="s">
        <v>7585</v>
      </c>
      <c r="C1808" s="80" t="s">
        <v>1008</v>
      </c>
      <c r="D1808" s="80" t="s">
        <v>5991</v>
      </c>
      <c r="E1808" s="110">
        <v>11.93</v>
      </c>
      <c r="F1808" s="80" t="s">
        <v>5992</v>
      </c>
    </row>
    <row r="1809" spans="1:6" ht="13.5" x14ac:dyDescent="0.25">
      <c r="A1809" s="80">
        <v>102733</v>
      </c>
      <c r="B1809" s="80" t="s">
        <v>7586</v>
      </c>
      <c r="C1809" s="80" t="s">
        <v>1008</v>
      </c>
      <c r="D1809" s="80" t="s">
        <v>5991</v>
      </c>
      <c r="E1809" s="110">
        <v>13.45</v>
      </c>
      <c r="F1809" s="80" t="s">
        <v>5992</v>
      </c>
    </row>
    <row r="1810" spans="1:6" ht="13.5" x14ac:dyDescent="0.25">
      <c r="A1810" s="80">
        <v>102734</v>
      </c>
      <c r="B1810" s="80" t="s">
        <v>7587</v>
      </c>
      <c r="C1810" s="80" t="s">
        <v>1008</v>
      </c>
      <c r="D1810" s="80" t="s">
        <v>5991</v>
      </c>
      <c r="E1810" s="110">
        <v>16.420000000000002</v>
      </c>
      <c r="F1810" s="80" t="s">
        <v>5992</v>
      </c>
    </row>
    <row r="1811" spans="1:6" ht="13.5" x14ac:dyDescent="0.25">
      <c r="A1811" s="80">
        <v>102735</v>
      </c>
      <c r="B1811" s="80" t="s">
        <v>7588</v>
      </c>
      <c r="C1811" s="80" t="s">
        <v>1008</v>
      </c>
      <c r="D1811" s="80" t="s">
        <v>5991</v>
      </c>
      <c r="E1811" s="110">
        <v>15.67</v>
      </c>
      <c r="F1811" s="80" t="s">
        <v>5992</v>
      </c>
    </row>
    <row r="1812" spans="1:6" ht="13.5" x14ac:dyDescent="0.25">
      <c r="A1812" s="80">
        <v>102736</v>
      </c>
      <c r="B1812" s="80" t="s">
        <v>7589</v>
      </c>
      <c r="C1812" s="80" t="s">
        <v>7340</v>
      </c>
      <c r="D1812" s="80" t="s">
        <v>5991</v>
      </c>
      <c r="E1812" s="110">
        <v>562.45000000000005</v>
      </c>
      <c r="F1812" s="80" t="s">
        <v>5992</v>
      </c>
    </row>
    <row r="1813" spans="1:6" ht="13.5" x14ac:dyDescent="0.25">
      <c r="A1813" s="80">
        <v>102737</v>
      </c>
      <c r="B1813" s="80" t="s">
        <v>7590</v>
      </c>
      <c r="C1813" s="80" t="s">
        <v>1006</v>
      </c>
      <c r="D1813" s="80" t="s">
        <v>5991</v>
      </c>
      <c r="E1813" s="111">
        <v>1121.58</v>
      </c>
      <c r="F1813" s="80" t="s">
        <v>5992</v>
      </c>
    </row>
    <row r="1814" spans="1:6" ht="13.5" x14ac:dyDescent="0.25">
      <c r="A1814" s="80">
        <v>102738</v>
      </c>
      <c r="B1814" s="80" t="s">
        <v>7591</v>
      </c>
      <c r="C1814" s="80" t="s">
        <v>1006</v>
      </c>
      <c r="D1814" s="80" t="s">
        <v>5991</v>
      </c>
      <c r="E1814" s="111">
        <v>2304.4499999999998</v>
      </c>
      <c r="F1814" s="80" t="s">
        <v>5992</v>
      </c>
    </row>
    <row r="1815" spans="1:6" ht="13.5" x14ac:dyDescent="0.25">
      <c r="A1815" s="80">
        <v>102739</v>
      </c>
      <c r="B1815" s="80" t="s">
        <v>7592</v>
      </c>
      <c r="C1815" s="80" t="s">
        <v>1006</v>
      </c>
      <c r="D1815" s="80" t="s">
        <v>5991</v>
      </c>
      <c r="E1815" s="111">
        <v>3865.35</v>
      </c>
      <c r="F1815" s="80" t="s">
        <v>5992</v>
      </c>
    </row>
    <row r="1816" spans="1:6" ht="13.5" x14ac:dyDescent="0.25">
      <c r="A1816" s="80">
        <v>102740</v>
      </c>
      <c r="B1816" s="80" t="s">
        <v>7593</v>
      </c>
      <c r="C1816" s="80" t="s">
        <v>1006</v>
      </c>
      <c r="D1816" s="80" t="s">
        <v>5991</v>
      </c>
      <c r="E1816" s="111">
        <v>5802.83</v>
      </c>
      <c r="F1816" s="80" t="s">
        <v>5992</v>
      </c>
    </row>
    <row r="1817" spans="1:6" ht="13.5" x14ac:dyDescent="0.25">
      <c r="A1817" s="80">
        <v>102741</v>
      </c>
      <c r="B1817" s="80" t="s">
        <v>7594</v>
      </c>
      <c r="C1817" s="80" t="s">
        <v>1006</v>
      </c>
      <c r="D1817" s="80" t="s">
        <v>5991</v>
      </c>
      <c r="E1817" s="111">
        <v>8156.81</v>
      </c>
      <c r="F1817" s="80" t="s">
        <v>5992</v>
      </c>
    </row>
    <row r="1818" spans="1:6" ht="13.5" x14ac:dyDescent="0.25">
      <c r="A1818" s="80">
        <v>102742</v>
      </c>
      <c r="B1818" s="80" t="s">
        <v>7595</v>
      </c>
      <c r="C1818" s="80" t="s">
        <v>1006</v>
      </c>
      <c r="D1818" s="80" t="s">
        <v>5991</v>
      </c>
      <c r="E1818" s="111">
        <v>14145.83</v>
      </c>
      <c r="F1818" s="80" t="s">
        <v>5992</v>
      </c>
    </row>
    <row r="1819" spans="1:6" ht="13.5" x14ac:dyDescent="0.25">
      <c r="A1819" s="80">
        <v>102743</v>
      </c>
      <c r="B1819" s="80" t="s">
        <v>7596</v>
      </c>
      <c r="C1819" s="80" t="s">
        <v>1006</v>
      </c>
      <c r="D1819" s="80" t="s">
        <v>5991</v>
      </c>
      <c r="E1819" s="111">
        <v>4686.3599999999997</v>
      </c>
      <c r="F1819" s="80" t="s">
        <v>5992</v>
      </c>
    </row>
    <row r="1820" spans="1:6" ht="13.5" x14ac:dyDescent="0.25">
      <c r="A1820" s="80">
        <v>102744</v>
      </c>
      <c r="B1820" s="80" t="s">
        <v>7597</v>
      </c>
      <c r="C1820" s="80" t="s">
        <v>1006</v>
      </c>
      <c r="D1820" s="80" t="s">
        <v>5991</v>
      </c>
      <c r="E1820" s="111">
        <v>7031.62</v>
      </c>
      <c r="F1820" s="80" t="s">
        <v>5992</v>
      </c>
    </row>
    <row r="1821" spans="1:6" ht="13.5" x14ac:dyDescent="0.25">
      <c r="A1821" s="80">
        <v>102745</v>
      </c>
      <c r="B1821" s="80" t="s">
        <v>7598</v>
      </c>
      <c r="C1821" s="80" t="s">
        <v>1006</v>
      </c>
      <c r="D1821" s="80" t="s">
        <v>5991</v>
      </c>
      <c r="E1821" s="111">
        <v>9897.94</v>
      </c>
      <c r="F1821" s="80" t="s">
        <v>5992</v>
      </c>
    </row>
    <row r="1822" spans="1:6" ht="13.5" x14ac:dyDescent="0.25">
      <c r="A1822" s="80">
        <v>102746</v>
      </c>
      <c r="B1822" s="80" t="s">
        <v>7599</v>
      </c>
      <c r="C1822" s="80" t="s">
        <v>1006</v>
      </c>
      <c r="D1822" s="80" t="s">
        <v>5991</v>
      </c>
      <c r="E1822" s="111">
        <v>17187.22</v>
      </c>
      <c r="F1822" s="80" t="s">
        <v>5992</v>
      </c>
    </row>
    <row r="1823" spans="1:6" ht="13.5" x14ac:dyDescent="0.25">
      <c r="A1823" s="80">
        <v>102747</v>
      </c>
      <c r="B1823" s="80" t="s">
        <v>7600</v>
      </c>
      <c r="C1823" s="80" t="s">
        <v>1006</v>
      </c>
      <c r="D1823" s="80" t="s">
        <v>5991</v>
      </c>
      <c r="E1823" s="111">
        <v>8738.7099999999991</v>
      </c>
      <c r="F1823" s="80" t="s">
        <v>5992</v>
      </c>
    </row>
    <row r="1824" spans="1:6" ht="13.5" x14ac:dyDescent="0.25">
      <c r="A1824" s="80">
        <v>102748</v>
      </c>
      <c r="B1824" s="80" t="s">
        <v>7601</v>
      </c>
      <c r="C1824" s="80" t="s">
        <v>1006</v>
      </c>
      <c r="D1824" s="80" t="s">
        <v>5991</v>
      </c>
      <c r="E1824" s="111">
        <v>12246.53</v>
      </c>
      <c r="F1824" s="80" t="s">
        <v>5992</v>
      </c>
    </row>
    <row r="1825" spans="1:6" ht="13.5" x14ac:dyDescent="0.25">
      <c r="A1825" s="80">
        <v>102749</v>
      </c>
      <c r="B1825" s="80" t="s">
        <v>7602</v>
      </c>
      <c r="C1825" s="80" t="s">
        <v>1006</v>
      </c>
      <c r="D1825" s="80" t="s">
        <v>5991</v>
      </c>
      <c r="E1825" s="111">
        <v>21060.58</v>
      </c>
      <c r="F1825" s="80" t="s">
        <v>5992</v>
      </c>
    </row>
    <row r="1826" spans="1:6" ht="13.5" x14ac:dyDescent="0.25">
      <c r="A1826" s="80">
        <v>102750</v>
      </c>
      <c r="B1826" s="80" t="s">
        <v>7603</v>
      </c>
      <c r="C1826" s="80" t="s">
        <v>1006</v>
      </c>
      <c r="D1826" s="80" t="s">
        <v>5991</v>
      </c>
      <c r="E1826" s="111">
        <v>2813.32</v>
      </c>
      <c r="F1826" s="80" t="s">
        <v>5992</v>
      </c>
    </row>
    <row r="1827" spans="1:6" ht="13.5" x14ac:dyDescent="0.25">
      <c r="A1827" s="80">
        <v>102751</v>
      </c>
      <c r="B1827" s="80" t="s">
        <v>7604</v>
      </c>
      <c r="C1827" s="80" t="s">
        <v>1006</v>
      </c>
      <c r="D1827" s="80" t="s">
        <v>5991</v>
      </c>
      <c r="E1827" s="111">
        <v>4903.32</v>
      </c>
      <c r="F1827" s="80" t="s">
        <v>5992</v>
      </c>
    </row>
    <row r="1828" spans="1:6" ht="13.5" x14ac:dyDescent="0.25">
      <c r="A1828" s="80">
        <v>102752</v>
      </c>
      <c r="B1828" s="80" t="s">
        <v>7605</v>
      </c>
      <c r="C1828" s="80" t="s">
        <v>1006</v>
      </c>
      <c r="D1828" s="80" t="s">
        <v>5991</v>
      </c>
      <c r="E1828" s="111">
        <v>7829.98</v>
      </c>
      <c r="F1828" s="80" t="s">
        <v>5992</v>
      </c>
    </row>
    <row r="1829" spans="1:6" ht="13.5" x14ac:dyDescent="0.25">
      <c r="A1829" s="80">
        <v>102753</v>
      </c>
      <c r="B1829" s="80" t="s">
        <v>7606</v>
      </c>
      <c r="C1829" s="80" t="s">
        <v>1006</v>
      </c>
      <c r="D1829" s="80" t="s">
        <v>5991</v>
      </c>
      <c r="E1829" s="111">
        <v>11614.25</v>
      </c>
      <c r="F1829" s="80" t="s">
        <v>5992</v>
      </c>
    </row>
    <row r="1830" spans="1:6" ht="13.5" x14ac:dyDescent="0.25">
      <c r="A1830" s="80">
        <v>102754</v>
      </c>
      <c r="B1830" s="80" t="s">
        <v>7607</v>
      </c>
      <c r="C1830" s="80" t="s">
        <v>1006</v>
      </c>
      <c r="D1830" s="80" t="s">
        <v>5991</v>
      </c>
      <c r="E1830" s="111">
        <v>22121.33</v>
      </c>
      <c r="F1830" s="80" t="s">
        <v>5992</v>
      </c>
    </row>
    <row r="1831" spans="1:6" ht="13.5" x14ac:dyDescent="0.25">
      <c r="A1831" s="80">
        <v>102755</v>
      </c>
      <c r="B1831" s="80" t="s">
        <v>7608</v>
      </c>
      <c r="C1831" s="80" t="s">
        <v>1006</v>
      </c>
      <c r="D1831" s="80" t="s">
        <v>5991</v>
      </c>
      <c r="E1831" s="111">
        <v>10954.9</v>
      </c>
      <c r="F1831" s="80" t="s">
        <v>5992</v>
      </c>
    </row>
    <row r="1832" spans="1:6" ht="13.5" x14ac:dyDescent="0.25">
      <c r="A1832" s="80">
        <v>102756</v>
      </c>
      <c r="B1832" s="80" t="s">
        <v>7609</v>
      </c>
      <c r="C1832" s="80" t="s">
        <v>1006</v>
      </c>
      <c r="D1832" s="80" t="s">
        <v>5991</v>
      </c>
      <c r="E1832" s="111">
        <v>16301.1</v>
      </c>
      <c r="F1832" s="80" t="s">
        <v>5992</v>
      </c>
    </row>
    <row r="1833" spans="1:6" ht="13.5" x14ac:dyDescent="0.25">
      <c r="A1833" s="80">
        <v>102757</v>
      </c>
      <c r="B1833" s="80" t="s">
        <v>7610</v>
      </c>
      <c r="C1833" s="80" t="s">
        <v>1006</v>
      </c>
      <c r="D1833" s="80" t="s">
        <v>5991</v>
      </c>
      <c r="E1833" s="111">
        <v>30380.880000000001</v>
      </c>
      <c r="F1833" s="80" t="s">
        <v>5992</v>
      </c>
    </row>
    <row r="1834" spans="1:6" ht="13.5" x14ac:dyDescent="0.25">
      <c r="A1834" s="80">
        <v>102758</v>
      </c>
      <c r="B1834" s="80" t="s">
        <v>7611</v>
      </c>
      <c r="C1834" s="80" t="s">
        <v>1006</v>
      </c>
      <c r="D1834" s="80" t="s">
        <v>5991</v>
      </c>
      <c r="E1834" s="111">
        <v>14095.58</v>
      </c>
      <c r="F1834" s="80" t="s">
        <v>5992</v>
      </c>
    </row>
    <row r="1835" spans="1:6" ht="13.5" x14ac:dyDescent="0.25">
      <c r="A1835" s="80">
        <v>102759</v>
      </c>
      <c r="B1835" s="80" t="s">
        <v>7612</v>
      </c>
      <c r="C1835" s="80" t="s">
        <v>1006</v>
      </c>
      <c r="D1835" s="80" t="s">
        <v>5991</v>
      </c>
      <c r="E1835" s="111">
        <v>21011.88</v>
      </c>
      <c r="F1835" s="80" t="s">
        <v>5992</v>
      </c>
    </row>
    <row r="1836" spans="1:6" ht="13.5" x14ac:dyDescent="0.25">
      <c r="A1836" s="80">
        <v>102760</v>
      </c>
      <c r="B1836" s="80" t="s">
        <v>7613</v>
      </c>
      <c r="C1836" s="80" t="s">
        <v>1006</v>
      </c>
      <c r="D1836" s="80" t="s">
        <v>5991</v>
      </c>
      <c r="E1836" s="111">
        <v>38798.31</v>
      </c>
      <c r="F1836" s="80" t="s">
        <v>5992</v>
      </c>
    </row>
    <row r="1837" spans="1:6" ht="13.5" x14ac:dyDescent="0.25">
      <c r="A1837" s="80">
        <v>102761</v>
      </c>
      <c r="B1837" s="80" t="s">
        <v>7614</v>
      </c>
      <c r="C1837" s="80" t="s">
        <v>1006</v>
      </c>
      <c r="D1837" s="80" t="s">
        <v>5991</v>
      </c>
      <c r="E1837" s="111">
        <v>13351.63</v>
      </c>
      <c r="F1837" s="80" t="s">
        <v>5992</v>
      </c>
    </row>
    <row r="1838" spans="1:6" ht="13.5" x14ac:dyDescent="0.25">
      <c r="A1838" s="80">
        <v>102762</v>
      </c>
      <c r="B1838" s="80" t="s">
        <v>7615</v>
      </c>
      <c r="C1838" s="80" t="s">
        <v>1006</v>
      </c>
      <c r="D1838" s="80" t="s">
        <v>5991</v>
      </c>
      <c r="E1838" s="111">
        <v>20712.2</v>
      </c>
      <c r="F1838" s="80" t="s">
        <v>5992</v>
      </c>
    </row>
    <row r="1839" spans="1:6" ht="13.5" x14ac:dyDescent="0.25">
      <c r="A1839" s="80">
        <v>102763</v>
      </c>
      <c r="B1839" s="80" t="s">
        <v>7616</v>
      </c>
      <c r="C1839" s="80" t="s">
        <v>1006</v>
      </c>
      <c r="D1839" s="80" t="s">
        <v>5991</v>
      </c>
      <c r="E1839" s="111">
        <v>28914.94</v>
      </c>
      <c r="F1839" s="80" t="s">
        <v>5992</v>
      </c>
    </row>
    <row r="1840" spans="1:6" ht="13.5" x14ac:dyDescent="0.25">
      <c r="A1840" s="80">
        <v>102764</v>
      </c>
      <c r="B1840" s="80" t="s">
        <v>7617</v>
      </c>
      <c r="C1840" s="80" t="s">
        <v>1006</v>
      </c>
      <c r="D1840" s="80" t="s">
        <v>5991</v>
      </c>
      <c r="E1840" s="111">
        <v>40983.089999999997</v>
      </c>
      <c r="F1840" s="80" t="s">
        <v>5992</v>
      </c>
    </row>
    <row r="1841" spans="1:6" ht="13.5" x14ac:dyDescent="0.25">
      <c r="A1841" s="80">
        <v>102765</v>
      </c>
      <c r="B1841" s="80" t="s">
        <v>7618</v>
      </c>
      <c r="C1841" s="80" t="s">
        <v>1006</v>
      </c>
      <c r="D1841" s="80" t="s">
        <v>5991</v>
      </c>
      <c r="E1841" s="111">
        <v>16583.349999999999</v>
      </c>
      <c r="F1841" s="80" t="s">
        <v>5992</v>
      </c>
    </row>
    <row r="1842" spans="1:6" ht="13.5" x14ac:dyDescent="0.25">
      <c r="A1842" s="80">
        <v>102766</v>
      </c>
      <c r="B1842" s="80" t="s">
        <v>7619</v>
      </c>
      <c r="C1842" s="80" t="s">
        <v>1006</v>
      </c>
      <c r="D1842" s="80" t="s">
        <v>5991</v>
      </c>
      <c r="E1842" s="111">
        <v>25107.69</v>
      </c>
      <c r="F1842" s="80" t="s">
        <v>5992</v>
      </c>
    </row>
    <row r="1843" spans="1:6" ht="13.5" x14ac:dyDescent="0.25">
      <c r="A1843" s="80">
        <v>102767</v>
      </c>
      <c r="B1843" s="80" t="s">
        <v>7620</v>
      </c>
      <c r="C1843" s="80" t="s">
        <v>1006</v>
      </c>
      <c r="D1843" s="80" t="s">
        <v>5991</v>
      </c>
      <c r="E1843" s="111">
        <v>35354.769999999997</v>
      </c>
      <c r="F1843" s="80" t="s">
        <v>5992</v>
      </c>
    </row>
    <row r="1844" spans="1:6" ht="13.5" x14ac:dyDescent="0.25">
      <c r="A1844" s="80">
        <v>102768</v>
      </c>
      <c r="B1844" s="80" t="s">
        <v>7621</v>
      </c>
      <c r="C1844" s="80" t="s">
        <v>1006</v>
      </c>
      <c r="D1844" s="80" t="s">
        <v>5991</v>
      </c>
      <c r="E1844" s="111">
        <v>49695.28</v>
      </c>
      <c r="F1844" s="80" t="s">
        <v>5992</v>
      </c>
    </row>
    <row r="1845" spans="1:6" ht="13.5" x14ac:dyDescent="0.25">
      <c r="A1845" s="80">
        <v>102769</v>
      </c>
      <c r="B1845" s="80" t="s">
        <v>7622</v>
      </c>
      <c r="C1845" s="80" t="s">
        <v>1006</v>
      </c>
      <c r="D1845" s="80" t="s">
        <v>5991</v>
      </c>
      <c r="E1845" s="111">
        <v>19171.900000000001</v>
      </c>
      <c r="F1845" s="80" t="s">
        <v>5992</v>
      </c>
    </row>
    <row r="1846" spans="1:6" ht="13.5" x14ac:dyDescent="0.25">
      <c r="A1846" s="80">
        <v>102770</v>
      </c>
      <c r="B1846" s="80" t="s">
        <v>7623</v>
      </c>
      <c r="C1846" s="80" t="s">
        <v>1006</v>
      </c>
      <c r="D1846" s="80" t="s">
        <v>5991</v>
      </c>
      <c r="E1846" s="111">
        <v>29569.09</v>
      </c>
      <c r="F1846" s="80" t="s">
        <v>5992</v>
      </c>
    </row>
    <row r="1847" spans="1:6" ht="13.5" x14ac:dyDescent="0.25">
      <c r="A1847" s="80">
        <v>102771</v>
      </c>
      <c r="B1847" s="80" t="s">
        <v>7624</v>
      </c>
      <c r="C1847" s="80" t="s">
        <v>1006</v>
      </c>
      <c r="D1847" s="80" t="s">
        <v>5991</v>
      </c>
      <c r="E1847" s="111">
        <v>41613.589999999997</v>
      </c>
      <c r="F1847" s="80" t="s">
        <v>5992</v>
      </c>
    </row>
    <row r="1848" spans="1:6" ht="13.5" x14ac:dyDescent="0.25">
      <c r="A1848" s="80">
        <v>102772</v>
      </c>
      <c r="B1848" s="80" t="s">
        <v>7625</v>
      </c>
      <c r="C1848" s="80" t="s">
        <v>1006</v>
      </c>
      <c r="D1848" s="80" t="s">
        <v>5991</v>
      </c>
      <c r="E1848" s="111">
        <v>59044.24</v>
      </c>
      <c r="F1848" s="80" t="s">
        <v>5992</v>
      </c>
    </row>
    <row r="1849" spans="1:6" ht="13.5" x14ac:dyDescent="0.25">
      <c r="A1849" s="80">
        <v>102773</v>
      </c>
      <c r="B1849" s="80" t="s">
        <v>7626</v>
      </c>
      <c r="C1849" s="80" t="s">
        <v>1006</v>
      </c>
      <c r="D1849" s="80" t="s">
        <v>5991</v>
      </c>
      <c r="E1849" s="111">
        <v>8397.5</v>
      </c>
      <c r="F1849" s="80" t="s">
        <v>5992</v>
      </c>
    </row>
    <row r="1850" spans="1:6" ht="13.5" x14ac:dyDescent="0.25">
      <c r="A1850" s="80">
        <v>102774</v>
      </c>
      <c r="B1850" s="80" t="s">
        <v>7627</v>
      </c>
      <c r="C1850" s="80" t="s">
        <v>1006</v>
      </c>
      <c r="D1850" s="80" t="s">
        <v>5991</v>
      </c>
      <c r="E1850" s="111">
        <v>8397.5</v>
      </c>
      <c r="F1850" s="80" t="s">
        <v>5992</v>
      </c>
    </row>
    <row r="1851" spans="1:6" ht="13.5" x14ac:dyDescent="0.25">
      <c r="A1851" s="80">
        <v>102775</v>
      </c>
      <c r="B1851" s="80" t="s">
        <v>7628</v>
      </c>
      <c r="C1851" s="80" t="s">
        <v>1006</v>
      </c>
      <c r="D1851" s="80" t="s">
        <v>5991</v>
      </c>
      <c r="E1851" s="111">
        <v>12617.9</v>
      </c>
      <c r="F1851" s="80" t="s">
        <v>5992</v>
      </c>
    </row>
    <row r="1852" spans="1:6" ht="13.5" x14ac:dyDescent="0.25">
      <c r="A1852" s="80">
        <v>102776</v>
      </c>
      <c r="B1852" s="80" t="s">
        <v>7629</v>
      </c>
      <c r="C1852" s="80" t="s">
        <v>1006</v>
      </c>
      <c r="D1852" s="80" t="s">
        <v>5991</v>
      </c>
      <c r="E1852" s="111">
        <v>12617.9</v>
      </c>
      <c r="F1852" s="80" t="s">
        <v>5992</v>
      </c>
    </row>
    <row r="1853" spans="1:6" ht="13.5" x14ac:dyDescent="0.25">
      <c r="A1853" s="80">
        <v>102777</v>
      </c>
      <c r="B1853" s="80" t="s">
        <v>7630</v>
      </c>
      <c r="C1853" s="80" t="s">
        <v>1006</v>
      </c>
      <c r="D1853" s="80" t="s">
        <v>5991</v>
      </c>
      <c r="E1853" s="111">
        <v>19150.86</v>
      </c>
      <c r="F1853" s="80" t="s">
        <v>5992</v>
      </c>
    </row>
    <row r="1854" spans="1:6" ht="13.5" x14ac:dyDescent="0.25">
      <c r="A1854" s="80">
        <v>102778</v>
      </c>
      <c r="B1854" s="80" t="s">
        <v>7631</v>
      </c>
      <c r="C1854" s="80" t="s">
        <v>1006</v>
      </c>
      <c r="D1854" s="80" t="s">
        <v>5991</v>
      </c>
      <c r="E1854" s="111">
        <v>28649.97</v>
      </c>
      <c r="F1854" s="80" t="s">
        <v>5992</v>
      </c>
    </row>
    <row r="1855" spans="1:6" ht="13.5" x14ac:dyDescent="0.25">
      <c r="A1855" s="80">
        <v>102779</v>
      </c>
      <c r="B1855" s="80" t="s">
        <v>7632</v>
      </c>
      <c r="C1855" s="80" t="s">
        <v>1006</v>
      </c>
      <c r="D1855" s="80" t="s">
        <v>5991</v>
      </c>
      <c r="E1855" s="111">
        <v>8397.5</v>
      </c>
      <c r="F1855" s="80" t="s">
        <v>5992</v>
      </c>
    </row>
    <row r="1856" spans="1:6" ht="13.5" x14ac:dyDescent="0.25">
      <c r="A1856" s="80">
        <v>102780</v>
      </c>
      <c r="B1856" s="80" t="s">
        <v>7633</v>
      </c>
      <c r="C1856" s="80" t="s">
        <v>1006</v>
      </c>
      <c r="D1856" s="80" t="s">
        <v>5991</v>
      </c>
      <c r="E1856" s="111">
        <v>9654.9599999999991</v>
      </c>
      <c r="F1856" s="80" t="s">
        <v>5992</v>
      </c>
    </row>
    <row r="1857" spans="1:6" ht="13.5" x14ac:dyDescent="0.25">
      <c r="A1857" s="80">
        <v>102781</v>
      </c>
      <c r="B1857" s="80" t="s">
        <v>7634</v>
      </c>
      <c r="C1857" s="80" t="s">
        <v>1006</v>
      </c>
      <c r="D1857" s="80" t="s">
        <v>5991</v>
      </c>
      <c r="E1857" s="111">
        <v>14402.91</v>
      </c>
      <c r="F1857" s="80" t="s">
        <v>5992</v>
      </c>
    </row>
    <row r="1858" spans="1:6" ht="13.5" x14ac:dyDescent="0.25">
      <c r="A1858" s="80">
        <v>102782</v>
      </c>
      <c r="B1858" s="80" t="s">
        <v>7635</v>
      </c>
      <c r="C1858" s="80" t="s">
        <v>1006</v>
      </c>
      <c r="D1858" s="80" t="s">
        <v>5991</v>
      </c>
      <c r="E1858" s="111">
        <v>16050.44</v>
      </c>
      <c r="F1858" s="80" t="s">
        <v>5992</v>
      </c>
    </row>
    <row r="1859" spans="1:6" ht="13.5" x14ac:dyDescent="0.25">
      <c r="A1859" s="80">
        <v>102783</v>
      </c>
      <c r="B1859" s="80" t="s">
        <v>7636</v>
      </c>
      <c r="C1859" s="80" t="s">
        <v>1006</v>
      </c>
      <c r="D1859" s="80" t="s">
        <v>5991</v>
      </c>
      <c r="E1859" s="111">
        <v>21325.94</v>
      </c>
      <c r="F1859" s="80" t="s">
        <v>5992</v>
      </c>
    </row>
    <row r="1860" spans="1:6" ht="13.5" x14ac:dyDescent="0.25">
      <c r="A1860" s="80">
        <v>102784</v>
      </c>
      <c r="B1860" s="80" t="s">
        <v>7637</v>
      </c>
      <c r="C1860" s="80" t="s">
        <v>1006</v>
      </c>
      <c r="D1860" s="80" t="s">
        <v>5991</v>
      </c>
      <c r="E1860" s="111">
        <v>33399.519999999997</v>
      </c>
      <c r="F1860" s="80" t="s">
        <v>5992</v>
      </c>
    </row>
    <row r="1861" spans="1:6" ht="13.5" x14ac:dyDescent="0.25">
      <c r="A1861" s="80">
        <v>102785</v>
      </c>
      <c r="B1861" s="80" t="s">
        <v>7638</v>
      </c>
      <c r="C1861" s="80" t="s">
        <v>1006</v>
      </c>
      <c r="D1861" s="80" t="s">
        <v>5991</v>
      </c>
      <c r="E1861" s="111">
        <v>9654.9599999999991</v>
      </c>
      <c r="F1861" s="80" t="s">
        <v>5992</v>
      </c>
    </row>
    <row r="1862" spans="1:6" ht="13.5" x14ac:dyDescent="0.25">
      <c r="A1862" s="80">
        <v>102786</v>
      </c>
      <c r="B1862" s="80" t="s">
        <v>7639</v>
      </c>
      <c r="C1862" s="80" t="s">
        <v>1006</v>
      </c>
      <c r="D1862" s="80" t="s">
        <v>5991</v>
      </c>
      <c r="E1862" s="111">
        <v>10774.94</v>
      </c>
      <c r="F1862" s="80" t="s">
        <v>5992</v>
      </c>
    </row>
    <row r="1863" spans="1:6" ht="13.5" x14ac:dyDescent="0.25">
      <c r="A1863" s="80">
        <v>102787</v>
      </c>
      <c r="B1863" s="80" t="s">
        <v>7640</v>
      </c>
      <c r="C1863" s="80" t="s">
        <v>1006</v>
      </c>
      <c r="D1863" s="80" t="s">
        <v>5991</v>
      </c>
      <c r="E1863" s="111">
        <v>16050.44</v>
      </c>
      <c r="F1863" s="80" t="s">
        <v>5992</v>
      </c>
    </row>
    <row r="1864" spans="1:6" ht="13.5" x14ac:dyDescent="0.25">
      <c r="A1864" s="80">
        <v>102788</v>
      </c>
      <c r="B1864" s="80" t="s">
        <v>7641</v>
      </c>
      <c r="C1864" s="80" t="s">
        <v>1006</v>
      </c>
      <c r="D1864" s="80" t="s">
        <v>5991</v>
      </c>
      <c r="E1864" s="111">
        <v>17672.189999999999</v>
      </c>
      <c r="F1864" s="80" t="s">
        <v>5992</v>
      </c>
    </row>
    <row r="1865" spans="1:6" ht="13.5" x14ac:dyDescent="0.25">
      <c r="A1865" s="80">
        <v>102789</v>
      </c>
      <c r="B1865" s="80" t="s">
        <v>7642</v>
      </c>
      <c r="C1865" s="80" t="s">
        <v>1006</v>
      </c>
      <c r="D1865" s="80" t="s">
        <v>5991</v>
      </c>
      <c r="E1865" s="111">
        <v>23346.35</v>
      </c>
      <c r="F1865" s="80" t="s">
        <v>5992</v>
      </c>
    </row>
    <row r="1866" spans="1:6" ht="13.5" x14ac:dyDescent="0.25">
      <c r="A1866" s="80">
        <v>102790</v>
      </c>
      <c r="B1866" s="80" t="s">
        <v>7643</v>
      </c>
      <c r="C1866" s="80" t="s">
        <v>1006</v>
      </c>
      <c r="D1866" s="80" t="s">
        <v>5991</v>
      </c>
      <c r="E1866" s="111">
        <v>38578.699999999997</v>
      </c>
      <c r="F1866" s="80" t="s">
        <v>5992</v>
      </c>
    </row>
    <row r="1867" spans="1:6" ht="13.5" x14ac:dyDescent="0.25">
      <c r="A1867" s="80">
        <v>102791</v>
      </c>
      <c r="B1867" s="80" t="s">
        <v>7644</v>
      </c>
      <c r="C1867" s="80" t="s">
        <v>1006</v>
      </c>
      <c r="D1867" s="80" t="s">
        <v>5991</v>
      </c>
      <c r="E1867" s="111">
        <v>30924.02</v>
      </c>
      <c r="F1867" s="80" t="s">
        <v>5992</v>
      </c>
    </row>
    <row r="1868" spans="1:6" ht="13.5" x14ac:dyDescent="0.25">
      <c r="A1868" s="80">
        <v>102792</v>
      </c>
      <c r="B1868" s="80" t="s">
        <v>7645</v>
      </c>
      <c r="C1868" s="80" t="s">
        <v>1006</v>
      </c>
      <c r="D1868" s="80" t="s">
        <v>5991</v>
      </c>
      <c r="E1868" s="111">
        <v>50438.58</v>
      </c>
      <c r="F1868" s="80" t="s">
        <v>5992</v>
      </c>
    </row>
    <row r="1869" spans="1:6" ht="13.5" x14ac:dyDescent="0.25">
      <c r="A1869" s="80">
        <v>102793</v>
      </c>
      <c r="B1869" s="80" t="s">
        <v>7646</v>
      </c>
      <c r="C1869" s="80" t="s">
        <v>1006</v>
      </c>
      <c r="D1869" s="80" t="s">
        <v>5991</v>
      </c>
      <c r="E1869" s="111">
        <v>67989.88</v>
      </c>
      <c r="F1869" s="80" t="s">
        <v>5992</v>
      </c>
    </row>
    <row r="1870" spans="1:6" ht="13.5" x14ac:dyDescent="0.25">
      <c r="A1870" s="80">
        <v>102794</v>
      </c>
      <c r="B1870" s="80" t="s">
        <v>7647</v>
      </c>
      <c r="C1870" s="80" t="s">
        <v>1006</v>
      </c>
      <c r="D1870" s="80" t="s">
        <v>5991</v>
      </c>
      <c r="E1870" s="111">
        <v>97739.32</v>
      </c>
      <c r="F1870" s="80" t="s">
        <v>5992</v>
      </c>
    </row>
    <row r="1871" spans="1:6" ht="13.5" x14ac:dyDescent="0.25">
      <c r="A1871" s="80">
        <v>102795</v>
      </c>
      <c r="B1871" s="80" t="s">
        <v>7648</v>
      </c>
      <c r="C1871" s="80" t="s">
        <v>1006</v>
      </c>
      <c r="D1871" s="80" t="s">
        <v>5991</v>
      </c>
      <c r="E1871" s="111">
        <v>32920.71</v>
      </c>
      <c r="F1871" s="80" t="s">
        <v>5992</v>
      </c>
    </row>
    <row r="1872" spans="1:6" ht="13.5" x14ac:dyDescent="0.25">
      <c r="A1872" s="80">
        <v>102796</v>
      </c>
      <c r="B1872" s="80" t="s">
        <v>7649</v>
      </c>
      <c r="C1872" s="80" t="s">
        <v>1006</v>
      </c>
      <c r="D1872" s="80" t="s">
        <v>5991</v>
      </c>
      <c r="E1872" s="111">
        <v>53272.29</v>
      </c>
      <c r="F1872" s="80" t="s">
        <v>5992</v>
      </c>
    </row>
    <row r="1873" spans="1:6" ht="13.5" x14ac:dyDescent="0.25">
      <c r="A1873" s="80">
        <v>102797</v>
      </c>
      <c r="B1873" s="80" t="s">
        <v>7650</v>
      </c>
      <c r="C1873" s="80" t="s">
        <v>1006</v>
      </c>
      <c r="D1873" s="80" t="s">
        <v>5991</v>
      </c>
      <c r="E1873" s="111">
        <v>75497.740000000005</v>
      </c>
      <c r="F1873" s="80" t="s">
        <v>5992</v>
      </c>
    </row>
    <row r="1874" spans="1:6" ht="13.5" x14ac:dyDescent="0.25">
      <c r="A1874" s="80">
        <v>102798</v>
      </c>
      <c r="B1874" s="80" t="s">
        <v>7651</v>
      </c>
      <c r="C1874" s="80" t="s">
        <v>1006</v>
      </c>
      <c r="D1874" s="80" t="s">
        <v>5991</v>
      </c>
      <c r="E1874" s="111">
        <v>92637.39</v>
      </c>
      <c r="F1874" s="80" t="s">
        <v>5992</v>
      </c>
    </row>
    <row r="1875" spans="1:6" ht="13.5" x14ac:dyDescent="0.25">
      <c r="A1875" s="80">
        <v>102799</v>
      </c>
      <c r="B1875" s="80" t="s">
        <v>7652</v>
      </c>
      <c r="C1875" s="80" t="s">
        <v>1006</v>
      </c>
      <c r="D1875" s="80" t="s">
        <v>5991</v>
      </c>
      <c r="E1875" s="111">
        <v>33624.11</v>
      </c>
      <c r="F1875" s="80" t="s">
        <v>5992</v>
      </c>
    </row>
    <row r="1876" spans="1:6" ht="13.5" x14ac:dyDescent="0.25">
      <c r="A1876" s="80">
        <v>102800</v>
      </c>
      <c r="B1876" s="80" t="s">
        <v>7653</v>
      </c>
      <c r="C1876" s="80" t="s">
        <v>1006</v>
      </c>
      <c r="D1876" s="80" t="s">
        <v>5991</v>
      </c>
      <c r="E1876" s="111">
        <v>58409.24</v>
      </c>
      <c r="F1876" s="80" t="s">
        <v>5992</v>
      </c>
    </row>
    <row r="1877" spans="1:6" ht="13.5" x14ac:dyDescent="0.25">
      <c r="A1877" s="80">
        <v>102801</v>
      </c>
      <c r="B1877" s="80" t="s">
        <v>7654</v>
      </c>
      <c r="C1877" s="80" t="s">
        <v>1006</v>
      </c>
      <c r="D1877" s="80" t="s">
        <v>5991</v>
      </c>
      <c r="E1877" s="111">
        <v>81789.039999999994</v>
      </c>
      <c r="F1877" s="80" t="s">
        <v>5992</v>
      </c>
    </row>
    <row r="1878" spans="1:6" ht="13.5" x14ac:dyDescent="0.25">
      <c r="A1878" s="80">
        <v>102802</v>
      </c>
      <c r="B1878" s="80" t="s">
        <v>7655</v>
      </c>
      <c r="C1878" s="80" t="s">
        <v>1006</v>
      </c>
      <c r="D1878" s="80" t="s">
        <v>5991</v>
      </c>
      <c r="E1878" s="111">
        <v>98197.71</v>
      </c>
      <c r="F1878" s="80" t="s">
        <v>5992</v>
      </c>
    </row>
    <row r="1879" spans="1:6" ht="13.5" x14ac:dyDescent="0.25">
      <c r="A1879" s="80">
        <v>101570</v>
      </c>
      <c r="B1879" s="80" t="s">
        <v>7656</v>
      </c>
      <c r="C1879" s="80" t="s">
        <v>6264</v>
      </c>
      <c r="D1879" s="80" t="s">
        <v>6059</v>
      </c>
      <c r="E1879" s="110">
        <v>23.53</v>
      </c>
      <c r="F1879" s="80" t="s">
        <v>5992</v>
      </c>
    </row>
    <row r="1880" spans="1:6" ht="13.5" x14ac:dyDescent="0.25">
      <c r="A1880" s="80">
        <v>101571</v>
      </c>
      <c r="B1880" s="80" t="s">
        <v>7657</v>
      </c>
      <c r="C1880" s="80" t="s">
        <v>6264</v>
      </c>
      <c r="D1880" s="80" t="s">
        <v>6059</v>
      </c>
      <c r="E1880" s="110">
        <v>31.61</v>
      </c>
      <c r="F1880" s="80" t="s">
        <v>5992</v>
      </c>
    </row>
    <row r="1881" spans="1:6" ht="13.5" x14ac:dyDescent="0.25">
      <c r="A1881" s="80">
        <v>101572</v>
      </c>
      <c r="B1881" s="80" t="s">
        <v>7658</v>
      </c>
      <c r="C1881" s="80" t="s">
        <v>6264</v>
      </c>
      <c r="D1881" s="80" t="s">
        <v>6059</v>
      </c>
      <c r="E1881" s="110">
        <v>18.61</v>
      </c>
      <c r="F1881" s="80" t="s">
        <v>5992</v>
      </c>
    </row>
    <row r="1882" spans="1:6" ht="13.5" x14ac:dyDescent="0.25">
      <c r="A1882" s="80">
        <v>101573</v>
      </c>
      <c r="B1882" s="80" t="s">
        <v>5514</v>
      </c>
      <c r="C1882" s="80" t="s">
        <v>6264</v>
      </c>
      <c r="D1882" s="80" t="s">
        <v>6059</v>
      </c>
      <c r="E1882" s="110">
        <v>26.69</v>
      </c>
      <c r="F1882" s="80" t="s">
        <v>5992</v>
      </c>
    </row>
    <row r="1883" spans="1:6" ht="13.5" x14ac:dyDescent="0.25">
      <c r="A1883" s="80">
        <v>101574</v>
      </c>
      <c r="B1883" s="80" t="s">
        <v>7659</v>
      </c>
      <c r="C1883" s="80" t="s">
        <v>6264</v>
      </c>
      <c r="D1883" s="80" t="s">
        <v>6059</v>
      </c>
      <c r="E1883" s="110">
        <v>14.53</v>
      </c>
      <c r="F1883" s="80" t="s">
        <v>5992</v>
      </c>
    </row>
    <row r="1884" spans="1:6" ht="13.5" x14ac:dyDescent="0.25">
      <c r="A1884" s="80">
        <v>101575</v>
      </c>
      <c r="B1884" s="80" t="s">
        <v>7660</v>
      </c>
      <c r="C1884" s="80" t="s">
        <v>6264</v>
      </c>
      <c r="D1884" s="80" t="s">
        <v>6059</v>
      </c>
      <c r="E1884" s="110">
        <v>22.8</v>
      </c>
      <c r="F1884" s="80" t="s">
        <v>5992</v>
      </c>
    </row>
    <row r="1885" spans="1:6" ht="13.5" x14ac:dyDescent="0.25">
      <c r="A1885" s="80">
        <v>101576</v>
      </c>
      <c r="B1885" s="80" t="s">
        <v>7661</v>
      </c>
      <c r="C1885" s="80" t="s">
        <v>6264</v>
      </c>
      <c r="D1885" s="80" t="s">
        <v>6059</v>
      </c>
      <c r="E1885" s="110">
        <v>43.54</v>
      </c>
      <c r="F1885" s="80" t="s">
        <v>5992</v>
      </c>
    </row>
    <row r="1886" spans="1:6" ht="13.5" x14ac:dyDescent="0.25">
      <c r="A1886" s="80">
        <v>101577</v>
      </c>
      <c r="B1886" s="80" t="s">
        <v>7662</v>
      </c>
      <c r="C1886" s="80" t="s">
        <v>6264</v>
      </c>
      <c r="D1886" s="80" t="s">
        <v>6059</v>
      </c>
      <c r="E1886" s="110">
        <v>53.87</v>
      </c>
      <c r="F1886" s="80" t="s">
        <v>5992</v>
      </c>
    </row>
    <row r="1887" spans="1:6" ht="13.5" x14ac:dyDescent="0.25">
      <c r="A1887" s="80">
        <v>101578</v>
      </c>
      <c r="B1887" s="80" t="s">
        <v>7663</v>
      </c>
      <c r="C1887" s="80" t="s">
        <v>6264</v>
      </c>
      <c r="D1887" s="80" t="s">
        <v>6059</v>
      </c>
      <c r="E1887" s="110">
        <v>36.299999999999997</v>
      </c>
      <c r="F1887" s="80" t="s">
        <v>5992</v>
      </c>
    </row>
    <row r="1888" spans="1:6" ht="13.5" x14ac:dyDescent="0.25">
      <c r="A1888" s="80">
        <v>101579</v>
      </c>
      <c r="B1888" s="80" t="s">
        <v>7664</v>
      </c>
      <c r="C1888" s="80" t="s">
        <v>6264</v>
      </c>
      <c r="D1888" s="80" t="s">
        <v>6059</v>
      </c>
      <c r="E1888" s="110">
        <v>46.63</v>
      </c>
      <c r="F1888" s="80" t="s">
        <v>5992</v>
      </c>
    </row>
    <row r="1889" spans="1:6" ht="13.5" x14ac:dyDescent="0.25">
      <c r="A1889" s="80">
        <v>101580</v>
      </c>
      <c r="B1889" s="80" t="s">
        <v>7665</v>
      </c>
      <c r="C1889" s="80" t="s">
        <v>6264</v>
      </c>
      <c r="D1889" s="80" t="s">
        <v>6059</v>
      </c>
      <c r="E1889" s="110">
        <v>32.82</v>
      </c>
      <c r="F1889" s="80" t="s">
        <v>5992</v>
      </c>
    </row>
    <row r="1890" spans="1:6" ht="13.5" x14ac:dyDescent="0.25">
      <c r="A1890" s="80">
        <v>101581</v>
      </c>
      <c r="B1890" s="80" t="s">
        <v>7666</v>
      </c>
      <c r="C1890" s="80" t="s">
        <v>6264</v>
      </c>
      <c r="D1890" s="80" t="s">
        <v>6059</v>
      </c>
      <c r="E1890" s="110">
        <v>43.32</v>
      </c>
      <c r="F1890" s="80" t="s">
        <v>5992</v>
      </c>
    </row>
    <row r="1891" spans="1:6" ht="13.5" x14ac:dyDescent="0.25">
      <c r="A1891" s="80">
        <v>101582</v>
      </c>
      <c r="B1891" s="80" t="s">
        <v>7667</v>
      </c>
      <c r="C1891" s="80" t="s">
        <v>6264</v>
      </c>
      <c r="D1891" s="80" t="s">
        <v>6059</v>
      </c>
      <c r="E1891" s="110">
        <v>71.73</v>
      </c>
      <c r="F1891" s="80" t="s">
        <v>5992</v>
      </c>
    </row>
    <row r="1892" spans="1:6" ht="13.5" x14ac:dyDescent="0.25">
      <c r="A1892" s="80">
        <v>101583</v>
      </c>
      <c r="B1892" s="80" t="s">
        <v>7668</v>
      </c>
      <c r="C1892" s="80" t="s">
        <v>6264</v>
      </c>
      <c r="D1892" s="80" t="s">
        <v>6059</v>
      </c>
      <c r="E1892" s="110">
        <v>87.77</v>
      </c>
      <c r="F1892" s="80" t="s">
        <v>5992</v>
      </c>
    </row>
    <row r="1893" spans="1:6" ht="13.5" x14ac:dyDescent="0.25">
      <c r="A1893" s="80">
        <v>101584</v>
      </c>
      <c r="B1893" s="80" t="s">
        <v>7669</v>
      </c>
      <c r="C1893" s="80" t="s">
        <v>6264</v>
      </c>
      <c r="D1893" s="80" t="s">
        <v>6059</v>
      </c>
      <c r="E1893" s="110">
        <v>59.44</v>
      </c>
      <c r="F1893" s="80" t="s">
        <v>5992</v>
      </c>
    </row>
    <row r="1894" spans="1:6" ht="13.5" x14ac:dyDescent="0.25">
      <c r="A1894" s="80">
        <v>101585</v>
      </c>
      <c r="B1894" s="80" t="s">
        <v>7670</v>
      </c>
      <c r="C1894" s="80" t="s">
        <v>6264</v>
      </c>
      <c r="D1894" s="80" t="s">
        <v>6059</v>
      </c>
      <c r="E1894" s="110">
        <v>75.47</v>
      </c>
      <c r="F1894" s="80" t="s">
        <v>5992</v>
      </c>
    </row>
    <row r="1895" spans="1:6" ht="13.5" x14ac:dyDescent="0.25">
      <c r="A1895" s="80">
        <v>101586</v>
      </c>
      <c r="B1895" s="80" t="s">
        <v>7671</v>
      </c>
      <c r="C1895" s="80" t="s">
        <v>6264</v>
      </c>
      <c r="D1895" s="80" t="s">
        <v>6059</v>
      </c>
      <c r="E1895" s="110">
        <v>52.35</v>
      </c>
      <c r="F1895" s="80" t="s">
        <v>5992</v>
      </c>
    </row>
    <row r="1896" spans="1:6" ht="13.5" x14ac:dyDescent="0.25">
      <c r="A1896" s="80">
        <v>101587</v>
      </c>
      <c r="B1896" s="80" t="s">
        <v>7672</v>
      </c>
      <c r="C1896" s="80" t="s">
        <v>6264</v>
      </c>
      <c r="D1896" s="80" t="s">
        <v>6059</v>
      </c>
      <c r="E1896" s="110">
        <v>68.569999999999993</v>
      </c>
      <c r="F1896" s="80" t="s">
        <v>5992</v>
      </c>
    </row>
    <row r="1897" spans="1:6" ht="13.5" x14ac:dyDescent="0.25">
      <c r="A1897" s="80">
        <v>101588</v>
      </c>
      <c r="B1897" s="80" t="s">
        <v>7673</v>
      </c>
      <c r="C1897" s="80" t="s">
        <v>6264</v>
      </c>
      <c r="D1897" s="80" t="s">
        <v>5991</v>
      </c>
      <c r="E1897" s="110">
        <v>89.8</v>
      </c>
      <c r="F1897" s="80" t="s">
        <v>5992</v>
      </c>
    </row>
    <row r="1898" spans="1:6" ht="13.5" x14ac:dyDescent="0.25">
      <c r="A1898" s="80">
        <v>101589</v>
      </c>
      <c r="B1898" s="80" t="s">
        <v>7674</v>
      </c>
      <c r="C1898" s="80" t="s">
        <v>6264</v>
      </c>
      <c r="D1898" s="80" t="s">
        <v>5991</v>
      </c>
      <c r="E1898" s="110">
        <v>130.35</v>
      </c>
      <c r="F1898" s="80" t="s">
        <v>5992</v>
      </c>
    </row>
    <row r="1899" spans="1:6" ht="13.5" x14ac:dyDescent="0.25">
      <c r="A1899" s="80">
        <v>101590</v>
      </c>
      <c r="B1899" s="80" t="s">
        <v>7675</v>
      </c>
      <c r="C1899" s="80" t="s">
        <v>6264</v>
      </c>
      <c r="D1899" s="80" t="s">
        <v>5991</v>
      </c>
      <c r="E1899" s="110">
        <v>68.25</v>
      </c>
      <c r="F1899" s="80" t="s">
        <v>5992</v>
      </c>
    </row>
    <row r="1900" spans="1:6" ht="13.5" x14ac:dyDescent="0.25">
      <c r="A1900" s="80">
        <v>101591</v>
      </c>
      <c r="B1900" s="80" t="s">
        <v>7676</v>
      </c>
      <c r="C1900" s="80" t="s">
        <v>6264</v>
      </c>
      <c r="D1900" s="80" t="s">
        <v>5991</v>
      </c>
      <c r="E1900" s="110">
        <v>108.81</v>
      </c>
      <c r="F1900" s="80" t="s">
        <v>5992</v>
      </c>
    </row>
    <row r="1901" spans="1:6" ht="13.5" x14ac:dyDescent="0.25">
      <c r="A1901" s="80">
        <v>101592</v>
      </c>
      <c r="B1901" s="80" t="s">
        <v>7677</v>
      </c>
      <c r="C1901" s="80" t="s">
        <v>6264</v>
      </c>
      <c r="D1901" s="80" t="s">
        <v>5991</v>
      </c>
      <c r="E1901" s="110">
        <v>48.64</v>
      </c>
      <c r="F1901" s="80" t="s">
        <v>5992</v>
      </c>
    </row>
    <row r="1902" spans="1:6" ht="13.5" x14ac:dyDescent="0.25">
      <c r="A1902" s="80">
        <v>101593</v>
      </c>
      <c r="B1902" s="80" t="s">
        <v>7678</v>
      </c>
      <c r="C1902" s="80" t="s">
        <v>6264</v>
      </c>
      <c r="D1902" s="80" t="s">
        <v>5991</v>
      </c>
      <c r="E1902" s="110">
        <v>89.36</v>
      </c>
      <c r="F1902" s="80" t="s">
        <v>5992</v>
      </c>
    </row>
    <row r="1903" spans="1:6" ht="13.5" x14ac:dyDescent="0.25">
      <c r="A1903" s="80">
        <v>101600</v>
      </c>
      <c r="B1903" s="80" t="s">
        <v>7679</v>
      </c>
      <c r="C1903" s="80" t="s">
        <v>6264</v>
      </c>
      <c r="D1903" s="80" t="s">
        <v>5991</v>
      </c>
      <c r="E1903" s="110">
        <v>16.59</v>
      </c>
      <c r="F1903" s="80" t="s">
        <v>5992</v>
      </c>
    </row>
    <row r="1904" spans="1:6" ht="13.5" x14ac:dyDescent="0.25">
      <c r="A1904" s="80">
        <v>101601</v>
      </c>
      <c r="B1904" s="80" t="s">
        <v>7680</v>
      </c>
      <c r="C1904" s="80" t="s">
        <v>6264</v>
      </c>
      <c r="D1904" s="80" t="s">
        <v>5991</v>
      </c>
      <c r="E1904" s="110">
        <v>24.56</v>
      </c>
      <c r="F1904" s="80" t="s">
        <v>5992</v>
      </c>
    </row>
    <row r="1905" spans="1:6" ht="13.5" x14ac:dyDescent="0.25">
      <c r="A1905" s="80">
        <v>101602</v>
      </c>
      <c r="B1905" s="80" t="s">
        <v>7681</v>
      </c>
      <c r="C1905" s="80" t="s">
        <v>6264</v>
      </c>
      <c r="D1905" s="80" t="s">
        <v>5991</v>
      </c>
      <c r="E1905" s="110">
        <v>12.3</v>
      </c>
      <c r="F1905" s="80" t="s">
        <v>5992</v>
      </c>
    </row>
    <row r="1906" spans="1:6" ht="13.5" x14ac:dyDescent="0.25">
      <c r="A1906" s="80">
        <v>101603</v>
      </c>
      <c r="B1906" s="80" t="s">
        <v>7682</v>
      </c>
      <c r="C1906" s="80" t="s">
        <v>6264</v>
      </c>
      <c r="D1906" s="80" t="s">
        <v>5991</v>
      </c>
      <c r="E1906" s="110">
        <v>20.27</v>
      </c>
      <c r="F1906" s="80" t="s">
        <v>5992</v>
      </c>
    </row>
    <row r="1907" spans="1:6" ht="13.5" x14ac:dyDescent="0.25">
      <c r="A1907" s="80">
        <v>101604</v>
      </c>
      <c r="B1907" s="80" t="s">
        <v>7683</v>
      </c>
      <c r="C1907" s="80" t="s">
        <v>6264</v>
      </c>
      <c r="D1907" s="80" t="s">
        <v>5991</v>
      </c>
      <c r="E1907" s="110">
        <v>8.0500000000000007</v>
      </c>
      <c r="F1907" s="80" t="s">
        <v>5992</v>
      </c>
    </row>
    <row r="1908" spans="1:6" ht="13.5" x14ac:dyDescent="0.25">
      <c r="A1908" s="80">
        <v>101605</v>
      </c>
      <c r="B1908" s="80" t="s">
        <v>7684</v>
      </c>
      <c r="C1908" s="80" t="s">
        <v>6264</v>
      </c>
      <c r="D1908" s="80" t="s">
        <v>5991</v>
      </c>
      <c r="E1908" s="110">
        <v>16.010000000000002</v>
      </c>
      <c r="F1908" s="80" t="s">
        <v>5992</v>
      </c>
    </row>
    <row r="1909" spans="1:6" ht="13.5" x14ac:dyDescent="0.25">
      <c r="A1909" s="80">
        <v>90788</v>
      </c>
      <c r="B1909" s="80" t="s">
        <v>7685</v>
      </c>
      <c r="C1909" s="80" t="s">
        <v>1006</v>
      </c>
      <c r="D1909" s="80" t="s">
        <v>6059</v>
      </c>
      <c r="E1909" s="110">
        <v>927.76</v>
      </c>
      <c r="F1909" s="80" t="s">
        <v>5992</v>
      </c>
    </row>
    <row r="1910" spans="1:6" ht="13.5" x14ac:dyDescent="0.25">
      <c r="A1910" s="80">
        <v>90789</v>
      </c>
      <c r="B1910" s="80" t="s">
        <v>7686</v>
      </c>
      <c r="C1910" s="80" t="s">
        <v>1006</v>
      </c>
      <c r="D1910" s="80" t="s">
        <v>6059</v>
      </c>
      <c r="E1910" s="110">
        <v>929.42</v>
      </c>
      <c r="F1910" s="80" t="s">
        <v>5992</v>
      </c>
    </row>
    <row r="1911" spans="1:6" ht="13.5" x14ac:dyDescent="0.25">
      <c r="A1911" s="80">
        <v>90790</v>
      </c>
      <c r="B1911" s="80" t="s">
        <v>7687</v>
      </c>
      <c r="C1911" s="80" t="s">
        <v>1006</v>
      </c>
      <c r="D1911" s="80" t="s">
        <v>6059</v>
      </c>
      <c r="E1911" s="110">
        <v>958.49</v>
      </c>
      <c r="F1911" s="80" t="s">
        <v>5992</v>
      </c>
    </row>
    <row r="1912" spans="1:6" ht="13.5" x14ac:dyDescent="0.25">
      <c r="A1912" s="80">
        <v>90791</v>
      </c>
      <c r="B1912" s="80" t="s">
        <v>7688</v>
      </c>
      <c r="C1912" s="80" t="s">
        <v>1006</v>
      </c>
      <c r="D1912" s="80" t="s">
        <v>6059</v>
      </c>
      <c r="E1912" s="111">
        <v>1123.06</v>
      </c>
      <c r="F1912" s="80" t="s">
        <v>5992</v>
      </c>
    </row>
    <row r="1913" spans="1:6" ht="13.5" x14ac:dyDescent="0.25">
      <c r="A1913" s="80">
        <v>90793</v>
      </c>
      <c r="B1913" s="80" t="s">
        <v>7689</v>
      </c>
      <c r="C1913" s="80" t="s">
        <v>1006</v>
      </c>
      <c r="D1913" s="80" t="s">
        <v>6059</v>
      </c>
      <c r="E1913" s="111">
        <v>1183.82</v>
      </c>
      <c r="F1913" s="80" t="s">
        <v>5992</v>
      </c>
    </row>
    <row r="1914" spans="1:6" ht="13.5" x14ac:dyDescent="0.25">
      <c r="A1914" s="80">
        <v>90794</v>
      </c>
      <c r="B1914" s="80" t="s">
        <v>7690</v>
      </c>
      <c r="C1914" s="80" t="s">
        <v>1006</v>
      </c>
      <c r="D1914" s="80" t="s">
        <v>6059</v>
      </c>
      <c r="E1914" s="110">
        <v>793.64</v>
      </c>
      <c r="F1914" s="80" t="s">
        <v>5992</v>
      </c>
    </row>
    <row r="1915" spans="1:6" ht="13.5" x14ac:dyDescent="0.25">
      <c r="A1915" s="80">
        <v>90795</v>
      </c>
      <c r="B1915" s="80" t="s">
        <v>7691</v>
      </c>
      <c r="C1915" s="80" t="s">
        <v>1006</v>
      </c>
      <c r="D1915" s="80" t="s">
        <v>6059</v>
      </c>
      <c r="E1915" s="110">
        <v>800.73</v>
      </c>
      <c r="F1915" s="80" t="s">
        <v>5992</v>
      </c>
    </row>
    <row r="1916" spans="1:6" ht="13.5" x14ac:dyDescent="0.25">
      <c r="A1916" s="80">
        <v>90796</v>
      </c>
      <c r="B1916" s="80" t="s">
        <v>7692</v>
      </c>
      <c r="C1916" s="80" t="s">
        <v>1006</v>
      </c>
      <c r="D1916" s="80" t="s">
        <v>6059</v>
      </c>
      <c r="E1916" s="110">
        <v>807.8</v>
      </c>
      <c r="F1916" s="80" t="s">
        <v>5992</v>
      </c>
    </row>
    <row r="1917" spans="1:6" ht="13.5" x14ac:dyDescent="0.25">
      <c r="A1917" s="80">
        <v>90797</v>
      </c>
      <c r="B1917" s="80" t="s">
        <v>7693</v>
      </c>
      <c r="C1917" s="80" t="s">
        <v>1006</v>
      </c>
      <c r="D1917" s="80" t="s">
        <v>6059</v>
      </c>
      <c r="E1917" s="110">
        <v>814.86</v>
      </c>
      <c r="F1917" s="80" t="s">
        <v>5992</v>
      </c>
    </row>
    <row r="1918" spans="1:6" ht="13.5" x14ac:dyDescent="0.25">
      <c r="A1918" s="80">
        <v>90798</v>
      </c>
      <c r="B1918" s="80" t="s">
        <v>7694</v>
      </c>
      <c r="C1918" s="80" t="s">
        <v>1006</v>
      </c>
      <c r="D1918" s="80" t="s">
        <v>6059</v>
      </c>
      <c r="E1918" s="111">
        <v>1187.08</v>
      </c>
      <c r="F1918" s="80" t="s">
        <v>5992</v>
      </c>
    </row>
    <row r="1919" spans="1:6" ht="13.5" x14ac:dyDescent="0.25">
      <c r="A1919" s="80">
        <v>90799</v>
      </c>
      <c r="B1919" s="80" t="s">
        <v>7695</v>
      </c>
      <c r="C1919" s="80" t="s">
        <v>1006</v>
      </c>
      <c r="D1919" s="80" t="s">
        <v>6059</v>
      </c>
      <c r="E1919" s="111">
        <v>1224.3900000000001</v>
      </c>
      <c r="F1919" s="80" t="s">
        <v>5992</v>
      </c>
    </row>
    <row r="1920" spans="1:6" ht="13.5" x14ac:dyDescent="0.25">
      <c r="A1920" s="80">
        <v>90801</v>
      </c>
      <c r="B1920" s="80" t="s">
        <v>7696</v>
      </c>
      <c r="C1920" s="80" t="s">
        <v>1006</v>
      </c>
      <c r="D1920" s="80" t="s">
        <v>6059</v>
      </c>
      <c r="E1920" s="110">
        <v>375.33</v>
      </c>
      <c r="F1920" s="80" t="s">
        <v>5992</v>
      </c>
    </row>
    <row r="1921" spans="1:6" ht="13.5" x14ac:dyDescent="0.25">
      <c r="A1921" s="80">
        <v>90806</v>
      </c>
      <c r="B1921" s="80" t="s">
        <v>13059</v>
      </c>
      <c r="C1921" s="80" t="s">
        <v>1006</v>
      </c>
      <c r="D1921" s="80" t="s">
        <v>6059</v>
      </c>
      <c r="E1921" s="110">
        <v>465.05</v>
      </c>
      <c r="F1921" s="80" t="s">
        <v>5992</v>
      </c>
    </row>
    <row r="1922" spans="1:6" ht="13.5" x14ac:dyDescent="0.25">
      <c r="A1922" s="80">
        <v>90820</v>
      </c>
      <c r="B1922" s="80" t="s">
        <v>7697</v>
      </c>
      <c r="C1922" s="80" t="s">
        <v>1006</v>
      </c>
      <c r="D1922" s="80" t="s">
        <v>6059</v>
      </c>
      <c r="E1922" s="110">
        <v>333.58</v>
      </c>
      <c r="F1922" s="80" t="s">
        <v>5992</v>
      </c>
    </row>
    <row r="1923" spans="1:6" ht="13.5" x14ac:dyDescent="0.25">
      <c r="A1923" s="80">
        <v>90821</v>
      </c>
      <c r="B1923" s="80" t="s">
        <v>7698</v>
      </c>
      <c r="C1923" s="80" t="s">
        <v>1006</v>
      </c>
      <c r="D1923" s="80" t="s">
        <v>6059</v>
      </c>
      <c r="E1923" s="110">
        <v>340.21</v>
      </c>
      <c r="F1923" s="80" t="s">
        <v>5992</v>
      </c>
    </row>
    <row r="1924" spans="1:6" ht="13.5" x14ac:dyDescent="0.25">
      <c r="A1924" s="80">
        <v>90822</v>
      </c>
      <c r="B1924" s="80" t="s">
        <v>7699</v>
      </c>
      <c r="C1924" s="80" t="s">
        <v>1006</v>
      </c>
      <c r="D1924" s="80" t="s">
        <v>6059</v>
      </c>
      <c r="E1924" s="110">
        <v>366.11</v>
      </c>
      <c r="F1924" s="80" t="s">
        <v>5992</v>
      </c>
    </row>
    <row r="1925" spans="1:6" ht="13.5" x14ac:dyDescent="0.25">
      <c r="A1925" s="80">
        <v>90823</v>
      </c>
      <c r="B1925" s="80" t="s">
        <v>7700</v>
      </c>
      <c r="C1925" s="80" t="s">
        <v>1006</v>
      </c>
      <c r="D1925" s="80" t="s">
        <v>6059</v>
      </c>
      <c r="E1925" s="110">
        <v>455.4</v>
      </c>
      <c r="F1925" s="80" t="s">
        <v>5992</v>
      </c>
    </row>
    <row r="1926" spans="1:6" ht="13.5" x14ac:dyDescent="0.25">
      <c r="A1926" s="80">
        <v>90824</v>
      </c>
      <c r="B1926" s="80" t="s">
        <v>7701</v>
      </c>
      <c r="C1926" s="80" t="s">
        <v>1006</v>
      </c>
      <c r="D1926" s="80" t="s">
        <v>6059</v>
      </c>
      <c r="E1926" s="110">
        <v>660.48</v>
      </c>
      <c r="F1926" s="80" t="s">
        <v>5992</v>
      </c>
    </row>
    <row r="1927" spans="1:6" ht="13.5" x14ac:dyDescent="0.25">
      <c r="A1927" s="80">
        <v>90825</v>
      </c>
      <c r="B1927" s="80" t="s">
        <v>7702</v>
      </c>
      <c r="C1927" s="80" t="s">
        <v>1006</v>
      </c>
      <c r="D1927" s="80" t="s">
        <v>6059</v>
      </c>
      <c r="E1927" s="110">
        <v>738.01</v>
      </c>
      <c r="F1927" s="80" t="s">
        <v>5992</v>
      </c>
    </row>
    <row r="1928" spans="1:6" ht="13.5" x14ac:dyDescent="0.25">
      <c r="A1928" s="80">
        <v>90830</v>
      </c>
      <c r="B1928" s="80" t="s">
        <v>7703</v>
      </c>
      <c r="C1928" s="80" t="s">
        <v>1006</v>
      </c>
      <c r="D1928" s="80" t="s">
        <v>6059</v>
      </c>
      <c r="E1928" s="110">
        <v>188.93</v>
      </c>
      <c r="F1928" s="80" t="s">
        <v>5992</v>
      </c>
    </row>
    <row r="1929" spans="1:6" ht="13.5" x14ac:dyDescent="0.25">
      <c r="A1929" s="80">
        <v>90831</v>
      </c>
      <c r="B1929" s="80" t="s">
        <v>7704</v>
      </c>
      <c r="C1929" s="80" t="s">
        <v>1006</v>
      </c>
      <c r="D1929" s="80" t="s">
        <v>6059</v>
      </c>
      <c r="E1929" s="110">
        <v>166.34</v>
      </c>
      <c r="F1929" s="80" t="s">
        <v>5992</v>
      </c>
    </row>
    <row r="1930" spans="1:6" ht="13.5" x14ac:dyDescent="0.25">
      <c r="A1930" s="80">
        <v>90841</v>
      </c>
      <c r="B1930" s="80" t="s">
        <v>7705</v>
      </c>
      <c r="C1930" s="80" t="s">
        <v>1006</v>
      </c>
      <c r="D1930" s="80" t="s">
        <v>6059</v>
      </c>
      <c r="E1930" s="111">
        <v>1102.44</v>
      </c>
      <c r="F1930" s="80" t="s">
        <v>5992</v>
      </c>
    </row>
    <row r="1931" spans="1:6" ht="13.5" x14ac:dyDescent="0.25">
      <c r="A1931" s="80">
        <v>90842</v>
      </c>
      <c r="B1931" s="80" t="s">
        <v>7706</v>
      </c>
      <c r="C1931" s="80" t="s">
        <v>1006</v>
      </c>
      <c r="D1931" s="80" t="s">
        <v>6059</v>
      </c>
      <c r="E1931" s="111">
        <v>1111.93</v>
      </c>
      <c r="F1931" s="80" t="s">
        <v>5992</v>
      </c>
    </row>
    <row r="1932" spans="1:6" ht="13.5" x14ac:dyDescent="0.25">
      <c r="A1932" s="80">
        <v>90843</v>
      </c>
      <c r="B1932" s="80" t="s">
        <v>7707</v>
      </c>
      <c r="C1932" s="80" t="s">
        <v>1006</v>
      </c>
      <c r="D1932" s="80" t="s">
        <v>6059</v>
      </c>
      <c r="E1932" s="111">
        <v>1163.29</v>
      </c>
      <c r="F1932" s="80" t="s">
        <v>5992</v>
      </c>
    </row>
    <row r="1933" spans="1:6" ht="13.5" x14ac:dyDescent="0.25">
      <c r="A1933" s="80">
        <v>90844</v>
      </c>
      <c r="B1933" s="80" t="s">
        <v>7708</v>
      </c>
      <c r="C1933" s="80" t="s">
        <v>1006</v>
      </c>
      <c r="D1933" s="80" t="s">
        <v>6059</v>
      </c>
      <c r="E1933" s="111">
        <v>1255.44</v>
      </c>
      <c r="F1933" s="80" t="s">
        <v>5992</v>
      </c>
    </row>
    <row r="1934" spans="1:6" ht="13.5" x14ac:dyDescent="0.25">
      <c r="A1934" s="80">
        <v>90845</v>
      </c>
      <c r="B1934" s="80" t="s">
        <v>7709</v>
      </c>
      <c r="C1934" s="80" t="s">
        <v>1006</v>
      </c>
      <c r="D1934" s="80" t="s">
        <v>6059</v>
      </c>
      <c r="E1934" s="111">
        <v>1457.66</v>
      </c>
      <c r="F1934" s="80" t="s">
        <v>5992</v>
      </c>
    </row>
    <row r="1935" spans="1:6" ht="13.5" x14ac:dyDescent="0.25">
      <c r="A1935" s="80">
        <v>90846</v>
      </c>
      <c r="B1935" s="80" t="s">
        <v>7710</v>
      </c>
      <c r="C1935" s="80" t="s">
        <v>1006</v>
      </c>
      <c r="D1935" s="80" t="s">
        <v>6059</v>
      </c>
      <c r="E1935" s="111">
        <v>1538.05</v>
      </c>
      <c r="F1935" s="80" t="s">
        <v>5992</v>
      </c>
    </row>
    <row r="1936" spans="1:6" ht="13.5" x14ac:dyDescent="0.25">
      <c r="A1936" s="80">
        <v>90847</v>
      </c>
      <c r="B1936" s="80" t="s">
        <v>7711</v>
      </c>
      <c r="C1936" s="80" t="s">
        <v>1006</v>
      </c>
      <c r="D1936" s="80" t="s">
        <v>6059</v>
      </c>
      <c r="E1936" s="110">
        <v>936.1</v>
      </c>
      <c r="F1936" s="80" t="s">
        <v>5992</v>
      </c>
    </row>
    <row r="1937" spans="1:6" ht="13.5" x14ac:dyDescent="0.25">
      <c r="A1937" s="80">
        <v>90848</v>
      </c>
      <c r="B1937" s="80" t="s">
        <v>7712</v>
      </c>
      <c r="C1937" s="80" t="s">
        <v>1006</v>
      </c>
      <c r="D1937" s="80" t="s">
        <v>6059</v>
      </c>
      <c r="E1937" s="110">
        <v>945.59</v>
      </c>
      <c r="F1937" s="80" t="s">
        <v>5992</v>
      </c>
    </row>
    <row r="1938" spans="1:6" ht="13.5" x14ac:dyDescent="0.25">
      <c r="A1938" s="80">
        <v>90849</v>
      </c>
      <c r="B1938" s="80" t="s">
        <v>7713</v>
      </c>
      <c r="C1938" s="80" t="s">
        <v>1006</v>
      </c>
      <c r="D1938" s="80" t="s">
        <v>6059</v>
      </c>
      <c r="E1938" s="110">
        <v>974.36</v>
      </c>
      <c r="F1938" s="80" t="s">
        <v>5992</v>
      </c>
    </row>
    <row r="1939" spans="1:6" ht="13.5" x14ac:dyDescent="0.25">
      <c r="A1939" s="80">
        <v>90850</v>
      </c>
      <c r="B1939" s="80" t="s">
        <v>7714</v>
      </c>
      <c r="C1939" s="80" t="s">
        <v>1006</v>
      </c>
      <c r="D1939" s="80" t="s">
        <v>6059</v>
      </c>
      <c r="E1939" s="111">
        <v>1066.51</v>
      </c>
      <c r="F1939" s="80" t="s">
        <v>5992</v>
      </c>
    </row>
    <row r="1940" spans="1:6" ht="13.5" x14ac:dyDescent="0.25">
      <c r="A1940" s="80">
        <v>90851</v>
      </c>
      <c r="B1940" s="80" t="s">
        <v>7715</v>
      </c>
      <c r="C1940" s="80" t="s">
        <v>1006</v>
      </c>
      <c r="D1940" s="80" t="s">
        <v>6059</v>
      </c>
      <c r="E1940" s="111">
        <v>1268.73</v>
      </c>
      <c r="F1940" s="80" t="s">
        <v>5992</v>
      </c>
    </row>
    <row r="1941" spans="1:6" ht="13.5" x14ac:dyDescent="0.25">
      <c r="A1941" s="80">
        <v>90852</v>
      </c>
      <c r="B1941" s="80" t="s">
        <v>7716</v>
      </c>
      <c r="C1941" s="80" t="s">
        <v>1006</v>
      </c>
      <c r="D1941" s="80" t="s">
        <v>6059</v>
      </c>
      <c r="E1941" s="111">
        <v>1349.12</v>
      </c>
      <c r="F1941" s="80" t="s">
        <v>5992</v>
      </c>
    </row>
    <row r="1942" spans="1:6" ht="13.5" x14ac:dyDescent="0.25">
      <c r="A1942" s="80">
        <v>91009</v>
      </c>
      <c r="B1942" s="80" t="s">
        <v>7717</v>
      </c>
      <c r="C1942" s="80" t="s">
        <v>1006</v>
      </c>
      <c r="D1942" s="80" t="s">
        <v>6059</v>
      </c>
      <c r="E1942" s="110">
        <v>346.27</v>
      </c>
      <c r="F1942" s="80" t="s">
        <v>5992</v>
      </c>
    </row>
    <row r="1943" spans="1:6" ht="13.5" x14ac:dyDescent="0.25">
      <c r="A1943" s="80">
        <v>91010</v>
      </c>
      <c r="B1943" s="80" t="s">
        <v>7718</v>
      </c>
      <c r="C1943" s="80" t="s">
        <v>1006</v>
      </c>
      <c r="D1943" s="80" t="s">
        <v>6059</v>
      </c>
      <c r="E1943" s="110">
        <v>353.5</v>
      </c>
      <c r="F1943" s="80" t="s">
        <v>5992</v>
      </c>
    </row>
    <row r="1944" spans="1:6" ht="13.5" x14ac:dyDescent="0.25">
      <c r="A1944" s="80">
        <v>91011</v>
      </c>
      <c r="B1944" s="80" t="s">
        <v>7719</v>
      </c>
      <c r="C1944" s="80" t="s">
        <v>1006</v>
      </c>
      <c r="D1944" s="80" t="s">
        <v>6059</v>
      </c>
      <c r="E1944" s="110">
        <v>417.62</v>
      </c>
      <c r="F1944" s="80" t="s">
        <v>5992</v>
      </c>
    </row>
    <row r="1945" spans="1:6" ht="13.5" x14ac:dyDescent="0.25">
      <c r="A1945" s="80">
        <v>91012</v>
      </c>
      <c r="B1945" s="80" t="s">
        <v>7720</v>
      </c>
      <c r="C1945" s="80" t="s">
        <v>1006</v>
      </c>
      <c r="D1945" s="80" t="s">
        <v>6059</v>
      </c>
      <c r="E1945" s="110">
        <v>466.64</v>
      </c>
      <c r="F1945" s="80" t="s">
        <v>5992</v>
      </c>
    </row>
    <row r="1946" spans="1:6" ht="13.5" x14ac:dyDescent="0.25">
      <c r="A1946" s="80">
        <v>91013</v>
      </c>
      <c r="B1946" s="80" t="s">
        <v>7721</v>
      </c>
      <c r="C1946" s="80" t="s">
        <v>1006</v>
      </c>
      <c r="D1946" s="80" t="s">
        <v>6059</v>
      </c>
      <c r="E1946" s="110">
        <v>948.79</v>
      </c>
      <c r="F1946" s="80" t="s">
        <v>5992</v>
      </c>
    </row>
    <row r="1947" spans="1:6" ht="13.5" x14ac:dyDescent="0.25">
      <c r="A1947" s="80">
        <v>91014</v>
      </c>
      <c r="B1947" s="80" t="s">
        <v>7722</v>
      </c>
      <c r="C1947" s="80" t="s">
        <v>1006</v>
      </c>
      <c r="D1947" s="80" t="s">
        <v>6059</v>
      </c>
      <c r="E1947" s="110">
        <v>958.88</v>
      </c>
      <c r="F1947" s="80" t="s">
        <v>5992</v>
      </c>
    </row>
    <row r="1948" spans="1:6" ht="13.5" x14ac:dyDescent="0.25">
      <c r="A1948" s="80">
        <v>91015</v>
      </c>
      <c r="B1948" s="80" t="s">
        <v>7723</v>
      </c>
      <c r="C1948" s="80" t="s">
        <v>1006</v>
      </c>
      <c r="D1948" s="80" t="s">
        <v>6059</v>
      </c>
      <c r="E1948" s="111">
        <v>1025.8699999999999</v>
      </c>
      <c r="F1948" s="80" t="s">
        <v>5992</v>
      </c>
    </row>
    <row r="1949" spans="1:6" ht="13.5" x14ac:dyDescent="0.25">
      <c r="A1949" s="80">
        <v>91016</v>
      </c>
      <c r="B1949" s="80" t="s">
        <v>7724</v>
      </c>
      <c r="C1949" s="80" t="s">
        <v>1006</v>
      </c>
      <c r="D1949" s="80" t="s">
        <v>6059</v>
      </c>
      <c r="E1949" s="111">
        <v>1077.75</v>
      </c>
      <c r="F1949" s="80" t="s">
        <v>5992</v>
      </c>
    </row>
    <row r="1950" spans="1:6" ht="13.5" x14ac:dyDescent="0.25">
      <c r="A1950" s="80">
        <v>91287</v>
      </c>
      <c r="B1950" s="80" t="s">
        <v>7725</v>
      </c>
      <c r="C1950" s="80" t="s">
        <v>1006</v>
      </c>
      <c r="D1950" s="80" t="s">
        <v>6059</v>
      </c>
      <c r="E1950" s="110">
        <v>269.08999999999997</v>
      </c>
      <c r="F1950" s="80" t="s">
        <v>5992</v>
      </c>
    </row>
    <row r="1951" spans="1:6" ht="13.5" x14ac:dyDescent="0.25">
      <c r="A1951" s="80">
        <v>91292</v>
      </c>
      <c r="B1951" s="80" t="s">
        <v>13060</v>
      </c>
      <c r="C1951" s="80" t="s">
        <v>1006</v>
      </c>
      <c r="D1951" s="80" t="s">
        <v>6059</v>
      </c>
      <c r="E1951" s="110">
        <v>358.81</v>
      </c>
      <c r="F1951" s="80" t="s">
        <v>5992</v>
      </c>
    </row>
    <row r="1952" spans="1:6" ht="13.5" x14ac:dyDescent="0.25">
      <c r="A1952" s="80">
        <v>91295</v>
      </c>
      <c r="B1952" s="80" t="s">
        <v>7726</v>
      </c>
      <c r="C1952" s="80" t="s">
        <v>1006</v>
      </c>
      <c r="D1952" s="80" t="s">
        <v>6059</v>
      </c>
      <c r="E1952" s="110">
        <v>357.25</v>
      </c>
      <c r="F1952" s="80" t="s">
        <v>5992</v>
      </c>
    </row>
    <row r="1953" spans="1:6" ht="13.5" x14ac:dyDescent="0.25">
      <c r="A1953" s="80">
        <v>91296</v>
      </c>
      <c r="B1953" s="80" t="s">
        <v>7727</v>
      </c>
      <c r="C1953" s="80" t="s">
        <v>1006</v>
      </c>
      <c r="D1953" s="80" t="s">
        <v>6059</v>
      </c>
      <c r="E1953" s="110">
        <v>384.2</v>
      </c>
      <c r="F1953" s="80" t="s">
        <v>5992</v>
      </c>
    </row>
    <row r="1954" spans="1:6" ht="13.5" x14ac:dyDescent="0.25">
      <c r="A1954" s="80">
        <v>91297</v>
      </c>
      <c r="B1954" s="80" t="s">
        <v>7728</v>
      </c>
      <c r="C1954" s="80" t="s">
        <v>1006</v>
      </c>
      <c r="D1954" s="80" t="s">
        <v>6059</v>
      </c>
      <c r="E1954" s="110">
        <v>424.95</v>
      </c>
      <c r="F1954" s="80" t="s">
        <v>5992</v>
      </c>
    </row>
    <row r="1955" spans="1:6" ht="13.5" x14ac:dyDescent="0.25">
      <c r="A1955" s="80">
        <v>91298</v>
      </c>
      <c r="B1955" s="80" t="s">
        <v>7729</v>
      </c>
      <c r="C1955" s="80" t="s">
        <v>1006</v>
      </c>
      <c r="D1955" s="80" t="s">
        <v>5991</v>
      </c>
      <c r="E1955" s="110">
        <v>705.09</v>
      </c>
      <c r="F1955" s="80" t="s">
        <v>5992</v>
      </c>
    </row>
    <row r="1956" spans="1:6" ht="13.5" x14ac:dyDescent="0.25">
      <c r="A1956" s="80">
        <v>91299</v>
      </c>
      <c r="B1956" s="80" t="s">
        <v>7730</v>
      </c>
      <c r="C1956" s="80" t="s">
        <v>1006</v>
      </c>
      <c r="D1956" s="80" t="s">
        <v>5991</v>
      </c>
      <c r="E1956" s="110">
        <v>986.18</v>
      </c>
      <c r="F1956" s="80" t="s">
        <v>5992</v>
      </c>
    </row>
    <row r="1957" spans="1:6" ht="13.5" x14ac:dyDescent="0.25">
      <c r="A1957" s="80">
        <v>91304</v>
      </c>
      <c r="B1957" s="80" t="s">
        <v>7731</v>
      </c>
      <c r="C1957" s="80" t="s">
        <v>1006</v>
      </c>
      <c r="D1957" s="80" t="s">
        <v>6059</v>
      </c>
      <c r="E1957" s="110">
        <v>112.61</v>
      </c>
      <c r="F1957" s="80" t="s">
        <v>5992</v>
      </c>
    </row>
    <row r="1958" spans="1:6" ht="13.5" x14ac:dyDescent="0.25">
      <c r="A1958" s="80">
        <v>91305</v>
      </c>
      <c r="B1958" s="80" t="s">
        <v>7732</v>
      </c>
      <c r="C1958" s="80" t="s">
        <v>1006</v>
      </c>
      <c r="D1958" s="80" t="s">
        <v>6059</v>
      </c>
      <c r="E1958" s="110">
        <v>113.83</v>
      </c>
      <c r="F1958" s="80" t="s">
        <v>5992</v>
      </c>
    </row>
    <row r="1959" spans="1:6" ht="13.5" x14ac:dyDescent="0.25">
      <c r="A1959" s="80">
        <v>91306</v>
      </c>
      <c r="B1959" s="80" t="s">
        <v>7733</v>
      </c>
      <c r="C1959" s="80" t="s">
        <v>1006</v>
      </c>
      <c r="D1959" s="80" t="s">
        <v>6059</v>
      </c>
      <c r="E1959" s="110">
        <v>166.34</v>
      </c>
      <c r="F1959" s="80" t="s">
        <v>5992</v>
      </c>
    </row>
    <row r="1960" spans="1:6" ht="13.5" x14ac:dyDescent="0.25">
      <c r="A1960" s="80">
        <v>91307</v>
      </c>
      <c r="B1960" s="80" t="s">
        <v>7734</v>
      </c>
      <c r="C1960" s="80" t="s">
        <v>1006</v>
      </c>
      <c r="D1960" s="80" t="s">
        <v>6059</v>
      </c>
      <c r="E1960" s="110">
        <v>96.12</v>
      </c>
      <c r="F1960" s="80" t="s">
        <v>5992</v>
      </c>
    </row>
    <row r="1961" spans="1:6" ht="13.5" x14ac:dyDescent="0.25">
      <c r="A1961" s="80">
        <v>91312</v>
      </c>
      <c r="B1961" s="80" t="s">
        <v>7735</v>
      </c>
      <c r="C1961" s="80" t="s">
        <v>1006</v>
      </c>
      <c r="D1961" s="80" t="s">
        <v>6059</v>
      </c>
      <c r="E1961" s="110">
        <v>897.8</v>
      </c>
      <c r="F1961" s="80" t="s">
        <v>5992</v>
      </c>
    </row>
    <row r="1962" spans="1:6" ht="13.5" x14ac:dyDescent="0.25">
      <c r="A1962" s="80">
        <v>91313</v>
      </c>
      <c r="B1962" s="80" t="s">
        <v>7736</v>
      </c>
      <c r="C1962" s="80" t="s">
        <v>1006</v>
      </c>
      <c r="D1962" s="80" t="s">
        <v>6059</v>
      </c>
      <c r="E1962" s="110">
        <v>888.63</v>
      </c>
      <c r="F1962" s="80" t="s">
        <v>5992</v>
      </c>
    </row>
    <row r="1963" spans="1:6" ht="13.5" x14ac:dyDescent="0.25">
      <c r="A1963" s="80">
        <v>91314</v>
      </c>
      <c r="B1963" s="80" t="s">
        <v>7737</v>
      </c>
      <c r="C1963" s="80" t="s">
        <v>1006</v>
      </c>
      <c r="D1963" s="80" t="s">
        <v>6059</v>
      </c>
      <c r="E1963" s="110">
        <v>932.93</v>
      </c>
      <c r="F1963" s="80" t="s">
        <v>5992</v>
      </c>
    </row>
    <row r="1964" spans="1:6" ht="13.5" x14ac:dyDescent="0.25">
      <c r="A1964" s="80">
        <v>91315</v>
      </c>
      <c r="B1964" s="80" t="s">
        <v>7738</v>
      </c>
      <c r="C1964" s="80" t="s">
        <v>1006</v>
      </c>
      <c r="D1964" s="80" t="s">
        <v>6059</v>
      </c>
      <c r="E1964" s="111">
        <v>1024.1199999999999</v>
      </c>
      <c r="F1964" s="80" t="s">
        <v>5992</v>
      </c>
    </row>
    <row r="1965" spans="1:6" ht="13.5" x14ac:dyDescent="0.25">
      <c r="A1965" s="80">
        <v>91316</v>
      </c>
      <c r="B1965" s="80" t="s">
        <v>7739</v>
      </c>
      <c r="C1965" s="80" t="s">
        <v>1006</v>
      </c>
      <c r="D1965" s="80" t="s">
        <v>6059</v>
      </c>
      <c r="E1965" s="111">
        <v>1227.3</v>
      </c>
      <c r="F1965" s="80" t="s">
        <v>5992</v>
      </c>
    </row>
    <row r="1966" spans="1:6" ht="13.5" x14ac:dyDescent="0.25">
      <c r="A1966" s="80">
        <v>91317</v>
      </c>
      <c r="B1966" s="80" t="s">
        <v>7740</v>
      </c>
      <c r="C1966" s="80" t="s">
        <v>1006</v>
      </c>
      <c r="D1966" s="80" t="s">
        <v>6059</v>
      </c>
      <c r="E1966" s="111">
        <v>1306.73</v>
      </c>
      <c r="F1966" s="80" t="s">
        <v>5992</v>
      </c>
    </row>
    <row r="1967" spans="1:6" ht="13.5" x14ac:dyDescent="0.25">
      <c r="A1967" s="80">
        <v>91318</v>
      </c>
      <c r="B1967" s="80" t="s">
        <v>7741</v>
      </c>
      <c r="C1967" s="80" t="s">
        <v>1006</v>
      </c>
      <c r="D1967" s="80" t="s">
        <v>6059</v>
      </c>
      <c r="E1967" s="110">
        <v>783.97</v>
      </c>
      <c r="F1967" s="80" t="s">
        <v>5992</v>
      </c>
    </row>
    <row r="1968" spans="1:6" ht="13.5" x14ac:dyDescent="0.25">
      <c r="A1968" s="80">
        <v>91319</v>
      </c>
      <c r="B1968" s="80" t="s">
        <v>7742</v>
      </c>
      <c r="C1968" s="80" t="s">
        <v>1006</v>
      </c>
      <c r="D1968" s="80" t="s">
        <v>6059</v>
      </c>
      <c r="E1968" s="110">
        <v>792.51</v>
      </c>
      <c r="F1968" s="80" t="s">
        <v>5992</v>
      </c>
    </row>
    <row r="1969" spans="1:6" ht="13.5" x14ac:dyDescent="0.25">
      <c r="A1969" s="80">
        <v>91320</v>
      </c>
      <c r="B1969" s="80" t="s">
        <v>7743</v>
      </c>
      <c r="C1969" s="80" t="s">
        <v>1006</v>
      </c>
      <c r="D1969" s="80" t="s">
        <v>6059</v>
      </c>
      <c r="E1969" s="110">
        <v>820.32</v>
      </c>
      <c r="F1969" s="80" t="s">
        <v>5992</v>
      </c>
    </row>
    <row r="1970" spans="1:6" ht="13.5" x14ac:dyDescent="0.25">
      <c r="A1970" s="80">
        <v>91321</v>
      </c>
      <c r="B1970" s="80" t="s">
        <v>7744</v>
      </c>
      <c r="C1970" s="80" t="s">
        <v>1006</v>
      </c>
      <c r="D1970" s="80" t="s">
        <v>6059</v>
      </c>
      <c r="E1970" s="110">
        <v>911.51</v>
      </c>
      <c r="F1970" s="80" t="s">
        <v>5992</v>
      </c>
    </row>
    <row r="1971" spans="1:6" ht="13.5" x14ac:dyDescent="0.25">
      <c r="A1971" s="80">
        <v>91322</v>
      </c>
      <c r="B1971" s="80" t="s">
        <v>7745</v>
      </c>
      <c r="C1971" s="80" t="s">
        <v>1006</v>
      </c>
      <c r="D1971" s="80" t="s">
        <v>6059</v>
      </c>
      <c r="E1971" s="111">
        <v>1114.69</v>
      </c>
      <c r="F1971" s="80" t="s">
        <v>5992</v>
      </c>
    </row>
    <row r="1972" spans="1:6" ht="13.5" x14ac:dyDescent="0.25">
      <c r="A1972" s="80">
        <v>91323</v>
      </c>
      <c r="B1972" s="80" t="s">
        <v>7746</v>
      </c>
      <c r="C1972" s="80" t="s">
        <v>1006</v>
      </c>
      <c r="D1972" s="80" t="s">
        <v>6059</v>
      </c>
      <c r="E1972" s="111">
        <v>1194.1199999999999</v>
      </c>
      <c r="F1972" s="80" t="s">
        <v>5992</v>
      </c>
    </row>
    <row r="1973" spans="1:6" ht="13.5" x14ac:dyDescent="0.25">
      <c r="A1973" s="80">
        <v>91324</v>
      </c>
      <c r="B1973" s="80" t="s">
        <v>7747</v>
      </c>
      <c r="C1973" s="80" t="s">
        <v>1006</v>
      </c>
      <c r="D1973" s="80" t="s">
        <v>6059</v>
      </c>
      <c r="E1973" s="110">
        <v>796.66</v>
      </c>
      <c r="F1973" s="80" t="s">
        <v>5992</v>
      </c>
    </row>
    <row r="1974" spans="1:6" ht="13.5" x14ac:dyDescent="0.25">
      <c r="A1974" s="80">
        <v>91325</v>
      </c>
      <c r="B1974" s="80" t="s">
        <v>7748</v>
      </c>
      <c r="C1974" s="80" t="s">
        <v>1006</v>
      </c>
      <c r="D1974" s="80" t="s">
        <v>6059</v>
      </c>
      <c r="E1974" s="110">
        <v>805.8</v>
      </c>
      <c r="F1974" s="80" t="s">
        <v>5992</v>
      </c>
    </row>
    <row r="1975" spans="1:6" ht="13.5" x14ac:dyDescent="0.25">
      <c r="A1975" s="80">
        <v>91326</v>
      </c>
      <c r="B1975" s="80" t="s">
        <v>7749</v>
      </c>
      <c r="C1975" s="80" t="s">
        <v>1006</v>
      </c>
      <c r="D1975" s="80" t="s">
        <v>6059</v>
      </c>
      <c r="E1975" s="110">
        <v>871.83</v>
      </c>
      <c r="F1975" s="80" t="s">
        <v>5992</v>
      </c>
    </row>
    <row r="1976" spans="1:6" ht="13.5" x14ac:dyDescent="0.25">
      <c r="A1976" s="80">
        <v>91327</v>
      </c>
      <c r="B1976" s="80" t="s">
        <v>7750</v>
      </c>
      <c r="C1976" s="80" t="s">
        <v>1006</v>
      </c>
      <c r="D1976" s="80" t="s">
        <v>6059</v>
      </c>
      <c r="E1976" s="110">
        <v>922.75</v>
      </c>
      <c r="F1976" s="80" t="s">
        <v>5992</v>
      </c>
    </row>
    <row r="1977" spans="1:6" ht="13.5" x14ac:dyDescent="0.25">
      <c r="A1977" s="80">
        <v>91328</v>
      </c>
      <c r="B1977" s="80" t="s">
        <v>7751</v>
      </c>
      <c r="C1977" s="80" t="s">
        <v>1006</v>
      </c>
      <c r="D1977" s="80" t="s">
        <v>6059</v>
      </c>
      <c r="E1977" s="110">
        <v>959.77</v>
      </c>
      <c r="F1977" s="80" t="s">
        <v>5992</v>
      </c>
    </row>
    <row r="1978" spans="1:6" ht="13.5" x14ac:dyDescent="0.25">
      <c r="A1978" s="80">
        <v>91329</v>
      </c>
      <c r="B1978" s="80" t="s">
        <v>7752</v>
      </c>
      <c r="C1978" s="80" t="s">
        <v>1006</v>
      </c>
      <c r="D1978" s="80" t="s">
        <v>6059</v>
      </c>
      <c r="E1978" s="110">
        <v>807.64</v>
      </c>
      <c r="F1978" s="80" t="s">
        <v>5992</v>
      </c>
    </row>
    <row r="1979" spans="1:6" ht="13.5" x14ac:dyDescent="0.25">
      <c r="A1979" s="80">
        <v>91330</v>
      </c>
      <c r="B1979" s="80" t="s">
        <v>7753</v>
      </c>
      <c r="C1979" s="80" t="s">
        <v>1006</v>
      </c>
      <c r="D1979" s="80" t="s">
        <v>6059</v>
      </c>
      <c r="E1979" s="110">
        <v>989.58</v>
      </c>
      <c r="F1979" s="80" t="s">
        <v>5992</v>
      </c>
    </row>
    <row r="1980" spans="1:6" ht="13.5" x14ac:dyDescent="0.25">
      <c r="A1980" s="80">
        <v>91331</v>
      </c>
      <c r="B1980" s="80" t="s">
        <v>7754</v>
      </c>
      <c r="C1980" s="80" t="s">
        <v>1006</v>
      </c>
      <c r="D1980" s="80" t="s">
        <v>6059</v>
      </c>
      <c r="E1980" s="110">
        <v>836.5</v>
      </c>
      <c r="F1980" s="80" t="s">
        <v>5992</v>
      </c>
    </row>
    <row r="1981" spans="1:6" ht="13.5" x14ac:dyDescent="0.25">
      <c r="A1981" s="80">
        <v>91332</v>
      </c>
      <c r="B1981" s="80" t="s">
        <v>7755</v>
      </c>
      <c r="C1981" s="80" t="s">
        <v>1006</v>
      </c>
      <c r="D1981" s="80" t="s">
        <v>6059</v>
      </c>
      <c r="E1981" s="111">
        <v>1033.2</v>
      </c>
      <c r="F1981" s="80" t="s">
        <v>5992</v>
      </c>
    </row>
    <row r="1982" spans="1:6" ht="13.5" x14ac:dyDescent="0.25">
      <c r="A1982" s="80">
        <v>91333</v>
      </c>
      <c r="B1982" s="80" t="s">
        <v>7756</v>
      </c>
      <c r="C1982" s="80" t="s">
        <v>1006</v>
      </c>
      <c r="D1982" s="80" t="s">
        <v>6059</v>
      </c>
      <c r="E1982" s="110">
        <v>879.16</v>
      </c>
      <c r="F1982" s="80" t="s">
        <v>5992</v>
      </c>
    </row>
    <row r="1983" spans="1:6" ht="13.5" x14ac:dyDescent="0.25">
      <c r="A1983" s="80">
        <v>91334</v>
      </c>
      <c r="B1983" s="80" t="s">
        <v>7757</v>
      </c>
      <c r="C1983" s="80" t="s">
        <v>1006</v>
      </c>
      <c r="D1983" s="80" t="s">
        <v>5991</v>
      </c>
      <c r="E1983" s="111">
        <v>1313.34</v>
      </c>
      <c r="F1983" s="80" t="s">
        <v>5992</v>
      </c>
    </row>
    <row r="1984" spans="1:6" ht="13.5" x14ac:dyDescent="0.25">
      <c r="A1984" s="80">
        <v>91335</v>
      </c>
      <c r="B1984" s="80" t="s">
        <v>7758</v>
      </c>
      <c r="C1984" s="80" t="s">
        <v>1006</v>
      </c>
      <c r="D1984" s="80" t="s">
        <v>5991</v>
      </c>
      <c r="E1984" s="111">
        <v>1159.3</v>
      </c>
      <c r="F1984" s="80" t="s">
        <v>5992</v>
      </c>
    </row>
    <row r="1985" spans="1:6" ht="13.5" x14ac:dyDescent="0.25">
      <c r="A1985" s="80">
        <v>91336</v>
      </c>
      <c r="B1985" s="80" t="s">
        <v>7759</v>
      </c>
      <c r="C1985" s="80" t="s">
        <v>1006</v>
      </c>
      <c r="D1985" s="80" t="s">
        <v>5991</v>
      </c>
      <c r="E1985" s="111">
        <v>1594.43</v>
      </c>
      <c r="F1985" s="80" t="s">
        <v>5992</v>
      </c>
    </row>
    <row r="1986" spans="1:6" ht="13.5" x14ac:dyDescent="0.25">
      <c r="A1986" s="80">
        <v>91337</v>
      </c>
      <c r="B1986" s="80" t="s">
        <v>7760</v>
      </c>
      <c r="C1986" s="80" t="s">
        <v>1006</v>
      </c>
      <c r="D1986" s="80" t="s">
        <v>5991</v>
      </c>
      <c r="E1986" s="111">
        <v>1440.39</v>
      </c>
      <c r="F1986" s="80" t="s">
        <v>5992</v>
      </c>
    </row>
    <row r="1987" spans="1:6" ht="13.5" x14ac:dyDescent="0.25">
      <c r="A1987" s="80">
        <v>100659</v>
      </c>
      <c r="B1987" s="80" t="s">
        <v>7761</v>
      </c>
      <c r="C1987" s="80" t="s">
        <v>1005</v>
      </c>
      <c r="D1987" s="80" t="s">
        <v>6059</v>
      </c>
      <c r="E1987" s="110">
        <v>14.32</v>
      </c>
      <c r="F1987" s="80" t="s">
        <v>5992</v>
      </c>
    </row>
    <row r="1988" spans="1:6" ht="13.5" x14ac:dyDescent="0.25">
      <c r="A1988" s="80">
        <v>100660</v>
      </c>
      <c r="B1988" s="80" t="s">
        <v>7762</v>
      </c>
      <c r="C1988" s="80" t="s">
        <v>1005</v>
      </c>
      <c r="D1988" s="80" t="s">
        <v>6059</v>
      </c>
      <c r="E1988" s="110">
        <v>9.5399999999999991</v>
      </c>
      <c r="F1988" s="80" t="s">
        <v>5992</v>
      </c>
    </row>
    <row r="1989" spans="1:6" ht="13.5" x14ac:dyDescent="0.25">
      <c r="A1989" s="80">
        <v>100675</v>
      </c>
      <c r="B1989" s="80" t="s">
        <v>7763</v>
      </c>
      <c r="C1989" s="80" t="s">
        <v>1006</v>
      </c>
      <c r="D1989" s="80" t="s">
        <v>6059</v>
      </c>
      <c r="E1989" s="111">
        <v>1055.3499999999999</v>
      </c>
      <c r="F1989" s="80" t="s">
        <v>5992</v>
      </c>
    </row>
    <row r="1990" spans="1:6" ht="13.5" x14ac:dyDescent="0.25">
      <c r="A1990" s="80">
        <v>100676</v>
      </c>
      <c r="B1990" s="80" t="s">
        <v>7764</v>
      </c>
      <c r="C1990" s="80" t="s">
        <v>1006</v>
      </c>
      <c r="D1990" s="80" t="s">
        <v>6059</v>
      </c>
      <c r="E1990" s="110">
        <v>228.84</v>
      </c>
      <c r="F1990" s="80" t="s">
        <v>5992</v>
      </c>
    </row>
    <row r="1991" spans="1:6" ht="13.5" x14ac:dyDescent="0.25">
      <c r="A1991" s="80">
        <v>100678</v>
      </c>
      <c r="B1991" s="80" t="s">
        <v>7765</v>
      </c>
      <c r="C1991" s="80" t="s">
        <v>1006</v>
      </c>
      <c r="D1991" s="80" t="s">
        <v>6059</v>
      </c>
      <c r="E1991" s="111">
        <v>1115.1300000000001</v>
      </c>
      <c r="F1991" s="80" t="s">
        <v>5992</v>
      </c>
    </row>
    <row r="1992" spans="1:6" ht="13.5" x14ac:dyDescent="0.25">
      <c r="A1992" s="80">
        <v>100679</v>
      </c>
      <c r="B1992" s="80" t="s">
        <v>7766</v>
      </c>
      <c r="C1992" s="80" t="s">
        <v>1006</v>
      </c>
      <c r="D1992" s="80" t="s">
        <v>6059</v>
      </c>
      <c r="E1992" s="110">
        <v>910.49</v>
      </c>
      <c r="F1992" s="80" t="s">
        <v>5992</v>
      </c>
    </row>
    <row r="1993" spans="1:6" ht="13.5" x14ac:dyDescent="0.25">
      <c r="A1993" s="80">
        <v>100680</v>
      </c>
      <c r="B1993" s="80" t="s">
        <v>7767</v>
      </c>
      <c r="C1993" s="80" t="s">
        <v>1006</v>
      </c>
      <c r="D1993" s="80" t="s">
        <v>6059</v>
      </c>
      <c r="E1993" s="111">
        <v>1125.22</v>
      </c>
      <c r="F1993" s="80" t="s">
        <v>5992</v>
      </c>
    </row>
    <row r="1994" spans="1:6" ht="13.5" x14ac:dyDescent="0.25">
      <c r="A1994" s="80">
        <v>100681</v>
      </c>
      <c r="B1994" s="80" t="s">
        <v>7768</v>
      </c>
      <c r="C1994" s="80" t="s">
        <v>1006</v>
      </c>
      <c r="D1994" s="80" t="s">
        <v>6059</v>
      </c>
      <c r="E1994" s="111">
        <v>1155.92</v>
      </c>
      <c r="F1994" s="80" t="s">
        <v>5992</v>
      </c>
    </row>
    <row r="1995" spans="1:6" ht="13.5" x14ac:dyDescent="0.25">
      <c r="A1995" s="80">
        <v>100682</v>
      </c>
      <c r="B1995" s="80" t="s">
        <v>7769</v>
      </c>
      <c r="C1995" s="80" t="s">
        <v>1006</v>
      </c>
      <c r="D1995" s="80" t="s">
        <v>6059</v>
      </c>
      <c r="E1995" s="110">
        <v>932.62</v>
      </c>
      <c r="F1995" s="80" t="s">
        <v>5992</v>
      </c>
    </row>
    <row r="1996" spans="1:6" ht="13.5" x14ac:dyDescent="0.25">
      <c r="A1996" s="80">
        <v>100683</v>
      </c>
      <c r="B1996" s="80" t="s">
        <v>7770</v>
      </c>
      <c r="C1996" s="80" t="s">
        <v>1006</v>
      </c>
      <c r="D1996" s="80" t="s">
        <v>6059</v>
      </c>
      <c r="E1996" s="111">
        <v>1214.8</v>
      </c>
      <c r="F1996" s="80" t="s">
        <v>5992</v>
      </c>
    </row>
    <row r="1997" spans="1:6" ht="13.5" x14ac:dyDescent="0.25">
      <c r="A1997" s="80">
        <v>100684</v>
      </c>
      <c r="B1997" s="80" t="s">
        <v>7771</v>
      </c>
      <c r="C1997" s="80" t="s">
        <v>1006</v>
      </c>
      <c r="D1997" s="80" t="s">
        <v>6059</v>
      </c>
      <c r="E1997" s="110">
        <v>984.44</v>
      </c>
      <c r="F1997" s="80" t="s">
        <v>5992</v>
      </c>
    </row>
    <row r="1998" spans="1:6" ht="13.5" x14ac:dyDescent="0.25">
      <c r="A1998" s="80">
        <v>100685</v>
      </c>
      <c r="B1998" s="80" t="s">
        <v>7772</v>
      </c>
      <c r="C1998" s="80" t="s">
        <v>1006</v>
      </c>
      <c r="D1998" s="80" t="s">
        <v>6059</v>
      </c>
      <c r="E1998" s="111">
        <v>1266.68</v>
      </c>
      <c r="F1998" s="80" t="s">
        <v>5992</v>
      </c>
    </row>
    <row r="1999" spans="1:6" ht="13.5" x14ac:dyDescent="0.25">
      <c r="A1999" s="80">
        <v>100686</v>
      </c>
      <c r="B1999" s="80" t="s">
        <v>7773</v>
      </c>
      <c r="C1999" s="80" t="s">
        <v>1006</v>
      </c>
      <c r="D1999" s="80" t="s">
        <v>6059</v>
      </c>
      <c r="E1999" s="111">
        <v>1035.3599999999999</v>
      </c>
      <c r="F1999" s="80" t="s">
        <v>5992</v>
      </c>
    </row>
    <row r="2000" spans="1:6" ht="13.5" x14ac:dyDescent="0.25">
      <c r="A2000" s="80">
        <v>100687</v>
      </c>
      <c r="B2000" s="80" t="s">
        <v>7774</v>
      </c>
      <c r="C2000" s="80" t="s">
        <v>1006</v>
      </c>
      <c r="D2000" s="80" t="s">
        <v>6059</v>
      </c>
      <c r="E2000" s="111">
        <v>1126.1099999999999</v>
      </c>
      <c r="F2000" s="80" t="s">
        <v>5992</v>
      </c>
    </row>
    <row r="2001" spans="1:6" ht="13.5" x14ac:dyDescent="0.25">
      <c r="A2001" s="80">
        <v>100688</v>
      </c>
      <c r="B2001" s="80" t="s">
        <v>7775</v>
      </c>
      <c r="C2001" s="80" t="s">
        <v>1006</v>
      </c>
      <c r="D2001" s="80" t="s">
        <v>6059</v>
      </c>
      <c r="E2001" s="110">
        <v>921.47</v>
      </c>
      <c r="F2001" s="80" t="s">
        <v>5992</v>
      </c>
    </row>
    <row r="2002" spans="1:6" ht="13.5" x14ac:dyDescent="0.25">
      <c r="A2002" s="80">
        <v>100689</v>
      </c>
      <c r="B2002" s="80" t="s">
        <v>7776</v>
      </c>
      <c r="C2002" s="80" t="s">
        <v>1006</v>
      </c>
      <c r="D2002" s="80" t="s">
        <v>6059</v>
      </c>
      <c r="E2002" s="111">
        <v>1222.1300000000001</v>
      </c>
      <c r="F2002" s="80" t="s">
        <v>5992</v>
      </c>
    </row>
    <row r="2003" spans="1:6" ht="13.5" x14ac:dyDescent="0.25">
      <c r="A2003" s="80">
        <v>100690</v>
      </c>
      <c r="B2003" s="80" t="s">
        <v>7777</v>
      </c>
      <c r="C2003" s="80" t="s">
        <v>1006</v>
      </c>
      <c r="D2003" s="80" t="s">
        <v>6059</v>
      </c>
      <c r="E2003" s="110">
        <v>991.77</v>
      </c>
      <c r="F2003" s="80" t="s">
        <v>5992</v>
      </c>
    </row>
    <row r="2004" spans="1:6" ht="13.5" x14ac:dyDescent="0.25">
      <c r="A2004" s="80">
        <v>100691</v>
      </c>
      <c r="B2004" s="80" t="s">
        <v>7778</v>
      </c>
      <c r="C2004" s="80" t="s">
        <v>1006</v>
      </c>
      <c r="D2004" s="80" t="s">
        <v>5991</v>
      </c>
      <c r="E2004" s="111">
        <v>1502.27</v>
      </c>
      <c r="F2004" s="80" t="s">
        <v>5992</v>
      </c>
    </row>
    <row r="2005" spans="1:6" ht="13.5" x14ac:dyDescent="0.25">
      <c r="A2005" s="80">
        <v>100692</v>
      </c>
      <c r="B2005" s="80" t="s">
        <v>7779</v>
      </c>
      <c r="C2005" s="80" t="s">
        <v>1006</v>
      </c>
      <c r="D2005" s="80" t="s">
        <v>5991</v>
      </c>
      <c r="E2005" s="111">
        <v>1271.9100000000001</v>
      </c>
      <c r="F2005" s="80" t="s">
        <v>5992</v>
      </c>
    </row>
    <row r="2006" spans="1:6" ht="13.5" x14ac:dyDescent="0.25">
      <c r="A2006" s="80">
        <v>100693</v>
      </c>
      <c r="B2006" s="80" t="s">
        <v>7780</v>
      </c>
      <c r="C2006" s="80" t="s">
        <v>1006</v>
      </c>
      <c r="D2006" s="80" t="s">
        <v>5991</v>
      </c>
      <c r="E2006" s="111">
        <v>1783.36</v>
      </c>
      <c r="F2006" s="80" t="s">
        <v>5992</v>
      </c>
    </row>
    <row r="2007" spans="1:6" ht="13.5" x14ac:dyDescent="0.25">
      <c r="A2007" s="80">
        <v>100694</v>
      </c>
      <c r="B2007" s="80" t="s">
        <v>7781</v>
      </c>
      <c r="C2007" s="80" t="s">
        <v>1006</v>
      </c>
      <c r="D2007" s="80" t="s">
        <v>5991</v>
      </c>
      <c r="E2007" s="111">
        <v>1553</v>
      </c>
      <c r="F2007" s="80" t="s">
        <v>5992</v>
      </c>
    </row>
    <row r="2008" spans="1:6" ht="13.5" x14ac:dyDescent="0.25">
      <c r="A2008" s="80">
        <v>100695</v>
      </c>
      <c r="B2008" s="80" t="s">
        <v>7782</v>
      </c>
      <c r="C2008" s="80" t="s">
        <v>1006</v>
      </c>
      <c r="D2008" s="80" t="s">
        <v>6059</v>
      </c>
      <c r="E2008" s="110">
        <v>56.92</v>
      </c>
      <c r="F2008" s="80" t="s">
        <v>5992</v>
      </c>
    </row>
    <row r="2009" spans="1:6" ht="13.5" x14ac:dyDescent="0.25">
      <c r="A2009" s="80">
        <v>100696</v>
      </c>
      <c r="B2009" s="80" t="s">
        <v>7783</v>
      </c>
      <c r="C2009" s="80" t="s">
        <v>1006</v>
      </c>
      <c r="D2009" s="80" t="s">
        <v>6059</v>
      </c>
      <c r="E2009" s="110">
        <v>63.23</v>
      </c>
      <c r="F2009" s="80" t="s">
        <v>5992</v>
      </c>
    </row>
    <row r="2010" spans="1:6" ht="13.5" x14ac:dyDescent="0.25">
      <c r="A2010" s="80">
        <v>100697</v>
      </c>
      <c r="B2010" s="80" t="s">
        <v>7784</v>
      </c>
      <c r="C2010" s="80" t="s">
        <v>1006</v>
      </c>
      <c r="D2010" s="80" t="s">
        <v>6059</v>
      </c>
      <c r="E2010" s="110">
        <v>69.599999999999994</v>
      </c>
      <c r="F2010" s="80" t="s">
        <v>5992</v>
      </c>
    </row>
    <row r="2011" spans="1:6" ht="13.5" x14ac:dyDescent="0.25">
      <c r="A2011" s="80">
        <v>100698</v>
      </c>
      <c r="B2011" s="80" t="s">
        <v>7785</v>
      </c>
      <c r="C2011" s="80" t="s">
        <v>1006</v>
      </c>
      <c r="D2011" s="80" t="s">
        <v>6059</v>
      </c>
      <c r="E2011" s="110">
        <v>75.94</v>
      </c>
      <c r="F2011" s="80" t="s">
        <v>5992</v>
      </c>
    </row>
    <row r="2012" spans="1:6" ht="13.5" x14ac:dyDescent="0.25">
      <c r="A2012" s="80">
        <v>100699</v>
      </c>
      <c r="B2012" s="80" t="s">
        <v>7786</v>
      </c>
      <c r="C2012" s="80" t="s">
        <v>1006</v>
      </c>
      <c r="D2012" s="80" t="s">
        <v>6059</v>
      </c>
      <c r="E2012" s="110">
        <v>90.29</v>
      </c>
      <c r="F2012" s="80" t="s">
        <v>5992</v>
      </c>
    </row>
    <row r="2013" spans="1:6" ht="13.5" x14ac:dyDescent="0.25">
      <c r="A2013" s="80">
        <v>100700</v>
      </c>
      <c r="B2013" s="80" t="s">
        <v>7787</v>
      </c>
      <c r="C2013" s="80" t="s">
        <v>1006</v>
      </c>
      <c r="D2013" s="80" t="s">
        <v>6059</v>
      </c>
      <c r="E2013" s="110">
        <v>937.39</v>
      </c>
      <c r="F2013" s="80" t="s">
        <v>5992</v>
      </c>
    </row>
    <row r="2014" spans="1:6" ht="13.5" x14ac:dyDescent="0.25">
      <c r="A2014" s="80">
        <v>100712</v>
      </c>
      <c r="B2014" s="80" t="s">
        <v>7788</v>
      </c>
      <c r="C2014" s="80" t="s">
        <v>1006</v>
      </c>
      <c r="D2014" s="80" t="s">
        <v>6059</v>
      </c>
      <c r="E2014" s="110">
        <v>901.92</v>
      </c>
      <c r="F2014" s="80" t="s">
        <v>5992</v>
      </c>
    </row>
    <row r="2015" spans="1:6" ht="13.5" x14ac:dyDescent="0.25">
      <c r="A2015" s="80">
        <v>100665</v>
      </c>
      <c r="B2015" s="80" t="s">
        <v>7789</v>
      </c>
      <c r="C2015" s="80" t="s">
        <v>6264</v>
      </c>
      <c r="D2015" s="80" t="s">
        <v>5991</v>
      </c>
      <c r="E2015" s="111">
        <v>1133.9000000000001</v>
      </c>
      <c r="F2015" s="80" t="s">
        <v>5992</v>
      </c>
    </row>
    <row r="2016" spans="1:6" ht="13.5" x14ac:dyDescent="0.25">
      <c r="A2016" s="80">
        <v>100666</v>
      </c>
      <c r="B2016" s="80" t="s">
        <v>7790</v>
      </c>
      <c r="C2016" s="80" t="s">
        <v>6264</v>
      </c>
      <c r="D2016" s="80" t="s">
        <v>5991</v>
      </c>
      <c r="E2016" s="110">
        <v>893.41</v>
      </c>
      <c r="F2016" s="80" t="s">
        <v>5992</v>
      </c>
    </row>
    <row r="2017" spans="1:6" ht="13.5" x14ac:dyDescent="0.25">
      <c r="A2017" s="80">
        <v>100667</v>
      </c>
      <c r="B2017" s="80" t="s">
        <v>7791</v>
      </c>
      <c r="C2017" s="80" t="s">
        <v>6264</v>
      </c>
      <c r="D2017" s="80" t="s">
        <v>5991</v>
      </c>
      <c r="E2017" s="111">
        <v>1473.88</v>
      </c>
      <c r="F2017" s="80" t="s">
        <v>5992</v>
      </c>
    </row>
    <row r="2018" spans="1:6" ht="13.5" x14ac:dyDescent="0.25">
      <c r="A2018" s="80">
        <v>100668</v>
      </c>
      <c r="B2018" s="80" t="s">
        <v>7792</v>
      </c>
      <c r="C2018" s="80" t="s">
        <v>6264</v>
      </c>
      <c r="D2018" s="80" t="s">
        <v>5991</v>
      </c>
      <c r="E2018" s="111">
        <v>1756.92</v>
      </c>
      <c r="F2018" s="80" t="s">
        <v>5992</v>
      </c>
    </row>
    <row r="2019" spans="1:6" ht="13.5" x14ac:dyDescent="0.25">
      <c r="A2019" s="80">
        <v>100669</v>
      </c>
      <c r="B2019" s="80" t="s">
        <v>7793</v>
      </c>
      <c r="C2019" s="80" t="s">
        <v>6264</v>
      </c>
      <c r="D2019" s="80" t="s">
        <v>5991</v>
      </c>
      <c r="E2019" s="111">
        <v>1054.5899999999999</v>
      </c>
      <c r="F2019" s="80" t="s">
        <v>5992</v>
      </c>
    </row>
    <row r="2020" spans="1:6" ht="13.5" x14ac:dyDescent="0.25">
      <c r="A2020" s="80">
        <v>100670</v>
      </c>
      <c r="B2020" s="80" t="s">
        <v>7794</v>
      </c>
      <c r="C2020" s="80" t="s">
        <v>6264</v>
      </c>
      <c r="D2020" s="80" t="s">
        <v>5991</v>
      </c>
      <c r="E2020" s="111">
        <v>1423.94</v>
      </c>
      <c r="F2020" s="80" t="s">
        <v>5992</v>
      </c>
    </row>
    <row r="2021" spans="1:6" ht="13.5" x14ac:dyDescent="0.25">
      <c r="A2021" s="80">
        <v>100671</v>
      </c>
      <c r="B2021" s="80" t="s">
        <v>7795</v>
      </c>
      <c r="C2021" s="80" t="s">
        <v>6264</v>
      </c>
      <c r="D2021" s="80" t="s">
        <v>5991</v>
      </c>
      <c r="E2021" s="111">
        <v>1769.67</v>
      </c>
      <c r="F2021" s="80" t="s">
        <v>5992</v>
      </c>
    </row>
    <row r="2022" spans="1:6" ht="13.5" x14ac:dyDescent="0.25">
      <c r="A2022" s="80">
        <v>100672</v>
      </c>
      <c r="B2022" s="80" t="s">
        <v>7796</v>
      </c>
      <c r="C2022" s="80" t="s">
        <v>6264</v>
      </c>
      <c r="D2022" s="80" t="s">
        <v>5991</v>
      </c>
      <c r="E2022" s="111">
        <v>1139.1400000000001</v>
      </c>
      <c r="F2022" s="80" t="s">
        <v>5992</v>
      </c>
    </row>
    <row r="2023" spans="1:6" ht="13.5" x14ac:dyDescent="0.25">
      <c r="A2023" s="80">
        <v>100701</v>
      </c>
      <c r="B2023" s="80" t="s">
        <v>7797</v>
      </c>
      <c r="C2023" s="80" t="s">
        <v>6264</v>
      </c>
      <c r="D2023" s="80" t="s">
        <v>6059</v>
      </c>
      <c r="E2023" s="110">
        <v>622.41999999999996</v>
      </c>
      <c r="F2023" s="80" t="s">
        <v>5992</v>
      </c>
    </row>
    <row r="2024" spans="1:6" ht="13.5" x14ac:dyDescent="0.25">
      <c r="A2024" s="80">
        <v>94559</v>
      </c>
      <c r="B2024" s="80" t="s">
        <v>7798</v>
      </c>
      <c r="C2024" s="80" t="s">
        <v>6264</v>
      </c>
      <c r="D2024" s="80" t="s">
        <v>5991</v>
      </c>
      <c r="E2024" s="110">
        <v>814.78</v>
      </c>
      <c r="F2024" s="80" t="s">
        <v>5992</v>
      </c>
    </row>
    <row r="2025" spans="1:6" ht="13.5" x14ac:dyDescent="0.25">
      <c r="A2025" s="80">
        <v>94562</v>
      </c>
      <c r="B2025" s="80" t="s">
        <v>7799</v>
      </c>
      <c r="C2025" s="80" t="s">
        <v>6264</v>
      </c>
      <c r="D2025" s="80" t="s">
        <v>5991</v>
      </c>
      <c r="E2025" s="110">
        <v>783.66</v>
      </c>
      <c r="F2025" s="80" t="s">
        <v>5992</v>
      </c>
    </row>
    <row r="2026" spans="1:6" ht="13.5" x14ac:dyDescent="0.25">
      <c r="A2026" s="80">
        <v>94587</v>
      </c>
      <c r="B2026" s="80" t="s">
        <v>7800</v>
      </c>
      <c r="C2026" s="80" t="s">
        <v>1005</v>
      </c>
      <c r="D2026" s="80" t="s">
        <v>6059</v>
      </c>
      <c r="E2026" s="110">
        <v>82.03</v>
      </c>
      <c r="F2026" s="80" t="s">
        <v>5992</v>
      </c>
    </row>
    <row r="2027" spans="1:6" ht="13.5" x14ac:dyDescent="0.25">
      <c r="A2027" s="80">
        <v>94588</v>
      </c>
      <c r="B2027" s="80" t="s">
        <v>7801</v>
      </c>
      <c r="C2027" s="80" t="s">
        <v>1005</v>
      </c>
      <c r="D2027" s="80" t="s">
        <v>6059</v>
      </c>
      <c r="E2027" s="110">
        <v>75.569999999999993</v>
      </c>
      <c r="F2027" s="80" t="s">
        <v>5992</v>
      </c>
    </row>
    <row r="2028" spans="1:6" ht="13.5" x14ac:dyDescent="0.25">
      <c r="A2028" s="80">
        <v>99837</v>
      </c>
      <c r="B2028" s="80" t="s">
        <v>7802</v>
      </c>
      <c r="C2028" s="80" t="s">
        <v>1005</v>
      </c>
      <c r="D2028" s="80" t="s">
        <v>5991</v>
      </c>
      <c r="E2028" s="110">
        <v>664.31</v>
      </c>
      <c r="F2028" s="80" t="s">
        <v>5992</v>
      </c>
    </row>
    <row r="2029" spans="1:6" ht="13.5" x14ac:dyDescent="0.25">
      <c r="A2029" s="80">
        <v>99839</v>
      </c>
      <c r="B2029" s="80" t="s">
        <v>7803</v>
      </c>
      <c r="C2029" s="80" t="s">
        <v>1005</v>
      </c>
      <c r="D2029" s="80" t="s">
        <v>5991</v>
      </c>
      <c r="E2029" s="110">
        <v>552.5</v>
      </c>
      <c r="F2029" s="80" t="s">
        <v>5992</v>
      </c>
    </row>
    <row r="2030" spans="1:6" ht="13.5" x14ac:dyDescent="0.25">
      <c r="A2030" s="80">
        <v>99841</v>
      </c>
      <c r="B2030" s="80" t="s">
        <v>7804</v>
      </c>
      <c r="C2030" s="80" t="s">
        <v>1005</v>
      </c>
      <c r="D2030" s="80" t="s">
        <v>5991</v>
      </c>
      <c r="E2030" s="110">
        <v>857.16</v>
      </c>
      <c r="F2030" s="80" t="s">
        <v>5992</v>
      </c>
    </row>
    <row r="2031" spans="1:6" ht="13.5" x14ac:dyDescent="0.25">
      <c r="A2031" s="80">
        <v>99855</v>
      </c>
      <c r="B2031" s="80" t="s">
        <v>7805</v>
      </c>
      <c r="C2031" s="80" t="s">
        <v>1005</v>
      </c>
      <c r="D2031" s="80" t="s">
        <v>5991</v>
      </c>
      <c r="E2031" s="110">
        <v>124.68</v>
      </c>
      <c r="F2031" s="80" t="s">
        <v>5992</v>
      </c>
    </row>
    <row r="2032" spans="1:6" ht="13.5" x14ac:dyDescent="0.25">
      <c r="A2032" s="80">
        <v>99857</v>
      </c>
      <c r="B2032" s="80" t="s">
        <v>7806</v>
      </c>
      <c r="C2032" s="80" t="s">
        <v>1005</v>
      </c>
      <c r="D2032" s="80" t="s">
        <v>5991</v>
      </c>
      <c r="E2032" s="110">
        <v>90.92</v>
      </c>
      <c r="F2032" s="80" t="s">
        <v>5992</v>
      </c>
    </row>
    <row r="2033" spans="1:6" ht="13.5" x14ac:dyDescent="0.25">
      <c r="A2033" s="80">
        <v>99861</v>
      </c>
      <c r="B2033" s="80" t="s">
        <v>7807</v>
      </c>
      <c r="C2033" s="80" t="s">
        <v>6264</v>
      </c>
      <c r="D2033" s="80" t="s">
        <v>6059</v>
      </c>
      <c r="E2033" s="110">
        <v>693.65</v>
      </c>
      <c r="F2033" s="80" t="s">
        <v>5992</v>
      </c>
    </row>
    <row r="2034" spans="1:6" ht="13.5" x14ac:dyDescent="0.25">
      <c r="A2034" s="80">
        <v>99862</v>
      </c>
      <c r="B2034" s="80" t="s">
        <v>7808</v>
      </c>
      <c r="C2034" s="80" t="s">
        <v>6264</v>
      </c>
      <c r="D2034" s="80" t="s">
        <v>5991</v>
      </c>
      <c r="E2034" s="110">
        <v>577.95000000000005</v>
      </c>
      <c r="F2034" s="80" t="s">
        <v>5992</v>
      </c>
    </row>
    <row r="2035" spans="1:6" ht="13.5" x14ac:dyDescent="0.25">
      <c r="A2035" s="80">
        <v>90838</v>
      </c>
      <c r="B2035" s="80" t="s">
        <v>7809</v>
      </c>
      <c r="C2035" s="80" t="s">
        <v>1006</v>
      </c>
      <c r="D2035" s="80" t="s">
        <v>6059</v>
      </c>
      <c r="E2035" s="111">
        <v>1564.44</v>
      </c>
      <c r="F2035" s="80" t="s">
        <v>5992</v>
      </c>
    </row>
    <row r="2036" spans="1:6" ht="13.5" x14ac:dyDescent="0.25">
      <c r="A2036" s="80">
        <v>91338</v>
      </c>
      <c r="B2036" s="80" t="s">
        <v>7810</v>
      </c>
      <c r="C2036" s="80" t="s">
        <v>6264</v>
      </c>
      <c r="D2036" s="80" t="s">
        <v>6059</v>
      </c>
      <c r="E2036" s="110">
        <v>796.32</v>
      </c>
      <c r="F2036" s="80" t="s">
        <v>5992</v>
      </c>
    </row>
    <row r="2037" spans="1:6" ht="13.5" x14ac:dyDescent="0.25">
      <c r="A2037" s="80">
        <v>91341</v>
      </c>
      <c r="B2037" s="80" t="s">
        <v>7811</v>
      </c>
      <c r="C2037" s="80" t="s">
        <v>6264</v>
      </c>
      <c r="D2037" s="80" t="s">
        <v>6059</v>
      </c>
      <c r="E2037" s="110">
        <v>624.07000000000005</v>
      </c>
      <c r="F2037" s="80" t="s">
        <v>5992</v>
      </c>
    </row>
    <row r="2038" spans="1:6" ht="13.5" x14ac:dyDescent="0.25">
      <c r="A2038" s="80">
        <v>94805</v>
      </c>
      <c r="B2038" s="80" t="s">
        <v>7812</v>
      </c>
      <c r="C2038" s="80" t="s">
        <v>1006</v>
      </c>
      <c r="D2038" s="80" t="s">
        <v>6059</v>
      </c>
      <c r="E2038" s="110">
        <v>788.76</v>
      </c>
      <c r="F2038" s="80" t="s">
        <v>5992</v>
      </c>
    </row>
    <row r="2039" spans="1:6" ht="13.5" x14ac:dyDescent="0.25">
      <c r="A2039" s="80">
        <v>94806</v>
      </c>
      <c r="B2039" s="80" t="s">
        <v>7813</v>
      </c>
      <c r="C2039" s="80" t="s">
        <v>1006</v>
      </c>
      <c r="D2039" s="80" t="s">
        <v>6059</v>
      </c>
      <c r="E2039" s="110">
        <v>740.31</v>
      </c>
      <c r="F2039" s="80" t="s">
        <v>5992</v>
      </c>
    </row>
    <row r="2040" spans="1:6" ht="13.5" x14ac:dyDescent="0.25">
      <c r="A2040" s="80">
        <v>94807</v>
      </c>
      <c r="B2040" s="80" t="s">
        <v>7814</v>
      </c>
      <c r="C2040" s="80" t="s">
        <v>1006</v>
      </c>
      <c r="D2040" s="80" t="s">
        <v>6059</v>
      </c>
      <c r="E2040" s="110">
        <v>675.78</v>
      </c>
      <c r="F2040" s="80" t="s">
        <v>5992</v>
      </c>
    </row>
    <row r="2041" spans="1:6" ht="13.5" x14ac:dyDescent="0.25">
      <c r="A2041" s="80">
        <v>100702</v>
      </c>
      <c r="B2041" s="80" t="s">
        <v>7815</v>
      </c>
      <c r="C2041" s="80" t="s">
        <v>6264</v>
      </c>
      <c r="D2041" s="80" t="s">
        <v>6059</v>
      </c>
      <c r="E2041" s="110">
        <v>437.08</v>
      </c>
      <c r="F2041" s="80" t="s">
        <v>5992</v>
      </c>
    </row>
    <row r="2042" spans="1:6" ht="13.5" x14ac:dyDescent="0.25">
      <c r="A2042" s="80">
        <v>102188</v>
      </c>
      <c r="B2042" s="80" t="s">
        <v>7816</v>
      </c>
      <c r="C2042" s="80" t="s">
        <v>1006</v>
      </c>
      <c r="D2042" s="80" t="s">
        <v>6059</v>
      </c>
      <c r="E2042" s="111">
        <v>1047.04</v>
      </c>
      <c r="F2042" s="80" t="s">
        <v>5992</v>
      </c>
    </row>
    <row r="2043" spans="1:6" ht="13.5" x14ac:dyDescent="0.25">
      <c r="A2043" s="80">
        <v>102189</v>
      </c>
      <c r="B2043" s="80" t="s">
        <v>7817</v>
      </c>
      <c r="C2043" s="80" t="s">
        <v>1006</v>
      </c>
      <c r="D2043" s="80" t="s">
        <v>6059</v>
      </c>
      <c r="E2043" s="110">
        <v>266.64999999999998</v>
      </c>
      <c r="F2043" s="80" t="s">
        <v>5992</v>
      </c>
    </row>
    <row r="2044" spans="1:6" ht="13.5" x14ac:dyDescent="0.25">
      <c r="A2044" s="80">
        <v>100703</v>
      </c>
      <c r="B2044" s="80" t="s">
        <v>7818</v>
      </c>
      <c r="C2044" s="80" t="s">
        <v>1006</v>
      </c>
      <c r="D2044" s="80" t="s">
        <v>6059</v>
      </c>
      <c r="E2044" s="110">
        <v>30.63</v>
      </c>
      <c r="F2044" s="80" t="s">
        <v>5992</v>
      </c>
    </row>
    <row r="2045" spans="1:6" ht="13.5" x14ac:dyDescent="0.25">
      <c r="A2045" s="80">
        <v>100704</v>
      </c>
      <c r="B2045" s="80" t="s">
        <v>7819</v>
      </c>
      <c r="C2045" s="80" t="s">
        <v>1006</v>
      </c>
      <c r="D2045" s="80" t="s">
        <v>6059</v>
      </c>
      <c r="E2045" s="110">
        <v>64.849999999999994</v>
      </c>
      <c r="F2045" s="80" t="s">
        <v>5992</v>
      </c>
    </row>
    <row r="2046" spans="1:6" ht="13.5" x14ac:dyDescent="0.25">
      <c r="A2046" s="80">
        <v>100705</v>
      </c>
      <c r="B2046" s="80" t="s">
        <v>7820</v>
      </c>
      <c r="C2046" s="80" t="s">
        <v>1006</v>
      </c>
      <c r="D2046" s="80" t="s">
        <v>6059</v>
      </c>
      <c r="E2046" s="110">
        <v>74.849999999999994</v>
      </c>
      <c r="F2046" s="80" t="s">
        <v>5992</v>
      </c>
    </row>
    <row r="2047" spans="1:6" ht="13.5" x14ac:dyDescent="0.25">
      <c r="A2047" s="80">
        <v>100706</v>
      </c>
      <c r="B2047" s="80" t="s">
        <v>7821</v>
      </c>
      <c r="C2047" s="80" t="s">
        <v>1006</v>
      </c>
      <c r="D2047" s="80" t="s">
        <v>6059</v>
      </c>
      <c r="E2047" s="110">
        <v>66.95</v>
      </c>
      <c r="F2047" s="80" t="s">
        <v>5992</v>
      </c>
    </row>
    <row r="2048" spans="1:6" ht="13.5" x14ac:dyDescent="0.25">
      <c r="A2048" s="80">
        <v>100707</v>
      </c>
      <c r="B2048" s="80" t="s">
        <v>7822</v>
      </c>
      <c r="C2048" s="80" t="s">
        <v>1006</v>
      </c>
      <c r="D2048" s="80" t="s">
        <v>6059</v>
      </c>
      <c r="E2048" s="110">
        <v>137.19</v>
      </c>
      <c r="F2048" s="80" t="s">
        <v>5992</v>
      </c>
    </row>
    <row r="2049" spans="1:6" ht="13.5" x14ac:dyDescent="0.25">
      <c r="A2049" s="80">
        <v>100708</v>
      </c>
      <c r="B2049" s="80" t="s">
        <v>7823</v>
      </c>
      <c r="C2049" s="80" t="s">
        <v>1006</v>
      </c>
      <c r="D2049" s="80" t="s">
        <v>6059</v>
      </c>
      <c r="E2049" s="110">
        <v>171.7</v>
      </c>
      <c r="F2049" s="80" t="s">
        <v>5992</v>
      </c>
    </row>
    <row r="2050" spans="1:6" ht="13.5" x14ac:dyDescent="0.25">
      <c r="A2050" s="80">
        <v>100709</v>
      </c>
      <c r="B2050" s="80" t="s">
        <v>7824</v>
      </c>
      <c r="C2050" s="80" t="s">
        <v>1006</v>
      </c>
      <c r="D2050" s="80" t="s">
        <v>6059</v>
      </c>
      <c r="E2050" s="110">
        <v>42.06</v>
      </c>
      <c r="F2050" s="80" t="s">
        <v>5992</v>
      </c>
    </row>
    <row r="2051" spans="1:6" ht="13.5" x14ac:dyDescent="0.25">
      <c r="A2051" s="80">
        <v>100710</v>
      </c>
      <c r="B2051" s="80" t="s">
        <v>7825</v>
      </c>
      <c r="C2051" s="80" t="s">
        <v>1006</v>
      </c>
      <c r="D2051" s="80" t="s">
        <v>6059</v>
      </c>
      <c r="E2051" s="110">
        <v>97.36</v>
      </c>
      <c r="F2051" s="80" t="s">
        <v>5992</v>
      </c>
    </row>
    <row r="2052" spans="1:6" ht="13.5" x14ac:dyDescent="0.25">
      <c r="A2052" s="80">
        <v>102151</v>
      </c>
      <c r="B2052" s="80" t="s">
        <v>7826</v>
      </c>
      <c r="C2052" s="80" t="s">
        <v>6264</v>
      </c>
      <c r="D2052" s="80" t="s">
        <v>6059</v>
      </c>
      <c r="E2052" s="110">
        <v>116.93</v>
      </c>
      <c r="F2052" s="80" t="s">
        <v>5992</v>
      </c>
    </row>
    <row r="2053" spans="1:6" ht="13.5" x14ac:dyDescent="0.25">
      <c r="A2053" s="80">
        <v>102152</v>
      </c>
      <c r="B2053" s="80" t="s">
        <v>7827</v>
      </c>
      <c r="C2053" s="80" t="s">
        <v>6264</v>
      </c>
      <c r="D2053" s="80" t="s">
        <v>6059</v>
      </c>
      <c r="E2053" s="110">
        <v>141.66</v>
      </c>
      <c r="F2053" s="80" t="s">
        <v>5992</v>
      </c>
    </row>
    <row r="2054" spans="1:6" ht="13.5" x14ac:dyDescent="0.25">
      <c r="A2054" s="80">
        <v>102153</v>
      </c>
      <c r="B2054" s="80" t="s">
        <v>7828</v>
      </c>
      <c r="C2054" s="80" t="s">
        <v>6264</v>
      </c>
      <c r="D2054" s="80" t="s">
        <v>6059</v>
      </c>
      <c r="E2054" s="110">
        <v>174.64</v>
      </c>
      <c r="F2054" s="80" t="s">
        <v>5992</v>
      </c>
    </row>
    <row r="2055" spans="1:6" ht="13.5" x14ac:dyDescent="0.25">
      <c r="A2055" s="80">
        <v>102154</v>
      </c>
      <c r="B2055" s="80" t="s">
        <v>7829</v>
      </c>
      <c r="C2055" s="80" t="s">
        <v>6264</v>
      </c>
      <c r="D2055" s="80" t="s">
        <v>6059</v>
      </c>
      <c r="E2055" s="110">
        <v>149.81</v>
      </c>
      <c r="F2055" s="80" t="s">
        <v>5992</v>
      </c>
    </row>
    <row r="2056" spans="1:6" ht="13.5" x14ac:dyDescent="0.25">
      <c r="A2056" s="80">
        <v>102155</v>
      </c>
      <c r="B2056" s="80" t="s">
        <v>7830</v>
      </c>
      <c r="C2056" s="80" t="s">
        <v>6264</v>
      </c>
      <c r="D2056" s="80" t="s">
        <v>6059</v>
      </c>
      <c r="E2056" s="110">
        <v>176.77</v>
      </c>
      <c r="F2056" s="80" t="s">
        <v>5992</v>
      </c>
    </row>
    <row r="2057" spans="1:6" ht="13.5" x14ac:dyDescent="0.25">
      <c r="A2057" s="80">
        <v>102156</v>
      </c>
      <c r="B2057" s="80" t="s">
        <v>7831</v>
      </c>
      <c r="C2057" s="80" t="s">
        <v>6264</v>
      </c>
      <c r="D2057" s="80" t="s">
        <v>6059</v>
      </c>
      <c r="E2057" s="110">
        <v>166.53</v>
      </c>
      <c r="F2057" s="80" t="s">
        <v>5992</v>
      </c>
    </row>
    <row r="2058" spans="1:6" ht="13.5" x14ac:dyDescent="0.25">
      <c r="A2058" s="80">
        <v>102157</v>
      </c>
      <c r="B2058" s="80" t="s">
        <v>7832</v>
      </c>
      <c r="C2058" s="80" t="s">
        <v>6264</v>
      </c>
      <c r="D2058" s="80" t="s">
        <v>6059</v>
      </c>
      <c r="E2058" s="110">
        <v>224.24</v>
      </c>
      <c r="F2058" s="80" t="s">
        <v>5992</v>
      </c>
    </row>
    <row r="2059" spans="1:6" ht="13.5" x14ac:dyDescent="0.25">
      <c r="A2059" s="80">
        <v>102158</v>
      </c>
      <c r="B2059" s="80" t="s">
        <v>7833</v>
      </c>
      <c r="C2059" s="80" t="s">
        <v>6264</v>
      </c>
      <c r="D2059" s="80" t="s">
        <v>6059</v>
      </c>
      <c r="E2059" s="110">
        <v>224.05</v>
      </c>
      <c r="F2059" s="80" t="s">
        <v>5992</v>
      </c>
    </row>
    <row r="2060" spans="1:6" ht="13.5" x14ac:dyDescent="0.25">
      <c r="A2060" s="80">
        <v>102159</v>
      </c>
      <c r="B2060" s="80" t="s">
        <v>7834</v>
      </c>
      <c r="C2060" s="80" t="s">
        <v>6264</v>
      </c>
      <c r="D2060" s="80" t="s">
        <v>6059</v>
      </c>
      <c r="E2060" s="110">
        <v>264.47000000000003</v>
      </c>
      <c r="F2060" s="80" t="s">
        <v>5992</v>
      </c>
    </row>
    <row r="2061" spans="1:6" ht="13.5" x14ac:dyDescent="0.25">
      <c r="A2061" s="80">
        <v>102160</v>
      </c>
      <c r="B2061" s="80" t="s">
        <v>7835</v>
      </c>
      <c r="C2061" s="80" t="s">
        <v>6264</v>
      </c>
      <c r="D2061" s="80" t="s">
        <v>6059</v>
      </c>
      <c r="E2061" s="110">
        <v>125.17</v>
      </c>
      <c r="F2061" s="80" t="s">
        <v>5992</v>
      </c>
    </row>
    <row r="2062" spans="1:6" ht="13.5" x14ac:dyDescent="0.25">
      <c r="A2062" s="80">
        <v>102161</v>
      </c>
      <c r="B2062" s="80" t="s">
        <v>7836</v>
      </c>
      <c r="C2062" s="80" t="s">
        <v>6264</v>
      </c>
      <c r="D2062" s="80" t="s">
        <v>6059</v>
      </c>
      <c r="E2062" s="110">
        <v>227.04</v>
      </c>
      <c r="F2062" s="80" t="s">
        <v>5992</v>
      </c>
    </row>
    <row r="2063" spans="1:6" ht="13.5" x14ac:dyDescent="0.25">
      <c r="A2063" s="80">
        <v>102162</v>
      </c>
      <c r="B2063" s="80" t="s">
        <v>7837</v>
      </c>
      <c r="C2063" s="80" t="s">
        <v>6264</v>
      </c>
      <c r="D2063" s="80" t="s">
        <v>6059</v>
      </c>
      <c r="E2063" s="110">
        <v>251.77</v>
      </c>
      <c r="F2063" s="80" t="s">
        <v>5992</v>
      </c>
    </row>
    <row r="2064" spans="1:6" ht="13.5" x14ac:dyDescent="0.25">
      <c r="A2064" s="80">
        <v>102163</v>
      </c>
      <c r="B2064" s="80" t="s">
        <v>7838</v>
      </c>
      <c r="C2064" s="80" t="s">
        <v>6264</v>
      </c>
      <c r="D2064" s="80" t="s">
        <v>6059</v>
      </c>
      <c r="E2064" s="110">
        <v>284.75</v>
      </c>
      <c r="F2064" s="80" t="s">
        <v>5992</v>
      </c>
    </row>
    <row r="2065" spans="1:6" ht="13.5" x14ac:dyDescent="0.25">
      <c r="A2065" s="80">
        <v>102164</v>
      </c>
      <c r="B2065" s="80" t="s">
        <v>7839</v>
      </c>
      <c r="C2065" s="80" t="s">
        <v>6264</v>
      </c>
      <c r="D2065" s="80" t="s">
        <v>6059</v>
      </c>
      <c r="E2065" s="110">
        <v>239.68</v>
      </c>
      <c r="F2065" s="80" t="s">
        <v>5992</v>
      </c>
    </row>
    <row r="2066" spans="1:6" ht="13.5" x14ac:dyDescent="0.25">
      <c r="A2066" s="80">
        <v>102165</v>
      </c>
      <c r="B2066" s="80" t="s">
        <v>7840</v>
      </c>
      <c r="C2066" s="80" t="s">
        <v>6264</v>
      </c>
      <c r="D2066" s="80" t="s">
        <v>6059</v>
      </c>
      <c r="E2066" s="110">
        <v>266.64</v>
      </c>
      <c r="F2066" s="80" t="s">
        <v>5992</v>
      </c>
    </row>
    <row r="2067" spans="1:6" ht="13.5" x14ac:dyDescent="0.25">
      <c r="A2067" s="80">
        <v>102166</v>
      </c>
      <c r="B2067" s="80" t="s">
        <v>7841</v>
      </c>
      <c r="C2067" s="80" t="s">
        <v>6264</v>
      </c>
      <c r="D2067" s="80" t="s">
        <v>6059</v>
      </c>
      <c r="E2067" s="110">
        <v>236.12</v>
      </c>
      <c r="F2067" s="80" t="s">
        <v>5992</v>
      </c>
    </row>
    <row r="2068" spans="1:6" ht="13.5" x14ac:dyDescent="0.25">
      <c r="A2068" s="80">
        <v>102167</v>
      </c>
      <c r="B2068" s="80" t="s">
        <v>7842</v>
      </c>
      <c r="C2068" s="80" t="s">
        <v>6264</v>
      </c>
      <c r="D2068" s="80" t="s">
        <v>6059</v>
      </c>
      <c r="E2068" s="110">
        <v>293.83</v>
      </c>
      <c r="F2068" s="80" t="s">
        <v>5992</v>
      </c>
    </row>
    <row r="2069" spans="1:6" ht="13.5" x14ac:dyDescent="0.25">
      <c r="A2069" s="80">
        <v>102168</v>
      </c>
      <c r="B2069" s="80" t="s">
        <v>7843</v>
      </c>
      <c r="C2069" s="80" t="s">
        <v>6264</v>
      </c>
      <c r="D2069" s="80" t="s">
        <v>6059</v>
      </c>
      <c r="E2069" s="110">
        <v>275.62</v>
      </c>
      <c r="F2069" s="80" t="s">
        <v>5992</v>
      </c>
    </row>
    <row r="2070" spans="1:6" ht="13.5" x14ac:dyDescent="0.25">
      <c r="A2070" s="80">
        <v>102169</v>
      </c>
      <c r="B2070" s="80" t="s">
        <v>7844</v>
      </c>
      <c r="C2070" s="80" t="s">
        <v>6264</v>
      </c>
      <c r="D2070" s="80" t="s">
        <v>6059</v>
      </c>
      <c r="E2070" s="110">
        <v>309.39</v>
      </c>
      <c r="F2070" s="80" t="s">
        <v>5992</v>
      </c>
    </row>
    <row r="2071" spans="1:6" ht="13.5" x14ac:dyDescent="0.25">
      <c r="A2071" s="80">
        <v>102170</v>
      </c>
      <c r="B2071" s="80" t="s">
        <v>7845</v>
      </c>
      <c r="C2071" s="80" t="s">
        <v>6264</v>
      </c>
      <c r="D2071" s="80" t="s">
        <v>6059</v>
      </c>
      <c r="E2071" s="110">
        <v>235.28</v>
      </c>
      <c r="F2071" s="80" t="s">
        <v>5992</v>
      </c>
    </row>
    <row r="2072" spans="1:6" ht="13.5" x14ac:dyDescent="0.25">
      <c r="A2072" s="80">
        <v>102171</v>
      </c>
      <c r="B2072" s="80" t="s">
        <v>7846</v>
      </c>
      <c r="C2072" s="80" t="s">
        <v>6264</v>
      </c>
      <c r="D2072" s="80" t="s">
        <v>6059</v>
      </c>
      <c r="E2072" s="110">
        <v>371.59</v>
      </c>
      <c r="F2072" s="80" t="s">
        <v>5992</v>
      </c>
    </row>
    <row r="2073" spans="1:6" ht="13.5" x14ac:dyDescent="0.25">
      <c r="A2073" s="80">
        <v>102172</v>
      </c>
      <c r="B2073" s="80" t="s">
        <v>7847</v>
      </c>
      <c r="C2073" s="80" t="s">
        <v>6264</v>
      </c>
      <c r="D2073" s="80" t="s">
        <v>6059</v>
      </c>
      <c r="E2073" s="110">
        <v>351.54</v>
      </c>
      <c r="F2073" s="80" t="s">
        <v>5992</v>
      </c>
    </row>
    <row r="2074" spans="1:6" ht="13.5" x14ac:dyDescent="0.25">
      <c r="A2074" s="80">
        <v>102176</v>
      </c>
      <c r="B2074" s="80" t="s">
        <v>7848</v>
      </c>
      <c r="C2074" s="80" t="s">
        <v>6264</v>
      </c>
      <c r="D2074" s="80" t="s">
        <v>5991</v>
      </c>
      <c r="E2074" s="110">
        <v>643.75</v>
      </c>
      <c r="F2074" s="80" t="s">
        <v>5992</v>
      </c>
    </row>
    <row r="2075" spans="1:6" ht="13.5" x14ac:dyDescent="0.25">
      <c r="A2075" s="80">
        <v>102177</v>
      </c>
      <c r="B2075" s="80" t="s">
        <v>7849</v>
      </c>
      <c r="C2075" s="80" t="s">
        <v>6264</v>
      </c>
      <c r="D2075" s="80" t="s">
        <v>5991</v>
      </c>
      <c r="E2075" s="111">
        <v>1222.74</v>
      </c>
      <c r="F2075" s="80" t="s">
        <v>5992</v>
      </c>
    </row>
    <row r="2076" spans="1:6" ht="13.5" x14ac:dyDescent="0.25">
      <c r="A2076" s="80">
        <v>102178</v>
      </c>
      <c r="B2076" s="80" t="s">
        <v>7850</v>
      </c>
      <c r="C2076" s="80" t="s">
        <v>6264</v>
      </c>
      <c r="D2076" s="80" t="s">
        <v>5991</v>
      </c>
      <c r="E2076" s="111">
        <v>1389.32</v>
      </c>
      <c r="F2076" s="80" t="s">
        <v>5992</v>
      </c>
    </row>
    <row r="2077" spans="1:6" ht="13.5" x14ac:dyDescent="0.25">
      <c r="A2077" s="80">
        <v>102179</v>
      </c>
      <c r="B2077" s="80" t="s">
        <v>7851</v>
      </c>
      <c r="C2077" s="80" t="s">
        <v>6264</v>
      </c>
      <c r="D2077" s="80" t="s">
        <v>5991</v>
      </c>
      <c r="E2077" s="110">
        <v>265.77999999999997</v>
      </c>
      <c r="F2077" s="80" t="s">
        <v>5992</v>
      </c>
    </row>
    <row r="2078" spans="1:6" ht="13.5" x14ac:dyDescent="0.25">
      <c r="A2078" s="80">
        <v>102180</v>
      </c>
      <c r="B2078" s="80" t="s">
        <v>7852</v>
      </c>
      <c r="C2078" s="80" t="s">
        <v>6264</v>
      </c>
      <c r="D2078" s="80" t="s">
        <v>5991</v>
      </c>
      <c r="E2078" s="110">
        <v>296.52</v>
      </c>
      <c r="F2078" s="80" t="s">
        <v>5992</v>
      </c>
    </row>
    <row r="2079" spans="1:6" ht="13.5" x14ac:dyDescent="0.25">
      <c r="A2079" s="80">
        <v>102181</v>
      </c>
      <c r="B2079" s="80" t="s">
        <v>7853</v>
      </c>
      <c r="C2079" s="80" t="s">
        <v>6264</v>
      </c>
      <c r="D2079" s="80" t="s">
        <v>5991</v>
      </c>
      <c r="E2079" s="110">
        <v>340.1</v>
      </c>
      <c r="F2079" s="80" t="s">
        <v>5992</v>
      </c>
    </row>
    <row r="2080" spans="1:6" ht="13.5" x14ac:dyDescent="0.25">
      <c r="A2080" s="80">
        <v>102182</v>
      </c>
      <c r="B2080" s="80" t="s">
        <v>7854</v>
      </c>
      <c r="C2080" s="80" t="s">
        <v>1006</v>
      </c>
      <c r="D2080" s="80" t="s">
        <v>6059</v>
      </c>
      <c r="E2080" s="110">
        <v>736.77</v>
      </c>
      <c r="F2080" s="80" t="s">
        <v>5992</v>
      </c>
    </row>
    <row r="2081" spans="1:6" ht="13.5" x14ac:dyDescent="0.25">
      <c r="A2081" s="80">
        <v>102183</v>
      </c>
      <c r="B2081" s="80" t="s">
        <v>7855</v>
      </c>
      <c r="C2081" s="80" t="s">
        <v>1006</v>
      </c>
      <c r="D2081" s="80" t="s">
        <v>6059</v>
      </c>
      <c r="E2081" s="111">
        <v>1484.75</v>
      </c>
      <c r="F2081" s="80" t="s">
        <v>5992</v>
      </c>
    </row>
    <row r="2082" spans="1:6" ht="13.5" x14ac:dyDescent="0.25">
      <c r="A2082" s="80">
        <v>102184</v>
      </c>
      <c r="B2082" s="80" t="s">
        <v>7856</v>
      </c>
      <c r="C2082" s="80" t="s">
        <v>1006</v>
      </c>
      <c r="D2082" s="80" t="s">
        <v>6059</v>
      </c>
      <c r="E2082" s="111">
        <v>1762.94</v>
      </c>
      <c r="F2082" s="80" t="s">
        <v>5992</v>
      </c>
    </row>
    <row r="2083" spans="1:6" ht="13.5" x14ac:dyDescent="0.25">
      <c r="A2083" s="80">
        <v>102185</v>
      </c>
      <c r="B2083" s="80" t="s">
        <v>7857</v>
      </c>
      <c r="C2083" s="80" t="s">
        <v>1006</v>
      </c>
      <c r="D2083" s="80" t="s">
        <v>6059</v>
      </c>
      <c r="E2083" s="111">
        <v>3536.79</v>
      </c>
      <c r="F2083" s="80" t="s">
        <v>5992</v>
      </c>
    </row>
    <row r="2084" spans="1:6" ht="13.5" x14ac:dyDescent="0.25">
      <c r="A2084" s="80">
        <v>102190</v>
      </c>
      <c r="B2084" s="80" t="s">
        <v>7858</v>
      </c>
      <c r="C2084" s="80" t="s">
        <v>6264</v>
      </c>
      <c r="D2084" s="80" t="s">
        <v>6059</v>
      </c>
      <c r="E2084" s="110">
        <v>17.25</v>
      </c>
      <c r="F2084" s="80" t="s">
        <v>5992</v>
      </c>
    </row>
    <row r="2085" spans="1:6" ht="13.5" x14ac:dyDescent="0.25">
      <c r="A2085" s="80">
        <v>102191</v>
      </c>
      <c r="B2085" s="80" t="s">
        <v>7859</v>
      </c>
      <c r="C2085" s="80" t="s">
        <v>6264</v>
      </c>
      <c r="D2085" s="80" t="s">
        <v>6059</v>
      </c>
      <c r="E2085" s="110">
        <v>20.96</v>
      </c>
      <c r="F2085" s="80" t="s">
        <v>5992</v>
      </c>
    </row>
    <row r="2086" spans="1:6" ht="13.5" x14ac:dyDescent="0.25">
      <c r="A2086" s="80">
        <v>102192</v>
      </c>
      <c r="B2086" s="80" t="s">
        <v>7860</v>
      </c>
      <c r="C2086" s="80" t="s">
        <v>6264</v>
      </c>
      <c r="D2086" s="80" t="s">
        <v>6059</v>
      </c>
      <c r="E2086" s="110">
        <v>14.96</v>
      </c>
      <c r="F2086" s="80" t="s">
        <v>5992</v>
      </c>
    </row>
    <row r="2087" spans="1:6" ht="13.5" x14ac:dyDescent="0.25">
      <c r="A2087" s="80">
        <v>94569</v>
      </c>
      <c r="B2087" s="80" t="s">
        <v>7861</v>
      </c>
      <c r="C2087" s="80" t="s">
        <v>6264</v>
      </c>
      <c r="D2087" s="80" t="s">
        <v>5991</v>
      </c>
      <c r="E2087" s="110">
        <v>652.01</v>
      </c>
      <c r="F2087" s="80" t="s">
        <v>5992</v>
      </c>
    </row>
    <row r="2088" spans="1:6" ht="13.5" x14ac:dyDescent="0.25">
      <c r="A2088" s="80">
        <v>94570</v>
      </c>
      <c r="B2088" s="80" t="s">
        <v>7862</v>
      </c>
      <c r="C2088" s="80" t="s">
        <v>6264</v>
      </c>
      <c r="D2088" s="80" t="s">
        <v>5991</v>
      </c>
      <c r="E2088" s="110">
        <v>337.41</v>
      </c>
      <c r="F2088" s="80" t="s">
        <v>5992</v>
      </c>
    </row>
    <row r="2089" spans="1:6" ht="13.5" x14ac:dyDescent="0.25">
      <c r="A2089" s="80">
        <v>94572</v>
      </c>
      <c r="B2089" s="80" t="s">
        <v>7863</v>
      </c>
      <c r="C2089" s="80" t="s">
        <v>6264</v>
      </c>
      <c r="D2089" s="80" t="s">
        <v>5991</v>
      </c>
      <c r="E2089" s="110">
        <v>479.91</v>
      </c>
      <c r="F2089" s="80" t="s">
        <v>5992</v>
      </c>
    </row>
    <row r="2090" spans="1:6" ht="13.5" x14ac:dyDescent="0.25">
      <c r="A2090" s="80">
        <v>94573</v>
      </c>
      <c r="B2090" s="80" t="s">
        <v>7864</v>
      </c>
      <c r="C2090" s="80" t="s">
        <v>6264</v>
      </c>
      <c r="D2090" s="80" t="s">
        <v>5991</v>
      </c>
      <c r="E2090" s="110">
        <v>390.65</v>
      </c>
      <c r="F2090" s="80" t="s">
        <v>5992</v>
      </c>
    </row>
    <row r="2091" spans="1:6" ht="13.5" x14ac:dyDescent="0.25">
      <c r="A2091" s="80">
        <v>94580</v>
      </c>
      <c r="B2091" s="80" t="s">
        <v>7865</v>
      </c>
      <c r="C2091" s="80" t="s">
        <v>6264</v>
      </c>
      <c r="D2091" s="80" t="s">
        <v>6059</v>
      </c>
      <c r="E2091" s="110">
        <v>536.28</v>
      </c>
      <c r="F2091" s="80" t="s">
        <v>5992</v>
      </c>
    </row>
    <row r="2092" spans="1:6" ht="13.5" x14ac:dyDescent="0.25">
      <c r="A2092" s="80">
        <v>94589</v>
      </c>
      <c r="B2092" s="80" t="s">
        <v>7866</v>
      </c>
      <c r="C2092" s="80" t="s">
        <v>1005</v>
      </c>
      <c r="D2092" s="80" t="s">
        <v>6059</v>
      </c>
      <c r="E2092" s="110">
        <v>20.77</v>
      </c>
      <c r="F2092" s="80" t="s">
        <v>5992</v>
      </c>
    </row>
    <row r="2093" spans="1:6" ht="13.5" x14ac:dyDescent="0.25">
      <c r="A2093" s="80">
        <v>94590</v>
      </c>
      <c r="B2093" s="80" t="s">
        <v>7867</v>
      </c>
      <c r="C2093" s="80" t="s">
        <v>1005</v>
      </c>
      <c r="D2093" s="80" t="s">
        <v>6059</v>
      </c>
      <c r="E2093" s="110">
        <v>18.489999999999998</v>
      </c>
      <c r="F2093" s="80" t="s">
        <v>5992</v>
      </c>
    </row>
    <row r="2094" spans="1:6" ht="13.5" x14ac:dyDescent="0.25">
      <c r="A2094" s="80">
        <v>100674</v>
      </c>
      <c r="B2094" s="80" t="s">
        <v>7868</v>
      </c>
      <c r="C2094" s="80" t="s">
        <v>6264</v>
      </c>
      <c r="D2094" s="80" t="s">
        <v>5991</v>
      </c>
      <c r="E2094" s="110">
        <v>699.66</v>
      </c>
      <c r="F2094" s="80" t="s">
        <v>5992</v>
      </c>
    </row>
    <row r="2095" spans="1:6" ht="13.5" x14ac:dyDescent="0.25">
      <c r="A2095" s="80">
        <v>101096</v>
      </c>
      <c r="B2095" s="80" t="s">
        <v>7869</v>
      </c>
      <c r="C2095" s="80" t="s">
        <v>7340</v>
      </c>
      <c r="D2095" s="80" t="s">
        <v>5991</v>
      </c>
      <c r="E2095" s="111">
        <v>1246.81</v>
      </c>
      <c r="F2095" s="80" t="s">
        <v>5992</v>
      </c>
    </row>
    <row r="2096" spans="1:6" ht="13.5" x14ac:dyDescent="0.25">
      <c r="A2096" s="80">
        <v>101097</v>
      </c>
      <c r="B2096" s="80" t="s">
        <v>7870</v>
      </c>
      <c r="C2096" s="80" t="s">
        <v>7340</v>
      </c>
      <c r="D2096" s="80" t="s">
        <v>5991</v>
      </c>
      <c r="E2096" s="111">
        <v>1192.8499999999999</v>
      </c>
      <c r="F2096" s="80" t="s">
        <v>5992</v>
      </c>
    </row>
    <row r="2097" spans="1:6" ht="13.5" x14ac:dyDescent="0.25">
      <c r="A2097" s="80">
        <v>101098</v>
      </c>
      <c r="B2097" s="80" t="s">
        <v>7871</v>
      </c>
      <c r="C2097" s="80" t="s">
        <v>7340</v>
      </c>
      <c r="D2097" s="80" t="s">
        <v>5991</v>
      </c>
      <c r="E2097" s="111">
        <v>1128.4100000000001</v>
      </c>
      <c r="F2097" s="80" t="s">
        <v>5992</v>
      </c>
    </row>
    <row r="2098" spans="1:6" ht="13.5" x14ac:dyDescent="0.25">
      <c r="A2098" s="80">
        <v>101099</v>
      </c>
      <c r="B2098" s="80" t="s">
        <v>7872</v>
      </c>
      <c r="C2098" s="80" t="s">
        <v>7340</v>
      </c>
      <c r="D2098" s="80" t="s">
        <v>5991</v>
      </c>
      <c r="E2098" s="111">
        <v>1041.47</v>
      </c>
      <c r="F2098" s="80" t="s">
        <v>5992</v>
      </c>
    </row>
    <row r="2099" spans="1:6" ht="13.5" x14ac:dyDescent="0.25">
      <c r="A2099" s="80">
        <v>101100</v>
      </c>
      <c r="B2099" s="80" t="s">
        <v>7873</v>
      </c>
      <c r="C2099" s="80" t="s">
        <v>7340</v>
      </c>
      <c r="D2099" s="80" t="s">
        <v>5991</v>
      </c>
      <c r="E2099" s="111">
        <v>1003.63</v>
      </c>
      <c r="F2099" s="80" t="s">
        <v>5992</v>
      </c>
    </row>
    <row r="2100" spans="1:6" ht="13.5" x14ac:dyDescent="0.25">
      <c r="A2100" s="80">
        <v>101101</v>
      </c>
      <c r="B2100" s="80" t="s">
        <v>7874</v>
      </c>
      <c r="C2100" s="80" t="s">
        <v>7340</v>
      </c>
      <c r="D2100" s="80" t="s">
        <v>5991</v>
      </c>
      <c r="E2100" s="110">
        <v>983.31</v>
      </c>
      <c r="F2100" s="80" t="s">
        <v>5992</v>
      </c>
    </row>
    <row r="2101" spans="1:6" ht="13.5" x14ac:dyDescent="0.25">
      <c r="A2101" s="80">
        <v>101102</v>
      </c>
      <c r="B2101" s="80" t="s">
        <v>7875</v>
      </c>
      <c r="C2101" s="80" t="s">
        <v>7340</v>
      </c>
      <c r="D2101" s="80" t="s">
        <v>5991</v>
      </c>
      <c r="E2101" s="110">
        <v>965.43</v>
      </c>
      <c r="F2101" s="80" t="s">
        <v>5992</v>
      </c>
    </row>
    <row r="2102" spans="1:6" ht="13.5" x14ac:dyDescent="0.25">
      <c r="A2102" s="80">
        <v>101103</v>
      </c>
      <c r="B2102" s="80" t="s">
        <v>7876</v>
      </c>
      <c r="C2102" s="80" t="s">
        <v>7340</v>
      </c>
      <c r="D2102" s="80" t="s">
        <v>5991</v>
      </c>
      <c r="E2102" s="110">
        <v>908.73</v>
      </c>
      <c r="F2102" s="80" t="s">
        <v>5992</v>
      </c>
    </row>
    <row r="2103" spans="1:6" ht="13.5" x14ac:dyDescent="0.25">
      <c r="A2103" s="80">
        <v>101104</v>
      </c>
      <c r="B2103" s="80" t="s">
        <v>7877</v>
      </c>
      <c r="C2103" s="80" t="s">
        <v>7340</v>
      </c>
      <c r="D2103" s="80" t="s">
        <v>5991</v>
      </c>
      <c r="E2103" s="111">
        <v>1139.6300000000001</v>
      </c>
      <c r="F2103" s="80" t="s">
        <v>5992</v>
      </c>
    </row>
    <row r="2104" spans="1:6" ht="13.5" x14ac:dyDescent="0.25">
      <c r="A2104" s="80">
        <v>101105</v>
      </c>
      <c r="B2104" s="80" t="s">
        <v>7878</v>
      </c>
      <c r="C2104" s="80" t="s">
        <v>7340</v>
      </c>
      <c r="D2104" s="80" t="s">
        <v>5991</v>
      </c>
      <c r="E2104" s="111">
        <v>1087.5999999999999</v>
      </c>
      <c r="F2104" s="80" t="s">
        <v>5992</v>
      </c>
    </row>
    <row r="2105" spans="1:6" ht="13.5" x14ac:dyDescent="0.25">
      <c r="A2105" s="80">
        <v>101106</v>
      </c>
      <c r="B2105" s="80" t="s">
        <v>7879</v>
      </c>
      <c r="C2105" s="80" t="s">
        <v>7340</v>
      </c>
      <c r="D2105" s="80" t="s">
        <v>5991</v>
      </c>
      <c r="E2105" s="111">
        <v>1026.46</v>
      </c>
      <c r="F2105" s="80" t="s">
        <v>5992</v>
      </c>
    </row>
    <row r="2106" spans="1:6" ht="13.5" x14ac:dyDescent="0.25">
      <c r="A2106" s="80">
        <v>101107</v>
      </c>
      <c r="B2106" s="80" t="s">
        <v>7880</v>
      </c>
      <c r="C2106" s="80" t="s">
        <v>7340</v>
      </c>
      <c r="D2106" s="80" t="s">
        <v>5991</v>
      </c>
      <c r="E2106" s="110">
        <v>943.39</v>
      </c>
      <c r="F2106" s="80" t="s">
        <v>5992</v>
      </c>
    </row>
    <row r="2107" spans="1:6" ht="13.5" x14ac:dyDescent="0.25">
      <c r="A2107" s="80">
        <v>101108</v>
      </c>
      <c r="B2107" s="80" t="s">
        <v>7881</v>
      </c>
      <c r="C2107" s="80" t="s">
        <v>7340</v>
      </c>
      <c r="D2107" s="80" t="s">
        <v>5991</v>
      </c>
      <c r="E2107" s="110">
        <v>892.24</v>
      </c>
      <c r="F2107" s="80" t="s">
        <v>5992</v>
      </c>
    </row>
    <row r="2108" spans="1:6" ht="13.5" x14ac:dyDescent="0.25">
      <c r="A2108" s="80">
        <v>101109</v>
      </c>
      <c r="B2108" s="80" t="s">
        <v>7882</v>
      </c>
      <c r="C2108" s="80" t="s">
        <v>7340</v>
      </c>
      <c r="D2108" s="80" t="s">
        <v>5991</v>
      </c>
      <c r="E2108" s="110">
        <v>874.06</v>
      </c>
      <c r="F2108" s="80" t="s">
        <v>5992</v>
      </c>
    </row>
    <row r="2109" spans="1:6" ht="13.5" x14ac:dyDescent="0.25">
      <c r="A2109" s="80">
        <v>101110</v>
      </c>
      <c r="B2109" s="80" t="s">
        <v>7883</v>
      </c>
      <c r="C2109" s="80" t="s">
        <v>7340</v>
      </c>
      <c r="D2109" s="80" t="s">
        <v>5991</v>
      </c>
      <c r="E2109" s="110">
        <v>859.97</v>
      </c>
      <c r="F2109" s="80" t="s">
        <v>5992</v>
      </c>
    </row>
    <row r="2110" spans="1:6" ht="13.5" x14ac:dyDescent="0.25">
      <c r="A2110" s="80">
        <v>101111</v>
      </c>
      <c r="B2110" s="80" t="s">
        <v>7884</v>
      </c>
      <c r="C2110" s="80" t="s">
        <v>7340</v>
      </c>
      <c r="D2110" s="80" t="s">
        <v>5991</v>
      </c>
      <c r="E2110" s="110">
        <v>807.62</v>
      </c>
      <c r="F2110" s="80" t="s">
        <v>5992</v>
      </c>
    </row>
    <row r="2111" spans="1:6" ht="13.5" x14ac:dyDescent="0.25">
      <c r="A2111" s="80">
        <v>101112</v>
      </c>
      <c r="B2111" s="80" t="s">
        <v>7885</v>
      </c>
      <c r="C2111" s="80" t="s">
        <v>7340</v>
      </c>
      <c r="D2111" s="80" t="s">
        <v>5991</v>
      </c>
      <c r="E2111" s="110">
        <v>906.26</v>
      </c>
      <c r="F2111" s="80" t="s">
        <v>5992</v>
      </c>
    </row>
    <row r="2112" spans="1:6" ht="13.5" x14ac:dyDescent="0.25">
      <c r="A2112" s="80">
        <v>101113</v>
      </c>
      <c r="B2112" s="80" t="s">
        <v>7886</v>
      </c>
      <c r="C2112" s="80" t="s">
        <v>7340</v>
      </c>
      <c r="D2112" s="80" t="s">
        <v>5991</v>
      </c>
      <c r="E2112" s="110">
        <v>801.54</v>
      </c>
      <c r="F2112" s="80" t="s">
        <v>5992</v>
      </c>
    </row>
    <row r="2113" spans="1:6" ht="13.5" x14ac:dyDescent="0.25">
      <c r="A2113" s="80">
        <v>95601</v>
      </c>
      <c r="B2113" s="80" t="s">
        <v>7887</v>
      </c>
      <c r="C2113" s="80" t="s">
        <v>1006</v>
      </c>
      <c r="D2113" s="80" t="s">
        <v>6059</v>
      </c>
      <c r="E2113" s="110">
        <v>15</v>
      </c>
      <c r="F2113" s="80" t="s">
        <v>5992</v>
      </c>
    </row>
    <row r="2114" spans="1:6" ht="13.5" x14ac:dyDescent="0.25">
      <c r="A2114" s="80">
        <v>95602</v>
      </c>
      <c r="B2114" s="80" t="s">
        <v>7888</v>
      </c>
      <c r="C2114" s="80" t="s">
        <v>1006</v>
      </c>
      <c r="D2114" s="80" t="s">
        <v>6059</v>
      </c>
      <c r="E2114" s="110">
        <v>24.02</v>
      </c>
      <c r="F2114" s="80" t="s">
        <v>5992</v>
      </c>
    </row>
    <row r="2115" spans="1:6" ht="13.5" x14ac:dyDescent="0.25">
      <c r="A2115" s="80">
        <v>95603</v>
      </c>
      <c r="B2115" s="80" t="s">
        <v>7889</v>
      </c>
      <c r="C2115" s="80" t="s">
        <v>1006</v>
      </c>
      <c r="D2115" s="80" t="s">
        <v>6059</v>
      </c>
      <c r="E2115" s="110">
        <v>40.99</v>
      </c>
      <c r="F2115" s="80" t="s">
        <v>5992</v>
      </c>
    </row>
    <row r="2116" spans="1:6" ht="13.5" x14ac:dyDescent="0.25">
      <c r="A2116" s="80">
        <v>95604</v>
      </c>
      <c r="B2116" s="80" t="s">
        <v>7890</v>
      </c>
      <c r="C2116" s="80" t="s">
        <v>1006</v>
      </c>
      <c r="D2116" s="80" t="s">
        <v>6059</v>
      </c>
      <c r="E2116" s="110">
        <v>63.61</v>
      </c>
      <c r="F2116" s="80" t="s">
        <v>5992</v>
      </c>
    </row>
    <row r="2117" spans="1:6" ht="13.5" x14ac:dyDescent="0.25">
      <c r="A2117" s="80">
        <v>95605</v>
      </c>
      <c r="B2117" s="80" t="s">
        <v>7891</v>
      </c>
      <c r="C2117" s="80" t="s">
        <v>1006</v>
      </c>
      <c r="D2117" s="80" t="s">
        <v>6059</v>
      </c>
      <c r="E2117" s="110">
        <v>116.79</v>
      </c>
      <c r="F2117" s="80" t="s">
        <v>5992</v>
      </c>
    </row>
    <row r="2118" spans="1:6" ht="13.5" x14ac:dyDescent="0.25">
      <c r="A2118" s="80">
        <v>95607</v>
      </c>
      <c r="B2118" s="80" t="s">
        <v>7892</v>
      </c>
      <c r="C2118" s="80" t="s">
        <v>1006</v>
      </c>
      <c r="D2118" s="80" t="s">
        <v>5991</v>
      </c>
      <c r="E2118" s="110">
        <v>13.73</v>
      </c>
      <c r="F2118" s="80" t="s">
        <v>5992</v>
      </c>
    </row>
    <row r="2119" spans="1:6" ht="13.5" x14ac:dyDescent="0.25">
      <c r="A2119" s="80">
        <v>95608</v>
      </c>
      <c r="B2119" s="80" t="s">
        <v>7893</v>
      </c>
      <c r="C2119" s="80" t="s">
        <v>1006</v>
      </c>
      <c r="D2119" s="80" t="s">
        <v>5991</v>
      </c>
      <c r="E2119" s="110">
        <v>19.93</v>
      </c>
      <c r="F2119" s="80" t="s">
        <v>5992</v>
      </c>
    </row>
    <row r="2120" spans="1:6" ht="13.5" x14ac:dyDescent="0.25">
      <c r="A2120" s="80">
        <v>95609</v>
      </c>
      <c r="B2120" s="80" t="s">
        <v>7894</v>
      </c>
      <c r="C2120" s="80" t="s">
        <v>1006</v>
      </c>
      <c r="D2120" s="80" t="s">
        <v>5991</v>
      </c>
      <c r="E2120" s="110">
        <v>25.27</v>
      </c>
      <c r="F2120" s="80" t="s">
        <v>5992</v>
      </c>
    </row>
    <row r="2121" spans="1:6" ht="13.5" x14ac:dyDescent="0.25">
      <c r="A2121" s="80">
        <v>100651</v>
      </c>
      <c r="B2121" s="80" t="s">
        <v>7895</v>
      </c>
      <c r="C2121" s="80" t="s">
        <v>1005</v>
      </c>
      <c r="D2121" s="80" t="s">
        <v>5991</v>
      </c>
      <c r="E2121" s="110">
        <v>132.09</v>
      </c>
      <c r="F2121" s="80" t="s">
        <v>5992</v>
      </c>
    </row>
    <row r="2122" spans="1:6" ht="13.5" x14ac:dyDescent="0.25">
      <c r="A2122" s="80">
        <v>100652</v>
      </c>
      <c r="B2122" s="80" t="s">
        <v>7896</v>
      </c>
      <c r="C2122" s="80" t="s">
        <v>1005</v>
      </c>
      <c r="D2122" s="80" t="s">
        <v>5991</v>
      </c>
      <c r="E2122" s="110">
        <v>248.77</v>
      </c>
      <c r="F2122" s="80" t="s">
        <v>5992</v>
      </c>
    </row>
    <row r="2123" spans="1:6" ht="13.5" x14ac:dyDescent="0.25">
      <c r="A2123" s="80">
        <v>100653</v>
      </c>
      <c r="B2123" s="80" t="s">
        <v>7897</v>
      </c>
      <c r="C2123" s="80" t="s">
        <v>1005</v>
      </c>
      <c r="D2123" s="80" t="s">
        <v>5991</v>
      </c>
      <c r="E2123" s="110">
        <v>412.59</v>
      </c>
      <c r="F2123" s="80" t="s">
        <v>5992</v>
      </c>
    </row>
    <row r="2124" spans="1:6" ht="13.5" x14ac:dyDescent="0.25">
      <c r="A2124" s="80">
        <v>100654</v>
      </c>
      <c r="B2124" s="80" t="s">
        <v>7898</v>
      </c>
      <c r="C2124" s="80" t="s">
        <v>1005</v>
      </c>
      <c r="D2124" s="80" t="s">
        <v>5991</v>
      </c>
      <c r="E2124" s="110">
        <v>567.1</v>
      </c>
      <c r="F2124" s="80" t="s">
        <v>5992</v>
      </c>
    </row>
    <row r="2125" spans="1:6" ht="13.5" x14ac:dyDescent="0.25">
      <c r="A2125" s="80">
        <v>100655</v>
      </c>
      <c r="B2125" s="80" t="s">
        <v>7899</v>
      </c>
      <c r="C2125" s="80" t="s">
        <v>1005</v>
      </c>
      <c r="D2125" s="80" t="s">
        <v>5991</v>
      </c>
      <c r="E2125" s="110">
        <v>653.35</v>
      </c>
      <c r="F2125" s="80" t="s">
        <v>5992</v>
      </c>
    </row>
    <row r="2126" spans="1:6" ht="13.5" x14ac:dyDescent="0.25">
      <c r="A2126" s="80">
        <v>100656</v>
      </c>
      <c r="B2126" s="80" t="s">
        <v>7900</v>
      </c>
      <c r="C2126" s="80" t="s">
        <v>1005</v>
      </c>
      <c r="D2126" s="80" t="s">
        <v>5991</v>
      </c>
      <c r="E2126" s="110">
        <v>104.71</v>
      </c>
      <c r="F2126" s="80" t="s">
        <v>5992</v>
      </c>
    </row>
    <row r="2127" spans="1:6" ht="13.5" x14ac:dyDescent="0.25">
      <c r="A2127" s="80">
        <v>100657</v>
      </c>
      <c r="B2127" s="80" t="s">
        <v>7901</v>
      </c>
      <c r="C2127" s="80" t="s">
        <v>1005</v>
      </c>
      <c r="D2127" s="80" t="s">
        <v>5991</v>
      </c>
      <c r="E2127" s="110">
        <v>135.22</v>
      </c>
      <c r="F2127" s="80" t="s">
        <v>5992</v>
      </c>
    </row>
    <row r="2128" spans="1:6" ht="13.5" x14ac:dyDescent="0.25">
      <c r="A2128" s="80">
        <v>100658</v>
      </c>
      <c r="B2128" s="80" t="s">
        <v>7902</v>
      </c>
      <c r="C2128" s="80" t="s">
        <v>1005</v>
      </c>
      <c r="D2128" s="80" t="s">
        <v>5991</v>
      </c>
      <c r="E2128" s="110">
        <v>312.02999999999997</v>
      </c>
      <c r="F2128" s="80" t="s">
        <v>5992</v>
      </c>
    </row>
    <row r="2129" spans="1:6" ht="13.5" x14ac:dyDescent="0.25">
      <c r="A2129" s="80">
        <v>100889</v>
      </c>
      <c r="B2129" s="80" t="s">
        <v>7903</v>
      </c>
      <c r="C2129" s="80" t="s">
        <v>1008</v>
      </c>
      <c r="D2129" s="80" t="s">
        <v>5991</v>
      </c>
      <c r="E2129" s="110">
        <v>19.649999999999999</v>
      </c>
      <c r="F2129" s="80" t="s">
        <v>5992</v>
      </c>
    </row>
    <row r="2130" spans="1:6" ht="13.5" x14ac:dyDescent="0.25">
      <c r="A2130" s="80">
        <v>100890</v>
      </c>
      <c r="B2130" s="80" t="s">
        <v>7904</v>
      </c>
      <c r="C2130" s="80" t="s">
        <v>1008</v>
      </c>
      <c r="D2130" s="80" t="s">
        <v>5991</v>
      </c>
      <c r="E2130" s="110">
        <v>19.5</v>
      </c>
      <c r="F2130" s="80" t="s">
        <v>5992</v>
      </c>
    </row>
    <row r="2131" spans="1:6" ht="13.5" x14ac:dyDescent="0.25">
      <c r="A2131" s="80">
        <v>100892</v>
      </c>
      <c r="B2131" s="80" t="s">
        <v>7905</v>
      </c>
      <c r="C2131" s="80" t="s">
        <v>1008</v>
      </c>
      <c r="D2131" s="80" t="s">
        <v>5991</v>
      </c>
      <c r="E2131" s="110">
        <v>18.489999999999998</v>
      </c>
      <c r="F2131" s="80" t="s">
        <v>5992</v>
      </c>
    </row>
    <row r="2132" spans="1:6" ht="13.5" x14ac:dyDescent="0.25">
      <c r="A2132" s="80">
        <v>100893</v>
      </c>
      <c r="B2132" s="80" t="s">
        <v>7906</v>
      </c>
      <c r="C2132" s="80" t="s">
        <v>1008</v>
      </c>
      <c r="D2132" s="80" t="s">
        <v>5991</v>
      </c>
      <c r="E2132" s="110">
        <v>18.309999999999999</v>
      </c>
      <c r="F2132" s="80" t="s">
        <v>5992</v>
      </c>
    </row>
    <row r="2133" spans="1:6" ht="13.5" x14ac:dyDescent="0.25">
      <c r="A2133" s="80">
        <v>100894</v>
      </c>
      <c r="B2133" s="80" t="s">
        <v>7907</v>
      </c>
      <c r="C2133" s="80" t="s">
        <v>1008</v>
      </c>
      <c r="D2133" s="80" t="s">
        <v>5991</v>
      </c>
      <c r="E2133" s="110">
        <v>18.22</v>
      </c>
      <c r="F2133" s="80" t="s">
        <v>5992</v>
      </c>
    </row>
    <row r="2134" spans="1:6" ht="13.5" x14ac:dyDescent="0.25">
      <c r="A2134" s="80">
        <v>100896</v>
      </c>
      <c r="B2134" s="80" t="s">
        <v>7908</v>
      </c>
      <c r="C2134" s="80" t="s">
        <v>1005</v>
      </c>
      <c r="D2134" s="80" t="s">
        <v>5991</v>
      </c>
      <c r="E2134" s="110">
        <v>58.47</v>
      </c>
      <c r="F2134" s="80" t="s">
        <v>5992</v>
      </c>
    </row>
    <row r="2135" spans="1:6" ht="13.5" x14ac:dyDescent="0.25">
      <c r="A2135" s="80">
        <v>100897</v>
      </c>
      <c r="B2135" s="80" t="s">
        <v>7909</v>
      </c>
      <c r="C2135" s="80" t="s">
        <v>1005</v>
      </c>
      <c r="D2135" s="80" t="s">
        <v>5991</v>
      </c>
      <c r="E2135" s="110">
        <v>112.49</v>
      </c>
      <c r="F2135" s="80" t="s">
        <v>5992</v>
      </c>
    </row>
    <row r="2136" spans="1:6" ht="13.5" x14ac:dyDescent="0.25">
      <c r="A2136" s="80">
        <v>100898</v>
      </c>
      <c r="B2136" s="80" t="s">
        <v>7910</v>
      </c>
      <c r="C2136" s="80" t="s">
        <v>1005</v>
      </c>
      <c r="D2136" s="80" t="s">
        <v>5991</v>
      </c>
      <c r="E2136" s="110">
        <v>215.46</v>
      </c>
      <c r="F2136" s="80" t="s">
        <v>5992</v>
      </c>
    </row>
    <row r="2137" spans="1:6" ht="13.5" x14ac:dyDescent="0.25">
      <c r="A2137" s="80">
        <v>100899</v>
      </c>
      <c r="B2137" s="80" t="s">
        <v>7911</v>
      </c>
      <c r="C2137" s="80" t="s">
        <v>1005</v>
      </c>
      <c r="D2137" s="80" t="s">
        <v>5991</v>
      </c>
      <c r="E2137" s="110">
        <v>80.599999999999994</v>
      </c>
      <c r="F2137" s="80" t="s">
        <v>5992</v>
      </c>
    </row>
    <row r="2138" spans="1:6" ht="13.5" x14ac:dyDescent="0.25">
      <c r="A2138" s="80">
        <v>100900</v>
      </c>
      <c r="B2138" s="80" t="s">
        <v>7912</v>
      </c>
      <c r="C2138" s="80" t="s">
        <v>1005</v>
      </c>
      <c r="D2138" s="80" t="s">
        <v>5991</v>
      </c>
      <c r="E2138" s="110">
        <v>246.15</v>
      </c>
      <c r="F2138" s="80" t="s">
        <v>5992</v>
      </c>
    </row>
    <row r="2139" spans="1:6" ht="13.5" x14ac:dyDescent="0.25">
      <c r="A2139" s="80">
        <v>101173</v>
      </c>
      <c r="B2139" s="80" t="s">
        <v>7913</v>
      </c>
      <c r="C2139" s="80" t="s">
        <v>1005</v>
      </c>
      <c r="D2139" s="80" t="s">
        <v>6059</v>
      </c>
      <c r="E2139" s="110">
        <v>63.98</v>
      </c>
      <c r="F2139" s="80" t="s">
        <v>5992</v>
      </c>
    </row>
    <row r="2140" spans="1:6" ht="13.5" x14ac:dyDescent="0.25">
      <c r="A2140" s="80">
        <v>101174</v>
      </c>
      <c r="B2140" s="80" t="s">
        <v>7914</v>
      </c>
      <c r="C2140" s="80" t="s">
        <v>1005</v>
      </c>
      <c r="D2140" s="80" t="s">
        <v>6059</v>
      </c>
      <c r="E2140" s="110">
        <v>88.2</v>
      </c>
      <c r="F2140" s="80" t="s">
        <v>5992</v>
      </c>
    </row>
    <row r="2141" spans="1:6" ht="13.5" x14ac:dyDescent="0.25">
      <c r="A2141" s="80">
        <v>101175</v>
      </c>
      <c r="B2141" s="80" t="s">
        <v>7915</v>
      </c>
      <c r="C2141" s="80" t="s">
        <v>1005</v>
      </c>
      <c r="D2141" s="80" t="s">
        <v>6059</v>
      </c>
      <c r="E2141" s="110">
        <v>120.57</v>
      </c>
      <c r="F2141" s="80" t="s">
        <v>5992</v>
      </c>
    </row>
    <row r="2142" spans="1:6" ht="13.5" x14ac:dyDescent="0.25">
      <c r="A2142" s="80">
        <v>101176</v>
      </c>
      <c r="B2142" s="80" t="s">
        <v>7916</v>
      </c>
      <c r="C2142" s="80" t="s">
        <v>1005</v>
      </c>
      <c r="D2142" s="80" t="s">
        <v>6059</v>
      </c>
      <c r="E2142" s="110">
        <v>153.6</v>
      </c>
      <c r="F2142" s="80" t="s">
        <v>5992</v>
      </c>
    </row>
    <row r="2143" spans="1:6" ht="13.5" x14ac:dyDescent="0.25">
      <c r="A2143" s="80">
        <v>102521</v>
      </c>
      <c r="B2143" s="80" t="s">
        <v>7917</v>
      </c>
      <c r="C2143" s="80" t="s">
        <v>1006</v>
      </c>
      <c r="D2143" s="80" t="s">
        <v>6059</v>
      </c>
      <c r="E2143" s="110">
        <v>96.34</v>
      </c>
      <c r="F2143" s="80" t="s">
        <v>5992</v>
      </c>
    </row>
    <row r="2144" spans="1:6" ht="13.5" x14ac:dyDescent="0.25">
      <c r="A2144" s="80">
        <v>102522</v>
      </c>
      <c r="B2144" s="80" t="s">
        <v>7918</v>
      </c>
      <c r="C2144" s="80" t="s">
        <v>1006</v>
      </c>
      <c r="D2144" s="80" t="s">
        <v>6059</v>
      </c>
      <c r="E2144" s="110">
        <v>141.35</v>
      </c>
      <c r="F2144" s="80" t="s">
        <v>5992</v>
      </c>
    </row>
    <row r="2145" spans="1:6" ht="13.5" x14ac:dyDescent="0.25">
      <c r="A2145" s="80">
        <v>102523</v>
      </c>
      <c r="B2145" s="80" t="s">
        <v>7919</v>
      </c>
      <c r="C2145" s="80" t="s">
        <v>1006</v>
      </c>
      <c r="D2145" s="80" t="s">
        <v>6059</v>
      </c>
      <c r="E2145" s="110">
        <v>186.34</v>
      </c>
      <c r="F2145" s="80" t="s">
        <v>5992</v>
      </c>
    </row>
    <row r="2146" spans="1:6" ht="13.5" x14ac:dyDescent="0.25">
      <c r="A2146" s="80">
        <v>95240</v>
      </c>
      <c r="B2146" s="80" t="s">
        <v>7920</v>
      </c>
      <c r="C2146" s="80" t="s">
        <v>6264</v>
      </c>
      <c r="D2146" s="80" t="s">
        <v>6059</v>
      </c>
      <c r="E2146" s="110">
        <v>20.27</v>
      </c>
      <c r="F2146" s="80" t="s">
        <v>5992</v>
      </c>
    </row>
    <row r="2147" spans="1:6" ht="13.5" x14ac:dyDescent="0.25">
      <c r="A2147" s="80">
        <v>95241</v>
      </c>
      <c r="B2147" s="80" t="s">
        <v>7921</v>
      </c>
      <c r="C2147" s="80" t="s">
        <v>6264</v>
      </c>
      <c r="D2147" s="80" t="s">
        <v>6059</v>
      </c>
      <c r="E2147" s="110">
        <v>33.79</v>
      </c>
      <c r="F2147" s="80" t="s">
        <v>5992</v>
      </c>
    </row>
    <row r="2148" spans="1:6" ht="13.5" x14ac:dyDescent="0.25">
      <c r="A2148" s="80">
        <v>96616</v>
      </c>
      <c r="B2148" s="80" t="s">
        <v>7922</v>
      </c>
      <c r="C2148" s="80" t="s">
        <v>7340</v>
      </c>
      <c r="D2148" s="80" t="s">
        <v>6059</v>
      </c>
      <c r="E2148" s="110">
        <v>700.53</v>
      </c>
      <c r="F2148" s="80" t="s">
        <v>5992</v>
      </c>
    </row>
    <row r="2149" spans="1:6" ht="13.5" x14ac:dyDescent="0.25">
      <c r="A2149" s="80">
        <v>96617</v>
      </c>
      <c r="B2149" s="80" t="s">
        <v>7923</v>
      </c>
      <c r="C2149" s="80" t="s">
        <v>6264</v>
      </c>
      <c r="D2149" s="80" t="s">
        <v>6059</v>
      </c>
      <c r="E2149" s="110">
        <v>21</v>
      </c>
      <c r="F2149" s="80" t="s">
        <v>5992</v>
      </c>
    </row>
    <row r="2150" spans="1:6" ht="13.5" x14ac:dyDescent="0.25">
      <c r="A2150" s="80">
        <v>96619</v>
      </c>
      <c r="B2150" s="80" t="s">
        <v>7924</v>
      </c>
      <c r="C2150" s="80" t="s">
        <v>6264</v>
      </c>
      <c r="D2150" s="80" t="s">
        <v>6059</v>
      </c>
      <c r="E2150" s="110">
        <v>35.01</v>
      </c>
      <c r="F2150" s="80" t="s">
        <v>5992</v>
      </c>
    </row>
    <row r="2151" spans="1:6" ht="13.5" x14ac:dyDescent="0.25">
      <c r="A2151" s="80">
        <v>96620</v>
      </c>
      <c r="B2151" s="80" t="s">
        <v>7925</v>
      </c>
      <c r="C2151" s="80" t="s">
        <v>7340</v>
      </c>
      <c r="D2151" s="80" t="s">
        <v>6059</v>
      </c>
      <c r="E2151" s="110">
        <v>676.13</v>
      </c>
      <c r="F2151" s="80" t="s">
        <v>5992</v>
      </c>
    </row>
    <row r="2152" spans="1:6" ht="13.5" x14ac:dyDescent="0.25">
      <c r="A2152" s="80">
        <v>96621</v>
      </c>
      <c r="B2152" s="80" t="s">
        <v>7926</v>
      </c>
      <c r="C2152" s="80" t="s">
        <v>7340</v>
      </c>
      <c r="D2152" s="80" t="s">
        <v>5991</v>
      </c>
      <c r="E2152" s="110">
        <v>287.5</v>
      </c>
      <c r="F2152" s="80" t="s">
        <v>5992</v>
      </c>
    </row>
    <row r="2153" spans="1:6" ht="13.5" x14ac:dyDescent="0.25">
      <c r="A2153" s="80">
        <v>96622</v>
      </c>
      <c r="B2153" s="80" t="s">
        <v>7927</v>
      </c>
      <c r="C2153" s="80" t="s">
        <v>7340</v>
      </c>
      <c r="D2153" s="80" t="s">
        <v>5991</v>
      </c>
      <c r="E2153" s="110">
        <v>215.72</v>
      </c>
      <c r="F2153" s="80" t="s">
        <v>5992</v>
      </c>
    </row>
    <row r="2154" spans="1:6" ht="13.5" x14ac:dyDescent="0.25">
      <c r="A2154" s="80">
        <v>96623</v>
      </c>
      <c r="B2154" s="80" t="s">
        <v>7928</v>
      </c>
      <c r="C2154" s="80" t="s">
        <v>7340</v>
      </c>
      <c r="D2154" s="80" t="s">
        <v>5991</v>
      </c>
      <c r="E2154" s="110">
        <v>270.8</v>
      </c>
      <c r="F2154" s="80" t="s">
        <v>5992</v>
      </c>
    </row>
    <row r="2155" spans="1:6" ht="13.5" x14ac:dyDescent="0.25">
      <c r="A2155" s="80">
        <v>96624</v>
      </c>
      <c r="B2155" s="80" t="s">
        <v>7929</v>
      </c>
      <c r="C2155" s="80" t="s">
        <v>7340</v>
      </c>
      <c r="D2155" s="80" t="s">
        <v>5991</v>
      </c>
      <c r="E2155" s="110">
        <v>209.84</v>
      </c>
      <c r="F2155" s="80" t="s">
        <v>5992</v>
      </c>
    </row>
    <row r="2156" spans="1:6" ht="13.5" x14ac:dyDescent="0.25">
      <c r="A2156" s="80">
        <v>97082</v>
      </c>
      <c r="B2156" s="80" t="s">
        <v>7930</v>
      </c>
      <c r="C2156" s="80" t="s">
        <v>7340</v>
      </c>
      <c r="D2156" s="80" t="s">
        <v>6587</v>
      </c>
      <c r="E2156" s="110">
        <v>56.3</v>
      </c>
      <c r="F2156" s="80" t="s">
        <v>5992</v>
      </c>
    </row>
    <row r="2157" spans="1:6" ht="13.5" x14ac:dyDescent="0.25">
      <c r="A2157" s="80">
        <v>97083</v>
      </c>
      <c r="B2157" s="80" t="s">
        <v>7931</v>
      </c>
      <c r="C2157" s="80" t="s">
        <v>6264</v>
      </c>
      <c r="D2157" s="80" t="s">
        <v>5991</v>
      </c>
      <c r="E2157" s="110">
        <v>3.1</v>
      </c>
      <c r="F2157" s="80" t="s">
        <v>5992</v>
      </c>
    </row>
    <row r="2158" spans="1:6" ht="13.5" x14ac:dyDescent="0.25">
      <c r="A2158" s="80">
        <v>97084</v>
      </c>
      <c r="B2158" s="80" t="s">
        <v>7932</v>
      </c>
      <c r="C2158" s="80" t="s">
        <v>6264</v>
      </c>
      <c r="D2158" s="80" t="s">
        <v>5991</v>
      </c>
      <c r="E2158" s="110">
        <v>0.64</v>
      </c>
      <c r="F2158" s="80" t="s">
        <v>5992</v>
      </c>
    </row>
    <row r="2159" spans="1:6" ht="13.5" x14ac:dyDescent="0.25">
      <c r="A2159" s="80">
        <v>97086</v>
      </c>
      <c r="B2159" s="80" t="s">
        <v>7933</v>
      </c>
      <c r="C2159" s="80" t="s">
        <v>6264</v>
      </c>
      <c r="D2159" s="80" t="s">
        <v>6059</v>
      </c>
      <c r="E2159" s="110">
        <v>128.6</v>
      </c>
      <c r="F2159" s="80" t="s">
        <v>5992</v>
      </c>
    </row>
    <row r="2160" spans="1:6" ht="13.5" x14ac:dyDescent="0.25">
      <c r="A2160" s="80">
        <v>97087</v>
      </c>
      <c r="B2160" s="80" t="s">
        <v>7934</v>
      </c>
      <c r="C2160" s="80" t="s">
        <v>6264</v>
      </c>
      <c r="D2160" s="80" t="s">
        <v>6059</v>
      </c>
      <c r="E2160" s="110">
        <v>2.84</v>
      </c>
      <c r="F2160" s="80" t="s">
        <v>5992</v>
      </c>
    </row>
    <row r="2161" spans="1:6" ht="13.5" x14ac:dyDescent="0.25">
      <c r="A2161" s="80">
        <v>97088</v>
      </c>
      <c r="B2161" s="80" t="s">
        <v>7935</v>
      </c>
      <c r="C2161" s="80" t="s">
        <v>1008</v>
      </c>
      <c r="D2161" s="80" t="s">
        <v>6059</v>
      </c>
      <c r="E2161" s="110">
        <v>22.96</v>
      </c>
      <c r="F2161" s="80" t="s">
        <v>5992</v>
      </c>
    </row>
    <row r="2162" spans="1:6" ht="13.5" x14ac:dyDescent="0.25">
      <c r="A2162" s="80">
        <v>97089</v>
      </c>
      <c r="B2162" s="80" t="s">
        <v>7936</v>
      </c>
      <c r="C2162" s="80" t="s">
        <v>1008</v>
      </c>
      <c r="D2162" s="80" t="s">
        <v>6059</v>
      </c>
      <c r="E2162" s="110">
        <v>21</v>
      </c>
      <c r="F2162" s="80" t="s">
        <v>5992</v>
      </c>
    </row>
    <row r="2163" spans="1:6" ht="13.5" x14ac:dyDescent="0.25">
      <c r="A2163" s="80">
        <v>97090</v>
      </c>
      <c r="B2163" s="80" t="s">
        <v>7937</v>
      </c>
      <c r="C2163" s="80" t="s">
        <v>1008</v>
      </c>
      <c r="D2163" s="80" t="s">
        <v>6059</v>
      </c>
      <c r="E2163" s="110">
        <v>20.66</v>
      </c>
      <c r="F2163" s="80" t="s">
        <v>5992</v>
      </c>
    </row>
    <row r="2164" spans="1:6" ht="13.5" x14ac:dyDescent="0.25">
      <c r="A2164" s="80">
        <v>97091</v>
      </c>
      <c r="B2164" s="80" t="s">
        <v>7938</v>
      </c>
      <c r="C2164" s="80" t="s">
        <v>1008</v>
      </c>
      <c r="D2164" s="80" t="s">
        <v>6059</v>
      </c>
      <c r="E2164" s="110">
        <v>20.04</v>
      </c>
      <c r="F2164" s="80" t="s">
        <v>5992</v>
      </c>
    </row>
    <row r="2165" spans="1:6" ht="13.5" x14ac:dyDescent="0.25">
      <c r="A2165" s="80">
        <v>97092</v>
      </c>
      <c r="B2165" s="80" t="s">
        <v>7939</v>
      </c>
      <c r="C2165" s="80" t="s">
        <v>1008</v>
      </c>
      <c r="D2165" s="80" t="s">
        <v>6059</v>
      </c>
      <c r="E2165" s="110">
        <v>19.420000000000002</v>
      </c>
      <c r="F2165" s="80" t="s">
        <v>5992</v>
      </c>
    </row>
    <row r="2166" spans="1:6" ht="13.5" x14ac:dyDescent="0.25">
      <c r="A2166" s="80">
        <v>97093</v>
      </c>
      <c r="B2166" s="80" t="s">
        <v>7940</v>
      </c>
      <c r="C2166" s="80" t="s">
        <v>1008</v>
      </c>
      <c r="D2166" s="80" t="s">
        <v>6059</v>
      </c>
      <c r="E2166" s="110">
        <v>18.25</v>
      </c>
      <c r="F2166" s="80" t="s">
        <v>5992</v>
      </c>
    </row>
    <row r="2167" spans="1:6" ht="13.5" x14ac:dyDescent="0.25">
      <c r="A2167" s="80">
        <v>97096</v>
      </c>
      <c r="B2167" s="80" t="s">
        <v>7941</v>
      </c>
      <c r="C2167" s="80" t="s">
        <v>7340</v>
      </c>
      <c r="D2167" s="80" t="s">
        <v>5991</v>
      </c>
      <c r="E2167" s="110">
        <v>550.02</v>
      </c>
      <c r="F2167" s="80" t="s">
        <v>5992</v>
      </c>
    </row>
    <row r="2168" spans="1:6" ht="13.5" x14ac:dyDescent="0.25">
      <c r="A2168" s="80">
        <v>97097</v>
      </c>
      <c r="B2168" s="80" t="s">
        <v>7942</v>
      </c>
      <c r="C2168" s="80" t="s">
        <v>6264</v>
      </c>
      <c r="D2168" s="80" t="s">
        <v>5991</v>
      </c>
      <c r="E2168" s="110">
        <v>41.1</v>
      </c>
      <c r="F2168" s="80" t="s">
        <v>5992</v>
      </c>
    </row>
    <row r="2169" spans="1:6" ht="13.5" x14ac:dyDescent="0.25">
      <c r="A2169" s="80">
        <v>97101</v>
      </c>
      <c r="B2169" s="80" t="s">
        <v>7943</v>
      </c>
      <c r="C2169" s="80" t="s">
        <v>6264</v>
      </c>
      <c r="D2169" s="80" t="s">
        <v>5991</v>
      </c>
      <c r="E2169" s="110">
        <v>189.7</v>
      </c>
      <c r="F2169" s="80" t="s">
        <v>5992</v>
      </c>
    </row>
    <row r="2170" spans="1:6" ht="13.5" x14ac:dyDescent="0.25">
      <c r="A2170" s="80">
        <v>97102</v>
      </c>
      <c r="B2170" s="80" t="s">
        <v>7944</v>
      </c>
      <c r="C2170" s="80" t="s">
        <v>6264</v>
      </c>
      <c r="D2170" s="80" t="s">
        <v>5991</v>
      </c>
      <c r="E2170" s="110">
        <v>235.08</v>
      </c>
      <c r="F2170" s="80" t="s">
        <v>5992</v>
      </c>
    </row>
    <row r="2171" spans="1:6" ht="13.5" x14ac:dyDescent="0.25">
      <c r="A2171" s="80">
        <v>97103</v>
      </c>
      <c r="B2171" s="80" t="s">
        <v>7945</v>
      </c>
      <c r="C2171" s="80" t="s">
        <v>6264</v>
      </c>
      <c r="D2171" s="80" t="s">
        <v>5991</v>
      </c>
      <c r="E2171" s="110">
        <v>275.25</v>
      </c>
      <c r="F2171" s="80" t="s">
        <v>5992</v>
      </c>
    </row>
    <row r="2172" spans="1:6" ht="13.5" x14ac:dyDescent="0.25">
      <c r="A2172" s="80">
        <v>100322</v>
      </c>
      <c r="B2172" s="80" t="s">
        <v>7946</v>
      </c>
      <c r="C2172" s="80" t="s">
        <v>7340</v>
      </c>
      <c r="D2172" s="80" t="s">
        <v>5991</v>
      </c>
      <c r="E2172" s="110">
        <v>199.23</v>
      </c>
      <c r="F2172" s="80" t="s">
        <v>5992</v>
      </c>
    </row>
    <row r="2173" spans="1:6" ht="13.5" x14ac:dyDescent="0.25">
      <c r="A2173" s="80">
        <v>100323</v>
      </c>
      <c r="B2173" s="80" t="s">
        <v>7947</v>
      </c>
      <c r="C2173" s="80" t="s">
        <v>7340</v>
      </c>
      <c r="D2173" s="80" t="s">
        <v>5991</v>
      </c>
      <c r="E2173" s="110">
        <v>224.96</v>
      </c>
      <c r="F2173" s="80" t="s">
        <v>5992</v>
      </c>
    </row>
    <row r="2174" spans="1:6" ht="13.5" x14ac:dyDescent="0.25">
      <c r="A2174" s="80">
        <v>100324</v>
      </c>
      <c r="B2174" s="80" t="s">
        <v>7948</v>
      </c>
      <c r="C2174" s="80" t="s">
        <v>7340</v>
      </c>
      <c r="D2174" s="80" t="s">
        <v>5991</v>
      </c>
      <c r="E2174" s="110">
        <v>209.38</v>
      </c>
      <c r="F2174" s="80" t="s">
        <v>5992</v>
      </c>
    </row>
    <row r="2175" spans="1:6" ht="13.5" x14ac:dyDescent="0.25">
      <c r="A2175" s="80">
        <v>103072</v>
      </c>
      <c r="B2175" s="80" t="s">
        <v>7949</v>
      </c>
      <c r="C2175" s="80" t="s">
        <v>6264</v>
      </c>
      <c r="D2175" s="80" t="s">
        <v>5991</v>
      </c>
      <c r="E2175" s="110">
        <v>325.11</v>
      </c>
      <c r="F2175" s="80" t="s">
        <v>5992</v>
      </c>
    </row>
    <row r="2176" spans="1:6" ht="13.5" x14ac:dyDescent="0.25">
      <c r="A2176" s="80">
        <v>103073</v>
      </c>
      <c r="B2176" s="80" t="s">
        <v>7950</v>
      </c>
      <c r="C2176" s="80" t="s">
        <v>6264</v>
      </c>
      <c r="D2176" s="80" t="s">
        <v>5991</v>
      </c>
      <c r="E2176" s="110">
        <v>397.91</v>
      </c>
      <c r="F2176" s="80" t="s">
        <v>5992</v>
      </c>
    </row>
    <row r="2177" spans="1:6" ht="13.5" x14ac:dyDescent="0.25">
      <c r="A2177" s="80">
        <v>103074</v>
      </c>
      <c r="B2177" s="80" t="s">
        <v>7951</v>
      </c>
      <c r="C2177" s="80" t="s">
        <v>6264</v>
      </c>
      <c r="D2177" s="80" t="s">
        <v>5991</v>
      </c>
      <c r="E2177" s="110">
        <v>182.67</v>
      </c>
      <c r="F2177" s="80" t="s">
        <v>5992</v>
      </c>
    </row>
    <row r="2178" spans="1:6" ht="13.5" x14ac:dyDescent="0.25">
      <c r="A2178" s="80">
        <v>103075</v>
      </c>
      <c r="B2178" s="80" t="s">
        <v>7952</v>
      </c>
      <c r="C2178" s="80" t="s">
        <v>6264</v>
      </c>
      <c r="D2178" s="80" t="s">
        <v>5991</v>
      </c>
      <c r="E2178" s="110">
        <v>223.77</v>
      </c>
      <c r="F2178" s="80" t="s">
        <v>5992</v>
      </c>
    </row>
    <row r="2179" spans="1:6" ht="13.5" x14ac:dyDescent="0.25">
      <c r="A2179" s="80">
        <v>103076</v>
      </c>
      <c r="B2179" s="80" t="s">
        <v>7953</v>
      </c>
      <c r="C2179" s="80" t="s">
        <v>6264</v>
      </c>
      <c r="D2179" s="80" t="s">
        <v>5991</v>
      </c>
      <c r="E2179" s="110">
        <v>167.8</v>
      </c>
      <c r="F2179" s="80" t="s">
        <v>5992</v>
      </c>
    </row>
    <row r="2180" spans="1:6" ht="13.5" x14ac:dyDescent="0.25">
      <c r="A2180" s="80">
        <v>103077</v>
      </c>
      <c r="B2180" s="80" t="s">
        <v>7954</v>
      </c>
      <c r="C2180" s="80" t="s">
        <v>6264</v>
      </c>
      <c r="D2180" s="80" t="s">
        <v>5991</v>
      </c>
      <c r="E2180" s="110">
        <v>213.18</v>
      </c>
      <c r="F2180" s="80" t="s">
        <v>5992</v>
      </c>
    </row>
    <row r="2181" spans="1:6" ht="13.5" x14ac:dyDescent="0.25">
      <c r="A2181" s="80">
        <v>103078</v>
      </c>
      <c r="B2181" s="80" t="s">
        <v>7955</v>
      </c>
      <c r="C2181" s="80" t="s">
        <v>6264</v>
      </c>
      <c r="D2181" s="80" t="s">
        <v>5991</v>
      </c>
      <c r="E2181" s="110">
        <v>253.35</v>
      </c>
      <c r="F2181" s="80" t="s">
        <v>5992</v>
      </c>
    </row>
    <row r="2182" spans="1:6" ht="13.5" x14ac:dyDescent="0.25">
      <c r="A2182" s="80">
        <v>103079</v>
      </c>
      <c r="B2182" s="80" t="s">
        <v>7956</v>
      </c>
      <c r="C2182" s="80" t="s">
        <v>6264</v>
      </c>
      <c r="D2182" s="80" t="s">
        <v>5991</v>
      </c>
      <c r="E2182" s="110">
        <v>303.20999999999998</v>
      </c>
      <c r="F2182" s="80" t="s">
        <v>5992</v>
      </c>
    </row>
    <row r="2183" spans="1:6" ht="13.5" x14ac:dyDescent="0.25">
      <c r="A2183" s="80">
        <v>103080</v>
      </c>
      <c r="B2183" s="80" t="s">
        <v>7957</v>
      </c>
      <c r="C2183" s="80" t="s">
        <v>6264</v>
      </c>
      <c r="D2183" s="80" t="s">
        <v>5991</v>
      </c>
      <c r="E2183" s="110">
        <v>376.01</v>
      </c>
      <c r="F2183" s="80" t="s">
        <v>5992</v>
      </c>
    </row>
    <row r="2184" spans="1:6" ht="13.5" x14ac:dyDescent="0.25">
      <c r="A2184" s="80">
        <v>92263</v>
      </c>
      <c r="B2184" s="80" t="s">
        <v>7958</v>
      </c>
      <c r="C2184" s="80" t="s">
        <v>6264</v>
      </c>
      <c r="D2184" s="80" t="s">
        <v>6059</v>
      </c>
      <c r="E2184" s="110">
        <v>171.6</v>
      </c>
      <c r="F2184" s="80" t="s">
        <v>5992</v>
      </c>
    </row>
    <row r="2185" spans="1:6" ht="13.5" x14ac:dyDescent="0.25">
      <c r="A2185" s="80">
        <v>92264</v>
      </c>
      <c r="B2185" s="80" t="s">
        <v>7959</v>
      </c>
      <c r="C2185" s="80" t="s">
        <v>6264</v>
      </c>
      <c r="D2185" s="80" t="s">
        <v>6059</v>
      </c>
      <c r="E2185" s="110">
        <v>223.25</v>
      </c>
      <c r="F2185" s="80" t="s">
        <v>5992</v>
      </c>
    </row>
    <row r="2186" spans="1:6" ht="13.5" x14ac:dyDescent="0.25">
      <c r="A2186" s="80">
        <v>92265</v>
      </c>
      <c r="B2186" s="80" t="s">
        <v>7960</v>
      </c>
      <c r="C2186" s="80" t="s">
        <v>6264</v>
      </c>
      <c r="D2186" s="80" t="s">
        <v>6059</v>
      </c>
      <c r="E2186" s="110">
        <v>124.69</v>
      </c>
      <c r="F2186" s="80" t="s">
        <v>5992</v>
      </c>
    </row>
    <row r="2187" spans="1:6" ht="13.5" x14ac:dyDescent="0.25">
      <c r="A2187" s="80">
        <v>92266</v>
      </c>
      <c r="B2187" s="80" t="s">
        <v>7961</v>
      </c>
      <c r="C2187" s="80" t="s">
        <v>6264</v>
      </c>
      <c r="D2187" s="80" t="s">
        <v>6059</v>
      </c>
      <c r="E2187" s="110">
        <v>169</v>
      </c>
      <c r="F2187" s="80" t="s">
        <v>5992</v>
      </c>
    </row>
    <row r="2188" spans="1:6" ht="13.5" x14ac:dyDescent="0.25">
      <c r="A2188" s="80">
        <v>92267</v>
      </c>
      <c r="B2188" s="80" t="s">
        <v>7962</v>
      </c>
      <c r="C2188" s="80" t="s">
        <v>6264</v>
      </c>
      <c r="D2188" s="80" t="s">
        <v>6059</v>
      </c>
      <c r="E2188" s="110">
        <v>59.29</v>
      </c>
      <c r="F2188" s="80" t="s">
        <v>5992</v>
      </c>
    </row>
    <row r="2189" spans="1:6" ht="13.5" x14ac:dyDescent="0.25">
      <c r="A2189" s="80">
        <v>92268</v>
      </c>
      <c r="B2189" s="80" t="s">
        <v>5515</v>
      </c>
      <c r="C2189" s="80" t="s">
        <v>6264</v>
      </c>
      <c r="D2189" s="80" t="s">
        <v>6059</v>
      </c>
      <c r="E2189" s="110">
        <v>99.89</v>
      </c>
      <c r="F2189" s="80" t="s">
        <v>5992</v>
      </c>
    </row>
    <row r="2190" spans="1:6" ht="13.5" x14ac:dyDescent="0.25">
      <c r="A2190" s="80">
        <v>92269</v>
      </c>
      <c r="B2190" s="80" t="s">
        <v>7963</v>
      </c>
      <c r="C2190" s="80" t="s">
        <v>6264</v>
      </c>
      <c r="D2190" s="80" t="s">
        <v>6059</v>
      </c>
      <c r="E2190" s="110">
        <v>252.56</v>
      </c>
      <c r="F2190" s="80" t="s">
        <v>5992</v>
      </c>
    </row>
    <row r="2191" spans="1:6" ht="13.5" x14ac:dyDescent="0.25">
      <c r="A2191" s="80">
        <v>92270</v>
      </c>
      <c r="B2191" s="80" t="s">
        <v>7964</v>
      </c>
      <c r="C2191" s="80" t="s">
        <v>6264</v>
      </c>
      <c r="D2191" s="80" t="s">
        <v>6059</v>
      </c>
      <c r="E2191" s="110">
        <v>191.21</v>
      </c>
      <c r="F2191" s="80" t="s">
        <v>5992</v>
      </c>
    </row>
    <row r="2192" spans="1:6" ht="13.5" x14ac:dyDescent="0.25">
      <c r="A2192" s="80">
        <v>92271</v>
      </c>
      <c r="B2192" s="80" t="s">
        <v>7965</v>
      </c>
      <c r="C2192" s="80" t="s">
        <v>6264</v>
      </c>
      <c r="D2192" s="80" t="s">
        <v>6059</v>
      </c>
      <c r="E2192" s="110">
        <v>125.99</v>
      </c>
      <c r="F2192" s="80" t="s">
        <v>5992</v>
      </c>
    </row>
    <row r="2193" spans="1:6" ht="13.5" x14ac:dyDescent="0.25">
      <c r="A2193" s="80">
        <v>92272</v>
      </c>
      <c r="B2193" s="80" t="s">
        <v>7966</v>
      </c>
      <c r="C2193" s="80" t="s">
        <v>1005</v>
      </c>
      <c r="D2193" s="80" t="s">
        <v>6059</v>
      </c>
      <c r="E2193" s="110">
        <v>39.33</v>
      </c>
      <c r="F2193" s="80" t="s">
        <v>5992</v>
      </c>
    </row>
    <row r="2194" spans="1:6" ht="13.5" x14ac:dyDescent="0.25">
      <c r="A2194" s="80">
        <v>92273</v>
      </c>
      <c r="B2194" s="80" t="s">
        <v>7967</v>
      </c>
      <c r="C2194" s="80" t="s">
        <v>1005</v>
      </c>
      <c r="D2194" s="80" t="s">
        <v>6059</v>
      </c>
      <c r="E2194" s="110">
        <v>15.9</v>
      </c>
      <c r="F2194" s="80" t="s">
        <v>5992</v>
      </c>
    </row>
    <row r="2195" spans="1:6" ht="13.5" x14ac:dyDescent="0.25">
      <c r="A2195" s="80">
        <v>92409</v>
      </c>
      <c r="B2195" s="80" t="s">
        <v>7968</v>
      </c>
      <c r="C2195" s="80" t="s">
        <v>6264</v>
      </c>
      <c r="D2195" s="80" t="s">
        <v>6059</v>
      </c>
      <c r="E2195" s="110">
        <v>348.24</v>
      </c>
      <c r="F2195" s="80" t="s">
        <v>5992</v>
      </c>
    </row>
    <row r="2196" spans="1:6" ht="13.5" x14ac:dyDescent="0.25">
      <c r="A2196" s="80">
        <v>92411</v>
      </c>
      <c r="B2196" s="80" t="s">
        <v>7969</v>
      </c>
      <c r="C2196" s="80" t="s">
        <v>6264</v>
      </c>
      <c r="D2196" s="80" t="s">
        <v>6059</v>
      </c>
      <c r="E2196" s="110">
        <v>213.95</v>
      </c>
      <c r="F2196" s="80" t="s">
        <v>5992</v>
      </c>
    </row>
    <row r="2197" spans="1:6" ht="13.5" x14ac:dyDescent="0.25">
      <c r="A2197" s="80">
        <v>92413</v>
      </c>
      <c r="B2197" s="80" t="s">
        <v>7970</v>
      </c>
      <c r="C2197" s="80" t="s">
        <v>6264</v>
      </c>
      <c r="D2197" s="80" t="s">
        <v>6059</v>
      </c>
      <c r="E2197" s="110">
        <v>131.25</v>
      </c>
      <c r="F2197" s="80" t="s">
        <v>5992</v>
      </c>
    </row>
    <row r="2198" spans="1:6" ht="13.5" x14ac:dyDescent="0.25">
      <c r="A2198" s="80">
        <v>92415</v>
      </c>
      <c r="B2198" s="80" t="s">
        <v>7971</v>
      </c>
      <c r="C2198" s="80" t="s">
        <v>6264</v>
      </c>
      <c r="D2198" s="80" t="s">
        <v>6059</v>
      </c>
      <c r="E2198" s="110">
        <v>137.69</v>
      </c>
      <c r="F2198" s="80" t="s">
        <v>5992</v>
      </c>
    </row>
    <row r="2199" spans="1:6" ht="13.5" x14ac:dyDescent="0.25">
      <c r="A2199" s="80">
        <v>92417</v>
      </c>
      <c r="B2199" s="80" t="s">
        <v>7972</v>
      </c>
      <c r="C2199" s="80" t="s">
        <v>6264</v>
      </c>
      <c r="D2199" s="80" t="s">
        <v>6059</v>
      </c>
      <c r="E2199" s="110">
        <v>159.29</v>
      </c>
      <c r="F2199" s="80" t="s">
        <v>5992</v>
      </c>
    </row>
    <row r="2200" spans="1:6" ht="13.5" x14ac:dyDescent="0.25">
      <c r="A2200" s="80">
        <v>92419</v>
      </c>
      <c r="B2200" s="80" t="s">
        <v>7973</v>
      </c>
      <c r="C2200" s="80" t="s">
        <v>6264</v>
      </c>
      <c r="D2200" s="80" t="s">
        <v>6059</v>
      </c>
      <c r="E2200" s="110">
        <v>85.05</v>
      </c>
      <c r="F2200" s="80" t="s">
        <v>5992</v>
      </c>
    </row>
    <row r="2201" spans="1:6" ht="13.5" x14ac:dyDescent="0.25">
      <c r="A2201" s="80">
        <v>92421</v>
      </c>
      <c r="B2201" s="80" t="s">
        <v>7974</v>
      </c>
      <c r="C2201" s="80" t="s">
        <v>6264</v>
      </c>
      <c r="D2201" s="80" t="s">
        <v>6059</v>
      </c>
      <c r="E2201" s="110">
        <v>101.61</v>
      </c>
      <c r="F2201" s="80" t="s">
        <v>5992</v>
      </c>
    </row>
    <row r="2202" spans="1:6" ht="13.5" x14ac:dyDescent="0.25">
      <c r="A2202" s="80">
        <v>92423</v>
      </c>
      <c r="B2202" s="80" t="s">
        <v>7975</v>
      </c>
      <c r="C2202" s="80" t="s">
        <v>6264</v>
      </c>
      <c r="D2202" s="80" t="s">
        <v>6059</v>
      </c>
      <c r="E2202" s="110">
        <v>68.790000000000006</v>
      </c>
      <c r="F2202" s="80" t="s">
        <v>5992</v>
      </c>
    </row>
    <row r="2203" spans="1:6" ht="13.5" x14ac:dyDescent="0.25">
      <c r="A2203" s="80">
        <v>92425</v>
      </c>
      <c r="B2203" s="80" t="s">
        <v>7976</v>
      </c>
      <c r="C2203" s="80" t="s">
        <v>6264</v>
      </c>
      <c r="D2203" s="80" t="s">
        <v>6059</v>
      </c>
      <c r="E2203" s="110">
        <v>83.19</v>
      </c>
      <c r="F2203" s="80" t="s">
        <v>5992</v>
      </c>
    </row>
    <row r="2204" spans="1:6" ht="13.5" x14ac:dyDescent="0.25">
      <c r="A2204" s="80">
        <v>92427</v>
      </c>
      <c r="B2204" s="80" t="s">
        <v>7977</v>
      </c>
      <c r="C2204" s="80" t="s">
        <v>6264</v>
      </c>
      <c r="D2204" s="80" t="s">
        <v>6059</v>
      </c>
      <c r="E2204" s="110">
        <v>60.57</v>
      </c>
      <c r="F2204" s="80" t="s">
        <v>5992</v>
      </c>
    </row>
    <row r="2205" spans="1:6" ht="13.5" x14ac:dyDescent="0.25">
      <c r="A2205" s="80">
        <v>92429</v>
      </c>
      <c r="B2205" s="80" t="s">
        <v>7978</v>
      </c>
      <c r="C2205" s="80" t="s">
        <v>6264</v>
      </c>
      <c r="D2205" s="80" t="s">
        <v>6059</v>
      </c>
      <c r="E2205" s="110">
        <v>73.91</v>
      </c>
      <c r="F2205" s="80" t="s">
        <v>5992</v>
      </c>
    </row>
    <row r="2206" spans="1:6" ht="13.5" x14ac:dyDescent="0.25">
      <c r="A2206" s="80">
        <v>92431</v>
      </c>
      <c r="B2206" s="80" t="s">
        <v>7979</v>
      </c>
      <c r="C2206" s="80" t="s">
        <v>6264</v>
      </c>
      <c r="D2206" s="80" t="s">
        <v>6059</v>
      </c>
      <c r="E2206" s="110">
        <v>57.22</v>
      </c>
      <c r="F2206" s="80" t="s">
        <v>5992</v>
      </c>
    </row>
    <row r="2207" spans="1:6" ht="13.5" x14ac:dyDescent="0.25">
      <c r="A2207" s="80">
        <v>92433</v>
      </c>
      <c r="B2207" s="80" t="s">
        <v>7980</v>
      </c>
      <c r="C2207" s="80" t="s">
        <v>6264</v>
      </c>
      <c r="D2207" s="80" t="s">
        <v>6059</v>
      </c>
      <c r="E2207" s="110">
        <v>69.900000000000006</v>
      </c>
      <c r="F2207" s="80" t="s">
        <v>5992</v>
      </c>
    </row>
    <row r="2208" spans="1:6" ht="13.5" x14ac:dyDescent="0.25">
      <c r="A2208" s="80">
        <v>92435</v>
      </c>
      <c r="B2208" s="80" t="s">
        <v>7981</v>
      </c>
      <c r="C2208" s="80" t="s">
        <v>6264</v>
      </c>
      <c r="D2208" s="80" t="s">
        <v>6059</v>
      </c>
      <c r="E2208" s="110">
        <v>54.09</v>
      </c>
      <c r="F2208" s="80" t="s">
        <v>5992</v>
      </c>
    </row>
    <row r="2209" spans="1:6" ht="13.5" x14ac:dyDescent="0.25">
      <c r="A2209" s="80">
        <v>92437</v>
      </c>
      <c r="B2209" s="80" t="s">
        <v>7982</v>
      </c>
      <c r="C2209" s="80" t="s">
        <v>6264</v>
      </c>
      <c r="D2209" s="80" t="s">
        <v>6059</v>
      </c>
      <c r="E2209" s="110">
        <v>66.33</v>
      </c>
      <c r="F2209" s="80" t="s">
        <v>5992</v>
      </c>
    </row>
    <row r="2210" spans="1:6" ht="13.5" x14ac:dyDescent="0.25">
      <c r="A2210" s="80">
        <v>92439</v>
      </c>
      <c r="B2210" s="80" t="s">
        <v>7983</v>
      </c>
      <c r="C2210" s="80" t="s">
        <v>6264</v>
      </c>
      <c r="D2210" s="80" t="s">
        <v>6059</v>
      </c>
      <c r="E2210" s="110">
        <v>51.81</v>
      </c>
      <c r="F2210" s="80" t="s">
        <v>5992</v>
      </c>
    </row>
    <row r="2211" spans="1:6" ht="13.5" x14ac:dyDescent="0.25">
      <c r="A2211" s="80">
        <v>92441</v>
      </c>
      <c r="B2211" s="80" t="s">
        <v>7984</v>
      </c>
      <c r="C2211" s="80" t="s">
        <v>6264</v>
      </c>
      <c r="D2211" s="80" t="s">
        <v>6059</v>
      </c>
      <c r="E2211" s="110">
        <v>63.76</v>
      </c>
      <c r="F2211" s="80" t="s">
        <v>5992</v>
      </c>
    </row>
    <row r="2212" spans="1:6" ht="13.5" x14ac:dyDescent="0.25">
      <c r="A2212" s="80">
        <v>92443</v>
      </c>
      <c r="B2212" s="80" t="s">
        <v>7985</v>
      </c>
      <c r="C2212" s="80" t="s">
        <v>6264</v>
      </c>
      <c r="D2212" s="80" t="s">
        <v>6059</v>
      </c>
      <c r="E2212" s="110">
        <v>46.92</v>
      </c>
      <c r="F2212" s="80" t="s">
        <v>5992</v>
      </c>
    </row>
    <row r="2213" spans="1:6" ht="13.5" x14ac:dyDescent="0.25">
      <c r="A2213" s="80">
        <v>92445</v>
      </c>
      <c r="B2213" s="80" t="s">
        <v>7986</v>
      </c>
      <c r="C2213" s="80" t="s">
        <v>6264</v>
      </c>
      <c r="D2213" s="80" t="s">
        <v>6059</v>
      </c>
      <c r="E2213" s="110">
        <v>58.44</v>
      </c>
      <c r="F2213" s="80" t="s">
        <v>5992</v>
      </c>
    </row>
    <row r="2214" spans="1:6" ht="13.5" x14ac:dyDescent="0.25">
      <c r="A2214" s="80">
        <v>92446</v>
      </c>
      <c r="B2214" s="80" t="s">
        <v>7987</v>
      </c>
      <c r="C2214" s="80" t="s">
        <v>6264</v>
      </c>
      <c r="D2214" s="80" t="s">
        <v>6059</v>
      </c>
      <c r="E2214" s="110">
        <v>317.81</v>
      </c>
      <c r="F2214" s="80" t="s">
        <v>5992</v>
      </c>
    </row>
    <row r="2215" spans="1:6" ht="13.5" x14ac:dyDescent="0.25">
      <c r="A2215" s="80">
        <v>92447</v>
      </c>
      <c r="B2215" s="80" t="s">
        <v>7988</v>
      </c>
      <c r="C2215" s="80" t="s">
        <v>6264</v>
      </c>
      <c r="D2215" s="80" t="s">
        <v>6059</v>
      </c>
      <c r="E2215" s="110">
        <v>218.46</v>
      </c>
      <c r="F2215" s="80" t="s">
        <v>5992</v>
      </c>
    </row>
    <row r="2216" spans="1:6" ht="13.5" x14ac:dyDescent="0.25">
      <c r="A2216" s="80">
        <v>92448</v>
      </c>
      <c r="B2216" s="80" t="s">
        <v>7989</v>
      </c>
      <c r="C2216" s="80" t="s">
        <v>6264</v>
      </c>
      <c r="D2216" s="80" t="s">
        <v>6059</v>
      </c>
      <c r="E2216" s="110">
        <v>169.36</v>
      </c>
      <c r="F2216" s="80" t="s">
        <v>5992</v>
      </c>
    </row>
    <row r="2217" spans="1:6" ht="13.5" x14ac:dyDescent="0.25">
      <c r="A2217" s="80">
        <v>92449</v>
      </c>
      <c r="B2217" s="80" t="s">
        <v>7990</v>
      </c>
      <c r="C2217" s="80" t="s">
        <v>6264</v>
      </c>
      <c r="D2217" s="80" t="s">
        <v>6059</v>
      </c>
      <c r="E2217" s="110">
        <v>286.52</v>
      </c>
      <c r="F2217" s="80" t="s">
        <v>5992</v>
      </c>
    </row>
    <row r="2218" spans="1:6" ht="13.5" x14ac:dyDescent="0.25">
      <c r="A2218" s="80">
        <v>92450</v>
      </c>
      <c r="B2218" s="80" t="s">
        <v>7991</v>
      </c>
      <c r="C2218" s="80" t="s">
        <v>6264</v>
      </c>
      <c r="D2218" s="80" t="s">
        <v>6059</v>
      </c>
      <c r="E2218" s="110">
        <v>314.93</v>
      </c>
      <c r="F2218" s="80" t="s">
        <v>5992</v>
      </c>
    </row>
    <row r="2219" spans="1:6" ht="13.5" x14ac:dyDescent="0.25">
      <c r="A2219" s="80">
        <v>92451</v>
      </c>
      <c r="B2219" s="80" t="s">
        <v>7992</v>
      </c>
      <c r="C2219" s="80" t="s">
        <v>6264</v>
      </c>
      <c r="D2219" s="80" t="s">
        <v>6059</v>
      </c>
      <c r="E2219" s="110">
        <v>194.14</v>
      </c>
      <c r="F2219" s="80" t="s">
        <v>5992</v>
      </c>
    </row>
    <row r="2220" spans="1:6" ht="13.5" x14ac:dyDescent="0.25">
      <c r="A2220" s="80">
        <v>92452</v>
      </c>
      <c r="B2220" s="80" t="s">
        <v>7993</v>
      </c>
      <c r="C2220" s="80" t="s">
        <v>6264</v>
      </c>
      <c r="D2220" s="80" t="s">
        <v>6059</v>
      </c>
      <c r="E2220" s="110">
        <v>162.46</v>
      </c>
      <c r="F2220" s="80" t="s">
        <v>5992</v>
      </c>
    </row>
    <row r="2221" spans="1:6" ht="13.5" x14ac:dyDescent="0.25">
      <c r="A2221" s="80">
        <v>92453</v>
      </c>
      <c r="B2221" s="80" t="s">
        <v>7994</v>
      </c>
      <c r="C2221" s="80" t="s">
        <v>6264</v>
      </c>
      <c r="D2221" s="80" t="s">
        <v>6059</v>
      </c>
      <c r="E2221" s="110">
        <v>245.37</v>
      </c>
      <c r="F2221" s="80" t="s">
        <v>5992</v>
      </c>
    </row>
    <row r="2222" spans="1:6" ht="13.5" x14ac:dyDescent="0.25">
      <c r="A2222" s="80">
        <v>92454</v>
      </c>
      <c r="B2222" s="80" t="s">
        <v>7995</v>
      </c>
      <c r="C2222" s="80" t="s">
        <v>6264</v>
      </c>
      <c r="D2222" s="80" t="s">
        <v>6059</v>
      </c>
      <c r="E2222" s="110">
        <v>283.85000000000002</v>
      </c>
      <c r="F2222" s="80" t="s">
        <v>5992</v>
      </c>
    </row>
    <row r="2223" spans="1:6" ht="13.5" x14ac:dyDescent="0.25">
      <c r="A2223" s="80">
        <v>92455</v>
      </c>
      <c r="B2223" s="80" t="s">
        <v>7996</v>
      </c>
      <c r="C2223" s="80" t="s">
        <v>6264</v>
      </c>
      <c r="D2223" s="80" t="s">
        <v>6059</v>
      </c>
      <c r="E2223" s="110">
        <v>159.13</v>
      </c>
      <c r="F2223" s="80" t="s">
        <v>5992</v>
      </c>
    </row>
    <row r="2224" spans="1:6" ht="13.5" x14ac:dyDescent="0.25">
      <c r="A2224" s="80">
        <v>92456</v>
      </c>
      <c r="B2224" s="80" t="s">
        <v>7997</v>
      </c>
      <c r="C2224" s="80" t="s">
        <v>6264</v>
      </c>
      <c r="D2224" s="80" t="s">
        <v>6059</v>
      </c>
      <c r="E2224" s="110">
        <v>130.81</v>
      </c>
      <c r="F2224" s="80" t="s">
        <v>5992</v>
      </c>
    </row>
    <row r="2225" spans="1:6" ht="13.5" x14ac:dyDescent="0.25">
      <c r="A2225" s="80">
        <v>92457</v>
      </c>
      <c r="B2225" s="80" t="s">
        <v>7998</v>
      </c>
      <c r="C2225" s="80" t="s">
        <v>6264</v>
      </c>
      <c r="D2225" s="80" t="s">
        <v>6059</v>
      </c>
      <c r="E2225" s="110">
        <v>213.33</v>
      </c>
      <c r="F2225" s="80" t="s">
        <v>5992</v>
      </c>
    </row>
    <row r="2226" spans="1:6" ht="13.5" x14ac:dyDescent="0.25">
      <c r="A2226" s="80">
        <v>92458</v>
      </c>
      <c r="B2226" s="80" t="s">
        <v>7999</v>
      </c>
      <c r="C2226" s="80" t="s">
        <v>6264</v>
      </c>
      <c r="D2226" s="80" t="s">
        <v>6059</v>
      </c>
      <c r="E2226" s="110">
        <v>264.35000000000002</v>
      </c>
      <c r="F2226" s="80" t="s">
        <v>5992</v>
      </c>
    </row>
    <row r="2227" spans="1:6" ht="13.5" x14ac:dyDescent="0.25">
      <c r="A2227" s="80">
        <v>92459</v>
      </c>
      <c r="B2227" s="80" t="s">
        <v>8000</v>
      </c>
      <c r="C2227" s="80" t="s">
        <v>6264</v>
      </c>
      <c r="D2227" s="80" t="s">
        <v>6059</v>
      </c>
      <c r="E2227" s="110">
        <v>135.22</v>
      </c>
      <c r="F2227" s="80" t="s">
        <v>5992</v>
      </c>
    </row>
    <row r="2228" spans="1:6" ht="13.5" x14ac:dyDescent="0.25">
      <c r="A2228" s="80">
        <v>92460</v>
      </c>
      <c r="B2228" s="80" t="s">
        <v>8001</v>
      </c>
      <c r="C2228" s="80" t="s">
        <v>6264</v>
      </c>
      <c r="D2228" s="80" t="s">
        <v>6059</v>
      </c>
      <c r="E2228" s="110">
        <v>106.16</v>
      </c>
      <c r="F2228" s="80" t="s">
        <v>5992</v>
      </c>
    </row>
    <row r="2229" spans="1:6" ht="13.5" x14ac:dyDescent="0.25">
      <c r="A2229" s="80">
        <v>92461</v>
      </c>
      <c r="B2229" s="80" t="s">
        <v>8002</v>
      </c>
      <c r="C2229" s="80" t="s">
        <v>6264</v>
      </c>
      <c r="D2229" s="80" t="s">
        <v>6059</v>
      </c>
      <c r="E2229" s="110">
        <v>197.12</v>
      </c>
      <c r="F2229" s="80" t="s">
        <v>5992</v>
      </c>
    </row>
    <row r="2230" spans="1:6" ht="13.5" x14ac:dyDescent="0.25">
      <c r="A2230" s="80">
        <v>92462</v>
      </c>
      <c r="B2230" s="80" t="s">
        <v>8003</v>
      </c>
      <c r="C2230" s="80" t="s">
        <v>6264</v>
      </c>
      <c r="D2230" s="80" t="s">
        <v>6059</v>
      </c>
      <c r="E2230" s="110">
        <v>252.19</v>
      </c>
      <c r="F2230" s="80" t="s">
        <v>5992</v>
      </c>
    </row>
    <row r="2231" spans="1:6" ht="13.5" x14ac:dyDescent="0.25">
      <c r="A2231" s="80">
        <v>92463</v>
      </c>
      <c r="B2231" s="80" t="s">
        <v>8004</v>
      </c>
      <c r="C2231" s="80" t="s">
        <v>6264</v>
      </c>
      <c r="D2231" s="80" t="s">
        <v>6059</v>
      </c>
      <c r="E2231" s="110">
        <v>122.73</v>
      </c>
      <c r="F2231" s="80" t="s">
        <v>5992</v>
      </c>
    </row>
    <row r="2232" spans="1:6" ht="13.5" x14ac:dyDescent="0.25">
      <c r="A2232" s="80">
        <v>92464</v>
      </c>
      <c r="B2232" s="80" t="s">
        <v>8005</v>
      </c>
      <c r="C2232" s="80" t="s">
        <v>6264</v>
      </c>
      <c r="D2232" s="80" t="s">
        <v>6059</v>
      </c>
      <c r="E2232" s="110">
        <v>99.52</v>
      </c>
      <c r="F2232" s="80" t="s">
        <v>5992</v>
      </c>
    </row>
    <row r="2233" spans="1:6" ht="13.5" x14ac:dyDescent="0.25">
      <c r="A2233" s="80">
        <v>92465</v>
      </c>
      <c r="B2233" s="80" t="s">
        <v>8006</v>
      </c>
      <c r="C2233" s="80" t="s">
        <v>6264</v>
      </c>
      <c r="D2233" s="80" t="s">
        <v>6059</v>
      </c>
      <c r="E2233" s="110">
        <v>157.63</v>
      </c>
      <c r="F2233" s="80" t="s">
        <v>5992</v>
      </c>
    </row>
    <row r="2234" spans="1:6" ht="13.5" x14ac:dyDescent="0.25">
      <c r="A2234" s="80">
        <v>92466</v>
      </c>
      <c r="B2234" s="80" t="s">
        <v>8007</v>
      </c>
      <c r="C2234" s="80" t="s">
        <v>6264</v>
      </c>
      <c r="D2234" s="80" t="s">
        <v>6059</v>
      </c>
      <c r="E2234" s="110">
        <v>246.44</v>
      </c>
      <c r="F2234" s="80" t="s">
        <v>5992</v>
      </c>
    </row>
    <row r="2235" spans="1:6" ht="13.5" x14ac:dyDescent="0.25">
      <c r="A2235" s="80">
        <v>92467</v>
      </c>
      <c r="B2235" s="80" t="s">
        <v>8008</v>
      </c>
      <c r="C2235" s="80" t="s">
        <v>6264</v>
      </c>
      <c r="D2235" s="80" t="s">
        <v>6059</v>
      </c>
      <c r="E2235" s="110">
        <v>101.7</v>
      </c>
      <c r="F2235" s="80" t="s">
        <v>5992</v>
      </c>
    </row>
    <row r="2236" spans="1:6" ht="13.5" x14ac:dyDescent="0.25">
      <c r="A2236" s="80">
        <v>92468</v>
      </c>
      <c r="B2236" s="80" t="s">
        <v>8009</v>
      </c>
      <c r="C2236" s="80" t="s">
        <v>6264</v>
      </c>
      <c r="D2236" s="80" t="s">
        <v>6059</v>
      </c>
      <c r="E2236" s="110">
        <v>94.01</v>
      </c>
      <c r="F2236" s="80" t="s">
        <v>5992</v>
      </c>
    </row>
    <row r="2237" spans="1:6" ht="13.5" x14ac:dyDescent="0.25">
      <c r="A2237" s="80">
        <v>92469</v>
      </c>
      <c r="B2237" s="80" t="s">
        <v>8010</v>
      </c>
      <c r="C2237" s="80" t="s">
        <v>6264</v>
      </c>
      <c r="D2237" s="80" t="s">
        <v>6059</v>
      </c>
      <c r="E2237" s="110">
        <v>143.62</v>
      </c>
      <c r="F2237" s="80" t="s">
        <v>5992</v>
      </c>
    </row>
    <row r="2238" spans="1:6" ht="13.5" x14ac:dyDescent="0.25">
      <c r="A2238" s="80">
        <v>92470</v>
      </c>
      <c r="B2238" s="80" t="s">
        <v>8011</v>
      </c>
      <c r="C2238" s="80" t="s">
        <v>6264</v>
      </c>
      <c r="D2238" s="80" t="s">
        <v>6059</v>
      </c>
      <c r="E2238" s="110">
        <v>239.71</v>
      </c>
      <c r="F2238" s="80" t="s">
        <v>5992</v>
      </c>
    </row>
    <row r="2239" spans="1:6" ht="13.5" x14ac:dyDescent="0.25">
      <c r="A2239" s="80">
        <v>92471</v>
      </c>
      <c r="B2239" s="80" t="s">
        <v>8012</v>
      </c>
      <c r="C2239" s="80" t="s">
        <v>6264</v>
      </c>
      <c r="D2239" s="80" t="s">
        <v>6059</v>
      </c>
      <c r="E2239" s="110">
        <v>92.79</v>
      </c>
      <c r="F2239" s="80" t="s">
        <v>5992</v>
      </c>
    </row>
    <row r="2240" spans="1:6" ht="13.5" x14ac:dyDescent="0.25">
      <c r="A2240" s="80">
        <v>92472</v>
      </c>
      <c r="B2240" s="80" t="s">
        <v>8013</v>
      </c>
      <c r="C2240" s="80" t="s">
        <v>6264</v>
      </c>
      <c r="D2240" s="80" t="s">
        <v>6059</v>
      </c>
      <c r="E2240" s="110">
        <v>88.03</v>
      </c>
      <c r="F2240" s="80" t="s">
        <v>5992</v>
      </c>
    </row>
    <row r="2241" spans="1:6" ht="13.5" x14ac:dyDescent="0.25">
      <c r="A2241" s="80">
        <v>92473</v>
      </c>
      <c r="B2241" s="80" t="s">
        <v>8014</v>
      </c>
      <c r="C2241" s="80" t="s">
        <v>6264</v>
      </c>
      <c r="D2241" s="80" t="s">
        <v>6059</v>
      </c>
      <c r="E2241" s="110">
        <v>132.31</v>
      </c>
      <c r="F2241" s="80" t="s">
        <v>5992</v>
      </c>
    </row>
    <row r="2242" spans="1:6" ht="13.5" x14ac:dyDescent="0.25">
      <c r="A2242" s="80">
        <v>92474</v>
      </c>
      <c r="B2242" s="80" t="s">
        <v>8015</v>
      </c>
      <c r="C2242" s="80" t="s">
        <v>6264</v>
      </c>
      <c r="D2242" s="80" t="s">
        <v>6059</v>
      </c>
      <c r="E2242" s="110">
        <v>233.95</v>
      </c>
      <c r="F2242" s="80" t="s">
        <v>5992</v>
      </c>
    </row>
    <row r="2243" spans="1:6" ht="13.5" x14ac:dyDescent="0.25">
      <c r="A2243" s="80">
        <v>92475</v>
      </c>
      <c r="B2243" s="80" t="s">
        <v>8016</v>
      </c>
      <c r="C2243" s="80" t="s">
        <v>6264</v>
      </c>
      <c r="D2243" s="80" t="s">
        <v>6059</v>
      </c>
      <c r="E2243" s="110">
        <v>85.58</v>
      </c>
      <c r="F2243" s="80" t="s">
        <v>5992</v>
      </c>
    </row>
    <row r="2244" spans="1:6" ht="13.5" x14ac:dyDescent="0.25">
      <c r="A2244" s="80">
        <v>92476</v>
      </c>
      <c r="B2244" s="80" t="s">
        <v>8017</v>
      </c>
      <c r="C2244" s="80" t="s">
        <v>6264</v>
      </c>
      <c r="D2244" s="80" t="s">
        <v>6059</v>
      </c>
      <c r="E2244" s="110">
        <v>82.99</v>
      </c>
      <c r="F2244" s="80" t="s">
        <v>5992</v>
      </c>
    </row>
    <row r="2245" spans="1:6" ht="13.5" x14ac:dyDescent="0.25">
      <c r="A2245" s="80">
        <v>92477</v>
      </c>
      <c r="B2245" s="80" t="s">
        <v>8018</v>
      </c>
      <c r="C2245" s="80" t="s">
        <v>6264</v>
      </c>
      <c r="D2245" s="80" t="s">
        <v>6059</v>
      </c>
      <c r="E2245" s="110">
        <v>108.02</v>
      </c>
      <c r="F2245" s="80" t="s">
        <v>5992</v>
      </c>
    </row>
    <row r="2246" spans="1:6" ht="13.5" x14ac:dyDescent="0.25">
      <c r="A2246" s="80">
        <v>92478</v>
      </c>
      <c r="B2246" s="80" t="s">
        <v>8019</v>
      </c>
      <c r="C2246" s="80" t="s">
        <v>6264</v>
      </c>
      <c r="D2246" s="80" t="s">
        <v>6059</v>
      </c>
      <c r="E2246" s="110">
        <v>222.48</v>
      </c>
      <c r="F2246" s="80" t="s">
        <v>5992</v>
      </c>
    </row>
    <row r="2247" spans="1:6" ht="13.5" x14ac:dyDescent="0.25">
      <c r="A2247" s="80">
        <v>92479</v>
      </c>
      <c r="B2247" s="80" t="s">
        <v>8020</v>
      </c>
      <c r="C2247" s="80" t="s">
        <v>6264</v>
      </c>
      <c r="D2247" s="80" t="s">
        <v>6059</v>
      </c>
      <c r="E2247" s="110">
        <v>70.08</v>
      </c>
      <c r="F2247" s="80" t="s">
        <v>5992</v>
      </c>
    </row>
    <row r="2248" spans="1:6" ht="13.5" x14ac:dyDescent="0.25">
      <c r="A2248" s="80">
        <v>92480</v>
      </c>
      <c r="B2248" s="80" t="s">
        <v>8021</v>
      </c>
      <c r="C2248" s="80" t="s">
        <v>6264</v>
      </c>
      <c r="D2248" s="80" t="s">
        <v>6059</v>
      </c>
      <c r="E2248" s="110">
        <v>72.81</v>
      </c>
      <c r="F2248" s="80" t="s">
        <v>5992</v>
      </c>
    </row>
    <row r="2249" spans="1:6" ht="13.5" x14ac:dyDescent="0.25">
      <c r="A2249" s="80">
        <v>92482</v>
      </c>
      <c r="B2249" s="80" t="s">
        <v>8022</v>
      </c>
      <c r="C2249" s="80" t="s">
        <v>6264</v>
      </c>
      <c r="D2249" s="80" t="s">
        <v>6059</v>
      </c>
      <c r="E2249" s="110">
        <v>355.94</v>
      </c>
      <c r="F2249" s="80" t="s">
        <v>5992</v>
      </c>
    </row>
    <row r="2250" spans="1:6" ht="13.5" x14ac:dyDescent="0.25">
      <c r="A2250" s="80">
        <v>92484</v>
      </c>
      <c r="B2250" s="80" t="s">
        <v>8023</v>
      </c>
      <c r="C2250" s="80" t="s">
        <v>6264</v>
      </c>
      <c r="D2250" s="80" t="s">
        <v>6059</v>
      </c>
      <c r="E2250" s="110">
        <v>241.53</v>
      </c>
      <c r="F2250" s="80" t="s">
        <v>5992</v>
      </c>
    </row>
    <row r="2251" spans="1:6" ht="13.5" x14ac:dyDescent="0.25">
      <c r="A2251" s="80">
        <v>92486</v>
      </c>
      <c r="B2251" s="80" t="s">
        <v>8024</v>
      </c>
      <c r="C2251" s="80" t="s">
        <v>6264</v>
      </c>
      <c r="D2251" s="80" t="s">
        <v>6059</v>
      </c>
      <c r="E2251" s="110">
        <v>169.53</v>
      </c>
      <c r="F2251" s="80" t="s">
        <v>5992</v>
      </c>
    </row>
    <row r="2252" spans="1:6" ht="13.5" x14ac:dyDescent="0.25">
      <c r="A2252" s="80">
        <v>92488</v>
      </c>
      <c r="B2252" s="80" t="s">
        <v>8025</v>
      </c>
      <c r="C2252" s="80" t="s">
        <v>6264</v>
      </c>
      <c r="D2252" s="80" t="s">
        <v>5991</v>
      </c>
      <c r="E2252" s="110">
        <v>111.19</v>
      </c>
      <c r="F2252" s="80" t="s">
        <v>5992</v>
      </c>
    </row>
    <row r="2253" spans="1:6" ht="13.5" x14ac:dyDescent="0.25">
      <c r="A2253" s="80">
        <v>92490</v>
      </c>
      <c r="B2253" s="80" t="s">
        <v>8026</v>
      </c>
      <c r="C2253" s="80" t="s">
        <v>6264</v>
      </c>
      <c r="D2253" s="80" t="s">
        <v>5991</v>
      </c>
      <c r="E2253" s="110">
        <v>68.400000000000006</v>
      </c>
      <c r="F2253" s="80" t="s">
        <v>5992</v>
      </c>
    </row>
    <row r="2254" spans="1:6" ht="13.5" x14ac:dyDescent="0.25">
      <c r="A2254" s="80">
        <v>92492</v>
      </c>
      <c r="B2254" s="80" t="s">
        <v>8027</v>
      </c>
      <c r="C2254" s="80" t="s">
        <v>6264</v>
      </c>
      <c r="D2254" s="80" t="s">
        <v>5991</v>
      </c>
      <c r="E2254" s="110">
        <v>105.57</v>
      </c>
      <c r="F2254" s="80" t="s">
        <v>5992</v>
      </c>
    </row>
    <row r="2255" spans="1:6" ht="13.5" x14ac:dyDescent="0.25">
      <c r="A2255" s="80">
        <v>92494</v>
      </c>
      <c r="B2255" s="80" t="s">
        <v>8028</v>
      </c>
      <c r="C2255" s="80" t="s">
        <v>6264</v>
      </c>
      <c r="D2255" s="80" t="s">
        <v>5991</v>
      </c>
      <c r="E2255" s="110">
        <v>63.8</v>
      </c>
      <c r="F2255" s="80" t="s">
        <v>5992</v>
      </c>
    </row>
    <row r="2256" spans="1:6" ht="13.5" x14ac:dyDescent="0.25">
      <c r="A2256" s="80">
        <v>92496</v>
      </c>
      <c r="B2256" s="80" t="s">
        <v>8029</v>
      </c>
      <c r="C2256" s="80" t="s">
        <v>6264</v>
      </c>
      <c r="D2256" s="80" t="s">
        <v>5991</v>
      </c>
      <c r="E2256" s="110">
        <v>100.92</v>
      </c>
      <c r="F2256" s="80" t="s">
        <v>5992</v>
      </c>
    </row>
    <row r="2257" spans="1:6" ht="13.5" x14ac:dyDescent="0.25">
      <c r="A2257" s="80">
        <v>92498</v>
      </c>
      <c r="B2257" s="80" t="s">
        <v>8030</v>
      </c>
      <c r="C2257" s="80" t="s">
        <v>6264</v>
      </c>
      <c r="D2257" s="80" t="s">
        <v>5991</v>
      </c>
      <c r="E2257" s="110">
        <v>60.04</v>
      </c>
      <c r="F2257" s="80" t="s">
        <v>5992</v>
      </c>
    </row>
    <row r="2258" spans="1:6" ht="13.5" x14ac:dyDescent="0.25">
      <c r="A2258" s="80">
        <v>92500</v>
      </c>
      <c r="B2258" s="80" t="s">
        <v>8031</v>
      </c>
      <c r="C2258" s="80" t="s">
        <v>6264</v>
      </c>
      <c r="D2258" s="80" t="s">
        <v>5991</v>
      </c>
      <c r="E2258" s="110">
        <v>97.29</v>
      </c>
      <c r="F2258" s="80" t="s">
        <v>5992</v>
      </c>
    </row>
    <row r="2259" spans="1:6" ht="13.5" x14ac:dyDescent="0.25">
      <c r="A2259" s="80">
        <v>92502</v>
      </c>
      <c r="B2259" s="80" t="s">
        <v>8032</v>
      </c>
      <c r="C2259" s="80" t="s">
        <v>6264</v>
      </c>
      <c r="D2259" s="80" t="s">
        <v>5991</v>
      </c>
      <c r="E2259" s="110">
        <v>57.26</v>
      </c>
      <c r="F2259" s="80" t="s">
        <v>5992</v>
      </c>
    </row>
    <row r="2260" spans="1:6" ht="13.5" x14ac:dyDescent="0.25">
      <c r="A2260" s="80">
        <v>92504</v>
      </c>
      <c r="B2260" s="80" t="s">
        <v>8033</v>
      </c>
      <c r="C2260" s="80" t="s">
        <v>6264</v>
      </c>
      <c r="D2260" s="80" t="s">
        <v>5991</v>
      </c>
      <c r="E2260" s="110">
        <v>60.78</v>
      </c>
      <c r="F2260" s="80" t="s">
        <v>5992</v>
      </c>
    </row>
    <row r="2261" spans="1:6" ht="13.5" x14ac:dyDescent="0.25">
      <c r="A2261" s="80">
        <v>92506</v>
      </c>
      <c r="B2261" s="80" t="s">
        <v>8034</v>
      </c>
      <c r="C2261" s="80" t="s">
        <v>6264</v>
      </c>
      <c r="D2261" s="80" t="s">
        <v>5991</v>
      </c>
      <c r="E2261" s="110">
        <v>52.07</v>
      </c>
      <c r="F2261" s="80" t="s">
        <v>5992</v>
      </c>
    </row>
    <row r="2262" spans="1:6" ht="13.5" x14ac:dyDescent="0.25">
      <c r="A2262" s="80">
        <v>92508</v>
      </c>
      <c r="B2262" s="80" t="s">
        <v>8035</v>
      </c>
      <c r="C2262" s="80" t="s">
        <v>6264</v>
      </c>
      <c r="D2262" s="80" t="s">
        <v>5991</v>
      </c>
      <c r="E2262" s="110">
        <v>111.14</v>
      </c>
      <c r="F2262" s="80" t="s">
        <v>5992</v>
      </c>
    </row>
    <row r="2263" spans="1:6" ht="13.5" x14ac:dyDescent="0.25">
      <c r="A2263" s="80">
        <v>92510</v>
      </c>
      <c r="B2263" s="80" t="s">
        <v>8036</v>
      </c>
      <c r="C2263" s="80" t="s">
        <v>6264</v>
      </c>
      <c r="D2263" s="80" t="s">
        <v>5991</v>
      </c>
      <c r="E2263" s="110">
        <v>66.569999999999993</v>
      </c>
      <c r="F2263" s="80" t="s">
        <v>5992</v>
      </c>
    </row>
    <row r="2264" spans="1:6" ht="13.5" x14ac:dyDescent="0.25">
      <c r="A2264" s="80">
        <v>92512</v>
      </c>
      <c r="B2264" s="80" t="s">
        <v>8037</v>
      </c>
      <c r="C2264" s="80" t="s">
        <v>6264</v>
      </c>
      <c r="D2264" s="80" t="s">
        <v>5991</v>
      </c>
      <c r="E2264" s="110">
        <v>94.48</v>
      </c>
      <c r="F2264" s="80" t="s">
        <v>5992</v>
      </c>
    </row>
    <row r="2265" spans="1:6" ht="13.5" x14ac:dyDescent="0.25">
      <c r="A2265" s="80">
        <v>92514</v>
      </c>
      <c r="B2265" s="80" t="s">
        <v>8038</v>
      </c>
      <c r="C2265" s="80" t="s">
        <v>6264</v>
      </c>
      <c r="D2265" s="80" t="s">
        <v>5991</v>
      </c>
      <c r="E2265" s="110">
        <v>51.02</v>
      </c>
      <c r="F2265" s="80" t="s">
        <v>5992</v>
      </c>
    </row>
    <row r="2266" spans="1:6" ht="13.5" x14ac:dyDescent="0.25">
      <c r="A2266" s="80">
        <v>92515</v>
      </c>
      <c r="B2266" s="80" t="s">
        <v>8039</v>
      </c>
      <c r="C2266" s="80" t="s">
        <v>6264</v>
      </c>
      <c r="D2266" s="80" t="s">
        <v>5991</v>
      </c>
      <c r="E2266" s="110">
        <v>86.33</v>
      </c>
      <c r="F2266" s="80" t="s">
        <v>5992</v>
      </c>
    </row>
    <row r="2267" spans="1:6" ht="13.5" x14ac:dyDescent="0.25">
      <c r="A2267" s="80">
        <v>92518</v>
      </c>
      <c r="B2267" s="80" t="s">
        <v>8040</v>
      </c>
      <c r="C2267" s="80" t="s">
        <v>6264</v>
      </c>
      <c r="D2267" s="80" t="s">
        <v>5991</v>
      </c>
      <c r="E2267" s="110">
        <v>43.92</v>
      </c>
      <c r="F2267" s="80" t="s">
        <v>5992</v>
      </c>
    </row>
    <row r="2268" spans="1:6" ht="13.5" x14ac:dyDescent="0.25">
      <c r="A2268" s="80">
        <v>92520</v>
      </c>
      <c r="B2268" s="80" t="s">
        <v>8041</v>
      </c>
      <c r="C2268" s="80" t="s">
        <v>6264</v>
      </c>
      <c r="D2268" s="80" t="s">
        <v>5991</v>
      </c>
      <c r="E2268" s="110">
        <v>81.08</v>
      </c>
      <c r="F2268" s="80" t="s">
        <v>5992</v>
      </c>
    </row>
    <row r="2269" spans="1:6" ht="13.5" x14ac:dyDescent="0.25">
      <c r="A2269" s="80">
        <v>92522</v>
      </c>
      <c r="B2269" s="80" t="s">
        <v>8042</v>
      </c>
      <c r="C2269" s="80" t="s">
        <v>6264</v>
      </c>
      <c r="D2269" s="80" t="s">
        <v>5991</v>
      </c>
      <c r="E2269" s="110">
        <v>39.630000000000003</v>
      </c>
      <c r="F2269" s="80" t="s">
        <v>5992</v>
      </c>
    </row>
    <row r="2270" spans="1:6" ht="13.5" x14ac:dyDescent="0.25">
      <c r="A2270" s="80">
        <v>92524</v>
      </c>
      <c r="B2270" s="80" t="s">
        <v>12434</v>
      </c>
      <c r="C2270" s="80" t="s">
        <v>6264</v>
      </c>
      <c r="D2270" s="80" t="s">
        <v>5991</v>
      </c>
      <c r="E2270" s="110">
        <v>80.959999999999994</v>
      </c>
      <c r="F2270" s="80" t="s">
        <v>5992</v>
      </c>
    </row>
    <row r="2271" spans="1:6" ht="13.5" x14ac:dyDescent="0.25">
      <c r="A2271" s="80">
        <v>92526</v>
      </c>
      <c r="B2271" s="80" t="s">
        <v>5522</v>
      </c>
      <c r="C2271" s="80" t="s">
        <v>6264</v>
      </c>
      <c r="D2271" s="80" t="s">
        <v>5991</v>
      </c>
      <c r="E2271" s="110">
        <v>40.4</v>
      </c>
      <c r="F2271" s="80" t="s">
        <v>5992</v>
      </c>
    </row>
    <row r="2272" spans="1:6" ht="13.5" x14ac:dyDescent="0.25">
      <c r="A2272" s="80">
        <v>92528</v>
      </c>
      <c r="B2272" s="80" t="s">
        <v>8043</v>
      </c>
      <c r="C2272" s="80" t="s">
        <v>6264</v>
      </c>
      <c r="D2272" s="80" t="s">
        <v>5991</v>
      </c>
      <c r="E2272" s="110">
        <v>77.599999999999994</v>
      </c>
      <c r="F2272" s="80" t="s">
        <v>5992</v>
      </c>
    </row>
    <row r="2273" spans="1:6" ht="13.5" x14ac:dyDescent="0.25">
      <c r="A2273" s="80">
        <v>92530</v>
      </c>
      <c r="B2273" s="80" t="s">
        <v>8044</v>
      </c>
      <c r="C2273" s="80" t="s">
        <v>6264</v>
      </c>
      <c r="D2273" s="80" t="s">
        <v>5991</v>
      </c>
      <c r="E2273" s="110">
        <v>37.880000000000003</v>
      </c>
      <c r="F2273" s="80" t="s">
        <v>5992</v>
      </c>
    </row>
    <row r="2274" spans="1:6" ht="13.5" x14ac:dyDescent="0.25">
      <c r="A2274" s="80">
        <v>92532</v>
      </c>
      <c r="B2274" s="80" t="s">
        <v>8045</v>
      </c>
      <c r="C2274" s="80" t="s">
        <v>6264</v>
      </c>
      <c r="D2274" s="80" t="s">
        <v>5991</v>
      </c>
      <c r="E2274" s="110">
        <v>74.73</v>
      </c>
      <c r="F2274" s="80" t="s">
        <v>5992</v>
      </c>
    </row>
    <row r="2275" spans="1:6" ht="13.5" x14ac:dyDescent="0.25">
      <c r="A2275" s="80">
        <v>92534</v>
      </c>
      <c r="B2275" s="80" t="s">
        <v>8046</v>
      </c>
      <c r="C2275" s="80" t="s">
        <v>6264</v>
      </c>
      <c r="D2275" s="80" t="s">
        <v>5991</v>
      </c>
      <c r="E2275" s="110">
        <v>35.75</v>
      </c>
      <c r="F2275" s="80" t="s">
        <v>5992</v>
      </c>
    </row>
    <row r="2276" spans="1:6" ht="13.5" x14ac:dyDescent="0.25">
      <c r="A2276" s="80">
        <v>92536</v>
      </c>
      <c r="B2276" s="80" t="s">
        <v>8047</v>
      </c>
      <c r="C2276" s="80" t="s">
        <v>6264</v>
      </c>
      <c r="D2276" s="80" t="s">
        <v>5991</v>
      </c>
      <c r="E2276" s="110">
        <v>69.12</v>
      </c>
      <c r="F2276" s="80" t="s">
        <v>5992</v>
      </c>
    </row>
    <row r="2277" spans="1:6" ht="13.5" x14ac:dyDescent="0.25">
      <c r="A2277" s="80">
        <v>92538</v>
      </c>
      <c r="B2277" s="80" t="s">
        <v>8048</v>
      </c>
      <c r="C2277" s="80" t="s">
        <v>6264</v>
      </c>
      <c r="D2277" s="80" t="s">
        <v>5991</v>
      </c>
      <c r="E2277" s="110">
        <v>31.48</v>
      </c>
      <c r="F2277" s="80" t="s">
        <v>5992</v>
      </c>
    </row>
    <row r="2278" spans="1:6" ht="13.5" x14ac:dyDescent="0.25">
      <c r="A2278" s="80">
        <v>96252</v>
      </c>
      <c r="B2278" s="80" t="s">
        <v>8049</v>
      </c>
      <c r="C2278" s="80" t="s">
        <v>6264</v>
      </c>
      <c r="D2278" s="80" t="s">
        <v>6059</v>
      </c>
      <c r="E2278" s="110">
        <v>263.64999999999998</v>
      </c>
      <c r="F2278" s="80" t="s">
        <v>5992</v>
      </c>
    </row>
    <row r="2279" spans="1:6" ht="13.5" x14ac:dyDescent="0.25">
      <c r="A2279" s="80">
        <v>96257</v>
      </c>
      <c r="B2279" s="80" t="s">
        <v>8050</v>
      </c>
      <c r="C2279" s="80" t="s">
        <v>6264</v>
      </c>
      <c r="D2279" s="80" t="s">
        <v>6059</v>
      </c>
      <c r="E2279" s="110">
        <v>207.64</v>
      </c>
      <c r="F2279" s="80" t="s">
        <v>5992</v>
      </c>
    </row>
    <row r="2280" spans="1:6" ht="13.5" x14ac:dyDescent="0.25">
      <c r="A2280" s="80">
        <v>96258</v>
      </c>
      <c r="B2280" s="80" t="s">
        <v>8051</v>
      </c>
      <c r="C2280" s="80" t="s">
        <v>6264</v>
      </c>
      <c r="D2280" s="80" t="s">
        <v>6059</v>
      </c>
      <c r="E2280" s="110">
        <v>195.69</v>
      </c>
      <c r="F2280" s="80" t="s">
        <v>5992</v>
      </c>
    </row>
    <row r="2281" spans="1:6" ht="13.5" x14ac:dyDescent="0.25">
      <c r="A2281" s="80">
        <v>96259</v>
      </c>
      <c r="B2281" s="80" t="s">
        <v>8052</v>
      </c>
      <c r="C2281" s="80" t="s">
        <v>6264</v>
      </c>
      <c r="D2281" s="80" t="s">
        <v>6059</v>
      </c>
      <c r="E2281" s="110">
        <v>230.46</v>
      </c>
      <c r="F2281" s="80" t="s">
        <v>5992</v>
      </c>
    </row>
    <row r="2282" spans="1:6" ht="13.5" x14ac:dyDescent="0.25">
      <c r="A2282" s="80">
        <v>96529</v>
      </c>
      <c r="B2282" s="80" t="s">
        <v>8053</v>
      </c>
      <c r="C2282" s="80" t="s">
        <v>6264</v>
      </c>
      <c r="D2282" s="80" t="s">
        <v>6059</v>
      </c>
      <c r="E2282" s="110">
        <v>365.99</v>
      </c>
      <c r="F2282" s="80" t="s">
        <v>5992</v>
      </c>
    </row>
    <row r="2283" spans="1:6" ht="13.5" x14ac:dyDescent="0.25">
      <c r="A2283" s="80">
        <v>96530</v>
      </c>
      <c r="B2283" s="80" t="s">
        <v>8054</v>
      </c>
      <c r="C2283" s="80" t="s">
        <v>6264</v>
      </c>
      <c r="D2283" s="80" t="s">
        <v>6059</v>
      </c>
      <c r="E2283" s="110">
        <v>206.47</v>
      </c>
      <c r="F2283" s="80" t="s">
        <v>5992</v>
      </c>
    </row>
    <row r="2284" spans="1:6" ht="13.5" x14ac:dyDescent="0.25">
      <c r="A2284" s="80">
        <v>96531</v>
      </c>
      <c r="B2284" s="80" t="s">
        <v>8055</v>
      </c>
      <c r="C2284" s="80" t="s">
        <v>6264</v>
      </c>
      <c r="D2284" s="80" t="s">
        <v>6059</v>
      </c>
      <c r="E2284" s="110">
        <v>139.47999999999999</v>
      </c>
      <c r="F2284" s="80" t="s">
        <v>5992</v>
      </c>
    </row>
    <row r="2285" spans="1:6" ht="13.5" x14ac:dyDescent="0.25">
      <c r="A2285" s="80">
        <v>96532</v>
      </c>
      <c r="B2285" s="80" t="s">
        <v>8056</v>
      </c>
      <c r="C2285" s="80" t="s">
        <v>6264</v>
      </c>
      <c r="D2285" s="80" t="s">
        <v>6059</v>
      </c>
      <c r="E2285" s="110">
        <v>227.02</v>
      </c>
      <c r="F2285" s="80" t="s">
        <v>5992</v>
      </c>
    </row>
    <row r="2286" spans="1:6" ht="13.5" x14ac:dyDescent="0.25">
      <c r="A2286" s="80">
        <v>96533</v>
      </c>
      <c r="B2286" s="80" t="s">
        <v>8057</v>
      </c>
      <c r="C2286" s="80" t="s">
        <v>6264</v>
      </c>
      <c r="D2286" s="80" t="s">
        <v>6059</v>
      </c>
      <c r="E2286" s="110">
        <v>124.47</v>
      </c>
      <c r="F2286" s="80" t="s">
        <v>5992</v>
      </c>
    </row>
    <row r="2287" spans="1:6" ht="13.5" x14ac:dyDescent="0.25">
      <c r="A2287" s="80">
        <v>96534</v>
      </c>
      <c r="B2287" s="80" t="s">
        <v>8058</v>
      </c>
      <c r="C2287" s="80" t="s">
        <v>6264</v>
      </c>
      <c r="D2287" s="80" t="s">
        <v>6059</v>
      </c>
      <c r="E2287" s="110">
        <v>94.09</v>
      </c>
      <c r="F2287" s="80" t="s">
        <v>5992</v>
      </c>
    </row>
    <row r="2288" spans="1:6" ht="13.5" x14ac:dyDescent="0.25">
      <c r="A2288" s="80">
        <v>96535</v>
      </c>
      <c r="B2288" s="80" t="s">
        <v>8059</v>
      </c>
      <c r="C2288" s="80" t="s">
        <v>6264</v>
      </c>
      <c r="D2288" s="80" t="s">
        <v>6059</v>
      </c>
      <c r="E2288" s="110">
        <v>154.66999999999999</v>
      </c>
      <c r="F2288" s="80" t="s">
        <v>5992</v>
      </c>
    </row>
    <row r="2289" spans="1:6" ht="13.5" x14ac:dyDescent="0.25">
      <c r="A2289" s="80">
        <v>96536</v>
      </c>
      <c r="B2289" s="80" t="s">
        <v>8060</v>
      </c>
      <c r="C2289" s="80" t="s">
        <v>6264</v>
      </c>
      <c r="D2289" s="80" t="s">
        <v>6059</v>
      </c>
      <c r="E2289" s="110">
        <v>81.77</v>
      </c>
      <c r="F2289" s="80" t="s">
        <v>5992</v>
      </c>
    </row>
    <row r="2290" spans="1:6" ht="13.5" x14ac:dyDescent="0.25">
      <c r="A2290" s="80">
        <v>96537</v>
      </c>
      <c r="B2290" s="80" t="s">
        <v>8061</v>
      </c>
      <c r="C2290" s="80" t="s">
        <v>6264</v>
      </c>
      <c r="D2290" s="80" t="s">
        <v>6059</v>
      </c>
      <c r="E2290" s="110">
        <v>201.06</v>
      </c>
      <c r="F2290" s="80" t="s">
        <v>5992</v>
      </c>
    </row>
    <row r="2291" spans="1:6" ht="13.5" x14ac:dyDescent="0.25">
      <c r="A2291" s="80">
        <v>96538</v>
      </c>
      <c r="B2291" s="80" t="s">
        <v>8062</v>
      </c>
      <c r="C2291" s="80" t="s">
        <v>6264</v>
      </c>
      <c r="D2291" s="80" t="s">
        <v>6059</v>
      </c>
      <c r="E2291" s="110">
        <v>274.26</v>
      </c>
      <c r="F2291" s="80" t="s">
        <v>5992</v>
      </c>
    </row>
    <row r="2292" spans="1:6" ht="13.5" x14ac:dyDescent="0.25">
      <c r="A2292" s="80">
        <v>96539</v>
      </c>
      <c r="B2292" s="80" t="s">
        <v>8063</v>
      </c>
      <c r="C2292" s="80" t="s">
        <v>6264</v>
      </c>
      <c r="D2292" s="80" t="s">
        <v>6059</v>
      </c>
      <c r="E2292" s="110">
        <v>126.99</v>
      </c>
      <c r="F2292" s="80" t="s">
        <v>5992</v>
      </c>
    </row>
    <row r="2293" spans="1:6" ht="13.5" x14ac:dyDescent="0.25">
      <c r="A2293" s="80">
        <v>96540</v>
      </c>
      <c r="B2293" s="80" t="s">
        <v>8064</v>
      </c>
      <c r="C2293" s="80" t="s">
        <v>6264</v>
      </c>
      <c r="D2293" s="80" t="s">
        <v>6059</v>
      </c>
      <c r="E2293" s="110">
        <v>136.6</v>
      </c>
      <c r="F2293" s="80" t="s">
        <v>5992</v>
      </c>
    </row>
    <row r="2294" spans="1:6" ht="13.5" x14ac:dyDescent="0.25">
      <c r="A2294" s="80">
        <v>96541</v>
      </c>
      <c r="B2294" s="80" t="s">
        <v>8065</v>
      </c>
      <c r="C2294" s="80" t="s">
        <v>6264</v>
      </c>
      <c r="D2294" s="80" t="s">
        <v>6059</v>
      </c>
      <c r="E2294" s="110">
        <v>190.72</v>
      </c>
      <c r="F2294" s="80" t="s">
        <v>5992</v>
      </c>
    </row>
    <row r="2295" spans="1:6" ht="13.5" x14ac:dyDescent="0.25">
      <c r="A2295" s="80">
        <v>96542</v>
      </c>
      <c r="B2295" s="80" t="s">
        <v>8066</v>
      </c>
      <c r="C2295" s="80" t="s">
        <v>6264</v>
      </c>
      <c r="D2295" s="80" t="s">
        <v>6059</v>
      </c>
      <c r="E2295" s="110">
        <v>92.84</v>
      </c>
      <c r="F2295" s="80" t="s">
        <v>5992</v>
      </c>
    </row>
    <row r="2296" spans="1:6" ht="13.5" x14ac:dyDescent="0.25">
      <c r="A2296" s="80">
        <v>96543</v>
      </c>
      <c r="B2296" s="80" t="s">
        <v>8067</v>
      </c>
      <c r="C2296" s="80" t="s">
        <v>1008</v>
      </c>
      <c r="D2296" s="80" t="s">
        <v>5991</v>
      </c>
      <c r="E2296" s="110">
        <v>19.82</v>
      </c>
      <c r="F2296" s="80" t="s">
        <v>5992</v>
      </c>
    </row>
    <row r="2297" spans="1:6" ht="13.5" x14ac:dyDescent="0.25">
      <c r="A2297" s="80">
        <v>97747</v>
      </c>
      <c r="B2297" s="80" t="s">
        <v>8068</v>
      </c>
      <c r="C2297" s="80" t="s">
        <v>6264</v>
      </c>
      <c r="D2297" s="80" t="s">
        <v>6059</v>
      </c>
      <c r="E2297" s="110">
        <v>215.38</v>
      </c>
      <c r="F2297" s="80" t="s">
        <v>5992</v>
      </c>
    </row>
    <row r="2298" spans="1:6" ht="13.5" x14ac:dyDescent="0.25">
      <c r="A2298" s="80">
        <v>101791</v>
      </c>
      <c r="B2298" s="80" t="s">
        <v>8069</v>
      </c>
      <c r="C2298" s="80" t="s">
        <v>1005</v>
      </c>
      <c r="D2298" s="80" t="s">
        <v>6059</v>
      </c>
      <c r="E2298" s="110">
        <v>28.13</v>
      </c>
      <c r="F2298" s="80" t="s">
        <v>5992</v>
      </c>
    </row>
    <row r="2299" spans="1:6" ht="13.5" x14ac:dyDescent="0.25">
      <c r="A2299" s="80">
        <v>101792</v>
      </c>
      <c r="B2299" s="80" t="s">
        <v>8070</v>
      </c>
      <c r="C2299" s="80" t="s">
        <v>7340</v>
      </c>
      <c r="D2299" s="80" t="s">
        <v>6059</v>
      </c>
      <c r="E2299" s="110">
        <v>17.29</v>
      </c>
      <c r="F2299" s="80" t="s">
        <v>5992</v>
      </c>
    </row>
    <row r="2300" spans="1:6" ht="13.5" x14ac:dyDescent="0.25">
      <c r="A2300" s="80">
        <v>101793</v>
      </c>
      <c r="B2300" s="80" t="s">
        <v>8071</v>
      </c>
      <c r="C2300" s="80" t="s">
        <v>7340</v>
      </c>
      <c r="D2300" s="80" t="s">
        <v>6059</v>
      </c>
      <c r="E2300" s="110">
        <v>26.54</v>
      </c>
      <c r="F2300" s="80" t="s">
        <v>5992</v>
      </c>
    </row>
    <row r="2301" spans="1:6" ht="13.5" x14ac:dyDescent="0.25">
      <c r="A2301" s="80">
        <v>101969</v>
      </c>
      <c r="B2301" s="80" t="s">
        <v>8072</v>
      </c>
      <c r="C2301" s="80" t="s">
        <v>6264</v>
      </c>
      <c r="D2301" s="80" t="s">
        <v>6059</v>
      </c>
      <c r="E2301" s="110">
        <v>205.73</v>
      </c>
      <c r="F2301" s="80" t="s">
        <v>5992</v>
      </c>
    </row>
    <row r="2302" spans="1:6" ht="13.5" x14ac:dyDescent="0.25">
      <c r="A2302" s="80">
        <v>101971</v>
      </c>
      <c r="B2302" s="80" t="s">
        <v>8073</v>
      </c>
      <c r="C2302" s="80" t="s">
        <v>6264</v>
      </c>
      <c r="D2302" s="80" t="s">
        <v>6059</v>
      </c>
      <c r="E2302" s="110">
        <v>159.41</v>
      </c>
      <c r="F2302" s="80" t="s">
        <v>5992</v>
      </c>
    </row>
    <row r="2303" spans="1:6" ht="13.5" x14ac:dyDescent="0.25">
      <c r="A2303" s="80">
        <v>101973</v>
      </c>
      <c r="B2303" s="80" t="s">
        <v>8074</v>
      </c>
      <c r="C2303" s="80" t="s">
        <v>6264</v>
      </c>
      <c r="D2303" s="80" t="s">
        <v>6059</v>
      </c>
      <c r="E2303" s="110">
        <v>235.68</v>
      </c>
      <c r="F2303" s="80" t="s">
        <v>5992</v>
      </c>
    </row>
    <row r="2304" spans="1:6" ht="13.5" x14ac:dyDescent="0.25">
      <c r="A2304" s="80">
        <v>101974</v>
      </c>
      <c r="B2304" s="80" t="s">
        <v>8075</v>
      </c>
      <c r="C2304" s="80" t="s">
        <v>6264</v>
      </c>
      <c r="D2304" s="80" t="s">
        <v>6059</v>
      </c>
      <c r="E2304" s="110">
        <v>508.04</v>
      </c>
      <c r="F2304" s="80" t="s">
        <v>5992</v>
      </c>
    </row>
    <row r="2305" spans="1:6" ht="13.5" x14ac:dyDescent="0.25">
      <c r="A2305" s="80">
        <v>101975</v>
      </c>
      <c r="B2305" s="80" t="s">
        <v>8076</v>
      </c>
      <c r="C2305" s="80" t="s">
        <v>6264</v>
      </c>
      <c r="D2305" s="80" t="s">
        <v>6059</v>
      </c>
      <c r="E2305" s="110">
        <v>434.43</v>
      </c>
      <c r="F2305" s="80" t="s">
        <v>5992</v>
      </c>
    </row>
    <row r="2306" spans="1:6" ht="13.5" x14ac:dyDescent="0.25">
      <c r="A2306" s="80">
        <v>101977</v>
      </c>
      <c r="B2306" s="80" t="s">
        <v>8077</v>
      </c>
      <c r="C2306" s="80" t="s">
        <v>6264</v>
      </c>
      <c r="D2306" s="80" t="s">
        <v>6059</v>
      </c>
      <c r="E2306" s="110">
        <v>291.77999999999997</v>
      </c>
      <c r="F2306" s="80" t="s">
        <v>5992</v>
      </c>
    </row>
    <row r="2307" spans="1:6" ht="13.5" x14ac:dyDescent="0.25">
      <c r="A2307" s="80">
        <v>101980</v>
      </c>
      <c r="B2307" s="80" t="s">
        <v>8078</v>
      </c>
      <c r="C2307" s="80" t="s">
        <v>6264</v>
      </c>
      <c r="D2307" s="80" t="s">
        <v>6059</v>
      </c>
      <c r="E2307" s="110">
        <v>264.10000000000002</v>
      </c>
      <c r="F2307" s="80" t="s">
        <v>5992</v>
      </c>
    </row>
    <row r="2308" spans="1:6" ht="13.5" x14ac:dyDescent="0.25">
      <c r="A2308" s="80">
        <v>101981</v>
      </c>
      <c r="B2308" s="80" t="s">
        <v>8079</v>
      </c>
      <c r="C2308" s="80" t="s">
        <v>6264</v>
      </c>
      <c r="D2308" s="80" t="s">
        <v>6059</v>
      </c>
      <c r="E2308" s="110">
        <v>225.48</v>
      </c>
      <c r="F2308" s="80" t="s">
        <v>5992</v>
      </c>
    </row>
    <row r="2309" spans="1:6" ht="13.5" x14ac:dyDescent="0.25">
      <c r="A2309" s="80">
        <v>101982</v>
      </c>
      <c r="B2309" s="80" t="s">
        <v>8080</v>
      </c>
      <c r="C2309" s="80" t="s">
        <v>6264</v>
      </c>
      <c r="D2309" s="80" t="s">
        <v>6059</v>
      </c>
      <c r="E2309" s="110">
        <v>197.69</v>
      </c>
      <c r="F2309" s="80" t="s">
        <v>5992</v>
      </c>
    </row>
    <row r="2310" spans="1:6" ht="13.5" x14ac:dyDescent="0.25">
      <c r="A2310" s="80">
        <v>101983</v>
      </c>
      <c r="B2310" s="80" t="s">
        <v>8081</v>
      </c>
      <c r="C2310" s="80" t="s">
        <v>6264</v>
      </c>
      <c r="D2310" s="80" t="s">
        <v>6059</v>
      </c>
      <c r="E2310" s="110">
        <v>180.2</v>
      </c>
      <c r="F2310" s="80" t="s">
        <v>5992</v>
      </c>
    </row>
    <row r="2311" spans="1:6" ht="13.5" x14ac:dyDescent="0.25">
      <c r="A2311" s="80">
        <v>101985</v>
      </c>
      <c r="B2311" s="80" t="s">
        <v>8082</v>
      </c>
      <c r="C2311" s="80" t="s">
        <v>6264</v>
      </c>
      <c r="D2311" s="80" t="s">
        <v>6059</v>
      </c>
      <c r="E2311" s="110">
        <v>214.46</v>
      </c>
      <c r="F2311" s="80" t="s">
        <v>5992</v>
      </c>
    </row>
    <row r="2312" spans="1:6" ht="13.5" x14ac:dyDescent="0.25">
      <c r="A2312" s="80">
        <v>101986</v>
      </c>
      <c r="B2312" s="80" t="s">
        <v>8083</v>
      </c>
      <c r="C2312" s="80" t="s">
        <v>6264</v>
      </c>
      <c r="D2312" s="80" t="s">
        <v>6059</v>
      </c>
      <c r="E2312" s="110">
        <v>155.58000000000001</v>
      </c>
      <c r="F2312" s="80" t="s">
        <v>5992</v>
      </c>
    </row>
    <row r="2313" spans="1:6" ht="13.5" x14ac:dyDescent="0.25">
      <c r="A2313" s="80">
        <v>101987</v>
      </c>
      <c r="B2313" s="80" t="s">
        <v>8084</v>
      </c>
      <c r="C2313" s="80" t="s">
        <v>6264</v>
      </c>
      <c r="D2313" s="80" t="s">
        <v>6059</v>
      </c>
      <c r="E2313" s="110">
        <v>278.42</v>
      </c>
      <c r="F2313" s="80" t="s">
        <v>5992</v>
      </c>
    </row>
    <row r="2314" spans="1:6" ht="13.5" x14ac:dyDescent="0.25">
      <c r="A2314" s="80">
        <v>101988</v>
      </c>
      <c r="B2314" s="80" t="s">
        <v>8085</v>
      </c>
      <c r="C2314" s="80" t="s">
        <v>6264</v>
      </c>
      <c r="D2314" s="80" t="s">
        <v>6059</v>
      </c>
      <c r="E2314" s="110">
        <v>212.88</v>
      </c>
      <c r="F2314" s="80" t="s">
        <v>5992</v>
      </c>
    </row>
    <row r="2315" spans="1:6" ht="13.5" x14ac:dyDescent="0.25">
      <c r="A2315" s="80">
        <v>101989</v>
      </c>
      <c r="B2315" s="80" t="s">
        <v>8086</v>
      </c>
      <c r="C2315" s="80" t="s">
        <v>6264</v>
      </c>
      <c r="D2315" s="80" t="s">
        <v>6059</v>
      </c>
      <c r="E2315" s="110">
        <v>167.15</v>
      </c>
      <c r="F2315" s="80" t="s">
        <v>5992</v>
      </c>
    </row>
    <row r="2316" spans="1:6" ht="13.5" x14ac:dyDescent="0.25">
      <c r="A2316" s="80">
        <v>101990</v>
      </c>
      <c r="B2316" s="80" t="s">
        <v>8087</v>
      </c>
      <c r="C2316" s="80" t="s">
        <v>6264</v>
      </c>
      <c r="D2316" s="80" t="s">
        <v>6059</v>
      </c>
      <c r="E2316" s="110">
        <v>253.56</v>
      </c>
      <c r="F2316" s="80" t="s">
        <v>5992</v>
      </c>
    </row>
    <row r="2317" spans="1:6" ht="13.5" x14ac:dyDescent="0.25">
      <c r="A2317" s="80">
        <v>101991</v>
      </c>
      <c r="B2317" s="80" t="s">
        <v>8088</v>
      </c>
      <c r="C2317" s="80" t="s">
        <v>6264</v>
      </c>
      <c r="D2317" s="80" t="s">
        <v>6059</v>
      </c>
      <c r="E2317" s="110">
        <v>213.86</v>
      </c>
      <c r="F2317" s="80" t="s">
        <v>5992</v>
      </c>
    </row>
    <row r="2318" spans="1:6" ht="13.5" x14ac:dyDescent="0.25">
      <c r="A2318" s="80">
        <v>101992</v>
      </c>
      <c r="B2318" s="80" t="s">
        <v>8089</v>
      </c>
      <c r="C2318" s="80" t="s">
        <v>6264</v>
      </c>
      <c r="D2318" s="80" t="s">
        <v>6059</v>
      </c>
      <c r="E2318" s="110">
        <v>157.57</v>
      </c>
      <c r="F2318" s="80" t="s">
        <v>5992</v>
      </c>
    </row>
    <row r="2319" spans="1:6" ht="13.5" x14ac:dyDescent="0.25">
      <c r="A2319" s="80">
        <v>101993</v>
      </c>
      <c r="B2319" s="80" t="s">
        <v>8090</v>
      </c>
      <c r="C2319" s="80" t="s">
        <v>6264</v>
      </c>
      <c r="D2319" s="80" t="s">
        <v>6059</v>
      </c>
      <c r="E2319" s="110">
        <v>327.57</v>
      </c>
      <c r="F2319" s="80" t="s">
        <v>5992</v>
      </c>
    </row>
    <row r="2320" spans="1:6" ht="13.5" x14ac:dyDescent="0.25">
      <c r="A2320" s="80">
        <v>101994</v>
      </c>
      <c r="B2320" s="80" t="s">
        <v>8091</v>
      </c>
      <c r="C2320" s="80" t="s">
        <v>6264</v>
      </c>
      <c r="D2320" s="80" t="s">
        <v>6059</v>
      </c>
      <c r="E2320" s="110">
        <v>226.7</v>
      </c>
      <c r="F2320" s="80" t="s">
        <v>5992</v>
      </c>
    </row>
    <row r="2321" spans="1:6" ht="13.5" x14ac:dyDescent="0.25">
      <c r="A2321" s="80">
        <v>101995</v>
      </c>
      <c r="B2321" s="80" t="s">
        <v>8092</v>
      </c>
      <c r="C2321" s="80" t="s">
        <v>6264</v>
      </c>
      <c r="D2321" s="80" t="s">
        <v>6059</v>
      </c>
      <c r="E2321" s="110">
        <v>175.36</v>
      </c>
      <c r="F2321" s="80" t="s">
        <v>5992</v>
      </c>
    </row>
    <row r="2322" spans="1:6" ht="13.5" x14ac:dyDescent="0.25">
      <c r="A2322" s="80">
        <v>101996</v>
      </c>
      <c r="B2322" s="80" t="s">
        <v>8093</v>
      </c>
      <c r="C2322" s="80" t="s">
        <v>6264</v>
      </c>
      <c r="D2322" s="80" t="s">
        <v>6059</v>
      </c>
      <c r="E2322" s="110">
        <v>273.14999999999998</v>
      </c>
      <c r="F2322" s="80" t="s">
        <v>5992</v>
      </c>
    </row>
    <row r="2323" spans="1:6" ht="13.5" x14ac:dyDescent="0.25">
      <c r="A2323" s="80">
        <v>101997</v>
      </c>
      <c r="B2323" s="80" t="s">
        <v>8094</v>
      </c>
      <c r="C2323" s="80" t="s">
        <v>6264</v>
      </c>
      <c r="D2323" s="80" t="s">
        <v>6059</v>
      </c>
      <c r="E2323" s="110">
        <v>213.68</v>
      </c>
      <c r="F2323" s="80" t="s">
        <v>5992</v>
      </c>
    </row>
    <row r="2324" spans="1:6" ht="13.5" x14ac:dyDescent="0.25">
      <c r="A2324" s="80">
        <v>101998</v>
      </c>
      <c r="B2324" s="80" t="s">
        <v>8095</v>
      </c>
      <c r="C2324" s="80" t="s">
        <v>6264</v>
      </c>
      <c r="D2324" s="80" t="s">
        <v>6059</v>
      </c>
      <c r="E2324" s="110">
        <v>156.11000000000001</v>
      </c>
      <c r="F2324" s="80" t="s">
        <v>5992</v>
      </c>
    </row>
    <row r="2325" spans="1:6" ht="13.5" x14ac:dyDescent="0.25">
      <c r="A2325" s="80">
        <v>101999</v>
      </c>
      <c r="B2325" s="80" t="s">
        <v>8096</v>
      </c>
      <c r="C2325" s="80" t="s">
        <v>6264</v>
      </c>
      <c r="D2325" s="80" t="s">
        <v>6059</v>
      </c>
      <c r="E2325" s="110">
        <v>351.38</v>
      </c>
      <c r="F2325" s="80" t="s">
        <v>5992</v>
      </c>
    </row>
    <row r="2326" spans="1:6" ht="13.5" x14ac:dyDescent="0.25">
      <c r="A2326" s="80">
        <v>102000</v>
      </c>
      <c r="B2326" s="80" t="s">
        <v>8097</v>
      </c>
      <c r="C2326" s="80" t="s">
        <v>6264</v>
      </c>
      <c r="D2326" s="80" t="s">
        <v>6059</v>
      </c>
      <c r="E2326" s="110">
        <v>522.47</v>
      </c>
      <c r="F2326" s="80" t="s">
        <v>5992</v>
      </c>
    </row>
    <row r="2327" spans="1:6" ht="13.5" x14ac:dyDescent="0.25">
      <c r="A2327" s="80">
        <v>102001</v>
      </c>
      <c r="B2327" s="80" t="s">
        <v>8098</v>
      </c>
      <c r="C2327" s="80" t="s">
        <v>6264</v>
      </c>
      <c r="D2327" s="80" t="s">
        <v>6059</v>
      </c>
      <c r="E2327" s="110">
        <v>452.85</v>
      </c>
      <c r="F2327" s="80" t="s">
        <v>5992</v>
      </c>
    </row>
    <row r="2328" spans="1:6" ht="13.5" x14ac:dyDescent="0.25">
      <c r="A2328" s="80">
        <v>102002</v>
      </c>
      <c r="B2328" s="80" t="s">
        <v>8099</v>
      </c>
      <c r="C2328" s="80" t="s">
        <v>6264</v>
      </c>
      <c r="D2328" s="80" t="s">
        <v>6059</v>
      </c>
      <c r="E2328" s="110">
        <v>287.89</v>
      </c>
      <c r="F2328" s="80" t="s">
        <v>5992</v>
      </c>
    </row>
    <row r="2329" spans="1:6" ht="13.5" x14ac:dyDescent="0.25">
      <c r="A2329" s="80">
        <v>102003</v>
      </c>
      <c r="B2329" s="80" t="s">
        <v>8100</v>
      </c>
      <c r="C2329" s="80" t="s">
        <v>6264</v>
      </c>
      <c r="D2329" s="80" t="s">
        <v>6059</v>
      </c>
      <c r="E2329" s="110">
        <v>261.72000000000003</v>
      </c>
      <c r="F2329" s="80" t="s">
        <v>5992</v>
      </c>
    </row>
    <row r="2330" spans="1:6" ht="13.5" x14ac:dyDescent="0.25">
      <c r="A2330" s="80">
        <v>102004</v>
      </c>
      <c r="B2330" s="80" t="s">
        <v>8101</v>
      </c>
      <c r="C2330" s="80" t="s">
        <v>6264</v>
      </c>
      <c r="D2330" s="80" t="s">
        <v>6059</v>
      </c>
      <c r="E2330" s="110">
        <v>229.5</v>
      </c>
      <c r="F2330" s="80" t="s">
        <v>5992</v>
      </c>
    </row>
    <row r="2331" spans="1:6" ht="13.5" x14ac:dyDescent="0.25">
      <c r="A2331" s="80">
        <v>102005</v>
      </c>
      <c r="B2331" s="80" t="s">
        <v>8102</v>
      </c>
      <c r="C2331" s="80" t="s">
        <v>6264</v>
      </c>
      <c r="D2331" s="80" t="s">
        <v>6059</v>
      </c>
      <c r="E2331" s="110">
        <v>200.75</v>
      </c>
      <c r="F2331" s="80" t="s">
        <v>5992</v>
      </c>
    </row>
    <row r="2332" spans="1:6" ht="13.5" x14ac:dyDescent="0.25">
      <c r="A2332" s="80">
        <v>102006</v>
      </c>
      <c r="B2332" s="80" t="s">
        <v>8103</v>
      </c>
      <c r="C2332" s="80" t="s">
        <v>6264</v>
      </c>
      <c r="D2332" s="80" t="s">
        <v>6059</v>
      </c>
      <c r="E2332" s="110">
        <v>182.65</v>
      </c>
      <c r="F2332" s="80" t="s">
        <v>5992</v>
      </c>
    </row>
    <row r="2333" spans="1:6" ht="13.5" x14ac:dyDescent="0.25">
      <c r="A2333" s="80">
        <v>102007</v>
      </c>
      <c r="B2333" s="80" t="s">
        <v>8104</v>
      </c>
      <c r="C2333" s="80" t="s">
        <v>6264</v>
      </c>
      <c r="D2333" s="80" t="s">
        <v>6059</v>
      </c>
      <c r="E2333" s="110">
        <v>503.93</v>
      </c>
      <c r="F2333" s="80" t="s">
        <v>5992</v>
      </c>
    </row>
    <row r="2334" spans="1:6" ht="13.5" x14ac:dyDescent="0.25">
      <c r="A2334" s="80">
        <v>102008</v>
      </c>
      <c r="B2334" s="80" t="s">
        <v>8105</v>
      </c>
      <c r="C2334" s="80" t="s">
        <v>6264</v>
      </c>
      <c r="D2334" s="80" t="s">
        <v>6059</v>
      </c>
      <c r="E2334" s="110">
        <v>422.99</v>
      </c>
      <c r="F2334" s="80" t="s">
        <v>5992</v>
      </c>
    </row>
    <row r="2335" spans="1:6" ht="13.5" x14ac:dyDescent="0.25">
      <c r="A2335" s="80">
        <v>102009</v>
      </c>
      <c r="B2335" s="80" t="s">
        <v>8106</v>
      </c>
      <c r="C2335" s="80" t="s">
        <v>6264</v>
      </c>
      <c r="D2335" s="80" t="s">
        <v>6059</v>
      </c>
      <c r="E2335" s="110">
        <v>294.61</v>
      </c>
      <c r="F2335" s="80" t="s">
        <v>5992</v>
      </c>
    </row>
    <row r="2336" spans="1:6" ht="13.5" x14ac:dyDescent="0.25">
      <c r="A2336" s="80">
        <v>102010</v>
      </c>
      <c r="B2336" s="80" t="s">
        <v>8107</v>
      </c>
      <c r="C2336" s="80" t="s">
        <v>6264</v>
      </c>
      <c r="D2336" s="80" t="s">
        <v>6059</v>
      </c>
      <c r="E2336" s="110">
        <v>264.69</v>
      </c>
      <c r="F2336" s="80" t="s">
        <v>5992</v>
      </c>
    </row>
    <row r="2337" spans="1:6" ht="13.5" x14ac:dyDescent="0.25">
      <c r="A2337" s="80">
        <v>102011</v>
      </c>
      <c r="B2337" s="80" t="s">
        <v>8108</v>
      </c>
      <c r="C2337" s="80" t="s">
        <v>6264</v>
      </c>
      <c r="D2337" s="80" t="s">
        <v>6059</v>
      </c>
      <c r="E2337" s="110">
        <v>223.86</v>
      </c>
      <c r="F2337" s="80" t="s">
        <v>5992</v>
      </c>
    </row>
    <row r="2338" spans="1:6" ht="13.5" x14ac:dyDescent="0.25">
      <c r="A2338" s="80">
        <v>102012</v>
      </c>
      <c r="B2338" s="80" t="s">
        <v>8109</v>
      </c>
      <c r="C2338" s="80" t="s">
        <v>6264</v>
      </c>
      <c r="D2338" s="80" t="s">
        <v>6059</v>
      </c>
      <c r="E2338" s="110">
        <v>195.28</v>
      </c>
      <c r="F2338" s="80" t="s">
        <v>5992</v>
      </c>
    </row>
    <row r="2339" spans="1:6" ht="13.5" x14ac:dyDescent="0.25">
      <c r="A2339" s="80">
        <v>102013</v>
      </c>
      <c r="B2339" s="80" t="s">
        <v>8110</v>
      </c>
      <c r="C2339" s="80" t="s">
        <v>6264</v>
      </c>
      <c r="D2339" s="80" t="s">
        <v>6059</v>
      </c>
      <c r="E2339" s="110">
        <v>179.42</v>
      </c>
      <c r="F2339" s="80" t="s">
        <v>5992</v>
      </c>
    </row>
    <row r="2340" spans="1:6" ht="13.5" x14ac:dyDescent="0.25">
      <c r="A2340" s="80">
        <v>102014</v>
      </c>
      <c r="B2340" s="80" t="s">
        <v>8111</v>
      </c>
      <c r="C2340" s="80" t="s">
        <v>6264</v>
      </c>
      <c r="D2340" s="80" t="s">
        <v>6059</v>
      </c>
      <c r="E2340" s="110">
        <v>571.72</v>
      </c>
      <c r="F2340" s="80" t="s">
        <v>5992</v>
      </c>
    </row>
    <row r="2341" spans="1:6" ht="13.5" x14ac:dyDescent="0.25">
      <c r="A2341" s="80">
        <v>102015</v>
      </c>
      <c r="B2341" s="80" t="s">
        <v>8112</v>
      </c>
      <c r="C2341" s="80" t="s">
        <v>6264</v>
      </c>
      <c r="D2341" s="80" t="s">
        <v>6059</v>
      </c>
      <c r="E2341" s="110">
        <v>480.87</v>
      </c>
      <c r="F2341" s="80" t="s">
        <v>5992</v>
      </c>
    </row>
    <row r="2342" spans="1:6" ht="13.5" x14ac:dyDescent="0.25">
      <c r="A2342" s="80">
        <v>102016</v>
      </c>
      <c r="B2342" s="80" t="s">
        <v>8113</v>
      </c>
      <c r="C2342" s="80" t="s">
        <v>6264</v>
      </c>
      <c r="D2342" s="80" t="s">
        <v>6059</v>
      </c>
      <c r="E2342" s="110">
        <v>286.23</v>
      </c>
      <c r="F2342" s="80" t="s">
        <v>5992</v>
      </c>
    </row>
    <row r="2343" spans="1:6" ht="13.5" x14ac:dyDescent="0.25">
      <c r="A2343" s="80">
        <v>102017</v>
      </c>
      <c r="B2343" s="80" t="s">
        <v>8114</v>
      </c>
      <c r="C2343" s="80" t="s">
        <v>6264</v>
      </c>
      <c r="D2343" s="80" t="s">
        <v>6059</v>
      </c>
      <c r="E2343" s="110">
        <v>258.22000000000003</v>
      </c>
      <c r="F2343" s="80" t="s">
        <v>5992</v>
      </c>
    </row>
    <row r="2344" spans="1:6" ht="13.5" x14ac:dyDescent="0.25">
      <c r="A2344" s="80">
        <v>102036</v>
      </c>
      <c r="B2344" s="80" t="s">
        <v>8115</v>
      </c>
      <c r="C2344" s="80" t="s">
        <v>6264</v>
      </c>
      <c r="D2344" s="80" t="s">
        <v>6059</v>
      </c>
      <c r="E2344" s="110">
        <v>224.24</v>
      </c>
      <c r="F2344" s="80" t="s">
        <v>5992</v>
      </c>
    </row>
    <row r="2345" spans="1:6" ht="13.5" x14ac:dyDescent="0.25">
      <c r="A2345" s="80">
        <v>102037</v>
      </c>
      <c r="B2345" s="80" t="s">
        <v>8116</v>
      </c>
      <c r="C2345" s="80" t="s">
        <v>6264</v>
      </c>
      <c r="D2345" s="80" t="s">
        <v>6059</v>
      </c>
      <c r="E2345" s="110">
        <v>195.55</v>
      </c>
      <c r="F2345" s="80" t="s">
        <v>5992</v>
      </c>
    </row>
    <row r="2346" spans="1:6" ht="13.5" x14ac:dyDescent="0.25">
      <c r="A2346" s="80">
        <v>102038</v>
      </c>
      <c r="B2346" s="80" t="s">
        <v>8117</v>
      </c>
      <c r="C2346" s="80" t="s">
        <v>6264</v>
      </c>
      <c r="D2346" s="80" t="s">
        <v>6059</v>
      </c>
      <c r="E2346" s="110">
        <v>179.63</v>
      </c>
      <c r="F2346" s="80" t="s">
        <v>5992</v>
      </c>
    </row>
    <row r="2347" spans="1:6" ht="13.5" x14ac:dyDescent="0.25">
      <c r="A2347" s="80">
        <v>102039</v>
      </c>
      <c r="B2347" s="80" t="s">
        <v>8118</v>
      </c>
      <c r="C2347" s="80" t="s">
        <v>6264</v>
      </c>
      <c r="D2347" s="80" t="s">
        <v>6059</v>
      </c>
      <c r="E2347" s="110">
        <v>527.75</v>
      </c>
      <c r="F2347" s="80" t="s">
        <v>5992</v>
      </c>
    </row>
    <row r="2348" spans="1:6" ht="13.5" x14ac:dyDescent="0.25">
      <c r="A2348" s="80">
        <v>102040</v>
      </c>
      <c r="B2348" s="80" t="s">
        <v>8119</v>
      </c>
      <c r="C2348" s="80" t="s">
        <v>6264</v>
      </c>
      <c r="D2348" s="80" t="s">
        <v>6059</v>
      </c>
      <c r="E2348" s="110">
        <v>441.45</v>
      </c>
      <c r="F2348" s="80" t="s">
        <v>5992</v>
      </c>
    </row>
    <row r="2349" spans="1:6" ht="13.5" x14ac:dyDescent="0.25">
      <c r="A2349" s="80">
        <v>102041</v>
      </c>
      <c r="B2349" s="80" t="s">
        <v>8120</v>
      </c>
      <c r="C2349" s="80" t="s">
        <v>6264</v>
      </c>
      <c r="D2349" s="80" t="s">
        <v>6059</v>
      </c>
      <c r="E2349" s="110">
        <v>297.55</v>
      </c>
      <c r="F2349" s="80" t="s">
        <v>5992</v>
      </c>
    </row>
    <row r="2350" spans="1:6" ht="13.5" x14ac:dyDescent="0.25">
      <c r="A2350" s="80">
        <v>102042</v>
      </c>
      <c r="B2350" s="80" t="s">
        <v>8121</v>
      </c>
      <c r="C2350" s="80" t="s">
        <v>6264</v>
      </c>
      <c r="D2350" s="80" t="s">
        <v>6059</v>
      </c>
      <c r="E2350" s="110">
        <v>265.22000000000003</v>
      </c>
      <c r="F2350" s="80" t="s">
        <v>5992</v>
      </c>
    </row>
    <row r="2351" spans="1:6" ht="13.5" x14ac:dyDescent="0.25">
      <c r="A2351" s="80">
        <v>102043</v>
      </c>
      <c r="B2351" s="80" t="s">
        <v>8122</v>
      </c>
      <c r="C2351" s="80" t="s">
        <v>6264</v>
      </c>
      <c r="D2351" s="80" t="s">
        <v>6059</v>
      </c>
      <c r="E2351" s="110">
        <v>225.44</v>
      </c>
      <c r="F2351" s="80" t="s">
        <v>5992</v>
      </c>
    </row>
    <row r="2352" spans="1:6" ht="13.5" x14ac:dyDescent="0.25">
      <c r="A2352" s="80">
        <v>102044</v>
      </c>
      <c r="B2352" s="80" t="s">
        <v>8123</v>
      </c>
      <c r="C2352" s="80" t="s">
        <v>6264</v>
      </c>
      <c r="D2352" s="80" t="s">
        <v>6059</v>
      </c>
      <c r="E2352" s="110">
        <v>197.61</v>
      </c>
      <c r="F2352" s="80" t="s">
        <v>5992</v>
      </c>
    </row>
    <row r="2353" spans="1:6" ht="13.5" x14ac:dyDescent="0.25">
      <c r="A2353" s="80">
        <v>102045</v>
      </c>
      <c r="B2353" s="80" t="s">
        <v>8124</v>
      </c>
      <c r="C2353" s="80" t="s">
        <v>6264</v>
      </c>
      <c r="D2353" s="80" t="s">
        <v>6059</v>
      </c>
      <c r="E2353" s="110">
        <v>180.92</v>
      </c>
      <c r="F2353" s="80" t="s">
        <v>5992</v>
      </c>
    </row>
    <row r="2354" spans="1:6" ht="13.5" x14ac:dyDescent="0.25">
      <c r="A2354" s="80">
        <v>102046</v>
      </c>
      <c r="B2354" s="80" t="s">
        <v>8125</v>
      </c>
      <c r="C2354" s="80" t="s">
        <v>6264</v>
      </c>
      <c r="D2354" s="80" t="s">
        <v>6059</v>
      </c>
      <c r="E2354" s="110">
        <v>584.15</v>
      </c>
      <c r="F2354" s="80" t="s">
        <v>5992</v>
      </c>
    </row>
    <row r="2355" spans="1:6" ht="13.5" x14ac:dyDescent="0.25">
      <c r="A2355" s="80">
        <v>102047</v>
      </c>
      <c r="B2355" s="80" t="s">
        <v>8126</v>
      </c>
      <c r="C2355" s="80" t="s">
        <v>6264</v>
      </c>
      <c r="D2355" s="80" t="s">
        <v>6059</v>
      </c>
      <c r="E2355" s="110">
        <v>500.8</v>
      </c>
      <c r="F2355" s="80" t="s">
        <v>5992</v>
      </c>
    </row>
    <row r="2356" spans="1:6" ht="13.5" x14ac:dyDescent="0.25">
      <c r="A2356" s="80">
        <v>102048</v>
      </c>
      <c r="B2356" s="80" t="s">
        <v>8127</v>
      </c>
      <c r="C2356" s="80" t="s">
        <v>6264</v>
      </c>
      <c r="D2356" s="80" t="s">
        <v>6059</v>
      </c>
      <c r="E2356" s="110">
        <v>281.44</v>
      </c>
      <c r="F2356" s="80" t="s">
        <v>5992</v>
      </c>
    </row>
    <row r="2357" spans="1:6" ht="13.5" x14ac:dyDescent="0.25">
      <c r="A2357" s="80">
        <v>102049</v>
      </c>
      <c r="B2357" s="80" t="s">
        <v>8128</v>
      </c>
      <c r="C2357" s="80" t="s">
        <v>6264</v>
      </c>
      <c r="D2357" s="80" t="s">
        <v>6059</v>
      </c>
      <c r="E2357" s="110">
        <v>250.93</v>
      </c>
      <c r="F2357" s="80" t="s">
        <v>5992</v>
      </c>
    </row>
    <row r="2358" spans="1:6" ht="13.5" x14ac:dyDescent="0.25">
      <c r="A2358" s="80">
        <v>102050</v>
      </c>
      <c r="B2358" s="80" t="s">
        <v>8129</v>
      </c>
      <c r="C2358" s="80" t="s">
        <v>6264</v>
      </c>
      <c r="D2358" s="80" t="s">
        <v>6059</v>
      </c>
      <c r="E2358" s="110">
        <v>219.16</v>
      </c>
      <c r="F2358" s="80" t="s">
        <v>5992</v>
      </c>
    </row>
    <row r="2359" spans="1:6" ht="13.5" x14ac:dyDescent="0.25">
      <c r="A2359" s="80">
        <v>102051</v>
      </c>
      <c r="B2359" s="80" t="s">
        <v>8130</v>
      </c>
      <c r="C2359" s="80" t="s">
        <v>6264</v>
      </c>
      <c r="D2359" s="80" t="s">
        <v>6059</v>
      </c>
      <c r="E2359" s="110">
        <v>190.49</v>
      </c>
      <c r="F2359" s="80" t="s">
        <v>5992</v>
      </c>
    </row>
    <row r="2360" spans="1:6" ht="13.5" x14ac:dyDescent="0.25">
      <c r="A2360" s="80">
        <v>102052</v>
      </c>
      <c r="B2360" s="80" t="s">
        <v>8131</v>
      </c>
      <c r="C2360" s="80" t="s">
        <v>6264</v>
      </c>
      <c r="D2360" s="80" t="s">
        <v>6059</v>
      </c>
      <c r="E2360" s="110">
        <v>174.58</v>
      </c>
      <c r="F2360" s="80" t="s">
        <v>5992</v>
      </c>
    </row>
    <row r="2361" spans="1:6" ht="13.5" x14ac:dyDescent="0.25">
      <c r="A2361" s="80">
        <v>102059</v>
      </c>
      <c r="B2361" s="80" t="s">
        <v>8132</v>
      </c>
      <c r="C2361" s="80" t="s">
        <v>6264</v>
      </c>
      <c r="D2361" s="80" t="s">
        <v>6059</v>
      </c>
      <c r="E2361" s="110">
        <v>493.93</v>
      </c>
      <c r="F2361" s="80" t="s">
        <v>5992</v>
      </c>
    </row>
    <row r="2362" spans="1:6" ht="13.5" x14ac:dyDescent="0.25">
      <c r="A2362" s="80">
        <v>102060</v>
      </c>
      <c r="B2362" s="80" t="s">
        <v>8133</v>
      </c>
      <c r="C2362" s="80" t="s">
        <v>6264</v>
      </c>
      <c r="D2362" s="80" t="s">
        <v>6059</v>
      </c>
      <c r="E2362" s="110">
        <v>416.94</v>
      </c>
      <c r="F2362" s="80" t="s">
        <v>5992</v>
      </c>
    </row>
    <row r="2363" spans="1:6" ht="13.5" x14ac:dyDescent="0.25">
      <c r="A2363" s="80">
        <v>102061</v>
      </c>
      <c r="B2363" s="80" t="s">
        <v>8134</v>
      </c>
      <c r="C2363" s="80" t="s">
        <v>6264</v>
      </c>
      <c r="D2363" s="80" t="s">
        <v>6059</v>
      </c>
      <c r="E2363" s="110">
        <v>274.69</v>
      </c>
      <c r="F2363" s="80" t="s">
        <v>5992</v>
      </c>
    </row>
    <row r="2364" spans="1:6" ht="13.5" x14ac:dyDescent="0.25">
      <c r="A2364" s="80">
        <v>102062</v>
      </c>
      <c r="B2364" s="80" t="s">
        <v>8135</v>
      </c>
      <c r="C2364" s="80" t="s">
        <v>6264</v>
      </c>
      <c r="D2364" s="80" t="s">
        <v>6059</v>
      </c>
      <c r="E2364" s="110">
        <v>249.77</v>
      </c>
      <c r="F2364" s="80" t="s">
        <v>5992</v>
      </c>
    </row>
    <row r="2365" spans="1:6" ht="13.5" x14ac:dyDescent="0.25">
      <c r="A2365" s="80">
        <v>102063</v>
      </c>
      <c r="B2365" s="80" t="s">
        <v>8136</v>
      </c>
      <c r="C2365" s="80" t="s">
        <v>6264</v>
      </c>
      <c r="D2365" s="80" t="s">
        <v>6059</v>
      </c>
      <c r="E2365" s="110">
        <v>211.22</v>
      </c>
      <c r="F2365" s="80" t="s">
        <v>5992</v>
      </c>
    </row>
    <row r="2366" spans="1:6" ht="13.5" x14ac:dyDescent="0.25">
      <c r="A2366" s="80">
        <v>102064</v>
      </c>
      <c r="B2366" s="80" t="s">
        <v>8137</v>
      </c>
      <c r="C2366" s="80" t="s">
        <v>6264</v>
      </c>
      <c r="D2366" s="80" t="s">
        <v>6059</v>
      </c>
      <c r="E2366" s="110">
        <v>183.02</v>
      </c>
      <c r="F2366" s="80" t="s">
        <v>5992</v>
      </c>
    </row>
    <row r="2367" spans="1:6" ht="13.5" x14ac:dyDescent="0.25">
      <c r="A2367" s="80">
        <v>102065</v>
      </c>
      <c r="B2367" s="80" t="s">
        <v>8138</v>
      </c>
      <c r="C2367" s="80" t="s">
        <v>6264</v>
      </c>
      <c r="D2367" s="80" t="s">
        <v>6059</v>
      </c>
      <c r="E2367" s="110">
        <v>167.39</v>
      </c>
      <c r="F2367" s="80" t="s">
        <v>5992</v>
      </c>
    </row>
    <row r="2368" spans="1:6" ht="13.5" x14ac:dyDescent="0.25">
      <c r="A2368" s="80">
        <v>102066</v>
      </c>
      <c r="B2368" s="80" t="s">
        <v>8139</v>
      </c>
      <c r="C2368" s="80" t="s">
        <v>6264</v>
      </c>
      <c r="D2368" s="80" t="s">
        <v>6059</v>
      </c>
      <c r="E2368" s="110">
        <v>518.04999999999995</v>
      </c>
      <c r="F2368" s="80" t="s">
        <v>5992</v>
      </c>
    </row>
    <row r="2369" spans="1:6" ht="13.5" x14ac:dyDescent="0.25">
      <c r="A2369" s="80">
        <v>102067</v>
      </c>
      <c r="B2369" s="80" t="s">
        <v>8140</v>
      </c>
      <c r="C2369" s="80" t="s">
        <v>6264</v>
      </c>
      <c r="D2369" s="80" t="s">
        <v>6059</v>
      </c>
      <c r="E2369" s="110">
        <v>446.21</v>
      </c>
      <c r="F2369" s="80" t="s">
        <v>5992</v>
      </c>
    </row>
    <row r="2370" spans="1:6" ht="13.5" x14ac:dyDescent="0.25">
      <c r="A2370" s="80">
        <v>102068</v>
      </c>
      <c r="B2370" s="80" t="s">
        <v>8141</v>
      </c>
      <c r="C2370" s="80" t="s">
        <v>6264</v>
      </c>
      <c r="D2370" s="80" t="s">
        <v>6059</v>
      </c>
      <c r="E2370" s="110">
        <v>256.47000000000003</v>
      </c>
      <c r="F2370" s="80" t="s">
        <v>5992</v>
      </c>
    </row>
    <row r="2371" spans="1:6" ht="13.5" x14ac:dyDescent="0.25">
      <c r="A2371" s="80">
        <v>102069</v>
      </c>
      <c r="B2371" s="80" t="s">
        <v>8142</v>
      </c>
      <c r="C2371" s="80" t="s">
        <v>6264</v>
      </c>
      <c r="D2371" s="80" t="s">
        <v>6059</v>
      </c>
      <c r="E2371" s="110">
        <v>233.51</v>
      </c>
      <c r="F2371" s="80" t="s">
        <v>5992</v>
      </c>
    </row>
    <row r="2372" spans="1:6" ht="13.5" x14ac:dyDescent="0.25">
      <c r="A2372" s="80">
        <v>102070</v>
      </c>
      <c r="B2372" s="80" t="s">
        <v>8143</v>
      </c>
      <c r="C2372" s="80" t="s">
        <v>6264</v>
      </c>
      <c r="D2372" s="80" t="s">
        <v>6059</v>
      </c>
      <c r="E2372" s="110">
        <v>203.3</v>
      </c>
      <c r="F2372" s="80" t="s">
        <v>5992</v>
      </c>
    </row>
    <row r="2373" spans="1:6" ht="13.5" x14ac:dyDescent="0.25">
      <c r="A2373" s="80">
        <v>102071</v>
      </c>
      <c r="B2373" s="80" t="s">
        <v>8144</v>
      </c>
      <c r="C2373" s="80" t="s">
        <v>6264</v>
      </c>
      <c r="D2373" s="80" t="s">
        <v>6059</v>
      </c>
      <c r="E2373" s="110">
        <v>176.63</v>
      </c>
      <c r="F2373" s="80" t="s">
        <v>5992</v>
      </c>
    </row>
    <row r="2374" spans="1:6" ht="13.5" x14ac:dyDescent="0.25">
      <c r="A2374" s="80">
        <v>102072</v>
      </c>
      <c r="B2374" s="80" t="s">
        <v>8145</v>
      </c>
      <c r="C2374" s="80" t="s">
        <v>6264</v>
      </c>
      <c r="D2374" s="80" t="s">
        <v>6059</v>
      </c>
      <c r="E2374" s="110">
        <v>167.08</v>
      </c>
      <c r="F2374" s="80" t="s">
        <v>5992</v>
      </c>
    </row>
    <row r="2375" spans="1:6" ht="13.5" x14ac:dyDescent="0.25">
      <c r="A2375" s="80">
        <v>102073</v>
      </c>
      <c r="B2375" s="80" t="s">
        <v>8146</v>
      </c>
      <c r="C2375" s="80" t="s">
        <v>7340</v>
      </c>
      <c r="D2375" s="80" t="s">
        <v>5991</v>
      </c>
      <c r="E2375" s="111">
        <v>3641.31</v>
      </c>
      <c r="F2375" s="80" t="s">
        <v>5992</v>
      </c>
    </row>
    <row r="2376" spans="1:6" ht="13.5" x14ac:dyDescent="0.25">
      <c r="A2376" s="80">
        <v>102074</v>
      </c>
      <c r="B2376" s="80" t="s">
        <v>8147</v>
      </c>
      <c r="C2376" s="80" t="s">
        <v>7340</v>
      </c>
      <c r="D2376" s="80" t="s">
        <v>5991</v>
      </c>
      <c r="E2376" s="111">
        <v>4453.1899999999996</v>
      </c>
      <c r="F2376" s="80" t="s">
        <v>5992</v>
      </c>
    </row>
    <row r="2377" spans="1:6" ht="13.5" x14ac:dyDescent="0.25">
      <c r="A2377" s="80">
        <v>102075</v>
      </c>
      <c r="B2377" s="80" t="s">
        <v>8148</v>
      </c>
      <c r="C2377" s="80" t="s">
        <v>7340</v>
      </c>
      <c r="D2377" s="80" t="s">
        <v>5991</v>
      </c>
      <c r="E2377" s="111">
        <v>4694.79</v>
      </c>
      <c r="F2377" s="80" t="s">
        <v>5992</v>
      </c>
    </row>
    <row r="2378" spans="1:6" ht="13.5" x14ac:dyDescent="0.25">
      <c r="A2378" s="80">
        <v>102076</v>
      </c>
      <c r="B2378" s="80" t="s">
        <v>8149</v>
      </c>
      <c r="C2378" s="80" t="s">
        <v>7340</v>
      </c>
      <c r="D2378" s="80" t="s">
        <v>5991</v>
      </c>
      <c r="E2378" s="111">
        <v>4814.13</v>
      </c>
      <c r="F2378" s="80" t="s">
        <v>5992</v>
      </c>
    </row>
    <row r="2379" spans="1:6" ht="13.5" x14ac:dyDescent="0.25">
      <c r="A2379" s="80">
        <v>102077</v>
      </c>
      <c r="B2379" s="80" t="s">
        <v>8150</v>
      </c>
      <c r="C2379" s="80" t="s">
        <v>7340</v>
      </c>
      <c r="D2379" s="80" t="s">
        <v>5991</v>
      </c>
      <c r="E2379" s="111">
        <v>5261.91</v>
      </c>
      <c r="F2379" s="80" t="s">
        <v>5992</v>
      </c>
    </row>
    <row r="2380" spans="1:6" ht="13.5" x14ac:dyDescent="0.25">
      <c r="A2380" s="80">
        <v>102078</v>
      </c>
      <c r="B2380" s="80" t="s">
        <v>8151</v>
      </c>
      <c r="C2380" s="80" t="s">
        <v>7340</v>
      </c>
      <c r="D2380" s="80" t="s">
        <v>5991</v>
      </c>
      <c r="E2380" s="111">
        <v>5311.29</v>
      </c>
      <c r="F2380" s="80" t="s">
        <v>5992</v>
      </c>
    </row>
    <row r="2381" spans="1:6" ht="13.5" x14ac:dyDescent="0.25">
      <c r="A2381" s="80">
        <v>102079</v>
      </c>
      <c r="B2381" s="80" t="s">
        <v>8152</v>
      </c>
      <c r="C2381" s="80" t="s">
        <v>7340</v>
      </c>
      <c r="D2381" s="80" t="s">
        <v>5991</v>
      </c>
      <c r="E2381" s="111">
        <v>5144.9399999999996</v>
      </c>
      <c r="F2381" s="80" t="s">
        <v>5992</v>
      </c>
    </row>
    <row r="2382" spans="1:6" ht="13.5" x14ac:dyDescent="0.25">
      <c r="A2382" s="80">
        <v>102080</v>
      </c>
      <c r="B2382" s="80" t="s">
        <v>8153</v>
      </c>
      <c r="C2382" s="80" t="s">
        <v>7340</v>
      </c>
      <c r="D2382" s="80" t="s">
        <v>5991</v>
      </c>
      <c r="E2382" s="111">
        <v>4552.45</v>
      </c>
      <c r="F2382" s="80" t="s">
        <v>5992</v>
      </c>
    </row>
    <row r="2383" spans="1:6" ht="13.5" x14ac:dyDescent="0.25">
      <c r="A2383" s="80">
        <v>102086</v>
      </c>
      <c r="B2383" s="80" t="s">
        <v>8154</v>
      </c>
      <c r="C2383" s="80" t="s">
        <v>6264</v>
      </c>
      <c r="D2383" s="80" t="s">
        <v>6059</v>
      </c>
      <c r="E2383" s="110">
        <v>217.12</v>
      </c>
      <c r="F2383" s="80" t="s">
        <v>5992</v>
      </c>
    </row>
    <row r="2384" spans="1:6" ht="13.5" x14ac:dyDescent="0.25">
      <c r="A2384" s="80">
        <v>102087</v>
      </c>
      <c r="B2384" s="80" t="s">
        <v>8155</v>
      </c>
      <c r="C2384" s="80" t="s">
        <v>6264</v>
      </c>
      <c r="D2384" s="80" t="s">
        <v>6059</v>
      </c>
      <c r="E2384" s="110">
        <v>169.1</v>
      </c>
      <c r="F2384" s="80" t="s">
        <v>5992</v>
      </c>
    </row>
    <row r="2385" spans="1:6" ht="13.5" x14ac:dyDescent="0.25">
      <c r="A2385" s="80">
        <v>102088</v>
      </c>
      <c r="B2385" s="80" t="s">
        <v>8156</v>
      </c>
      <c r="C2385" s="80" t="s">
        <v>6264</v>
      </c>
      <c r="D2385" s="80" t="s">
        <v>6059</v>
      </c>
      <c r="E2385" s="110">
        <v>253.8</v>
      </c>
      <c r="F2385" s="80" t="s">
        <v>5992</v>
      </c>
    </row>
    <row r="2386" spans="1:6" ht="13.5" x14ac:dyDescent="0.25">
      <c r="A2386" s="80">
        <v>102089</v>
      </c>
      <c r="B2386" s="80" t="s">
        <v>8157</v>
      </c>
      <c r="C2386" s="80" t="s">
        <v>6264</v>
      </c>
      <c r="D2386" s="80" t="s">
        <v>6059</v>
      </c>
      <c r="E2386" s="110">
        <v>203.13</v>
      </c>
      <c r="F2386" s="80" t="s">
        <v>5992</v>
      </c>
    </row>
    <row r="2387" spans="1:6" ht="13.5" x14ac:dyDescent="0.25">
      <c r="A2387" s="80">
        <v>102090</v>
      </c>
      <c r="B2387" s="80" t="s">
        <v>8158</v>
      </c>
      <c r="C2387" s="80" t="s">
        <v>6264</v>
      </c>
      <c r="D2387" s="80" t="s">
        <v>6059</v>
      </c>
      <c r="E2387" s="110">
        <v>148.66</v>
      </c>
      <c r="F2387" s="80" t="s">
        <v>5992</v>
      </c>
    </row>
    <row r="2388" spans="1:6" ht="13.5" x14ac:dyDescent="0.25">
      <c r="A2388" s="80">
        <v>102091</v>
      </c>
      <c r="B2388" s="80" t="s">
        <v>8159</v>
      </c>
      <c r="C2388" s="80" t="s">
        <v>6264</v>
      </c>
      <c r="D2388" s="80" t="s">
        <v>6059</v>
      </c>
      <c r="E2388" s="110">
        <v>296.27999999999997</v>
      </c>
      <c r="F2388" s="80" t="s">
        <v>5992</v>
      </c>
    </row>
    <row r="2389" spans="1:6" ht="13.5" x14ac:dyDescent="0.25">
      <c r="A2389" s="80">
        <v>103760</v>
      </c>
      <c r="B2389" s="80" t="s">
        <v>13061</v>
      </c>
      <c r="C2389" s="80" t="s">
        <v>6264</v>
      </c>
      <c r="D2389" s="80" t="s">
        <v>6059</v>
      </c>
      <c r="E2389" s="110">
        <v>125.91</v>
      </c>
      <c r="F2389" s="80" t="s">
        <v>5992</v>
      </c>
    </row>
    <row r="2390" spans="1:6" ht="13.5" x14ac:dyDescent="0.25">
      <c r="A2390" s="80">
        <v>103761</v>
      </c>
      <c r="B2390" s="80" t="s">
        <v>13062</v>
      </c>
      <c r="C2390" s="80" t="s">
        <v>6264</v>
      </c>
      <c r="D2390" s="80" t="s">
        <v>6059</v>
      </c>
      <c r="E2390" s="110">
        <v>83.5</v>
      </c>
      <c r="F2390" s="80" t="s">
        <v>5992</v>
      </c>
    </row>
    <row r="2391" spans="1:6" ht="13.5" x14ac:dyDescent="0.25">
      <c r="A2391" s="80">
        <v>103762</v>
      </c>
      <c r="B2391" s="80" t="s">
        <v>13063</v>
      </c>
      <c r="C2391" s="80" t="s">
        <v>6264</v>
      </c>
      <c r="D2391" s="80" t="s">
        <v>6059</v>
      </c>
      <c r="E2391" s="110">
        <v>70.930000000000007</v>
      </c>
      <c r="F2391" s="80" t="s">
        <v>5992</v>
      </c>
    </row>
    <row r="2392" spans="1:6" ht="13.5" x14ac:dyDescent="0.25">
      <c r="A2392" s="80">
        <v>103763</v>
      </c>
      <c r="B2392" s="80" t="s">
        <v>13064</v>
      </c>
      <c r="C2392" s="80" t="s">
        <v>6264</v>
      </c>
      <c r="D2392" s="80" t="s">
        <v>6059</v>
      </c>
      <c r="E2392" s="110">
        <v>62.2</v>
      </c>
      <c r="F2392" s="80" t="s">
        <v>5992</v>
      </c>
    </row>
    <row r="2393" spans="1:6" ht="13.5" x14ac:dyDescent="0.25">
      <c r="A2393" s="80">
        <v>89996</v>
      </c>
      <c r="B2393" s="80" t="s">
        <v>8160</v>
      </c>
      <c r="C2393" s="80" t="s">
        <v>1008</v>
      </c>
      <c r="D2393" s="80" t="s">
        <v>6059</v>
      </c>
      <c r="E2393" s="110">
        <v>13.09</v>
      </c>
      <c r="F2393" s="80" t="s">
        <v>5992</v>
      </c>
    </row>
    <row r="2394" spans="1:6" ht="13.5" x14ac:dyDescent="0.25">
      <c r="A2394" s="80">
        <v>89997</v>
      </c>
      <c r="B2394" s="80" t="s">
        <v>8161</v>
      </c>
      <c r="C2394" s="80" t="s">
        <v>1008</v>
      </c>
      <c r="D2394" s="80" t="s">
        <v>6059</v>
      </c>
      <c r="E2394" s="110">
        <v>10.79</v>
      </c>
      <c r="F2394" s="80" t="s">
        <v>5992</v>
      </c>
    </row>
    <row r="2395" spans="1:6" ht="13.5" x14ac:dyDescent="0.25">
      <c r="A2395" s="80">
        <v>89998</v>
      </c>
      <c r="B2395" s="80" t="s">
        <v>8162</v>
      </c>
      <c r="C2395" s="80" t="s">
        <v>1008</v>
      </c>
      <c r="D2395" s="80" t="s">
        <v>6059</v>
      </c>
      <c r="E2395" s="110">
        <v>12.59</v>
      </c>
      <c r="F2395" s="80" t="s">
        <v>5992</v>
      </c>
    </row>
    <row r="2396" spans="1:6" ht="13.5" x14ac:dyDescent="0.25">
      <c r="A2396" s="80">
        <v>89999</v>
      </c>
      <c r="B2396" s="80" t="s">
        <v>8163</v>
      </c>
      <c r="C2396" s="80" t="s">
        <v>1008</v>
      </c>
      <c r="D2396" s="80" t="s">
        <v>6059</v>
      </c>
      <c r="E2396" s="110">
        <v>18.32</v>
      </c>
      <c r="F2396" s="80" t="s">
        <v>5992</v>
      </c>
    </row>
    <row r="2397" spans="1:6" ht="13.5" x14ac:dyDescent="0.25">
      <c r="A2397" s="80">
        <v>90000</v>
      </c>
      <c r="B2397" s="80" t="s">
        <v>8164</v>
      </c>
      <c r="C2397" s="80" t="s">
        <v>1008</v>
      </c>
      <c r="D2397" s="80" t="s">
        <v>6059</v>
      </c>
      <c r="E2397" s="110">
        <v>15.16</v>
      </c>
      <c r="F2397" s="80" t="s">
        <v>5992</v>
      </c>
    </row>
    <row r="2398" spans="1:6" ht="13.5" x14ac:dyDescent="0.25">
      <c r="A2398" s="80">
        <v>91593</v>
      </c>
      <c r="B2398" s="80" t="s">
        <v>8165</v>
      </c>
      <c r="C2398" s="80" t="s">
        <v>1008</v>
      </c>
      <c r="D2398" s="80" t="s">
        <v>5991</v>
      </c>
      <c r="E2398" s="110">
        <v>14.41</v>
      </c>
      <c r="F2398" s="80" t="s">
        <v>5992</v>
      </c>
    </row>
    <row r="2399" spans="1:6" ht="13.5" x14ac:dyDescent="0.25">
      <c r="A2399" s="80">
        <v>91594</v>
      </c>
      <c r="B2399" s="80" t="s">
        <v>8166</v>
      </c>
      <c r="C2399" s="80" t="s">
        <v>1008</v>
      </c>
      <c r="D2399" s="80" t="s">
        <v>5991</v>
      </c>
      <c r="E2399" s="110">
        <v>14.82</v>
      </c>
      <c r="F2399" s="80" t="s">
        <v>5992</v>
      </c>
    </row>
    <row r="2400" spans="1:6" ht="13.5" x14ac:dyDescent="0.25">
      <c r="A2400" s="80">
        <v>91595</v>
      </c>
      <c r="B2400" s="80" t="s">
        <v>8167</v>
      </c>
      <c r="C2400" s="80" t="s">
        <v>1008</v>
      </c>
      <c r="D2400" s="80" t="s">
        <v>5991</v>
      </c>
      <c r="E2400" s="110">
        <v>15.46</v>
      </c>
      <c r="F2400" s="80" t="s">
        <v>5992</v>
      </c>
    </row>
    <row r="2401" spans="1:6" ht="13.5" x14ac:dyDescent="0.25">
      <c r="A2401" s="80">
        <v>91596</v>
      </c>
      <c r="B2401" s="80" t="s">
        <v>8168</v>
      </c>
      <c r="C2401" s="80" t="s">
        <v>1008</v>
      </c>
      <c r="D2401" s="80" t="s">
        <v>5991</v>
      </c>
      <c r="E2401" s="110">
        <v>14.72</v>
      </c>
      <c r="F2401" s="80" t="s">
        <v>5992</v>
      </c>
    </row>
    <row r="2402" spans="1:6" ht="13.5" x14ac:dyDescent="0.25">
      <c r="A2402" s="80">
        <v>91597</v>
      </c>
      <c r="B2402" s="80" t="s">
        <v>8169</v>
      </c>
      <c r="C2402" s="80" t="s">
        <v>1008</v>
      </c>
      <c r="D2402" s="80" t="s">
        <v>5991</v>
      </c>
      <c r="E2402" s="110">
        <v>10.33</v>
      </c>
      <c r="F2402" s="80" t="s">
        <v>5992</v>
      </c>
    </row>
    <row r="2403" spans="1:6" ht="13.5" x14ac:dyDescent="0.25">
      <c r="A2403" s="80">
        <v>91598</v>
      </c>
      <c r="B2403" s="80" t="s">
        <v>8170</v>
      </c>
      <c r="C2403" s="80" t="s">
        <v>1008</v>
      </c>
      <c r="D2403" s="80" t="s">
        <v>5991</v>
      </c>
      <c r="E2403" s="110">
        <v>14.35</v>
      </c>
      <c r="F2403" s="80" t="s">
        <v>5992</v>
      </c>
    </row>
    <row r="2404" spans="1:6" ht="13.5" x14ac:dyDescent="0.25">
      <c r="A2404" s="80">
        <v>91599</v>
      </c>
      <c r="B2404" s="80" t="s">
        <v>8171</v>
      </c>
      <c r="C2404" s="80" t="s">
        <v>1008</v>
      </c>
      <c r="D2404" s="80" t="s">
        <v>5991</v>
      </c>
      <c r="E2404" s="110">
        <v>10.73</v>
      </c>
      <c r="F2404" s="80" t="s">
        <v>5992</v>
      </c>
    </row>
    <row r="2405" spans="1:6" ht="13.5" x14ac:dyDescent="0.25">
      <c r="A2405" s="80">
        <v>91600</v>
      </c>
      <c r="B2405" s="80" t="s">
        <v>8172</v>
      </c>
      <c r="C2405" s="80" t="s">
        <v>1008</v>
      </c>
      <c r="D2405" s="80" t="s">
        <v>5991</v>
      </c>
      <c r="E2405" s="110">
        <v>17.21</v>
      </c>
      <c r="F2405" s="80" t="s">
        <v>5992</v>
      </c>
    </row>
    <row r="2406" spans="1:6" ht="13.5" x14ac:dyDescent="0.25">
      <c r="A2406" s="80">
        <v>91601</v>
      </c>
      <c r="B2406" s="80" t="s">
        <v>8173</v>
      </c>
      <c r="C2406" s="80" t="s">
        <v>1008</v>
      </c>
      <c r="D2406" s="80" t="s">
        <v>6059</v>
      </c>
      <c r="E2406" s="110">
        <v>15.3</v>
      </c>
      <c r="F2406" s="80" t="s">
        <v>5992</v>
      </c>
    </row>
    <row r="2407" spans="1:6" ht="13.5" x14ac:dyDescent="0.25">
      <c r="A2407" s="80">
        <v>91602</v>
      </c>
      <c r="B2407" s="80" t="s">
        <v>8174</v>
      </c>
      <c r="C2407" s="80" t="s">
        <v>1008</v>
      </c>
      <c r="D2407" s="80" t="s">
        <v>6059</v>
      </c>
      <c r="E2407" s="110">
        <v>14.35</v>
      </c>
      <c r="F2407" s="80" t="s">
        <v>5992</v>
      </c>
    </row>
    <row r="2408" spans="1:6" ht="13.5" x14ac:dyDescent="0.25">
      <c r="A2408" s="80">
        <v>91603</v>
      </c>
      <c r="B2408" s="80" t="s">
        <v>8175</v>
      </c>
      <c r="C2408" s="80" t="s">
        <v>1008</v>
      </c>
      <c r="D2408" s="80" t="s">
        <v>6059</v>
      </c>
      <c r="E2408" s="110">
        <v>13.55</v>
      </c>
      <c r="F2408" s="80" t="s">
        <v>5992</v>
      </c>
    </row>
    <row r="2409" spans="1:6" ht="13.5" x14ac:dyDescent="0.25">
      <c r="A2409" s="80">
        <v>92759</v>
      </c>
      <c r="B2409" s="80" t="s">
        <v>13065</v>
      </c>
      <c r="C2409" s="80" t="s">
        <v>1008</v>
      </c>
      <c r="D2409" s="80" t="s">
        <v>5991</v>
      </c>
      <c r="E2409" s="110">
        <v>16.48</v>
      </c>
      <c r="F2409" s="80" t="s">
        <v>5992</v>
      </c>
    </row>
    <row r="2410" spans="1:6" ht="13.5" x14ac:dyDescent="0.25">
      <c r="A2410" s="80">
        <v>92760</v>
      </c>
      <c r="B2410" s="80" t="s">
        <v>13066</v>
      </c>
      <c r="C2410" s="80" t="s">
        <v>1008</v>
      </c>
      <c r="D2410" s="80" t="s">
        <v>5991</v>
      </c>
      <c r="E2410" s="110">
        <v>16.059999999999999</v>
      </c>
      <c r="F2410" s="80" t="s">
        <v>5992</v>
      </c>
    </row>
    <row r="2411" spans="1:6" ht="13.5" x14ac:dyDescent="0.25">
      <c r="A2411" s="80">
        <v>92761</v>
      </c>
      <c r="B2411" s="80" t="s">
        <v>13067</v>
      </c>
      <c r="C2411" s="80" t="s">
        <v>1008</v>
      </c>
      <c r="D2411" s="80" t="s">
        <v>5991</v>
      </c>
      <c r="E2411" s="110">
        <v>15.44</v>
      </c>
      <c r="F2411" s="80" t="s">
        <v>5992</v>
      </c>
    </row>
    <row r="2412" spans="1:6" ht="13.5" x14ac:dyDescent="0.25">
      <c r="A2412" s="80">
        <v>92762</v>
      </c>
      <c r="B2412" s="80" t="s">
        <v>13068</v>
      </c>
      <c r="C2412" s="80" t="s">
        <v>1008</v>
      </c>
      <c r="D2412" s="80" t="s">
        <v>5991</v>
      </c>
      <c r="E2412" s="110">
        <v>13.95</v>
      </c>
      <c r="F2412" s="80" t="s">
        <v>5992</v>
      </c>
    </row>
    <row r="2413" spans="1:6" ht="13.5" x14ac:dyDescent="0.25">
      <c r="A2413" s="80">
        <v>92763</v>
      </c>
      <c r="B2413" s="80" t="s">
        <v>13069</v>
      </c>
      <c r="C2413" s="80" t="s">
        <v>1008</v>
      </c>
      <c r="D2413" s="80" t="s">
        <v>5991</v>
      </c>
      <c r="E2413" s="110">
        <v>11.82</v>
      </c>
      <c r="F2413" s="80" t="s">
        <v>5992</v>
      </c>
    </row>
    <row r="2414" spans="1:6" ht="13.5" x14ac:dyDescent="0.25">
      <c r="A2414" s="80">
        <v>92764</v>
      </c>
      <c r="B2414" s="80" t="s">
        <v>13070</v>
      </c>
      <c r="C2414" s="80" t="s">
        <v>1008</v>
      </c>
      <c r="D2414" s="80" t="s">
        <v>5991</v>
      </c>
      <c r="E2414" s="110">
        <v>11.53</v>
      </c>
      <c r="F2414" s="80" t="s">
        <v>5992</v>
      </c>
    </row>
    <row r="2415" spans="1:6" ht="13.5" x14ac:dyDescent="0.25">
      <c r="A2415" s="80">
        <v>92765</v>
      </c>
      <c r="B2415" s="80" t="s">
        <v>13071</v>
      </c>
      <c r="C2415" s="80" t="s">
        <v>1008</v>
      </c>
      <c r="D2415" s="80" t="s">
        <v>5991</v>
      </c>
      <c r="E2415" s="110">
        <v>13.25</v>
      </c>
      <c r="F2415" s="80" t="s">
        <v>5992</v>
      </c>
    </row>
    <row r="2416" spans="1:6" ht="13.5" x14ac:dyDescent="0.25">
      <c r="A2416" s="80">
        <v>92766</v>
      </c>
      <c r="B2416" s="80" t="s">
        <v>13072</v>
      </c>
      <c r="C2416" s="80" t="s">
        <v>1008</v>
      </c>
      <c r="D2416" s="80" t="s">
        <v>5991</v>
      </c>
      <c r="E2416" s="110">
        <v>13.14</v>
      </c>
      <c r="F2416" s="80" t="s">
        <v>5992</v>
      </c>
    </row>
    <row r="2417" spans="1:6" ht="13.5" x14ac:dyDescent="0.25">
      <c r="A2417" s="80">
        <v>92767</v>
      </c>
      <c r="B2417" s="80" t="s">
        <v>13073</v>
      </c>
      <c r="C2417" s="80" t="s">
        <v>1008</v>
      </c>
      <c r="D2417" s="80" t="s">
        <v>5991</v>
      </c>
      <c r="E2417" s="110">
        <v>17.82</v>
      </c>
      <c r="F2417" s="80" t="s">
        <v>5992</v>
      </c>
    </row>
    <row r="2418" spans="1:6" ht="13.5" x14ac:dyDescent="0.25">
      <c r="A2418" s="80">
        <v>92768</v>
      </c>
      <c r="B2418" s="80" t="s">
        <v>13074</v>
      </c>
      <c r="C2418" s="80" t="s">
        <v>1008</v>
      </c>
      <c r="D2418" s="80" t="s">
        <v>5991</v>
      </c>
      <c r="E2418" s="110">
        <v>16</v>
      </c>
      <c r="F2418" s="80" t="s">
        <v>5992</v>
      </c>
    </row>
    <row r="2419" spans="1:6" ht="13.5" x14ac:dyDescent="0.25">
      <c r="A2419" s="80">
        <v>92769</v>
      </c>
      <c r="B2419" s="80" t="s">
        <v>13075</v>
      </c>
      <c r="C2419" s="80" t="s">
        <v>1008</v>
      </c>
      <c r="D2419" s="80" t="s">
        <v>5991</v>
      </c>
      <c r="E2419" s="110">
        <v>15.58</v>
      </c>
      <c r="F2419" s="80" t="s">
        <v>5992</v>
      </c>
    </row>
    <row r="2420" spans="1:6" ht="13.5" x14ac:dyDescent="0.25">
      <c r="A2420" s="80">
        <v>92770</v>
      </c>
      <c r="B2420" s="80" t="s">
        <v>13076</v>
      </c>
      <c r="C2420" s="80" t="s">
        <v>1008</v>
      </c>
      <c r="D2420" s="80" t="s">
        <v>5991</v>
      </c>
      <c r="E2420" s="110">
        <v>14.97</v>
      </c>
      <c r="F2420" s="80" t="s">
        <v>5992</v>
      </c>
    </row>
    <row r="2421" spans="1:6" ht="13.5" x14ac:dyDescent="0.25">
      <c r="A2421" s="80">
        <v>92771</v>
      </c>
      <c r="B2421" s="80" t="s">
        <v>13077</v>
      </c>
      <c r="C2421" s="80" t="s">
        <v>1008</v>
      </c>
      <c r="D2421" s="80" t="s">
        <v>5991</v>
      </c>
      <c r="E2421" s="110">
        <v>13.52</v>
      </c>
      <c r="F2421" s="80" t="s">
        <v>5992</v>
      </c>
    </row>
    <row r="2422" spans="1:6" ht="13.5" x14ac:dyDescent="0.25">
      <c r="A2422" s="80">
        <v>92772</v>
      </c>
      <c r="B2422" s="80" t="s">
        <v>13078</v>
      </c>
      <c r="C2422" s="80" t="s">
        <v>1008</v>
      </c>
      <c r="D2422" s="80" t="s">
        <v>5991</v>
      </c>
      <c r="E2422" s="110">
        <v>11.44</v>
      </c>
      <c r="F2422" s="80" t="s">
        <v>5992</v>
      </c>
    </row>
    <row r="2423" spans="1:6" ht="13.5" x14ac:dyDescent="0.25">
      <c r="A2423" s="80">
        <v>92773</v>
      </c>
      <c r="B2423" s="80" t="s">
        <v>13079</v>
      </c>
      <c r="C2423" s="80" t="s">
        <v>1008</v>
      </c>
      <c r="D2423" s="80" t="s">
        <v>6059</v>
      </c>
      <c r="E2423" s="110">
        <v>11.27</v>
      </c>
      <c r="F2423" s="80" t="s">
        <v>5992</v>
      </c>
    </row>
    <row r="2424" spans="1:6" ht="13.5" x14ac:dyDescent="0.25">
      <c r="A2424" s="80">
        <v>92774</v>
      </c>
      <c r="B2424" s="80" t="s">
        <v>13080</v>
      </c>
      <c r="C2424" s="80" t="s">
        <v>1008</v>
      </c>
      <c r="D2424" s="80" t="s">
        <v>6059</v>
      </c>
      <c r="E2424" s="110">
        <v>13.11</v>
      </c>
      <c r="F2424" s="80" t="s">
        <v>5992</v>
      </c>
    </row>
    <row r="2425" spans="1:6" ht="13.5" x14ac:dyDescent="0.25">
      <c r="A2425" s="80">
        <v>92798</v>
      </c>
      <c r="B2425" s="80" t="s">
        <v>13081</v>
      </c>
      <c r="C2425" s="80" t="s">
        <v>1008</v>
      </c>
      <c r="D2425" s="80" t="s">
        <v>6059</v>
      </c>
      <c r="E2425" s="110">
        <v>12.2</v>
      </c>
      <c r="F2425" s="80" t="s">
        <v>5992</v>
      </c>
    </row>
    <row r="2426" spans="1:6" ht="13.5" x14ac:dyDescent="0.25">
      <c r="A2426" s="80">
        <v>92799</v>
      </c>
      <c r="B2426" s="80" t="s">
        <v>13082</v>
      </c>
      <c r="C2426" s="80" t="s">
        <v>1008</v>
      </c>
      <c r="D2426" s="80" t="s">
        <v>6059</v>
      </c>
      <c r="E2426" s="110">
        <v>13.55</v>
      </c>
      <c r="F2426" s="80" t="s">
        <v>5992</v>
      </c>
    </row>
    <row r="2427" spans="1:6" ht="13.5" x14ac:dyDescent="0.25">
      <c r="A2427" s="80">
        <v>92800</v>
      </c>
      <c r="B2427" s="80" t="s">
        <v>13083</v>
      </c>
      <c r="C2427" s="80" t="s">
        <v>1008</v>
      </c>
      <c r="D2427" s="80" t="s">
        <v>6059</v>
      </c>
      <c r="E2427" s="110">
        <v>12.52</v>
      </c>
      <c r="F2427" s="80" t="s">
        <v>5992</v>
      </c>
    </row>
    <row r="2428" spans="1:6" ht="13.5" x14ac:dyDescent="0.25">
      <c r="A2428" s="80">
        <v>92801</v>
      </c>
      <c r="B2428" s="80" t="s">
        <v>13084</v>
      </c>
      <c r="C2428" s="80" t="s">
        <v>1008</v>
      </c>
      <c r="D2428" s="80" t="s">
        <v>6059</v>
      </c>
      <c r="E2428" s="110">
        <v>12.97</v>
      </c>
      <c r="F2428" s="80" t="s">
        <v>5992</v>
      </c>
    </row>
    <row r="2429" spans="1:6" ht="13.5" x14ac:dyDescent="0.25">
      <c r="A2429" s="80">
        <v>92802</v>
      </c>
      <c r="B2429" s="80" t="s">
        <v>13085</v>
      </c>
      <c r="C2429" s="80" t="s">
        <v>1008</v>
      </c>
      <c r="D2429" s="80" t="s">
        <v>6059</v>
      </c>
      <c r="E2429" s="110">
        <v>13.06</v>
      </c>
      <c r="F2429" s="80" t="s">
        <v>5992</v>
      </c>
    </row>
    <row r="2430" spans="1:6" ht="13.5" x14ac:dyDescent="0.25">
      <c r="A2430" s="80">
        <v>92803</v>
      </c>
      <c r="B2430" s="80" t="s">
        <v>13086</v>
      </c>
      <c r="C2430" s="80" t="s">
        <v>1008</v>
      </c>
      <c r="D2430" s="80" t="s">
        <v>6059</v>
      </c>
      <c r="E2430" s="110">
        <v>12.11</v>
      </c>
      <c r="F2430" s="80" t="s">
        <v>5992</v>
      </c>
    </row>
    <row r="2431" spans="1:6" ht="13.5" x14ac:dyDescent="0.25">
      <c r="A2431" s="80">
        <v>92804</v>
      </c>
      <c r="B2431" s="80" t="s">
        <v>13087</v>
      </c>
      <c r="C2431" s="80" t="s">
        <v>1008</v>
      </c>
      <c r="D2431" s="80" t="s">
        <v>6059</v>
      </c>
      <c r="E2431" s="110">
        <v>10.41</v>
      </c>
      <c r="F2431" s="80" t="s">
        <v>5992</v>
      </c>
    </row>
    <row r="2432" spans="1:6" ht="13.5" x14ac:dyDescent="0.25">
      <c r="A2432" s="80">
        <v>92805</v>
      </c>
      <c r="B2432" s="80" t="s">
        <v>13088</v>
      </c>
      <c r="C2432" s="80" t="s">
        <v>1008</v>
      </c>
      <c r="D2432" s="80" t="s">
        <v>6059</v>
      </c>
      <c r="E2432" s="110">
        <v>10.34</v>
      </c>
      <c r="F2432" s="80" t="s">
        <v>5992</v>
      </c>
    </row>
    <row r="2433" spans="1:6" ht="13.5" x14ac:dyDescent="0.25">
      <c r="A2433" s="80">
        <v>92806</v>
      </c>
      <c r="B2433" s="80" t="s">
        <v>13089</v>
      </c>
      <c r="C2433" s="80" t="s">
        <v>1008</v>
      </c>
      <c r="D2433" s="80" t="s">
        <v>6059</v>
      </c>
      <c r="E2433" s="110">
        <v>12.21</v>
      </c>
      <c r="F2433" s="80" t="s">
        <v>5992</v>
      </c>
    </row>
    <row r="2434" spans="1:6" ht="13.5" x14ac:dyDescent="0.25">
      <c r="A2434" s="80">
        <v>92875</v>
      </c>
      <c r="B2434" s="80" t="s">
        <v>13090</v>
      </c>
      <c r="C2434" s="80" t="s">
        <v>1008</v>
      </c>
      <c r="D2434" s="80" t="s">
        <v>6059</v>
      </c>
      <c r="E2434" s="110">
        <v>12.18</v>
      </c>
      <c r="F2434" s="80" t="s">
        <v>5992</v>
      </c>
    </row>
    <row r="2435" spans="1:6" ht="13.5" x14ac:dyDescent="0.25">
      <c r="A2435" s="80">
        <v>92876</v>
      </c>
      <c r="B2435" s="80" t="s">
        <v>13091</v>
      </c>
      <c r="C2435" s="80" t="s">
        <v>1008</v>
      </c>
      <c r="D2435" s="80" t="s">
        <v>6059</v>
      </c>
      <c r="E2435" s="110">
        <v>12.03</v>
      </c>
      <c r="F2435" s="80" t="s">
        <v>5992</v>
      </c>
    </row>
    <row r="2436" spans="1:6" ht="13.5" x14ac:dyDescent="0.25">
      <c r="A2436" s="80">
        <v>92877</v>
      </c>
      <c r="B2436" s="80" t="s">
        <v>13092</v>
      </c>
      <c r="C2436" s="80" t="s">
        <v>1008</v>
      </c>
      <c r="D2436" s="80" t="s">
        <v>6059</v>
      </c>
      <c r="E2436" s="110">
        <v>13.11</v>
      </c>
      <c r="F2436" s="80" t="s">
        <v>5992</v>
      </c>
    </row>
    <row r="2437" spans="1:6" ht="13.5" x14ac:dyDescent="0.25">
      <c r="A2437" s="80">
        <v>92878</v>
      </c>
      <c r="B2437" s="80" t="s">
        <v>13093</v>
      </c>
      <c r="C2437" s="80" t="s">
        <v>1008</v>
      </c>
      <c r="D2437" s="80" t="s">
        <v>6059</v>
      </c>
      <c r="E2437" s="110">
        <v>12.95</v>
      </c>
      <c r="F2437" s="80" t="s">
        <v>5992</v>
      </c>
    </row>
    <row r="2438" spans="1:6" ht="13.5" x14ac:dyDescent="0.25">
      <c r="A2438" s="80">
        <v>92879</v>
      </c>
      <c r="B2438" s="80" t="s">
        <v>13094</v>
      </c>
      <c r="C2438" s="80" t="s">
        <v>1008</v>
      </c>
      <c r="D2438" s="80" t="s">
        <v>6059</v>
      </c>
      <c r="E2438" s="110">
        <v>12.85</v>
      </c>
      <c r="F2438" s="80" t="s">
        <v>5992</v>
      </c>
    </row>
    <row r="2439" spans="1:6" ht="13.5" x14ac:dyDescent="0.25">
      <c r="A2439" s="80">
        <v>92880</v>
      </c>
      <c r="B2439" s="80" t="s">
        <v>13095</v>
      </c>
      <c r="C2439" s="80" t="s">
        <v>1008</v>
      </c>
      <c r="D2439" s="80" t="s">
        <v>6059</v>
      </c>
      <c r="E2439" s="110">
        <v>13.16</v>
      </c>
      <c r="F2439" s="80" t="s">
        <v>5992</v>
      </c>
    </row>
    <row r="2440" spans="1:6" ht="13.5" x14ac:dyDescent="0.25">
      <c r="A2440" s="80">
        <v>92881</v>
      </c>
      <c r="B2440" s="80" t="s">
        <v>13096</v>
      </c>
      <c r="C2440" s="80" t="s">
        <v>1008</v>
      </c>
      <c r="D2440" s="80" t="s">
        <v>6059</v>
      </c>
      <c r="E2440" s="110">
        <v>13.13</v>
      </c>
      <c r="F2440" s="80" t="s">
        <v>5992</v>
      </c>
    </row>
    <row r="2441" spans="1:6" ht="13.5" x14ac:dyDescent="0.25">
      <c r="A2441" s="80">
        <v>92882</v>
      </c>
      <c r="B2441" s="80" t="s">
        <v>13097</v>
      </c>
      <c r="C2441" s="80" t="s">
        <v>1008</v>
      </c>
      <c r="D2441" s="80" t="s">
        <v>5991</v>
      </c>
      <c r="E2441" s="110">
        <v>15.73</v>
      </c>
      <c r="F2441" s="80" t="s">
        <v>5992</v>
      </c>
    </row>
    <row r="2442" spans="1:6" ht="13.5" x14ac:dyDescent="0.25">
      <c r="A2442" s="80">
        <v>92883</v>
      </c>
      <c r="B2442" s="80" t="s">
        <v>13098</v>
      </c>
      <c r="C2442" s="80" t="s">
        <v>1008</v>
      </c>
      <c r="D2442" s="80" t="s">
        <v>5991</v>
      </c>
      <c r="E2442" s="110">
        <v>14.84</v>
      </c>
      <c r="F2442" s="80" t="s">
        <v>5992</v>
      </c>
    </row>
    <row r="2443" spans="1:6" ht="13.5" x14ac:dyDescent="0.25">
      <c r="A2443" s="80">
        <v>92884</v>
      </c>
      <c r="B2443" s="80" t="s">
        <v>13099</v>
      </c>
      <c r="C2443" s="80" t="s">
        <v>1008</v>
      </c>
      <c r="D2443" s="80" t="s">
        <v>5991</v>
      </c>
      <c r="E2443" s="110">
        <v>15.34</v>
      </c>
      <c r="F2443" s="80" t="s">
        <v>5992</v>
      </c>
    </row>
    <row r="2444" spans="1:6" ht="13.5" x14ac:dyDescent="0.25">
      <c r="A2444" s="80">
        <v>92885</v>
      </c>
      <c r="B2444" s="80" t="s">
        <v>13100</v>
      </c>
      <c r="C2444" s="80" t="s">
        <v>1008</v>
      </c>
      <c r="D2444" s="80" t="s">
        <v>5991</v>
      </c>
      <c r="E2444" s="110">
        <v>14.74</v>
      </c>
      <c r="F2444" s="80" t="s">
        <v>5992</v>
      </c>
    </row>
    <row r="2445" spans="1:6" ht="13.5" x14ac:dyDescent="0.25">
      <c r="A2445" s="80">
        <v>92886</v>
      </c>
      <c r="B2445" s="80" t="s">
        <v>13101</v>
      </c>
      <c r="C2445" s="80" t="s">
        <v>1008</v>
      </c>
      <c r="D2445" s="80" t="s">
        <v>5991</v>
      </c>
      <c r="E2445" s="110">
        <v>14.23</v>
      </c>
      <c r="F2445" s="80" t="s">
        <v>5992</v>
      </c>
    </row>
    <row r="2446" spans="1:6" ht="13.5" x14ac:dyDescent="0.25">
      <c r="A2446" s="80">
        <v>92887</v>
      </c>
      <c r="B2446" s="80" t="s">
        <v>13102</v>
      </c>
      <c r="C2446" s="80" t="s">
        <v>1008</v>
      </c>
      <c r="D2446" s="80" t="s">
        <v>5991</v>
      </c>
      <c r="E2446" s="110">
        <v>14.26</v>
      </c>
      <c r="F2446" s="80" t="s">
        <v>5992</v>
      </c>
    </row>
    <row r="2447" spans="1:6" ht="13.5" x14ac:dyDescent="0.25">
      <c r="A2447" s="80">
        <v>92888</v>
      </c>
      <c r="B2447" s="80" t="s">
        <v>13103</v>
      </c>
      <c r="C2447" s="80" t="s">
        <v>1008</v>
      </c>
      <c r="D2447" s="80" t="s">
        <v>6059</v>
      </c>
      <c r="E2447" s="110">
        <v>14.01</v>
      </c>
      <c r="F2447" s="80" t="s">
        <v>5992</v>
      </c>
    </row>
    <row r="2448" spans="1:6" ht="13.5" x14ac:dyDescent="0.25">
      <c r="A2448" s="80">
        <v>92915</v>
      </c>
      <c r="B2448" s="80" t="s">
        <v>13104</v>
      </c>
      <c r="C2448" s="80" t="s">
        <v>1008</v>
      </c>
      <c r="D2448" s="80" t="s">
        <v>5991</v>
      </c>
      <c r="E2448" s="110">
        <v>19.010000000000002</v>
      </c>
      <c r="F2448" s="80" t="s">
        <v>5992</v>
      </c>
    </row>
    <row r="2449" spans="1:6" ht="13.5" x14ac:dyDescent="0.25">
      <c r="A2449" s="80">
        <v>92916</v>
      </c>
      <c r="B2449" s="80" t="s">
        <v>13105</v>
      </c>
      <c r="C2449" s="80" t="s">
        <v>1008</v>
      </c>
      <c r="D2449" s="80" t="s">
        <v>5991</v>
      </c>
      <c r="E2449" s="110">
        <v>17.93</v>
      </c>
      <c r="F2449" s="80" t="s">
        <v>5992</v>
      </c>
    </row>
    <row r="2450" spans="1:6" ht="13.5" x14ac:dyDescent="0.25">
      <c r="A2450" s="80">
        <v>92917</v>
      </c>
      <c r="B2450" s="80" t="s">
        <v>13106</v>
      </c>
      <c r="C2450" s="80" t="s">
        <v>1008</v>
      </c>
      <c r="D2450" s="80" t="s">
        <v>5991</v>
      </c>
      <c r="E2450" s="110">
        <v>16.77</v>
      </c>
      <c r="F2450" s="80" t="s">
        <v>5992</v>
      </c>
    </row>
    <row r="2451" spans="1:6" ht="13.5" x14ac:dyDescent="0.25">
      <c r="A2451" s="80">
        <v>92919</v>
      </c>
      <c r="B2451" s="80" t="s">
        <v>13107</v>
      </c>
      <c r="C2451" s="80" t="s">
        <v>1008</v>
      </c>
      <c r="D2451" s="80" t="s">
        <v>5991</v>
      </c>
      <c r="E2451" s="110">
        <v>14.87</v>
      </c>
      <c r="F2451" s="80" t="s">
        <v>5992</v>
      </c>
    </row>
    <row r="2452" spans="1:6" ht="13.5" x14ac:dyDescent="0.25">
      <c r="A2452" s="80">
        <v>92921</v>
      </c>
      <c r="B2452" s="80" t="s">
        <v>13108</v>
      </c>
      <c r="C2452" s="80" t="s">
        <v>1008</v>
      </c>
      <c r="D2452" s="80" t="s">
        <v>5991</v>
      </c>
      <c r="E2452" s="110">
        <v>12.42</v>
      </c>
      <c r="F2452" s="80" t="s">
        <v>5992</v>
      </c>
    </row>
    <row r="2453" spans="1:6" ht="13.5" x14ac:dyDescent="0.25">
      <c r="A2453" s="80">
        <v>92922</v>
      </c>
      <c r="B2453" s="80" t="s">
        <v>13109</v>
      </c>
      <c r="C2453" s="80" t="s">
        <v>1008</v>
      </c>
      <c r="D2453" s="80" t="s">
        <v>5991</v>
      </c>
      <c r="E2453" s="110">
        <v>11.99</v>
      </c>
      <c r="F2453" s="80" t="s">
        <v>5992</v>
      </c>
    </row>
    <row r="2454" spans="1:6" ht="13.5" x14ac:dyDescent="0.25">
      <c r="A2454" s="80">
        <v>92923</v>
      </c>
      <c r="B2454" s="80" t="s">
        <v>13110</v>
      </c>
      <c r="C2454" s="80" t="s">
        <v>1008</v>
      </c>
      <c r="D2454" s="80" t="s">
        <v>5991</v>
      </c>
      <c r="E2454" s="110">
        <v>13.61</v>
      </c>
      <c r="F2454" s="80" t="s">
        <v>5992</v>
      </c>
    </row>
    <row r="2455" spans="1:6" ht="13.5" x14ac:dyDescent="0.25">
      <c r="A2455" s="80">
        <v>92924</v>
      </c>
      <c r="B2455" s="80" t="s">
        <v>13111</v>
      </c>
      <c r="C2455" s="80" t="s">
        <v>1008</v>
      </c>
      <c r="D2455" s="80" t="s">
        <v>5991</v>
      </c>
      <c r="E2455" s="110">
        <v>13.42</v>
      </c>
      <c r="F2455" s="80" t="s">
        <v>5992</v>
      </c>
    </row>
    <row r="2456" spans="1:6" ht="13.5" x14ac:dyDescent="0.25">
      <c r="A2456" s="80">
        <v>95448</v>
      </c>
      <c r="B2456" s="80" t="s">
        <v>13112</v>
      </c>
      <c r="C2456" s="80" t="s">
        <v>1008</v>
      </c>
      <c r="D2456" s="80" t="s">
        <v>6059</v>
      </c>
      <c r="E2456" s="110">
        <v>13.4</v>
      </c>
      <c r="F2456" s="80" t="s">
        <v>5992</v>
      </c>
    </row>
    <row r="2457" spans="1:6" ht="13.5" x14ac:dyDescent="0.25">
      <c r="A2457" s="80">
        <v>95576</v>
      </c>
      <c r="B2457" s="80" t="s">
        <v>8176</v>
      </c>
      <c r="C2457" s="80" t="s">
        <v>1008</v>
      </c>
      <c r="D2457" s="80" t="s">
        <v>6059</v>
      </c>
      <c r="E2457" s="110">
        <v>15.45</v>
      </c>
      <c r="F2457" s="80" t="s">
        <v>5992</v>
      </c>
    </row>
    <row r="2458" spans="1:6" ht="13.5" x14ac:dyDescent="0.25">
      <c r="A2458" s="80">
        <v>95577</v>
      </c>
      <c r="B2458" s="80" t="s">
        <v>8177</v>
      </c>
      <c r="C2458" s="80" t="s">
        <v>1008</v>
      </c>
      <c r="D2458" s="80" t="s">
        <v>6059</v>
      </c>
      <c r="E2458" s="110">
        <v>13.48</v>
      </c>
      <c r="F2458" s="80" t="s">
        <v>5992</v>
      </c>
    </row>
    <row r="2459" spans="1:6" ht="13.5" x14ac:dyDescent="0.25">
      <c r="A2459" s="80">
        <v>95578</v>
      </c>
      <c r="B2459" s="80" t="s">
        <v>8178</v>
      </c>
      <c r="C2459" s="80" t="s">
        <v>1008</v>
      </c>
      <c r="D2459" s="80" t="s">
        <v>6059</v>
      </c>
      <c r="E2459" s="110">
        <v>11.37</v>
      </c>
      <c r="F2459" s="80" t="s">
        <v>5992</v>
      </c>
    </row>
    <row r="2460" spans="1:6" ht="13.5" x14ac:dyDescent="0.25">
      <c r="A2460" s="80">
        <v>95579</v>
      </c>
      <c r="B2460" s="80" t="s">
        <v>8179</v>
      </c>
      <c r="C2460" s="80" t="s">
        <v>1008</v>
      </c>
      <c r="D2460" s="80" t="s">
        <v>6059</v>
      </c>
      <c r="E2460" s="110">
        <v>11.12</v>
      </c>
      <c r="F2460" s="80" t="s">
        <v>5992</v>
      </c>
    </row>
    <row r="2461" spans="1:6" ht="13.5" x14ac:dyDescent="0.25">
      <c r="A2461" s="80">
        <v>95580</v>
      </c>
      <c r="B2461" s="80" t="s">
        <v>8180</v>
      </c>
      <c r="C2461" s="80" t="s">
        <v>1008</v>
      </c>
      <c r="D2461" s="80" t="s">
        <v>6059</v>
      </c>
      <c r="E2461" s="110">
        <v>12.93</v>
      </c>
      <c r="F2461" s="80" t="s">
        <v>5992</v>
      </c>
    </row>
    <row r="2462" spans="1:6" ht="13.5" x14ac:dyDescent="0.25">
      <c r="A2462" s="80">
        <v>95581</v>
      </c>
      <c r="B2462" s="80" t="s">
        <v>8181</v>
      </c>
      <c r="C2462" s="80" t="s">
        <v>1008</v>
      </c>
      <c r="D2462" s="80" t="s">
        <v>6059</v>
      </c>
      <c r="E2462" s="110">
        <v>12.89</v>
      </c>
      <c r="F2462" s="80" t="s">
        <v>5992</v>
      </c>
    </row>
    <row r="2463" spans="1:6" ht="13.5" x14ac:dyDescent="0.25">
      <c r="A2463" s="80">
        <v>95582</v>
      </c>
      <c r="B2463" s="80" t="s">
        <v>8182</v>
      </c>
      <c r="C2463" s="80" t="s">
        <v>1008</v>
      </c>
      <c r="D2463" s="80" t="s">
        <v>6059</v>
      </c>
      <c r="E2463" s="110">
        <v>14.08</v>
      </c>
      <c r="F2463" s="80" t="s">
        <v>5992</v>
      </c>
    </row>
    <row r="2464" spans="1:6" ht="13.5" x14ac:dyDescent="0.25">
      <c r="A2464" s="80">
        <v>95583</v>
      </c>
      <c r="B2464" s="80" t="s">
        <v>8183</v>
      </c>
      <c r="C2464" s="80" t="s">
        <v>1008</v>
      </c>
      <c r="D2464" s="80" t="s">
        <v>6059</v>
      </c>
      <c r="E2464" s="110">
        <v>17.920000000000002</v>
      </c>
      <c r="F2464" s="80" t="s">
        <v>5992</v>
      </c>
    </row>
    <row r="2465" spans="1:6" ht="13.5" x14ac:dyDescent="0.25">
      <c r="A2465" s="80">
        <v>95584</v>
      </c>
      <c r="B2465" s="80" t="s">
        <v>8184</v>
      </c>
      <c r="C2465" s="80" t="s">
        <v>1008</v>
      </c>
      <c r="D2465" s="80" t="s">
        <v>6059</v>
      </c>
      <c r="E2465" s="110">
        <v>16.54</v>
      </c>
      <c r="F2465" s="80" t="s">
        <v>5992</v>
      </c>
    </row>
    <row r="2466" spans="1:6" ht="13.5" x14ac:dyDescent="0.25">
      <c r="A2466" s="80">
        <v>95592</v>
      </c>
      <c r="B2466" s="80" t="s">
        <v>8185</v>
      </c>
      <c r="C2466" s="80" t="s">
        <v>1008</v>
      </c>
      <c r="D2466" s="80" t="s">
        <v>6059</v>
      </c>
      <c r="E2466" s="110">
        <v>17.920000000000002</v>
      </c>
      <c r="F2466" s="80" t="s">
        <v>5992</v>
      </c>
    </row>
    <row r="2467" spans="1:6" ht="13.5" x14ac:dyDescent="0.25">
      <c r="A2467" s="80">
        <v>95593</v>
      </c>
      <c r="B2467" s="80" t="s">
        <v>8186</v>
      </c>
      <c r="C2467" s="80" t="s">
        <v>1008</v>
      </c>
      <c r="D2467" s="80" t="s">
        <v>6059</v>
      </c>
      <c r="E2467" s="110">
        <v>16.54</v>
      </c>
      <c r="F2467" s="80" t="s">
        <v>5992</v>
      </c>
    </row>
    <row r="2468" spans="1:6" ht="13.5" x14ac:dyDescent="0.25">
      <c r="A2468" s="80">
        <v>95943</v>
      </c>
      <c r="B2468" s="80" t="s">
        <v>8187</v>
      </c>
      <c r="C2468" s="80" t="s">
        <v>1008</v>
      </c>
      <c r="D2468" s="80" t="s">
        <v>5991</v>
      </c>
      <c r="E2468" s="110">
        <v>23.98</v>
      </c>
      <c r="F2468" s="80" t="s">
        <v>5992</v>
      </c>
    </row>
    <row r="2469" spans="1:6" ht="13.5" x14ac:dyDescent="0.25">
      <c r="A2469" s="80">
        <v>95944</v>
      </c>
      <c r="B2469" s="80" t="s">
        <v>8188</v>
      </c>
      <c r="C2469" s="80" t="s">
        <v>1008</v>
      </c>
      <c r="D2469" s="80" t="s">
        <v>5991</v>
      </c>
      <c r="E2469" s="110">
        <v>22.37</v>
      </c>
      <c r="F2469" s="80" t="s">
        <v>5992</v>
      </c>
    </row>
    <row r="2470" spans="1:6" ht="13.5" x14ac:dyDescent="0.25">
      <c r="A2470" s="80">
        <v>95945</v>
      </c>
      <c r="B2470" s="80" t="s">
        <v>8189</v>
      </c>
      <c r="C2470" s="80" t="s">
        <v>1008</v>
      </c>
      <c r="D2470" s="80" t="s">
        <v>5991</v>
      </c>
      <c r="E2470" s="110">
        <v>18.87</v>
      </c>
      <c r="F2470" s="80" t="s">
        <v>5992</v>
      </c>
    </row>
    <row r="2471" spans="1:6" ht="13.5" x14ac:dyDescent="0.25">
      <c r="A2471" s="80">
        <v>95946</v>
      </c>
      <c r="B2471" s="80" t="s">
        <v>8190</v>
      </c>
      <c r="C2471" s="80" t="s">
        <v>1008</v>
      </c>
      <c r="D2471" s="80" t="s">
        <v>5991</v>
      </c>
      <c r="E2471" s="110">
        <v>15.52</v>
      </c>
      <c r="F2471" s="80" t="s">
        <v>5992</v>
      </c>
    </row>
    <row r="2472" spans="1:6" ht="13.5" x14ac:dyDescent="0.25">
      <c r="A2472" s="80">
        <v>95947</v>
      </c>
      <c r="B2472" s="80" t="s">
        <v>8191</v>
      </c>
      <c r="C2472" s="80" t="s">
        <v>1008</v>
      </c>
      <c r="D2472" s="80" t="s">
        <v>5991</v>
      </c>
      <c r="E2472" s="110">
        <v>12.28</v>
      </c>
      <c r="F2472" s="80" t="s">
        <v>5992</v>
      </c>
    </row>
    <row r="2473" spans="1:6" ht="13.5" x14ac:dyDescent="0.25">
      <c r="A2473" s="80">
        <v>95948</v>
      </c>
      <c r="B2473" s="80" t="s">
        <v>8192</v>
      </c>
      <c r="C2473" s="80" t="s">
        <v>1008</v>
      </c>
      <c r="D2473" s="80" t="s">
        <v>5991</v>
      </c>
      <c r="E2473" s="110">
        <v>11.15</v>
      </c>
      <c r="F2473" s="80" t="s">
        <v>5992</v>
      </c>
    </row>
    <row r="2474" spans="1:6" ht="13.5" x14ac:dyDescent="0.25">
      <c r="A2474" s="80">
        <v>96544</v>
      </c>
      <c r="B2474" s="80" t="s">
        <v>8193</v>
      </c>
      <c r="C2474" s="80" t="s">
        <v>1008</v>
      </c>
      <c r="D2474" s="80" t="s">
        <v>5991</v>
      </c>
      <c r="E2474" s="110">
        <v>18.690000000000001</v>
      </c>
      <c r="F2474" s="80" t="s">
        <v>5992</v>
      </c>
    </row>
    <row r="2475" spans="1:6" ht="13.5" x14ac:dyDescent="0.25">
      <c r="A2475" s="80">
        <v>96545</v>
      </c>
      <c r="B2475" s="80" t="s">
        <v>8194</v>
      </c>
      <c r="C2475" s="80" t="s">
        <v>1008</v>
      </c>
      <c r="D2475" s="80" t="s">
        <v>5991</v>
      </c>
      <c r="E2475" s="110">
        <v>17.52</v>
      </c>
      <c r="F2475" s="80" t="s">
        <v>5992</v>
      </c>
    </row>
    <row r="2476" spans="1:6" ht="13.5" x14ac:dyDescent="0.25">
      <c r="A2476" s="80">
        <v>96546</v>
      </c>
      <c r="B2476" s="80" t="s">
        <v>8195</v>
      </c>
      <c r="C2476" s="80" t="s">
        <v>1008</v>
      </c>
      <c r="D2476" s="80" t="s">
        <v>5991</v>
      </c>
      <c r="E2476" s="110">
        <v>15.67</v>
      </c>
      <c r="F2476" s="80" t="s">
        <v>5992</v>
      </c>
    </row>
    <row r="2477" spans="1:6" ht="13.5" x14ac:dyDescent="0.25">
      <c r="A2477" s="80">
        <v>96547</v>
      </c>
      <c r="B2477" s="80" t="s">
        <v>8196</v>
      </c>
      <c r="C2477" s="80" t="s">
        <v>1008</v>
      </c>
      <c r="D2477" s="80" t="s">
        <v>5991</v>
      </c>
      <c r="E2477" s="110">
        <v>13.25</v>
      </c>
      <c r="F2477" s="80" t="s">
        <v>5992</v>
      </c>
    </row>
    <row r="2478" spans="1:6" ht="13.5" x14ac:dyDescent="0.25">
      <c r="A2478" s="80">
        <v>96548</v>
      </c>
      <c r="B2478" s="80" t="s">
        <v>8197</v>
      </c>
      <c r="C2478" s="80" t="s">
        <v>1008</v>
      </c>
      <c r="D2478" s="80" t="s">
        <v>5991</v>
      </c>
      <c r="E2478" s="110">
        <v>12.55</v>
      </c>
      <c r="F2478" s="80" t="s">
        <v>5992</v>
      </c>
    </row>
    <row r="2479" spans="1:6" ht="13.5" x14ac:dyDescent="0.25">
      <c r="A2479" s="80">
        <v>96549</v>
      </c>
      <c r="B2479" s="80" t="s">
        <v>8198</v>
      </c>
      <c r="C2479" s="80" t="s">
        <v>1008</v>
      </c>
      <c r="D2479" s="80" t="s">
        <v>5991</v>
      </c>
      <c r="E2479" s="110">
        <v>14</v>
      </c>
      <c r="F2479" s="80" t="s">
        <v>5992</v>
      </c>
    </row>
    <row r="2480" spans="1:6" ht="13.5" x14ac:dyDescent="0.25">
      <c r="A2480" s="80">
        <v>96550</v>
      </c>
      <c r="B2480" s="80" t="s">
        <v>8199</v>
      </c>
      <c r="C2480" s="80" t="s">
        <v>1008</v>
      </c>
      <c r="D2480" s="80" t="s">
        <v>5991</v>
      </c>
      <c r="E2480" s="110">
        <v>13.64</v>
      </c>
      <c r="F2480" s="80" t="s">
        <v>5992</v>
      </c>
    </row>
    <row r="2481" spans="1:6" ht="13.5" x14ac:dyDescent="0.25">
      <c r="A2481" s="80">
        <v>100064</v>
      </c>
      <c r="B2481" s="80" t="s">
        <v>8200</v>
      </c>
      <c r="C2481" s="80" t="s">
        <v>1008</v>
      </c>
      <c r="D2481" s="80" t="s">
        <v>5991</v>
      </c>
      <c r="E2481" s="110">
        <v>14.68</v>
      </c>
      <c r="F2481" s="80" t="s">
        <v>5992</v>
      </c>
    </row>
    <row r="2482" spans="1:6" ht="13.5" x14ac:dyDescent="0.25">
      <c r="A2482" s="80">
        <v>100066</v>
      </c>
      <c r="B2482" s="80" t="s">
        <v>8201</v>
      </c>
      <c r="C2482" s="80" t="s">
        <v>1008</v>
      </c>
      <c r="D2482" s="80" t="s">
        <v>5991</v>
      </c>
      <c r="E2482" s="110">
        <v>14.64</v>
      </c>
      <c r="F2482" s="80" t="s">
        <v>5992</v>
      </c>
    </row>
    <row r="2483" spans="1:6" ht="13.5" x14ac:dyDescent="0.25">
      <c r="A2483" s="80">
        <v>100067</v>
      </c>
      <c r="B2483" s="80" t="s">
        <v>8202</v>
      </c>
      <c r="C2483" s="80" t="s">
        <v>1008</v>
      </c>
      <c r="D2483" s="80" t="s">
        <v>6059</v>
      </c>
      <c r="E2483" s="110">
        <v>14.63</v>
      </c>
      <c r="F2483" s="80" t="s">
        <v>5992</v>
      </c>
    </row>
    <row r="2484" spans="1:6" ht="13.5" x14ac:dyDescent="0.25">
      <c r="A2484" s="80">
        <v>100068</v>
      </c>
      <c r="B2484" s="80" t="s">
        <v>8203</v>
      </c>
      <c r="C2484" s="80" t="s">
        <v>1008</v>
      </c>
      <c r="D2484" s="80" t="s">
        <v>6059</v>
      </c>
      <c r="E2484" s="110">
        <v>11.63</v>
      </c>
      <c r="F2484" s="80" t="s">
        <v>5992</v>
      </c>
    </row>
    <row r="2485" spans="1:6" ht="13.5" x14ac:dyDescent="0.25">
      <c r="A2485" s="80">
        <v>102920</v>
      </c>
      <c r="B2485" s="80" t="s">
        <v>8204</v>
      </c>
      <c r="C2485" s="80" t="s">
        <v>1008</v>
      </c>
      <c r="D2485" s="80" t="s">
        <v>6059</v>
      </c>
      <c r="E2485" s="110">
        <v>10.48</v>
      </c>
      <c r="F2485" s="80" t="s">
        <v>5992</v>
      </c>
    </row>
    <row r="2486" spans="1:6" ht="13.5" x14ac:dyDescent="0.25">
      <c r="A2486" s="80">
        <v>102921</v>
      </c>
      <c r="B2486" s="80" t="s">
        <v>8205</v>
      </c>
      <c r="C2486" s="80" t="s">
        <v>1008</v>
      </c>
      <c r="D2486" s="80" t="s">
        <v>6059</v>
      </c>
      <c r="E2486" s="110">
        <v>10.19</v>
      </c>
      <c r="F2486" s="80" t="s">
        <v>5992</v>
      </c>
    </row>
    <row r="2487" spans="1:6" ht="13.5" x14ac:dyDescent="0.25">
      <c r="A2487" s="80">
        <v>102922</v>
      </c>
      <c r="B2487" s="80" t="s">
        <v>8206</v>
      </c>
      <c r="C2487" s="80" t="s">
        <v>1008</v>
      </c>
      <c r="D2487" s="80" t="s">
        <v>6059</v>
      </c>
      <c r="E2487" s="110">
        <v>11</v>
      </c>
      <c r="F2487" s="80" t="s">
        <v>5992</v>
      </c>
    </row>
    <row r="2488" spans="1:6" ht="13.5" x14ac:dyDescent="0.25">
      <c r="A2488" s="80">
        <v>102923</v>
      </c>
      <c r="B2488" s="80" t="s">
        <v>8207</v>
      </c>
      <c r="C2488" s="80" t="s">
        <v>1008</v>
      </c>
      <c r="D2488" s="80" t="s">
        <v>6059</v>
      </c>
      <c r="E2488" s="110">
        <v>10</v>
      </c>
      <c r="F2488" s="80" t="s">
        <v>5992</v>
      </c>
    </row>
    <row r="2489" spans="1:6" ht="13.5" x14ac:dyDescent="0.25">
      <c r="A2489" s="80">
        <v>103088</v>
      </c>
      <c r="B2489" s="80" t="s">
        <v>8208</v>
      </c>
      <c r="C2489" s="80" t="s">
        <v>1008</v>
      </c>
      <c r="D2489" s="80" t="s">
        <v>6059</v>
      </c>
      <c r="E2489" s="110">
        <v>12.12</v>
      </c>
      <c r="F2489" s="80" t="s">
        <v>5992</v>
      </c>
    </row>
    <row r="2490" spans="1:6" ht="13.5" x14ac:dyDescent="0.25">
      <c r="A2490" s="80">
        <v>104104</v>
      </c>
      <c r="B2490" s="80" t="s">
        <v>13113</v>
      </c>
      <c r="C2490" s="80" t="s">
        <v>1008</v>
      </c>
      <c r="D2490" s="80" t="s">
        <v>6059</v>
      </c>
      <c r="E2490" s="110">
        <v>14.24</v>
      </c>
      <c r="F2490" s="80" t="s">
        <v>5992</v>
      </c>
    </row>
    <row r="2491" spans="1:6" ht="13.5" x14ac:dyDescent="0.25">
      <c r="A2491" s="80">
        <v>104105</v>
      </c>
      <c r="B2491" s="80" t="s">
        <v>13114</v>
      </c>
      <c r="C2491" s="80" t="s">
        <v>1008</v>
      </c>
      <c r="D2491" s="80" t="s">
        <v>6059</v>
      </c>
      <c r="E2491" s="110">
        <v>14.24</v>
      </c>
      <c r="F2491" s="80" t="s">
        <v>5992</v>
      </c>
    </row>
    <row r="2492" spans="1:6" ht="13.5" x14ac:dyDescent="0.25">
      <c r="A2492" s="80">
        <v>104106</v>
      </c>
      <c r="B2492" s="80" t="s">
        <v>13115</v>
      </c>
      <c r="C2492" s="80" t="s">
        <v>1008</v>
      </c>
      <c r="D2492" s="80" t="s">
        <v>5991</v>
      </c>
      <c r="E2492" s="110">
        <v>12.6</v>
      </c>
      <c r="F2492" s="80" t="s">
        <v>5992</v>
      </c>
    </row>
    <row r="2493" spans="1:6" ht="13.5" x14ac:dyDescent="0.25">
      <c r="A2493" s="80">
        <v>104107</v>
      </c>
      <c r="B2493" s="80" t="s">
        <v>13116</v>
      </c>
      <c r="C2493" s="80" t="s">
        <v>1008</v>
      </c>
      <c r="D2493" s="80" t="s">
        <v>5991</v>
      </c>
      <c r="E2493" s="110">
        <v>13.24</v>
      </c>
      <c r="F2493" s="80" t="s">
        <v>5992</v>
      </c>
    </row>
    <row r="2494" spans="1:6" ht="13.5" x14ac:dyDescent="0.25">
      <c r="A2494" s="80">
        <v>104108</v>
      </c>
      <c r="B2494" s="80" t="s">
        <v>13117</v>
      </c>
      <c r="C2494" s="80" t="s">
        <v>1008</v>
      </c>
      <c r="D2494" s="80" t="s">
        <v>5991</v>
      </c>
      <c r="E2494" s="110">
        <v>15.6</v>
      </c>
      <c r="F2494" s="80" t="s">
        <v>5992</v>
      </c>
    </row>
    <row r="2495" spans="1:6" ht="13.5" x14ac:dyDescent="0.25">
      <c r="A2495" s="80">
        <v>104109</v>
      </c>
      <c r="B2495" s="80" t="s">
        <v>13118</v>
      </c>
      <c r="C2495" s="80" t="s">
        <v>1008</v>
      </c>
      <c r="D2495" s="80" t="s">
        <v>5991</v>
      </c>
      <c r="E2495" s="110">
        <v>18.55</v>
      </c>
      <c r="F2495" s="80" t="s">
        <v>5992</v>
      </c>
    </row>
    <row r="2496" spans="1:6" ht="13.5" x14ac:dyDescent="0.25">
      <c r="A2496" s="80">
        <v>104110</v>
      </c>
      <c r="B2496" s="80" t="s">
        <v>13119</v>
      </c>
      <c r="C2496" s="80" t="s">
        <v>1008</v>
      </c>
      <c r="D2496" s="80" t="s">
        <v>5991</v>
      </c>
      <c r="E2496" s="110">
        <v>20.440000000000001</v>
      </c>
      <c r="F2496" s="80" t="s">
        <v>5992</v>
      </c>
    </row>
    <row r="2497" spans="1:6" ht="13.5" x14ac:dyDescent="0.25">
      <c r="A2497" s="80">
        <v>104111</v>
      </c>
      <c r="B2497" s="80" t="s">
        <v>13120</v>
      </c>
      <c r="C2497" s="80" t="s">
        <v>1008</v>
      </c>
      <c r="D2497" s="80" t="s">
        <v>5991</v>
      </c>
      <c r="E2497" s="110">
        <v>22.39</v>
      </c>
      <c r="F2497" s="80" t="s">
        <v>5992</v>
      </c>
    </row>
    <row r="2498" spans="1:6" ht="13.5" x14ac:dyDescent="0.25">
      <c r="A2498" s="80">
        <v>89993</v>
      </c>
      <c r="B2498" s="80" t="s">
        <v>8209</v>
      </c>
      <c r="C2498" s="80" t="s">
        <v>7340</v>
      </c>
      <c r="D2498" s="80" t="s">
        <v>6059</v>
      </c>
      <c r="E2498" s="111">
        <v>1043.9000000000001</v>
      </c>
      <c r="F2498" s="80" t="s">
        <v>5992</v>
      </c>
    </row>
    <row r="2499" spans="1:6" ht="13.5" x14ac:dyDescent="0.25">
      <c r="A2499" s="80">
        <v>89994</v>
      </c>
      <c r="B2499" s="80" t="s">
        <v>8210</v>
      </c>
      <c r="C2499" s="80" t="s">
        <v>7340</v>
      </c>
      <c r="D2499" s="80" t="s">
        <v>6059</v>
      </c>
      <c r="E2499" s="110">
        <v>908.9</v>
      </c>
      <c r="F2499" s="80" t="s">
        <v>5992</v>
      </c>
    </row>
    <row r="2500" spans="1:6" ht="13.5" x14ac:dyDescent="0.25">
      <c r="A2500" s="80">
        <v>89995</v>
      </c>
      <c r="B2500" s="80" t="s">
        <v>8211</v>
      </c>
      <c r="C2500" s="80" t="s">
        <v>7340</v>
      </c>
      <c r="D2500" s="80" t="s">
        <v>6059</v>
      </c>
      <c r="E2500" s="111">
        <v>1009.37</v>
      </c>
      <c r="F2500" s="80" t="s">
        <v>5992</v>
      </c>
    </row>
    <row r="2501" spans="1:6" ht="13.5" x14ac:dyDescent="0.25">
      <c r="A2501" s="80">
        <v>90278</v>
      </c>
      <c r="B2501" s="80" t="s">
        <v>8212</v>
      </c>
      <c r="C2501" s="80" t="s">
        <v>7340</v>
      </c>
      <c r="D2501" s="80" t="s">
        <v>6059</v>
      </c>
      <c r="E2501" s="110">
        <v>553.82000000000005</v>
      </c>
      <c r="F2501" s="80" t="s">
        <v>5992</v>
      </c>
    </row>
    <row r="2502" spans="1:6" ht="13.5" x14ac:dyDescent="0.25">
      <c r="A2502" s="80">
        <v>90279</v>
      </c>
      <c r="B2502" s="80" t="s">
        <v>8213</v>
      </c>
      <c r="C2502" s="80" t="s">
        <v>7340</v>
      </c>
      <c r="D2502" s="80" t="s">
        <v>6059</v>
      </c>
      <c r="E2502" s="110">
        <v>597.9</v>
      </c>
      <c r="F2502" s="80" t="s">
        <v>5992</v>
      </c>
    </row>
    <row r="2503" spans="1:6" ht="13.5" x14ac:dyDescent="0.25">
      <c r="A2503" s="80">
        <v>90280</v>
      </c>
      <c r="B2503" s="80" t="s">
        <v>8214</v>
      </c>
      <c r="C2503" s="80" t="s">
        <v>7340</v>
      </c>
      <c r="D2503" s="80" t="s">
        <v>6059</v>
      </c>
      <c r="E2503" s="110">
        <v>647.24</v>
      </c>
      <c r="F2503" s="80" t="s">
        <v>5992</v>
      </c>
    </row>
    <row r="2504" spans="1:6" ht="13.5" x14ac:dyDescent="0.25">
      <c r="A2504" s="80">
        <v>90281</v>
      </c>
      <c r="B2504" s="80" t="s">
        <v>8215</v>
      </c>
      <c r="C2504" s="80" t="s">
        <v>7340</v>
      </c>
      <c r="D2504" s="80" t="s">
        <v>6059</v>
      </c>
      <c r="E2504" s="110">
        <v>730.61</v>
      </c>
      <c r="F2504" s="80" t="s">
        <v>5992</v>
      </c>
    </row>
    <row r="2505" spans="1:6" ht="13.5" x14ac:dyDescent="0.25">
      <c r="A2505" s="80">
        <v>90282</v>
      </c>
      <c r="B2505" s="80" t="s">
        <v>8216</v>
      </c>
      <c r="C2505" s="80" t="s">
        <v>7340</v>
      </c>
      <c r="D2505" s="80" t="s">
        <v>6059</v>
      </c>
      <c r="E2505" s="110">
        <v>543.55999999999995</v>
      </c>
      <c r="F2505" s="80" t="s">
        <v>5992</v>
      </c>
    </row>
    <row r="2506" spans="1:6" ht="13.5" x14ac:dyDescent="0.25">
      <c r="A2506" s="80">
        <v>90283</v>
      </c>
      <c r="B2506" s="80" t="s">
        <v>8217</v>
      </c>
      <c r="C2506" s="80" t="s">
        <v>7340</v>
      </c>
      <c r="D2506" s="80" t="s">
        <v>6059</v>
      </c>
      <c r="E2506" s="110">
        <v>587.91999999999996</v>
      </c>
      <c r="F2506" s="80" t="s">
        <v>5992</v>
      </c>
    </row>
    <row r="2507" spans="1:6" ht="13.5" x14ac:dyDescent="0.25">
      <c r="A2507" s="80">
        <v>90284</v>
      </c>
      <c r="B2507" s="80" t="s">
        <v>8218</v>
      </c>
      <c r="C2507" s="80" t="s">
        <v>7340</v>
      </c>
      <c r="D2507" s="80" t="s">
        <v>6059</v>
      </c>
      <c r="E2507" s="110">
        <v>641.58000000000004</v>
      </c>
      <c r="F2507" s="80" t="s">
        <v>5992</v>
      </c>
    </row>
    <row r="2508" spans="1:6" ht="13.5" x14ac:dyDescent="0.25">
      <c r="A2508" s="80">
        <v>90285</v>
      </c>
      <c r="B2508" s="80" t="s">
        <v>8219</v>
      </c>
      <c r="C2508" s="80" t="s">
        <v>7340</v>
      </c>
      <c r="D2508" s="80" t="s">
        <v>6059</v>
      </c>
      <c r="E2508" s="110">
        <v>731.33</v>
      </c>
      <c r="F2508" s="80" t="s">
        <v>5992</v>
      </c>
    </row>
    <row r="2509" spans="1:6" ht="13.5" x14ac:dyDescent="0.25">
      <c r="A2509" s="80">
        <v>94962</v>
      </c>
      <c r="B2509" s="80" t="s">
        <v>8220</v>
      </c>
      <c r="C2509" s="80" t="s">
        <v>7340</v>
      </c>
      <c r="D2509" s="80" t="s">
        <v>6059</v>
      </c>
      <c r="E2509" s="110">
        <v>449.1</v>
      </c>
      <c r="F2509" s="80" t="s">
        <v>5992</v>
      </c>
    </row>
    <row r="2510" spans="1:6" ht="13.5" x14ac:dyDescent="0.25">
      <c r="A2510" s="80">
        <v>94963</v>
      </c>
      <c r="B2510" s="80" t="s">
        <v>8221</v>
      </c>
      <c r="C2510" s="80" t="s">
        <v>7340</v>
      </c>
      <c r="D2510" s="80" t="s">
        <v>6059</v>
      </c>
      <c r="E2510" s="110">
        <v>486.45</v>
      </c>
      <c r="F2510" s="80" t="s">
        <v>5992</v>
      </c>
    </row>
    <row r="2511" spans="1:6" ht="13.5" x14ac:dyDescent="0.25">
      <c r="A2511" s="80">
        <v>94964</v>
      </c>
      <c r="B2511" s="80" t="s">
        <v>8222</v>
      </c>
      <c r="C2511" s="80" t="s">
        <v>7340</v>
      </c>
      <c r="D2511" s="80" t="s">
        <v>6059</v>
      </c>
      <c r="E2511" s="110">
        <v>520.14</v>
      </c>
      <c r="F2511" s="80" t="s">
        <v>5992</v>
      </c>
    </row>
    <row r="2512" spans="1:6" ht="13.5" x14ac:dyDescent="0.25">
      <c r="A2512" s="80">
        <v>94965</v>
      </c>
      <c r="B2512" s="80" t="s">
        <v>5509</v>
      </c>
      <c r="C2512" s="80" t="s">
        <v>7340</v>
      </c>
      <c r="D2512" s="80" t="s">
        <v>6059</v>
      </c>
      <c r="E2512" s="110">
        <v>535.33000000000004</v>
      </c>
      <c r="F2512" s="80" t="s">
        <v>5992</v>
      </c>
    </row>
    <row r="2513" spans="1:6" ht="13.5" x14ac:dyDescent="0.25">
      <c r="A2513" s="80">
        <v>94966</v>
      </c>
      <c r="B2513" s="80" t="s">
        <v>8223</v>
      </c>
      <c r="C2513" s="80" t="s">
        <v>7340</v>
      </c>
      <c r="D2513" s="80" t="s">
        <v>6059</v>
      </c>
      <c r="E2513" s="110">
        <v>549.36</v>
      </c>
      <c r="F2513" s="80" t="s">
        <v>5992</v>
      </c>
    </row>
    <row r="2514" spans="1:6" ht="13.5" x14ac:dyDescent="0.25">
      <c r="A2514" s="80">
        <v>94967</v>
      </c>
      <c r="B2514" s="80" t="s">
        <v>8224</v>
      </c>
      <c r="C2514" s="80" t="s">
        <v>7340</v>
      </c>
      <c r="D2514" s="80" t="s">
        <v>6059</v>
      </c>
      <c r="E2514" s="110">
        <v>610.67999999999995</v>
      </c>
      <c r="F2514" s="80" t="s">
        <v>5992</v>
      </c>
    </row>
    <row r="2515" spans="1:6" ht="13.5" x14ac:dyDescent="0.25">
      <c r="A2515" s="80">
        <v>94968</v>
      </c>
      <c r="B2515" s="80" t="s">
        <v>5510</v>
      </c>
      <c r="C2515" s="80" t="s">
        <v>7340</v>
      </c>
      <c r="D2515" s="80" t="s">
        <v>6059</v>
      </c>
      <c r="E2515" s="110">
        <v>446.85</v>
      </c>
      <c r="F2515" s="80" t="s">
        <v>5992</v>
      </c>
    </row>
    <row r="2516" spans="1:6" ht="13.5" x14ac:dyDescent="0.25">
      <c r="A2516" s="80">
        <v>94969</v>
      </c>
      <c r="B2516" s="80" t="s">
        <v>8225</v>
      </c>
      <c r="C2516" s="80" t="s">
        <v>7340</v>
      </c>
      <c r="D2516" s="80" t="s">
        <v>6059</v>
      </c>
      <c r="E2516" s="110">
        <v>481.08</v>
      </c>
      <c r="F2516" s="80" t="s">
        <v>5992</v>
      </c>
    </row>
    <row r="2517" spans="1:6" ht="13.5" x14ac:dyDescent="0.25">
      <c r="A2517" s="80">
        <v>94970</v>
      </c>
      <c r="B2517" s="80" t="s">
        <v>8226</v>
      </c>
      <c r="C2517" s="80" t="s">
        <v>7340</v>
      </c>
      <c r="D2517" s="80" t="s">
        <v>6059</v>
      </c>
      <c r="E2517" s="110">
        <v>509.35</v>
      </c>
      <c r="F2517" s="80" t="s">
        <v>5992</v>
      </c>
    </row>
    <row r="2518" spans="1:6" ht="13.5" x14ac:dyDescent="0.25">
      <c r="A2518" s="80">
        <v>94971</v>
      </c>
      <c r="B2518" s="80" t="s">
        <v>8227</v>
      </c>
      <c r="C2518" s="80" t="s">
        <v>7340</v>
      </c>
      <c r="D2518" s="80" t="s">
        <v>6059</v>
      </c>
      <c r="E2518" s="110">
        <v>530.16999999999996</v>
      </c>
      <c r="F2518" s="80" t="s">
        <v>5992</v>
      </c>
    </row>
    <row r="2519" spans="1:6" ht="13.5" x14ac:dyDescent="0.25">
      <c r="A2519" s="80">
        <v>94972</v>
      </c>
      <c r="B2519" s="80" t="s">
        <v>8228</v>
      </c>
      <c r="C2519" s="80" t="s">
        <v>7340</v>
      </c>
      <c r="D2519" s="80" t="s">
        <v>6059</v>
      </c>
      <c r="E2519" s="110">
        <v>544.13</v>
      </c>
      <c r="F2519" s="80" t="s">
        <v>5992</v>
      </c>
    </row>
    <row r="2520" spans="1:6" ht="13.5" x14ac:dyDescent="0.25">
      <c r="A2520" s="80">
        <v>94973</v>
      </c>
      <c r="B2520" s="80" t="s">
        <v>8229</v>
      </c>
      <c r="C2520" s="80" t="s">
        <v>7340</v>
      </c>
      <c r="D2520" s="80" t="s">
        <v>6059</v>
      </c>
      <c r="E2520" s="110">
        <v>603.91</v>
      </c>
      <c r="F2520" s="80" t="s">
        <v>5992</v>
      </c>
    </row>
    <row r="2521" spans="1:6" ht="13.5" x14ac:dyDescent="0.25">
      <c r="A2521" s="80">
        <v>94974</v>
      </c>
      <c r="B2521" s="80" t="s">
        <v>8230</v>
      </c>
      <c r="C2521" s="80" t="s">
        <v>7340</v>
      </c>
      <c r="D2521" s="80" t="s">
        <v>6059</v>
      </c>
      <c r="E2521" s="110">
        <v>507.43</v>
      </c>
      <c r="F2521" s="80" t="s">
        <v>5992</v>
      </c>
    </row>
    <row r="2522" spans="1:6" ht="13.5" x14ac:dyDescent="0.25">
      <c r="A2522" s="80">
        <v>94975</v>
      </c>
      <c r="B2522" s="80" t="s">
        <v>8231</v>
      </c>
      <c r="C2522" s="80" t="s">
        <v>7340</v>
      </c>
      <c r="D2522" s="80" t="s">
        <v>6059</v>
      </c>
      <c r="E2522" s="110">
        <v>538.83000000000004</v>
      </c>
      <c r="F2522" s="80" t="s">
        <v>5992</v>
      </c>
    </row>
    <row r="2523" spans="1:6" ht="13.5" x14ac:dyDescent="0.25">
      <c r="A2523" s="80">
        <v>96555</v>
      </c>
      <c r="B2523" s="80" t="s">
        <v>8232</v>
      </c>
      <c r="C2523" s="80" t="s">
        <v>7340</v>
      </c>
      <c r="D2523" s="80" t="s">
        <v>5991</v>
      </c>
      <c r="E2523" s="110">
        <v>736.64</v>
      </c>
      <c r="F2523" s="80" t="s">
        <v>5992</v>
      </c>
    </row>
    <row r="2524" spans="1:6" ht="13.5" x14ac:dyDescent="0.25">
      <c r="A2524" s="80">
        <v>96556</v>
      </c>
      <c r="B2524" s="80" t="s">
        <v>8233</v>
      </c>
      <c r="C2524" s="80" t="s">
        <v>7340</v>
      </c>
      <c r="D2524" s="80" t="s">
        <v>5991</v>
      </c>
      <c r="E2524" s="110">
        <v>819.37</v>
      </c>
      <c r="F2524" s="80" t="s">
        <v>5992</v>
      </c>
    </row>
    <row r="2525" spans="1:6" ht="13.5" x14ac:dyDescent="0.25">
      <c r="A2525" s="80">
        <v>96557</v>
      </c>
      <c r="B2525" s="80" t="s">
        <v>8234</v>
      </c>
      <c r="C2525" s="80" t="s">
        <v>7340</v>
      </c>
      <c r="D2525" s="80" t="s">
        <v>5991</v>
      </c>
      <c r="E2525" s="110">
        <v>596.53</v>
      </c>
      <c r="F2525" s="80" t="s">
        <v>5992</v>
      </c>
    </row>
    <row r="2526" spans="1:6" ht="13.5" x14ac:dyDescent="0.25">
      <c r="A2526" s="80">
        <v>96558</v>
      </c>
      <c r="B2526" s="80" t="s">
        <v>8235</v>
      </c>
      <c r="C2526" s="80" t="s">
        <v>7340</v>
      </c>
      <c r="D2526" s="80" t="s">
        <v>5991</v>
      </c>
      <c r="E2526" s="110">
        <v>603.79</v>
      </c>
      <c r="F2526" s="80" t="s">
        <v>5992</v>
      </c>
    </row>
    <row r="2527" spans="1:6" ht="13.5" x14ac:dyDescent="0.25">
      <c r="A2527" s="80">
        <v>99235</v>
      </c>
      <c r="B2527" s="80" t="s">
        <v>8236</v>
      </c>
      <c r="C2527" s="80" t="s">
        <v>7340</v>
      </c>
      <c r="D2527" s="80" t="s">
        <v>6059</v>
      </c>
      <c r="E2527" s="110">
        <v>578.21</v>
      </c>
      <c r="F2527" s="80" t="s">
        <v>5992</v>
      </c>
    </row>
    <row r="2528" spans="1:6" ht="13.5" x14ac:dyDescent="0.25">
      <c r="A2528" s="80">
        <v>99431</v>
      </c>
      <c r="B2528" s="80" t="s">
        <v>8237</v>
      </c>
      <c r="C2528" s="80" t="s">
        <v>7340</v>
      </c>
      <c r="D2528" s="80" t="s">
        <v>5991</v>
      </c>
      <c r="E2528" s="110">
        <v>599.11</v>
      </c>
      <c r="F2528" s="80" t="s">
        <v>5992</v>
      </c>
    </row>
    <row r="2529" spans="1:6" ht="13.5" x14ac:dyDescent="0.25">
      <c r="A2529" s="80">
        <v>99432</v>
      </c>
      <c r="B2529" s="80" t="s">
        <v>8238</v>
      </c>
      <c r="C2529" s="80" t="s">
        <v>7340</v>
      </c>
      <c r="D2529" s="80" t="s">
        <v>5991</v>
      </c>
      <c r="E2529" s="110">
        <v>581.71</v>
      </c>
      <c r="F2529" s="80" t="s">
        <v>5992</v>
      </c>
    </row>
    <row r="2530" spans="1:6" ht="13.5" x14ac:dyDescent="0.25">
      <c r="A2530" s="80">
        <v>99433</v>
      </c>
      <c r="B2530" s="80" t="s">
        <v>8239</v>
      </c>
      <c r="C2530" s="80" t="s">
        <v>7340</v>
      </c>
      <c r="D2530" s="80" t="s">
        <v>5991</v>
      </c>
      <c r="E2530" s="110">
        <v>631.69000000000005</v>
      </c>
      <c r="F2530" s="80" t="s">
        <v>5992</v>
      </c>
    </row>
    <row r="2531" spans="1:6" ht="13.5" x14ac:dyDescent="0.25">
      <c r="A2531" s="80">
        <v>99434</v>
      </c>
      <c r="B2531" s="80" t="s">
        <v>8240</v>
      </c>
      <c r="C2531" s="80" t="s">
        <v>7340</v>
      </c>
      <c r="D2531" s="80" t="s">
        <v>5991</v>
      </c>
      <c r="E2531" s="110">
        <v>603.04</v>
      </c>
      <c r="F2531" s="80" t="s">
        <v>5992</v>
      </c>
    </row>
    <row r="2532" spans="1:6" ht="13.5" x14ac:dyDescent="0.25">
      <c r="A2532" s="80">
        <v>99435</v>
      </c>
      <c r="B2532" s="80" t="s">
        <v>8241</v>
      </c>
      <c r="C2532" s="80" t="s">
        <v>7340</v>
      </c>
      <c r="D2532" s="80" t="s">
        <v>5991</v>
      </c>
      <c r="E2532" s="110">
        <v>584.4</v>
      </c>
      <c r="F2532" s="80" t="s">
        <v>5992</v>
      </c>
    </row>
    <row r="2533" spans="1:6" ht="13.5" x14ac:dyDescent="0.25">
      <c r="A2533" s="80">
        <v>99436</v>
      </c>
      <c r="B2533" s="80" t="s">
        <v>8242</v>
      </c>
      <c r="C2533" s="80" t="s">
        <v>7340</v>
      </c>
      <c r="D2533" s="80" t="s">
        <v>5991</v>
      </c>
      <c r="E2533" s="110">
        <v>652.24</v>
      </c>
      <c r="F2533" s="80" t="s">
        <v>5992</v>
      </c>
    </row>
    <row r="2534" spans="1:6" ht="13.5" x14ac:dyDescent="0.25">
      <c r="A2534" s="80">
        <v>99437</v>
      </c>
      <c r="B2534" s="80" t="s">
        <v>8243</v>
      </c>
      <c r="C2534" s="80" t="s">
        <v>7340</v>
      </c>
      <c r="D2534" s="80" t="s">
        <v>6059</v>
      </c>
      <c r="E2534" s="110">
        <v>613.35</v>
      </c>
      <c r="F2534" s="80" t="s">
        <v>5992</v>
      </c>
    </row>
    <row r="2535" spans="1:6" ht="13.5" x14ac:dyDescent="0.25">
      <c r="A2535" s="80">
        <v>99438</v>
      </c>
      <c r="B2535" s="80" t="s">
        <v>8244</v>
      </c>
      <c r="C2535" s="80" t="s">
        <v>7340</v>
      </c>
      <c r="D2535" s="80" t="s">
        <v>6059</v>
      </c>
      <c r="E2535" s="110">
        <v>618.99</v>
      </c>
      <c r="F2535" s="80" t="s">
        <v>5992</v>
      </c>
    </row>
    <row r="2536" spans="1:6" ht="13.5" x14ac:dyDescent="0.25">
      <c r="A2536" s="80">
        <v>99439</v>
      </c>
      <c r="B2536" s="80" t="s">
        <v>8245</v>
      </c>
      <c r="C2536" s="80" t="s">
        <v>7340</v>
      </c>
      <c r="D2536" s="80" t="s">
        <v>5991</v>
      </c>
      <c r="E2536" s="110">
        <v>589.92999999999995</v>
      </c>
      <c r="F2536" s="80" t="s">
        <v>5992</v>
      </c>
    </row>
    <row r="2537" spans="1:6" ht="13.5" x14ac:dyDescent="0.25">
      <c r="A2537" s="80">
        <v>102473</v>
      </c>
      <c r="B2537" s="80" t="s">
        <v>8246</v>
      </c>
      <c r="C2537" s="80" t="s">
        <v>7340</v>
      </c>
      <c r="D2537" s="80" t="s">
        <v>6059</v>
      </c>
      <c r="E2537" s="110">
        <v>670.87</v>
      </c>
      <c r="F2537" s="80" t="s">
        <v>5992</v>
      </c>
    </row>
    <row r="2538" spans="1:6" ht="13.5" x14ac:dyDescent="0.25">
      <c r="A2538" s="80">
        <v>102474</v>
      </c>
      <c r="B2538" s="80" t="s">
        <v>8247</v>
      </c>
      <c r="C2538" s="80" t="s">
        <v>7340</v>
      </c>
      <c r="D2538" s="80" t="s">
        <v>6059</v>
      </c>
      <c r="E2538" s="110">
        <v>702.39</v>
      </c>
      <c r="F2538" s="80" t="s">
        <v>5992</v>
      </c>
    </row>
    <row r="2539" spans="1:6" ht="13.5" x14ac:dyDescent="0.25">
      <c r="A2539" s="80">
        <v>102475</v>
      </c>
      <c r="B2539" s="80" t="s">
        <v>8248</v>
      </c>
      <c r="C2539" s="80" t="s">
        <v>7340</v>
      </c>
      <c r="D2539" s="80" t="s">
        <v>6059</v>
      </c>
      <c r="E2539" s="110">
        <v>740.92</v>
      </c>
      <c r="F2539" s="80" t="s">
        <v>5992</v>
      </c>
    </row>
    <row r="2540" spans="1:6" ht="13.5" x14ac:dyDescent="0.25">
      <c r="A2540" s="80">
        <v>102476</v>
      </c>
      <c r="B2540" s="80" t="s">
        <v>8249</v>
      </c>
      <c r="C2540" s="80" t="s">
        <v>7340</v>
      </c>
      <c r="D2540" s="80" t="s">
        <v>6059</v>
      </c>
      <c r="E2540" s="110">
        <v>754.85</v>
      </c>
      <c r="F2540" s="80" t="s">
        <v>5992</v>
      </c>
    </row>
    <row r="2541" spans="1:6" ht="13.5" x14ac:dyDescent="0.25">
      <c r="A2541" s="80">
        <v>102477</v>
      </c>
      <c r="B2541" s="80" t="s">
        <v>8250</v>
      </c>
      <c r="C2541" s="80" t="s">
        <v>7340</v>
      </c>
      <c r="D2541" s="80" t="s">
        <v>6059</v>
      </c>
      <c r="E2541" s="110">
        <v>786.17</v>
      </c>
      <c r="F2541" s="80" t="s">
        <v>5992</v>
      </c>
    </row>
    <row r="2542" spans="1:6" ht="13.5" x14ac:dyDescent="0.25">
      <c r="A2542" s="80">
        <v>102478</v>
      </c>
      <c r="B2542" s="80" t="s">
        <v>8251</v>
      </c>
      <c r="C2542" s="80" t="s">
        <v>7340</v>
      </c>
      <c r="D2542" s="80" t="s">
        <v>6059</v>
      </c>
      <c r="E2542" s="110">
        <v>825.29</v>
      </c>
      <c r="F2542" s="80" t="s">
        <v>5992</v>
      </c>
    </row>
    <row r="2543" spans="1:6" ht="13.5" x14ac:dyDescent="0.25">
      <c r="A2543" s="80">
        <v>102479</v>
      </c>
      <c r="B2543" s="80" t="s">
        <v>8252</v>
      </c>
      <c r="C2543" s="80" t="s">
        <v>7340</v>
      </c>
      <c r="D2543" s="80" t="s">
        <v>6059</v>
      </c>
      <c r="E2543" s="110">
        <v>669.78</v>
      </c>
      <c r="F2543" s="80" t="s">
        <v>5992</v>
      </c>
    </row>
    <row r="2544" spans="1:6" ht="13.5" x14ac:dyDescent="0.25">
      <c r="A2544" s="80">
        <v>102480</v>
      </c>
      <c r="B2544" s="80" t="s">
        <v>8253</v>
      </c>
      <c r="C2544" s="80" t="s">
        <v>7340</v>
      </c>
      <c r="D2544" s="80" t="s">
        <v>6059</v>
      </c>
      <c r="E2544" s="110">
        <v>697.8</v>
      </c>
      <c r="F2544" s="80" t="s">
        <v>5992</v>
      </c>
    </row>
    <row r="2545" spans="1:6" ht="13.5" x14ac:dyDescent="0.25">
      <c r="A2545" s="80">
        <v>102481</v>
      </c>
      <c r="B2545" s="80" t="s">
        <v>8254</v>
      </c>
      <c r="C2545" s="80" t="s">
        <v>7340</v>
      </c>
      <c r="D2545" s="80" t="s">
        <v>6059</v>
      </c>
      <c r="E2545" s="110">
        <v>731.21</v>
      </c>
      <c r="F2545" s="80" t="s">
        <v>5992</v>
      </c>
    </row>
    <row r="2546" spans="1:6" ht="13.5" x14ac:dyDescent="0.25">
      <c r="A2546" s="80">
        <v>102482</v>
      </c>
      <c r="B2546" s="80" t="s">
        <v>8255</v>
      </c>
      <c r="C2546" s="80" t="s">
        <v>7340</v>
      </c>
      <c r="D2546" s="80" t="s">
        <v>6059</v>
      </c>
      <c r="E2546" s="110">
        <v>753.96</v>
      </c>
      <c r="F2546" s="80" t="s">
        <v>5992</v>
      </c>
    </row>
    <row r="2547" spans="1:6" ht="13.5" x14ac:dyDescent="0.25">
      <c r="A2547" s="80">
        <v>102483</v>
      </c>
      <c r="B2547" s="80" t="s">
        <v>8256</v>
      </c>
      <c r="C2547" s="80" t="s">
        <v>7340</v>
      </c>
      <c r="D2547" s="80" t="s">
        <v>6059</v>
      </c>
      <c r="E2547" s="110">
        <v>781.93</v>
      </c>
      <c r="F2547" s="80" t="s">
        <v>5992</v>
      </c>
    </row>
    <row r="2548" spans="1:6" ht="13.5" x14ac:dyDescent="0.25">
      <c r="A2548" s="80">
        <v>102484</v>
      </c>
      <c r="B2548" s="80" t="s">
        <v>8257</v>
      </c>
      <c r="C2548" s="80" t="s">
        <v>7340</v>
      </c>
      <c r="D2548" s="80" t="s">
        <v>6059</v>
      </c>
      <c r="E2548" s="110">
        <v>825.63</v>
      </c>
      <c r="F2548" s="80" t="s">
        <v>5992</v>
      </c>
    </row>
    <row r="2549" spans="1:6" ht="13.5" x14ac:dyDescent="0.25">
      <c r="A2549" s="80">
        <v>102485</v>
      </c>
      <c r="B2549" s="80" t="s">
        <v>8258</v>
      </c>
      <c r="C2549" s="80" t="s">
        <v>7340</v>
      </c>
      <c r="D2549" s="80" t="s">
        <v>6059</v>
      </c>
      <c r="E2549" s="110">
        <v>734.83</v>
      </c>
      <c r="F2549" s="80" t="s">
        <v>5992</v>
      </c>
    </row>
    <row r="2550" spans="1:6" ht="13.5" x14ac:dyDescent="0.25">
      <c r="A2550" s="80">
        <v>102486</v>
      </c>
      <c r="B2550" s="80" t="s">
        <v>8259</v>
      </c>
      <c r="C2550" s="80" t="s">
        <v>7340</v>
      </c>
      <c r="D2550" s="80" t="s">
        <v>6059</v>
      </c>
      <c r="E2550" s="110">
        <v>757.21</v>
      </c>
      <c r="F2550" s="80" t="s">
        <v>5992</v>
      </c>
    </row>
    <row r="2551" spans="1:6" ht="13.5" x14ac:dyDescent="0.25">
      <c r="A2551" s="80">
        <v>102487</v>
      </c>
      <c r="B2551" s="80" t="s">
        <v>8260</v>
      </c>
      <c r="C2551" s="80" t="s">
        <v>7340</v>
      </c>
      <c r="D2551" s="80" t="s">
        <v>5991</v>
      </c>
      <c r="E2551" s="110">
        <v>627.47</v>
      </c>
      <c r="F2551" s="80" t="s">
        <v>5992</v>
      </c>
    </row>
    <row r="2552" spans="1:6" ht="13.5" x14ac:dyDescent="0.25">
      <c r="A2552" s="80">
        <v>103183</v>
      </c>
      <c r="B2552" s="80" t="s">
        <v>8261</v>
      </c>
      <c r="C2552" s="80" t="s">
        <v>7340</v>
      </c>
      <c r="D2552" s="80" t="s">
        <v>5991</v>
      </c>
      <c r="E2552" s="110">
        <v>628.75</v>
      </c>
      <c r="F2552" s="80" t="s">
        <v>5992</v>
      </c>
    </row>
    <row r="2553" spans="1:6" ht="13.5" x14ac:dyDescent="0.25">
      <c r="A2553" s="80">
        <v>103184</v>
      </c>
      <c r="B2553" s="80" t="s">
        <v>8262</v>
      </c>
      <c r="C2553" s="80" t="s">
        <v>7340</v>
      </c>
      <c r="D2553" s="80" t="s">
        <v>6059</v>
      </c>
      <c r="E2553" s="110">
        <v>589.6</v>
      </c>
      <c r="F2553" s="80" t="s">
        <v>5992</v>
      </c>
    </row>
    <row r="2554" spans="1:6" ht="13.5" x14ac:dyDescent="0.25">
      <c r="A2554" s="80">
        <v>103669</v>
      </c>
      <c r="B2554" s="80" t="s">
        <v>13121</v>
      </c>
      <c r="C2554" s="80" t="s">
        <v>7340</v>
      </c>
      <c r="D2554" s="80" t="s">
        <v>5991</v>
      </c>
      <c r="E2554" s="110">
        <v>842.33</v>
      </c>
      <c r="F2554" s="80" t="s">
        <v>5992</v>
      </c>
    </row>
    <row r="2555" spans="1:6" ht="13.5" x14ac:dyDescent="0.25">
      <c r="A2555" s="80">
        <v>103670</v>
      </c>
      <c r="B2555" s="80" t="s">
        <v>13122</v>
      </c>
      <c r="C2555" s="80" t="s">
        <v>7340</v>
      </c>
      <c r="D2555" s="80" t="s">
        <v>5991</v>
      </c>
      <c r="E2555" s="110">
        <v>273.3</v>
      </c>
      <c r="F2555" s="80" t="s">
        <v>5992</v>
      </c>
    </row>
    <row r="2556" spans="1:6" ht="13.5" x14ac:dyDescent="0.25">
      <c r="A2556" s="80">
        <v>103671</v>
      </c>
      <c r="B2556" s="80" t="s">
        <v>13123</v>
      </c>
      <c r="C2556" s="80" t="s">
        <v>7340</v>
      </c>
      <c r="D2556" s="80" t="s">
        <v>5991</v>
      </c>
      <c r="E2556" s="110">
        <v>613.34</v>
      </c>
      <c r="F2556" s="80" t="s">
        <v>5992</v>
      </c>
    </row>
    <row r="2557" spans="1:6" ht="13.5" x14ac:dyDescent="0.25">
      <c r="A2557" s="80">
        <v>103672</v>
      </c>
      <c r="B2557" s="80" t="s">
        <v>13124</v>
      </c>
      <c r="C2557" s="80" t="s">
        <v>7340</v>
      </c>
      <c r="D2557" s="80" t="s">
        <v>5991</v>
      </c>
      <c r="E2557" s="110">
        <v>574.17999999999995</v>
      </c>
      <c r="F2557" s="80" t="s">
        <v>5992</v>
      </c>
    </row>
    <row r="2558" spans="1:6" ht="13.5" x14ac:dyDescent="0.25">
      <c r="A2558" s="80">
        <v>103673</v>
      </c>
      <c r="B2558" s="80" t="s">
        <v>13125</v>
      </c>
      <c r="C2558" s="80" t="s">
        <v>7340</v>
      </c>
      <c r="D2558" s="80" t="s">
        <v>5991</v>
      </c>
      <c r="E2558" s="110">
        <v>37.909999999999997</v>
      </c>
      <c r="F2558" s="80" t="s">
        <v>5992</v>
      </c>
    </row>
    <row r="2559" spans="1:6" ht="13.5" x14ac:dyDescent="0.25">
      <c r="A2559" s="80">
        <v>103674</v>
      </c>
      <c r="B2559" s="80" t="s">
        <v>13126</v>
      </c>
      <c r="C2559" s="80" t="s">
        <v>7340</v>
      </c>
      <c r="D2559" s="80" t="s">
        <v>5991</v>
      </c>
      <c r="E2559" s="110">
        <v>593.85</v>
      </c>
      <c r="F2559" s="80" t="s">
        <v>5992</v>
      </c>
    </row>
    <row r="2560" spans="1:6" ht="13.5" x14ac:dyDescent="0.25">
      <c r="A2560" s="80">
        <v>103675</v>
      </c>
      <c r="B2560" s="80" t="s">
        <v>13127</v>
      </c>
      <c r="C2560" s="80" t="s">
        <v>7340</v>
      </c>
      <c r="D2560" s="80" t="s">
        <v>5991</v>
      </c>
      <c r="E2560" s="110">
        <v>575.45000000000005</v>
      </c>
      <c r="F2560" s="80" t="s">
        <v>5992</v>
      </c>
    </row>
    <row r="2561" spans="1:6" ht="13.5" x14ac:dyDescent="0.25">
      <c r="A2561" s="80">
        <v>103676</v>
      </c>
      <c r="B2561" s="80" t="s">
        <v>13128</v>
      </c>
      <c r="C2561" s="80" t="s">
        <v>7340</v>
      </c>
      <c r="D2561" s="80" t="s">
        <v>5991</v>
      </c>
      <c r="E2561" s="110">
        <v>891.7</v>
      </c>
      <c r="F2561" s="80" t="s">
        <v>5992</v>
      </c>
    </row>
    <row r="2562" spans="1:6" ht="13.5" x14ac:dyDescent="0.25">
      <c r="A2562" s="80">
        <v>103677</v>
      </c>
      <c r="B2562" s="80" t="s">
        <v>13129</v>
      </c>
      <c r="C2562" s="80" t="s">
        <v>7340</v>
      </c>
      <c r="D2562" s="80" t="s">
        <v>5991</v>
      </c>
      <c r="E2562" s="110">
        <v>736.26</v>
      </c>
      <c r="F2562" s="80" t="s">
        <v>5992</v>
      </c>
    </row>
    <row r="2563" spans="1:6" ht="13.5" x14ac:dyDescent="0.25">
      <c r="A2563" s="80">
        <v>103678</v>
      </c>
      <c r="B2563" s="80" t="s">
        <v>13130</v>
      </c>
      <c r="C2563" s="80" t="s">
        <v>7340</v>
      </c>
      <c r="D2563" s="80" t="s">
        <v>5991</v>
      </c>
      <c r="E2563" s="110">
        <v>804.22</v>
      </c>
      <c r="F2563" s="80" t="s">
        <v>5992</v>
      </c>
    </row>
    <row r="2564" spans="1:6" ht="13.5" x14ac:dyDescent="0.25">
      <c r="A2564" s="80">
        <v>103679</v>
      </c>
      <c r="B2564" s="80" t="s">
        <v>13131</v>
      </c>
      <c r="C2564" s="80" t="s">
        <v>7340</v>
      </c>
      <c r="D2564" s="80" t="s">
        <v>5991</v>
      </c>
      <c r="E2564" s="110">
        <v>697.38</v>
      </c>
      <c r="F2564" s="80" t="s">
        <v>5992</v>
      </c>
    </row>
    <row r="2565" spans="1:6" ht="13.5" x14ac:dyDescent="0.25">
      <c r="A2565" s="80">
        <v>103680</v>
      </c>
      <c r="B2565" s="80" t="s">
        <v>13132</v>
      </c>
      <c r="C2565" s="80" t="s">
        <v>7340</v>
      </c>
      <c r="D2565" s="80" t="s">
        <v>5991</v>
      </c>
      <c r="E2565" s="110">
        <v>744.88</v>
      </c>
      <c r="F2565" s="80" t="s">
        <v>5992</v>
      </c>
    </row>
    <row r="2566" spans="1:6" ht="13.5" x14ac:dyDescent="0.25">
      <c r="A2566" s="80">
        <v>103681</v>
      </c>
      <c r="B2566" s="80" t="s">
        <v>13133</v>
      </c>
      <c r="C2566" s="80" t="s">
        <v>7340</v>
      </c>
      <c r="D2566" s="80" t="s">
        <v>5991</v>
      </c>
      <c r="E2566" s="110">
        <v>638.21</v>
      </c>
      <c r="F2566" s="80" t="s">
        <v>5992</v>
      </c>
    </row>
    <row r="2567" spans="1:6" ht="13.5" x14ac:dyDescent="0.25">
      <c r="A2567" s="80">
        <v>103682</v>
      </c>
      <c r="B2567" s="80" t="s">
        <v>13134</v>
      </c>
      <c r="C2567" s="80" t="s">
        <v>7340</v>
      </c>
      <c r="D2567" s="80" t="s">
        <v>5991</v>
      </c>
      <c r="E2567" s="110">
        <v>857.74</v>
      </c>
      <c r="F2567" s="80" t="s">
        <v>5992</v>
      </c>
    </row>
    <row r="2568" spans="1:6" ht="13.5" x14ac:dyDescent="0.25">
      <c r="A2568" s="80">
        <v>103683</v>
      </c>
      <c r="B2568" s="80" t="s">
        <v>13135</v>
      </c>
      <c r="C2568" s="80" t="s">
        <v>7340</v>
      </c>
      <c r="D2568" s="80" t="s">
        <v>5991</v>
      </c>
      <c r="E2568" s="111">
        <v>1122.1099999999999</v>
      </c>
      <c r="F2568" s="80" t="s">
        <v>5992</v>
      </c>
    </row>
    <row r="2569" spans="1:6" ht="13.5" x14ac:dyDescent="0.25">
      <c r="A2569" s="80">
        <v>103684</v>
      </c>
      <c r="B2569" s="80" t="s">
        <v>13136</v>
      </c>
      <c r="C2569" s="80" t="s">
        <v>7340</v>
      </c>
      <c r="D2569" s="80" t="s">
        <v>5991</v>
      </c>
      <c r="E2569" s="110">
        <v>591.26</v>
      </c>
      <c r="F2569" s="80" t="s">
        <v>5992</v>
      </c>
    </row>
    <row r="2570" spans="1:6" ht="13.5" x14ac:dyDescent="0.25">
      <c r="A2570" s="80">
        <v>103685</v>
      </c>
      <c r="B2570" s="80" t="s">
        <v>13137</v>
      </c>
      <c r="C2570" s="80" t="s">
        <v>7340</v>
      </c>
      <c r="D2570" s="80" t="s">
        <v>5991</v>
      </c>
      <c r="E2570" s="110">
        <v>579.73</v>
      </c>
      <c r="F2570" s="80" t="s">
        <v>5992</v>
      </c>
    </row>
    <row r="2571" spans="1:6" ht="13.5" x14ac:dyDescent="0.25">
      <c r="A2571" s="80">
        <v>103686</v>
      </c>
      <c r="B2571" s="80" t="s">
        <v>13138</v>
      </c>
      <c r="C2571" s="80" t="s">
        <v>7340</v>
      </c>
      <c r="D2571" s="80" t="s">
        <v>5991</v>
      </c>
      <c r="E2571" s="110">
        <v>637.41</v>
      </c>
      <c r="F2571" s="80" t="s">
        <v>5992</v>
      </c>
    </row>
    <row r="2572" spans="1:6" ht="13.5" x14ac:dyDescent="0.25">
      <c r="A2572" s="80">
        <v>103687</v>
      </c>
      <c r="B2572" s="80" t="s">
        <v>13139</v>
      </c>
      <c r="C2572" s="80" t="s">
        <v>7340</v>
      </c>
      <c r="D2572" s="80" t="s">
        <v>5991</v>
      </c>
      <c r="E2572" s="110">
        <v>954.65</v>
      </c>
      <c r="F2572" s="80" t="s">
        <v>5992</v>
      </c>
    </row>
    <row r="2573" spans="1:6" ht="13.5" x14ac:dyDescent="0.25">
      <c r="A2573" s="80">
        <v>103688</v>
      </c>
      <c r="B2573" s="80" t="s">
        <v>13140</v>
      </c>
      <c r="C2573" s="80" t="s">
        <v>7340</v>
      </c>
      <c r="D2573" s="80" t="s">
        <v>5991</v>
      </c>
      <c r="E2573" s="110">
        <v>730.72</v>
      </c>
      <c r="F2573" s="80" t="s">
        <v>5992</v>
      </c>
    </row>
    <row r="2574" spans="1:6" ht="13.5" x14ac:dyDescent="0.25">
      <c r="A2574" s="80">
        <v>101963</v>
      </c>
      <c r="B2574" s="80" t="s">
        <v>8263</v>
      </c>
      <c r="C2574" s="80" t="s">
        <v>6264</v>
      </c>
      <c r="D2574" s="80" t="s">
        <v>5991</v>
      </c>
      <c r="E2574" s="110">
        <v>195.16</v>
      </c>
      <c r="F2574" s="80" t="s">
        <v>5992</v>
      </c>
    </row>
    <row r="2575" spans="1:6" ht="13.5" x14ac:dyDescent="0.25">
      <c r="A2575" s="80">
        <v>101964</v>
      </c>
      <c r="B2575" s="80" t="s">
        <v>8264</v>
      </c>
      <c r="C2575" s="80" t="s">
        <v>6264</v>
      </c>
      <c r="D2575" s="80" t="s">
        <v>5991</v>
      </c>
      <c r="E2575" s="110">
        <v>182.93</v>
      </c>
      <c r="F2575" s="80" t="s">
        <v>5992</v>
      </c>
    </row>
    <row r="2576" spans="1:6" ht="13.5" x14ac:dyDescent="0.25">
      <c r="A2576" s="80">
        <v>101165</v>
      </c>
      <c r="B2576" s="80" t="s">
        <v>8265</v>
      </c>
      <c r="C2576" s="80" t="s">
        <v>7340</v>
      </c>
      <c r="D2576" s="80" t="s">
        <v>6059</v>
      </c>
      <c r="E2576" s="110">
        <v>914.93</v>
      </c>
      <c r="F2576" s="80" t="s">
        <v>5992</v>
      </c>
    </row>
    <row r="2577" spans="1:6" ht="13.5" x14ac:dyDescent="0.25">
      <c r="A2577" s="80">
        <v>101166</v>
      </c>
      <c r="B2577" s="80" t="s">
        <v>8266</v>
      </c>
      <c r="C2577" s="80" t="s">
        <v>7340</v>
      </c>
      <c r="D2577" s="80" t="s">
        <v>6059</v>
      </c>
      <c r="E2577" s="110">
        <v>680.97</v>
      </c>
      <c r="F2577" s="80" t="s">
        <v>5992</v>
      </c>
    </row>
    <row r="2578" spans="1:6" ht="13.5" x14ac:dyDescent="0.25">
      <c r="A2578" s="80">
        <v>98575</v>
      </c>
      <c r="B2578" s="80" t="s">
        <v>8267</v>
      </c>
      <c r="C2578" s="80" t="s">
        <v>1005</v>
      </c>
      <c r="D2578" s="80" t="s">
        <v>6059</v>
      </c>
      <c r="E2578" s="110">
        <v>105.73</v>
      </c>
      <c r="F2578" s="80" t="s">
        <v>5992</v>
      </c>
    </row>
    <row r="2579" spans="1:6" ht="13.5" x14ac:dyDescent="0.25">
      <c r="A2579" s="80">
        <v>98576</v>
      </c>
      <c r="B2579" s="80" t="s">
        <v>421</v>
      </c>
      <c r="C2579" s="80" t="s">
        <v>1005</v>
      </c>
      <c r="D2579" s="80" t="s">
        <v>6059</v>
      </c>
      <c r="E2579" s="110">
        <v>20.28</v>
      </c>
      <c r="F2579" s="80" t="s">
        <v>5992</v>
      </c>
    </row>
    <row r="2580" spans="1:6" ht="13.5" x14ac:dyDescent="0.25">
      <c r="A2580" s="80">
        <v>98577</v>
      </c>
      <c r="B2580" s="80" t="s">
        <v>8268</v>
      </c>
      <c r="C2580" s="80" t="s">
        <v>1005</v>
      </c>
      <c r="D2580" s="80" t="s">
        <v>6059</v>
      </c>
      <c r="E2580" s="110">
        <v>46.74</v>
      </c>
      <c r="F2580" s="80" t="s">
        <v>5992</v>
      </c>
    </row>
    <row r="2581" spans="1:6" ht="13.5" x14ac:dyDescent="0.25">
      <c r="A2581" s="80">
        <v>93182</v>
      </c>
      <c r="B2581" s="80" t="s">
        <v>8269</v>
      </c>
      <c r="C2581" s="80" t="s">
        <v>1005</v>
      </c>
      <c r="D2581" s="80" t="s">
        <v>5991</v>
      </c>
      <c r="E2581" s="110">
        <v>54.65</v>
      </c>
      <c r="F2581" s="80" t="s">
        <v>5992</v>
      </c>
    </row>
    <row r="2582" spans="1:6" ht="13.5" x14ac:dyDescent="0.25">
      <c r="A2582" s="80">
        <v>93183</v>
      </c>
      <c r="B2582" s="80" t="s">
        <v>8270</v>
      </c>
      <c r="C2582" s="80" t="s">
        <v>1005</v>
      </c>
      <c r="D2582" s="80" t="s">
        <v>5991</v>
      </c>
      <c r="E2582" s="110">
        <v>70.099999999999994</v>
      </c>
      <c r="F2582" s="80" t="s">
        <v>5992</v>
      </c>
    </row>
    <row r="2583" spans="1:6" ht="13.5" x14ac:dyDescent="0.25">
      <c r="A2583" s="80">
        <v>93184</v>
      </c>
      <c r="B2583" s="80" t="s">
        <v>8271</v>
      </c>
      <c r="C2583" s="80" t="s">
        <v>1005</v>
      </c>
      <c r="D2583" s="80" t="s">
        <v>5991</v>
      </c>
      <c r="E2583" s="110">
        <v>40.270000000000003</v>
      </c>
      <c r="F2583" s="80" t="s">
        <v>5992</v>
      </c>
    </row>
    <row r="2584" spans="1:6" ht="13.5" x14ac:dyDescent="0.25">
      <c r="A2584" s="80">
        <v>93185</v>
      </c>
      <c r="B2584" s="80" t="s">
        <v>8272</v>
      </c>
      <c r="C2584" s="80" t="s">
        <v>1005</v>
      </c>
      <c r="D2584" s="80" t="s">
        <v>5991</v>
      </c>
      <c r="E2584" s="110">
        <v>69.09</v>
      </c>
      <c r="F2584" s="80" t="s">
        <v>5992</v>
      </c>
    </row>
    <row r="2585" spans="1:6" ht="13.5" x14ac:dyDescent="0.25">
      <c r="A2585" s="80">
        <v>93186</v>
      </c>
      <c r="B2585" s="80" t="s">
        <v>8273</v>
      </c>
      <c r="C2585" s="80" t="s">
        <v>1005</v>
      </c>
      <c r="D2585" s="80" t="s">
        <v>5991</v>
      </c>
      <c r="E2585" s="110">
        <v>100.46</v>
      </c>
      <c r="F2585" s="80" t="s">
        <v>5992</v>
      </c>
    </row>
    <row r="2586" spans="1:6" ht="13.5" x14ac:dyDescent="0.25">
      <c r="A2586" s="80">
        <v>93187</v>
      </c>
      <c r="B2586" s="80" t="s">
        <v>8274</v>
      </c>
      <c r="C2586" s="80" t="s">
        <v>1005</v>
      </c>
      <c r="D2586" s="80" t="s">
        <v>5991</v>
      </c>
      <c r="E2586" s="110">
        <v>115.28</v>
      </c>
      <c r="F2586" s="80" t="s">
        <v>5992</v>
      </c>
    </row>
    <row r="2587" spans="1:6" ht="13.5" x14ac:dyDescent="0.25">
      <c r="A2587" s="80">
        <v>93188</v>
      </c>
      <c r="B2587" s="80" t="s">
        <v>8275</v>
      </c>
      <c r="C2587" s="80" t="s">
        <v>1005</v>
      </c>
      <c r="D2587" s="80" t="s">
        <v>5991</v>
      </c>
      <c r="E2587" s="110">
        <v>93.56</v>
      </c>
      <c r="F2587" s="80" t="s">
        <v>5992</v>
      </c>
    </row>
    <row r="2588" spans="1:6" ht="13.5" x14ac:dyDescent="0.25">
      <c r="A2588" s="80">
        <v>93189</v>
      </c>
      <c r="B2588" s="80" t="s">
        <v>8276</v>
      </c>
      <c r="C2588" s="80" t="s">
        <v>1005</v>
      </c>
      <c r="D2588" s="80" t="s">
        <v>5991</v>
      </c>
      <c r="E2588" s="110">
        <v>116.36</v>
      </c>
      <c r="F2588" s="80" t="s">
        <v>5992</v>
      </c>
    </row>
    <row r="2589" spans="1:6" ht="13.5" x14ac:dyDescent="0.25">
      <c r="A2589" s="80">
        <v>93190</v>
      </c>
      <c r="B2589" s="80" t="s">
        <v>8277</v>
      </c>
      <c r="C2589" s="80" t="s">
        <v>1005</v>
      </c>
      <c r="D2589" s="80" t="s">
        <v>6059</v>
      </c>
      <c r="E2589" s="110">
        <v>49.23</v>
      </c>
      <c r="F2589" s="80" t="s">
        <v>5992</v>
      </c>
    </row>
    <row r="2590" spans="1:6" ht="13.5" x14ac:dyDescent="0.25">
      <c r="A2590" s="80">
        <v>93191</v>
      </c>
      <c r="B2590" s="80" t="s">
        <v>8278</v>
      </c>
      <c r="C2590" s="80" t="s">
        <v>1005</v>
      </c>
      <c r="D2590" s="80" t="s">
        <v>6059</v>
      </c>
      <c r="E2590" s="110">
        <v>51.57</v>
      </c>
      <c r="F2590" s="80" t="s">
        <v>5992</v>
      </c>
    </row>
    <row r="2591" spans="1:6" ht="13.5" x14ac:dyDescent="0.25">
      <c r="A2591" s="80">
        <v>93192</v>
      </c>
      <c r="B2591" s="80" t="s">
        <v>8279</v>
      </c>
      <c r="C2591" s="80" t="s">
        <v>1005</v>
      </c>
      <c r="D2591" s="80" t="s">
        <v>6059</v>
      </c>
      <c r="E2591" s="110">
        <v>54.83</v>
      </c>
      <c r="F2591" s="80" t="s">
        <v>5992</v>
      </c>
    </row>
    <row r="2592" spans="1:6" ht="13.5" x14ac:dyDescent="0.25">
      <c r="A2592" s="80">
        <v>93193</v>
      </c>
      <c r="B2592" s="80" t="s">
        <v>8280</v>
      </c>
      <c r="C2592" s="80" t="s">
        <v>1005</v>
      </c>
      <c r="D2592" s="80" t="s">
        <v>6059</v>
      </c>
      <c r="E2592" s="110">
        <v>52.81</v>
      </c>
      <c r="F2592" s="80" t="s">
        <v>5992</v>
      </c>
    </row>
    <row r="2593" spans="1:6" ht="13.5" x14ac:dyDescent="0.25">
      <c r="A2593" s="80">
        <v>93194</v>
      </c>
      <c r="B2593" s="80" t="s">
        <v>8281</v>
      </c>
      <c r="C2593" s="80" t="s">
        <v>1005</v>
      </c>
      <c r="D2593" s="80" t="s">
        <v>5991</v>
      </c>
      <c r="E2593" s="110">
        <v>53.5</v>
      </c>
      <c r="F2593" s="80" t="s">
        <v>5992</v>
      </c>
    </row>
    <row r="2594" spans="1:6" ht="13.5" x14ac:dyDescent="0.25">
      <c r="A2594" s="80">
        <v>93195</v>
      </c>
      <c r="B2594" s="80" t="s">
        <v>8282</v>
      </c>
      <c r="C2594" s="80" t="s">
        <v>1005</v>
      </c>
      <c r="D2594" s="80" t="s">
        <v>5991</v>
      </c>
      <c r="E2594" s="110">
        <v>65.37</v>
      </c>
      <c r="F2594" s="80" t="s">
        <v>5992</v>
      </c>
    </row>
    <row r="2595" spans="1:6" ht="13.5" x14ac:dyDescent="0.25">
      <c r="A2595" s="80">
        <v>93196</v>
      </c>
      <c r="B2595" s="80" t="s">
        <v>8283</v>
      </c>
      <c r="C2595" s="80" t="s">
        <v>1005</v>
      </c>
      <c r="D2595" s="80" t="s">
        <v>5991</v>
      </c>
      <c r="E2595" s="110">
        <v>97.28</v>
      </c>
      <c r="F2595" s="80" t="s">
        <v>5992</v>
      </c>
    </row>
    <row r="2596" spans="1:6" ht="13.5" x14ac:dyDescent="0.25">
      <c r="A2596" s="80">
        <v>93197</v>
      </c>
      <c r="B2596" s="80" t="s">
        <v>8284</v>
      </c>
      <c r="C2596" s="80" t="s">
        <v>1005</v>
      </c>
      <c r="D2596" s="80" t="s">
        <v>5991</v>
      </c>
      <c r="E2596" s="110">
        <v>109.34</v>
      </c>
      <c r="F2596" s="80" t="s">
        <v>5992</v>
      </c>
    </row>
    <row r="2597" spans="1:6" ht="13.5" x14ac:dyDescent="0.25">
      <c r="A2597" s="80">
        <v>93198</v>
      </c>
      <c r="B2597" s="80" t="s">
        <v>8285</v>
      </c>
      <c r="C2597" s="80" t="s">
        <v>1005</v>
      </c>
      <c r="D2597" s="80" t="s">
        <v>6059</v>
      </c>
      <c r="E2597" s="110">
        <v>42.12</v>
      </c>
      <c r="F2597" s="80" t="s">
        <v>5992</v>
      </c>
    </row>
    <row r="2598" spans="1:6" ht="13.5" x14ac:dyDescent="0.25">
      <c r="A2598" s="80">
        <v>93199</v>
      </c>
      <c r="B2598" s="80" t="s">
        <v>8286</v>
      </c>
      <c r="C2598" s="80" t="s">
        <v>1005</v>
      </c>
      <c r="D2598" s="80" t="s">
        <v>6059</v>
      </c>
      <c r="E2598" s="110">
        <v>41.55</v>
      </c>
      <c r="F2598" s="80" t="s">
        <v>5992</v>
      </c>
    </row>
    <row r="2599" spans="1:6" ht="13.5" x14ac:dyDescent="0.25">
      <c r="A2599" s="80">
        <v>93200</v>
      </c>
      <c r="B2599" s="80" t="s">
        <v>8287</v>
      </c>
      <c r="C2599" s="80" t="s">
        <v>1005</v>
      </c>
      <c r="D2599" s="80" t="s">
        <v>6059</v>
      </c>
      <c r="E2599" s="110">
        <v>3.34</v>
      </c>
      <c r="F2599" s="80" t="s">
        <v>5992</v>
      </c>
    </row>
    <row r="2600" spans="1:6" ht="13.5" x14ac:dyDescent="0.25">
      <c r="A2600" s="80">
        <v>93201</v>
      </c>
      <c r="B2600" s="80" t="s">
        <v>8288</v>
      </c>
      <c r="C2600" s="80" t="s">
        <v>1005</v>
      </c>
      <c r="D2600" s="80" t="s">
        <v>6059</v>
      </c>
      <c r="E2600" s="110">
        <v>6.56</v>
      </c>
      <c r="F2600" s="80" t="s">
        <v>5992</v>
      </c>
    </row>
    <row r="2601" spans="1:6" ht="13.5" x14ac:dyDescent="0.25">
      <c r="A2601" s="80">
        <v>93202</v>
      </c>
      <c r="B2601" s="80" t="s">
        <v>407</v>
      </c>
      <c r="C2601" s="80" t="s">
        <v>1005</v>
      </c>
      <c r="D2601" s="80" t="s">
        <v>6059</v>
      </c>
      <c r="E2601" s="110">
        <v>27.35</v>
      </c>
      <c r="F2601" s="80" t="s">
        <v>5992</v>
      </c>
    </row>
    <row r="2602" spans="1:6" ht="13.5" x14ac:dyDescent="0.25">
      <c r="A2602" s="80">
        <v>93203</v>
      </c>
      <c r="B2602" s="80" t="s">
        <v>8289</v>
      </c>
      <c r="C2602" s="80" t="s">
        <v>1005</v>
      </c>
      <c r="D2602" s="80" t="s">
        <v>6587</v>
      </c>
      <c r="E2602" s="110">
        <v>15.69</v>
      </c>
      <c r="F2602" s="80" t="s">
        <v>5992</v>
      </c>
    </row>
    <row r="2603" spans="1:6" ht="13.5" x14ac:dyDescent="0.25">
      <c r="A2603" s="80">
        <v>93204</v>
      </c>
      <c r="B2603" s="80" t="s">
        <v>8290</v>
      </c>
      <c r="C2603" s="80" t="s">
        <v>1005</v>
      </c>
      <c r="D2603" s="80" t="s">
        <v>5991</v>
      </c>
      <c r="E2603" s="110">
        <v>70.650000000000006</v>
      </c>
      <c r="F2603" s="80" t="s">
        <v>5992</v>
      </c>
    </row>
    <row r="2604" spans="1:6" ht="13.5" x14ac:dyDescent="0.25">
      <c r="A2604" s="80">
        <v>93205</v>
      </c>
      <c r="B2604" s="80" t="s">
        <v>8291</v>
      </c>
      <c r="C2604" s="80" t="s">
        <v>1005</v>
      </c>
      <c r="D2604" s="80" t="s">
        <v>6059</v>
      </c>
      <c r="E2604" s="110">
        <v>40.880000000000003</v>
      </c>
      <c r="F2604" s="80" t="s">
        <v>5992</v>
      </c>
    </row>
    <row r="2605" spans="1:6" ht="13.5" x14ac:dyDescent="0.25">
      <c r="A2605" s="80">
        <v>95952</v>
      </c>
      <c r="B2605" s="80" t="s">
        <v>8292</v>
      </c>
      <c r="C2605" s="80" t="s">
        <v>7340</v>
      </c>
      <c r="D2605" s="80" t="s">
        <v>5991</v>
      </c>
      <c r="E2605" s="111">
        <v>2354.35</v>
      </c>
      <c r="F2605" s="80" t="s">
        <v>5992</v>
      </c>
    </row>
    <row r="2606" spans="1:6" ht="13.5" x14ac:dyDescent="0.25">
      <c r="A2606" s="80">
        <v>95953</v>
      </c>
      <c r="B2606" s="80" t="s">
        <v>8293</v>
      </c>
      <c r="C2606" s="80" t="s">
        <v>7340</v>
      </c>
      <c r="D2606" s="80" t="s">
        <v>5991</v>
      </c>
      <c r="E2606" s="111">
        <v>3811.72</v>
      </c>
      <c r="F2606" s="80" t="s">
        <v>5992</v>
      </c>
    </row>
    <row r="2607" spans="1:6" ht="13.5" x14ac:dyDescent="0.25">
      <c r="A2607" s="80">
        <v>95954</v>
      </c>
      <c r="B2607" s="80" t="s">
        <v>8294</v>
      </c>
      <c r="C2607" s="80" t="s">
        <v>7340</v>
      </c>
      <c r="D2607" s="80" t="s">
        <v>5991</v>
      </c>
      <c r="E2607" s="111">
        <v>2670.78</v>
      </c>
      <c r="F2607" s="80" t="s">
        <v>5992</v>
      </c>
    </row>
    <row r="2608" spans="1:6" ht="13.5" x14ac:dyDescent="0.25">
      <c r="A2608" s="80">
        <v>95955</v>
      </c>
      <c r="B2608" s="80" t="s">
        <v>8295</v>
      </c>
      <c r="C2608" s="80" t="s">
        <v>7340</v>
      </c>
      <c r="D2608" s="80" t="s">
        <v>5991</v>
      </c>
      <c r="E2608" s="111">
        <v>3388.91</v>
      </c>
      <c r="F2608" s="80" t="s">
        <v>5992</v>
      </c>
    </row>
    <row r="2609" spans="1:6" ht="13.5" x14ac:dyDescent="0.25">
      <c r="A2609" s="80">
        <v>95956</v>
      </c>
      <c r="B2609" s="80" t="s">
        <v>8296</v>
      </c>
      <c r="C2609" s="80" t="s">
        <v>7340</v>
      </c>
      <c r="D2609" s="80" t="s">
        <v>5991</v>
      </c>
      <c r="E2609" s="111">
        <v>2629.94</v>
      </c>
      <c r="F2609" s="80" t="s">
        <v>5992</v>
      </c>
    </row>
    <row r="2610" spans="1:6" ht="13.5" x14ac:dyDescent="0.25">
      <c r="A2610" s="80">
        <v>95957</v>
      </c>
      <c r="B2610" s="80" t="s">
        <v>8297</v>
      </c>
      <c r="C2610" s="80" t="s">
        <v>7340</v>
      </c>
      <c r="D2610" s="80" t="s">
        <v>5991</v>
      </c>
      <c r="E2610" s="111">
        <v>3404.74</v>
      </c>
      <c r="F2610" s="80" t="s">
        <v>5992</v>
      </c>
    </row>
    <row r="2611" spans="1:6" ht="13.5" x14ac:dyDescent="0.25">
      <c r="A2611" s="80">
        <v>95969</v>
      </c>
      <c r="B2611" s="80" t="s">
        <v>8298</v>
      </c>
      <c r="C2611" s="80" t="s">
        <v>7340</v>
      </c>
      <c r="D2611" s="80" t="s">
        <v>5991</v>
      </c>
      <c r="E2611" s="111">
        <v>3355.77</v>
      </c>
      <c r="F2611" s="80" t="s">
        <v>5992</v>
      </c>
    </row>
    <row r="2612" spans="1:6" ht="13.5" x14ac:dyDescent="0.25">
      <c r="A2612" s="80">
        <v>97733</v>
      </c>
      <c r="B2612" s="80" t="s">
        <v>8299</v>
      </c>
      <c r="C2612" s="80" t="s">
        <v>7340</v>
      </c>
      <c r="D2612" s="80" t="s">
        <v>5991</v>
      </c>
      <c r="E2612" s="111">
        <v>3366.17</v>
      </c>
      <c r="F2612" s="80" t="s">
        <v>5992</v>
      </c>
    </row>
    <row r="2613" spans="1:6" ht="13.5" x14ac:dyDescent="0.25">
      <c r="A2613" s="80">
        <v>97734</v>
      </c>
      <c r="B2613" s="80" t="s">
        <v>8300</v>
      </c>
      <c r="C2613" s="80" t="s">
        <v>7340</v>
      </c>
      <c r="D2613" s="80" t="s">
        <v>5991</v>
      </c>
      <c r="E2613" s="111">
        <v>2925.13</v>
      </c>
      <c r="F2613" s="80" t="s">
        <v>5992</v>
      </c>
    </row>
    <row r="2614" spans="1:6" ht="13.5" x14ac:dyDescent="0.25">
      <c r="A2614" s="80">
        <v>97735</v>
      </c>
      <c r="B2614" s="80" t="s">
        <v>8301</v>
      </c>
      <c r="C2614" s="80" t="s">
        <v>7340</v>
      </c>
      <c r="D2614" s="80" t="s">
        <v>5991</v>
      </c>
      <c r="E2614" s="111">
        <v>2441.4899999999998</v>
      </c>
      <c r="F2614" s="80" t="s">
        <v>5992</v>
      </c>
    </row>
    <row r="2615" spans="1:6" ht="13.5" x14ac:dyDescent="0.25">
      <c r="A2615" s="80">
        <v>97736</v>
      </c>
      <c r="B2615" s="80" t="s">
        <v>8302</v>
      </c>
      <c r="C2615" s="80" t="s">
        <v>7340</v>
      </c>
      <c r="D2615" s="80" t="s">
        <v>5991</v>
      </c>
      <c r="E2615" s="111">
        <v>1558.88</v>
      </c>
      <c r="F2615" s="80" t="s">
        <v>5992</v>
      </c>
    </row>
    <row r="2616" spans="1:6" ht="13.5" x14ac:dyDescent="0.25">
      <c r="A2616" s="80">
        <v>97737</v>
      </c>
      <c r="B2616" s="80" t="s">
        <v>8303</v>
      </c>
      <c r="C2616" s="80" t="s">
        <v>7340</v>
      </c>
      <c r="D2616" s="80" t="s">
        <v>5991</v>
      </c>
      <c r="E2616" s="111">
        <v>3309.11</v>
      </c>
      <c r="F2616" s="80" t="s">
        <v>5992</v>
      </c>
    </row>
    <row r="2617" spans="1:6" ht="13.5" x14ac:dyDescent="0.25">
      <c r="A2617" s="80">
        <v>97738</v>
      </c>
      <c r="B2617" s="80" t="s">
        <v>8304</v>
      </c>
      <c r="C2617" s="80" t="s">
        <v>7340</v>
      </c>
      <c r="D2617" s="80" t="s">
        <v>5991</v>
      </c>
      <c r="E2617" s="111">
        <v>5156.63</v>
      </c>
      <c r="F2617" s="80" t="s">
        <v>5992</v>
      </c>
    </row>
    <row r="2618" spans="1:6" ht="13.5" x14ac:dyDescent="0.25">
      <c r="A2618" s="80">
        <v>97739</v>
      </c>
      <c r="B2618" s="80" t="s">
        <v>8305</v>
      </c>
      <c r="C2618" s="80" t="s">
        <v>7340</v>
      </c>
      <c r="D2618" s="80" t="s">
        <v>5991</v>
      </c>
      <c r="E2618" s="111">
        <v>2911.94</v>
      </c>
      <c r="F2618" s="80" t="s">
        <v>5992</v>
      </c>
    </row>
    <row r="2619" spans="1:6" ht="13.5" x14ac:dyDescent="0.25">
      <c r="A2619" s="80">
        <v>97740</v>
      </c>
      <c r="B2619" s="80" t="s">
        <v>8306</v>
      </c>
      <c r="C2619" s="80" t="s">
        <v>7340</v>
      </c>
      <c r="D2619" s="80" t="s">
        <v>5991</v>
      </c>
      <c r="E2619" s="111">
        <v>2138.98</v>
      </c>
      <c r="F2619" s="80" t="s">
        <v>5992</v>
      </c>
    </row>
    <row r="2620" spans="1:6" ht="13.5" x14ac:dyDescent="0.25">
      <c r="A2620" s="80">
        <v>98615</v>
      </c>
      <c r="B2620" s="80" t="s">
        <v>8307</v>
      </c>
      <c r="C2620" s="80" t="s">
        <v>6264</v>
      </c>
      <c r="D2620" s="80" t="s">
        <v>5991</v>
      </c>
      <c r="E2620" s="110">
        <v>136.91999999999999</v>
      </c>
      <c r="F2620" s="80" t="s">
        <v>5992</v>
      </c>
    </row>
    <row r="2621" spans="1:6" ht="13.5" x14ac:dyDescent="0.25">
      <c r="A2621" s="80">
        <v>98616</v>
      </c>
      <c r="B2621" s="80" t="s">
        <v>8308</v>
      </c>
      <c r="C2621" s="80" t="s">
        <v>6264</v>
      </c>
      <c r="D2621" s="80" t="s">
        <v>5991</v>
      </c>
      <c r="E2621" s="110">
        <v>105.35</v>
      </c>
      <c r="F2621" s="80" t="s">
        <v>5992</v>
      </c>
    </row>
    <row r="2622" spans="1:6" ht="13.5" x14ac:dyDescent="0.25">
      <c r="A2622" s="80">
        <v>98617</v>
      </c>
      <c r="B2622" s="80" t="s">
        <v>8309</v>
      </c>
      <c r="C2622" s="80" t="s">
        <v>6264</v>
      </c>
      <c r="D2622" s="80" t="s">
        <v>5991</v>
      </c>
      <c r="E2622" s="110">
        <v>97.08</v>
      </c>
      <c r="F2622" s="80" t="s">
        <v>5992</v>
      </c>
    </row>
    <row r="2623" spans="1:6" ht="13.5" x14ac:dyDescent="0.25">
      <c r="A2623" s="80">
        <v>98618</v>
      </c>
      <c r="B2623" s="80" t="s">
        <v>8310</v>
      </c>
      <c r="C2623" s="80" t="s">
        <v>6264</v>
      </c>
      <c r="D2623" s="80" t="s">
        <v>5991</v>
      </c>
      <c r="E2623" s="110">
        <v>133.38</v>
      </c>
      <c r="F2623" s="80" t="s">
        <v>5992</v>
      </c>
    </row>
    <row r="2624" spans="1:6" ht="13.5" x14ac:dyDescent="0.25">
      <c r="A2624" s="80">
        <v>98619</v>
      </c>
      <c r="B2624" s="80" t="s">
        <v>8311</v>
      </c>
      <c r="C2624" s="80" t="s">
        <v>6264</v>
      </c>
      <c r="D2624" s="80" t="s">
        <v>5991</v>
      </c>
      <c r="E2624" s="110">
        <v>120.88</v>
      </c>
      <c r="F2624" s="80" t="s">
        <v>5992</v>
      </c>
    </row>
    <row r="2625" spans="1:6" ht="13.5" x14ac:dyDescent="0.25">
      <c r="A2625" s="80">
        <v>98620</v>
      </c>
      <c r="B2625" s="80" t="s">
        <v>8312</v>
      </c>
      <c r="C2625" s="80" t="s">
        <v>6264</v>
      </c>
      <c r="D2625" s="80" t="s">
        <v>5991</v>
      </c>
      <c r="E2625" s="110">
        <v>114.56</v>
      </c>
      <c r="F2625" s="80" t="s">
        <v>5992</v>
      </c>
    </row>
    <row r="2626" spans="1:6" ht="13.5" x14ac:dyDescent="0.25">
      <c r="A2626" s="80">
        <v>98621</v>
      </c>
      <c r="B2626" s="80" t="s">
        <v>8313</v>
      </c>
      <c r="C2626" s="80" t="s">
        <v>6264</v>
      </c>
      <c r="D2626" s="80" t="s">
        <v>5991</v>
      </c>
      <c r="E2626" s="110">
        <v>150.66999999999999</v>
      </c>
      <c r="F2626" s="80" t="s">
        <v>5992</v>
      </c>
    </row>
    <row r="2627" spans="1:6" ht="13.5" x14ac:dyDescent="0.25">
      <c r="A2627" s="80">
        <v>98622</v>
      </c>
      <c r="B2627" s="80" t="s">
        <v>8314</v>
      </c>
      <c r="C2627" s="80" t="s">
        <v>6264</v>
      </c>
      <c r="D2627" s="80" t="s">
        <v>5991</v>
      </c>
      <c r="E2627" s="110">
        <v>140.59</v>
      </c>
      <c r="F2627" s="80" t="s">
        <v>5992</v>
      </c>
    </row>
    <row r="2628" spans="1:6" ht="13.5" x14ac:dyDescent="0.25">
      <c r="A2628" s="80">
        <v>98623</v>
      </c>
      <c r="B2628" s="80" t="s">
        <v>8315</v>
      </c>
      <c r="C2628" s="80" t="s">
        <v>6264</v>
      </c>
      <c r="D2628" s="80" t="s">
        <v>5991</v>
      </c>
      <c r="E2628" s="110">
        <v>135.47</v>
      </c>
      <c r="F2628" s="80" t="s">
        <v>5992</v>
      </c>
    </row>
    <row r="2629" spans="1:6" ht="13.5" x14ac:dyDescent="0.25">
      <c r="A2629" s="80">
        <v>98624</v>
      </c>
      <c r="B2629" s="80" t="s">
        <v>8316</v>
      </c>
      <c r="C2629" s="80" t="s">
        <v>6264</v>
      </c>
      <c r="D2629" s="80" t="s">
        <v>5991</v>
      </c>
      <c r="E2629" s="110">
        <v>169.47</v>
      </c>
      <c r="F2629" s="80" t="s">
        <v>5992</v>
      </c>
    </row>
    <row r="2630" spans="1:6" ht="13.5" x14ac:dyDescent="0.25">
      <c r="A2630" s="80">
        <v>98625</v>
      </c>
      <c r="B2630" s="80" t="s">
        <v>8317</v>
      </c>
      <c r="C2630" s="80" t="s">
        <v>6264</v>
      </c>
      <c r="D2630" s="80" t="s">
        <v>5991</v>
      </c>
      <c r="E2630" s="110">
        <v>160.97</v>
      </c>
      <c r="F2630" s="80" t="s">
        <v>5992</v>
      </c>
    </row>
    <row r="2631" spans="1:6" ht="13.5" x14ac:dyDescent="0.25">
      <c r="A2631" s="80">
        <v>98626</v>
      </c>
      <c r="B2631" s="80" t="s">
        <v>8318</v>
      </c>
      <c r="C2631" s="80" t="s">
        <v>6264</v>
      </c>
      <c r="D2631" s="80" t="s">
        <v>5991</v>
      </c>
      <c r="E2631" s="110">
        <v>156.61000000000001</v>
      </c>
      <c r="F2631" s="80" t="s">
        <v>5992</v>
      </c>
    </row>
    <row r="2632" spans="1:6" ht="13.5" x14ac:dyDescent="0.25">
      <c r="A2632" s="80">
        <v>98655</v>
      </c>
      <c r="B2632" s="80" t="s">
        <v>8319</v>
      </c>
      <c r="C2632" s="80" t="s">
        <v>1005</v>
      </c>
      <c r="D2632" s="80" t="s">
        <v>5991</v>
      </c>
      <c r="E2632" s="110">
        <v>697.42</v>
      </c>
      <c r="F2632" s="80" t="s">
        <v>5992</v>
      </c>
    </row>
    <row r="2633" spans="1:6" ht="13.5" x14ac:dyDescent="0.25">
      <c r="A2633" s="80">
        <v>98656</v>
      </c>
      <c r="B2633" s="80" t="s">
        <v>8320</v>
      </c>
      <c r="C2633" s="80" t="s">
        <v>1005</v>
      </c>
      <c r="D2633" s="80" t="s">
        <v>5991</v>
      </c>
      <c r="E2633" s="110">
        <v>707.4</v>
      </c>
      <c r="F2633" s="80" t="s">
        <v>5992</v>
      </c>
    </row>
    <row r="2634" spans="1:6" ht="13.5" x14ac:dyDescent="0.25">
      <c r="A2634" s="80">
        <v>98657</v>
      </c>
      <c r="B2634" s="80" t="s">
        <v>8321</v>
      </c>
      <c r="C2634" s="80" t="s">
        <v>1005</v>
      </c>
      <c r="D2634" s="80" t="s">
        <v>5991</v>
      </c>
      <c r="E2634" s="110">
        <v>717.39</v>
      </c>
      <c r="F2634" s="80" t="s">
        <v>5992</v>
      </c>
    </row>
    <row r="2635" spans="1:6" ht="13.5" x14ac:dyDescent="0.25">
      <c r="A2635" s="80">
        <v>98658</v>
      </c>
      <c r="B2635" s="80" t="s">
        <v>8322</v>
      </c>
      <c r="C2635" s="80" t="s">
        <v>1005</v>
      </c>
      <c r="D2635" s="80" t="s">
        <v>5991</v>
      </c>
      <c r="E2635" s="110">
        <v>727.37</v>
      </c>
      <c r="F2635" s="80" t="s">
        <v>5992</v>
      </c>
    </row>
    <row r="2636" spans="1:6" ht="13.5" x14ac:dyDescent="0.25">
      <c r="A2636" s="80">
        <v>98659</v>
      </c>
      <c r="B2636" s="80" t="s">
        <v>8323</v>
      </c>
      <c r="C2636" s="80" t="s">
        <v>1005</v>
      </c>
      <c r="D2636" s="80" t="s">
        <v>5991</v>
      </c>
      <c r="E2636" s="110">
        <v>747.33</v>
      </c>
      <c r="F2636" s="80" t="s">
        <v>5992</v>
      </c>
    </row>
    <row r="2637" spans="1:6" ht="13.5" x14ac:dyDescent="0.25">
      <c r="A2637" s="80">
        <v>98746</v>
      </c>
      <c r="B2637" s="80" t="s">
        <v>8324</v>
      </c>
      <c r="C2637" s="80" t="s">
        <v>1005</v>
      </c>
      <c r="D2637" s="80" t="s">
        <v>6059</v>
      </c>
      <c r="E2637" s="110">
        <v>64.11</v>
      </c>
      <c r="F2637" s="80" t="s">
        <v>5992</v>
      </c>
    </row>
    <row r="2638" spans="1:6" ht="13.5" x14ac:dyDescent="0.25">
      <c r="A2638" s="80">
        <v>98749</v>
      </c>
      <c r="B2638" s="80" t="s">
        <v>8325</v>
      </c>
      <c r="C2638" s="80" t="s">
        <v>1005</v>
      </c>
      <c r="D2638" s="80" t="s">
        <v>6059</v>
      </c>
      <c r="E2638" s="110">
        <v>77.010000000000005</v>
      </c>
      <c r="F2638" s="80" t="s">
        <v>5992</v>
      </c>
    </row>
    <row r="2639" spans="1:6" ht="13.5" x14ac:dyDescent="0.25">
      <c r="A2639" s="80">
        <v>98750</v>
      </c>
      <c r="B2639" s="80" t="s">
        <v>8326</v>
      </c>
      <c r="C2639" s="80" t="s">
        <v>1005</v>
      </c>
      <c r="D2639" s="80" t="s">
        <v>6059</v>
      </c>
      <c r="E2639" s="110">
        <v>92.66</v>
      </c>
      <c r="F2639" s="80" t="s">
        <v>5992</v>
      </c>
    </row>
    <row r="2640" spans="1:6" ht="13.5" x14ac:dyDescent="0.25">
      <c r="A2640" s="80">
        <v>98751</v>
      </c>
      <c r="B2640" s="80" t="s">
        <v>8327</v>
      </c>
      <c r="C2640" s="80" t="s">
        <v>1005</v>
      </c>
      <c r="D2640" s="80" t="s">
        <v>6059</v>
      </c>
      <c r="E2640" s="110">
        <v>133.51</v>
      </c>
      <c r="F2640" s="80" t="s">
        <v>5992</v>
      </c>
    </row>
    <row r="2641" spans="1:6" ht="13.5" x14ac:dyDescent="0.25">
      <c r="A2641" s="80">
        <v>98752</v>
      </c>
      <c r="B2641" s="80" t="s">
        <v>8328</v>
      </c>
      <c r="C2641" s="80" t="s">
        <v>1005</v>
      </c>
      <c r="D2641" s="80" t="s">
        <v>6059</v>
      </c>
      <c r="E2641" s="110">
        <v>182.75</v>
      </c>
      <c r="F2641" s="80" t="s">
        <v>5992</v>
      </c>
    </row>
    <row r="2642" spans="1:6" ht="13.5" x14ac:dyDescent="0.25">
      <c r="A2642" s="80">
        <v>98753</v>
      </c>
      <c r="B2642" s="80" t="s">
        <v>8329</v>
      </c>
      <c r="C2642" s="80" t="s">
        <v>1005</v>
      </c>
      <c r="D2642" s="80" t="s">
        <v>6059</v>
      </c>
      <c r="E2642" s="110">
        <v>244.03</v>
      </c>
      <c r="F2642" s="80" t="s">
        <v>5992</v>
      </c>
    </row>
    <row r="2643" spans="1:6" ht="13.5" x14ac:dyDescent="0.25">
      <c r="A2643" s="80">
        <v>100763</v>
      </c>
      <c r="B2643" s="80" t="s">
        <v>8330</v>
      </c>
      <c r="C2643" s="80" t="s">
        <v>1008</v>
      </c>
      <c r="D2643" s="80" t="s">
        <v>5991</v>
      </c>
      <c r="E2643" s="110">
        <v>20.03</v>
      </c>
      <c r="F2643" s="80" t="s">
        <v>5992</v>
      </c>
    </row>
    <row r="2644" spans="1:6" ht="13.5" x14ac:dyDescent="0.25">
      <c r="A2644" s="80">
        <v>100764</v>
      </c>
      <c r="B2644" s="80" t="s">
        <v>8331</v>
      </c>
      <c r="C2644" s="80" t="s">
        <v>1008</v>
      </c>
      <c r="D2644" s="80" t="s">
        <v>5991</v>
      </c>
      <c r="E2644" s="110">
        <v>19.920000000000002</v>
      </c>
      <c r="F2644" s="80" t="s">
        <v>5992</v>
      </c>
    </row>
    <row r="2645" spans="1:6" ht="13.5" x14ac:dyDescent="0.25">
      <c r="A2645" s="80">
        <v>100765</v>
      </c>
      <c r="B2645" s="80" t="s">
        <v>8332</v>
      </c>
      <c r="C2645" s="80" t="s">
        <v>1008</v>
      </c>
      <c r="D2645" s="80" t="s">
        <v>5991</v>
      </c>
      <c r="E2645" s="110">
        <v>19.809999999999999</v>
      </c>
      <c r="F2645" s="80" t="s">
        <v>5992</v>
      </c>
    </row>
    <row r="2646" spans="1:6" ht="13.5" x14ac:dyDescent="0.25">
      <c r="A2646" s="80">
        <v>100766</v>
      </c>
      <c r="B2646" s="80" t="s">
        <v>8333</v>
      </c>
      <c r="C2646" s="80" t="s">
        <v>1008</v>
      </c>
      <c r="D2646" s="80" t="s">
        <v>5991</v>
      </c>
      <c r="E2646" s="110">
        <v>20.079999999999998</v>
      </c>
      <c r="F2646" s="80" t="s">
        <v>5992</v>
      </c>
    </row>
    <row r="2647" spans="1:6" ht="13.5" x14ac:dyDescent="0.25">
      <c r="A2647" s="80">
        <v>100767</v>
      </c>
      <c r="B2647" s="80" t="s">
        <v>8334</v>
      </c>
      <c r="C2647" s="80" t="s">
        <v>1008</v>
      </c>
      <c r="D2647" s="80" t="s">
        <v>5991</v>
      </c>
      <c r="E2647" s="110">
        <v>19.2</v>
      </c>
      <c r="F2647" s="80" t="s">
        <v>5992</v>
      </c>
    </row>
    <row r="2648" spans="1:6" ht="13.5" x14ac:dyDescent="0.25">
      <c r="A2648" s="80">
        <v>100768</v>
      </c>
      <c r="B2648" s="80" t="s">
        <v>8335</v>
      </c>
      <c r="C2648" s="80" t="s">
        <v>1008</v>
      </c>
      <c r="D2648" s="80" t="s">
        <v>5991</v>
      </c>
      <c r="E2648" s="110">
        <v>24.88</v>
      </c>
      <c r="F2648" s="80" t="s">
        <v>5992</v>
      </c>
    </row>
    <row r="2649" spans="1:6" ht="13.5" x14ac:dyDescent="0.25">
      <c r="A2649" s="80">
        <v>100769</v>
      </c>
      <c r="B2649" s="80" t="s">
        <v>8336</v>
      </c>
      <c r="C2649" s="80" t="s">
        <v>1008</v>
      </c>
      <c r="D2649" s="80" t="s">
        <v>5991</v>
      </c>
      <c r="E2649" s="110">
        <v>24.56</v>
      </c>
      <c r="F2649" s="80" t="s">
        <v>5992</v>
      </c>
    </row>
    <row r="2650" spans="1:6" ht="13.5" x14ac:dyDescent="0.25">
      <c r="A2650" s="80">
        <v>100770</v>
      </c>
      <c r="B2650" s="80" t="s">
        <v>8337</v>
      </c>
      <c r="C2650" s="80" t="s">
        <v>1008</v>
      </c>
      <c r="D2650" s="80" t="s">
        <v>5991</v>
      </c>
      <c r="E2650" s="110">
        <v>23.92</v>
      </c>
      <c r="F2650" s="80" t="s">
        <v>5992</v>
      </c>
    </row>
    <row r="2651" spans="1:6" ht="13.5" x14ac:dyDescent="0.25">
      <c r="A2651" s="80">
        <v>100771</v>
      </c>
      <c r="B2651" s="80" t="s">
        <v>8338</v>
      </c>
      <c r="C2651" s="80" t="s">
        <v>1008</v>
      </c>
      <c r="D2651" s="80" t="s">
        <v>5991</v>
      </c>
      <c r="E2651" s="110">
        <v>30.84</v>
      </c>
      <c r="F2651" s="80" t="s">
        <v>5992</v>
      </c>
    </row>
    <row r="2652" spans="1:6" ht="13.5" x14ac:dyDescent="0.25">
      <c r="A2652" s="80">
        <v>100772</v>
      </c>
      <c r="B2652" s="80" t="s">
        <v>8339</v>
      </c>
      <c r="C2652" s="80" t="s">
        <v>1008</v>
      </c>
      <c r="D2652" s="80" t="s">
        <v>5991</v>
      </c>
      <c r="E2652" s="110">
        <v>19.440000000000001</v>
      </c>
      <c r="F2652" s="80" t="s">
        <v>5992</v>
      </c>
    </row>
    <row r="2653" spans="1:6" ht="13.5" x14ac:dyDescent="0.25">
      <c r="A2653" s="80">
        <v>100773</v>
      </c>
      <c r="B2653" s="80" t="s">
        <v>8340</v>
      </c>
      <c r="C2653" s="80" t="s">
        <v>1008</v>
      </c>
      <c r="D2653" s="80" t="s">
        <v>5991</v>
      </c>
      <c r="E2653" s="110">
        <v>23.34</v>
      </c>
      <c r="F2653" s="80" t="s">
        <v>5992</v>
      </c>
    </row>
    <row r="2654" spans="1:6" ht="13.5" x14ac:dyDescent="0.25">
      <c r="A2654" s="80">
        <v>100774</v>
      </c>
      <c r="B2654" s="80" t="s">
        <v>8341</v>
      </c>
      <c r="C2654" s="80" t="s">
        <v>1008</v>
      </c>
      <c r="D2654" s="80" t="s">
        <v>5991</v>
      </c>
      <c r="E2654" s="110">
        <v>15.33</v>
      </c>
      <c r="F2654" s="80" t="s">
        <v>5992</v>
      </c>
    </row>
    <row r="2655" spans="1:6" ht="13.5" x14ac:dyDescent="0.25">
      <c r="A2655" s="80">
        <v>100775</v>
      </c>
      <c r="B2655" s="80" t="s">
        <v>8342</v>
      </c>
      <c r="C2655" s="80" t="s">
        <v>1008</v>
      </c>
      <c r="D2655" s="80" t="s">
        <v>5991</v>
      </c>
      <c r="E2655" s="110">
        <v>17.34</v>
      </c>
      <c r="F2655" s="80" t="s">
        <v>5992</v>
      </c>
    </row>
    <row r="2656" spans="1:6" ht="13.5" x14ac:dyDescent="0.25">
      <c r="A2656" s="80">
        <v>100776</v>
      </c>
      <c r="B2656" s="80" t="s">
        <v>8343</v>
      </c>
      <c r="C2656" s="80" t="s">
        <v>1008</v>
      </c>
      <c r="D2656" s="80" t="s">
        <v>5991</v>
      </c>
      <c r="E2656" s="110">
        <v>23.42</v>
      </c>
      <c r="F2656" s="80" t="s">
        <v>5992</v>
      </c>
    </row>
    <row r="2657" spans="1:6" ht="13.5" x14ac:dyDescent="0.25">
      <c r="A2657" s="80">
        <v>100777</v>
      </c>
      <c r="B2657" s="80" t="s">
        <v>8344</v>
      </c>
      <c r="C2657" s="80" t="s">
        <v>1008</v>
      </c>
      <c r="D2657" s="80" t="s">
        <v>5991</v>
      </c>
      <c r="E2657" s="110">
        <v>17.48</v>
      </c>
      <c r="F2657" s="80" t="s">
        <v>5992</v>
      </c>
    </row>
    <row r="2658" spans="1:6" ht="13.5" x14ac:dyDescent="0.25">
      <c r="A2658" s="80">
        <v>100778</v>
      </c>
      <c r="B2658" s="80" t="s">
        <v>8345</v>
      </c>
      <c r="C2658" s="80" t="s">
        <v>1008</v>
      </c>
      <c r="D2658" s="80" t="s">
        <v>5991</v>
      </c>
      <c r="E2658" s="110">
        <v>13.59</v>
      </c>
      <c r="F2658" s="80" t="s">
        <v>5992</v>
      </c>
    </row>
    <row r="2659" spans="1:6" ht="13.5" x14ac:dyDescent="0.25">
      <c r="A2659" s="80">
        <v>98560</v>
      </c>
      <c r="B2659" s="80" t="s">
        <v>409</v>
      </c>
      <c r="C2659" s="80" t="s">
        <v>6264</v>
      </c>
      <c r="D2659" s="80" t="s">
        <v>6059</v>
      </c>
      <c r="E2659" s="110">
        <v>48.89</v>
      </c>
      <c r="F2659" s="80" t="s">
        <v>5992</v>
      </c>
    </row>
    <row r="2660" spans="1:6" ht="13.5" x14ac:dyDescent="0.25">
      <c r="A2660" s="80">
        <v>98561</v>
      </c>
      <c r="B2660" s="80" t="s">
        <v>408</v>
      </c>
      <c r="C2660" s="80" t="s">
        <v>6264</v>
      </c>
      <c r="D2660" s="80" t="s">
        <v>6059</v>
      </c>
      <c r="E2660" s="110">
        <v>44.4</v>
      </c>
      <c r="F2660" s="80" t="s">
        <v>5992</v>
      </c>
    </row>
    <row r="2661" spans="1:6" ht="13.5" x14ac:dyDescent="0.25">
      <c r="A2661" s="80">
        <v>98562</v>
      </c>
      <c r="B2661" s="80" t="s">
        <v>8346</v>
      </c>
      <c r="C2661" s="80" t="s">
        <v>6264</v>
      </c>
      <c r="D2661" s="80" t="s">
        <v>6059</v>
      </c>
      <c r="E2661" s="110">
        <v>43.71</v>
      </c>
      <c r="F2661" s="80" t="s">
        <v>5992</v>
      </c>
    </row>
    <row r="2662" spans="1:6" ht="13.5" x14ac:dyDescent="0.25">
      <c r="A2662" s="80">
        <v>98555</v>
      </c>
      <c r="B2662" s="80" t="s">
        <v>410</v>
      </c>
      <c r="C2662" s="80" t="s">
        <v>6264</v>
      </c>
      <c r="D2662" s="80" t="s">
        <v>6059</v>
      </c>
      <c r="E2662" s="110">
        <v>27.69</v>
      </c>
      <c r="F2662" s="80" t="s">
        <v>5992</v>
      </c>
    </row>
    <row r="2663" spans="1:6" ht="13.5" x14ac:dyDescent="0.25">
      <c r="A2663" s="80">
        <v>98556</v>
      </c>
      <c r="B2663" s="80" t="s">
        <v>411</v>
      </c>
      <c r="C2663" s="80" t="s">
        <v>6264</v>
      </c>
      <c r="D2663" s="80" t="s">
        <v>6059</v>
      </c>
      <c r="E2663" s="110">
        <v>50.75</v>
      </c>
      <c r="F2663" s="80" t="s">
        <v>5992</v>
      </c>
    </row>
    <row r="2664" spans="1:6" ht="13.5" x14ac:dyDescent="0.25">
      <c r="A2664" s="80">
        <v>98558</v>
      </c>
      <c r="B2664" s="80" t="s">
        <v>8347</v>
      </c>
      <c r="C2664" s="80" t="s">
        <v>1006</v>
      </c>
      <c r="D2664" s="80" t="s">
        <v>6059</v>
      </c>
      <c r="E2664" s="110">
        <v>7.78</v>
      </c>
      <c r="F2664" s="80" t="s">
        <v>5992</v>
      </c>
    </row>
    <row r="2665" spans="1:6" ht="13.5" x14ac:dyDescent="0.25">
      <c r="A2665" s="80">
        <v>98559</v>
      </c>
      <c r="B2665" s="80" t="s">
        <v>8348</v>
      </c>
      <c r="C2665" s="80" t="s">
        <v>1005</v>
      </c>
      <c r="D2665" s="80" t="s">
        <v>6059</v>
      </c>
      <c r="E2665" s="110">
        <v>4.3899999999999997</v>
      </c>
      <c r="F2665" s="80" t="s">
        <v>5992</v>
      </c>
    </row>
    <row r="2666" spans="1:6" ht="13.5" x14ac:dyDescent="0.25">
      <c r="A2666" s="80">
        <v>98546</v>
      </c>
      <c r="B2666" s="80" t="s">
        <v>412</v>
      </c>
      <c r="C2666" s="80" t="s">
        <v>6264</v>
      </c>
      <c r="D2666" s="80" t="s">
        <v>6059</v>
      </c>
      <c r="E2666" s="110">
        <v>97.48</v>
      </c>
      <c r="F2666" s="80" t="s">
        <v>5992</v>
      </c>
    </row>
    <row r="2667" spans="1:6" ht="13.5" x14ac:dyDescent="0.25">
      <c r="A2667" s="80">
        <v>98547</v>
      </c>
      <c r="B2667" s="80" t="s">
        <v>8349</v>
      </c>
      <c r="C2667" s="80" t="s">
        <v>6264</v>
      </c>
      <c r="D2667" s="80" t="s">
        <v>6059</v>
      </c>
      <c r="E2667" s="110">
        <v>181.87</v>
      </c>
      <c r="F2667" s="80" t="s">
        <v>5992</v>
      </c>
    </row>
    <row r="2668" spans="1:6" ht="13.5" x14ac:dyDescent="0.25">
      <c r="A2668" s="80">
        <v>98553</v>
      </c>
      <c r="B2668" s="80" t="s">
        <v>8350</v>
      </c>
      <c r="C2668" s="80" t="s">
        <v>6264</v>
      </c>
      <c r="D2668" s="80" t="s">
        <v>6059</v>
      </c>
      <c r="E2668" s="110">
        <v>145.35</v>
      </c>
      <c r="F2668" s="80" t="s">
        <v>5992</v>
      </c>
    </row>
    <row r="2669" spans="1:6" ht="13.5" x14ac:dyDescent="0.25">
      <c r="A2669" s="80">
        <v>98554</v>
      </c>
      <c r="B2669" s="80" t="s">
        <v>8351</v>
      </c>
      <c r="C2669" s="80" t="s">
        <v>6264</v>
      </c>
      <c r="D2669" s="80" t="s">
        <v>6059</v>
      </c>
      <c r="E2669" s="110">
        <v>47.95</v>
      </c>
      <c r="F2669" s="80" t="s">
        <v>5992</v>
      </c>
    </row>
    <row r="2670" spans="1:6" ht="13.5" x14ac:dyDescent="0.25">
      <c r="A2670" s="80">
        <v>98557</v>
      </c>
      <c r="B2670" s="80" t="s">
        <v>8352</v>
      </c>
      <c r="C2670" s="80" t="s">
        <v>6264</v>
      </c>
      <c r="D2670" s="80" t="s">
        <v>6059</v>
      </c>
      <c r="E2670" s="110">
        <v>42.07</v>
      </c>
      <c r="F2670" s="80" t="s">
        <v>5992</v>
      </c>
    </row>
    <row r="2671" spans="1:6" ht="13.5" x14ac:dyDescent="0.25">
      <c r="A2671" s="80">
        <v>98563</v>
      </c>
      <c r="B2671" s="80" t="s">
        <v>8353</v>
      </c>
      <c r="C2671" s="80" t="s">
        <v>6264</v>
      </c>
      <c r="D2671" s="80" t="s">
        <v>6059</v>
      </c>
      <c r="E2671" s="110">
        <v>35.119999999999997</v>
      </c>
      <c r="F2671" s="80" t="s">
        <v>5992</v>
      </c>
    </row>
    <row r="2672" spans="1:6" ht="13.5" x14ac:dyDescent="0.25">
      <c r="A2672" s="80">
        <v>98564</v>
      </c>
      <c r="B2672" s="80" t="s">
        <v>8354</v>
      </c>
      <c r="C2672" s="80" t="s">
        <v>6264</v>
      </c>
      <c r="D2672" s="80" t="s">
        <v>6059</v>
      </c>
      <c r="E2672" s="110">
        <v>49.47</v>
      </c>
      <c r="F2672" s="80" t="s">
        <v>5992</v>
      </c>
    </row>
    <row r="2673" spans="1:6" ht="13.5" x14ac:dyDescent="0.25">
      <c r="A2673" s="80">
        <v>98565</v>
      </c>
      <c r="B2673" s="80" t="s">
        <v>8355</v>
      </c>
      <c r="C2673" s="80" t="s">
        <v>6264</v>
      </c>
      <c r="D2673" s="80" t="s">
        <v>6059</v>
      </c>
      <c r="E2673" s="110">
        <v>50.55</v>
      </c>
      <c r="F2673" s="80" t="s">
        <v>5992</v>
      </c>
    </row>
    <row r="2674" spans="1:6" ht="13.5" x14ac:dyDescent="0.25">
      <c r="A2674" s="80">
        <v>98566</v>
      </c>
      <c r="B2674" s="80" t="s">
        <v>8356</v>
      </c>
      <c r="C2674" s="80" t="s">
        <v>6264</v>
      </c>
      <c r="D2674" s="80" t="s">
        <v>6059</v>
      </c>
      <c r="E2674" s="110">
        <v>64.89</v>
      </c>
      <c r="F2674" s="80" t="s">
        <v>5992</v>
      </c>
    </row>
    <row r="2675" spans="1:6" ht="13.5" x14ac:dyDescent="0.25">
      <c r="A2675" s="80">
        <v>98567</v>
      </c>
      <c r="B2675" s="80" t="s">
        <v>8357</v>
      </c>
      <c r="C2675" s="80" t="s">
        <v>6264</v>
      </c>
      <c r="D2675" s="80" t="s">
        <v>6059</v>
      </c>
      <c r="E2675" s="110">
        <v>65.17</v>
      </c>
      <c r="F2675" s="80" t="s">
        <v>5992</v>
      </c>
    </row>
    <row r="2676" spans="1:6" ht="13.5" x14ac:dyDescent="0.25">
      <c r="A2676" s="80">
        <v>98568</v>
      </c>
      <c r="B2676" s="80" t="s">
        <v>8358</v>
      </c>
      <c r="C2676" s="80" t="s">
        <v>6264</v>
      </c>
      <c r="D2676" s="80" t="s">
        <v>6059</v>
      </c>
      <c r="E2676" s="110">
        <v>79.489999999999995</v>
      </c>
      <c r="F2676" s="80" t="s">
        <v>5992</v>
      </c>
    </row>
    <row r="2677" spans="1:6" ht="13.5" x14ac:dyDescent="0.25">
      <c r="A2677" s="80">
        <v>98569</v>
      </c>
      <c r="B2677" s="80" t="s">
        <v>414</v>
      </c>
      <c r="C2677" s="80" t="s">
        <v>6264</v>
      </c>
      <c r="D2677" s="80" t="s">
        <v>6059</v>
      </c>
      <c r="E2677" s="110">
        <v>80.56</v>
      </c>
      <c r="F2677" s="80" t="s">
        <v>5992</v>
      </c>
    </row>
    <row r="2678" spans="1:6" ht="13.5" x14ac:dyDescent="0.25">
      <c r="A2678" s="80">
        <v>98570</v>
      </c>
      <c r="B2678" s="80" t="s">
        <v>8359</v>
      </c>
      <c r="C2678" s="80" t="s">
        <v>6264</v>
      </c>
      <c r="D2678" s="80" t="s">
        <v>6059</v>
      </c>
      <c r="E2678" s="110">
        <v>94.93</v>
      </c>
      <c r="F2678" s="80" t="s">
        <v>5992</v>
      </c>
    </row>
    <row r="2679" spans="1:6" ht="13.5" x14ac:dyDescent="0.25">
      <c r="A2679" s="80">
        <v>98571</v>
      </c>
      <c r="B2679" s="80" t="s">
        <v>8360</v>
      </c>
      <c r="C2679" s="80" t="s">
        <v>6264</v>
      </c>
      <c r="D2679" s="80" t="s">
        <v>6059</v>
      </c>
      <c r="E2679" s="110">
        <v>39.619999999999997</v>
      </c>
      <c r="F2679" s="80" t="s">
        <v>5992</v>
      </c>
    </row>
    <row r="2680" spans="1:6" ht="13.5" x14ac:dyDescent="0.25">
      <c r="A2680" s="80">
        <v>98572</v>
      </c>
      <c r="B2680" s="80" t="s">
        <v>8361</v>
      </c>
      <c r="C2680" s="80" t="s">
        <v>6264</v>
      </c>
      <c r="D2680" s="80" t="s">
        <v>6059</v>
      </c>
      <c r="E2680" s="110">
        <v>48.87</v>
      </c>
      <c r="F2680" s="80" t="s">
        <v>5992</v>
      </c>
    </row>
    <row r="2681" spans="1:6" ht="13.5" x14ac:dyDescent="0.25">
      <c r="A2681" s="80">
        <v>98573</v>
      </c>
      <c r="B2681" s="80" t="s">
        <v>8362</v>
      </c>
      <c r="C2681" s="80" t="s">
        <v>6264</v>
      </c>
      <c r="D2681" s="80" t="s">
        <v>6059</v>
      </c>
      <c r="E2681" s="110">
        <v>62.8</v>
      </c>
      <c r="F2681" s="80" t="s">
        <v>5992</v>
      </c>
    </row>
    <row r="2682" spans="1:6" ht="13.5" x14ac:dyDescent="0.25">
      <c r="A2682" s="80">
        <v>91831</v>
      </c>
      <c r="B2682" s="80" t="s">
        <v>8363</v>
      </c>
      <c r="C2682" s="80" t="s">
        <v>1005</v>
      </c>
      <c r="D2682" s="80" t="s">
        <v>6059</v>
      </c>
      <c r="E2682" s="110">
        <v>8.4600000000000009</v>
      </c>
      <c r="F2682" s="80" t="s">
        <v>5992</v>
      </c>
    </row>
    <row r="2683" spans="1:6" ht="13.5" x14ac:dyDescent="0.25">
      <c r="A2683" s="80">
        <v>91833</v>
      </c>
      <c r="B2683" s="80" t="s">
        <v>8364</v>
      </c>
      <c r="C2683" s="80" t="s">
        <v>1005</v>
      </c>
      <c r="D2683" s="80" t="s">
        <v>6059</v>
      </c>
      <c r="E2683" s="110">
        <v>9.1</v>
      </c>
      <c r="F2683" s="80" t="s">
        <v>5992</v>
      </c>
    </row>
    <row r="2684" spans="1:6" ht="13.5" x14ac:dyDescent="0.25">
      <c r="A2684" s="80">
        <v>91834</v>
      </c>
      <c r="B2684" s="80" t="s">
        <v>8365</v>
      </c>
      <c r="C2684" s="80" t="s">
        <v>1005</v>
      </c>
      <c r="D2684" s="80" t="s">
        <v>6059</v>
      </c>
      <c r="E2684" s="110">
        <v>9.41</v>
      </c>
      <c r="F2684" s="80" t="s">
        <v>5992</v>
      </c>
    </row>
    <row r="2685" spans="1:6" ht="13.5" x14ac:dyDescent="0.25">
      <c r="A2685" s="80">
        <v>91835</v>
      </c>
      <c r="B2685" s="80" t="s">
        <v>8366</v>
      </c>
      <c r="C2685" s="80" t="s">
        <v>1005</v>
      </c>
      <c r="D2685" s="80" t="s">
        <v>6059</v>
      </c>
      <c r="E2685" s="110">
        <v>11.06</v>
      </c>
      <c r="F2685" s="80" t="s">
        <v>5992</v>
      </c>
    </row>
    <row r="2686" spans="1:6" ht="13.5" x14ac:dyDescent="0.25">
      <c r="A2686" s="80">
        <v>91836</v>
      </c>
      <c r="B2686" s="80" t="s">
        <v>8367</v>
      </c>
      <c r="C2686" s="80" t="s">
        <v>1005</v>
      </c>
      <c r="D2686" s="80" t="s">
        <v>6059</v>
      </c>
      <c r="E2686" s="110">
        <v>12.57</v>
      </c>
      <c r="F2686" s="80" t="s">
        <v>5992</v>
      </c>
    </row>
    <row r="2687" spans="1:6" ht="13.5" x14ac:dyDescent="0.25">
      <c r="A2687" s="80">
        <v>91837</v>
      </c>
      <c r="B2687" s="80" t="s">
        <v>8368</v>
      </c>
      <c r="C2687" s="80" t="s">
        <v>1005</v>
      </c>
      <c r="D2687" s="80" t="s">
        <v>6059</v>
      </c>
      <c r="E2687" s="110">
        <v>16.420000000000002</v>
      </c>
      <c r="F2687" s="80" t="s">
        <v>5992</v>
      </c>
    </row>
    <row r="2688" spans="1:6" ht="13.5" x14ac:dyDescent="0.25">
      <c r="A2688" s="80">
        <v>91839</v>
      </c>
      <c r="B2688" s="80" t="s">
        <v>8369</v>
      </c>
      <c r="C2688" s="80" t="s">
        <v>1005</v>
      </c>
      <c r="D2688" s="80" t="s">
        <v>5991</v>
      </c>
      <c r="E2688" s="110">
        <v>9.7799999999999994</v>
      </c>
      <c r="F2688" s="80" t="s">
        <v>5992</v>
      </c>
    </row>
    <row r="2689" spans="1:6" ht="13.5" x14ac:dyDescent="0.25">
      <c r="A2689" s="80">
        <v>91840</v>
      </c>
      <c r="B2689" s="80" t="s">
        <v>8370</v>
      </c>
      <c r="C2689" s="80" t="s">
        <v>1005</v>
      </c>
      <c r="D2689" s="80" t="s">
        <v>5991</v>
      </c>
      <c r="E2689" s="110">
        <v>12.19</v>
      </c>
      <c r="F2689" s="80" t="s">
        <v>5992</v>
      </c>
    </row>
    <row r="2690" spans="1:6" ht="13.5" x14ac:dyDescent="0.25">
      <c r="A2690" s="80">
        <v>91841</v>
      </c>
      <c r="B2690" s="80" t="s">
        <v>8371</v>
      </c>
      <c r="C2690" s="80" t="s">
        <v>1005</v>
      </c>
      <c r="D2690" s="80" t="s">
        <v>5991</v>
      </c>
      <c r="E2690" s="110">
        <v>11.6</v>
      </c>
      <c r="F2690" s="80" t="s">
        <v>5992</v>
      </c>
    </row>
    <row r="2691" spans="1:6" ht="13.5" x14ac:dyDescent="0.25">
      <c r="A2691" s="80">
        <v>91842</v>
      </c>
      <c r="B2691" s="80" t="s">
        <v>8372</v>
      </c>
      <c r="C2691" s="80" t="s">
        <v>1005</v>
      </c>
      <c r="D2691" s="80" t="s">
        <v>6059</v>
      </c>
      <c r="E2691" s="110">
        <v>6.3</v>
      </c>
      <c r="F2691" s="80" t="s">
        <v>5992</v>
      </c>
    </row>
    <row r="2692" spans="1:6" ht="13.5" x14ac:dyDescent="0.25">
      <c r="A2692" s="80">
        <v>91843</v>
      </c>
      <c r="B2692" s="80" t="s">
        <v>8373</v>
      </c>
      <c r="C2692" s="80" t="s">
        <v>1005</v>
      </c>
      <c r="D2692" s="80" t="s">
        <v>6059</v>
      </c>
      <c r="E2692" s="110">
        <v>6.94</v>
      </c>
      <c r="F2692" s="80" t="s">
        <v>5992</v>
      </c>
    </row>
    <row r="2693" spans="1:6" ht="13.5" x14ac:dyDescent="0.25">
      <c r="A2693" s="80">
        <v>91844</v>
      </c>
      <c r="B2693" s="80" t="s">
        <v>8374</v>
      </c>
      <c r="C2693" s="80" t="s">
        <v>1005</v>
      </c>
      <c r="D2693" s="80" t="s">
        <v>6059</v>
      </c>
      <c r="E2693" s="110">
        <v>7.25</v>
      </c>
      <c r="F2693" s="80" t="s">
        <v>5992</v>
      </c>
    </row>
    <row r="2694" spans="1:6" ht="13.5" x14ac:dyDescent="0.25">
      <c r="A2694" s="80">
        <v>91845</v>
      </c>
      <c r="B2694" s="80" t="s">
        <v>8375</v>
      </c>
      <c r="C2694" s="80" t="s">
        <v>1005</v>
      </c>
      <c r="D2694" s="80" t="s">
        <v>6059</v>
      </c>
      <c r="E2694" s="110">
        <v>8.9</v>
      </c>
      <c r="F2694" s="80" t="s">
        <v>5992</v>
      </c>
    </row>
    <row r="2695" spans="1:6" ht="13.5" x14ac:dyDescent="0.25">
      <c r="A2695" s="80">
        <v>91846</v>
      </c>
      <c r="B2695" s="80" t="s">
        <v>8376</v>
      </c>
      <c r="C2695" s="80" t="s">
        <v>1005</v>
      </c>
      <c r="D2695" s="80" t="s">
        <v>6059</v>
      </c>
      <c r="E2695" s="110">
        <v>10.42</v>
      </c>
      <c r="F2695" s="80" t="s">
        <v>5992</v>
      </c>
    </row>
    <row r="2696" spans="1:6" ht="13.5" x14ac:dyDescent="0.25">
      <c r="A2696" s="80">
        <v>91847</v>
      </c>
      <c r="B2696" s="80" t="s">
        <v>8377</v>
      </c>
      <c r="C2696" s="80" t="s">
        <v>1005</v>
      </c>
      <c r="D2696" s="80" t="s">
        <v>6059</v>
      </c>
      <c r="E2696" s="110">
        <v>14.27</v>
      </c>
      <c r="F2696" s="80" t="s">
        <v>5992</v>
      </c>
    </row>
    <row r="2697" spans="1:6" ht="13.5" x14ac:dyDescent="0.25">
      <c r="A2697" s="80">
        <v>91849</v>
      </c>
      <c r="B2697" s="80" t="s">
        <v>8378</v>
      </c>
      <c r="C2697" s="80" t="s">
        <v>1005</v>
      </c>
      <c r="D2697" s="80" t="s">
        <v>5991</v>
      </c>
      <c r="E2697" s="110">
        <v>7.63</v>
      </c>
      <c r="F2697" s="80" t="s">
        <v>5992</v>
      </c>
    </row>
    <row r="2698" spans="1:6" ht="13.5" x14ac:dyDescent="0.25">
      <c r="A2698" s="80">
        <v>91850</v>
      </c>
      <c r="B2698" s="80" t="s">
        <v>8379</v>
      </c>
      <c r="C2698" s="80" t="s">
        <v>1005</v>
      </c>
      <c r="D2698" s="80" t="s">
        <v>5991</v>
      </c>
      <c r="E2698" s="110">
        <v>10.09</v>
      </c>
      <c r="F2698" s="80" t="s">
        <v>5992</v>
      </c>
    </row>
    <row r="2699" spans="1:6" ht="13.5" x14ac:dyDescent="0.25">
      <c r="A2699" s="80">
        <v>91851</v>
      </c>
      <c r="B2699" s="80" t="s">
        <v>8380</v>
      </c>
      <c r="C2699" s="80" t="s">
        <v>1005</v>
      </c>
      <c r="D2699" s="80" t="s">
        <v>5991</v>
      </c>
      <c r="E2699" s="110">
        <v>9.5</v>
      </c>
      <c r="F2699" s="80" t="s">
        <v>5992</v>
      </c>
    </row>
    <row r="2700" spans="1:6" ht="13.5" x14ac:dyDescent="0.25">
      <c r="A2700" s="80">
        <v>91852</v>
      </c>
      <c r="B2700" s="80" t="s">
        <v>8381</v>
      </c>
      <c r="C2700" s="80" t="s">
        <v>1005</v>
      </c>
      <c r="D2700" s="80" t="s">
        <v>6059</v>
      </c>
      <c r="E2700" s="110">
        <v>8.7200000000000006</v>
      </c>
      <c r="F2700" s="80" t="s">
        <v>5992</v>
      </c>
    </row>
    <row r="2701" spans="1:6" ht="13.5" x14ac:dyDescent="0.25">
      <c r="A2701" s="80">
        <v>91853</v>
      </c>
      <c r="B2701" s="80" t="s">
        <v>8382</v>
      </c>
      <c r="C2701" s="80" t="s">
        <v>1005</v>
      </c>
      <c r="D2701" s="80" t="s">
        <v>6059</v>
      </c>
      <c r="E2701" s="110">
        <v>9.31</v>
      </c>
      <c r="F2701" s="80" t="s">
        <v>5992</v>
      </c>
    </row>
    <row r="2702" spans="1:6" ht="13.5" x14ac:dyDescent="0.25">
      <c r="A2702" s="80">
        <v>91854</v>
      </c>
      <c r="B2702" s="80" t="s">
        <v>8383</v>
      </c>
      <c r="C2702" s="80" t="s">
        <v>1005</v>
      </c>
      <c r="D2702" s="80" t="s">
        <v>6059</v>
      </c>
      <c r="E2702" s="110">
        <v>9.65</v>
      </c>
      <c r="F2702" s="80" t="s">
        <v>5992</v>
      </c>
    </row>
    <row r="2703" spans="1:6" ht="13.5" x14ac:dyDescent="0.25">
      <c r="A2703" s="80">
        <v>91855</v>
      </c>
      <c r="B2703" s="80" t="s">
        <v>8384</v>
      </c>
      <c r="C2703" s="80" t="s">
        <v>1005</v>
      </c>
      <c r="D2703" s="80" t="s">
        <v>6059</v>
      </c>
      <c r="E2703" s="110">
        <v>11.18</v>
      </c>
      <c r="F2703" s="80" t="s">
        <v>5992</v>
      </c>
    </row>
    <row r="2704" spans="1:6" ht="13.5" x14ac:dyDescent="0.25">
      <c r="A2704" s="80">
        <v>91856</v>
      </c>
      <c r="B2704" s="80" t="s">
        <v>8385</v>
      </c>
      <c r="C2704" s="80" t="s">
        <v>1005</v>
      </c>
      <c r="D2704" s="80" t="s">
        <v>6059</v>
      </c>
      <c r="E2704" s="110">
        <v>12.66</v>
      </c>
      <c r="F2704" s="80" t="s">
        <v>5992</v>
      </c>
    </row>
    <row r="2705" spans="1:6" ht="13.5" x14ac:dyDescent="0.25">
      <c r="A2705" s="80">
        <v>91857</v>
      </c>
      <c r="B2705" s="80" t="s">
        <v>8386</v>
      </c>
      <c r="C2705" s="80" t="s">
        <v>1005</v>
      </c>
      <c r="D2705" s="80" t="s">
        <v>6059</v>
      </c>
      <c r="E2705" s="110">
        <v>16.22</v>
      </c>
      <c r="F2705" s="80" t="s">
        <v>5992</v>
      </c>
    </row>
    <row r="2706" spans="1:6" ht="13.5" x14ac:dyDescent="0.25">
      <c r="A2706" s="80">
        <v>91859</v>
      </c>
      <c r="B2706" s="80" t="s">
        <v>8387</v>
      </c>
      <c r="C2706" s="80" t="s">
        <v>1005</v>
      </c>
      <c r="D2706" s="80" t="s">
        <v>5991</v>
      </c>
      <c r="E2706" s="110">
        <v>10.07</v>
      </c>
      <c r="F2706" s="80" t="s">
        <v>5992</v>
      </c>
    </row>
    <row r="2707" spans="1:6" ht="13.5" x14ac:dyDescent="0.25">
      <c r="A2707" s="80">
        <v>91860</v>
      </c>
      <c r="B2707" s="80" t="s">
        <v>8388</v>
      </c>
      <c r="C2707" s="80" t="s">
        <v>1005</v>
      </c>
      <c r="D2707" s="80" t="s">
        <v>5991</v>
      </c>
      <c r="E2707" s="110">
        <v>12.43</v>
      </c>
      <c r="F2707" s="80" t="s">
        <v>5992</v>
      </c>
    </row>
    <row r="2708" spans="1:6" ht="13.5" x14ac:dyDescent="0.25">
      <c r="A2708" s="80">
        <v>91861</v>
      </c>
      <c r="B2708" s="80" t="s">
        <v>8389</v>
      </c>
      <c r="C2708" s="80" t="s">
        <v>1005</v>
      </c>
      <c r="D2708" s="80" t="s">
        <v>5991</v>
      </c>
      <c r="E2708" s="110">
        <v>11.88</v>
      </c>
      <c r="F2708" s="80" t="s">
        <v>5992</v>
      </c>
    </row>
    <row r="2709" spans="1:6" ht="13.5" x14ac:dyDescent="0.25">
      <c r="A2709" s="80">
        <v>91862</v>
      </c>
      <c r="B2709" s="80" t="s">
        <v>8390</v>
      </c>
      <c r="C2709" s="80" t="s">
        <v>1005</v>
      </c>
      <c r="D2709" s="80" t="s">
        <v>6059</v>
      </c>
      <c r="E2709" s="110">
        <v>10.47</v>
      </c>
      <c r="F2709" s="80" t="s">
        <v>5992</v>
      </c>
    </row>
    <row r="2710" spans="1:6" ht="13.5" x14ac:dyDescent="0.25">
      <c r="A2710" s="80">
        <v>91863</v>
      </c>
      <c r="B2710" s="80" t="s">
        <v>8391</v>
      </c>
      <c r="C2710" s="80" t="s">
        <v>1005</v>
      </c>
      <c r="D2710" s="80" t="s">
        <v>6059</v>
      </c>
      <c r="E2710" s="110">
        <v>12.36</v>
      </c>
      <c r="F2710" s="80" t="s">
        <v>5992</v>
      </c>
    </row>
    <row r="2711" spans="1:6" ht="13.5" x14ac:dyDescent="0.25">
      <c r="A2711" s="80">
        <v>91864</v>
      </c>
      <c r="B2711" s="80" t="s">
        <v>8392</v>
      </c>
      <c r="C2711" s="80" t="s">
        <v>1005</v>
      </c>
      <c r="D2711" s="80" t="s">
        <v>6059</v>
      </c>
      <c r="E2711" s="110">
        <v>16.59</v>
      </c>
      <c r="F2711" s="80" t="s">
        <v>5992</v>
      </c>
    </row>
    <row r="2712" spans="1:6" ht="13.5" x14ac:dyDescent="0.25">
      <c r="A2712" s="80">
        <v>91865</v>
      </c>
      <c r="B2712" s="80" t="s">
        <v>8393</v>
      </c>
      <c r="C2712" s="80" t="s">
        <v>1005</v>
      </c>
      <c r="D2712" s="80" t="s">
        <v>6059</v>
      </c>
      <c r="E2712" s="110">
        <v>20.77</v>
      </c>
      <c r="F2712" s="80" t="s">
        <v>5992</v>
      </c>
    </row>
    <row r="2713" spans="1:6" ht="13.5" x14ac:dyDescent="0.25">
      <c r="A2713" s="80">
        <v>91866</v>
      </c>
      <c r="B2713" s="80" t="s">
        <v>8394</v>
      </c>
      <c r="C2713" s="80" t="s">
        <v>1005</v>
      </c>
      <c r="D2713" s="80" t="s">
        <v>6059</v>
      </c>
      <c r="E2713" s="110">
        <v>8.44</v>
      </c>
      <c r="F2713" s="80" t="s">
        <v>5992</v>
      </c>
    </row>
    <row r="2714" spans="1:6" ht="13.5" x14ac:dyDescent="0.25">
      <c r="A2714" s="80">
        <v>91867</v>
      </c>
      <c r="B2714" s="80" t="s">
        <v>8395</v>
      </c>
      <c r="C2714" s="80" t="s">
        <v>1005</v>
      </c>
      <c r="D2714" s="80" t="s">
        <v>6059</v>
      </c>
      <c r="E2714" s="110">
        <v>10.34</v>
      </c>
      <c r="F2714" s="80" t="s">
        <v>5992</v>
      </c>
    </row>
    <row r="2715" spans="1:6" ht="13.5" x14ac:dyDescent="0.25">
      <c r="A2715" s="80">
        <v>91868</v>
      </c>
      <c r="B2715" s="80" t="s">
        <v>8396</v>
      </c>
      <c r="C2715" s="80" t="s">
        <v>1005</v>
      </c>
      <c r="D2715" s="80" t="s">
        <v>6059</v>
      </c>
      <c r="E2715" s="110">
        <v>14.58</v>
      </c>
      <c r="F2715" s="80" t="s">
        <v>5992</v>
      </c>
    </row>
    <row r="2716" spans="1:6" ht="13.5" x14ac:dyDescent="0.25">
      <c r="A2716" s="80">
        <v>91869</v>
      </c>
      <c r="B2716" s="80" t="s">
        <v>8397</v>
      </c>
      <c r="C2716" s="80" t="s">
        <v>1005</v>
      </c>
      <c r="D2716" s="80" t="s">
        <v>6059</v>
      </c>
      <c r="E2716" s="110">
        <v>18.77</v>
      </c>
      <c r="F2716" s="80" t="s">
        <v>5992</v>
      </c>
    </row>
    <row r="2717" spans="1:6" ht="13.5" x14ac:dyDescent="0.25">
      <c r="A2717" s="80">
        <v>91870</v>
      </c>
      <c r="B2717" s="80" t="s">
        <v>8398</v>
      </c>
      <c r="C2717" s="80" t="s">
        <v>1005</v>
      </c>
      <c r="D2717" s="80" t="s">
        <v>6059</v>
      </c>
      <c r="E2717" s="110">
        <v>11.56</v>
      </c>
      <c r="F2717" s="80" t="s">
        <v>5992</v>
      </c>
    </row>
    <row r="2718" spans="1:6" ht="13.5" x14ac:dyDescent="0.25">
      <c r="A2718" s="80">
        <v>91871</v>
      </c>
      <c r="B2718" s="80" t="s">
        <v>8399</v>
      </c>
      <c r="C2718" s="80" t="s">
        <v>1005</v>
      </c>
      <c r="D2718" s="80" t="s">
        <v>6059</v>
      </c>
      <c r="E2718" s="110">
        <v>13.49</v>
      </c>
      <c r="F2718" s="80" t="s">
        <v>5992</v>
      </c>
    </row>
    <row r="2719" spans="1:6" ht="13.5" x14ac:dyDescent="0.25">
      <c r="A2719" s="80">
        <v>91872</v>
      </c>
      <c r="B2719" s="80" t="s">
        <v>8400</v>
      </c>
      <c r="C2719" s="80" t="s">
        <v>1005</v>
      </c>
      <c r="D2719" s="80" t="s">
        <v>6059</v>
      </c>
      <c r="E2719" s="110">
        <v>17.73</v>
      </c>
      <c r="F2719" s="80" t="s">
        <v>5992</v>
      </c>
    </row>
    <row r="2720" spans="1:6" ht="13.5" x14ac:dyDescent="0.25">
      <c r="A2720" s="80">
        <v>91873</v>
      </c>
      <c r="B2720" s="80" t="s">
        <v>8401</v>
      </c>
      <c r="C2720" s="80" t="s">
        <v>1005</v>
      </c>
      <c r="D2720" s="80" t="s">
        <v>6059</v>
      </c>
      <c r="E2720" s="110">
        <v>21.86</v>
      </c>
      <c r="F2720" s="80" t="s">
        <v>5992</v>
      </c>
    </row>
    <row r="2721" spans="1:6" ht="13.5" x14ac:dyDescent="0.25">
      <c r="A2721" s="80">
        <v>93008</v>
      </c>
      <c r="B2721" s="80" t="s">
        <v>12435</v>
      </c>
      <c r="C2721" s="80" t="s">
        <v>1005</v>
      </c>
      <c r="D2721" s="80" t="s">
        <v>6059</v>
      </c>
      <c r="E2721" s="110">
        <v>18.93</v>
      </c>
      <c r="F2721" s="80" t="s">
        <v>5992</v>
      </c>
    </row>
    <row r="2722" spans="1:6" ht="13.5" x14ac:dyDescent="0.25">
      <c r="A2722" s="80">
        <v>93009</v>
      </c>
      <c r="B2722" s="80" t="s">
        <v>12436</v>
      </c>
      <c r="C2722" s="80" t="s">
        <v>1005</v>
      </c>
      <c r="D2722" s="80" t="s">
        <v>6059</v>
      </c>
      <c r="E2722" s="110">
        <v>28.4</v>
      </c>
      <c r="F2722" s="80" t="s">
        <v>5992</v>
      </c>
    </row>
    <row r="2723" spans="1:6" ht="13.5" x14ac:dyDescent="0.25">
      <c r="A2723" s="80">
        <v>93010</v>
      </c>
      <c r="B2723" s="80" t="s">
        <v>12437</v>
      </c>
      <c r="C2723" s="80" t="s">
        <v>1005</v>
      </c>
      <c r="D2723" s="80" t="s">
        <v>6059</v>
      </c>
      <c r="E2723" s="110">
        <v>39.86</v>
      </c>
      <c r="F2723" s="80" t="s">
        <v>5992</v>
      </c>
    </row>
    <row r="2724" spans="1:6" ht="13.5" x14ac:dyDescent="0.25">
      <c r="A2724" s="80">
        <v>93011</v>
      </c>
      <c r="B2724" s="80" t="s">
        <v>12438</v>
      </c>
      <c r="C2724" s="80" t="s">
        <v>1005</v>
      </c>
      <c r="D2724" s="80" t="s">
        <v>6059</v>
      </c>
      <c r="E2724" s="110">
        <v>48.93</v>
      </c>
      <c r="F2724" s="80" t="s">
        <v>5992</v>
      </c>
    </row>
    <row r="2725" spans="1:6" ht="13.5" x14ac:dyDescent="0.25">
      <c r="A2725" s="80">
        <v>93012</v>
      </c>
      <c r="B2725" s="80" t="s">
        <v>12439</v>
      </c>
      <c r="C2725" s="80" t="s">
        <v>1005</v>
      </c>
      <c r="D2725" s="80" t="s">
        <v>6059</v>
      </c>
      <c r="E2725" s="110">
        <v>74.459999999999994</v>
      </c>
      <c r="F2725" s="80" t="s">
        <v>5992</v>
      </c>
    </row>
    <row r="2726" spans="1:6" ht="13.5" x14ac:dyDescent="0.25">
      <c r="A2726" s="80">
        <v>95726</v>
      </c>
      <c r="B2726" s="80" t="s">
        <v>13141</v>
      </c>
      <c r="C2726" s="80" t="s">
        <v>1005</v>
      </c>
      <c r="D2726" s="80" t="s">
        <v>6059</v>
      </c>
      <c r="E2726" s="110">
        <v>7.09</v>
      </c>
      <c r="F2726" s="80" t="s">
        <v>5992</v>
      </c>
    </row>
    <row r="2727" spans="1:6" ht="13.5" x14ac:dyDescent="0.25">
      <c r="A2727" s="80">
        <v>95727</v>
      </c>
      <c r="B2727" s="80" t="s">
        <v>13142</v>
      </c>
      <c r="C2727" s="80" t="s">
        <v>1005</v>
      </c>
      <c r="D2727" s="80" t="s">
        <v>6059</v>
      </c>
      <c r="E2727" s="110">
        <v>8.14</v>
      </c>
      <c r="F2727" s="80" t="s">
        <v>5992</v>
      </c>
    </row>
    <row r="2728" spans="1:6" ht="13.5" x14ac:dyDescent="0.25">
      <c r="A2728" s="80">
        <v>95728</v>
      </c>
      <c r="B2728" s="80" t="s">
        <v>13143</v>
      </c>
      <c r="C2728" s="80" t="s">
        <v>1005</v>
      </c>
      <c r="D2728" s="80" t="s">
        <v>6059</v>
      </c>
      <c r="E2728" s="110">
        <v>10.49</v>
      </c>
      <c r="F2728" s="80" t="s">
        <v>5992</v>
      </c>
    </row>
    <row r="2729" spans="1:6" ht="13.5" x14ac:dyDescent="0.25">
      <c r="A2729" s="80">
        <v>95729</v>
      </c>
      <c r="B2729" s="80" t="s">
        <v>13144</v>
      </c>
      <c r="C2729" s="80" t="s">
        <v>1005</v>
      </c>
      <c r="D2729" s="80" t="s">
        <v>6059</v>
      </c>
      <c r="E2729" s="110">
        <v>9.08</v>
      </c>
      <c r="F2729" s="80" t="s">
        <v>5992</v>
      </c>
    </row>
    <row r="2730" spans="1:6" ht="13.5" x14ac:dyDescent="0.25">
      <c r="A2730" s="80">
        <v>95730</v>
      </c>
      <c r="B2730" s="80" t="s">
        <v>13145</v>
      </c>
      <c r="C2730" s="80" t="s">
        <v>1005</v>
      </c>
      <c r="D2730" s="80" t="s">
        <v>6059</v>
      </c>
      <c r="E2730" s="110">
        <v>10.14</v>
      </c>
      <c r="F2730" s="80" t="s">
        <v>5992</v>
      </c>
    </row>
    <row r="2731" spans="1:6" ht="13.5" x14ac:dyDescent="0.25">
      <c r="A2731" s="80">
        <v>95731</v>
      </c>
      <c r="B2731" s="80" t="s">
        <v>13146</v>
      </c>
      <c r="C2731" s="80" t="s">
        <v>1005</v>
      </c>
      <c r="D2731" s="80" t="s">
        <v>6059</v>
      </c>
      <c r="E2731" s="110">
        <v>12.5</v>
      </c>
      <c r="F2731" s="80" t="s">
        <v>5992</v>
      </c>
    </row>
    <row r="2732" spans="1:6" ht="13.5" x14ac:dyDescent="0.25">
      <c r="A2732" s="80">
        <v>95732</v>
      </c>
      <c r="B2732" s="80" t="s">
        <v>8402</v>
      </c>
      <c r="C2732" s="80" t="s">
        <v>1006</v>
      </c>
      <c r="D2732" s="80" t="s">
        <v>6059</v>
      </c>
      <c r="E2732" s="110">
        <v>4.7</v>
      </c>
      <c r="F2732" s="80" t="s">
        <v>5992</v>
      </c>
    </row>
    <row r="2733" spans="1:6" ht="13.5" x14ac:dyDescent="0.25">
      <c r="A2733" s="80">
        <v>95745</v>
      </c>
      <c r="B2733" s="80" t="s">
        <v>8403</v>
      </c>
      <c r="C2733" s="80" t="s">
        <v>1005</v>
      </c>
      <c r="D2733" s="80" t="s">
        <v>5991</v>
      </c>
      <c r="E2733" s="110">
        <v>23.93</v>
      </c>
      <c r="F2733" s="80" t="s">
        <v>5992</v>
      </c>
    </row>
    <row r="2734" spans="1:6" ht="13.5" x14ac:dyDescent="0.25">
      <c r="A2734" s="80">
        <v>95746</v>
      </c>
      <c r="B2734" s="80" t="s">
        <v>8404</v>
      </c>
      <c r="C2734" s="80" t="s">
        <v>1005</v>
      </c>
      <c r="D2734" s="80" t="s">
        <v>5991</v>
      </c>
      <c r="E2734" s="110">
        <v>29.83</v>
      </c>
      <c r="F2734" s="80" t="s">
        <v>5992</v>
      </c>
    </row>
    <row r="2735" spans="1:6" ht="13.5" x14ac:dyDescent="0.25">
      <c r="A2735" s="80">
        <v>95747</v>
      </c>
      <c r="B2735" s="80" t="s">
        <v>8405</v>
      </c>
      <c r="C2735" s="80" t="s">
        <v>1005</v>
      </c>
      <c r="D2735" s="80" t="s">
        <v>5991</v>
      </c>
      <c r="E2735" s="110">
        <v>50.11</v>
      </c>
      <c r="F2735" s="80" t="s">
        <v>5992</v>
      </c>
    </row>
    <row r="2736" spans="1:6" ht="13.5" x14ac:dyDescent="0.25">
      <c r="A2736" s="80">
        <v>95748</v>
      </c>
      <c r="B2736" s="80" t="s">
        <v>8406</v>
      </c>
      <c r="C2736" s="80" t="s">
        <v>1005</v>
      </c>
      <c r="D2736" s="80" t="s">
        <v>5991</v>
      </c>
      <c r="E2736" s="110">
        <v>53.87</v>
      </c>
      <c r="F2736" s="80" t="s">
        <v>5992</v>
      </c>
    </row>
    <row r="2737" spans="1:6" ht="13.5" x14ac:dyDescent="0.25">
      <c r="A2737" s="80">
        <v>95749</v>
      </c>
      <c r="B2737" s="80" t="s">
        <v>8407</v>
      </c>
      <c r="C2737" s="80" t="s">
        <v>1005</v>
      </c>
      <c r="D2737" s="80" t="s">
        <v>5991</v>
      </c>
      <c r="E2737" s="110">
        <v>30.42</v>
      </c>
      <c r="F2737" s="80" t="s">
        <v>5992</v>
      </c>
    </row>
    <row r="2738" spans="1:6" ht="13.5" x14ac:dyDescent="0.25">
      <c r="A2738" s="80">
        <v>95750</v>
      </c>
      <c r="B2738" s="80" t="s">
        <v>8408</v>
      </c>
      <c r="C2738" s="80" t="s">
        <v>1005</v>
      </c>
      <c r="D2738" s="80" t="s">
        <v>5991</v>
      </c>
      <c r="E2738" s="110">
        <v>36.159999999999997</v>
      </c>
      <c r="F2738" s="80" t="s">
        <v>5992</v>
      </c>
    </row>
    <row r="2739" spans="1:6" ht="13.5" x14ac:dyDescent="0.25">
      <c r="A2739" s="80">
        <v>95751</v>
      </c>
      <c r="B2739" s="80" t="s">
        <v>8409</v>
      </c>
      <c r="C2739" s="80" t="s">
        <v>1005</v>
      </c>
      <c r="D2739" s="80" t="s">
        <v>5991</v>
      </c>
      <c r="E2739" s="110">
        <v>56.25</v>
      </c>
      <c r="F2739" s="80" t="s">
        <v>5992</v>
      </c>
    </row>
    <row r="2740" spans="1:6" ht="13.5" x14ac:dyDescent="0.25">
      <c r="A2740" s="80">
        <v>95752</v>
      </c>
      <c r="B2740" s="80" t="s">
        <v>8410</v>
      </c>
      <c r="C2740" s="80" t="s">
        <v>1005</v>
      </c>
      <c r="D2740" s="80" t="s">
        <v>5991</v>
      </c>
      <c r="E2740" s="110">
        <v>59.78</v>
      </c>
      <c r="F2740" s="80" t="s">
        <v>5992</v>
      </c>
    </row>
    <row r="2741" spans="1:6" ht="13.5" x14ac:dyDescent="0.25">
      <c r="A2741" s="80">
        <v>97667</v>
      </c>
      <c r="B2741" s="80" t="s">
        <v>12440</v>
      </c>
      <c r="C2741" s="80" t="s">
        <v>1005</v>
      </c>
      <c r="D2741" s="80" t="s">
        <v>5991</v>
      </c>
      <c r="E2741" s="110">
        <v>7.63</v>
      </c>
      <c r="F2741" s="80" t="s">
        <v>5992</v>
      </c>
    </row>
    <row r="2742" spans="1:6" ht="13.5" x14ac:dyDescent="0.25">
      <c r="A2742" s="80">
        <v>97668</v>
      </c>
      <c r="B2742" s="80" t="s">
        <v>12441</v>
      </c>
      <c r="C2742" s="80" t="s">
        <v>1005</v>
      </c>
      <c r="D2742" s="80" t="s">
        <v>5991</v>
      </c>
      <c r="E2742" s="110">
        <v>10.88</v>
      </c>
      <c r="F2742" s="80" t="s">
        <v>5992</v>
      </c>
    </row>
    <row r="2743" spans="1:6" ht="13.5" x14ac:dyDescent="0.25">
      <c r="A2743" s="80">
        <v>97669</v>
      </c>
      <c r="B2743" s="80" t="s">
        <v>12442</v>
      </c>
      <c r="C2743" s="80" t="s">
        <v>1005</v>
      </c>
      <c r="D2743" s="80" t="s">
        <v>5991</v>
      </c>
      <c r="E2743" s="110">
        <v>16.11</v>
      </c>
      <c r="F2743" s="80" t="s">
        <v>5992</v>
      </c>
    </row>
    <row r="2744" spans="1:6" ht="13.5" x14ac:dyDescent="0.25">
      <c r="A2744" s="80">
        <v>97670</v>
      </c>
      <c r="B2744" s="80" t="s">
        <v>12443</v>
      </c>
      <c r="C2744" s="80" t="s">
        <v>1005</v>
      </c>
      <c r="D2744" s="80" t="s">
        <v>5991</v>
      </c>
      <c r="E2744" s="110">
        <v>20.66</v>
      </c>
      <c r="F2744" s="80" t="s">
        <v>5992</v>
      </c>
    </row>
    <row r="2745" spans="1:6" ht="13.5" x14ac:dyDescent="0.25">
      <c r="A2745" s="80">
        <v>91874</v>
      </c>
      <c r="B2745" s="80" t="s">
        <v>8411</v>
      </c>
      <c r="C2745" s="80" t="s">
        <v>1006</v>
      </c>
      <c r="D2745" s="80" t="s">
        <v>6059</v>
      </c>
      <c r="E2745" s="110">
        <v>5.0999999999999996</v>
      </c>
      <c r="F2745" s="80" t="s">
        <v>5992</v>
      </c>
    </row>
    <row r="2746" spans="1:6" ht="13.5" x14ac:dyDescent="0.25">
      <c r="A2746" s="80">
        <v>91875</v>
      </c>
      <c r="B2746" s="80" t="s">
        <v>8412</v>
      </c>
      <c r="C2746" s="80" t="s">
        <v>1006</v>
      </c>
      <c r="D2746" s="80" t="s">
        <v>6059</v>
      </c>
      <c r="E2746" s="110">
        <v>6.81</v>
      </c>
      <c r="F2746" s="80" t="s">
        <v>5992</v>
      </c>
    </row>
    <row r="2747" spans="1:6" ht="13.5" x14ac:dyDescent="0.25">
      <c r="A2747" s="80">
        <v>91876</v>
      </c>
      <c r="B2747" s="80" t="s">
        <v>8413</v>
      </c>
      <c r="C2747" s="80" t="s">
        <v>1006</v>
      </c>
      <c r="D2747" s="80" t="s">
        <v>6059</v>
      </c>
      <c r="E2747" s="110">
        <v>9.01</v>
      </c>
      <c r="F2747" s="80" t="s">
        <v>5992</v>
      </c>
    </row>
    <row r="2748" spans="1:6" ht="13.5" x14ac:dyDescent="0.25">
      <c r="A2748" s="80">
        <v>91877</v>
      </c>
      <c r="B2748" s="80" t="s">
        <v>8414</v>
      </c>
      <c r="C2748" s="80" t="s">
        <v>1006</v>
      </c>
      <c r="D2748" s="80" t="s">
        <v>6059</v>
      </c>
      <c r="E2748" s="110">
        <v>12.14</v>
      </c>
      <c r="F2748" s="80" t="s">
        <v>5992</v>
      </c>
    </row>
    <row r="2749" spans="1:6" ht="13.5" x14ac:dyDescent="0.25">
      <c r="A2749" s="80">
        <v>91878</v>
      </c>
      <c r="B2749" s="80" t="s">
        <v>8415</v>
      </c>
      <c r="C2749" s="80" t="s">
        <v>1006</v>
      </c>
      <c r="D2749" s="80" t="s">
        <v>6059</v>
      </c>
      <c r="E2749" s="110">
        <v>6.46</v>
      </c>
      <c r="F2749" s="80" t="s">
        <v>5992</v>
      </c>
    </row>
    <row r="2750" spans="1:6" ht="13.5" x14ac:dyDescent="0.25">
      <c r="A2750" s="80">
        <v>91879</v>
      </c>
      <c r="B2750" s="80" t="s">
        <v>8416</v>
      </c>
      <c r="C2750" s="80" t="s">
        <v>1006</v>
      </c>
      <c r="D2750" s="80" t="s">
        <v>6059</v>
      </c>
      <c r="E2750" s="110">
        <v>8.1199999999999992</v>
      </c>
      <c r="F2750" s="80" t="s">
        <v>5992</v>
      </c>
    </row>
    <row r="2751" spans="1:6" ht="13.5" x14ac:dyDescent="0.25">
      <c r="A2751" s="80">
        <v>91880</v>
      </c>
      <c r="B2751" s="80" t="s">
        <v>8417</v>
      </c>
      <c r="C2751" s="80" t="s">
        <v>1006</v>
      </c>
      <c r="D2751" s="80" t="s">
        <v>6059</v>
      </c>
      <c r="E2751" s="110">
        <v>10.38</v>
      </c>
      <c r="F2751" s="80" t="s">
        <v>5992</v>
      </c>
    </row>
    <row r="2752" spans="1:6" ht="13.5" x14ac:dyDescent="0.25">
      <c r="A2752" s="80">
        <v>91881</v>
      </c>
      <c r="B2752" s="80" t="s">
        <v>8418</v>
      </c>
      <c r="C2752" s="80" t="s">
        <v>1006</v>
      </c>
      <c r="D2752" s="80" t="s">
        <v>6059</v>
      </c>
      <c r="E2752" s="110">
        <v>13.5</v>
      </c>
      <c r="F2752" s="80" t="s">
        <v>5992</v>
      </c>
    </row>
    <row r="2753" spans="1:6" ht="13.5" x14ac:dyDescent="0.25">
      <c r="A2753" s="80">
        <v>91882</v>
      </c>
      <c r="B2753" s="80" t="s">
        <v>8419</v>
      </c>
      <c r="C2753" s="80" t="s">
        <v>1006</v>
      </c>
      <c r="D2753" s="80" t="s">
        <v>6059</v>
      </c>
      <c r="E2753" s="110">
        <v>7.92</v>
      </c>
      <c r="F2753" s="80" t="s">
        <v>5992</v>
      </c>
    </row>
    <row r="2754" spans="1:6" ht="13.5" x14ac:dyDescent="0.25">
      <c r="A2754" s="80">
        <v>91884</v>
      </c>
      <c r="B2754" s="80" t="s">
        <v>8420</v>
      </c>
      <c r="C2754" s="80" t="s">
        <v>1006</v>
      </c>
      <c r="D2754" s="80" t="s">
        <v>6059</v>
      </c>
      <c r="E2754" s="110">
        <v>9.24</v>
      </c>
      <c r="F2754" s="80" t="s">
        <v>5992</v>
      </c>
    </row>
    <row r="2755" spans="1:6" ht="13.5" x14ac:dyDescent="0.25">
      <c r="A2755" s="80">
        <v>91885</v>
      </c>
      <c r="B2755" s="80" t="s">
        <v>8421</v>
      </c>
      <c r="C2755" s="80" t="s">
        <v>1006</v>
      </c>
      <c r="D2755" s="80" t="s">
        <v>6059</v>
      </c>
      <c r="E2755" s="110">
        <v>11.03</v>
      </c>
      <c r="F2755" s="80" t="s">
        <v>5992</v>
      </c>
    </row>
    <row r="2756" spans="1:6" ht="13.5" x14ac:dyDescent="0.25">
      <c r="A2756" s="80">
        <v>91886</v>
      </c>
      <c r="B2756" s="80" t="s">
        <v>8422</v>
      </c>
      <c r="C2756" s="80" t="s">
        <v>1006</v>
      </c>
      <c r="D2756" s="80" t="s">
        <v>6059</v>
      </c>
      <c r="E2756" s="110">
        <v>13.64</v>
      </c>
      <c r="F2756" s="80" t="s">
        <v>5992</v>
      </c>
    </row>
    <row r="2757" spans="1:6" ht="13.5" x14ac:dyDescent="0.25">
      <c r="A2757" s="80">
        <v>91887</v>
      </c>
      <c r="B2757" s="80" t="s">
        <v>8423</v>
      </c>
      <c r="C2757" s="80" t="s">
        <v>1006</v>
      </c>
      <c r="D2757" s="80" t="s">
        <v>6059</v>
      </c>
      <c r="E2757" s="110">
        <v>9.94</v>
      </c>
      <c r="F2757" s="80" t="s">
        <v>5992</v>
      </c>
    </row>
    <row r="2758" spans="1:6" ht="13.5" x14ac:dyDescent="0.25">
      <c r="A2758" s="80">
        <v>91889</v>
      </c>
      <c r="B2758" s="80" t="s">
        <v>8424</v>
      </c>
      <c r="C2758" s="80" t="s">
        <v>1006</v>
      </c>
      <c r="D2758" s="80" t="s">
        <v>6059</v>
      </c>
      <c r="E2758" s="110">
        <v>9.5</v>
      </c>
      <c r="F2758" s="80" t="s">
        <v>5992</v>
      </c>
    </row>
    <row r="2759" spans="1:6" ht="13.5" x14ac:dyDescent="0.25">
      <c r="A2759" s="80">
        <v>91890</v>
      </c>
      <c r="B2759" s="80" t="s">
        <v>8425</v>
      </c>
      <c r="C2759" s="80" t="s">
        <v>1006</v>
      </c>
      <c r="D2759" s="80" t="s">
        <v>6059</v>
      </c>
      <c r="E2759" s="110">
        <v>11.63</v>
      </c>
      <c r="F2759" s="80" t="s">
        <v>5992</v>
      </c>
    </row>
    <row r="2760" spans="1:6" ht="13.5" x14ac:dyDescent="0.25">
      <c r="A2760" s="80">
        <v>91892</v>
      </c>
      <c r="B2760" s="80" t="s">
        <v>8426</v>
      </c>
      <c r="C2760" s="80" t="s">
        <v>1006</v>
      </c>
      <c r="D2760" s="80" t="s">
        <v>6059</v>
      </c>
      <c r="E2760" s="110">
        <v>14.6</v>
      </c>
      <c r="F2760" s="80" t="s">
        <v>5992</v>
      </c>
    </row>
    <row r="2761" spans="1:6" ht="13.5" x14ac:dyDescent="0.25">
      <c r="A2761" s="80">
        <v>91893</v>
      </c>
      <c r="B2761" s="80" t="s">
        <v>8427</v>
      </c>
      <c r="C2761" s="80" t="s">
        <v>1006</v>
      </c>
      <c r="D2761" s="80" t="s">
        <v>6059</v>
      </c>
      <c r="E2761" s="110">
        <v>16.07</v>
      </c>
      <c r="F2761" s="80" t="s">
        <v>5992</v>
      </c>
    </row>
    <row r="2762" spans="1:6" ht="13.5" x14ac:dyDescent="0.25">
      <c r="A2762" s="80">
        <v>91895</v>
      </c>
      <c r="B2762" s="80" t="s">
        <v>8428</v>
      </c>
      <c r="C2762" s="80" t="s">
        <v>1006</v>
      </c>
      <c r="D2762" s="80" t="s">
        <v>6059</v>
      </c>
      <c r="E2762" s="110">
        <v>19.079999999999998</v>
      </c>
      <c r="F2762" s="80" t="s">
        <v>5992</v>
      </c>
    </row>
    <row r="2763" spans="1:6" ht="13.5" x14ac:dyDescent="0.25">
      <c r="A2763" s="80">
        <v>91896</v>
      </c>
      <c r="B2763" s="80" t="s">
        <v>8429</v>
      </c>
      <c r="C2763" s="80" t="s">
        <v>1006</v>
      </c>
      <c r="D2763" s="80" t="s">
        <v>6059</v>
      </c>
      <c r="E2763" s="110">
        <v>19.45</v>
      </c>
      <c r="F2763" s="80" t="s">
        <v>5992</v>
      </c>
    </row>
    <row r="2764" spans="1:6" ht="13.5" x14ac:dyDescent="0.25">
      <c r="A2764" s="80">
        <v>91898</v>
      </c>
      <c r="B2764" s="80" t="s">
        <v>8430</v>
      </c>
      <c r="C2764" s="80" t="s">
        <v>1006</v>
      </c>
      <c r="D2764" s="80" t="s">
        <v>6059</v>
      </c>
      <c r="E2764" s="110">
        <v>22.68</v>
      </c>
      <c r="F2764" s="80" t="s">
        <v>5992</v>
      </c>
    </row>
    <row r="2765" spans="1:6" ht="13.5" x14ac:dyDescent="0.25">
      <c r="A2765" s="80">
        <v>91899</v>
      </c>
      <c r="B2765" s="80" t="s">
        <v>8431</v>
      </c>
      <c r="C2765" s="80" t="s">
        <v>1006</v>
      </c>
      <c r="D2765" s="80" t="s">
        <v>6059</v>
      </c>
      <c r="E2765" s="110">
        <v>11.92</v>
      </c>
      <c r="F2765" s="80" t="s">
        <v>5992</v>
      </c>
    </row>
    <row r="2766" spans="1:6" ht="13.5" x14ac:dyDescent="0.25">
      <c r="A2766" s="80">
        <v>91901</v>
      </c>
      <c r="B2766" s="80" t="s">
        <v>8432</v>
      </c>
      <c r="C2766" s="80" t="s">
        <v>1006</v>
      </c>
      <c r="D2766" s="80" t="s">
        <v>6059</v>
      </c>
      <c r="E2766" s="110">
        <v>11.48</v>
      </c>
      <c r="F2766" s="80" t="s">
        <v>5992</v>
      </c>
    </row>
    <row r="2767" spans="1:6" ht="13.5" x14ac:dyDescent="0.25">
      <c r="A2767" s="80">
        <v>91902</v>
      </c>
      <c r="B2767" s="80" t="s">
        <v>8433</v>
      </c>
      <c r="C2767" s="80" t="s">
        <v>1006</v>
      </c>
      <c r="D2767" s="80" t="s">
        <v>6059</v>
      </c>
      <c r="E2767" s="110">
        <v>13.6</v>
      </c>
      <c r="F2767" s="80" t="s">
        <v>5992</v>
      </c>
    </row>
    <row r="2768" spans="1:6" ht="13.5" x14ac:dyDescent="0.25">
      <c r="A2768" s="80">
        <v>91904</v>
      </c>
      <c r="B2768" s="80" t="s">
        <v>8434</v>
      </c>
      <c r="C2768" s="80" t="s">
        <v>1006</v>
      </c>
      <c r="D2768" s="80" t="s">
        <v>6059</v>
      </c>
      <c r="E2768" s="110">
        <v>16.57</v>
      </c>
      <c r="F2768" s="80" t="s">
        <v>5992</v>
      </c>
    </row>
    <row r="2769" spans="1:6" ht="13.5" x14ac:dyDescent="0.25">
      <c r="A2769" s="80">
        <v>91905</v>
      </c>
      <c r="B2769" s="80" t="s">
        <v>8435</v>
      </c>
      <c r="C2769" s="80" t="s">
        <v>1006</v>
      </c>
      <c r="D2769" s="80" t="s">
        <v>6059</v>
      </c>
      <c r="E2769" s="110">
        <v>18.04</v>
      </c>
      <c r="F2769" s="80" t="s">
        <v>5992</v>
      </c>
    </row>
    <row r="2770" spans="1:6" ht="13.5" x14ac:dyDescent="0.25">
      <c r="A2770" s="80">
        <v>91907</v>
      </c>
      <c r="B2770" s="80" t="s">
        <v>8436</v>
      </c>
      <c r="C2770" s="80" t="s">
        <v>1006</v>
      </c>
      <c r="D2770" s="80" t="s">
        <v>6059</v>
      </c>
      <c r="E2770" s="110">
        <v>21.05</v>
      </c>
      <c r="F2770" s="80" t="s">
        <v>5992</v>
      </c>
    </row>
    <row r="2771" spans="1:6" ht="13.5" x14ac:dyDescent="0.25">
      <c r="A2771" s="80">
        <v>91908</v>
      </c>
      <c r="B2771" s="80" t="s">
        <v>8437</v>
      </c>
      <c r="C2771" s="80" t="s">
        <v>1006</v>
      </c>
      <c r="D2771" s="80" t="s">
        <v>6059</v>
      </c>
      <c r="E2771" s="110">
        <v>21.47</v>
      </c>
      <c r="F2771" s="80" t="s">
        <v>5992</v>
      </c>
    </row>
    <row r="2772" spans="1:6" ht="13.5" x14ac:dyDescent="0.25">
      <c r="A2772" s="80">
        <v>91910</v>
      </c>
      <c r="B2772" s="80" t="s">
        <v>8438</v>
      </c>
      <c r="C2772" s="80" t="s">
        <v>1006</v>
      </c>
      <c r="D2772" s="80" t="s">
        <v>6059</v>
      </c>
      <c r="E2772" s="110">
        <v>24.7</v>
      </c>
      <c r="F2772" s="80" t="s">
        <v>5992</v>
      </c>
    </row>
    <row r="2773" spans="1:6" ht="13.5" x14ac:dyDescent="0.25">
      <c r="A2773" s="80">
        <v>91911</v>
      </c>
      <c r="B2773" s="80" t="s">
        <v>8439</v>
      </c>
      <c r="C2773" s="80" t="s">
        <v>1006</v>
      </c>
      <c r="D2773" s="80" t="s">
        <v>6059</v>
      </c>
      <c r="E2773" s="110">
        <v>14.17</v>
      </c>
      <c r="F2773" s="80" t="s">
        <v>5992</v>
      </c>
    </row>
    <row r="2774" spans="1:6" ht="13.5" x14ac:dyDescent="0.25">
      <c r="A2774" s="80">
        <v>91913</v>
      </c>
      <c r="B2774" s="80" t="s">
        <v>8440</v>
      </c>
      <c r="C2774" s="80" t="s">
        <v>1006</v>
      </c>
      <c r="D2774" s="80" t="s">
        <v>6059</v>
      </c>
      <c r="E2774" s="110">
        <v>13.73</v>
      </c>
      <c r="F2774" s="80" t="s">
        <v>5992</v>
      </c>
    </row>
    <row r="2775" spans="1:6" ht="13.5" x14ac:dyDescent="0.25">
      <c r="A2775" s="80">
        <v>91914</v>
      </c>
      <c r="B2775" s="80" t="s">
        <v>8441</v>
      </c>
      <c r="C2775" s="80" t="s">
        <v>1006</v>
      </c>
      <c r="D2775" s="80" t="s">
        <v>6059</v>
      </c>
      <c r="E2775" s="110">
        <v>15.34</v>
      </c>
      <c r="F2775" s="80" t="s">
        <v>5992</v>
      </c>
    </row>
    <row r="2776" spans="1:6" ht="13.5" x14ac:dyDescent="0.25">
      <c r="A2776" s="80">
        <v>91916</v>
      </c>
      <c r="B2776" s="80" t="s">
        <v>8442</v>
      </c>
      <c r="C2776" s="80" t="s">
        <v>1006</v>
      </c>
      <c r="D2776" s="80" t="s">
        <v>6059</v>
      </c>
      <c r="E2776" s="110">
        <v>18.309999999999999</v>
      </c>
      <c r="F2776" s="80" t="s">
        <v>5992</v>
      </c>
    </row>
    <row r="2777" spans="1:6" ht="13.5" x14ac:dyDescent="0.25">
      <c r="A2777" s="80">
        <v>91917</v>
      </c>
      <c r="B2777" s="80" t="s">
        <v>8443</v>
      </c>
      <c r="C2777" s="80" t="s">
        <v>1006</v>
      </c>
      <c r="D2777" s="80" t="s">
        <v>6059</v>
      </c>
      <c r="E2777" s="110">
        <v>19.07</v>
      </c>
      <c r="F2777" s="80" t="s">
        <v>5992</v>
      </c>
    </row>
    <row r="2778" spans="1:6" ht="13.5" x14ac:dyDescent="0.25">
      <c r="A2778" s="80">
        <v>91919</v>
      </c>
      <c r="B2778" s="80" t="s">
        <v>8444</v>
      </c>
      <c r="C2778" s="80" t="s">
        <v>1006</v>
      </c>
      <c r="D2778" s="80" t="s">
        <v>6059</v>
      </c>
      <c r="E2778" s="110">
        <v>22.08</v>
      </c>
      <c r="F2778" s="80" t="s">
        <v>5992</v>
      </c>
    </row>
    <row r="2779" spans="1:6" ht="13.5" x14ac:dyDescent="0.25">
      <c r="A2779" s="80">
        <v>91920</v>
      </c>
      <c r="B2779" s="80" t="s">
        <v>8445</v>
      </c>
      <c r="C2779" s="80" t="s">
        <v>1006</v>
      </c>
      <c r="D2779" s="80" t="s">
        <v>6059</v>
      </c>
      <c r="E2779" s="110">
        <v>21.7</v>
      </c>
      <c r="F2779" s="80" t="s">
        <v>5992</v>
      </c>
    </row>
    <row r="2780" spans="1:6" ht="13.5" x14ac:dyDescent="0.25">
      <c r="A2780" s="80">
        <v>91922</v>
      </c>
      <c r="B2780" s="80" t="s">
        <v>8446</v>
      </c>
      <c r="C2780" s="80" t="s">
        <v>1006</v>
      </c>
      <c r="D2780" s="80" t="s">
        <v>6059</v>
      </c>
      <c r="E2780" s="110">
        <v>24.93</v>
      </c>
      <c r="F2780" s="80" t="s">
        <v>5992</v>
      </c>
    </row>
    <row r="2781" spans="1:6" ht="13.5" x14ac:dyDescent="0.25">
      <c r="A2781" s="80">
        <v>93013</v>
      </c>
      <c r="B2781" s="80" t="s">
        <v>12444</v>
      </c>
      <c r="C2781" s="80" t="s">
        <v>1006</v>
      </c>
      <c r="D2781" s="80" t="s">
        <v>6059</v>
      </c>
      <c r="E2781" s="110">
        <v>15.86</v>
      </c>
      <c r="F2781" s="80" t="s">
        <v>5992</v>
      </c>
    </row>
    <row r="2782" spans="1:6" ht="13.5" x14ac:dyDescent="0.25">
      <c r="A2782" s="80">
        <v>93014</v>
      </c>
      <c r="B2782" s="80" t="s">
        <v>12445</v>
      </c>
      <c r="C2782" s="80" t="s">
        <v>1006</v>
      </c>
      <c r="D2782" s="80" t="s">
        <v>6059</v>
      </c>
      <c r="E2782" s="110">
        <v>19.829999999999998</v>
      </c>
      <c r="F2782" s="80" t="s">
        <v>5992</v>
      </c>
    </row>
    <row r="2783" spans="1:6" ht="13.5" x14ac:dyDescent="0.25">
      <c r="A2783" s="80">
        <v>93015</v>
      </c>
      <c r="B2783" s="80" t="s">
        <v>12446</v>
      </c>
      <c r="C2783" s="80" t="s">
        <v>1006</v>
      </c>
      <c r="D2783" s="80" t="s">
        <v>6059</v>
      </c>
      <c r="E2783" s="110">
        <v>31.69</v>
      </c>
      <c r="F2783" s="80" t="s">
        <v>5992</v>
      </c>
    </row>
    <row r="2784" spans="1:6" ht="13.5" x14ac:dyDescent="0.25">
      <c r="A2784" s="80">
        <v>93016</v>
      </c>
      <c r="B2784" s="80" t="s">
        <v>12447</v>
      </c>
      <c r="C2784" s="80" t="s">
        <v>1006</v>
      </c>
      <c r="D2784" s="80" t="s">
        <v>6059</v>
      </c>
      <c r="E2784" s="110">
        <v>39.17</v>
      </c>
      <c r="F2784" s="80" t="s">
        <v>5992</v>
      </c>
    </row>
    <row r="2785" spans="1:6" ht="13.5" x14ac:dyDescent="0.25">
      <c r="A2785" s="80">
        <v>93017</v>
      </c>
      <c r="B2785" s="80" t="s">
        <v>12448</v>
      </c>
      <c r="C2785" s="80" t="s">
        <v>1006</v>
      </c>
      <c r="D2785" s="80" t="s">
        <v>6059</v>
      </c>
      <c r="E2785" s="110">
        <v>60.63</v>
      </c>
      <c r="F2785" s="80" t="s">
        <v>5992</v>
      </c>
    </row>
    <row r="2786" spans="1:6" ht="13.5" x14ac:dyDescent="0.25">
      <c r="A2786" s="80">
        <v>93018</v>
      </c>
      <c r="B2786" s="80" t="s">
        <v>12449</v>
      </c>
      <c r="C2786" s="80" t="s">
        <v>1006</v>
      </c>
      <c r="D2786" s="80" t="s">
        <v>6059</v>
      </c>
      <c r="E2786" s="110">
        <v>24.35</v>
      </c>
      <c r="F2786" s="80" t="s">
        <v>5992</v>
      </c>
    </row>
    <row r="2787" spans="1:6" ht="13.5" x14ac:dyDescent="0.25">
      <c r="A2787" s="80">
        <v>93020</v>
      </c>
      <c r="B2787" s="80" t="s">
        <v>12450</v>
      </c>
      <c r="C2787" s="80" t="s">
        <v>1006</v>
      </c>
      <c r="D2787" s="80" t="s">
        <v>6059</v>
      </c>
      <c r="E2787" s="110">
        <v>32.08</v>
      </c>
      <c r="F2787" s="80" t="s">
        <v>5992</v>
      </c>
    </row>
    <row r="2788" spans="1:6" ht="13.5" x14ac:dyDescent="0.25">
      <c r="A2788" s="80">
        <v>93022</v>
      </c>
      <c r="B2788" s="80" t="s">
        <v>12451</v>
      </c>
      <c r="C2788" s="80" t="s">
        <v>1006</v>
      </c>
      <c r="D2788" s="80" t="s">
        <v>6059</v>
      </c>
      <c r="E2788" s="110">
        <v>57.24</v>
      </c>
      <c r="F2788" s="80" t="s">
        <v>5992</v>
      </c>
    </row>
    <row r="2789" spans="1:6" ht="13.5" x14ac:dyDescent="0.25">
      <c r="A2789" s="80">
        <v>93024</v>
      </c>
      <c r="B2789" s="80" t="s">
        <v>12452</v>
      </c>
      <c r="C2789" s="80" t="s">
        <v>1006</v>
      </c>
      <c r="D2789" s="80" t="s">
        <v>6059</v>
      </c>
      <c r="E2789" s="110">
        <v>59.66</v>
      </c>
      <c r="F2789" s="80" t="s">
        <v>5992</v>
      </c>
    </row>
    <row r="2790" spans="1:6" ht="13.5" x14ac:dyDescent="0.25">
      <c r="A2790" s="80">
        <v>93026</v>
      </c>
      <c r="B2790" s="80" t="s">
        <v>12453</v>
      </c>
      <c r="C2790" s="80" t="s">
        <v>1006</v>
      </c>
      <c r="D2790" s="80" t="s">
        <v>6059</v>
      </c>
      <c r="E2790" s="110">
        <v>101.5</v>
      </c>
      <c r="F2790" s="80" t="s">
        <v>5992</v>
      </c>
    </row>
    <row r="2791" spans="1:6" ht="13.5" x14ac:dyDescent="0.25">
      <c r="A2791" s="80">
        <v>95733</v>
      </c>
      <c r="B2791" s="80" t="s">
        <v>8447</v>
      </c>
      <c r="C2791" s="80" t="s">
        <v>1006</v>
      </c>
      <c r="D2791" s="80" t="s">
        <v>6059</v>
      </c>
      <c r="E2791" s="110">
        <v>6.22</v>
      </c>
      <c r="F2791" s="80" t="s">
        <v>5992</v>
      </c>
    </row>
    <row r="2792" spans="1:6" ht="13.5" x14ac:dyDescent="0.25">
      <c r="A2792" s="80">
        <v>95734</v>
      </c>
      <c r="B2792" s="80" t="s">
        <v>8448</v>
      </c>
      <c r="C2792" s="80" t="s">
        <v>1006</v>
      </c>
      <c r="D2792" s="80" t="s">
        <v>6059</v>
      </c>
      <c r="E2792" s="110">
        <v>8.3000000000000007</v>
      </c>
      <c r="F2792" s="80" t="s">
        <v>5992</v>
      </c>
    </row>
    <row r="2793" spans="1:6" ht="13.5" x14ac:dyDescent="0.25">
      <c r="A2793" s="80">
        <v>95735</v>
      </c>
      <c r="B2793" s="80" t="s">
        <v>8449</v>
      </c>
      <c r="C2793" s="80" t="s">
        <v>1006</v>
      </c>
      <c r="D2793" s="80" t="s">
        <v>6059</v>
      </c>
      <c r="E2793" s="110">
        <v>6.78</v>
      </c>
      <c r="F2793" s="80" t="s">
        <v>5992</v>
      </c>
    </row>
    <row r="2794" spans="1:6" ht="13.5" x14ac:dyDescent="0.25">
      <c r="A2794" s="80">
        <v>95736</v>
      </c>
      <c r="B2794" s="80" t="s">
        <v>8450</v>
      </c>
      <c r="C2794" s="80" t="s">
        <v>1006</v>
      </c>
      <c r="D2794" s="80" t="s">
        <v>6059</v>
      </c>
      <c r="E2794" s="110">
        <v>8.0500000000000007</v>
      </c>
      <c r="F2794" s="80" t="s">
        <v>5992</v>
      </c>
    </row>
    <row r="2795" spans="1:6" ht="13.5" x14ac:dyDescent="0.25">
      <c r="A2795" s="80">
        <v>95738</v>
      </c>
      <c r="B2795" s="80" t="s">
        <v>8451</v>
      </c>
      <c r="C2795" s="80" t="s">
        <v>1006</v>
      </c>
      <c r="D2795" s="80" t="s">
        <v>6059</v>
      </c>
      <c r="E2795" s="110">
        <v>9.7899999999999991</v>
      </c>
      <c r="F2795" s="80" t="s">
        <v>5992</v>
      </c>
    </row>
    <row r="2796" spans="1:6" ht="13.5" x14ac:dyDescent="0.25">
      <c r="A2796" s="80">
        <v>95753</v>
      </c>
      <c r="B2796" s="80" t="s">
        <v>8452</v>
      </c>
      <c r="C2796" s="80" t="s">
        <v>1006</v>
      </c>
      <c r="D2796" s="80" t="s">
        <v>5991</v>
      </c>
      <c r="E2796" s="110">
        <v>7.5</v>
      </c>
      <c r="F2796" s="80" t="s">
        <v>5992</v>
      </c>
    </row>
    <row r="2797" spans="1:6" ht="13.5" x14ac:dyDescent="0.25">
      <c r="A2797" s="80">
        <v>95754</v>
      </c>
      <c r="B2797" s="80" t="s">
        <v>8453</v>
      </c>
      <c r="C2797" s="80" t="s">
        <v>1006</v>
      </c>
      <c r="D2797" s="80" t="s">
        <v>5991</v>
      </c>
      <c r="E2797" s="110">
        <v>9.32</v>
      </c>
      <c r="F2797" s="80" t="s">
        <v>5992</v>
      </c>
    </row>
    <row r="2798" spans="1:6" ht="13.5" x14ac:dyDescent="0.25">
      <c r="A2798" s="80">
        <v>95755</v>
      </c>
      <c r="B2798" s="80" t="s">
        <v>8454</v>
      </c>
      <c r="C2798" s="80" t="s">
        <v>1006</v>
      </c>
      <c r="D2798" s="80" t="s">
        <v>5991</v>
      </c>
      <c r="E2798" s="110">
        <v>13.57</v>
      </c>
      <c r="F2798" s="80" t="s">
        <v>5992</v>
      </c>
    </row>
    <row r="2799" spans="1:6" ht="13.5" x14ac:dyDescent="0.25">
      <c r="A2799" s="80">
        <v>95756</v>
      </c>
      <c r="B2799" s="80" t="s">
        <v>8455</v>
      </c>
      <c r="C2799" s="80" t="s">
        <v>1006</v>
      </c>
      <c r="D2799" s="80" t="s">
        <v>5991</v>
      </c>
      <c r="E2799" s="110">
        <v>18.16</v>
      </c>
      <c r="F2799" s="80" t="s">
        <v>5992</v>
      </c>
    </row>
    <row r="2800" spans="1:6" ht="13.5" x14ac:dyDescent="0.25">
      <c r="A2800" s="80">
        <v>95757</v>
      </c>
      <c r="B2800" s="80" t="s">
        <v>8456</v>
      </c>
      <c r="C2800" s="80" t="s">
        <v>1006</v>
      </c>
      <c r="D2800" s="80" t="s">
        <v>5991</v>
      </c>
      <c r="E2800" s="110">
        <v>11.12</v>
      </c>
      <c r="F2800" s="80" t="s">
        <v>5992</v>
      </c>
    </row>
    <row r="2801" spans="1:6" ht="13.5" x14ac:dyDescent="0.25">
      <c r="A2801" s="80">
        <v>95758</v>
      </c>
      <c r="B2801" s="80" t="s">
        <v>8457</v>
      </c>
      <c r="C2801" s="80" t="s">
        <v>1006</v>
      </c>
      <c r="D2801" s="80" t="s">
        <v>5991</v>
      </c>
      <c r="E2801" s="110">
        <v>12.51</v>
      </c>
      <c r="F2801" s="80" t="s">
        <v>5992</v>
      </c>
    </row>
    <row r="2802" spans="1:6" ht="13.5" x14ac:dyDescent="0.25">
      <c r="A2802" s="80">
        <v>95759</v>
      </c>
      <c r="B2802" s="80" t="s">
        <v>8458</v>
      </c>
      <c r="C2802" s="80" t="s">
        <v>1006</v>
      </c>
      <c r="D2802" s="80" t="s">
        <v>5991</v>
      </c>
      <c r="E2802" s="110">
        <v>16.16</v>
      </c>
      <c r="F2802" s="80" t="s">
        <v>5992</v>
      </c>
    </row>
    <row r="2803" spans="1:6" ht="13.5" x14ac:dyDescent="0.25">
      <c r="A2803" s="80">
        <v>95760</v>
      </c>
      <c r="B2803" s="80" t="s">
        <v>8459</v>
      </c>
      <c r="C2803" s="80" t="s">
        <v>1006</v>
      </c>
      <c r="D2803" s="80" t="s">
        <v>5991</v>
      </c>
      <c r="E2803" s="110">
        <v>20.059999999999999</v>
      </c>
      <c r="F2803" s="80" t="s">
        <v>5992</v>
      </c>
    </row>
    <row r="2804" spans="1:6" ht="13.5" x14ac:dyDescent="0.25">
      <c r="A2804" s="80">
        <v>97559</v>
      </c>
      <c r="B2804" s="80" t="s">
        <v>8460</v>
      </c>
      <c r="C2804" s="80" t="s">
        <v>1006</v>
      </c>
      <c r="D2804" s="80" t="s">
        <v>6059</v>
      </c>
      <c r="E2804" s="110">
        <v>11.3</v>
      </c>
      <c r="F2804" s="80" t="s">
        <v>5992</v>
      </c>
    </row>
    <row r="2805" spans="1:6" ht="13.5" x14ac:dyDescent="0.25">
      <c r="A2805" s="80">
        <v>97562</v>
      </c>
      <c r="B2805" s="80" t="s">
        <v>8461</v>
      </c>
      <c r="C2805" s="80" t="s">
        <v>1006</v>
      </c>
      <c r="D2805" s="80" t="s">
        <v>6059</v>
      </c>
      <c r="E2805" s="110">
        <v>13.27</v>
      </c>
      <c r="F2805" s="80" t="s">
        <v>5992</v>
      </c>
    </row>
    <row r="2806" spans="1:6" ht="13.5" x14ac:dyDescent="0.25">
      <c r="A2806" s="80">
        <v>97564</v>
      </c>
      <c r="B2806" s="80" t="s">
        <v>8462</v>
      </c>
      <c r="C2806" s="80" t="s">
        <v>1006</v>
      </c>
      <c r="D2806" s="80" t="s">
        <v>6059</v>
      </c>
      <c r="E2806" s="110">
        <v>15.01</v>
      </c>
      <c r="F2806" s="80" t="s">
        <v>5992</v>
      </c>
    </row>
    <row r="2807" spans="1:6" ht="13.5" x14ac:dyDescent="0.25">
      <c r="A2807" s="80">
        <v>91924</v>
      </c>
      <c r="B2807" s="80" t="s">
        <v>8463</v>
      </c>
      <c r="C2807" s="80" t="s">
        <v>1005</v>
      </c>
      <c r="D2807" s="80" t="s">
        <v>6059</v>
      </c>
      <c r="E2807" s="110">
        <v>2.98</v>
      </c>
      <c r="F2807" s="80" t="s">
        <v>5992</v>
      </c>
    </row>
    <row r="2808" spans="1:6" ht="13.5" x14ac:dyDescent="0.25">
      <c r="A2808" s="80">
        <v>91925</v>
      </c>
      <c r="B2808" s="80" t="s">
        <v>8464</v>
      </c>
      <c r="C2808" s="80" t="s">
        <v>1005</v>
      </c>
      <c r="D2808" s="80" t="s">
        <v>6059</v>
      </c>
      <c r="E2808" s="110">
        <v>4.2699999999999996</v>
      </c>
      <c r="F2808" s="80" t="s">
        <v>5992</v>
      </c>
    </row>
    <row r="2809" spans="1:6" ht="13.5" x14ac:dyDescent="0.25">
      <c r="A2809" s="80">
        <v>91926</v>
      </c>
      <c r="B2809" s="80" t="s">
        <v>8465</v>
      </c>
      <c r="C2809" s="80" t="s">
        <v>1005</v>
      </c>
      <c r="D2809" s="80" t="s">
        <v>6059</v>
      </c>
      <c r="E2809" s="110">
        <v>4.3499999999999996</v>
      </c>
      <c r="F2809" s="80" t="s">
        <v>5992</v>
      </c>
    </row>
    <row r="2810" spans="1:6" ht="13.5" x14ac:dyDescent="0.25">
      <c r="A2810" s="80">
        <v>91927</v>
      </c>
      <c r="B2810" s="80" t="s">
        <v>8466</v>
      </c>
      <c r="C2810" s="80" t="s">
        <v>1005</v>
      </c>
      <c r="D2810" s="80" t="s">
        <v>6059</v>
      </c>
      <c r="E2810" s="110">
        <v>5.78</v>
      </c>
      <c r="F2810" s="80" t="s">
        <v>5992</v>
      </c>
    </row>
    <row r="2811" spans="1:6" ht="13.5" x14ac:dyDescent="0.25">
      <c r="A2811" s="80">
        <v>91928</v>
      </c>
      <c r="B2811" s="80" t="s">
        <v>8467</v>
      </c>
      <c r="C2811" s="80" t="s">
        <v>1005</v>
      </c>
      <c r="D2811" s="80" t="s">
        <v>6059</v>
      </c>
      <c r="E2811" s="110">
        <v>7.12</v>
      </c>
      <c r="F2811" s="80" t="s">
        <v>5992</v>
      </c>
    </row>
    <row r="2812" spans="1:6" ht="13.5" x14ac:dyDescent="0.25">
      <c r="A2812" s="80">
        <v>91929</v>
      </c>
      <c r="B2812" s="80" t="s">
        <v>8468</v>
      </c>
      <c r="C2812" s="80" t="s">
        <v>1005</v>
      </c>
      <c r="D2812" s="80" t="s">
        <v>6059</v>
      </c>
      <c r="E2812" s="110">
        <v>8.1199999999999992</v>
      </c>
      <c r="F2812" s="80" t="s">
        <v>5992</v>
      </c>
    </row>
    <row r="2813" spans="1:6" ht="13.5" x14ac:dyDescent="0.25">
      <c r="A2813" s="80">
        <v>91930</v>
      </c>
      <c r="B2813" s="80" t="s">
        <v>8469</v>
      </c>
      <c r="C2813" s="80" t="s">
        <v>1005</v>
      </c>
      <c r="D2813" s="80" t="s">
        <v>6059</v>
      </c>
      <c r="E2813" s="110">
        <v>9.77</v>
      </c>
      <c r="F2813" s="80" t="s">
        <v>5992</v>
      </c>
    </row>
    <row r="2814" spans="1:6" ht="13.5" x14ac:dyDescent="0.25">
      <c r="A2814" s="80">
        <v>91931</v>
      </c>
      <c r="B2814" s="80" t="s">
        <v>8470</v>
      </c>
      <c r="C2814" s="80" t="s">
        <v>1005</v>
      </c>
      <c r="D2814" s="80" t="s">
        <v>6059</v>
      </c>
      <c r="E2814" s="110">
        <v>10.98</v>
      </c>
      <c r="F2814" s="80" t="s">
        <v>5992</v>
      </c>
    </row>
    <row r="2815" spans="1:6" ht="13.5" x14ac:dyDescent="0.25">
      <c r="A2815" s="80">
        <v>91932</v>
      </c>
      <c r="B2815" s="80" t="s">
        <v>8471</v>
      </c>
      <c r="C2815" s="80" t="s">
        <v>1005</v>
      </c>
      <c r="D2815" s="80" t="s">
        <v>6059</v>
      </c>
      <c r="E2815" s="110">
        <v>16.14</v>
      </c>
      <c r="F2815" s="80" t="s">
        <v>5992</v>
      </c>
    </row>
    <row r="2816" spans="1:6" ht="13.5" x14ac:dyDescent="0.25">
      <c r="A2816" s="80">
        <v>91933</v>
      </c>
      <c r="B2816" s="80" t="s">
        <v>8472</v>
      </c>
      <c r="C2816" s="80" t="s">
        <v>1005</v>
      </c>
      <c r="D2816" s="80" t="s">
        <v>6059</v>
      </c>
      <c r="E2816" s="110">
        <v>17.27</v>
      </c>
      <c r="F2816" s="80" t="s">
        <v>5992</v>
      </c>
    </row>
    <row r="2817" spans="1:6" ht="13.5" x14ac:dyDescent="0.25">
      <c r="A2817" s="80">
        <v>91934</v>
      </c>
      <c r="B2817" s="80" t="s">
        <v>8473</v>
      </c>
      <c r="C2817" s="80" t="s">
        <v>1005</v>
      </c>
      <c r="D2817" s="80" t="s">
        <v>6059</v>
      </c>
      <c r="E2817" s="110">
        <v>24.69</v>
      </c>
      <c r="F2817" s="80" t="s">
        <v>5992</v>
      </c>
    </row>
    <row r="2818" spans="1:6" ht="13.5" x14ac:dyDescent="0.25">
      <c r="A2818" s="80">
        <v>91935</v>
      </c>
      <c r="B2818" s="80" t="s">
        <v>8474</v>
      </c>
      <c r="C2818" s="80" t="s">
        <v>1005</v>
      </c>
      <c r="D2818" s="80" t="s">
        <v>6059</v>
      </c>
      <c r="E2818" s="110">
        <v>26.34</v>
      </c>
      <c r="F2818" s="80" t="s">
        <v>5992</v>
      </c>
    </row>
    <row r="2819" spans="1:6" ht="13.5" x14ac:dyDescent="0.25">
      <c r="A2819" s="80">
        <v>92979</v>
      </c>
      <c r="B2819" s="80" t="s">
        <v>8475</v>
      </c>
      <c r="C2819" s="80" t="s">
        <v>1005</v>
      </c>
      <c r="D2819" s="80" t="s">
        <v>6059</v>
      </c>
      <c r="E2819" s="110">
        <v>11.25</v>
      </c>
      <c r="F2819" s="80" t="s">
        <v>5992</v>
      </c>
    </row>
    <row r="2820" spans="1:6" ht="13.5" x14ac:dyDescent="0.25">
      <c r="A2820" s="80">
        <v>92980</v>
      </c>
      <c r="B2820" s="80" t="s">
        <v>8476</v>
      </c>
      <c r="C2820" s="80" t="s">
        <v>1005</v>
      </c>
      <c r="D2820" s="80" t="s">
        <v>6059</v>
      </c>
      <c r="E2820" s="110">
        <v>12.22</v>
      </c>
      <c r="F2820" s="80" t="s">
        <v>5992</v>
      </c>
    </row>
    <row r="2821" spans="1:6" ht="13.5" x14ac:dyDescent="0.25">
      <c r="A2821" s="80">
        <v>92981</v>
      </c>
      <c r="B2821" s="80" t="s">
        <v>8477</v>
      </c>
      <c r="C2821" s="80" t="s">
        <v>1005</v>
      </c>
      <c r="D2821" s="80" t="s">
        <v>6059</v>
      </c>
      <c r="E2821" s="110">
        <v>17.28</v>
      </c>
      <c r="F2821" s="80" t="s">
        <v>5992</v>
      </c>
    </row>
    <row r="2822" spans="1:6" ht="13.5" x14ac:dyDescent="0.25">
      <c r="A2822" s="80">
        <v>92982</v>
      </c>
      <c r="B2822" s="80" t="s">
        <v>8478</v>
      </c>
      <c r="C2822" s="80" t="s">
        <v>1005</v>
      </c>
      <c r="D2822" s="80" t="s">
        <v>6059</v>
      </c>
      <c r="E2822" s="110">
        <v>18.7</v>
      </c>
      <c r="F2822" s="80" t="s">
        <v>5992</v>
      </c>
    </row>
    <row r="2823" spans="1:6" ht="13.5" x14ac:dyDescent="0.25">
      <c r="A2823" s="80">
        <v>92984</v>
      </c>
      <c r="B2823" s="80" t="s">
        <v>12454</v>
      </c>
      <c r="C2823" s="80" t="s">
        <v>1005</v>
      </c>
      <c r="D2823" s="80" t="s">
        <v>6059</v>
      </c>
      <c r="E2823" s="110">
        <v>30.05</v>
      </c>
      <c r="F2823" s="80" t="s">
        <v>5992</v>
      </c>
    </row>
    <row r="2824" spans="1:6" ht="13.5" x14ac:dyDescent="0.25">
      <c r="A2824" s="80">
        <v>92986</v>
      </c>
      <c r="B2824" s="80" t="s">
        <v>12455</v>
      </c>
      <c r="C2824" s="80" t="s">
        <v>1005</v>
      </c>
      <c r="D2824" s="80" t="s">
        <v>6059</v>
      </c>
      <c r="E2824" s="110">
        <v>40.76</v>
      </c>
      <c r="F2824" s="80" t="s">
        <v>5992</v>
      </c>
    </row>
    <row r="2825" spans="1:6" ht="13.5" x14ac:dyDescent="0.25">
      <c r="A2825" s="80">
        <v>92988</v>
      </c>
      <c r="B2825" s="80" t="s">
        <v>12456</v>
      </c>
      <c r="C2825" s="80" t="s">
        <v>1005</v>
      </c>
      <c r="D2825" s="80" t="s">
        <v>6059</v>
      </c>
      <c r="E2825" s="110">
        <v>57.31</v>
      </c>
      <c r="F2825" s="80" t="s">
        <v>5992</v>
      </c>
    </row>
    <row r="2826" spans="1:6" ht="13.5" x14ac:dyDescent="0.25">
      <c r="A2826" s="80">
        <v>92990</v>
      </c>
      <c r="B2826" s="80" t="s">
        <v>12457</v>
      </c>
      <c r="C2826" s="80" t="s">
        <v>1005</v>
      </c>
      <c r="D2826" s="80" t="s">
        <v>6059</v>
      </c>
      <c r="E2826" s="110">
        <v>78.72</v>
      </c>
      <c r="F2826" s="80" t="s">
        <v>5992</v>
      </c>
    </row>
    <row r="2827" spans="1:6" ht="13.5" x14ac:dyDescent="0.25">
      <c r="A2827" s="80">
        <v>92992</v>
      </c>
      <c r="B2827" s="80" t="s">
        <v>12458</v>
      </c>
      <c r="C2827" s="80" t="s">
        <v>1005</v>
      </c>
      <c r="D2827" s="80" t="s">
        <v>6059</v>
      </c>
      <c r="E2827" s="110">
        <v>104.06</v>
      </c>
      <c r="F2827" s="80" t="s">
        <v>5992</v>
      </c>
    </row>
    <row r="2828" spans="1:6" ht="13.5" x14ac:dyDescent="0.25">
      <c r="A2828" s="80">
        <v>92994</v>
      </c>
      <c r="B2828" s="80" t="s">
        <v>12459</v>
      </c>
      <c r="C2828" s="80" t="s">
        <v>1005</v>
      </c>
      <c r="D2828" s="80" t="s">
        <v>6059</v>
      </c>
      <c r="E2828" s="110">
        <v>134.75</v>
      </c>
      <c r="F2828" s="80" t="s">
        <v>5992</v>
      </c>
    </row>
    <row r="2829" spans="1:6" ht="13.5" x14ac:dyDescent="0.25">
      <c r="A2829" s="80">
        <v>92996</v>
      </c>
      <c r="B2829" s="80" t="s">
        <v>12460</v>
      </c>
      <c r="C2829" s="80" t="s">
        <v>1005</v>
      </c>
      <c r="D2829" s="80" t="s">
        <v>6059</v>
      </c>
      <c r="E2829" s="110">
        <v>166.57</v>
      </c>
      <c r="F2829" s="80" t="s">
        <v>5992</v>
      </c>
    </row>
    <row r="2830" spans="1:6" ht="13.5" x14ac:dyDescent="0.25">
      <c r="A2830" s="80">
        <v>92998</v>
      </c>
      <c r="B2830" s="80" t="s">
        <v>12461</v>
      </c>
      <c r="C2830" s="80" t="s">
        <v>1005</v>
      </c>
      <c r="D2830" s="80" t="s">
        <v>6059</v>
      </c>
      <c r="E2830" s="110">
        <v>203.83</v>
      </c>
      <c r="F2830" s="80" t="s">
        <v>5992</v>
      </c>
    </row>
    <row r="2831" spans="1:6" ht="13.5" x14ac:dyDescent="0.25">
      <c r="A2831" s="80">
        <v>93000</v>
      </c>
      <c r="B2831" s="80" t="s">
        <v>12462</v>
      </c>
      <c r="C2831" s="80" t="s">
        <v>1005</v>
      </c>
      <c r="D2831" s="80" t="s">
        <v>6059</v>
      </c>
      <c r="E2831" s="110">
        <v>267.67</v>
      </c>
      <c r="F2831" s="80" t="s">
        <v>5992</v>
      </c>
    </row>
    <row r="2832" spans="1:6" ht="13.5" x14ac:dyDescent="0.25">
      <c r="A2832" s="80">
        <v>93002</v>
      </c>
      <c r="B2832" s="80" t="s">
        <v>12463</v>
      </c>
      <c r="C2832" s="80" t="s">
        <v>1005</v>
      </c>
      <c r="D2832" s="80" t="s">
        <v>6059</v>
      </c>
      <c r="E2832" s="110">
        <v>334.5</v>
      </c>
      <c r="F2832" s="80" t="s">
        <v>5992</v>
      </c>
    </row>
    <row r="2833" spans="1:6" ht="13.5" x14ac:dyDescent="0.25">
      <c r="A2833" s="80">
        <v>101884</v>
      </c>
      <c r="B2833" s="80" t="s">
        <v>8479</v>
      </c>
      <c r="C2833" s="80" t="s">
        <v>1005</v>
      </c>
      <c r="D2833" s="80" t="s">
        <v>6059</v>
      </c>
      <c r="E2833" s="110">
        <v>11.01</v>
      </c>
      <c r="F2833" s="80" t="s">
        <v>5992</v>
      </c>
    </row>
    <row r="2834" spans="1:6" ht="13.5" x14ac:dyDescent="0.25">
      <c r="A2834" s="80">
        <v>101885</v>
      </c>
      <c r="B2834" s="80" t="s">
        <v>8480</v>
      </c>
      <c r="C2834" s="80" t="s">
        <v>1005</v>
      </c>
      <c r="D2834" s="80" t="s">
        <v>6059</v>
      </c>
      <c r="E2834" s="110">
        <v>11.98</v>
      </c>
      <c r="F2834" s="80" t="s">
        <v>5992</v>
      </c>
    </row>
    <row r="2835" spans="1:6" ht="13.5" x14ac:dyDescent="0.25">
      <c r="A2835" s="80">
        <v>101886</v>
      </c>
      <c r="B2835" s="80" t="s">
        <v>8481</v>
      </c>
      <c r="C2835" s="80" t="s">
        <v>1005</v>
      </c>
      <c r="D2835" s="80" t="s">
        <v>6059</v>
      </c>
      <c r="E2835" s="110">
        <v>17</v>
      </c>
      <c r="F2835" s="80" t="s">
        <v>5992</v>
      </c>
    </row>
    <row r="2836" spans="1:6" ht="13.5" x14ac:dyDescent="0.25">
      <c r="A2836" s="80">
        <v>101887</v>
      </c>
      <c r="B2836" s="80" t="s">
        <v>8482</v>
      </c>
      <c r="C2836" s="80" t="s">
        <v>1005</v>
      </c>
      <c r="D2836" s="80" t="s">
        <v>6059</v>
      </c>
      <c r="E2836" s="110">
        <v>18.420000000000002</v>
      </c>
      <c r="F2836" s="80" t="s">
        <v>5992</v>
      </c>
    </row>
    <row r="2837" spans="1:6" ht="13.5" x14ac:dyDescent="0.25">
      <c r="A2837" s="80">
        <v>101888</v>
      </c>
      <c r="B2837" s="80" t="s">
        <v>8483</v>
      </c>
      <c r="C2837" s="80" t="s">
        <v>1005</v>
      </c>
      <c r="D2837" s="80" t="s">
        <v>6059</v>
      </c>
      <c r="E2837" s="110">
        <v>27.3</v>
      </c>
      <c r="F2837" s="80" t="s">
        <v>5992</v>
      </c>
    </row>
    <row r="2838" spans="1:6" ht="13.5" x14ac:dyDescent="0.25">
      <c r="A2838" s="80">
        <v>101889</v>
      </c>
      <c r="B2838" s="80" t="s">
        <v>8484</v>
      </c>
      <c r="C2838" s="80" t="s">
        <v>1005</v>
      </c>
      <c r="D2838" s="80" t="s">
        <v>6059</v>
      </c>
      <c r="E2838" s="110">
        <v>28.09</v>
      </c>
      <c r="F2838" s="80" t="s">
        <v>5992</v>
      </c>
    </row>
    <row r="2839" spans="1:6" ht="13.5" x14ac:dyDescent="0.25">
      <c r="A2839" s="80">
        <v>91936</v>
      </c>
      <c r="B2839" s="80" t="s">
        <v>8485</v>
      </c>
      <c r="C2839" s="80" t="s">
        <v>1006</v>
      </c>
      <c r="D2839" s="80" t="s">
        <v>6059</v>
      </c>
      <c r="E2839" s="110">
        <v>15.94</v>
      </c>
      <c r="F2839" s="80" t="s">
        <v>5992</v>
      </c>
    </row>
    <row r="2840" spans="1:6" ht="13.5" x14ac:dyDescent="0.25">
      <c r="A2840" s="80">
        <v>91937</v>
      </c>
      <c r="B2840" s="80" t="s">
        <v>8486</v>
      </c>
      <c r="C2840" s="80" t="s">
        <v>1006</v>
      </c>
      <c r="D2840" s="80" t="s">
        <v>6059</v>
      </c>
      <c r="E2840" s="110">
        <v>13.1</v>
      </c>
      <c r="F2840" s="80" t="s">
        <v>5992</v>
      </c>
    </row>
    <row r="2841" spans="1:6" ht="13.5" x14ac:dyDescent="0.25">
      <c r="A2841" s="80">
        <v>91939</v>
      </c>
      <c r="B2841" s="80" t="s">
        <v>8487</v>
      </c>
      <c r="C2841" s="80" t="s">
        <v>1006</v>
      </c>
      <c r="D2841" s="80" t="s">
        <v>6059</v>
      </c>
      <c r="E2841" s="110">
        <v>28.51</v>
      </c>
      <c r="F2841" s="80" t="s">
        <v>5992</v>
      </c>
    </row>
    <row r="2842" spans="1:6" ht="13.5" x14ac:dyDescent="0.25">
      <c r="A2842" s="80">
        <v>91940</v>
      </c>
      <c r="B2842" s="80" t="s">
        <v>8488</v>
      </c>
      <c r="C2842" s="80" t="s">
        <v>1006</v>
      </c>
      <c r="D2842" s="80" t="s">
        <v>6059</v>
      </c>
      <c r="E2842" s="110">
        <v>15.75</v>
      </c>
      <c r="F2842" s="80" t="s">
        <v>5992</v>
      </c>
    </row>
    <row r="2843" spans="1:6" ht="13.5" x14ac:dyDescent="0.25">
      <c r="A2843" s="80">
        <v>91941</v>
      </c>
      <c r="B2843" s="80" t="s">
        <v>8489</v>
      </c>
      <c r="C2843" s="80" t="s">
        <v>1006</v>
      </c>
      <c r="D2843" s="80" t="s">
        <v>6059</v>
      </c>
      <c r="E2843" s="110">
        <v>10.97</v>
      </c>
      <c r="F2843" s="80" t="s">
        <v>5992</v>
      </c>
    </row>
    <row r="2844" spans="1:6" ht="13.5" x14ac:dyDescent="0.25">
      <c r="A2844" s="80">
        <v>91942</v>
      </c>
      <c r="B2844" s="80" t="s">
        <v>8490</v>
      </c>
      <c r="C2844" s="80" t="s">
        <v>1006</v>
      </c>
      <c r="D2844" s="80" t="s">
        <v>6059</v>
      </c>
      <c r="E2844" s="110">
        <v>35.86</v>
      </c>
      <c r="F2844" s="80" t="s">
        <v>5992</v>
      </c>
    </row>
    <row r="2845" spans="1:6" ht="13.5" x14ac:dyDescent="0.25">
      <c r="A2845" s="80">
        <v>91943</v>
      </c>
      <c r="B2845" s="80" t="s">
        <v>8491</v>
      </c>
      <c r="C2845" s="80" t="s">
        <v>1006</v>
      </c>
      <c r="D2845" s="80" t="s">
        <v>6059</v>
      </c>
      <c r="E2845" s="110">
        <v>21.19</v>
      </c>
      <c r="F2845" s="80" t="s">
        <v>5992</v>
      </c>
    </row>
    <row r="2846" spans="1:6" ht="13.5" x14ac:dyDescent="0.25">
      <c r="A2846" s="80">
        <v>91944</v>
      </c>
      <c r="B2846" s="80" t="s">
        <v>8492</v>
      </c>
      <c r="C2846" s="80" t="s">
        <v>1006</v>
      </c>
      <c r="D2846" s="80" t="s">
        <v>6059</v>
      </c>
      <c r="E2846" s="110">
        <v>15.7</v>
      </c>
      <c r="F2846" s="80" t="s">
        <v>5992</v>
      </c>
    </row>
    <row r="2847" spans="1:6" ht="13.5" x14ac:dyDescent="0.25">
      <c r="A2847" s="80">
        <v>92865</v>
      </c>
      <c r="B2847" s="80" t="s">
        <v>8493</v>
      </c>
      <c r="C2847" s="80" t="s">
        <v>1006</v>
      </c>
      <c r="D2847" s="80" t="s">
        <v>6059</v>
      </c>
      <c r="E2847" s="110">
        <v>11.02</v>
      </c>
      <c r="F2847" s="80" t="s">
        <v>5992</v>
      </c>
    </row>
    <row r="2848" spans="1:6" ht="13.5" x14ac:dyDescent="0.25">
      <c r="A2848" s="80">
        <v>92866</v>
      </c>
      <c r="B2848" s="80" t="s">
        <v>8494</v>
      </c>
      <c r="C2848" s="80" t="s">
        <v>1006</v>
      </c>
      <c r="D2848" s="80" t="s">
        <v>6059</v>
      </c>
      <c r="E2848" s="110">
        <v>8.68</v>
      </c>
      <c r="F2848" s="80" t="s">
        <v>5992</v>
      </c>
    </row>
    <row r="2849" spans="1:6" ht="13.5" x14ac:dyDescent="0.25">
      <c r="A2849" s="80">
        <v>92867</v>
      </c>
      <c r="B2849" s="80" t="s">
        <v>8495</v>
      </c>
      <c r="C2849" s="80" t="s">
        <v>1006</v>
      </c>
      <c r="D2849" s="80" t="s">
        <v>6059</v>
      </c>
      <c r="E2849" s="110">
        <v>26.97</v>
      </c>
      <c r="F2849" s="80" t="s">
        <v>5992</v>
      </c>
    </row>
    <row r="2850" spans="1:6" ht="13.5" x14ac:dyDescent="0.25">
      <c r="A2850" s="80">
        <v>92868</v>
      </c>
      <c r="B2850" s="80" t="s">
        <v>8496</v>
      </c>
      <c r="C2850" s="80" t="s">
        <v>1006</v>
      </c>
      <c r="D2850" s="80" t="s">
        <v>6059</v>
      </c>
      <c r="E2850" s="110">
        <v>14.21</v>
      </c>
      <c r="F2850" s="80" t="s">
        <v>5992</v>
      </c>
    </row>
    <row r="2851" spans="1:6" ht="13.5" x14ac:dyDescent="0.25">
      <c r="A2851" s="80">
        <v>92869</v>
      </c>
      <c r="B2851" s="80" t="s">
        <v>8497</v>
      </c>
      <c r="C2851" s="80" t="s">
        <v>1006</v>
      </c>
      <c r="D2851" s="80" t="s">
        <v>6059</v>
      </c>
      <c r="E2851" s="110">
        <v>9.43</v>
      </c>
      <c r="F2851" s="80" t="s">
        <v>5992</v>
      </c>
    </row>
    <row r="2852" spans="1:6" ht="13.5" x14ac:dyDescent="0.25">
      <c r="A2852" s="80">
        <v>92870</v>
      </c>
      <c r="B2852" s="80" t="s">
        <v>8498</v>
      </c>
      <c r="C2852" s="80" t="s">
        <v>1006</v>
      </c>
      <c r="D2852" s="80" t="s">
        <v>6059</v>
      </c>
      <c r="E2852" s="110">
        <v>33.07</v>
      </c>
      <c r="F2852" s="80" t="s">
        <v>5992</v>
      </c>
    </row>
    <row r="2853" spans="1:6" ht="13.5" x14ac:dyDescent="0.25">
      <c r="A2853" s="80">
        <v>92871</v>
      </c>
      <c r="B2853" s="80" t="s">
        <v>8499</v>
      </c>
      <c r="C2853" s="80" t="s">
        <v>1006</v>
      </c>
      <c r="D2853" s="80" t="s">
        <v>6059</v>
      </c>
      <c r="E2853" s="110">
        <v>18.399999999999999</v>
      </c>
      <c r="F2853" s="80" t="s">
        <v>5992</v>
      </c>
    </row>
    <row r="2854" spans="1:6" ht="13.5" x14ac:dyDescent="0.25">
      <c r="A2854" s="80">
        <v>92872</v>
      </c>
      <c r="B2854" s="80" t="s">
        <v>8500</v>
      </c>
      <c r="C2854" s="80" t="s">
        <v>1006</v>
      </c>
      <c r="D2854" s="80" t="s">
        <v>6059</v>
      </c>
      <c r="E2854" s="110">
        <v>12.91</v>
      </c>
      <c r="F2854" s="80" t="s">
        <v>5992</v>
      </c>
    </row>
    <row r="2855" spans="1:6" ht="13.5" x14ac:dyDescent="0.25">
      <c r="A2855" s="80">
        <v>95777</v>
      </c>
      <c r="B2855" s="80" t="s">
        <v>8501</v>
      </c>
      <c r="C2855" s="80" t="s">
        <v>1006</v>
      </c>
      <c r="D2855" s="80" t="s">
        <v>5991</v>
      </c>
      <c r="E2855" s="110">
        <v>30.02</v>
      </c>
      <c r="F2855" s="80" t="s">
        <v>5992</v>
      </c>
    </row>
    <row r="2856" spans="1:6" ht="13.5" x14ac:dyDescent="0.25">
      <c r="A2856" s="80">
        <v>95778</v>
      </c>
      <c r="B2856" s="80" t="s">
        <v>8502</v>
      </c>
      <c r="C2856" s="80" t="s">
        <v>1006</v>
      </c>
      <c r="D2856" s="80" t="s">
        <v>5991</v>
      </c>
      <c r="E2856" s="110">
        <v>30.81</v>
      </c>
      <c r="F2856" s="80" t="s">
        <v>5992</v>
      </c>
    </row>
    <row r="2857" spans="1:6" ht="13.5" x14ac:dyDescent="0.25">
      <c r="A2857" s="80">
        <v>95779</v>
      </c>
      <c r="B2857" s="80" t="s">
        <v>8503</v>
      </c>
      <c r="C2857" s="80" t="s">
        <v>1006</v>
      </c>
      <c r="D2857" s="80" t="s">
        <v>5991</v>
      </c>
      <c r="E2857" s="110">
        <v>28.17</v>
      </c>
      <c r="F2857" s="80" t="s">
        <v>5992</v>
      </c>
    </row>
    <row r="2858" spans="1:6" ht="13.5" x14ac:dyDescent="0.25">
      <c r="A2858" s="80">
        <v>95780</v>
      </c>
      <c r="B2858" s="80" t="s">
        <v>8504</v>
      </c>
      <c r="C2858" s="80" t="s">
        <v>1006</v>
      </c>
      <c r="D2858" s="80" t="s">
        <v>5991</v>
      </c>
      <c r="E2858" s="110">
        <v>34.340000000000003</v>
      </c>
      <c r="F2858" s="80" t="s">
        <v>5992</v>
      </c>
    </row>
    <row r="2859" spans="1:6" ht="13.5" x14ac:dyDescent="0.25">
      <c r="A2859" s="80">
        <v>95781</v>
      </c>
      <c r="B2859" s="80" t="s">
        <v>8505</v>
      </c>
      <c r="C2859" s="80" t="s">
        <v>1006</v>
      </c>
      <c r="D2859" s="80" t="s">
        <v>5991</v>
      </c>
      <c r="E2859" s="110">
        <v>34.93</v>
      </c>
      <c r="F2859" s="80" t="s">
        <v>5992</v>
      </c>
    </row>
    <row r="2860" spans="1:6" ht="13.5" x14ac:dyDescent="0.25">
      <c r="A2860" s="80">
        <v>95782</v>
      </c>
      <c r="B2860" s="80" t="s">
        <v>8506</v>
      </c>
      <c r="C2860" s="80" t="s">
        <v>1006</v>
      </c>
      <c r="D2860" s="80" t="s">
        <v>5991</v>
      </c>
      <c r="E2860" s="110">
        <v>36.46</v>
      </c>
      <c r="F2860" s="80" t="s">
        <v>5992</v>
      </c>
    </row>
    <row r="2861" spans="1:6" ht="13.5" x14ac:dyDescent="0.25">
      <c r="A2861" s="80">
        <v>95785</v>
      </c>
      <c r="B2861" s="80" t="s">
        <v>8507</v>
      </c>
      <c r="C2861" s="80" t="s">
        <v>1006</v>
      </c>
      <c r="D2861" s="80" t="s">
        <v>5991</v>
      </c>
      <c r="E2861" s="110">
        <v>41.64</v>
      </c>
      <c r="F2861" s="80" t="s">
        <v>5992</v>
      </c>
    </row>
    <row r="2862" spans="1:6" ht="13.5" x14ac:dyDescent="0.25">
      <c r="A2862" s="80">
        <v>95787</v>
      </c>
      <c r="B2862" s="80" t="s">
        <v>8508</v>
      </c>
      <c r="C2862" s="80" t="s">
        <v>1006</v>
      </c>
      <c r="D2862" s="80" t="s">
        <v>5991</v>
      </c>
      <c r="E2862" s="110">
        <v>30.12</v>
      </c>
      <c r="F2862" s="80" t="s">
        <v>5992</v>
      </c>
    </row>
    <row r="2863" spans="1:6" ht="13.5" x14ac:dyDescent="0.25">
      <c r="A2863" s="80">
        <v>95789</v>
      </c>
      <c r="B2863" s="80" t="s">
        <v>8509</v>
      </c>
      <c r="C2863" s="80" t="s">
        <v>1006</v>
      </c>
      <c r="D2863" s="80" t="s">
        <v>5991</v>
      </c>
      <c r="E2863" s="110">
        <v>37.75</v>
      </c>
      <c r="F2863" s="80" t="s">
        <v>5992</v>
      </c>
    </row>
    <row r="2864" spans="1:6" ht="13.5" x14ac:dyDescent="0.25">
      <c r="A2864" s="80">
        <v>95791</v>
      </c>
      <c r="B2864" s="80" t="s">
        <v>8510</v>
      </c>
      <c r="C2864" s="80" t="s">
        <v>1006</v>
      </c>
      <c r="D2864" s="80" t="s">
        <v>5991</v>
      </c>
      <c r="E2864" s="110">
        <v>49.15</v>
      </c>
      <c r="F2864" s="80" t="s">
        <v>5992</v>
      </c>
    </row>
    <row r="2865" spans="1:6" ht="13.5" x14ac:dyDescent="0.25">
      <c r="A2865" s="80">
        <v>95795</v>
      </c>
      <c r="B2865" s="80" t="s">
        <v>8511</v>
      </c>
      <c r="C2865" s="80" t="s">
        <v>1006</v>
      </c>
      <c r="D2865" s="80" t="s">
        <v>5991</v>
      </c>
      <c r="E2865" s="110">
        <v>34.72</v>
      </c>
      <c r="F2865" s="80" t="s">
        <v>5992</v>
      </c>
    </row>
    <row r="2866" spans="1:6" ht="13.5" x14ac:dyDescent="0.25">
      <c r="A2866" s="80">
        <v>95796</v>
      </c>
      <c r="B2866" s="80" t="s">
        <v>8512</v>
      </c>
      <c r="C2866" s="80" t="s">
        <v>1006</v>
      </c>
      <c r="D2866" s="80" t="s">
        <v>5991</v>
      </c>
      <c r="E2866" s="110">
        <v>44.38</v>
      </c>
      <c r="F2866" s="80" t="s">
        <v>5992</v>
      </c>
    </row>
    <row r="2867" spans="1:6" ht="13.5" x14ac:dyDescent="0.25">
      <c r="A2867" s="80">
        <v>95797</v>
      </c>
      <c r="B2867" s="80" t="s">
        <v>8513</v>
      </c>
      <c r="C2867" s="80" t="s">
        <v>1006</v>
      </c>
      <c r="D2867" s="80" t="s">
        <v>5991</v>
      </c>
      <c r="E2867" s="110">
        <v>56.93</v>
      </c>
      <c r="F2867" s="80" t="s">
        <v>5992</v>
      </c>
    </row>
    <row r="2868" spans="1:6" ht="13.5" x14ac:dyDescent="0.25">
      <c r="A2868" s="80">
        <v>95801</v>
      </c>
      <c r="B2868" s="80" t="s">
        <v>8514</v>
      </c>
      <c r="C2868" s="80" t="s">
        <v>1006</v>
      </c>
      <c r="D2868" s="80" t="s">
        <v>5991</v>
      </c>
      <c r="E2868" s="110">
        <v>41.81</v>
      </c>
      <c r="F2868" s="80" t="s">
        <v>5992</v>
      </c>
    </row>
    <row r="2869" spans="1:6" ht="13.5" x14ac:dyDescent="0.25">
      <c r="A2869" s="80">
        <v>95802</v>
      </c>
      <c r="B2869" s="80" t="s">
        <v>8515</v>
      </c>
      <c r="C2869" s="80" t="s">
        <v>1006</v>
      </c>
      <c r="D2869" s="80" t="s">
        <v>5991</v>
      </c>
      <c r="E2869" s="110">
        <v>46.75</v>
      </c>
      <c r="F2869" s="80" t="s">
        <v>5992</v>
      </c>
    </row>
    <row r="2870" spans="1:6" ht="13.5" x14ac:dyDescent="0.25">
      <c r="A2870" s="80">
        <v>95803</v>
      </c>
      <c r="B2870" s="80" t="s">
        <v>8516</v>
      </c>
      <c r="C2870" s="80" t="s">
        <v>1006</v>
      </c>
      <c r="D2870" s="80" t="s">
        <v>5991</v>
      </c>
      <c r="E2870" s="110">
        <v>62.75</v>
      </c>
      <c r="F2870" s="80" t="s">
        <v>5992</v>
      </c>
    </row>
    <row r="2871" spans="1:6" ht="13.5" x14ac:dyDescent="0.25">
      <c r="A2871" s="80">
        <v>95804</v>
      </c>
      <c r="B2871" s="80" t="s">
        <v>8517</v>
      </c>
      <c r="C2871" s="80" t="s">
        <v>1006</v>
      </c>
      <c r="D2871" s="80" t="s">
        <v>6059</v>
      </c>
      <c r="E2871" s="110">
        <v>29.17</v>
      </c>
      <c r="F2871" s="80" t="s">
        <v>5992</v>
      </c>
    </row>
    <row r="2872" spans="1:6" ht="13.5" x14ac:dyDescent="0.25">
      <c r="A2872" s="80">
        <v>95805</v>
      </c>
      <c r="B2872" s="80" t="s">
        <v>8518</v>
      </c>
      <c r="C2872" s="80" t="s">
        <v>1006</v>
      </c>
      <c r="D2872" s="80" t="s">
        <v>6059</v>
      </c>
      <c r="E2872" s="110">
        <v>29.39</v>
      </c>
      <c r="F2872" s="80" t="s">
        <v>5992</v>
      </c>
    </row>
    <row r="2873" spans="1:6" ht="13.5" x14ac:dyDescent="0.25">
      <c r="A2873" s="80">
        <v>95806</v>
      </c>
      <c r="B2873" s="80" t="s">
        <v>8519</v>
      </c>
      <c r="C2873" s="80" t="s">
        <v>1006</v>
      </c>
      <c r="D2873" s="80" t="s">
        <v>6059</v>
      </c>
      <c r="E2873" s="110">
        <v>30.38</v>
      </c>
      <c r="F2873" s="80" t="s">
        <v>5992</v>
      </c>
    </row>
    <row r="2874" spans="1:6" ht="13.5" x14ac:dyDescent="0.25">
      <c r="A2874" s="80">
        <v>95807</v>
      </c>
      <c r="B2874" s="80" t="s">
        <v>8520</v>
      </c>
      <c r="C2874" s="80" t="s">
        <v>1006</v>
      </c>
      <c r="D2874" s="80" t="s">
        <v>6059</v>
      </c>
      <c r="E2874" s="110">
        <v>33.229999999999997</v>
      </c>
      <c r="F2874" s="80" t="s">
        <v>5992</v>
      </c>
    </row>
    <row r="2875" spans="1:6" ht="13.5" x14ac:dyDescent="0.25">
      <c r="A2875" s="80">
        <v>95808</v>
      </c>
      <c r="B2875" s="80" t="s">
        <v>8521</v>
      </c>
      <c r="C2875" s="80" t="s">
        <v>1006</v>
      </c>
      <c r="D2875" s="80" t="s">
        <v>6059</v>
      </c>
      <c r="E2875" s="110">
        <v>33.89</v>
      </c>
      <c r="F2875" s="80" t="s">
        <v>5992</v>
      </c>
    </row>
    <row r="2876" spans="1:6" ht="13.5" x14ac:dyDescent="0.25">
      <c r="A2876" s="80">
        <v>95809</v>
      </c>
      <c r="B2876" s="80" t="s">
        <v>8522</v>
      </c>
      <c r="C2876" s="80" t="s">
        <v>1006</v>
      </c>
      <c r="D2876" s="80" t="s">
        <v>6059</v>
      </c>
      <c r="E2876" s="110">
        <v>37.54</v>
      </c>
      <c r="F2876" s="80" t="s">
        <v>5992</v>
      </c>
    </row>
    <row r="2877" spans="1:6" ht="13.5" x14ac:dyDescent="0.25">
      <c r="A2877" s="80">
        <v>95810</v>
      </c>
      <c r="B2877" s="80" t="s">
        <v>8523</v>
      </c>
      <c r="C2877" s="80" t="s">
        <v>1006</v>
      </c>
      <c r="D2877" s="80" t="s">
        <v>6059</v>
      </c>
      <c r="E2877" s="110">
        <v>20.350000000000001</v>
      </c>
      <c r="F2877" s="80" t="s">
        <v>5992</v>
      </c>
    </row>
    <row r="2878" spans="1:6" ht="13.5" x14ac:dyDescent="0.25">
      <c r="A2878" s="80">
        <v>95811</v>
      </c>
      <c r="B2878" s="80" t="s">
        <v>8524</v>
      </c>
      <c r="C2878" s="80" t="s">
        <v>1006</v>
      </c>
      <c r="D2878" s="80" t="s">
        <v>6059</v>
      </c>
      <c r="E2878" s="110">
        <v>21.01</v>
      </c>
      <c r="F2878" s="80" t="s">
        <v>5992</v>
      </c>
    </row>
    <row r="2879" spans="1:6" ht="13.5" x14ac:dyDescent="0.25">
      <c r="A2879" s="80">
        <v>95812</v>
      </c>
      <c r="B2879" s="80" t="s">
        <v>8525</v>
      </c>
      <c r="C2879" s="80" t="s">
        <v>1006</v>
      </c>
      <c r="D2879" s="80" t="s">
        <v>6059</v>
      </c>
      <c r="E2879" s="110">
        <v>24.65</v>
      </c>
      <c r="F2879" s="80" t="s">
        <v>5992</v>
      </c>
    </row>
    <row r="2880" spans="1:6" ht="13.5" x14ac:dyDescent="0.25">
      <c r="A2880" s="80">
        <v>95813</v>
      </c>
      <c r="B2880" s="80" t="s">
        <v>8526</v>
      </c>
      <c r="C2880" s="80" t="s">
        <v>1006</v>
      </c>
      <c r="D2880" s="80" t="s">
        <v>6059</v>
      </c>
      <c r="E2880" s="110">
        <v>23.95</v>
      </c>
      <c r="F2880" s="80" t="s">
        <v>5992</v>
      </c>
    </row>
    <row r="2881" spans="1:6" ht="13.5" x14ac:dyDescent="0.25">
      <c r="A2881" s="80">
        <v>95814</v>
      </c>
      <c r="B2881" s="80" t="s">
        <v>8527</v>
      </c>
      <c r="C2881" s="80" t="s">
        <v>1006</v>
      </c>
      <c r="D2881" s="80" t="s">
        <v>6059</v>
      </c>
      <c r="E2881" s="110">
        <v>24.94</v>
      </c>
      <c r="F2881" s="80" t="s">
        <v>5992</v>
      </c>
    </row>
    <row r="2882" spans="1:6" ht="13.5" x14ac:dyDescent="0.25">
      <c r="A2882" s="80">
        <v>95815</v>
      </c>
      <c r="B2882" s="80" t="s">
        <v>8528</v>
      </c>
      <c r="C2882" s="80" t="s">
        <v>1006</v>
      </c>
      <c r="D2882" s="80" t="s">
        <v>6059</v>
      </c>
      <c r="E2882" s="110">
        <v>32.159999999999997</v>
      </c>
      <c r="F2882" s="80" t="s">
        <v>5992</v>
      </c>
    </row>
    <row r="2883" spans="1:6" ht="13.5" x14ac:dyDescent="0.25">
      <c r="A2883" s="80">
        <v>95816</v>
      </c>
      <c r="B2883" s="80" t="s">
        <v>8529</v>
      </c>
      <c r="C2883" s="80" t="s">
        <v>1006</v>
      </c>
      <c r="D2883" s="80" t="s">
        <v>6059</v>
      </c>
      <c r="E2883" s="110">
        <v>40.81</v>
      </c>
      <c r="F2883" s="80" t="s">
        <v>5992</v>
      </c>
    </row>
    <row r="2884" spans="1:6" ht="13.5" x14ac:dyDescent="0.25">
      <c r="A2884" s="80">
        <v>95817</v>
      </c>
      <c r="B2884" s="80" t="s">
        <v>8530</v>
      </c>
      <c r="C2884" s="80" t="s">
        <v>1006</v>
      </c>
      <c r="D2884" s="80" t="s">
        <v>6059</v>
      </c>
      <c r="E2884" s="110">
        <v>41.46</v>
      </c>
      <c r="F2884" s="80" t="s">
        <v>5992</v>
      </c>
    </row>
    <row r="2885" spans="1:6" ht="13.5" x14ac:dyDescent="0.25">
      <c r="A2885" s="80">
        <v>95818</v>
      </c>
      <c r="B2885" s="80" t="s">
        <v>8531</v>
      </c>
      <c r="C2885" s="80" t="s">
        <v>1006</v>
      </c>
      <c r="D2885" s="80" t="s">
        <v>6059</v>
      </c>
      <c r="E2885" s="110">
        <v>51.18</v>
      </c>
      <c r="F2885" s="80" t="s">
        <v>5992</v>
      </c>
    </row>
    <row r="2886" spans="1:6" ht="13.5" x14ac:dyDescent="0.25">
      <c r="A2886" s="80">
        <v>97881</v>
      </c>
      <c r="B2886" s="80" t="s">
        <v>8532</v>
      </c>
      <c r="C2886" s="80" t="s">
        <v>1006</v>
      </c>
      <c r="D2886" s="80" t="s">
        <v>5991</v>
      </c>
      <c r="E2886" s="110">
        <v>129.04</v>
      </c>
      <c r="F2886" s="80" t="s">
        <v>5992</v>
      </c>
    </row>
    <row r="2887" spans="1:6" ht="13.5" x14ac:dyDescent="0.25">
      <c r="A2887" s="80">
        <v>97882</v>
      </c>
      <c r="B2887" s="80" t="s">
        <v>8533</v>
      </c>
      <c r="C2887" s="80" t="s">
        <v>1006</v>
      </c>
      <c r="D2887" s="80" t="s">
        <v>5991</v>
      </c>
      <c r="E2887" s="110">
        <v>202.71</v>
      </c>
      <c r="F2887" s="80" t="s">
        <v>5992</v>
      </c>
    </row>
    <row r="2888" spans="1:6" ht="13.5" x14ac:dyDescent="0.25">
      <c r="A2888" s="80">
        <v>97883</v>
      </c>
      <c r="B2888" s="80" t="s">
        <v>8534</v>
      </c>
      <c r="C2888" s="80" t="s">
        <v>1006</v>
      </c>
      <c r="D2888" s="80" t="s">
        <v>5991</v>
      </c>
      <c r="E2888" s="110">
        <v>391.69</v>
      </c>
      <c r="F2888" s="80" t="s">
        <v>5992</v>
      </c>
    </row>
    <row r="2889" spans="1:6" ht="13.5" x14ac:dyDescent="0.25">
      <c r="A2889" s="80">
        <v>97884</v>
      </c>
      <c r="B2889" s="80" t="s">
        <v>8535</v>
      </c>
      <c r="C2889" s="80" t="s">
        <v>1006</v>
      </c>
      <c r="D2889" s="80" t="s">
        <v>5991</v>
      </c>
      <c r="E2889" s="110">
        <v>765.01</v>
      </c>
      <c r="F2889" s="80" t="s">
        <v>5992</v>
      </c>
    </row>
    <row r="2890" spans="1:6" ht="13.5" x14ac:dyDescent="0.25">
      <c r="A2890" s="80">
        <v>97885</v>
      </c>
      <c r="B2890" s="80" t="s">
        <v>8536</v>
      </c>
      <c r="C2890" s="80" t="s">
        <v>1006</v>
      </c>
      <c r="D2890" s="80" t="s">
        <v>5991</v>
      </c>
      <c r="E2890" s="111">
        <v>1176.25</v>
      </c>
      <c r="F2890" s="80" t="s">
        <v>5992</v>
      </c>
    </row>
    <row r="2891" spans="1:6" ht="13.5" x14ac:dyDescent="0.25">
      <c r="A2891" s="80">
        <v>97886</v>
      </c>
      <c r="B2891" s="80" t="s">
        <v>8537</v>
      </c>
      <c r="C2891" s="80" t="s">
        <v>1006</v>
      </c>
      <c r="D2891" s="80" t="s">
        <v>5991</v>
      </c>
      <c r="E2891" s="110">
        <v>167.46</v>
      </c>
      <c r="F2891" s="80" t="s">
        <v>5992</v>
      </c>
    </row>
    <row r="2892" spans="1:6" ht="13.5" x14ac:dyDescent="0.25">
      <c r="A2892" s="80">
        <v>97887</v>
      </c>
      <c r="B2892" s="80" t="s">
        <v>8538</v>
      </c>
      <c r="C2892" s="80" t="s">
        <v>1006</v>
      </c>
      <c r="D2892" s="80" t="s">
        <v>5991</v>
      </c>
      <c r="E2892" s="110">
        <v>263.55</v>
      </c>
      <c r="F2892" s="80" t="s">
        <v>5992</v>
      </c>
    </row>
    <row r="2893" spans="1:6" ht="13.5" x14ac:dyDescent="0.25">
      <c r="A2893" s="80">
        <v>97888</v>
      </c>
      <c r="B2893" s="80" t="s">
        <v>8539</v>
      </c>
      <c r="C2893" s="80" t="s">
        <v>1006</v>
      </c>
      <c r="D2893" s="80" t="s">
        <v>5991</v>
      </c>
      <c r="E2893" s="110">
        <v>509.97</v>
      </c>
      <c r="F2893" s="80" t="s">
        <v>5992</v>
      </c>
    </row>
    <row r="2894" spans="1:6" ht="13.5" x14ac:dyDescent="0.25">
      <c r="A2894" s="80">
        <v>97889</v>
      </c>
      <c r="B2894" s="80" t="s">
        <v>8540</v>
      </c>
      <c r="C2894" s="80" t="s">
        <v>1006</v>
      </c>
      <c r="D2894" s="80" t="s">
        <v>5991</v>
      </c>
      <c r="E2894" s="110">
        <v>691.77</v>
      </c>
      <c r="F2894" s="80" t="s">
        <v>5992</v>
      </c>
    </row>
    <row r="2895" spans="1:6" ht="13.5" x14ac:dyDescent="0.25">
      <c r="A2895" s="80">
        <v>97890</v>
      </c>
      <c r="B2895" s="80" t="s">
        <v>8541</v>
      </c>
      <c r="C2895" s="80" t="s">
        <v>1006</v>
      </c>
      <c r="D2895" s="80" t="s">
        <v>5991</v>
      </c>
      <c r="E2895" s="110">
        <v>793.72</v>
      </c>
      <c r="F2895" s="80" t="s">
        <v>5992</v>
      </c>
    </row>
    <row r="2896" spans="1:6" ht="13.5" x14ac:dyDescent="0.25">
      <c r="A2896" s="80">
        <v>97891</v>
      </c>
      <c r="B2896" s="80" t="s">
        <v>8542</v>
      </c>
      <c r="C2896" s="80" t="s">
        <v>1006</v>
      </c>
      <c r="D2896" s="80" t="s">
        <v>5991</v>
      </c>
      <c r="E2896" s="110">
        <v>198.15</v>
      </c>
      <c r="F2896" s="80" t="s">
        <v>5992</v>
      </c>
    </row>
    <row r="2897" spans="1:6" ht="13.5" x14ac:dyDescent="0.25">
      <c r="A2897" s="80">
        <v>97892</v>
      </c>
      <c r="B2897" s="80" t="s">
        <v>8543</v>
      </c>
      <c r="C2897" s="80" t="s">
        <v>1006</v>
      </c>
      <c r="D2897" s="80" t="s">
        <v>5991</v>
      </c>
      <c r="E2897" s="110">
        <v>371.7</v>
      </c>
      <c r="F2897" s="80" t="s">
        <v>5992</v>
      </c>
    </row>
    <row r="2898" spans="1:6" ht="13.5" x14ac:dyDescent="0.25">
      <c r="A2898" s="80">
        <v>97893</v>
      </c>
      <c r="B2898" s="80" t="s">
        <v>8544</v>
      </c>
      <c r="C2898" s="80" t="s">
        <v>1006</v>
      </c>
      <c r="D2898" s="80" t="s">
        <v>5991</v>
      </c>
      <c r="E2898" s="110">
        <v>515.42999999999995</v>
      </c>
      <c r="F2898" s="80" t="s">
        <v>5992</v>
      </c>
    </row>
    <row r="2899" spans="1:6" ht="13.5" x14ac:dyDescent="0.25">
      <c r="A2899" s="80">
        <v>97894</v>
      </c>
      <c r="B2899" s="80" t="s">
        <v>8545</v>
      </c>
      <c r="C2899" s="80" t="s">
        <v>1006</v>
      </c>
      <c r="D2899" s="80" t="s">
        <v>5991</v>
      </c>
      <c r="E2899" s="110">
        <v>580.04</v>
      </c>
      <c r="F2899" s="80" t="s">
        <v>5992</v>
      </c>
    </row>
    <row r="2900" spans="1:6" ht="13.5" x14ac:dyDescent="0.25">
      <c r="A2900" s="80">
        <v>93653</v>
      </c>
      <c r="B2900" s="80" t="s">
        <v>8546</v>
      </c>
      <c r="C2900" s="80" t="s">
        <v>1006</v>
      </c>
      <c r="D2900" s="80" t="s">
        <v>6059</v>
      </c>
      <c r="E2900" s="110">
        <v>13.2</v>
      </c>
      <c r="F2900" s="80" t="s">
        <v>5992</v>
      </c>
    </row>
    <row r="2901" spans="1:6" ht="13.5" x14ac:dyDescent="0.25">
      <c r="A2901" s="80">
        <v>93654</v>
      </c>
      <c r="B2901" s="80" t="s">
        <v>8547</v>
      </c>
      <c r="C2901" s="80" t="s">
        <v>1006</v>
      </c>
      <c r="D2901" s="80" t="s">
        <v>6059</v>
      </c>
      <c r="E2901" s="110">
        <v>13.78</v>
      </c>
      <c r="F2901" s="80" t="s">
        <v>5992</v>
      </c>
    </row>
    <row r="2902" spans="1:6" ht="13.5" x14ac:dyDescent="0.25">
      <c r="A2902" s="80">
        <v>93655</v>
      </c>
      <c r="B2902" s="80" t="s">
        <v>8548</v>
      </c>
      <c r="C2902" s="80" t="s">
        <v>1006</v>
      </c>
      <c r="D2902" s="80" t="s">
        <v>6059</v>
      </c>
      <c r="E2902" s="110">
        <v>14.92</v>
      </c>
      <c r="F2902" s="80" t="s">
        <v>5992</v>
      </c>
    </row>
    <row r="2903" spans="1:6" ht="13.5" x14ac:dyDescent="0.25">
      <c r="A2903" s="80">
        <v>93656</v>
      </c>
      <c r="B2903" s="80" t="s">
        <v>8549</v>
      </c>
      <c r="C2903" s="80" t="s">
        <v>1006</v>
      </c>
      <c r="D2903" s="80" t="s">
        <v>6059</v>
      </c>
      <c r="E2903" s="110">
        <v>14.92</v>
      </c>
      <c r="F2903" s="80" t="s">
        <v>5992</v>
      </c>
    </row>
    <row r="2904" spans="1:6" ht="13.5" x14ac:dyDescent="0.25">
      <c r="A2904" s="80">
        <v>93657</v>
      </c>
      <c r="B2904" s="80" t="s">
        <v>8550</v>
      </c>
      <c r="C2904" s="80" t="s">
        <v>1006</v>
      </c>
      <c r="D2904" s="80" t="s">
        <v>6059</v>
      </c>
      <c r="E2904" s="110">
        <v>16.3</v>
      </c>
      <c r="F2904" s="80" t="s">
        <v>5992</v>
      </c>
    </row>
    <row r="2905" spans="1:6" ht="13.5" x14ac:dyDescent="0.25">
      <c r="A2905" s="80">
        <v>93658</v>
      </c>
      <c r="B2905" s="80" t="s">
        <v>8551</v>
      </c>
      <c r="C2905" s="80" t="s">
        <v>1006</v>
      </c>
      <c r="D2905" s="80" t="s">
        <v>6059</v>
      </c>
      <c r="E2905" s="110">
        <v>23.64</v>
      </c>
      <c r="F2905" s="80" t="s">
        <v>5992</v>
      </c>
    </row>
    <row r="2906" spans="1:6" ht="13.5" x14ac:dyDescent="0.25">
      <c r="A2906" s="80">
        <v>93659</v>
      </c>
      <c r="B2906" s="80" t="s">
        <v>8552</v>
      </c>
      <c r="C2906" s="80" t="s">
        <v>1006</v>
      </c>
      <c r="D2906" s="80" t="s">
        <v>6059</v>
      </c>
      <c r="E2906" s="110">
        <v>26.43</v>
      </c>
      <c r="F2906" s="80" t="s">
        <v>5992</v>
      </c>
    </row>
    <row r="2907" spans="1:6" ht="13.5" x14ac:dyDescent="0.25">
      <c r="A2907" s="80">
        <v>93660</v>
      </c>
      <c r="B2907" s="80" t="s">
        <v>8553</v>
      </c>
      <c r="C2907" s="80" t="s">
        <v>1006</v>
      </c>
      <c r="D2907" s="80" t="s">
        <v>6059</v>
      </c>
      <c r="E2907" s="110">
        <v>66.47</v>
      </c>
      <c r="F2907" s="80" t="s">
        <v>5992</v>
      </c>
    </row>
    <row r="2908" spans="1:6" ht="13.5" x14ac:dyDescent="0.25">
      <c r="A2908" s="80">
        <v>93661</v>
      </c>
      <c r="B2908" s="80" t="s">
        <v>8554</v>
      </c>
      <c r="C2908" s="80" t="s">
        <v>1006</v>
      </c>
      <c r="D2908" s="80" t="s">
        <v>6059</v>
      </c>
      <c r="E2908" s="110">
        <v>67.63</v>
      </c>
      <c r="F2908" s="80" t="s">
        <v>5992</v>
      </c>
    </row>
    <row r="2909" spans="1:6" ht="13.5" x14ac:dyDescent="0.25">
      <c r="A2909" s="80">
        <v>93662</v>
      </c>
      <c r="B2909" s="80" t="s">
        <v>8555</v>
      </c>
      <c r="C2909" s="80" t="s">
        <v>1006</v>
      </c>
      <c r="D2909" s="80" t="s">
        <v>6059</v>
      </c>
      <c r="E2909" s="110">
        <v>69.900000000000006</v>
      </c>
      <c r="F2909" s="80" t="s">
        <v>5992</v>
      </c>
    </row>
    <row r="2910" spans="1:6" ht="13.5" x14ac:dyDescent="0.25">
      <c r="A2910" s="80">
        <v>93663</v>
      </c>
      <c r="B2910" s="80" t="s">
        <v>8556</v>
      </c>
      <c r="C2910" s="80" t="s">
        <v>1006</v>
      </c>
      <c r="D2910" s="80" t="s">
        <v>6059</v>
      </c>
      <c r="E2910" s="110">
        <v>69.900000000000006</v>
      </c>
      <c r="F2910" s="80" t="s">
        <v>5992</v>
      </c>
    </row>
    <row r="2911" spans="1:6" ht="13.5" x14ac:dyDescent="0.25">
      <c r="A2911" s="80">
        <v>93664</v>
      </c>
      <c r="B2911" s="80" t="s">
        <v>8557</v>
      </c>
      <c r="C2911" s="80" t="s">
        <v>1006</v>
      </c>
      <c r="D2911" s="80" t="s">
        <v>6059</v>
      </c>
      <c r="E2911" s="110">
        <v>72.66</v>
      </c>
      <c r="F2911" s="80" t="s">
        <v>5992</v>
      </c>
    </row>
    <row r="2912" spans="1:6" ht="13.5" x14ac:dyDescent="0.25">
      <c r="A2912" s="80">
        <v>93665</v>
      </c>
      <c r="B2912" s="80" t="s">
        <v>8558</v>
      </c>
      <c r="C2912" s="80" t="s">
        <v>1006</v>
      </c>
      <c r="D2912" s="80" t="s">
        <v>6059</v>
      </c>
      <c r="E2912" s="110">
        <v>76.05</v>
      </c>
      <c r="F2912" s="80" t="s">
        <v>5992</v>
      </c>
    </row>
    <row r="2913" spans="1:6" ht="13.5" x14ac:dyDescent="0.25">
      <c r="A2913" s="80">
        <v>93666</v>
      </c>
      <c r="B2913" s="80" t="s">
        <v>8559</v>
      </c>
      <c r="C2913" s="80" t="s">
        <v>1006</v>
      </c>
      <c r="D2913" s="80" t="s">
        <v>6059</v>
      </c>
      <c r="E2913" s="110">
        <v>81.63</v>
      </c>
      <c r="F2913" s="80" t="s">
        <v>5992</v>
      </c>
    </row>
    <row r="2914" spans="1:6" ht="13.5" x14ac:dyDescent="0.25">
      <c r="A2914" s="80">
        <v>93667</v>
      </c>
      <c r="B2914" s="80" t="s">
        <v>8560</v>
      </c>
      <c r="C2914" s="80" t="s">
        <v>1006</v>
      </c>
      <c r="D2914" s="80" t="s">
        <v>6059</v>
      </c>
      <c r="E2914" s="110">
        <v>82.8</v>
      </c>
      <c r="F2914" s="80" t="s">
        <v>5992</v>
      </c>
    </row>
    <row r="2915" spans="1:6" ht="13.5" x14ac:dyDescent="0.25">
      <c r="A2915" s="80">
        <v>93668</v>
      </c>
      <c r="B2915" s="80" t="s">
        <v>8561</v>
      </c>
      <c r="C2915" s="80" t="s">
        <v>1006</v>
      </c>
      <c r="D2915" s="80" t="s">
        <v>6059</v>
      </c>
      <c r="E2915" s="110">
        <v>84.54</v>
      </c>
      <c r="F2915" s="80" t="s">
        <v>5992</v>
      </c>
    </row>
    <row r="2916" spans="1:6" ht="13.5" x14ac:dyDescent="0.25">
      <c r="A2916" s="80">
        <v>93669</v>
      </c>
      <c r="B2916" s="80" t="s">
        <v>8562</v>
      </c>
      <c r="C2916" s="80" t="s">
        <v>1006</v>
      </c>
      <c r="D2916" s="80" t="s">
        <v>6059</v>
      </c>
      <c r="E2916" s="110">
        <v>87.96</v>
      </c>
      <c r="F2916" s="80" t="s">
        <v>5992</v>
      </c>
    </row>
    <row r="2917" spans="1:6" ht="13.5" x14ac:dyDescent="0.25">
      <c r="A2917" s="80">
        <v>93670</v>
      </c>
      <c r="B2917" s="80" t="s">
        <v>8563</v>
      </c>
      <c r="C2917" s="80" t="s">
        <v>1006</v>
      </c>
      <c r="D2917" s="80" t="s">
        <v>6059</v>
      </c>
      <c r="E2917" s="110">
        <v>87.96</v>
      </c>
      <c r="F2917" s="80" t="s">
        <v>5992</v>
      </c>
    </row>
    <row r="2918" spans="1:6" ht="13.5" x14ac:dyDescent="0.25">
      <c r="A2918" s="80">
        <v>93671</v>
      </c>
      <c r="B2918" s="80" t="s">
        <v>8564</v>
      </c>
      <c r="C2918" s="80" t="s">
        <v>1006</v>
      </c>
      <c r="D2918" s="80" t="s">
        <v>6059</v>
      </c>
      <c r="E2918" s="110">
        <v>92.08</v>
      </c>
      <c r="F2918" s="80" t="s">
        <v>5992</v>
      </c>
    </row>
    <row r="2919" spans="1:6" ht="13.5" x14ac:dyDescent="0.25">
      <c r="A2919" s="80">
        <v>93672</v>
      </c>
      <c r="B2919" s="80" t="s">
        <v>8565</v>
      </c>
      <c r="C2919" s="80" t="s">
        <v>1006</v>
      </c>
      <c r="D2919" s="80" t="s">
        <v>6059</v>
      </c>
      <c r="E2919" s="110">
        <v>98.58</v>
      </c>
      <c r="F2919" s="80" t="s">
        <v>5992</v>
      </c>
    </row>
    <row r="2920" spans="1:6" ht="13.5" x14ac:dyDescent="0.25">
      <c r="A2920" s="80">
        <v>93673</v>
      </c>
      <c r="B2920" s="80" t="s">
        <v>8566</v>
      </c>
      <c r="C2920" s="80" t="s">
        <v>1006</v>
      </c>
      <c r="D2920" s="80" t="s">
        <v>6059</v>
      </c>
      <c r="E2920" s="110">
        <v>106.96</v>
      </c>
      <c r="F2920" s="80" t="s">
        <v>5992</v>
      </c>
    </row>
    <row r="2921" spans="1:6" ht="13.5" x14ac:dyDescent="0.25">
      <c r="A2921" s="80">
        <v>97359</v>
      </c>
      <c r="B2921" s="80" t="s">
        <v>8567</v>
      </c>
      <c r="C2921" s="80" t="s">
        <v>1006</v>
      </c>
      <c r="D2921" s="80" t="s">
        <v>6059</v>
      </c>
      <c r="E2921" s="111">
        <v>3911.63</v>
      </c>
      <c r="F2921" s="80" t="s">
        <v>5992</v>
      </c>
    </row>
    <row r="2922" spans="1:6" ht="13.5" x14ac:dyDescent="0.25">
      <c r="A2922" s="80">
        <v>97360</v>
      </c>
      <c r="B2922" s="80" t="s">
        <v>8568</v>
      </c>
      <c r="C2922" s="80" t="s">
        <v>1006</v>
      </c>
      <c r="D2922" s="80" t="s">
        <v>6059</v>
      </c>
      <c r="E2922" s="111">
        <v>7550.45</v>
      </c>
      <c r="F2922" s="80" t="s">
        <v>5992</v>
      </c>
    </row>
    <row r="2923" spans="1:6" ht="13.5" x14ac:dyDescent="0.25">
      <c r="A2923" s="80">
        <v>97361</v>
      </c>
      <c r="B2923" s="80" t="s">
        <v>8569</v>
      </c>
      <c r="C2923" s="80" t="s">
        <v>1006</v>
      </c>
      <c r="D2923" s="80" t="s">
        <v>6059</v>
      </c>
      <c r="E2923" s="111">
        <v>10067.27</v>
      </c>
      <c r="F2923" s="80" t="s">
        <v>5992</v>
      </c>
    </row>
    <row r="2924" spans="1:6" ht="13.5" x14ac:dyDescent="0.25">
      <c r="A2924" s="80">
        <v>97362</v>
      </c>
      <c r="B2924" s="80" t="s">
        <v>8570</v>
      </c>
      <c r="C2924" s="80" t="s">
        <v>1006</v>
      </c>
      <c r="D2924" s="80" t="s">
        <v>6059</v>
      </c>
      <c r="E2924" s="111">
        <v>2325.5100000000002</v>
      </c>
      <c r="F2924" s="80" t="s">
        <v>5992</v>
      </c>
    </row>
    <row r="2925" spans="1:6" ht="13.5" x14ac:dyDescent="0.25">
      <c r="A2925" s="80">
        <v>101875</v>
      </c>
      <c r="B2925" s="80" t="s">
        <v>8571</v>
      </c>
      <c r="C2925" s="80" t="s">
        <v>1006</v>
      </c>
      <c r="D2925" s="80" t="s">
        <v>6059</v>
      </c>
      <c r="E2925" s="110">
        <v>494.07</v>
      </c>
      <c r="F2925" s="80" t="s">
        <v>5992</v>
      </c>
    </row>
    <row r="2926" spans="1:6" ht="13.5" x14ac:dyDescent="0.25">
      <c r="A2926" s="80">
        <v>101876</v>
      </c>
      <c r="B2926" s="80" t="s">
        <v>8572</v>
      </c>
      <c r="C2926" s="80" t="s">
        <v>1006</v>
      </c>
      <c r="D2926" s="80" t="s">
        <v>6059</v>
      </c>
      <c r="E2926" s="110">
        <v>86.1</v>
      </c>
      <c r="F2926" s="80" t="s">
        <v>5992</v>
      </c>
    </row>
    <row r="2927" spans="1:6" ht="13.5" x14ac:dyDescent="0.25">
      <c r="A2927" s="80">
        <v>101877</v>
      </c>
      <c r="B2927" s="80" t="s">
        <v>8573</v>
      </c>
      <c r="C2927" s="80" t="s">
        <v>1006</v>
      </c>
      <c r="D2927" s="80" t="s">
        <v>6059</v>
      </c>
      <c r="E2927" s="110">
        <v>58.93</v>
      </c>
      <c r="F2927" s="80" t="s">
        <v>5992</v>
      </c>
    </row>
    <row r="2928" spans="1:6" ht="13.5" x14ac:dyDescent="0.25">
      <c r="A2928" s="80">
        <v>101878</v>
      </c>
      <c r="B2928" s="80" t="s">
        <v>8574</v>
      </c>
      <c r="C2928" s="80" t="s">
        <v>1006</v>
      </c>
      <c r="D2928" s="80" t="s">
        <v>6059</v>
      </c>
      <c r="E2928" s="110">
        <v>672.09</v>
      </c>
      <c r="F2928" s="80" t="s">
        <v>5992</v>
      </c>
    </row>
    <row r="2929" spans="1:6" ht="13.5" x14ac:dyDescent="0.25">
      <c r="A2929" s="80">
        <v>101879</v>
      </c>
      <c r="B2929" s="80" t="s">
        <v>8575</v>
      </c>
      <c r="C2929" s="80" t="s">
        <v>1006</v>
      </c>
      <c r="D2929" s="80" t="s">
        <v>6059</v>
      </c>
      <c r="E2929" s="110">
        <v>717.44</v>
      </c>
      <c r="F2929" s="80" t="s">
        <v>5992</v>
      </c>
    </row>
    <row r="2930" spans="1:6" ht="13.5" x14ac:dyDescent="0.25">
      <c r="A2930" s="80">
        <v>101880</v>
      </c>
      <c r="B2930" s="80" t="s">
        <v>8576</v>
      </c>
      <c r="C2930" s="80" t="s">
        <v>1006</v>
      </c>
      <c r="D2930" s="80" t="s">
        <v>6059</v>
      </c>
      <c r="E2930" s="110">
        <v>825.67</v>
      </c>
      <c r="F2930" s="80" t="s">
        <v>5992</v>
      </c>
    </row>
    <row r="2931" spans="1:6" ht="13.5" x14ac:dyDescent="0.25">
      <c r="A2931" s="80">
        <v>101881</v>
      </c>
      <c r="B2931" s="80" t="s">
        <v>8577</v>
      </c>
      <c r="C2931" s="80" t="s">
        <v>1006</v>
      </c>
      <c r="D2931" s="80" t="s">
        <v>6059</v>
      </c>
      <c r="E2931" s="111">
        <v>1191.19</v>
      </c>
      <c r="F2931" s="80" t="s">
        <v>5992</v>
      </c>
    </row>
    <row r="2932" spans="1:6" ht="13.5" x14ac:dyDescent="0.25">
      <c r="A2932" s="80">
        <v>101882</v>
      </c>
      <c r="B2932" s="80" t="s">
        <v>8578</v>
      </c>
      <c r="C2932" s="80" t="s">
        <v>1006</v>
      </c>
      <c r="D2932" s="80" t="s">
        <v>6059</v>
      </c>
      <c r="E2932" s="111">
        <v>1695.05</v>
      </c>
      <c r="F2932" s="80" t="s">
        <v>5992</v>
      </c>
    </row>
    <row r="2933" spans="1:6" ht="13.5" x14ac:dyDescent="0.25">
      <c r="A2933" s="80">
        <v>101883</v>
      </c>
      <c r="B2933" s="80" t="s">
        <v>8579</v>
      </c>
      <c r="C2933" s="80" t="s">
        <v>1006</v>
      </c>
      <c r="D2933" s="80" t="s">
        <v>6059</v>
      </c>
      <c r="E2933" s="110">
        <v>683.63</v>
      </c>
      <c r="F2933" s="80" t="s">
        <v>5992</v>
      </c>
    </row>
    <row r="2934" spans="1:6" ht="13.5" x14ac:dyDescent="0.25">
      <c r="A2934" s="80">
        <v>101890</v>
      </c>
      <c r="B2934" s="80" t="s">
        <v>8580</v>
      </c>
      <c r="C2934" s="80" t="s">
        <v>1006</v>
      </c>
      <c r="D2934" s="80" t="s">
        <v>6059</v>
      </c>
      <c r="E2934" s="110">
        <v>18.09</v>
      </c>
      <c r="F2934" s="80" t="s">
        <v>5992</v>
      </c>
    </row>
    <row r="2935" spans="1:6" ht="13.5" x14ac:dyDescent="0.25">
      <c r="A2935" s="80">
        <v>101891</v>
      </c>
      <c r="B2935" s="80" t="s">
        <v>8581</v>
      </c>
      <c r="C2935" s="80" t="s">
        <v>1006</v>
      </c>
      <c r="D2935" s="80" t="s">
        <v>6059</v>
      </c>
      <c r="E2935" s="110">
        <v>31.05</v>
      </c>
      <c r="F2935" s="80" t="s">
        <v>5992</v>
      </c>
    </row>
    <row r="2936" spans="1:6" ht="13.5" x14ac:dyDescent="0.25">
      <c r="A2936" s="80">
        <v>101892</v>
      </c>
      <c r="B2936" s="80" t="s">
        <v>8582</v>
      </c>
      <c r="C2936" s="80" t="s">
        <v>1006</v>
      </c>
      <c r="D2936" s="80" t="s">
        <v>6059</v>
      </c>
      <c r="E2936" s="110">
        <v>83.19</v>
      </c>
      <c r="F2936" s="80" t="s">
        <v>5992</v>
      </c>
    </row>
    <row r="2937" spans="1:6" ht="13.5" x14ac:dyDescent="0.25">
      <c r="A2937" s="80">
        <v>101893</v>
      </c>
      <c r="B2937" s="80" t="s">
        <v>8583</v>
      </c>
      <c r="C2937" s="80" t="s">
        <v>1006</v>
      </c>
      <c r="D2937" s="80" t="s">
        <v>6059</v>
      </c>
      <c r="E2937" s="110">
        <v>105.9</v>
      </c>
      <c r="F2937" s="80" t="s">
        <v>5992</v>
      </c>
    </row>
    <row r="2938" spans="1:6" ht="13.5" x14ac:dyDescent="0.25">
      <c r="A2938" s="80">
        <v>101894</v>
      </c>
      <c r="B2938" s="80" t="s">
        <v>8584</v>
      </c>
      <c r="C2938" s="80" t="s">
        <v>1006</v>
      </c>
      <c r="D2938" s="80" t="s">
        <v>6059</v>
      </c>
      <c r="E2938" s="110">
        <v>175.07</v>
      </c>
      <c r="F2938" s="80" t="s">
        <v>5992</v>
      </c>
    </row>
    <row r="2939" spans="1:6" ht="13.5" x14ac:dyDescent="0.25">
      <c r="A2939" s="80">
        <v>101895</v>
      </c>
      <c r="B2939" s="80" t="s">
        <v>8585</v>
      </c>
      <c r="C2939" s="80" t="s">
        <v>1006</v>
      </c>
      <c r="D2939" s="80" t="s">
        <v>6059</v>
      </c>
      <c r="E2939" s="110">
        <v>486.71</v>
      </c>
      <c r="F2939" s="80" t="s">
        <v>5992</v>
      </c>
    </row>
    <row r="2940" spans="1:6" ht="13.5" x14ac:dyDescent="0.25">
      <c r="A2940" s="80">
        <v>101896</v>
      </c>
      <c r="B2940" s="80" t="s">
        <v>8586</v>
      </c>
      <c r="C2940" s="80" t="s">
        <v>1006</v>
      </c>
      <c r="D2940" s="80" t="s">
        <v>6059</v>
      </c>
      <c r="E2940" s="110">
        <v>737.37</v>
      </c>
      <c r="F2940" s="80" t="s">
        <v>5992</v>
      </c>
    </row>
    <row r="2941" spans="1:6" ht="13.5" x14ac:dyDescent="0.25">
      <c r="A2941" s="80">
        <v>101897</v>
      </c>
      <c r="B2941" s="80" t="s">
        <v>8587</v>
      </c>
      <c r="C2941" s="80" t="s">
        <v>1006</v>
      </c>
      <c r="D2941" s="80" t="s">
        <v>6059</v>
      </c>
      <c r="E2941" s="111">
        <v>1187.42</v>
      </c>
      <c r="F2941" s="80" t="s">
        <v>5992</v>
      </c>
    </row>
    <row r="2942" spans="1:6" ht="13.5" x14ac:dyDescent="0.25">
      <c r="A2942" s="80">
        <v>101898</v>
      </c>
      <c r="B2942" s="80" t="s">
        <v>8588</v>
      </c>
      <c r="C2942" s="80" t="s">
        <v>1006</v>
      </c>
      <c r="D2942" s="80" t="s">
        <v>6059</v>
      </c>
      <c r="E2942" s="111">
        <v>1596.98</v>
      </c>
      <c r="F2942" s="80" t="s">
        <v>5992</v>
      </c>
    </row>
    <row r="2943" spans="1:6" ht="13.5" x14ac:dyDescent="0.25">
      <c r="A2943" s="80">
        <v>101899</v>
      </c>
      <c r="B2943" s="80" t="s">
        <v>8589</v>
      </c>
      <c r="C2943" s="80" t="s">
        <v>1006</v>
      </c>
      <c r="D2943" s="80" t="s">
        <v>6059</v>
      </c>
      <c r="E2943" s="111">
        <v>2571.17</v>
      </c>
      <c r="F2943" s="80" t="s">
        <v>5992</v>
      </c>
    </row>
    <row r="2944" spans="1:6" ht="13.5" x14ac:dyDescent="0.25">
      <c r="A2944" s="80">
        <v>101900</v>
      </c>
      <c r="B2944" s="80" t="s">
        <v>8590</v>
      </c>
      <c r="C2944" s="80" t="s">
        <v>1006</v>
      </c>
      <c r="D2944" s="80" t="s">
        <v>6059</v>
      </c>
      <c r="E2944" s="111">
        <v>5392.84</v>
      </c>
      <c r="F2944" s="80" t="s">
        <v>5992</v>
      </c>
    </row>
    <row r="2945" spans="1:6" ht="13.5" x14ac:dyDescent="0.25">
      <c r="A2945" s="80">
        <v>101901</v>
      </c>
      <c r="B2945" s="80" t="s">
        <v>8591</v>
      </c>
      <c r="C2945" s="80" t="s">
        <v>1006</v>
      </c>
      <c r="D2945" s="80" t="s">
        <v>5991</v>
      </c>
      <c r="E2945" s="110">
        <v>132.28</v>
      </c>
      <c r="F2945" s="80" t="s">
        <v>5992</v>
      </c>
    </row>
    <row r="2946" spans="1:6" ht="13.5" x14ac:dyDescent="0.25">
      <c r="A2946" s="80">
        <v>101902</v>
      </c>
      <c r="B2946" s="80" t="s">
        <v>8592</v>
      </c>
      <c r="C2946" s="80" t="s">
        <v>1006</v>
      </c>
      <c r="D2946" s="80" t="s">
        <v>5991</v>
      </c>
      <c r="E2946" s="110">
        <v>163.55000000000001</v>
      </c>
      <c r="F2946" s="80" t="s">
        <v>5992</v>
      </c>
    </row>
    <row r="2947" spans="1:6" ht="13.5" x14ac:dyDescent="0.25">
      <c r="A2947" s="80">
        <v>101903</v>
      </c>
      <c r="B2947" s="80" t="s">
        <v>8593</v>
      </c>
      <c r="C2947" s="80" t="s">
        <v>1006</v>
      </c>
      <c r="D2947" s="80" t="s">
        <v>5991</v>
      </c>
      <c r="E2947" s="110">
        <v>341.21</v>
      </c>
      <c r="F2947" s="80" t="s">
        <v>5992</v>
      </c>
    </row>
    <row r="2948" spans="1:6" ht="13.5" x14ac:dyDescent="0.25">
      <c r="A2948" s="80">
        <v>101904</v>
      </c>
      <c r="B2948" s="80" t="s">
        <v>8594</v>
      </c>
      <c r="C2948" s="80" t="s">
        <v>1006</v>
      </c>
      <c r="D2948" s="80" t="s">
        <v>5991</v>
      </c>
      <c r="E2948" s="111">
        <v>1253.23</v>
      </c>
      <c r="F2948" s="80" t="s">
        <v>5992</v>
      </c>
    </row>
    <row r="2949" spans="1:6" ht="13.5" x14ac:dyDescent="0.25">
      <c r="A2949" s="80">
        <v>101938</v>
      </c>
      <c r="B2949" s="80" t="s">
        <v>8595</v>
      </c>
      <c r="C2949" s="80" t="s">
        <v>1006</v>
      </c>
      <c r="D2949" s="80" t="s">
        <v>6059</v>
      </c>
      <c r="E2949" s="110">
        <v>115.85</v>
      </c>
      <c r="F2949" s="80" t="s">
        <v>5992</v>
      </c>
    </row>
    <row r="2950" spans="1:6" ht="13.5" x14ac:dyDescent="0.25">
      <c r="A2950" s="80">
        <v>101946</v>
      </c>
      <c r="B2950" s="80" t="s">
        <v>8596</v>
      </c>
      <c r="C2950" s="80" t="s">
        <v>1006</v>
      </c>
      <c r="D2950" s="80" t="s">
        <v>6059</v>
      </c>
      <c r="E2950" s="110">
        <v>164.24</v>
      </c>
      <c r="F2950" s="80" t="s">
        <v>5992</v>
      </c>
    </row>
    <row r="2951" spans="1:6" ht="13.5" x14ac:dyDescent="0.25">
      <c r="A2951" s="80">
        <v>91945</v>
      </c>
      <c r="B2951" s="80" t="s">
        <v>8597</v>
      </c>
      <c r="C2951" s="80" t="s">
        <v>1006</v>
      </c>
      <c r="D2951" s="80" t="s">
        <v>6059</v>
      </c>
      <c r="E2951" s="110">
        <v>10.54</v>
      </c>
      <c r="F2951" s="80" t="s">
        <v>5992</v>
      </c>
    </row>
    <row r="2952" spans="1:6" ht="13.5" x14ac:dyDescent="0.25">
      <c r="A2952" s="80">
        <v>91946</v>
      </c>
      <c r="B2952" s="80" t="s">
        <v>8598</v>
      </c>
      <c r="C2952" s="80" t="s">
        <v>1006</v>
      </c>
      <c r="D2952" s="80" t="s">
        <v>6059</v>
      </c>
      <c r="E2952" s="110">
        <v>9.01</v>
      </c>
      <c r="F2952" s="80" t="s">
        <v>5992</v>
      </c>
    </row>
    <row r="2953" spans="1:6" ht="13.5" x14ac:dyDescent="0.25">
      <c r="A2953" s="80">
        <v>91947</v>
      </c>
      <c r="B2953" s="80" t="s">
        <v>8599</v>
      </c>
      <c r="C2953" s="80" t="s">
        <v>1006</v>
      </c>
      <c r="D2953" s="80" t="s">
        <v>6059</v>
      </c>
      <c r="E2953" s="110">
        <v>8.0500000000000007</v>
      </c>
      <c r="F2953" s="80" t="s">
        <v>5992</v>
      </c>
    </row>
    <row r="2954" spans="1:6" ht="13.5" x14ac:dyDescent="0.25">
      <c r="A2954" s="80">
        <v>91949</v>
      </c>
      <c r="B2954" s="80" t="s">
        <v>8600</v>
      </c>
      <c r="C2954" s="80" t="s">
        <v>1006</v>
      </c>
      <c r="D2954" s="80" t="s">
        <v>6059</v>
      </c>
      <c r="E2954" s="110">
        <v>16.57</v>
      </c>
      <c r="F2954" s="80" t="s">
        <v>5992</v>
      </c>
    </row>
    <row r="2955" spans="1:6" ht="13.5" x14ac:dyDescent="0.25">
      <c r="A2955" s="80">
        <v>91950</v>
      </c>
      <c r="B2955" s="80" t="s">
        <v>8601</v>
      </c>
      <c r="C2955" s="80" t="s">
        <v>1006</v>
      </c>
      <c r="D2955" s="80" t="s">
        <v>6059</v>
      </c>
      <c r="E2955" s="110">
        <v>14.72</v>
      </c>
      <c r="F2955" s="80" t="s">
        <v>5992</v>
      </c>
    </row>
    <row r="2956" spans="1:6" ht="13.5" x14ac:dyDescent="0.25">
      <c r="A2956" s="80">
        <v>91951</v>
      </c>
      <c r="B2956" s="80" t="s">
        <v>8602</v>
      </c>
      <c r="C2956" s="80" t="s">
        <v>1006</v>
      </c>
      <c r="D2956" s="80" t="s">
        <v>6059</v>
      </c>
      <c r="E2956" s="110">
        <v>13.61</v>
      </c>
      <c r="F2956" s="80" t="s">
        <v>5992</v>
      </c>
    </row>
    <row r="2957" spans="1:6" ht="13.5" x14ac:dyDescent="0.25">
      <c r="A2957" s="80">
        <v>91952</v>
      </c>
      <c r="B2957" s="80" t="s">
        <v>8603</v>
      </c>
      <c r="C2957" s="80" t="s">
        <v>1006</v>
      </c>
      <c r="D2957" s="80" t="s">
        <v>6059</v>
      </c>
      <c r="E2957" s="110">
        <v>19.440000000000001</v>
      </c>
      <c r="F2957" s="80" t="s">
        <v>5992</v>
      </c>
    </row>
    <row r="2958" spans="1:6" ht="13.5" x14ac:dyDescent="0.25">
      <c r="A2958" s="80">
        <v>91953</v>
      </c>
      <c r="B2958" s="80" t="s">
        <v>8604</v>
      </c>
      <c r="C2958" s="80" t="s">
        <v>1006</v>
      </c>
      <c r="D2958" s="80" t="s">
        <v>6059</v>
      </c>
      <c r="E2958" s="110">
        <v>28.45</v>
      </c>
      <c r="F2958" s="80" t="s">
        <v>5992</v>
      </c>
    </row>
    <row r="2959" spans="1:6" ht="13.5" x14ac:dyDescent="0.25">
      <c r="A2959" s="80">
        <v>91954</v>
      </c>
      <c r="B2959" s="80" t="s">
        <v>8605</v>
      </c>
      <c r="C2959" s="80" t="s">
        <v>1006</v>
      </c>
      <c r="D2959" s="80" t="s">
        <v>6059</v>
      </c>
      <c r="E2959" s="110">
        <v>26.03</v>
      </c>
      <c r="F2959" s="80" t="s">
        <v>5992</v>
      </c>
    </row>
    <row r="2960" spans="1:6" ht="13.5" x14ac:dyDescent="0.25">
      <c r="A2960" s="80">
        <v>91955</v>
      </c>
      <c r="B2960" s="80" t="s">
        <v>8606</v>
      </c>
      <c r="C2960" s="80" t="s">
        <v>1006</v>
      </c>
      <c r="D2960" s="80" t="s">
        <v>6059</v>
      </c>
      <c r="E2960" s="110">
        <v>35.04</v>
      </c>
      <c r="F2960" s="80" t="s">
        <v>5992</v>
      </c>
    </row>
    <row r="2961" spans="1:6" ht="13.5" x14ac:dyDescent="0.25">
      <c r="A2961" s="80">
        <v>91956</v>
      </c>
      <c r="B2961" s="80" t="s">
        <v>8607</v>
      </c>
      <c r="C2961" s="80" t="s">
        <v>1006</v>
      </c>
      <c r="D2961" s="80" t="s">
        <v>6059</v>
      </c>
      <c r="E2961" s="110">
        <v>42.62</v>
      </c>
      <c r="F2961" s="80" t="s">
        <v>5992</v>
      </c>
    </row>
    <row r="2962" spans="1:6" ht="13.5" x14ac:dyDescent="0.25">
      <c r="A2962" s="80">
        <v>91957</v>
      </c>
      <c r="B2962" s="80" t="s">
        <v>8608</v>
      </c>
      <c r="C2962" s="80" t="s">
        <v>1006</v>
      </c>
      <c r="D2962" s="80" t="s">
        <v>6059</v>
      </c>
      <c r="E2962" s="110">
        <v>51.63</v>
      </c>
      <c r="F2962" s="80" t="s">
        <v>5992</v>
      </c>
    </row>
    <row r="2963" spans="1:6" ht="13.5" x14ac:dyDescent="0.25">
      <c r="A2963" s="80">
        <v>91958</v>
      </c>
      <c r="B2963" s="80" t="s">
        <v>8609</v>
      </c>
      <c r="C2963" s="80" t="s">
        <v>1006</v>
      </c>
      <c r="D2963" s="80" t="s">
        <v>6059</v>
      </c>
      <c r="E2963" s="110">
        <v>36.08</v>
      </c>
      <c r="F2963" s="80" t="s">
        <v>5992</v>
      </c>
    </row>
    <row r="2964" spans="1:6" ht="13.5" x14ac:dyDescent="0.25">
      <c r="A2964" s="80">
        <v>91959</v>
      </c>
      <c r="B2964" s="80" t="s">
        <v>8610</v>
      </c>
      <c r="C2964" s="80" t="s">
        <v>1006</v>
      </c>
      <c r="D2964" s="80" t="s">
        <v>6059</v>
      </c>
      <c r="E2964" s="110">
        <v>45.09</v>
      </c>
      <c r="F2964" s="80" t="s">
        <v>5992</v>
      </c>
    </row>
    <row r="2965" spans="1:6" ht="13.5" x14ac:dyDescent="0.25">
      <c r="A2965" s="80">
        <v>91960</v>
      </c>
      <c r="B2965" s="80" t="s">
        <v>8611</v>
      </c>
      <c r="C2965" s="80" t="s">
        <v>1006</v>
      </c>
      <c r="D2965" s="80" t="s">
        <v>6059</v>
      </c>
      <c r="E2965" s="110">
        <v>49.2</v>
      </c>
      <c r="F2965" s="80" t="s">
        <v>5992</v>
      </c>
    </row>
    <row r="2966" spans="1:6" ht="13.5" x14ac:dyDescent="0.25">
      <c r="A2966" s="80">
        <v>91961</v>
      </c>
      <c r="B2966" s="80" t="s">
        <v>8612</v>
      </c>
      <c r="C2966" s="80" t="s">
        <v>1006</v>
      </c>
      <c r="D2966" s="80" t="s">
        <v>6059</v>
      </c>
      <c r="E2966" s="110">
        <v>58.21</v>
      </c>
      <c r="F2966" s="80" t="s">
        <v>5992</v>
      </c>
    </row>
    <row r="2967" spans="1:6" ht="13.5" x14ac:dyDescent="0.25">
      <c r="A2967" s="80">
        <v>91962</v>
      </c>
      <c r="B2967" s="80" t="s">
        <v>8613</v>
      </c>
      <c r="C2967" s="80" t="s">
        <v>1006</v>
      </c>
      <c r="D2967" s="80" t="s">
        <v>6059</v>
      </c>
      <c r="E2967" s="110">
        <v>65.83</v>
      </c>
      <c r="F2967" s="80" t="s">
        <v>5992</v>
      </c>
    </row>
    <row r="2968" spans="1:6" ht="13.5" x14ac:dyDescent="0.25">
      <c r="A2968" s="80">
        <v>91963</v>
      </c>
      <c r="B2968" s="80" t="s">
        <v>8614</v>
      </c>
      <c r="C2968" s="80" t="s">
        <v>1006</v>
      </c>
      <c r="D2968" s="80" t="s">
        <v>6059</v>
      </c>
      <c r="E2968" s="110">
        <v>74.84</v>
      </c>
      <c r="F2968" s="80" t="s">
        <v>5992</v>
      </c>
    </row>
    <row r="2969" spans="1:6" ht="13.5" x14ac:dyDescent="0.25">
      <c r="A2969" s="80">
        <v>91964</v>
      </c>
      <c r="B2969" s="80" t="s">
        <v>8615</v>
      </c>
      <c r="C2969" s="80" t="s">
        <v>1006</v>
      </c>
      <c r="D2969" s="80" t="s">
        <v>6059</v>
      </c>
      <c r="E2969" s="110">
        <v>59.26</v>
      </c>
      <c r="F2969" s="80" t="s">
        <v>5992</v>
      </c>
    </row>
    <row r="2970" spans="1:6" ht="13.5" x14ac:dyDescent="0.25">
      <c r="A2970" s="80">
        <v>91965</v>
      </c>
      <c r="B2970" s="80" t="s">
        <v>8616</v>
      </c>
      <c r="C2970" s="80" t="s">
        <v>1006</v>
      </c>
      <c r="D2970" s="80" t="s">
        <v>6059</v>
      </c>
      <c r="E2970" s="110">
        <v>68.27</v>
      </c>
      <c r="F2970" s="80" t="s">
        <v>5992</v>
      </c>
    </row>
    <row r="2971" spans="1:6" ht="13.5" x14ac:dyDescent="0.25">
      <c r="A2971" s="80">
        <v>91966</v>
      </c>
      <c r="B2971" s="80" t="s">
        <v>8617</v>
      </c>
      <c r="C2971" s="80" t="s">
        <v>1006</v>
      </c>
      <c r="D2971" s="80" t="s">
        <v>6059</v>
      </c>
      <c r="E2971" s="110">
        <v>52.72</v>
      </c>
      <c r="F2971" s="80" t="s">
        <v>5992</v>
      </c>
    </row>
    <row r="2972" spans="1:6" ht="13.5" x14ac:dyDescent="0.25">
      <c r="A2972" s="80">
        <v>91967</v>
      </c>
      <c r="B2972" s="80" t="s">
        <v>8618</v>
      </c>
      <c r="C2972" s="80" t="s">
        <v>1006</v>
      </c>
      <c r="D2972" s="80" t="s">
        <v>6059</v>
      </c>
      <c r="E2972" s="110">
        <v>61.73</v>
      </c>
      <c r="F2972" s="80" t="s">
        <v>5992</v>
      </c>
    </row>
    <row r="2973" spans="1:6" ht="13.5" x14ac:dyDescent="0.25">
      <c r="A2973" s="80">
        <v>91968</v>
      </c>
      <c r="B2973" s="80" t="s">
        <v>8619</v>
      </c>
      <c r="C2973" s="80" t="s">
        <v>1006</v>
      </c>
      <c r="D2973" s="80" t="s">
        <v>6059</v>
      </c>
      <c r="E2973" s="110">
        <v>72.37</v>
      </c>
      <c r="F2973" s="80" t="s">
        <v>5992</v>
      </c>
    </row>
    <row r="2974" spans="1:6" ht="13.5" x14ac:dyDescent="0.25">
      <c r="A2974" s="80">
        <v>91969</v>
      </c>
      <c r="B2974" s="80" t="s">
        <v>8620</v>
      </c>
      <c r="C2974" s="80" t="s">
        <v>1006</v>
      </c>
      <c r="D2974" s="80" t="s">
        <v>6059</v>
      </c>
      <c r="E2974" s="110">
        <v>81.38</v>
      </c>
      <c r="F2974" s="80" t="s">
        <v>5992</v>
      </c>
    </row>
    <row r="2975" spans="1:6" ht="13.5" x14ac:dyDescent="0.25">
      <c r="A2975" s="80">
        <v>91970</v>
      </c>
      <c r="B2975" s="80" t="s">
        <v>8621</v>
      </c>
      <c r="C2975" s="80" t="s">
        <v>1006</v>
      </c>
      <c r="D2975" s="80" t="s">
        <v>6059</v>
      </c>
      <c r="E2975" s="110">
        <v>76.22</v>
      </c>
      <c r="F2975" s="80" t="s">
        <v>5992</v>
      </c>
    </row>
    <row r="2976" spans="1:6" ht="13.5" x14ac:dyDescent="0.25">
      <c r="A2976" s="80">
        <v>91971</v>
      </c>
      <c r="B2976" s="80" t="s">
        <v>8622</v>
      </c>
      <c r="C2976" s="80" t="s">
        <v>1006</v>
      </c>
      <c r="D2976" s="80" t="s">
        <v>6059</v>
      </c>
      <c r="E2976" s="110">
        <v>90.94</v>
      </c>
      <c r="F2976" s="80" t="s">
        <v>5992</v>
      </c>
    </row>
    <row r="2977" spans="1:6" ht="13.5" x14ac:dyDescent="0.25">
      <c r="A2977" s="80">
        <v>91972</v>
      </c>
      <c r="B2977" s="80" t="s">
        <v>8623</v>
      </c>
      <c r="C2977" s="80" t="s">
        <v>1006</v>
      </c>
      <c r="D2977" s="80" t="s">
        <v>6059</v>
      </c>
      <c r="E2977" s="110">
        <v>82.81</v>
      </c>
      <c r="F2977" s="80" t="s">
        <v>5992</v>
      </c>
    </row>
    <row r="2978" spans="1:6" ht="13.5" x14ac:dyDescent="0.25">
      <c r="A2978" s="80">
        <v>91973</v>
      </c>
      <c r="B2978" s="80" t="s">
        <v>8624</v>
      </c>
      <c r="C2978" s="80" t="s">
        <v>1006</v>
      </c>
      <c r="D2978" s="80" t="s">
        <v>6059</v>
      </c>
      <c r="E2978" s="110">
        <v>97.53</v>
      </c>
      <c r="F2978" s="80" t="s">
        <v>5992</v>
      </c>
    </row>
    <row r="2979" spans="1:6" ht="13.5" x14ac:dyDescent="0.25">
      <c r="A2979" s="80">
        <v>91974</v>
      </c>
      <c r="B2979" s="80" t="s">
        <v>8625</v>
      </c>
      <c r="C2979" s="80" t="s">
        <v>1006</v>
      </c>
      <c r="D2979" s="80" t="s">
        <v>6059</v>
      </c>
      <c r="E2979" s="110">
        <v>69.64</v>
      </c>
      <c r="F2979" s="80" t="s">
        <v>5992</v>
      </c>
    </row>
    <row r="2980" spans="1:6" ht="13.5" x14ac:dyDescent="0.25">
      <c r="A2980" s="80">
        <v>91975</v>
      </c>
      <c r="B2980" s="80" t="s">
        <v>8626</v>
      </c>
      <c r="C2980" s="80" t="s">
        <v>1006</v>
      </c>
      <c r="D2980" s="80" t="s">
        <v>6059</v>
      </c>
      <c r="E2980" s="110">
        <v>84.36</v>
      </c>
      <c r="F2980" s="80" t="s">
        <v>5992</v>
      </c>
    </row>
    <row r="2981" spans="1:6" ht="13.5" x14ac:dyDescent="0.25">
      <c r="A2981" s="80">
        <v>91976</v>
      </c>
      <c r="B2981" s="80" t="s">
        <v>8627</v>
      </c>
      <c r="C2981" s="80" t="s">
        <v>1006</v>
      </c>
      <c r="D2981" s="80" t="s">
        <v>6059</v>
      </c>
      <c r="E2981" s="110">
        <v>103.01</v>
      </c>
      <c r="F2981" s="80" t="s">
        <v>5992</v>
      </c>
    </row>
    <row r="2982" spans="1:6" ht="13.5" x14ac:dyDescent="0.25">
      <c r="A2982" s="80">
        <v>91977</v>
      </c>
      <c r="B2982" s="80" t="s">
        <v>8628</v>
      </c>
      <c r="C2982" s="80" t="s">
        <v>1006</v>
      </c>
      <c r="D2982" s="80" t="s">
        <v>6059</v>
      </c>
      <c r="E2982" s="110">
        <v>117.73</v>
      </c>
      <c r="F2982" s="80" t="s">
        <v>5992</v>
      </c>
    </row>
    <row r="2983" spans="1:6" ht="13.5" x14ac:dyDescent="0.25">
      <c r="A2983" s="80">
        <v>91978</v>
      </c>
      <c r="B2983" s="80" t="s">
        <v>8629</v>
      </c>
      <c r="C2983" s="80" t="s">
        <v>1006</v>
      </c>
      <c r="D2983" s="80" t="s">
        <v>6059</v>
      </c>
      <c r="E2983" s="110">
        <v>42.9</v>
      </c>
      <c r="F2983" s="80" t="s">
        <v>5992</v>
      </c>
    </row>
    <row r="2984" spans="1:6" ht="13.5" x14ac:dyDescent="0.25">
      <c r="A2984" s="80">
        <v>91979</v>
      </c>
      <c r="B2984" s="80" t="s">
        <v>8630</v>
      </c>
      <c r="C2984" s="80" t="s">
        <v>1006</v>
      </c>
      <c r="D2984" s="80" t="s">
        <v>6059</v>
      </c>
      <c r="E2984" s="110">
        <v>51.91</v>
      </c>
      <c r="F2984" s="80" t="s">
        <v>5992</v>
      </c>
    </row>
    <row r="2985" spans="1:6" ht="13.5" x14ac:dyDescent="0.25">
      <c r="A2985" s="80">
        <v>91980</v>
      </c>
      <c r="B2985" s="80" t="s">
        <v>8631</v>
      </c>
      <c r="C2985" s="80" t="s">
        <v>1006</v>
      </c>
      <c r="D2985" s="80" t="s">
        <v>6059</v>
      </c>
      <c r="E2985" s="110">
        <v>41.34</v>
      </c>
      <c r="F2985" s="80" t="s">
        <v>5992</v>
      </c>
    </row>
    <row r="2986" spans="1:6" ht="13.5" x14ac:dyDescent="0.25">
      <c r="A2986" s="80">
        <v>91981</v>
      </c>
      <c r="B2986" s="80" t="s">
        <v>8632</v>
      </c>
      <c r="C2986" s="80" t="s">
        <v>1006</v>
      </c>
      <c r="D2986" s="80" t="s">
        <v>6059</v>
      </c>
      <c r="E2986" s="110">
        <v>50.35</v>
      </c>
      <c r="F2986" s="80" t="s">
        <v>5992</v>
      </c>
    </row>
    <row r="2987" spans="1:6" ht="13.5" x14ac:dyDescent="0.25">
      <c r="A2987" s="80">
        <v>91982</v>
      </c>
      <c r="B2987" s="80" t="s">
        <v>8633</v>
      </c>
      <c r="C2987" s="80" t="s">
        <v>1006</v>
      </c>
      <c r="D2987" s="80" t="s">
        <v>6059</v>
      </c>
      <c r="E2987" s="110">
        <v>109.59</v>
      </c>
      <c r="F2987" s="80" t="s">
        <v>5992</v>
      </c>
    </row>
    <row r="2988" spans="1:6" ht="13.5" x14ac:dyDescent="0.25">
      <c r="A2988" s="80">
        <v>91983</v>
      </c>
      <c r="B2988" s="80" t="s">
        <v>8634</v>
      </c>
      <c r="C2988" s="80" t="s">
        <v>1006</v>
      </c>
      <c r="D2988" s="80" t="s">
        <v>6059</v>
      </c>
      <c r="E2988" s="110">
        <v>118.6</v>
      </c>
      <c r="F2988" s="80" t="s">
        <v>5992</v>
      </c>
    </row>
    <row r="2989" spans="1:6" ht="13.5" x14ac:dyDescent="0.25">
      <c r="A2989" s="80">
        <v>91984</v>
      </c>
      <c r="B2989" s="80" t="s">
        <v>8635</v>
      </c>
      <c r="C2989" s="80" t="s">
        <v>1006</v>
      </c>
      <c r="D2989" s="80" t="s">
        <v>6059</v>
      </c>
      <c r="E2989" s="110">
        <v>18</v>
      </c>
      <c r="F2989" s="80" t="s">
        <v>5992</v>
      </c>
    </row>
    <row r="2990" spans="1:6" ht="13.5" x14ac:dyDescent="0.25">
      <c r="A2990" s="80">
        <v>91985</v>
      </c>
      <c r="B2990" s="80" t="s">
        <v>8636</v>
      </c>
      <c r="C2990" s="80" t="s">
        <v>1006</v>
      </c>
      <c r="D2990" s="80" t="s">
        <v>6059</v>
      </c>
      <c r="E2990" s="110">
        <v>27.01</v>
      </c>
      <c r="F2990" s="80" t="s">
        <v>5992</v>
      </c>
    </row>
    <row r="2991" spans="1:6" ht="13.5" x14ac:dyDescent="0.25">
      <c r="A2991" s="80">
        <v>91986</v>
      </c>
      <c r="B2991" s="80" t="s">
        <v>8637</v>
      </c>
      <c r="C2991" s="80" t="s">
        <v>1006</v>
      </c>
      <c r="D2991" s="80" t="s">
        <v>6059</v>
      </c>
      <c r="E2991" s="110">
        <v>40.31</v>
      </c>
      <c r="F2991" s="80" t="s">
        <v>5992</v>
      </c>
    </row>
    <row r="2992" spans="1:6" ht="13.5" x14ac:dyDescent="0.25">
      <c r="A2992" s="80">
        <v>91987</v>
      </c>
      <c r="B2992" s="80" t="s">
        <v>8638</v>
      </c>
      <c r="C2992" s="80" t="s">
        <v>1006</v>
      </c>
      <c r="D2992" s="80" t="s">
        <v>6059</v>
      </c>
      <c r="E2992" s="110">
        <v>49.32</v>
      </c>
      <c r="F2992" s="80" t="s">
        <v>5992</v>
      </c>
    </row>
    <row r="2993" spans="1:6" ht="13.5" x14ac:dyDescent="0.25">
      <c r="A2993" s="80">
        <v>91988</v>
      </c>
      <c r="B2993" s="80" t="s">
        <v>8639</v>
      </c>
      <c r="C2993" s="80" t="s">
        <v>1006</v>
      </c>
      <c r="D2993" s="80" t="s">
        <v>6059</v>
      </c>
      <c r="E2993" s="110">
        <v>23.24</v>
      </c>
      <c r="F2993" s="80" t="s">
        <v>5992</v>
      </c>
    </row>
    <row r="2994" spans="1:6" ht="13.5" x14ac:dyDescent="0.25">
      <c r="A2994" s="80">
        <v>91989</v>
      </c>
      <c r="B2994" s="80" t="s">
        <v>8640</v>
      </c>
      <c r="C2994" s="80" t="s">
        <v>1006</v>
      </c>
      <c r="D2994" s="80" t="s">
        <v>6059</v>
      </c>
      <c r="E2994" s="110">
        <v>32.25</v>
      </c>
      <c r="F2994" s="80" t="s">
        <v>5992</v>
      </c>
    </row>
    <row r="2995" spans="1:6" ht="13.5" x14ac:dyDescent="0.25">
      <c r="A2995" s="80">
        <v>91990</v>
      </c>
      <c r="B2995" s="80" t="s">
        <v>8641</v>
      </c>
      <c r="C2995" s="80" t="s">
        <v>1006</v>
      </c>
      <c r="D2995" s="80" t="s">
        <v>6059</v>
      </c>
      <c r="E2995" s="110">
        <v>33.380000000000003</v>
      </c>
      <c r="F2995" s="80" t="s">
        <v>5992</v>
      </c>
    </row>
    <row r="2996" spans="1:6" ht="13.5" x14ac:dyDescent="0.25">
      <c r="A2996" s="80">
        <v>91991</v>
      </c>
      <c r="B2996" s="80" t="s">
        <v>8642</v>
      </c>
      <c r="C2996" s="80" t="s">
        <v>1006</v>
      </c>
      <c r="D2996" s="80" t="s">
        <v>6059</v>
      </c>
      <c r="E2996" s="110">
        <v>36.200000000000003</v>
      </c>
      <c r="F2996" s="80" t="s">
        <v>5992</v>
      </c>
    </row>
    <row r="2997" spans="1:6" ht="13.5" x14ac:dyDescent="0.25">
      <c r="A2997" s="80">
        <v>91992</v>
      </c>
      <c r="B2997" s="80" t="s">
        <v>8643</v>
      </c>
      <c r="C2997" s="80" t="s">
        <v>1006</v>
      </c>
      <c r="D2997" s="80" t="s">
        <v>6059</v>
      </c>
      <c r="E2997" s="110">
        <v>42.39</v>
      </c>
      <c r="F2997" s="80" t="s">
        <v>5992</v>
      </c>
    </row>
    <row r="2998" spans="1:6" ht="13.5" x14ac:dyDescent="0.25">
      <c r="A2998" s="80">
        <v>91993</v>
      </c>
      <c r="B2998" s="80" t="s">
        <v>8644</v>
      </c>
      <c r="C2998" s="80" t="s">
        <v>1006</v>
      </c>
      <c r="D2998" s="80" t="s">
        <v>6059</v>
      </c>
      <c r="E2998" s="110">
        <v>45.21</v>
      </c>
      <c r="F2998" s="80" t="s">
        <v>5992</v>
      </c>
    </row>
    <row r="2999" spans="1:6" ht="13.5" x14ac:dyDescent="0.25">
      <c r="A2999" s="80">
        <v>91994</v>
      </c>
      <c r="B2999" s="80" t="s">
        <v>8645</v>
      </c>
      <c r="C2999" s="80" t="s">
        <v>1006</v>
      </c>
      <c r="D2999" s="80" t="s">
        <v>6059</v>
      </c>
      <c r="E2999" s="110">
        <v>24.57</v>
      </c>
      <c r="F2999" s="80" t="s">
        <v>5992</v>
      </c>
    </row>
    <row r="3000" spans="1:6" ht="13.5" x14ac:dyDescent="0.25">
      <c r="A3000" s="80">
        <v>91995</v>
      </c>
      <c r="B3000" s="80" t="s">
        <v>8646</v>
      </c>
      <c r="C3000" s="80" t="s">
        <v>1006</v>
      </c>
      <c r="D3000" s="80" t="s">
        <v>6059</v>
      </c>
      <c r="E3000" s="110">
        <v>27.39</v>
      </c>
      <c r="F3000" s="80" t="s">
        <v>5992</v>
      </c>
    </row>
    <row r="3001" spans="1:6" ht="13.5" x14ac:dyDescent="0.25">
      <c r="A3001" s="80">
        <v>91996</v>
      </c>
      <c r="B3001" s="80" t="s">
        <v>8647</v>
      </c>
      <c r="C3001" s="80" t="s">
        <v>1006</v>
      </c>
      <c r="D3001" s="80" t="s">
        <v>6059</v>
      </c>
      <c r="E3001" s="110">
        <v>33.58</v>
      </c>
      <c r="F3001" s="80" t="s">
        <v>5992</v>
      </c>
    </row>
    <row r="3002" spans="1:6" ht="13.5" x14ac:dyDescent="0.25">
      <c r="A3002" s="80">
        <v>91997</v>
      </c>
      <c r="B3002" s="80" t="s">
        <v>8648</v>
      </c>
      <c r="C3002" s="80" t="s">
        <v>1006</v>
      </c>
      <c r="D3002" s="80" t="s">
        <v>6059</v>
      </c>
      <c r="E3002" s="110">
        <v>36.4</v>
      </c>
      <c r="F3002" s="80" t="s">
        <v>5992</v>
      </c>
    </row>
    <row r="3003" spans="1:6" ht="13.5" x14ac:dyDescent="0.25">
      <c r="A3003" s="80">
        <v>91998</v>
      </c>
      <c r="B3003" s="80" t="s">
        <v>8649</v>
      </c>
      <c r="C3003" s="80" t="s">
        <v>1006</v>
      </c>
      <c r="D3003" s="80" t="s">
        <v>6059</v>
      </c>
      <c r="E3003" s="110">
        <v>21.15</v>
      </c>
      <c r="F3003" s="80" t="s">
        <v>5992</v>
      </c>
    </row>
    <row r="3004" spans="1:6" ht="13.5" x14ac:dyDescent="0.25">
      <c r="A3004" s="80">
        <v>91999</v>
      </c>
      <c r="B3004" s="80" t="s">
        <v>8650</v>
      </c>
      <c r="C3004" s="80" t="s">
        <v>1006</v>
      </c>
      <c r="D3004" s="80" t="s">
        <v>6059</v>
      </c>
      <c r="E3004" s="110">
        <v>23.97</v>
      </c>
      <c r="F3004" s="80" t="s">
        <v>5992</v>
      </c>
    </row>
    <row r="3005" spans="1:6" ht="13.5" x14ac:dyDescent="0.25">
      <c r="A3005" s="80">
        <v>92000</v>
      </c>
      <c r="B3005" s="80" t="s">
        <v>8651</v>
      </c>
      <c r="C3005" s="80" t="s">
        <v>1006</v>
      </c>
      <c r="D3005" s="80" t="s">
        <v>6059</v>
      </c>
      <c r="E3005" s="110">
        <v>30.16</v>
      </c>
      <c r="F3005" s="80" t="s">
        <v>5992</v>
      </c>
    </row>
    <row r="3006" spans="1:6" ht="13.5" x14ac:dyDescent="0.25">
      <c r="A3006" s="80">
        <v>92001</v>
      </c>
      <c r="B3006" s="80" t="s">
        <v>8652</v>
      </c>
      <c r="C3006" s="80" t="s">
        <v>1006</v>
      </c>
      <c r="D3006" s="80" t="s">
        <v>6059</v>
      </c>
      <c r="E3006" s="110">
        <v>32.979999999999997</v>
      </c>
      <c r="F3006" s="80" t="s">
        <v>5992</v>
      </c>
    </row>
    <row r="3007" spans="1:6" ht="13.5" x14ac:dyDescent="0.25">
      <c r="A3007" s="80">
        <v>92002</v>
      </c>
      <c r="B3007" s="80" t="s">
        <v>8653</v>
      </c>
      <c r="C3007" s="80" t="s">
        <v>1006</v>
      </c>
      <c r="D3007" s="80" t="s">
        <v>6059</v>
      </c>
      <c r="E3007" s="110">
        <v>46.28</v>
      </c>
      <c r="F3007" s="80" t="s">
        <v>5992</v>
      </c>
    </row>
    <row r="3008" spans="1:6" ht="13.5" x14ac:dyDescent="0.25">
      <c r="A3008" s="80">
        <v>92003</v>
      </c>
      <c r="B3008" s="80" t="s">
        <v>8654</v>
      </c>
      <c r="C3008" s="80" t="s">
        <v>1006</v>
      </c>
      <c r="D3008" s="80" t="s">
        <v>6059</v>
      </c>
      <c r="E3008" s="110">
        <v>51.92</v>
      </c>
      <c r="F3008" s="80" t="s">
        <v>5992</v>
      </c>
    </row>
    <row r="3009" spans="1:6" ht="13.5" x14ac:dyDescent="0.25">
      <c r="A3009" s="80">
        <v>92004</v>
      </c>
      <c r="B3009" s="80" t="s">
        <v>8655</v>
      </c>
      <c r="C3009" s="80" t="s">
        <v>1006</v>
      </c>
      <c r="D3009" s="80" t="s">
        <v>6059</v>
      </c>
      <c r="E3009" s="110">
        <v>55.29</v>
      </c>
      <c r="F3009" s="80" t="s">
        <v>5992</v>
      </c>
    </row>
    <row r="3010" spans="1:6" ht="13.5" x14ac:dyDescent="0.25">
      <c r="A3010" s="80">
        <v>92005</v>
      </c>
      <c r="B3010" s="80" t="s">
        <v>8656</v>
      </c>
      <c r="C3010" s="80" t="s">
        <v>1006</v>
      </c>
      <c r="D3010" s="80" t="s">
        <v>6059</v>
      </c>
      <c r="E3010" s="110">
        <v>60.93</v>
      </c>
      <c r="F3010" s="80" t="s">
        <v>5992</v>
      </c>
    </row>
    <row r="3011" spans="1:6" ht="13.5" x14ac:dyDescent="0.25">
      <c r="A3011" s="80">
        <v>92006</v>
      </c>
      <c r="B3011" s="80" t="s">
        <v>8657</v>
      </c>
      <c r="C3011" s="80" t="s">
        <v>1006</v>
      </c>
      <c r="D3011" s="80" t="s">
        <v>6059</v>
      </c>
      <c r="E3011" s="110">
        <v>39.43</v>
      </c>
      <c r="F3011" s="80" t="s">
        <v>5992</v>
      </c>
    </row>
    <row r="3012" spans="1:6" ht="13.5" x14ac:dyDescent="0.25">
      <c r="A3012" s="80">
        <v>92007</v>
      </c>
      <c r="B3012" s="80" t="s">
        <v>8658</v>
      </c>
      <c r="C3012" s="80" t="s">
        <v>1006</v>
      </c>
      <c r="D3012" s="80" t="s">
        <v>6059</v>
      </c>
      <c r="E3012" s="110">
        <v>45.07</v>
      </c>
      <c r="F3012" s="80" t="s">
        <v>5992</v>
      </c>
    </row>
    <row r="3013" spans="1:6" ht="13.5" x14ac:dyDescent="0.25">
      <c r="A3013" s="80">
        <v>92008</v>
      </c>
      <c r="B3013" s="80" t="s">
        <v>8659</v>
      </c>
      <c r="C3013" s="80" t="s">
        <v>1006</v>
      </c>
      <c r="D3013" s="80" t="s">
        <v>6059</v>
      </c>
      <c r="E3013" s="110">
        <v>48.44</v>
      </c>
      <c r="F3013" s="80" t="s">
        <v>5992</v>
      </c>
    </row>
    <row r="3014" spans="1:6" ht="13.5" x14ac:dyDescent="0.25">
      <c r="A3014" s="80">
        <v>92009</v>
      </c>
      <c r="B3014" s="80" t="s">
        <v>8660</v>
      </c>
      <c r="C3014" s="80" t="s">
        <v>1006</v>
      </c>
      <c r="D3014" s="80" t="s">
        <v>6059</v>
      </c>
      <c r="E3014" s="110">
        <v>54.08</v>
      </c>
      <c r="F3014" s="80" t="s">
        <v>5992</v>
      </c>
    </row>
    <row r="3015" spans="1:6" ht="13.5" x14ac:dyDescent="0.25">
      <c r="A3015" s="80">
        <v>92010</v>
      </c>
      <c r="B3015" s="80" t="s">
        <v>8661</v>
      </c>
      <c r="C3015" s="80" t="s">
        <v>1006</v>
      </c>
      <c r="D3015" s="80" t="s">
        <v>6059</v>
      </c>
      <c r="E3015" s="110">
        <v>67.989999999999995</v>
      </c>
      <c r="F3015" s="80" t="s">
        <v>5992</v>
      </c>
    </row>
    <row r="3016" spans="1:6" ht="13.5" x14ac:dyDescent="0.25">
      <c r="A3016" s="80">
        <v>92011</v>
      </c>
      <c r="B3016" s="80" t="s">
        <v>8662</v>
      </c>
      <c r="C3016" s="80" t="s">
        <v>1006</v>
      </c>
      <c r="D3016" s="80" t="s">
        <v>6059</v>
      </c>
      <c r="E3016" s="110">
        <v>76.45</v>
      </c>
      <c r="F3016" s="80" t="s">
        <v>5992</v>
      </c>
    </row>
    <row r="3017" spans="1:6" ht="13.5" x14ac:dyDescent="0.25">
      <c r="A3017" s="80">
        <v>92012</v>
      </c>
      <c r="B3017" s="80" t="s">
        <v>8663</v>
      </c>
      <c r="C3017" s="80" t="s">
        <v>1006</v>
      </c>
      <c r="D3017" s="80" t="s">
        <v>6059</v>
      </c>
      <c r="E3017" s="110">
        <v>77</v>
      </c>
      <c r="F3017" s="80" t="s">
        <v>5992</v>
      </c>
    </row>
    <row r="3018" spans="1:6" ht="13.5" x14ac:dyDescent="0.25">
      <c r="A3018" s="80">
        <v>92013</v>
      </c>
      <c r="B3018" s="80" t="s">
        <v>8664</v>
      </c>
      <c r="C3018" s="80" t="s">
        <v>1006</v>
      </c>
      <c r="D3018" s="80" t="s">
        <v>6059</v>
      </c>
      <c r="E3018" s="110">
        <v>85.46</v>
      </c>
      <c r="F3018" s="80" t="s">
        <v>5992</v>
      </c>
    </row>
    <row r="3019" spans="1:6" ht="13.5" x14ac:dyDescent="0.25">
      <c r="A3019" s="80">
        <v>92014</v>
      </c>
      <c r="B3019" s="80" t="s">
        <v>8665</v>
      </c>
      <c r="C3019" s="80" t="s">
        <v>1006</v>
      </c>
      <c r="D3019" s="80" t="s">
        <v>6059</v>
      </c>
      <c r="E3019" s="110">
        <v>57.73</v>
      </c>
      <c r="F3019" s="80" t="s">
        <v>5992</v>
      </c>
    </row>
    <row r="3020" spans="1:6" ht="13.5" x14ac:dyDescent="0.25">
      <c r="A3020" s="80">
        <v>92015</v>
      </c>
      <c r="B3020" s="80" t="s">
        <v>8666</v>
      </c>
      <c r="C3020" s="80" t="s">
        <v>1006</v>
      </c>
      <c r="D3020" s="80" t="s">
        <v>6059</v>
      </c>
      <c r="E3020" s="110">
        <v>66.19</v>
      </c>
      <c r="F3020" s="80" t="s">
        <v>5992</v>
      </c>
    </row>
    <row r="3021" spans="1:6" ht="13.5" x14ac:dyDescent="0.25">
      <c r="A3021" s="80">
        <v>92016</v>
      </c>
      <c r="B3021" s="80" t="s">
        <v>8667</v>
      </c>
      <c r="C3021" s="80" t="s">
        <v>1006</v>
      </c>
      <c r="D3021" s="80" t="s">
        <v>6059</v>
      </c>
      <c r="E3021" s="110">
        <v>66.739999999999995</v>
      </c>
      <c r="F3021" s="80" t="s">
        <v>5992</v>
      </c>
    </row>
    <row r="3022" spans="1:6" ht="13.5" x14ac:dyDescent="0.25">
      <c r="A3022" s="80">
        <v>92017</v>
      </c>
      <c r="B3022" s="80" t="s">
        <v>8668</v>
      </c>
      <c r="C3022" s="80" t="s">
        <v>1006</v>
      </c>
      <c r="D3022" s="80" t="s">
        <v>6059</v>
      </c>
      <c r="E3022" s="110">
        <v>75.2</v>
      </c>
      <c r="F3022" s="80" t="s">
        <v>5992</v>
      </c>
    </row>
    <row r="3023" spans="1:6" ht="13.5" x14ac:dyDescent="0.25">
      <c r="A3023" s="80">
        <v>92018</v>
      </c>
      <c r="B3023" s="80" t="s">
        <v>8669</v>
      </c>
      <c r="C3023" s="80" t="s">
        <v>1006</v>
      </c>
      <c r="D3023" s="80" t="s">
        <v>6059</v>
      </c>
      <c r="E3023" s="110">
        <v>76.48</v>
      </c>
      <c r="F3023" s="80" t="s">
        <v>5992</v>
      </c>
    </row>
    <row r="3024" spans="1:6" ht="13.5" x14ac:dyDescent="0.25">
      <c r="A3024" s="80">
        <v>92019</v>
      </c>
      <c r="B3024" s="80" t="s">
        <v>8670</v>
      </c>
      <c r="C3024" s="80" t="s">
        <v>1006</v>
      </c>
      <c r="D3024" s="80" t="s">
        <v>6059</v>
      </c>
      <c r="E3024" s="110">
        <v>91.2</v>
      </c>
      <c r="F3024" s="80" t="s">
        <v>5992</v>
      </c>
    </row>
    <row r="3025" spans="1:6" ht="13.5" x14ac:dyDescent="0.25">
      <c r="A3025" s="80">
        <v>92020</v>
      </c>
      <c r="B3025" s="80" t="s">
        <v>8671</v>
      </c>
      <c r="C3025" s="80" t="s">
        <v>1006</v>
      </c>
      <c r="D3025" s="80" t="s">
        <v>6059</v>
      </c>
      <c r="E3025" s="110">
        <v>113.3</v>
      </c>
      <c r="F3025" s="80" t="s">
        <v>5992</v>
      </c>
    </row>
    <row r="3026" spans="1:6" ht="13.5" x14ac:dyDescent="0.25">
      <c r="A3026" s="80">
        <v>92021</v>
      </c>
      <c r="B3026" s="80" t="s">
        <v>8672</v>
      </c>
      <c r="C3026" s="80" t="s">
        <v>1006</v>
      </c>
      <c r="D3026" s="80" t="s">
        <v>6059</v>
      </c>
      <c r="E3026" s="110">
        <v>128.02000000000001</v>
      </c>
      <c r="F3026" s="80" t="s">
        <v>5992</v>
      </c>
    </row>
    <row r="3027" spans="1:6" ht="13.5" x14ac:dyDescent="0.25">
      <c r="A3027" s="80">
        <v>92022</v>
      </c>
      <c r="B3027" s="80" t="s">
        <v>8673</v>
      </c>
      <c r="C3027" s="80" t="s">
        <v>1006</v>
      </c>
      <c r="D3027" s="80" t="s">
        <v>6059</v>
      </c>
      <c r="E3027" s="110">
        <v>41.16</v>
      </c>
      <c r="F3027" s="80" t="s">
        <v>5992</v>
      </c>
    </row>
    <row r="3028" spans="1:6" ht="13.5" x14ac:dyDescent="0.25">
      <c r="A3028" s="80">
        <v>92023</v>
      </c>
      <c r="B3028" s="80" t="s">
        <v>8674</v>
      </c>
      <c r="C3028" s="80" t="s">
        <v>1006</v>
      </c>
      <c r="D3028" s="80" t="s">
        <v>6059</v>
      </c>
      <c r="E3028" s="110">
        <v>50.17</v>
      </c>
      <c r="F3028" s="80" t="s">
        <v>5992</v>
      </c>
    </row>
    <row r="3029" spans="1:6" ht="13.5" x14ac:dyDescent="0.25">
      <c r="A3029" s="80">
        <v>92024</v>
      </c>
      <c r="B3029" s="80" t="s">
        <v>8675</v>
      </c>
      <c r="C3029" s="80" t="s">
        <v>1006</v>
      </c>
      <c r="D3029" s="80" t="s">
        <v>6059</v>
      </c>
      <c r="E3029" s="110">
        <v>62.91</v>
      </c>
      <c r="F3029" s="80" t="s">
        <v>5992</v>
      </c>
    </row>
    <row r="3030" spans="1:6" ht="13.5" x14ac:dyDescent="0.25">
      <c r="A3030" s="80">
        <v>92025</v>
      </c>
      <c r="B3030" s="80" t="s">
        <v>8676</v>
      </c>
      <c r="C3030" s="80" t="s">
        <v>1006</v>
      </c>
      <c r="D3030" s="80" t="s">
        <v>6059</v>
      </c>
      <c r="E3030" s="110">
        <v>71.92</v>
      </c>
      <c r="F3030" s="80" t="s">
        <v>5992</v>
      </c>
    </row>
    <row r="3031" spans="1:6" ht="13.5" x14ac:dyDescent="0.25">
      <c r="A3031" s="80">
        <v>92026</v>
      </c>
      <c r="B3031" s="80" t="s">
        <v>8677</v>
      </c>
      <c r="C3031" s="80" t="s">
        <v>1006</v>
      </c>
      <c r="D3031" s="80" t="s">
        <v>6059</v>
      </c>
      <c r="E3031" s="110">
        <v>57.8</v>
      </c>
      <c r="F3031" s="80" t="s">
        <v>5992</v>
      </c>
    </row>
    <row r="3032" spans="1:6" ht="13.5" x14ac:dyDescent="0.25">
      <c r="A3032" s="80">
        <v>92027</v>
      </c>
      <c r="B3032" s="80" t="s">
        <v>8678</v>
      </c>
      <c r="C3032" s="80" t="s">
        <v>1006</v>
      </c>
      <c r="D3032" s="80" t="s">
        <v>6059</v>
      </c>
      <c r="E3032" s="110">
        <v>66.81</v>
      </c>
      <c r="F3032" s="80" t="s">
        <v>5992</v>
      </c>
    </row>
    <row r="3033" spans="1:6" ht="13.5" x14ac:dyDescent="0.25">
      <c r="A3033" s="80">
        <v>92028</v>
      </c>
      <c r="B3033" s="80" t="s">
        <v>8679</v>
      </c>
      <c r="C3033" s="80" t="s">
        <v>1006</v>
      </c>
      <c r="D3033" s="80" t="s">
        <v>6059</v>
      </c>
      <c r="E3033" s="110">
        <v>47.74</v>
      </c>
      <c r="F3033" s="80" t="s">
        <v>5992</v>
      </c>
    </row>
    <row r="3034" spans="1:6" ht="13.5" x14ac:dyDescent="0.25">
      <c r="A3034" s="80">
        <v>92029</v>
      </c>
      <c r="B3034" s="80" t="s">
        <v>8680</v>
      </c>
      <c r="C3034" s="80" t="s">
        <v>1006</v>
      </c>
      <c r="D3034" s="80" t="s">
        <v>6059</v>
      </c>
      <c r="E3034" s="110">
        <v>56.75</v>
      </c>
      <c r="F3034" s="80" t="s">
        <v>5992</v>
      </c>
    </row>
    <row r="3035" spans="1:6" ht="13.5" x14ac:dyDescent="0.25">
      <c r="A3035" s="80">
        <v>92030</v>
      </c>
      <c r="B3035" s="80" t="s">
        <v>8681</v>
      </c>
      <c r="C3035" s="80" t="s">
        <v>1006</v>
      </c>
      <c r="D3035" s="80" t="s">
        <v>6059</v>
      </c>
      <c r="E3035" s="110">
        <v>69.45</v>
      </c>
      <c r="F3035" s="80" t="s">
        <v>5992</v>
      </c>
    </row>
    <row r="3036" spans="1:6" ht="13.5" x14ac:dyDescent="0.25">
      <c r="A3036" s="80">
        <v>92031</v>
      </c>
      <c r="B3036" s="80" t="s">
        <v>8682</v>
      </c>
      <c r="C3036" s="80" t="s">
        <v>1006</v>
      </c>
      <c r="D3036" s="80" t="s">
        <v>6059</v>
      </c>
      <c r="E3036" s="110">
        <v>78.459999999999994</v>
      </c>
      <c r="F3036" s="80" t="s">
        <v>5992</v>
      </c>
    </row>
    <row r="3037" spans="1:6" ht="13.5" x14ac:dyDescent="0.25">
      <c r="A3037" s="80">
        <v>92032</v>
      </c>
      <c r="B3037" s="80" t="s">
        <v>8683</v>
      </c>
      <c r="C3037" s="80" t="s">
        <v>1006</v>
      </c>
      <c r="D3037" s="80" t="s">
        <v>6059</v>
      </c>
      <c r="E3037" s="110">
        <v>70.91</v>
      </c>
      <c r="F3037" s="80" t="s">
        <v>5992</v>
      </c>
    </row>
    <row r="3038" spans="1:6" ht="13.5" x14ac:dyDescent="0.25">
      <c r="A3038" s="80">
        <v>92033</v>
      </c>
      <c r="B3038" s="80" t="s">
        <v>8684</v>
      </c>
      <c r="C3038" s="80" t="s">
        <v>1006</v>
      </c>
      <c r="D3038" s="80" t="s">
        <v>6059</v>
      </c>
      <c r="E3038" s="110">
        <v>79.92</v>
      </c>
      <c r="F3038" s="80" t="s">
        <v>5992</v>
      </c>
    </row>
    <row r="3039" spans="1:6" ht="13.5" x14ac:dyDescent="0.25">
      <c r="A3039" s="80">
        <v>92034</v>
      </c>
      <c r="B3039" s="80" t="s">
        <v>8685</v>
      </c>
      <c r="C3039" s="80" t="s">
        <v>1006</v>
      </c>
      <c r="D3039" s="80" t="s">
        <v>6059</v>
      </c>
      <c r="E3039" s="110">
        <v>64.37</v>
      </c>
      <c r="F3039" s="80" t="s">
        <v>5992</v>
      </c>
    </row>
    <row r="3040" spans="1:6" ht="13.5" x14ac:dyDescent="0.25">
      <c r="A3040" s="80">
        <v>92035</v>
      </c>
      <c r="B3040" s="80" t="s">
        <v>8686</v>
      </c>
      <c r="C3040" s="80" t="s">
        <v>1006</v>
      </c>
      <c r="D3040" s="80" t="s">
        <v>6059</v>
      </c>
      <c r="E3040" s="110">
        <v>73.38</v>
      </c>
      <c r="F3040" s="80" t="s">
        <v>5992</v>
      </c>
    </row>
    <row r="3041" spans="1:6" ht="13.5" x14ac:dyDescent="0.25">
      <c r="A3041" s="80">
        <v>97583</v>
      </c>
      <c r="B3041" s="80" t="s">
        <v>8687</v>
      </c>
      <c r="C3041" s="80" t="s">
        <v>1006</v>
      </c>
      <c r="D3041" s="80" t="s">
        <v>6059</v>
      </c>
      <c r="E3041" s="110">
        <v>57.46</v>
      </c>
      <c r="F3041" s="80" t="s">
        <v>5992</v>
      </c>
    </row>
    <row r="3042" spans="1:6" ht="13.5" x14ac:dyDescent="0.25">
      <c r="A3042" s="80">
        <v>97584</v>
      </c>
      <c r="B3042" s="80" t="s">
        <v>8688</v>
      </c>
      <c r="C3042" s="80" t="s">
        <v>1006</v>
      </c>
      <c r="D3042" s="80" t="s">
        <v>6059</v>
      </c>
      <c r="E3042" s="110">
        <v>78.72</v>
      </c>
      <c r="F3042" s="80" t="s">
        <v>5992</v>
      </c>
    </row>
    <row r="3043" spans="1:6" ht="13.5" x14ac:dyDescent="0.25">
      <c r="A3043" s="80">
        <v>97585</v>
      </c>
      <c r="B3043" s="80" t="s">
        <v>8689</v>
      </c>
      <c r="C3043" s="80" t="s">
        <v>1006</v>
      </c>
      <c r="D3043" s="80" t="s">
        <v>6059</v>
      </c>
      <c r="E3043" s="110">
        <v>76.45</v>
      </c>
      <c r="F3043" s="80" t="s">
        <v>5992</v>
      </c>
    </row>
    <row r="3044" spans="1:6" ht="13.5" x14ac:dyDescent="0.25">
      <c r="A3044" s="80">
        <v>97586</v>
      </c>
      <c r="B3044" s="80" t="s">
        <v>8690</v>
      </c>
      <c r="C3044" s="80" t="s">
        <v>1006</v>
      </c>
      <c r="D3044" s="80" t="s">
        <v>6059</v>
      </c>
      <c r="E3044" s="110">
        <v>102.13</v>
      </c>
      <c r="F3044" s="80" t="s">
        <v>5992</v>
      </c>
    </row>
    <row r="3045" spans="1:6" ht="13.5" x14ac:dyDescent="0.25">
      <c r="A3045" s="80">
        <v>97587</v>
      </c>
      <c r="B3045" s="80" t="s">
        <v>8691</v>
      </c>
      <c r="C3045" s="80" t="s">
        <v>1006</v>
      </c>
      <c r="D3045" s="80" t="s">
        <v>6059</v>
      </c>
      <c r="E3045" s="110">
        <v>181.78</v>
      </c>
      <c r="F3045" s="80" t="s">
        <v>5992</v>
      </c>
    </row>
    <row r="3046" spans="1:6" ht="13.5" x14ac:dyDescent="0.25">
      <c r="A3046" s="80">
        <v>97589</v>
      </c>
      <c r="B3046" s="80" t="s">
        <v>8692</v>
      </c>
      <c r="C3046" s="80" t="s">
        <v>1006</v>
      </c>
      <c r="D3046" s="80" t="s">
        <v>5991</v>
      </c>
      <c r="E3046" s="110">
        <v>38.06</v>
      </c>
      <c r="F3046" s="80" t="s">
        <v>5992</v>
      </c>
    </row>
    <row r="3047" spans="1:6" ht="13.5" x14ac:dyDescent="0.25">
      <c r="A3047" s="80">
        <v>97590</v>
      </c>
      <c r="B3047" s="80" t="s">
        <v>8693</v>
      </c>
      <c r="C3047" s="80" t="s">
        <v>1006</v>
      </c>
      <c r="D3047" s="80" t="s">
        <v>5991</v>
      </c>
      <c r="E3047" s="110">
        <v>73.53</v>
      </c>
      <c r="F3047" s="80" t="s">
        <v>5992</v>
      </c>
    </row>
    <row r="3048" spans="1:6" ht="13.5" x14ac:dyDescent="0.25">
      <c r="A3048" s="80">
        <v>97591</v>
      </c>
      <c r="B3048" s="80" t="s">
        <v>8694</v>
      </c>
      <c r="C3048" s="80" t="s">
        <v>1006</v>
      </c>
      <c r="D3048" s="80" t="s">
        <v>5991</v>
      </c>
      <c r="E3048" s="110">
        <v>100.4</v>
      </c>
      <c r="F3048" s="80" t="s">
        <v>5992</v>
      </c>
    </row>
    <row r="3049" spans="1:6" ht="13.5" x14ac:dyDescent="0.25">
      <c r="A3049" s="80">
        <v>97593</v>
      </c>
      <c r="B3049" s="80" t="s">
        <v>8695</v>
      </c>
      <c r="C3049" s="80" t="s">
        <v>1006</v>
      </c>
      <c r="D3049" s="80" t="s">
        <v>5991</v>
      </c>
      <c r="E3049" s="110">
        <v>99.74</v>
      </c>
      <c r="F3049" s="80" t="s">
        <v>5992</v>
      </c>
    </row>
    <row r="3050" spans="1:6" ht="13.5" x14ac:dyDescent="0.25">
      <c r="A3050" s="80">
        <v>97594</v>
      </c>
      <c r="B3050" s="80" t="s">
        <v>8696</v>
      </c>
      <c r="C3050" s="80" t="s">
        <v>1006</v>
      </c>
      <c r="D3050" s="80" t="s">
        <v>5991</v>
      </c>
      <c r="E3050" s="110">
        <v>99.54</v>
      </c>
      <c r="F3050" s="80" t="s">
        <v>5992</v>
      </c>
    </row>
    <row r="3051" spans="1:6" ht="13.5" x14ac:dyDescent="0.25">
      <c r="A3051" s="80">
        <v>97595</v>
      </c>
      <c r="B3051" s="80" t="s">
        <v>8697</v>
      </c>
      <c r="C3051" s="80" t="s">
        <v>1006</v>
      </c>
      <c r="D3051" s="80" t="s">
        <v>6059</v>
      </c>
      <c r="E3051" s="110">
        <v>69.959999999999994</v>
      </c>
      <c r="F3051" s="80" t="s">
        <v>5992</v>
      </c>
    </row>
    <row r="3052" spans="1:6" ht="13.5" x14ac:dyDescent="0.25">
      <c r="A3052" s="80">
        <v>97596</v>
      </c>
      <c r="B3052" s="80" t="s">
        <v>8698</v>
      </c>
      <c r="C3052" s="80" t="s">
        <v>1006</v>
      </c>
      <c r="D3052" s="80" t="s">
        <v>6059</v>
      </c>
      <c r="E3052" s="110">
        <v>50.79</v>
      </c>
      <c r="F3052" s="80" t="s">
        <v>5992</v>
      </c>
    </row>
    <row r="3053" spans="1:6" ht="13.5" x14ac:dyDescent="0.25">
      <c r="A3053" s="80">
        <v>97597</v>
      </c>
      <c r="B3053" s="80" t="s">
        <v>8699</v>
      </c>
      <c r="C3053" s="80" t="s">
        <v>1006</v>
      </c>
      <c r="D3053" s="80" t="s">
        <v>6059</v>
      </c>
      <c r="E3053" s="110">
        <v>48.09</v>
      </c>
      <c r="F3053" s="80" t="s">
        <v>5992</v>
      </c>
    </row>
    <row r="3054" spans="1:6" ht="13.5" x14ac:dyDescent="0.25">
      <c r="A3054" s="80">
        <v>97598</v>
      </c>
      <c r="B3054" s="80" t="s">
        <v>8700</v>
      </c>
      <c r="C3054" s="80" t="s">
        <v>1006</v>
      </c>
      <c r="D3054" s="80" t="s">
        <v>6059</v>
      </c>
      <c r="E3054" s="110">
        <v>45.64</v>
      </c>
      <c r="F3054" s="80" t="s">
        <v>5992</v>
      </c>
    </row>
    <row r="3055" spans="1:6" ht="13.5" x14ac:dyDescent="0.25">
      <c r="A3055" s="80">
        <v>97599</v>
      </c>
      <c r="B3055" s="80" t="s">
        <v>8701</v>
      </c>
      <c r="C3055" s="80" t="s">
        <v>1006</v>
      </c>
      <c r="D3055" s="80" t="s">
        <v>6059</v>
      </c>
      <c r="E3055" s="110">
        <v>28.73</v>
      </c>
      <c r="F3055" s="80" t="s">
        <v>5992</v>
      </c>
    </row>
    <row r="3056" spans="1:6" ht="13.5" x14ac:dyDescent="0.25">
      <c r="A3056" s="80">
        <v>97609</v>
      </c>
      <c r="B3056" s="80" t="s">
        <v>8702</v>
      </c>
      <c r="C3056" s="80" t="s">
        <v>1006</v>
      </c>
      <c r="D3056" s="80" t="s">
        <v>6059</v>
      </c>
      <c r="E3056" s="110">
        <v>16.54</v>
      </c>
      <c r="F3056" s="80" t="s">
        <v>5992</v>
      </c>
    </row>
    <row r="3057" spans="1:6" ht="13.5" x14ac:dyDescent="0.25">
      <c r="A3057" s="80">
        <v>97610</v>
      </c>
      <c r="B3057" s="80" t="s">
        <v>8703</v>
      </c>
      <c r="C3057" s="80" t="s">
        <v>1006</v>
      </c>
      <c r="D3057" s="80" t="s">
        <v>6059</v>
      </c>
      <c r="E3057" s="110">
        <v>17.71</v>
      </c>
      <c r="F3057" s="80" t="s">
        <v>5992</v>
      </c>
    </row>
    <row r="3058" spans="1:6" ht="13.5" x14ac:dyDescent="0.25">
      <c r="A3058" s="80">
        <v>97611</v>
      </c>
      <c r="B3058" s="80" t="s">
        <v>8704</v>
      </c>
      <c r="C3058" s="80" t="s">
        <v>1006</v>
      </c>
      <c r="D3058" s="80" t="s">
        <v>5991</v>
      </c>
      <c r="E3058" s="110">
        <v>23.9</v>
      </c>
      <c r="F3058" s="80" t="s">
        <v>5992</v>
      </c>
    </row>
    <row r="3059" spans="1:6" ht="13.5" x14ac:dyDescent="0.25">
      <c r="A3059" s="80">
        <v>97612</v>
      </c>
      <c r="B3059" s="80" t="s">
        <v>8705</v>
      </c>
      <c r="C3059" s="80" t="s">
        <v>1006</v>
      </c>
      <c r="D3059" s="80" t="s">
        <v>5991</v>
      </c>
      <c r="E3059" s="110">
        <v>26.03</v>
      </c>
      <c r="F3059" s="80" t="s">
        <v>5992</v>
      </c>
    </row>
    <row r="3060" spans="1:6" ht="13.5" x14ac:dyDescent="0.25">
      <c r="A3060" s="80">
        <v>97613</v>
      </c>
      <c r="B3060" s="80" t="s">
        <v>8706</v>
      </c>
      <c r="C3060" s="80" t="s">
        <v>1006</v>
      </c>
      <c r="D3060" s="80" t="s">
        <v>5991</v>
      </c>
      <c r="E3060" s="110">
        <v>33.119999999999997</v>
      </c>
      <c r="F3060" s="80" t="s">
        <v>5992</v>
      </c>
    </row>
    <row r="3061" spans="1:6" ht="13.5" x14ac:dyDescent="0.25">
      <c r="A3061" s="80">
        <v>97614</v>
      </c>
      <c r="B3061" s="80" t="s">
        <v>8707</v>
      </c>
      <c r="C3061" s="80" t="s">
        <v>1006</v>
      </c>
      <c r="D3061" s="80" t="s">
        <v>5991</v>
      </c>
      <c r="E3061" s="110">
        <v>58.7</v>
      </c>
      <c r="F3061" s="80" t="s">
        <v>5992</v>
      </c>
    </row>
    <row r="3062" spans="1:6" ht="13.5" x14ac:dyDescent="0.25">
      <c r="A3062" s="80">
        <v>97615</v>
      </c>
      <c r="B3062" s="80" t="s">
        <v>8708</v>
      </c>
      <c r="C3062" s="80" t="s">
        <v>1006</v>
      </c>
      <c r="D3062" s="80" t="s">
        <v>5991</v>
      </c>
      <c r="E3062" s="110">
        <v>42.05</v>
      </c>
      <c r="F3062" s="80" t="s">
        <v>5992</v>
      </c>
    </row>
    <row r="3063" spans="1:6" ht="13.5" x14ac:dyDescent="0.25">
      <c r="A3063" s="80">
        <v>97616</v>
      </c>
      <c r="B3063" s="80" t="s">
        <v>8709</v>
      </c>
      <c r="C3063" s="80" t="s">
        <v>1006</v>
      </c>
      <c r="D3063" s="80" t="s">
        <v>5991</v>
      </c>
      <c r="E3063" s="110">
        <v>47.18</v>
      </c>
      <c r="F3063" s="80" t="s">
        <v>5992</v>
      </c>
    </row>
    <row r="3064" spans="1:6" ht="13.5" x14ac:dyDescent="0.25">
      <c r="A3064" s="80">
        <v>97617</v>
      </c>
      <c r="B3064" s="80" t="s">
        <v>8710</v>
      </c>
      <c r="C3064" s="80" t="s">
        <v>1006</v>
      </c>
      <c r="D3064" s="80" t="s">
        <v>5991</v>
      </c>
      <c r="E3064" s="110">
        <v>46.85</v>
      </c>
      <c r="F3064" s="80" t="s">
        <v>5992</v>
      </c>
    </row>
    <row r="3065" spans="1:6" ht="13.5" x14ac:dyDescent="0.25">
      <c r="A3065" s="80">
        <v>97618</v>
      </c>
      <c r="B3065" s="80" t="s">
        <v>8711</v>
      </c>
      <c r="C3065" s="80" t="s">
        <v>1006</v>
      </c>
      <c r="D3065" s="80" t="s">
        <v>5991</v>
      </c>
      <c r="E3065" s="110">
        <v>45.05</v>
      </c>
      <c r="F3065" s="80" t="s">
        <v>5992</v>
      </c>
    </row>
    <row r="3066" spans="1:6" ht="13.5" x14ac:dyDescent="0.25">
      <c r="A3066" s="80">
        <v>100902</v>
      </c>
      <c r="B3066" s="80" t="s">
        <v>8712</v>
      </c>
      <c r="C3066" s="80" t="s">
        <v>1006</v>
      </c>
      <c r="D3066" s="80" t="s">
        <v>6059</v>
      </c>
      <c r="E3066" s="110">
        <v>26.59</v>
      </c>
      <c r="F3066" s="80" t="s">
        <v>5992</v>
      </c>
    </row>
    <row r="3067" spans="1:6" ht="13.5" x14ac:dyDescent="0.25">
      <c r="A3067" s="80">
        <v>100903</v>
      </c>
      <c r="B3067" s="80" t="s">
        <v>8713</v>
      </c>
      <c r="C3067" s="80" t="s">
        <v>1006</v>
      </c>
      <c r="D3067" s="80" t="s">
        <v>6059</v>
      </c>
      <c r="E3067" s="110">
        <v>31.78</v>
      </c>
      <c r="F3067" s="80" t="s">
        <v>5992</v>
      </c>
    </row>
    <row r="3068" spans="1:6" ht="13.5" x14ac:dyDescent="0.25">
      <c r="A3068" s="80">
        <v>100904</v>
      </c>
      <c r="B3068" s="80" t="s">
        <v>8714</v>
      </c>
      <c r="C3068" s="80" t="s">
        <v>1006</v>
      </c>
      <c r="D3068" s="80" t="s">
        <v>6059</v>
      </c>
      <c r="E3068" s="110">
        <v>57.46</v>
      </c>
      <c r="F3068" s="80" t="s">
        <v>5992</v>
      </c>
    </row>
    <row r="3069" spans="1:6" ht="13.5" x14ac:dyDescent="0.25">
      <c r="A3069" s="80">
        <v>100905</v>
      </c>
      <c r="B3069" s="80" t="s">
        <v>8715</v>
      </c>
      <c r="C3069" s="80" t="s">
        <v>1006</v>
      </c>
      <c r="D3069" s="80" t="s">
        <v>6059</v>
      </c>
      <c r="E3069" s="110">
        <v>152.91999999999999</v>
      </c>
      <c r="F3069" s="80" t="s">
        <v>5992</v>
      </c>
    </row>
    <row r="3070" spans="1:6" ht="13.5" x14ac:dyDescent="0.25">
      <c r="A3070" s="80">
        <v>100906</v>
      </c>
      <c r="B3070" s="80" t="s">
        <v>8716</v>
      </c>
      <c r="C3070" s="80" t="s">
        <v>1006</v>
      </c>
      <c r="D3070" s="80" t="s">
        <v>6059</v>
      </c>
      <c r="E3070" s="110">
        <v>204.28</v>
      </c>
      <c r="F3070" s="80" t="s">
        <v>5992</v>
      </c>
    </row>
    <row r="3071" spans="1:6" ht="13.5" x14ac:dyDescent="0.25">
      <c r="A3071" s="80">
        <v>100919</v>
      </c>
      <c r="B3071" s="80" t="s">
        <v>8717</v>
      </c>
      <c r="C3071" s="80" t="s">
        <v>1006</v>
      </c>
      <c r="D3071" s="80" t="s">
        <v>5991</v>
      </c>
      <c r="E3071" s="110">
        <v>67.06</v>
      </c>
      <c r="F3071" s="80" t="s">
        <v>5992</v>
      </c>
    </row>
    <row r="3072" spans="1:6" ht="13.5" x14ac:dyDescent="0.25">
      <c r="A3072" s="80">
        <v>100920</v>
      </c>
      <c r="B3072" s="80" t="s">
        <v>8718</v>
      </c>
      <c r="C3072" s="80" t="s">
        <v>1006</v>
      </c>
      <c r="D3072" s="80" t="s">
        <v>5991</v>
      </c>
      <c r="E3072" s="110">
        <v>114.24</v>
      </c>
      <c r="F3072" s="80" t="s">
        <v>5992</v>
      </c>
    </row>
    <row r="3073" spans="1:6" ht="13.5" x14ac:dyDescent="0.25">
      <c r="A3073" s="80">
        <v>100921</v>
      </c>
      <c r="B3073" s="80" t="s">
        <v>8719</v>
      </c>
      <c r="C3073" s="80" t="s">
        <v>1006</v>
      </c>
      <c r="D3073" s="80" t="s">
        <v>6059</v>
      </c>
      <c r="E3073" s="110">
        <v>49.07</v>
      </c>
      <c r="F3073" s="80" t="s">
        <v>5992</v>
      </c>
    </row>
    <row r="3074" spans="1:6" ht="13.5" x14ac:dyDescent="0.25">
      <c r="A3074" s="80">
        <v>100922</v>
      </c>
      <c r="B3074" s="80" t="s">
        <v>8720</v>
      </c>
      <c r="C3074" s="80" t="s">
        <v>1006</v>
      </c>
      <c r="D3074" s="80" t="s">
        <v>6059</v>
      </c>
      <c r="E3074" s="110">
        <v>34.97</v>
      </c>
      <c r="F3074" s="80" t="s">
        <v>5992</v>
      </c>
    </row>
    <row r="3075" spans="1:6" ht="13.5" x14ac:dyDescent="0.25">
      <c r="A3075" s="80">
        <v>100923</v>
      </c>
      <c r="B3075" s="80" t="s">
        <v>8721</v>
      </c>
      <c r="C3075" s="80" t="s">
        <v>1006</v>
      </c>
      <c r="D3075" s="80" t="s">
        <v>6059</v>
      </c>
      <c r="E3075" s="110">
        <v>39.56</v>
      </c>
      <c r="F3075" s="80" t="s">
        <v>5992</v>
      </c>
    </row>
    <row r="3076" spans="1:6" ht="13.5" x14ac:dyDescent="0.25">
      <c r="A3076" s="80">
        <v>103782</v>
      </c>
      <c r="B3076" s="80" t="s">
        <v>13147</v>
      </c>
      <c r="C3076" s="80" t="s">
        <v>1006</v>
      </c>
      <c r="D3076" s="80" t="s">
        <v>6059</v>
      </c>
      <c r="E3076" s="110">
        <v>37.880000000000003</v>
      </c>
      <c r="F3076" s="80" t="s">
        <v>5992</v>
      </c>
    </row>
    <row r="3077" spans="1:6" ht="13.5" x14ac:dyDescent="0.25">
      <c r="A3077" s="80">
        <v>101489</v>
      </c>
      <c r="B3077" s="80" t="s">
        <v>8722</v>
      </c>
      <c r="C3077" s="80" t="s">
        <v>1006</v>
      </c>
      <c r="D3077" s="80" t="s">
        <v>5991</v>
      </c>
      <c r="E3077" s="111">
        <v>1397.91</v>
      </c>
      <c r="F3077" s="80" t="s">
        <v>5992</v>
      </c>
    </row>
    <row r="3078" spans="1:6" ht="13.5" x14ac:dyDescent="0.25">
      <c r="A3078" s="80">
        <v>101490</v>
      </c>
      <c r="B3078" s="80" t="s">
        <v>8723</v>
      </c>
      <c r="C3078" s="80" t="s">
        <v>1006</v>
      </c>
      <c r="D3078" s="80" t="s">
        <v>5991</v>
      </c>
      <c r="E3078" s="111">
        <v>1497.68</v>
      </c>
      <c r="F3078" s="80" t="s">
        <v>5992</v>
      </c>
    </row>
    <row r="3079" spans="1:6" ht="13.5" x14ac:dyDescent="0.25">
      <c r="A3079" s="80">
        <v>101491</v>
      </c>
      <c r="B3079" s="80" t="s">
        <v>8724</v>
      </c>
      <c r="C3079" s="80" t="s">
        <v>1006</v>
      </c>
      <c r="D3079" s="80" t="s">
        <v>5991</v>
      </c>
      <c r="E3079" s="111">
        <v>1538.49</v>
      </c>
      <c r="F3079" s="80" t="s">
        <v>5992</v>
      </c>
    </row>
    <row r="3080" spans="1:6" ht="13.5" x14ac:dyDescent="0.25">
      <c r="A3080" s="80">
        <v>101492</v>
      </c>
      <c r="B3080" s="80" t="s">
        <v>8725</v>
      </c>
      <c r="C3080" s="80" t="s">
        <v>1006</v>
      </c>
      <c r="D3080" s="80" t="s">
        <v>5991</v>
      </c>
      <c r="E3080" s="111">
        <v>1689.38</v>
      </c>
      <c r="F3080" s="80" t="s">
        <v>5992</v>
      </c>
    </row>
    <row r="3081" spans="1:6" ht="13.5" x14ac:dyDescent="0.25">
      <c r="A3081" s="80">
        <v>101493</v>
      </c>
      <c r="B3081" s="80" t="s">
        <v>8726</v>
      </c>
      <c r="C3081" s="80" t="s">
        <v>1006</v>
      </c>
      <c r="D3081" s="80" t="s">
        <v>5991</v>
      </c>
      <c r="E3081" s="111">
        <v>1383</v>
      </c>
      <c r="F3081" s="80" t="s">
        <v>5992</v>
      </c>
    </row>
    <row r="3082" spans="1:6" ht="13.5" x14ac:dyDescent="0.25">
      <c r="A3082" s="80">
        <v>101494</v>
      </c>
      <c r="B3082" s="80" t="s">
        <v>8727</v>
      </c>
      <c r="C3082" s="80" t="s">
        <v>1006</v>
      </c>
      <c r="D3082" s="80" t="s">
        <v>5991</v>
      </c>
      <c r="E3082" s="111">
        <v>1482.77</v>
      </c>
      <c r="F3082" s="80" t="s">
        <v>5992</v>
      </c>
    </row>
    <row r="3083" spans="1:6" ht="13.5" x14ac:dyDescent="0.25">
      <c r="A3083" s="80">
        <v>101495</v>
      </c>
      <c r="B3083" s="80" t="s">
        <v>8728</v>
      </c>
      <c r="C3083" s="80" t="s">
        <v>1006</v>
      </c>
      <c r="D3083" s="80" t="s">
        <v>5991</v>
      </c>
      <c r="E3083" s="111">
        <v>1523.58</v>
      </c>
      <c r="F3083" s="80" t="s">
        <v>5992</v>
      </c>
    </row>
    <row r="3084" spans="1:6" ht="13.5" x14ac:dyDescent="0.25">
      <c r="A3084" s="80">
        <v>101496</v>
      </c>
      <c r="B3084" s="80" t="s">
        <v>8729</v>
      </c>
      <c r="C3084" s="80" t="s">
        <v>1006</v>
      </c>
      <c r="D3084" s="80" t="s">
        <v>5991</v>
      </c>
      <c r="E3084" s="111">
        <v>1674.47</v>
      </c>
      <c r="F3084" s="80" t="s">
        <v>5992</v>
      </c>
    </row>
    <row r="3085" spans="1:6" ht="13.5" x14ac:dyDescent="0.25">
      <c r="A3085" s="80">
        <v>101497</v>
      </c>
      <c r="B3085" s="80" t="s">
        <v>8730</v>
      </c>
      <c r="C3085" s="80" t="s">
        <v>1006</v>
      </c>
      <c r="D3085" s="80" t="s">
        <v>5991</v>
      </c>
      <c r="E3085" s="111">
        <v>1675.73</v>
      </c>
      <c r="F3085" s="80" t="s">
        <v>5992</v>
      </c>
    </row>
    <row r="3086" spans="1:6" ht="13.5" x14ac:dyDescent="0.25">
      <c r="A3086" s="80">
        <v>101498</v>
      </c>
      <c r="B3086" s="80" t="s">
        <v>8731</v>
      </c>
      <c r="C3086" s="80" t="s">
        <v>1006</v>
      </c>
      <c r="D3086" s="80" t="s">
        <v>5991</v>
      </c>
      <c r="E3086" s="111">
        <v>1826.75</v>
      </c>
      <c r="F3086" s="80" t="s">
        <v>5992</v>
      </c>
    </row>
    <row r="3087" spans="1:6" ht="13.5" x14ac:dyDescent="0.25">
      <c r="A3087" s="80">
        <v>101499</v>
      </c>
      <c r="B3087" s="80" t="s">
        <v>8732</v>
      </c>
      <c r="C3087" s="80" t="s">
        <v>1006</v>
      </c>
      <c r="D3087" s="80" t="s">
        <v>5991</v>
      </c>
      <c r="E3087" s="111">
        <v>1888.52</v>
      </c>
      <c r="F3087" s="80" t="s">
        <v>5992</v>
      </c>
    </row>
    <row r="3088" spans="1:6" ht="13.5" x14ac:dyDescent="0.25">
      <c r="A3088" s="80">
        <v>101500</v>
      </c>
      <c r="B3088" s="80" t="s">
        <v>8733</v>
      </c>
      <c r="C3088" s="80" t="s">
        <v>1006</v>
      </c>
      <c r="D3088" s="80" t="s">
        <v>5991</v>
      </c>
      <c r="E3088" s="111">
        <v>2099.92</v>
      </c>
      <c r="F3088" s="80" t="s">
        <v>5992</v>
      </c>
    </row>
    <row r="3089" spans="1:6" ht="13.5" x14ac:dyDescent="0.25">
      <c r="A3089" s="80">
        <v>101501</v>
      </c>
      <c r="B3089" s="80" t="s">
        <v>8734</v>
      </c>
      <c r="C3089" s="80" t="s">
        <v>1006</v>
      </c>
      <c r="D3089" s="80" t="s">
        <v>5991</v>
      </c>
      <c r="E3089" s="111">
        <v>1668.85</v>
      </c>
      <c r="F3089" s="80" t="s">
        <v>5992</v>
      </c>
    </row>
    <row r="3090" spans="1:6" ht="13.5" x14ac:dyDescent="0.25">
      <c r="A3090" s="80">
        <v>101502</v>
      </c>
      <c r="B3090" s="80" t="s">
        <v>8735</v>
      </c>
      <c r="C3090" s="80" t="s">
        <v>1006</v>
      </c>
      <c r="D3090" s="80" t="s">
        <v>5991</v>
      </c>
      <c r="E3090" s="111">
        <v>1819.87</v>
      </c>
      <c r="F3090" s="80" t="s">
        <v>5992</v>
      </c>
    </row>
    <row r="3091" spans="1:6" ht="13.5" x14ac:dyDescent="0.25">
      <c r="A3091" s="80">
        <v>101503</v>
      </c>
      <c r="B3091" s="80" t="s">
        <v>8736</v>
      </c>
      <c r="C3091" s="80" t="s">
        <v>1006</v>
      </c>
      <c r="D3091" s="80" t="s">
        <v>5991</v>
      </c>
      <c r="E3091" s="111">
        <v>1881.64</v>
      </c>
      <c r="F3091" s="80" t="s">
        <v>5992</v>
      </c>
    </row>
    <row r="3092" spans="1:6" ht="13.5" x14ac:dyDescent="0.25">
      <c r="A3092" s="80">
        <v>101504</v>
      </c>
      <c r="B3092" s="80" t="s">
        <v>8737</v>
      </c>
      <c r="C3092" s="80" t="s">
        <v>1006</v>
      </c>
      <c r="D3092" s="80" t="s">
        <v>5991</v>
      </c>
      <c r="E3092" s="111">
        <v>2093.04</v>
      </c>
      <c r="F3092" s="80" t="s">
        <v>5992</v>
      </c>
    </row>
    <row r="3093" spans="1:6" ht="13.5" x14ac:dyDescent="0.25">
      <c r="A3093" s="80">
        <v>101505</v>
      </c>
      <c r="B3093" s="80" t="s">
        <v>8738</v>
      </c>
      <c r="C3093" s="80" t="s">
        <v>1006</v>
      </c>
      <c r="D3093" s="80" t="s">
        <v>5991</v>
      </c>
      <c r="E3093" s="111">
        <v>1796.91</v>
      </c>
      <c r="F3093" s="80" t="s">
        <v>5992</v>
      </c>
    </row>
    <row r="3094" spans="1:6" ht="13.5" x14ac:dyDescent="0.25">
      <c r="A3094" s="80">
        <v>101506</v>
      </c>
      <c r="B3094" s="80" t="s">
        <v>8739</v>
      </c>
      <c r="C3094" s="80" t="s">
        <v>1006</v>
      </c>
      <c r="D3094" s="80" t="s">
        <v>5991</v>
      </c>
      <c r="E3094" s="111">
        <v>1998.26</v>
      </c>
      <c r="F3094" s="80" t="s">
        <v>5992</v>
      </c>
    </row>
    <row r="3095" spans="1:6" ht="13.5" x14ac:dyDescent="0.25">
      <c r="A3095" s="80">
        <v>101507</v>
      </c>
      <c r="B3095" s="80" t="s">
        <v>8740</v>
      </c>
      <c r="C3095" s="80" t="s">
        <v>1006</v>
      </c>
      <c r="D3095" s="80" t="s">
        <v>5991</v>
      </c>
      <c r="E3095" s="111">
        <v>2080.63</v>
      </c>
      <c r="F3095" s="80" t="s">
        <v>5992</v>
      </c>
    </row>
    <row r="3096" spans="1:6" ht="13.5" x14ac:dyDescent="0.25">
      <c r="A3096" s="80">
        <v>101508</v>
      </c>
      <c r="B3096" s="80" t="s">
        <v>8741</v>
      </c>
      <c r="C3096" s="80" t="s">
        <v>1006</v>
      </c>
      <c r="D3096" s="80" t="s">
        <v>5991</v>
      </c>
      <c r="E3096" s="111">
        <v>2351.4699999999998</v>
      </c>
      <c r="F3096" s="80" t="s">
        <v>5992</v>
      </c>
    </row>
    <row r="3097" spans="1:6" ht="13.5" x14ac:dyDescent="0.25">
      <c r="A3097" s="80">
        <v>101509</v>
      </c>
      <c r="B3097" s="80" t="s">
        <v>8742</v>
      </c>
      <c r="C3097" s="80" t="s">
        <v>1006</v>
      </c>
      <c r="D3097" s="80" t="s">
        <v>5991</v>
      </c>
      <c r="E3097" s="111">
        <v>1922.37</v>
      </c>
      <c r="F3097" s="80" t="s">
        <v>5992</v>
      </c>
    </row>
    <row r="3098" spans="1:6" ht="13.5" x14ac:dyDescent="0.25">
      <c r="A3098" s="80">
        <v>101510</v>
      </c>
      <c r="B3098" s="80" t="s">
        <v>8743</v>
      </c>
      <c r="C3098" s="80" t="s">
        <v>1006</v>
      </c>
      <c r="D3098" s="80" t="s">
        <v>5991</v>
      </c>
      <c r="E3098" s="111">
        <v>2123.7199999999998</v>
      </c>
      <c r="F3098" s="80" t="s">
        <v>5992</v>
      </c>
    </row>
    <row r="3099" spans="1:6" ht="13.5" x14ac:dyDescent="0.25">
      <c r="A3099" s="80">
        <v>101511</v>
      </c>
      <c r="B3099" s="80" t="s">
        <v>8744</v>
      </c>
      <c r="C3099" s="80" t="s">
        <v>1006</v>
      </c>
      <c r="D3099" s="80" t="s">
        <v>5991</v>
      </c>
      <c r="E3099" s="111">
        <v>2206.09</v>
      </c>
      <c r="F3099" s="80" t="s">
        <v>5992</v>
      </c>
    </row>
    <row r="3100" spans="1:6" ht="13.5" x14ac:dyDescent="0.25">
      <c r="A3100" s="80">
        <v>101512</v>
      </c>
      <c r="B3100" s="80" t="s">
        <v>8745</v>
      </c>
      <c r="C3100" s="80" t="s">
        <v>1006</v>
      </c>
      <c r="D3100" s="80" t="s">
        <v>5991</v>
      </c>
      <c r="E3100" s="111">
        <v>2476.9299999999998</v>
      </c>
      <c r="F3100" s="80" t="s">
        <v>5992</v>
      </c>
    </row>
    <row r="3101" spans="1:6" ht="13.5" x14ac:dyDescent="0.25">
      <c r="A3101" s="80">
        <v>101513</v>
      </c>
      <c r="B3101" s="80" t="s">
        <v>8746</v>
      </c>
      <c r="C3101" s="80" t="s">
        <v>1006</v>
      </c>
      <c r="D3101" s="80" t="s">
        <v>5991</v>
      </c>
      <c r="E3101" s="110">
        <v>804.17</v>
      </c>
      <c r="F3101" s="80" t="s">
        <v>5992</v>
      </c>
    </row>
    <row r="3102" spans="1:6" ht="13.5" x14ac:dyDescent="0.25">
      <c r="A3102" s="80">
        <v>101514</v>
      </c>
      <c r="B3102" s="80" t="s">
        <v>8747</v>
      </c>
      <c r="C3102" s="80" t="s">
        <v>1006</v>
      </c>
      <c r="D3102" s="80" t="s">
        <v>5991</v>
      </c>
      <c r="E3102" s="110">
        <v>923.89</v>
      </c>
      <c r="F3102" s="80" t="s">
        <v>5992</v>
      </c>
    </row>
    <row r="3103" spans="1:6" ht="13.5" x14ac:dyDescent="0.25">
      <c r="A3103" s="80">
        <v>101515</v>
      </c>
      <c r="B3103" s="80" t="s">
        <v>8748</v>
      </c>
      <c r="C3103" s="80" t="s">
        <v>1006</v>
      </c>
      <c r="D3103" s="80" t="s">
        <v>5991</v>
      </c>
      <c r="E3103" s="110">
        <v>972.87</v>
      </c>
      <c r="F3103" s="80" t="s">
        <v>5992</v>
      </c>
    </row>
    <row r="3104" spans="1:6" ht="13.5" x14ac:dyDescent="0.25">
      <c r="A3104" s="80">
        <v>101516</v>
      </c>
      <c r="B3104" s="80" t="s">
        <v>8749</v>
      </c>
      <c r="C3104" s="80" t="s">
        <v>1006</v>
      </c>
      <c r="D3104" s="80" t="s">
        <v>5991</v>
      </c>
      <c r="E3104" s="111">
        <v>1114.24</v>
      </c>
      <c r="F3104" s="80" t="s">
        <v>5992</v>
      </c>
    </row>
    <row r="3105" spans="1:6" ht="13.5" x14ac:dyDescent="0.25">
      <c r="A3105" s="80">
        <v>101517</v>
      </c>
      <c r="B3105" s="80" t="s">
        <v>8750</v>
      </c>
      <c r="C3105" s="80" t="s">
        <v>1006</v>
      </c>
      <c r="D3105" s="80" t="s">
        <v>5991</v>
      </c>
      <c r="E3105" s="110">
        <v>789.27</v>
      </c>
      <c r="F3105" s="80" t="s">
        <v>5992</v>
      </c>
    </row>
    <row r="3106" spans="1:6" ht="13.5" x14ac:dyDescent="0.25">
      <c r="A3106" s="80">
        <v>101518</v>
      </c>
      <c r="B3106" s="80" t="s">
        <v>8751</v>
      </c>
      <c r="C3106" s="80" t="s">
        <v>1006</v>
      </c>
      <c r="D3106" s="80" t="s">
        <v>5991</v>
      </c>
      <c r="E3106" s="110">
        <v>908.99</v>
      </c>
      <c r="F3106" s="80" t="s">
        <v>5992</v>
      </c>
    </row>
    <row r="3107" spans="1:6" ht="13.5" x14ac:dyDescent="0.25">
      <c r="A3107" s="80">
        <v>101519</v>
      </c>
      <c r="B3107" s="80" t="s">
        <v>8752</v>
      </c>
      <c r="C3107" s="80" t="s">
        <v>1006</v>
      </c>
      <c r="D3107" s="80" t="s">
        <v>5991</v>
      </c>
      <c r="E3107" s="110">
        <v>957.97</v>
      </c>
      <c r="F3107" s="80" t="s">
        <v>5992</v>
      </c>
    </row>
    <row r="3108" spans="1:6" ht="13.5" x14ac:dyDescent="0.25">
      <c r="A3108" s="80">
        <v>101520</v>
      </c>
      <c r="B3108" s="80" t="s">
        <v>8753</v>
      </c>
      <c r="C3108" s="80" t="s">
        <v>1006</v>
      </c>
      <c r="D3108" s="80" t="s">
        <v>5991</v>
      </c>
      <c r="E3108" s="111">
        <v>1099.3399999999999</v>
      </c>
      <c r="F3108" s="80" t="s">
        <v>5992</v>
      </c>
    </row>
    <row r="3109" spans="1:6" ht="13.5" x14ac:dyDescent="0.25">
      <c r="A3109" s="80">
        <v>101521</v>
      </c>
      <c r="B3109" s="80" t="s">
        <v>8754</v>
      </c>
      <c r="C3109" s="80" t="s">
        <v>1006</v>
      </c>
      <c r="D3109" s="80" t="s">
        <v>5991</v>
      </c>
      <c r="E3109" s="111">
        <v>1098.4000000000001</v>
      </c>
      <c r="F3109" s="80" t="s">
        <v>5992</v>
      </c>
    </row>
    <row r="3110" spans="1:6" ht="13.5" x14ac:dyDescent="0.25">
      <c r="A3110" s="80">
        <v>101522</v>
      </c>
      <c r="B3110" s="80" t="s">
        <v>8755</v>
      </c>
      <c r="C3110" s="80" t="s">
        <v>1006</v>
      </c>
      <c r="D3110" s="80" t="s">
        <v>5991</v>
      </c>
      <c r="E3110" s="111">
        <v>1277.99</v>
      </c>
      <c r="F3110" s="80" t="s">
        <v>5992</v>
      </c>
    </row>
    <row r="3111" spans="1:6" ht="13.5" x14ac:dyDescent="0.25">
      <c r="A3111" s="80">
        <v>101523</v>
      </c>
      <c r="B3111" s="80" t="s">
        <v>8756</v>
      </c>
      <c r="C3111" s="80" t="s">
        <v>1006</v>
      </c>
      <c r="D3111" s="80" t="s">
        <v>5991</v>
      </c>
      <c r="E3111" s="111">
        <v>1351.45</v>
      </c>
      <c r="F3111" s="80" t="s">
        <v>5992</v>
      </c>
    </row>
    <row r="3112" spans="1:6" ht="13.5" x14ac:dyDescent="0.25">
      <c r="A3112" s="80">
        <v>101524</v>
      </c>
      <c r="B3112" s="80" t="s">
        <v>8757</v>
      </c>
      <c r="C3112" s="80" t="s">
        <v>1006</v>
      </c>
      <c r="D3112" s="80" t="s">
        <v>5991</v>
      </c>
      <c r="E3112" s="111">
        <v>1563.5</v>
      </c>
      <c r="F3112" s="80" t="s">
        <v>5992</v>
      </c>
    </row>
    <row r="3113" spans="1:6" ht="13.5" x14ac:dyDescent="0.25">
      <c r="A3113" s="80">
        <v>101525</v>
      </c>
      <c r="B3113" s="80" t="s">
        <v>8758</v>
      </c>
      <c r="C3113" s="80" t="s">
        <v>1006</v>
      </c>
      <c r="D3113" s="80" t="s">
        <v>5991</v>
      </c>
      <c r="E3113" s="111">
        <v>1091.52</v>
      </c>
      <c r="F3113" s="80" t="s">
        <v>5992</v>
      </c>
    </row>
    <row r="3114" spans="1:6" ht="13.5" x14ac:dyDescent="0.25">
      <c r="A3114" s="80">
        <v>101526</v>
      </c>
      <c r="B3114" s="80" t="s">
        <v>8759</v>
      </c>
      <c r="C3114" s="80" t="s">
        <v>1006</v>
      </c>
      <c r="D3114" s="80" t="s">
        <v>5991</v>
      </c>
      <c r="E3114" s="111">
        <v>1271.1099999999999</v>
      </c>
      <c r="F3114" s="80" t="s">
        <v>5992</v>
      </c>
    </row>
    <row r="3115" spans="1:6" ht="13.5" x14ac:dyDescent="0.25">
      <c r="A3115" s="80">
        <v>101527</v>
      </c>
      <c r="B3115" s="80" t="s">
        <v>8760</v>
      </c>
      <c r="C3115" s="80" t="s">
        <v>1006</v>
      </c>
      <c r="D3115" s="80" t="s">
        <v>5991</v>
      </c>
      <c r="E3115" s="111">
        <v>1344.57</v>
      </c>
      <c r="F3115" s="80" t="s">
        <v>5992</v>
      </c>
    </row>
    <row r="3116" spans="1:6" ht="13.5" x14ac:dyDescent="0.25">
      <c r="A3116" s="80">
        <v>101528</v>
      </c>
      <c r="B3116" s="80" t="s">
        <v>8761</v>
      </c>
      <c r="C3116" s="80" t="s">
        <v>1006</v>
      </c>
      <c r="D3116" s="80" t="s">
        <v>5991</v>
      </c>
      <c r="E3116" s="111">
        <v>1556.62</v>
      </c>
      <c r="F3116" s="80" t="s">
        <v>5992</v>
      </c>
    </row>
    <row r="3117" spans="1:6" ht="13.5" x14ac:dyDescent="0.25">
      <c r="A3117" s="80">
        <v>101529</v>
      </c>
      <c r="B3117" s="80" t="s">
        <v>8762</v>
      </c>
      <c r="C3117" s="80" t="s">
        <v>1006</v>
      </c>
      <c r="D3117" s="80" t="s">
        <v>5991</v>
      </c>
      <c r="E3117" s="111">
        <v>1237.71</v>
      </c>
      <c r="F3117" s="80" t="s">
        <v>5992</v>
      </c>
    </row>
    <row r="3118" spans="1:6" ht="13.5" x14ac:dyDescent="0.25">
      <c r="A3118" s="80">
        <v>101530</v>
      </c>
      <c r="B3118" s="80" t="s">
        <v>8763</v>
      </c>
      <c r="C3118" s="80" t="s">
        <v>1006</v>
      </c>
      <c r="D3118" s="80" t="s">
        <v>5991</v>
      </c>
      <c r="E3118" s="111">
        <v>1477.16</v>
      </c>
      <c r="F3118" s="80" t="s">
        <v>5992</v>
      </c>
    </row>
    <row r="3119" spans="1:6" ht="13.5" x14ac:dyDescent="0.25">
      <c r="A3119" s="80">
        <v>101531</v>
      </c>
      <c r="B3119" s="80" t="s">
        <v>8764</v>
      </c>
      <c r="C3119" s="80" t="s">
        <v>1006</v>
      </c>
      <c r="D3119" s="80" t="s">
        <v>5991</v>
      </c>
      <c r="E3119" s="111">
        <v>1575.11</v>
      </c>
      <c r="F3119" s="80" t="s">
        <v>5992</v>
      </c>
    </row>
    <row r="3120" spans="1:6" ht="13.5" x14ac:dyDescent="0.25">
      <c r="A3120" s="80">
        <v>101532</v>
      </c>
      <c r="B3120" s="80" t="s">
        <v>8765</v>
      </c>
      <c r="C3120" s="80" t="s">
        <v>1006</v>
      </c>
      <c r="D3120" s="80" t="s">
        <v>5991</v>
      </c>
      <c r="E3120" s="111">
        <v>1857.85</v>
      </c>
      <c r="F3120" s="80" t="s">
        <v>5992</v>
      </c>
    </row>
    <row r="3121" spans="1:6" ht="13.5" x14ac:dyDescent="0.25">
      <c r="A3121" s="80">
        <v>101533</v>
      </c>
      <c r="B3121" s="80" t="s">
        <v>8766</v>
      </c>
      <c r="C3121" s="80" t="s">
        <v>1006</v>
      </c>
      <c r="D3121" s="80" t="s">
        <v>5991</v>
      </c>
      <c r="E3121" s="111">
        <v>1363.17</v>
      </c>
      <c r="F3121" s="80" t="s">
        <v>5992</v>
      </c>
    </row>
    <row r="3122" spans="1:6" ht="13.5" x14ac:dyDescent="0.25">
      <c r="A3122" s="80">
        <v>101534</v>
      </c>
      <c r="B3122" s="80" t="s">
        <v>8767</v>
      </c>
      <c r="C3122" s="80" t="s">
        <v>1006</v>
      </c>
      <c r="D3122" s="80" t="s">
        <v>5991</v>
      </c>
      <c r="E3122" s="111">
        <v>1602.62</v>
      </c>
      <c r="F3122" s="80" t="s">
        <v>5992</v>
      </c>
    </row>
    <row r="3123" spans="1:6" ht="13.5" x14ac:dyDescent="0.25">
      <c r="A3123" s="80">
        <v>101535</v>
      </c>
      <c r="B3123" s="80" t="s">
        <v>8768</v>
      </c>
      <c r="C3123" s="80" t="s">
        <v>1006</v>
      </c>
      <c r="D3123" s="80" t="s">
        <v>5991</v>
      </c>
      <c r="E3123" s="111">
        <v>1700.57</v>
      </c>
      <c r="F3123" s="80" t="s">
        <v>5992</v>
      </c>
    </row>
    <row r="3124" spans="1:6" ht="13.5" x14ac:dyDescent="0.25">
      <c r="A3124" s="80">
        <v>101536</v>
      </c>
      <c r="B3124" s="80" t="s">
        <v>8769</v>
      </c>
      <c r="C3124" s="80" t="s">
        <v>1006</v>
      </c>
      <c r="D3124" s="80" t="s">
        <v>5991</v>
      </c>
      <c r="E3124" s="111">
        <v>1983.31</v>
      </c>
      <c r="F3124" s="80" t="s">
        <v>5992</v>
      </c>
    </row>
    <row r="3125" spans="1:6" ht="13.5" x14ac:dyDescent="0.25">
      <c r="A3125" s="80">
        <v>101537</v>
      </c>
      <c r="B3125" s="80" t="s">
        <v>8770</v>
      </c>
      <c r="C3125" s="80" t="s">
        <v>1006</v>
      </c>
      <c r="D3125" s="80" t="s">
        <v>6059</v>
      </c>
      <c r="E3125" s="110">
        <v>137.11000000000001</v>
      </c>
      <c r="F3125" s="80" t="s">
        <v>5992</v>
      </c>
    </row>
    <row r="3126" spans="1:6" ht="13.5" x14ac:dyDescent="0.25">
      <c r="A3126" s="80">
        <v>101538</v>
      </c>
      <c r="B3126" s="80" t="s">
        <v>8771</v>
      </c>
      <c r="C3126" s="80" t="s">
        <v>1006</v>
      </c>
      <c r="D3126" s="80" t="s">
        <v>5991</v>
      </c>
      <c r="E3126" s="110">
        <v>62.02</v>
      </c>
      <c r="F3126" s="80" t="s">
        <v>5992</v>
      </c>
    </row>
    <row r="3127" spans="1:6" ht="13.5" x14ac:dyDescent="0.25">
      <c r="A3127" s="80">
        <v>101539</v>
      </c>
      <c r="B3127" s="80" t="s">
        <v>8772</v>
      </c>
      <c r="C3127" s="80" t="s">
        <v>1006</v>
      </c>
      <c r="D3127" s="80" t="s">
        <v>5991</v>
      </c>
      <c r="E3127" s="110">
        <v>99.55</v>
      </c>
      <c r="F3127" s="80" t="s">
        <v>5992</v>
      </c>
    </row>
    <row r="3128" spans="1:6" ht="13.5" x14ac:dyDescent="0.25">
      <c r="A3128" s="80">
        <v>101540</v>
      </c>
      <c r="B3128" s="80" t="s">
        <v>8773</v>
      </c>
      <c r="C3128" s="80" t="s">
        <v>1006</v>
      </c>
      <c r="D3128" s="80" t="s">
        <v>5991</v>
      </c>
      <c r="E3128" s="110">
        <v>171.13</v>
      </c>
      <c r="F3128" s="80" t="s">
        <v>5992</v>
      </c>
    </row>
    <row r="3129" spans="1:6" ht="13.5" x14ac:dyDescent="0.25">
      <c r="A3129" s="80">
        <v>101541</v>
      </c>
      <c r="B3129" s="80" t="s">
        <v>8774</v>
      </c>
      <c r="C3129" s="80" t="s">
        <v>1006</v>
      </c>
      <c r="D3129" s="80" t="s">
        <v>5991</v>
      </c>
      <c r="E3129" s="110">
        <v>222.43</v>
      </c>
      <c r="F3129" s="80" t="s">
        <v>5992</v>
      </c>
    </row>
    <row r="3130" spans="1:6" ht="13.5" x14ac:dyDescent="0.25">
      <c r="A3130" s="80">
        <v>101542</v>
      </c>
      <c r="B3130" s="80" t="s">
        <v>8775</v>
      </c>
      <c r="C3130" s="80" t="s">
        <v>1006</v>
      </c>
      <c r="D3130" s="80" t="s">
        <v>5991</v>
      </c>
      <c r="E3130" s="110">
        <v>45.89</v>
      </c>
      <c r="F3130" s="80" t="s">
        <v>5992</v>
      </c>
    </row>
    <row r="3131" spans="1:6" ht="13.5" x14ac:dyDescent="0.25">
      <c r="A3131" s="80">
        <v>101543</v>
      </c>
      <c r="B3131" s="80" t="s">
        <v>8776</v>
      </c>
      <c r="C3131" s="80" t="s">
        <v>1006</v>
      </c>
      <c r="D3131" s="80" t="s">
        <v>5991</v>
      </c>
      <c r="E3131" s="110">
        <v>79.95</v>
      </c>
      <c r="F3131" s="80" t="s">
        <v>5992</v>
      </c>
    </row>
    <row r="3132" spans="1:6" ht="13.5" x14ac:dyDescent="0.25">
      <c r="A3132" s="80">
        <v>101544</v>
      </c>
      <c r="B3132" s="80" t="s">
        <v>8777</v>
      </c>
      <c r="C3132" s="80" t="s">
        <v>1006</v>
      </c>
      <c r="D3132" s="80" t="s">
        <v>5991</v>
      </c>
      <c r="E3132" s="110">
        <v>129.37</v>
      </c>
      <c r="F3132" s="80" t="s">
        <v>5992</v>
      </c>
    </row>
    <row r="3133" spans="1:6" ht="13.5" x14ac:dyDescent="0.25">
      <c r="A3133" s="80">
        <v>101545</v>
      </c>
      <c r="B3133" s="80" t="s">
        <v>8778</v>
      </c>
      <c r="C3133" s="80" t="s">
        <v>1006</v>
      </c>
      <c r="D3133" s="80" t="s">
        <v>5991</v>
      </c>
      <c r="E3133" s="110">
        <v>190.34</v>
      </c>
      <c r="F3133" s="80" t="s">
        <v>5992</v>
      </c>
    </row>
    <row r="3134" spans="1:6" ht="13.5" x14ac:dyDescent="0.25">
      <c r="A3134" s="80">
        <v>101546</v>
      </c>
      <c r="B3134" s="80" t="s">
        <v>8779</v>
      </c>
      <c r="C3134" s="80" t="s">
        <v>1006</v>
      </c>
      <c r="D3134" s="80" t="s">
        <v>5991</v>
      </c>
      <c r="E3134" s="110">
        <v>31.77</v>
      </c>
      <c r="F3134" s="80" t="s">
        <v>5992</v>
      </c>
    </row>
    <row r="3135" spans="1:6" ht="13.5" x14ac:dyDescent="0.25">
      <c r="A3135" s="80">
        <v>101547</v>
      </c>
      <c r="B3135" s="80" t="s">
        <v>8780</v>
      </c>
      <c r="C3135" s="80" t="s">
        <v>1006</v>
      </c>
      <c r="D3135" s="80" t="s">
        <v>5991</v>
      </c>
      <c r="E3135" s="110">
        <v>99.78</v>
      </c>
      <c r="F3135" s="80" t="s">
        <v>5992</v>
      </c>
    </row>
    <row r="3136" spans="1:6" ht="13.5" x14ac:dyDescent="0.25">
      <c r="A3136" s="80">
        <v>101548</v>
      </c>
      <c r="B3136" s="80" t="s">
        <v>8781</v>
      </c>
      <c r="C3136" s="80" t="s">
        <v>1006</v>
      </c>
      <c r="D3136" s="80" t="s">
        <v>5991</v>
      </c>
      <c r="E3136" s="110">
        <v>7.78</v>
      </c>
      <c r="F3136" s="80" t="s">
        <v>5992</v>
      </c>
    </row>
    <row r="3137" spans="1:6" ht="13.5" x14ac:dyDescent="0.25">
      <c r="A3137" s="80">
        <v>101549</v>
      </c>
      <c r="B3137" s="80" t="s">
        <v>8782</v>
      </c>
      <c r="C3137" s="80" t="s">
        <v>1006</v>
      </c>
      <c r="D3137" s="80" t="s">
        <v>6059</v>
      </c>
      <c r="E3137" s="110">
        <v>20.5</v>
      </c>
      <c r="F3137" s="80" t="s">
        <v>5992</v>
      </c>
    </row>
    <row r="3138" spans="1:6" ht="13.5" x14ac:dyDescent="0.25">
      <c r="A3138" s="80">
        <v>101553</v>
      </c>
      <c r="B3138" s="80" t="s">
        <v>8783</v>
      </c>
      <c r="C3138" s="80" t="s">
        <v>1006</v>
      </c>
      <c r="D3138" s="80" t="s">
        <v>5991</v>
      </c>
      <c r="E3138" s="110">
        <v>22.03</v>
      </c>
      <c r="F3138" s="80" t="s">
        <v>5992</v>
      </c>
    </row>
    <row r="3139" spans="1:6" ht="13.5" x14ac:dyDescent="0.25">
      <c r="A3139" s="80">
        <v>101554</v>
      </c>
      <c r="B3139" s="80" t="s">
        <v>8784</v>
      </c>
      <c r="C3139" s="80" t="s">
        <v>1006</v>
      </c>
      <c r="D3139" s="80" t="s">
        <v>5991</v>
      </c>
      <c r="E3139" s="110">
        <v>15.08</v>
      </c>
      <c r="F3139" s="80" t="s">
        <v>5992</v>
      </c>
    </row>
    <row r="3140" spans="1:6" ht="13.5" x14ac:dyDescent="0.25">
      <c r="A3140" s="80">
        <v>101555</v>
      </c>
      <c r="B3140" s="80" t="s">
        <v>8785</v>
      </c>
      <c r="C3140" s="80" t="s">
        <v>1006</v>
      </c>
      <c r="D3140" s="80" t="s">
        <v>5991</v>
      </c>
      <c r="E3140" s="110">
        <v>8.74</v>
      </c>
      <c r="F3140" s="80" t="s">
        <v>5992</v>
      </c>
    </row>
    <row r="3141" spans="1:6" ht="13.5" x14ac:dyDescent="0.25">
      <c r="A3141" s="80">
        <v>101556</v>
      </c>
      <c r="B3141" s="80" t="s">
        <v>8786</v>
      </c>
      <c r="C3141" s="80" t="s">
        <v>1006</v>
      </c>
      <c r="D3141" s="80" t="s">
        <v>5991</v>
      </c>
      <c r="E3141" s="110">
        <v>7.73</v>
      </c>
      <c r="F3141" s="80" t="s">
        <v>5992</v>
      </c>
    </row>
    <row r="3142" spans="1:6" ht="13.5" x14ac:dyDescent="0.25">
      <c r="A3142" s="80">
        <v>101560</v>
      </c>
      <c r="B3142" s="80" t="s">
        <v>8787</v>
      </c>
      <c r="C3142" s="80" t="s">
        <v>1005</v>
      </c>
      <c r="D3142" s="80" t="s">
        <v>6059</v>
      </c>
      <c r="E3142" s="110">
        <v>11.99</v>
      </c>
      <c r="F3142" s="80" t="s">
        <v>5992</v>
      </c>
    </row>
    <row r="3143" spans="1:6" ht="13.5" x14ac:dyDescent="0.25">
      <c r="A3143" s="80">
        <v>101561</v>
      </c>
      <c r="B3143" s="80" t="s">
        <v>8788</v>
      </c>
      <c r="C3143" s="80" t="s">
        <v>1005</v>
      </c>
      <c r="D3143" s="80" t="s">
        <v>6059</v>
      </c>
      <c r="E3143" s="110">
        <v>18.36</v>
      </c>
      <c r="F3143" s="80" t="s">
        <v>5992</v>
      </c>
    </row>
    <row r="3144" spans="1:6" ht="13.5" x14ac:dyDescent="0.25">
      <c r="A3144" s="80">
        <v>101562</v>
      </c>
      <c r="B3144" s="80" t="s">
        <v>8789</v>
      </c>
      <c r="C3144" s="80" t="s">
        <v>1005</v>
      </c>
      <c r="D3144" s="80" t="s">
        <v>6059</v>
      </c>
      <c r="E3144" s="110">
        <v>27.92</v>
      </c>
      <c r="F3144" s="80" t="s">
        <v>5992</v>
      </c>
    </row>
    <row r="3145" spans="1:6" ht="13.5" x14ac:dyDescent="0.25">
      <c r="A3145" s="80">
        <v>101563</v>
      </c>
      <c r="B3145" s="80" t="s">
        <v>8790</v>
      </c>
      <c r="C3145" s="80" t="s">
        <v>1005</v>
      </c>
      <c r="D3145" s="80" t="s">
        <v>6059</v>
      </c>
      <c r="E3145" s="110">
        <v>38.47</v>
      </c>
      <c r="F3145" s="80" t="s">
        <v>5992</v>
      </c>
    </row>
    <row r="3146" spans="1:6" ht="13.5" x14ac:dyDescent="0.25">
      <c r="A3146" s="80">
        <v>101564</v>
      </c>
      <c r="B3146" s="80" t="s">
        <v>8791</v>
      </c>
      <c r="C3146" s="80" t="s">
        <v>1005</v>
      </c>
      <c r="D3146" s="80" t="s">
        <v>6059</v>
      </c>
      <c r="E3146" s="110">
        <v>54.8</v>
      </c>
      <c r="F3146" s="80" t="s">
        <v>5992</v>
      </c>
    </row>
    <row r="3147" spans="1:6" ht="13.5" x14ac:dyDescent="0.25">
      <c r="A3147" s="80">
        <v>101565</v>
      </c>
      <c r="B3147" s="80" t="s">
        <v>8792</v>
      </c>
      <c r="C3147" s="80" t="s">
        <v>1005</v>
      </c>
      <c r="D3147" s="80" t="s">
        <v>6059</v>
      </c>
      <c r="E3147" s="110">
        <v>75.89</v>
      </c>
      <c r="F3147" s="80" t="s">
        <v>5992</v>
      </c>
    </row>
    <row r="3148" spans="1:6" ht="13.5" x14ac:dyDescent="0.25">
      <c r="A3148" s="80">
        <v>101567</v>
      </c>
      <c r="B3148" s="80" t="s">
        <v>8793</v>
      </c>
      <c r="C3148" s="80" t="s">
        <v>1005</v>
      </c>
      <c r="D3148" s="80" t="s">
        <v>6059</v>
      </c>
      <c r="E3148" s="110">
        <v>100.79</v>
      </c>
      <c r="F3148" s="80" t="s">
        <v>5992</v>
      </c>
    </row>
    <row r="3149" spans="1:6" ht="13.5" x14ac:dyDescent="0.25">
      <c r="A3149" s="80">
        <v>101568</v>
      </c>
      <c r="B3149" s="80" t="s">
        <v>8794</v>
      </c>
      <c r="C3149" s="80" t="s">
        <v>1005</v>
      </c>
      <c r="D3149" s="80" t="s">
        <v>6059</v>
      </c>
      <c r="E3149" s="110">
        <v>131.16999999999999</v>
      </c>
      <c r="F3149" s="80" t="s">
        <v>5992</v>
      </c>
    </row>
    <row r="3150" spans="1:6" ht="13.5" x14ac:dyDescent="0.25">
      <c r="A3150" s="80">
        <v>101626</v>
      </c>
      <c r="B3150" s="80" t="s">
        <v>8795</v>
      </c>
      <c r="C3150" s="80" t="s">
        <v>1006</v>
      </c>
      <c r="D3150" s="80" t="s">
        <v>6059</v>
      </c>
      <c r="E3150" s="110">
        <v>108.05</v>
      </c>
      <c r="F3150" s="80" t="s">
        <v>5992</v>
      </c>
    </row>
    <row r="3151" spans="1:6" ht="13.5" x14ac:dyDescent="0.25">
      <c r="A3151" s="80">
        <v>101627</v>
      </c>
      <c r="B3151" s="80" t="s">
        <v>8796</v>
      </c>
      <c r="C3151" s="80" t="s">
        <v>1006</v>
      </c>
      <c r="D3151" s="80" t="s">
        <v>6059</v>
      </c>
      <c r="E3151" s="110">
        <v>166.18</v>
      </c>
      <c r="F3151" s="80" t="s">
        <v>5992</v>
      </c>
    </row>
    <row r="3152" spans="1:6" ht="13.5" x14ac:dyDescent="0.25">
      <c r="A3152" s="80">
        <v>101628</v>
      </c>
      <c r="B3152" s="80" t="s">
        <v>8797</v>
      </c>
      <c r="C3152" s="80" t="s">
        <v>1006</v>
      </c>
      <c r="D3152" s="80" t="s">
        <v>6059</v>
      </c>
      <c r="E3152" s="110">
        <v>81.16</v>
      </c>
      <c r="F3152" s="80" t="s">
        <v>5992</v>
      </c>
    </row>
    <row r="3153" spans="1:6" ht="13.5" x14ac:dyDescent="0.25">
      <c r="A3153" s="80">
        <v>101629</v>
      </c>
      <c r="B3153" s="80" t="s">
        <v>8798</v>
      </c>
      <c r="C3153" s="80" t="s">
        <v>1006</v>
      </c>
      <c r="D3153" s="80" t="s">
        <v>6059</v>
      </c>
      <c r="E3153" s="110">
        <v>95.01</v>
      </c>
      <c r="F3153" s="80" t="s">
        <v>5992</v>
      </c>
    </row>
    <row r="3154" spans="1:6" ht="13.5" x14ac:dyDescent="0.25">
      <c r="A3154" s="80">
        <v>101630</v>
      </c>
      <c r="B3154" s="80" t="s">
        <v>8799</v>
      </c>
      <c r="C3154" s="80" t="s">
        <v>1006</v>
      </c>
      <c r="D3154" s="80" t="s">
        <v>5991</v>
      </c>
      <c r="E3154" s="110">
        <v>80.06</v>
      </c>
      <c r="F3154" s="80" t="s">
        <v>5992</v>
      </c>
    </row>
    <row r="3155" spans="1:6" ht="13.5" x14ac:dyDescent="0.25">
      <c r="A3155" s="80">
        <v>101631</v>
      </c>
      <c r="B3155" s="80" t="s">
        <v>8800</v>
      </c>
      <c r="C3155" s="80" t="s">
        <v>1006</v>
      </c>
      <c r="D3155" s="80" t="s">
        <v>5991</v>
      </c>
      <c r="E3155" s="110">
        <v>23.49</v>
      </c>
      <c r="F3155" s="80" t="s">
        <v>5992</v>
      </c>
    </row>
    <row r="3156" spans="1:6" ht="13.5" x14ac:dyDescent="0.25">
      <c r="A3156" s="80">
        <v>101632</v>
      </c>
      <c r="B3156" s="80" t="s">
        <v>8801</v>
      </c>
      <c r="C3156" s="80" t="s">
        <v>1006</v>
      </c>
      <c r="D3156" s="80" t="s">
        <v>6059</v>
      </c>
      <c r="E3156" s="110">
        <v>23.6</v>
      </c>
      <c r="F3156" s="80" t="s">
        <v>5992</v>
      </c>
    </row>
    <row r="3157" spans="1:6" ht="13.5" x14ac:dyDescent="0.25">
      <c r="A3157" s="80">
        <v>101633</v>
      </c>
      <c r="B3157" s="80" t="s">
        <v>8802</v>
      </c>
      <c r="C3157" s="80" t="s">
        <v>1006</v>
      </c>
      <c r="D3157" s="80" t="s">
        <v>5991</v>
      </c>
      <c r="E3157" s="110">
        <v>91.43</v>
      </c>
      <c r="F3157" s="80" t="s">
        <v>5992</v>
      </c>
    </row>
    <row r="3158" spans="1:6" ht="13.5" x14ac:dyDescent="0.25">
      <c r="A3158" s="80">
        <v>101636</v>
      </c>
      <c r="B3158" s="80" t="s">
        <v>8803</v>
      </c>
      <c r="C3158" s="80" t="s">
        <v>1006</v>
      </c>
      <c r="D3158" s="80" t="s">
        <v>5991</v>
      </c>
      <c r="E3158" s="110">
        <v>141.9</v>
      </c>
      <c r="F3158" s="80" t="s">
        <v>5992</v>
      </c>
    </row>
    <row r="3159" spans="1:6" ht="13.5" x14ac:dyDescent="0.25">
      <c r="A3159" s="80">
        <v>101637</v>
      </c>
      <c r="B3159" s="80" t="s">
        <v>8804</v>
      </c>
      <c r="C3159" s="80" t="s">
        <v>1006</v>
      </c>
      <c r="D3159" s="80" t="s">
        <v>5991</v>
      </c>
      <c r="E3159" s="110">
        <v>134.58000000000001</v>
      </c>
      <c r="F3159" s="80" t="s">
        <v>5992</v>
      </c>
    </row>
    <row r="3160" spans="1:6" ht="13.5" x14ac:dyDescent="0.25">
      <c r="A3160" s="80">
        <v>101640</v>
      </c>
      <c r="B3160" s="80" t="s">
        <v>8805</v>
      </c>
      <c r="C3160" s="80" t="s">
        <v>1006</v>
      </c>
      <c r="D3160" s="80" t="s">
        <v>5991</v>
      </c>
      <c r="E3160" s="110">
        <v>98.97</v>
      </c>
      <c r="F3160" s="80" t="s">
        <v>5992</v>
      </c>
    </row>
    <row r="3161" spans="1:6" ht="13.5" x14ac:dyDescent="0.25">
      <c r="A3161" s="80">
        <v>101641</v>
      </c>
      <c r="B3161" s="80" t="s">
        <v>8806</v>
      </c>
      <c r="C3161" s="80" t="s">
        <v>1006</v>
      </c>
      <c r="D3161" s="80" t="s">
        <v>5991</v>
      </c>
      <c r="E3161" s="110">
        <v>51.2</v>
      </c>
      <c r="F3161" s="80" t="s">
        <v>5992</v>
      </c>
    </row>
    <row r="3162" spans="1:6" ht="13.5" x14ac:dyDescent="0.25">
      <c r="A3162" s="80">
        <v>101642</v>
      </c>
      <c r="B3162" s="80" t="s">
        <v>8807</v>
      </c>
      <c r="C3162" s="80" t="s">
        <v>1006</v>
      </c>
      <c r="D3162" s="80" t="s">
        <v>5991</v>
      </c>
      <c r="E3162" s="110">
        <v>25.62</v>
      </c>
      <c r="F3162" s="80" t="s">
        <v>5992</v>
      </c>
    </row>
    <row r="3163" spans="1:6" ht="13.5" x14ac:dyDescent="0.25">
      <c r="A3163" s="80">
        <v>101643</v>
      </c>
      <c r="B3163" s="80" t="s">
        <v>8808</v>
      </c>
      <c r="C3163" s="80" t="s">
        <v>1006</v>
      </c>
      <c r="D3163" s="80" t="s">
        <v>5991</v>
      </c>
      <c r="E3163" s="110">
        <v>44.67</v>
      </c>
      <c r="F3163" s="80" t="s">
        <v>5992</v>
      </c>
    </row>
    <row r="3164" spans="1:6" ht="13.5" x14ac:dyDescent="0.25">
      <c r="A3164" s="80">
        <v>101644</v>
      </c>
      <c r="B3164" s="80" t="s">
        <v>8809</v>
      </c>
      <c r="C3164" s="80" t="s">
        <v>1006</v>
      </c>
      <c r="D3164" s="80" t="s">
        <v>5991</v>
      </c>
      <c r="E3164" s="110">
        <v>60.5</v>
      </c>
      <c r="F3164" s="80" t="s">
        <v>5992</v>
      </c>
    </row>
    <row r="3165" spans="1:6" ht="13.5" x14ac:dyDescent="0.25">
      <c r="A3165" s="80">
        <v>101645</v>
      </c>
      <c r="B3165" s="80" t="s">
        <v>8810</v>
      </c>
      <c r="C3165" s="80" t="s">
        <v>1006</v>
      </c>
      <c r="D3165" s="80" t="s">
        <v>5991</v>
      </c>
      <c r="E3165" s="110">
        <v>28.57</v>
      </c>
      <c r="F3165" s="80" t="s">
        <v>5992</v>
      </c>
    </row>
    <row r="3166" spans="1:6" ht="13.5" x14ac:dyDescent="0.25">
      <c r="A3166" s="80">
        <v>101646</v>
      </c>
      <c r="B3166" s="80" t="s">
        <v>8811</v>
      </c>
      <c r="C3166" s="80" t="s">
        <v>1006</v>
      </c>
      <c r="D3166" s="80" t="s">
        <v>5991</v>
      </c>
      <c r="E3166" s="110">
        <v>37.979999999999997</v>
      </c>
      <c r="F3166" s="80" t="s">
        <v>5992</v>
      </c>
    </row>
    <row r="3167" spans="1:6" ht="13.5" x14ac:dyDescent="0.25">
      <c r="A3167" s="80">
        <v>101647</v>
      </c>
      <c r="B3167" s="80" t="s">
        <v>8812</v>
      </c>
      <c r="C3167" s="80" t="s">
        <v>1006</v>
      </c>
      <c r="D3167" s="80" t="s">
        <v>5991</v>
      </c>
      <c r="E3167" s="110">
        <v>69.87</v>
      </c>
      <c r="F3167" s="80" t="s">
        <v>5992</v>
      </c>
    </row>
    <row r="3168" spans="1:6" ht="13.5" x14ac:dyDescent="0.25">
      <c r="A3168" s="80">
        <v>101648</v>
      </c>
      <c r="B3168" s="80" t="s">
        <v>8813</v>
      </c>
      <c r="C3168" s="80" t="s">
        <v>1006</v>
      </c>
      <c r="D3168" s="80" t="s">
        <v>5991</v>
      </c>
      <c r="E3168" s="110">
        <v>54.01</v>
      </c>
      <c r="F3168" s="80" t="s">
        <v>5992</v>
      </c>
    </row>
    <row r="3169" spans="1:6" ht="13.5" x14ac:dyDescent="0.25">
      <c r="A3169" s="80">
        <v>101649</v>
      </c>
      <c r="B3169" s="80" t="s">
        <v>8814</v>
      </c>
      <c r="C3169" s="80" t="s">
        <v>1006</v>
      </c>
      <c r="D3169" s="80" t="s">
        <v>5991</v>
      </c>
      <c r="E3169" s="110">
        <v>62.26</v>
      </c>
      <c r="F3169" s="80" t="s">
        <v>5992</v>
      </c>
    </row>
    <row r="3170" spans="1:6" ht="13.5" x14ac:dyDescent="0.25">
      <c r="A3170" s="80">
        <v>101650</v>
      </c>
      <c r="B3170" s="80" t="s">
        <v>8815</v>
      </c>
      <c r="C3170" s="80" t="s">
        <v>1006</v>
      </c>
      <c r="D3170" s="80" t="s">
        <v>5991</v>
      </c>
      <c r="E3170" s="110">
        <v>72.38</v>
      </c>
      <c r="F3170" s="80" t="s">
        <v>5992</v>
      </c>
    </row>
    <row r="3171" spans="1:6" ht="13.5" x14ac:dyDescent="0.25">
      <c r="A3171" s="80">
        <v>101651</v>
      </c>
      <c r="B3171" s="80" t="s">
        <v>8816</v>
      </c>
      <c r="C3171" s="80" t="s">
        <v>1006</v>
      </c>
      <c r="D3171" s="80" t="s">
        <v>5991</v>
      </c>
      <c r="E3171" s="110">
        <v>69.78</v>
      </c>
      <c r="F3171" s="80" t="s">
        <v>5992</v>
      </c>
    </row>
    <row r="3172" spans="1:6" ht="13.5" x14ac:dyDescent="0.25">
      <c r="A3172" s="80">
        <v>101652</v>
      </c>
      <c r="B3172" s="80" t="s">
        <v>8817</v>
      </c>
      <c r="C3172" s="80" t="s">
        <v>1006</v>
      </c>
      <c r="D3172" s="80" t="s">
        <v>5991</v>
      </c>
      <c r="E3172" s="110">
        <v>355.18</v>
      </c>
      <c r="F3172" s="80" t="s">
        <v>5992</v>
      </c>
    </row>
    <row r="3173" spans="1:6" ht="13.5" x14ac:dyDescent="0.25">
      <c r="A3173" s="80">
        <v>101653</v>
      </c>
      <c r="B3173" s="80" t="s">
        <v>8818</v>
      </c>
      <c r="C3173" s="80" t="s">
        <v>1006</v>
      </c>
      <c r="D3173" s="80" t="s">
        <v>5991</v>
      </c>
      <c r="E3173" s="110">
        <v>233.57</v>
      </c>
      <c r="F3173" s="80" t="s">
        <v>5992</v>
      </c>
    </row>
    <row r="3174" spans="1:6" ht="13.5" x14ac:dyDescent="0.25">
      <c r="A3174" s="80">
        <v>101654</v>
      </c>
      <c r="B3174" s="80" t="s">
        <v>8819</v>
      </c>
      <c r="C3174" s="80" t="s">
        <v>1006</v>
      </c>
      <c r="D3174" s="80" t="s">
        <v>5991</v>
      </c>
      <c r="E3174" s="110">
        <v>308.64</v>
      </c>
      <c r="F3174" s="80" t="s">
        <v>5992</v>
      </c>
    </row>
    <row r="3175" spans="1:6" ht="13.5" x14ac:dyDescent="0.25">
      <c r="A3175" s="80">
        <v>101655</v>
      </c>
      <c r="B3175" s="80" t="s">
        <v>8820</v>
      </c>
      <c r="C3175" s="80" t="s">
        <v>1006</v>
      </c>
      <c r="D3175" s="80" t="s">
        <v>5991</v>
      </c>
      <c r="E3175" s="110">
        <v>503.38</v>
      </c>
      <c r="F3175" s="80" t="s">
        <v>5992</v>
      </c>
    </row>
    <row r="3176" spans="1:6" ht="13.5" x14ac:dyDescent="0.25">
      <c r="A3176" s="80">
        <v>101656</v>
      </c>
      <c r="B3176" s="80" t="s">
        <v>8821</v>
      </c>
      <c r="C3176" s="80" t="s">
        <v>1006</v>
      </c>
      <c r="D3176" s="80" t="s">
        <v>5991</v>
      </c>
      <c r="E3176" s="110">
        <v>548.84</v>
      </c>
      <c r="F3176" s="80" t="s">
        <v>5992</v>
      </c>
    </row>
    <row r="3177" spans="1:6" ht="13.5" x14ac:dyDescent="0.25">
      <c r="A3177" s="80">
        <v>101657</v>
      </c>
      <c r="B3177" s="80" t="s">
        <v>8822</v>
      </c>
      <c r="C3177" s="80" t="s">
        <v>1006</v>
      </c>
      <c r="D3177" s="80" t="s">
        <v>5991</v>
      </c>
      <c r="E3177" s="110">
        <v>645.70000000000005</v>
      </c>
      <c r="F3177" s="80" t="s">
        <v>5992</v>
      </c>
    </row>
    <row r="3178" spans="1:6" ht="13.5" x14ac:dyDescent="0.25">
      <c r="A3178" s="80">
        <v>101658</v>
      </c>
      <c r="B3178" s="80" t="s">
        <v>8823</v>
      </c>
      <c r="C3178" s="80" t="s">
        <v>1006</v>
      </c>
      <c r="D3178" s="80" t="s">
        <v>5991</v>
      </c>
      <c r="E3178" s="110">
        <v>844.85</v>
      </c>
      <c r="F3178" s="80" t="s">
        <v>5992</v>
      </c>
    </row>
    <row r="3179" spans="1:6" ht="13.5" x14ac:dyDescent="0.25">
      <c r="A3179" s="80">
        <v>101659</v>
      </c>
      <c r="B3179" s="80" t="s">
        <v>8824</v>
      </c>
      <c r="C3179" s="80" t="s">
        <v>1006</v>
      </c>
      <c r="D3179" s="80" t="s">
        <v>5991</v>
      </c>
      <c r="E3179" s="110">
        <v>968.71</v>
      </c>
      <c r="F3179" s="80" t="s">
        <v>5992</v>
      </c>
    </row>
    <row r="3180" spans="1:6" ht="13.5" x14ac:dyDescent="0.25">
      <c r="A3180" s="80">
        <v>101660</v>
      </c>
      <c r="B3180" s="80" t="s">
        <v>8825</v>
      </c>
      <c r="C3180" s="80" t="s">
        <v>1006</v>
      </c>
      <c r="D3180" s="80" t="s">
        <v>5991</v>
      </c>
      <c r="E3180" s="111">
        <v>1553.43</v>
      </c>
      <c r="F3180" s="80" t="s">
        <v>5992</v>
      </c>
    </row>
    <row r="3181" spans="1:6" ht="13.5" x14ac:dyDescent="0.25">
      <c r="A3181" s="80">
        <v>101661</v>
      </c>
      <c r="B3181" s="80" t="s">
        <v>8826</v>
      </c>
      <c r="C3181" s="80" t="s">
        <v>1006</v>
      </c>
      <c r="D3181" s="80" t="s">
        <v>5991</v>
      </c>
      <c r="E3181" s="110">
        <v>116.22</v>
      </c>
      <c r="F3181" s="80" t="s">
        <v>5992</v>
      </c>
    </row>
    <row r="3182" spans="1:6" ht="13.5" x14ac:dyDescent="0.25">
      <c r="A3182" s="80">
        <v>101662</v>
      </c>
      <c r="B3182" s="80" t="s">
        <v>8827</v>
      </c>
      <c r="C3182" s="80" t="s">
        <v>1006</v>
      </c>
      <c r="D3182" s="80" t="s">
        <v>5991</v>
      </c>
      <c r="E3182" s="110">
        <v>494.89</v>
      </c>
      <c r="F3182" s="80" t="s">
        <v>5992</v>
      </c>
    </row>
    <row r="3183" spans="1:6" ht="13.5" x14ac:dyDescent="0.25">
      <c r="A3183" s="80">
        <v>101663</v>
      </c>
      <c r="B3183" s="80" t="s">
        <v>8828</v>
      </c>
      <c r="C3183" s="80" t="s">
        <v>1006</v>
      </c>
      <c r="D3183" s="80" t="s">
        <v>5991</v>
      </c>
      <c r="E3183" s="110">
        <v>24.74</v>
      </c>
      <c r="F3183" s="80" t="s">
        <v>5992</v>
      </c>
    </row>
    <row r="3184" spans="1:6" ht="13.5" x14ac:dyDescent="0.25">
      <c r="A3184" s="80">
        <v>101664</v>
      </c>
      <c r="B3184" s="80" t="s">
        <v>8829</v>
      </c>
      <c r="C3184" s="80" t="s">
        <v>1006</v>
      </c>
      <c r="D3184" s="80" t="s">
        <v>5991</v>
      </c>
      <c r="E3184" s="110">
        <v>25.83</v>
      </c>
      <c r="F3184" s="80" t="s">
        <v>5992</v>
      </c>
    </row>
    <row r="3185" spans="1:6" ht="13.5" x14ac:dyDescent="0.25">
      <c r="A3185" s="80">
        <v>101665</v>
      </c>
      <c r="B3185" s="80" t="s">
        <v>8830</v>
      </c>
      <c r="C3185" s="80" t="s">
        <v>1006</v>
      </c>
      <c r="D3185" s="80" t="s">
        <v>5991</v>
      </c>
      <c r="E3185" s="110">
        <v>30.55</v>
      </c>
      <c r="F3185" s="80" t="s">
        <v>5992</v>
      </c>
    </row>
    <row r="3186" spans="1:6" ht="13.5" x14ac:dyDescent="0.25">
      <c r="A3186" s="80">
        <v>101666</v>
      </c>
      <c r="B3186" s="80" t="s">
        <v>8831</v>
      </c>
      <c r="C3186" s="80" t="s">
        <v>1006</v>
      </c>
      <c r="D3186" s="80" t="s">
        <v>5991</v>
      </c>
      <c r="E3186" s="110">
        <v>293.54000000000002</v>
      </c>
      <c r="F3186" s="80" t="s">
        <v>5992</v>
      </c>
    </row>
    <row r="3187" spans="1:6" ht="13.5" x14ac:dyDescent="0.25">
      <c r="A3187" s="80">
        <v>102085</v>
      </c>
      <c r="B3187" s="80" t="s">
        <v>8832</v>
      </c>
      <c r="C3187" s="80" t="s">
        <v>1006</v>
      </c>
      <c r="D3187" s="80" t="s">
        <v>6059</v>
      </c>
      <c r="E3187" s="110">
        <v>133.19999999999999</v>
      </c>
      <c r="F3187" s="80" t="s">
        <v>5992</v>
      </c>
    </row>
    <row r="3188" spans="1:6" ht="13.5" x14ac:dyDescent="0.25">
      <c r="A3188" s="80">
        <v>100578</v>
      </c>
      <c r="B3188" s="80" t="s">
        <v>8833</v>
      </c>
      <c r="C3188" s="80" t="s">
        <v>1006</v>
      </c>
      <c r="D3188" s="80" t="s">
        <v>5991</v>
      </c>
      <c r="E3188" s="110">
        <v>442.88</v>
      </c>
      <c r="F3188" s="80" t="s">
        <v>5992</v>
      </c>
    </row>
    <row r="3189" spans="1:6" ht="13.5" x14ac:dyDescent="0.25">
      <c r="A3189" s="80">
        <v>100579</v>
      </c>
      <c r="B3189" s="80" t="s">
        <v>8834</v>
      </c>
      <c r="C3189" s="80" t="s">
        <v>1006</v>
      </c>
      <c r="D3189" s="80" t="s">
        <v>5991</v>
      </c>
      <c r="E3189" s="110">
        <v>485.34</v>
      </c>
      <c r="F3189" s="80" t="s">
        <v>5992</v>
      </c>
    </row>
    <row r="3190" spans="1:6" ht="13.5" x14ac:dyDescent="0.25">
      <c r="A3190" s="80">
        <v>100580</v>
      </c>
      <c r="B3190" s="80" t="s">
        <v>8835</v>
      </c>
      <c r="C3190" s="80" t="s">
        <v>1006</v>
      </c>
      <c r="D3190" s="80" t="s">
        <v>5991</v>
      </c>
      <c r="E3190" s="110">
        <v>531.35</v>
      </c>
      <c r="F3190" s="80" t="s">
        <v>5992</v>
      </c>
    </row>
    <row r="3191" spans="1:6" ht="13.5" x14ac:dyDescent="0.25">
      <c r="A3191" s="80">
        <v>100581</v>
      </c>
      <c r="B3191" s="80" t="s">
        <v>8836</v>
      </c>
      <c r="C3191" s="80" t="s">
        <v>1006</v>
      </c>
      <c r="D3191" s="80" t="s">
        <v>5991</v>
      </c>
      <c r="E3191" s="110">
        <v>506.36</v>
      </c>
      <c r="F3191" s="80" t="s">
        <v>5992</v>
      </c>
    </row>
    <row r="3192" spans="1:6" ht="13.5" x14ac:dyDescent="0.25">
      <c r="A3192" s="80">
        <v>100582</v>
      </c>
      <c r="B3192" s="80" t="s">
        <v>8837</v>
      </c>
      <c r="C3192" s="80" t="s">
        <v>1006</v>
      </c>
      <c r="D3192" s="80" t="s">
        <v>5991</v>
      </c>
      <c r="E3192" s="110">
        <v>589.20000000000005</v>
      </c>
      <c r="F3192" s="80" t="s">
        <v>5992</v>
      </c>
    </row>
    <row r="3193" spans="1:6" ht="13.5" x14ac:dyDescent="0.25">
      <c r="A3193" s="80">
        <v>100583</v>
      </c>
      <c r="B3193" s="80" t="s">
        <v>8838</v>
      </c>
      <c r="C3193" s="80" t="s">
        <v>1006</v>
      </c>
      <c r="D3193" s="80" t="s">
        <v>5991</v>
      </c>
      <c r="E3193" s="110">
        <v>528.91</v>
      </c>
      <c r="F3193" s="80" t="s">
        <v>5992</v>
      </c>
    </row>
    <row r="3194" spans="1:6" ht="13.5" x14ac:dyDescent="0.25">
      <c r="A3194" s="80">
        <v>100584</v>
      </c>
      <c r="B3194" s="80" t="s">
        <v>8839</v>
      </c>
      <c r="C3194" s="80" t="s">
        <v>1006</v>
      </c>
      <c r="D3194" s="80" t="s">
        <v>5991</v>
      </c>
      <c r="E3194" s="110">
        <v>578.79999999999995</v>
      </c>
      <c r="F3194" s="80" t="s">
        <v>5992</v>
      </c>
    </row>
    <row r="3195" spans="1:6" ht="13.5" x14ac:dyDescent="0.25">
      <c r="A3195" s="80">
        <v>100585</v>
      </c>
      <c r="B3195" s="80" t="s">
        <v>8840</v>
      </c>
      <c r="C3195" s="80" t="s">
        <v>1006</v>
      </c>
      <c r="D3195" s="80" t="s">
        <v>5991</v>
      </c>
      <c r="E3195" s="110">
        <v>572.71</v>
      </c>
      <c r="F3195" s="80" t="s">
        <v>5992</v>
      </c>
    </row>
    <row r="3196" spans="1:6" ht="13.5" x14ac:dyDescent="0.25">
      <c r="A3196" s="80">
        <v>100586</v>
      </c>
      <c r="B3196" s="80" t="s">
        <v>8841</v>
      </c>
      <c r="C3196" s="80" t="s">
        <v>1006</v>
      </c>
      <c r="D3196" s="80" t="s">
        <v>5991</v>
      </c>
      <c r="E3196" s="110">
        <v>652.26</v>
      </c>
      <c r="F3196" s="80" t="s">
        <v>5992</v>
      </c>
    </row>
    <row r="3197" spans="1:6" ht="13.5" x14ac:dyDescent="0.25">
      <c r="A3197" s="80">
        <v>100587</v>
      </c>
      <c r="B3197" s="80" t="s">
        <v>8842</v>
      </c>
      <c r="C3197" s="80" t="s">
        <v>1006</v>
      </c>
      <c r="D3197" s="80" t="s">
        <v>5991</v>
      </c>
      <c r="E3197" s="110">
        <v>618.05999999999995</v>
      </c>
      <c r="F3197" s="80" t="s">
        <v>5992</v>
      </c>
    </row>
    <row r="3198" spans="1:6" ht="13.5" x14ac:dyDescent="0.25">
      <c r="A3198" s="80">
        <v>100588</v>
      </c>
      <c r="B3198" s="80" t="s">
        <v>8843</v>
      </c>
      <c r="C3198" s="80" t="s">
        <v>1006</v>
      </c>
      <c r="D3198" s="80" t="s">
        <v>5991</v>
      </c>
      <c r="E3198" s="110">
        <v>679.91</v>
      </c>
      <c r="F3198" s="80" t="s">
        <v>5992</v>
      </c>
    </row>
    <row r="3199" spans="1:6" ht="13.5" x14ac:dyDescent="0.25">
      <c r="A3199" s="80">
        <v>100589</v>
      </c>
      <c r="B3199" s="80" t="s">
        <v>8844</v>
      </c>
      <c r="C3199" s="80" t="s">
        <v>1006</v>
      </c>
      <c r="D3199" s="80" t="s">
        <v>5991</v>
      </c>
      <c r="E3199" s="110">
        <v>683.39</v>
      </c>
      <c r="F3199" s="80" t="s">
        <v>5992</v>
      </c>
    </row>
    <row r="3200" spans="1:6" ht="13.5" x14ac:dyDescent="0.25">
      <c r="A3200" s="80">
        <v>100590</v>
      </c>
      <c r="B3200" s="80" t="s">
        <v>8845</v>
      </c>
      <c r="C3200" s="80" t="s">
        <v>1006</v>
      </c>
      <c r="D3200" s="80" t="s">
        <v>5991</v>
      </c>
      <c r="E3200" s="110">
        <v>744.34</v>
      </c>
      <c r="F3200" s="80" t="s">
        <v>5992</v>
      </c>
    </row>
    <row r="3201" spans="1:6" ht="13.5" x14ac:dyDescent="0.25">
      <c r="A3201" s="80">
        <v>100591</v>
      </c>
      <c r="B3201" s="80" t="s">
        <v>8846</v>
      </c>
      <c r="C3201" s="80" t="s">
        <v>1006</v>
      </c>
      <c r="D3201" s="80" t="s">
        <v>5991</v>
      </c>
      <c r="E3201" s="110">
        <v>679.72</v>
      </c>
      <c r="F3201" s="80" t="s">
        <v>5992</v>
      </c>
    </row>
    <row r="3202" spans="1:6" ht="13.5" x14ac:dyDescent="0.25">
      <c r="A3202" s="80">
        <v>100592</v>
      </c>
      <c r="B3202" s="80" t="s">
        <v>8847</v>
      </c>
      <c r="C3202" s="80" t="s">
        <v>1006</v>
      </c>
      <c r="D3202" s="80" t="s">
        <v>5991</v>
      </c>
      <c r="E3202" s="110">
        <v>730.27</v>
      </c>
      <c r="F3202" s="80" t="s">
        <v>5992</v>
      </c>
    </row>
    <row r="3203" spans="1:6" ht="13.5" x14ac:dyDescent="0.25">
      <c r="A3203" s="80">
        <v>100593</v>
      </c>
      <c r="B3203" s="80" t="s">
        <v>8848</v>
      </c>
      <c r="C3203" s="80" t="s">
        <v>1006</v>
      </c>
      <c r="D3203" s="80" t="s">
        <v>5991</v>
      </c>
      <c r="E3203" s="110">
        <v>727.86</v>
      </c>
      <c r="F3203" s="80" t="s">
        <v>5992</v>
      </c>
    </row>
    <row r="3204" spans="1:6" ht="13.5" x14ac:dyDescent="0.25">
      <c r="A3204" s="80">
        <v>100594</v>
      </c>
      <c r="B3204" s="80" t="s">
        <v>8849</v>
      </c>
      <c r="C3204" s="80" t="s">
        <v>1006</v>
      </c>
      <c r="D3204" s="80" t="s">
        <v>5991</v>
      </c>
      <c r="E3204" s="110">
        <v>813.71</v>
      </c>
      <c r="F3204" s="80" t="s">
        <v>5992</v>
      </c>
    </row>
    <row r="3205" spans="1:6" ht="13.5" x14ac:dyDescent="0.25">
      <c r="A3205" s="80">
        <v>100595</v>
      </c>
      <c r="B3205" s="80" t="s">
        <v>8850</v>
      </c>
      <c r="C3205" s="80" t="s">
        <v>1006</v>
      </c>
      <c r="D3205" s="80" t="s">
        <v>5991</v>
      </c>
      <c r="E3205" s="110">
        <v>872.19</v>
      </c>
      <c r="F3205" s="80" t="s">
        <v>5992</v>
      </c>
    </row>
    <row r="3206" spans="1:6" ht="13.5" x14ac:dyDescent="0.25">
      <c r="A3206" s="80">
        <v>100596</v>
      </c>
      <c r="B3206" s="80" t="s">
        <v>8851</v>
      </c>
      <c r="C3206" s="80" t="s">
        <v>1006</v>
      </c>
      <c r="D3206" s="80" t="s">
        <v>5991</v>
      </c>
      <c r="E3206" s="110">
        <v>988.14</v>
      </c>
      <c r="F3206" s="80" t="s">
        <v>5992</v>
      </c>
    </row>
    <row r="3207" spans="1:6" ht="13.5" x14ac:dyDescent="0.25">
      <c r="A3207" s="80">
        <v>100597</v>
      </c>
      <c r="B3207" s="80" t="s">
        <v>8852</v>
      </c>
      <c r="C3207" s="80" t="s">
        <v>1006</v>
      </c>
      <c r="D3207" s="80" t="s">
        <v>5991</v>
      </c>
      <c r="E3207" s="111">
        <v>1007.8</v>
      </c>
      <c r="F3207" s="80" t="s">
        <v>5992</v>
      </c>
    </row>
    <row r="3208" spans="1:6" ht="13.5" x14ac:dyDescent="0.25">
      <c r="A3208" s="80">
        <v>100598</v>
      </c>
      <c r="B3208" s="80" t="s">
        <v>8853</v>
      </c>
      <c r="C3208" s="80" t="s">
        <v>1006</v>
      </c>
      <c r="D3208" s="80" t="s">
        <v>5991</v>
      </c>
      <c r="E3208" s="111">
        <v>1103.42</v>
      </c>
      <c r="F3208" s="80" t="s">
        <v>5992</v>
      </c>
    </row>
    <row r="3209" spans="1:6" ht="13.5" x14ac:dyDescent="0.25">
      <c r="A3209" s="80">
        <v>100599</v>
      </c>
      <c r="B3209" s="80" t="s">
        <v>8854</v>
      </c>
      <c r="C3209" s="80" t="s">
        <v>1006</v>
      </c>
      <c r="D3209" s="80" t="s">
        <v>5991</v>
      </c>
      <c r="E3209" s="110">
        <v>474.38</v>
      </c>
      <c r="F3209" s="80" t="s">
        <v>5992</v>
      </c>
    </row>
    <row r="3210" spans="1:6" ht="13.5" x14ac:dyDescent="0.25">
      <c r="A3210" s="80">
        <v>100600</v>
      </c>
      <c r="B3210" s="80" t="s">
        <v>8855</v>
      </c>
      <c r="C3210" s="80" t="s">
        <v>1006</v>
      </c>
      <c r="D3210" s="80" t="s">
        <v>5991</v>
      </c>
      <c r="E3210" s="110">
        <v>572.87</v>
      </c>
      <c r="F3210" s="80" t="s">
        <v>5992</v>
      </c>
    </row>
    <row r="3211" spans="1:6" ht="13.5" x14ac:dyDescent="0.25">
      <c r="A3211" s="80">
        <v>100601</v>
      </c>
      <c r="B3211" s="80" t="s">
        <v>8856</v>
      </c>
      <c r="C3211" s="80" t="s">
        <v>1006</v>
      </c>
      <c r="D3211" s="80" t="s">
        <v>5991</v>
      </c>
      <c r="E3211" s="110">
        <v>743.87</v>
      </c>
      <c r="F3211" s="80" t="s">
        <v>5992</v>
      </c>
    </row>
    <row r="3212" spans="1:6" ht="13.5" x14ac:dyDescent="0.25">
      <c r="A3212" s="80">
        <v>100602</v>
      </c>
      <c r="B3212" s="80" t="s">
        <v>8857</v>
      </c>
      <c r="C3212" s="80" t="s">
        <v>1006</v>
      </c>
      <c r="D3212" s="80" t="s">
        <v>5991</v>
      </c>
      <c r="E3212" s="110">
        <v>957.12</v>
      </c>
      <c r="F3212" s="80" t="s">
        <v>5992</v>
      </c>
    </row>
    <row r="3213" spans="1:6" ht="13.5" x14ac:dyDescent="0.25">
      <c r="A3213" s="80">
        <v>100603</v>
      </c>
      <c r="B3213" s="80" t="s">
        <v>8858</v>
      </c>
      <c r="C3213" s="80" t="s">
        <v>1006</v>
      </c>
      <c r="D3213" s="80" t="s">
        <v>5991</v>
      </c>
      <c r="E3213" s="111">
        <v>1504.06</v>
      </c>
      <c r="F3213" s="80" t="s">
        <v>5992</v>
      </c>
    </row>
    <row r="3214" spans="1:6" ht="13.5" x14ac:dyDescent="0.25">
      <c r="A3214" s="80">
        <v>100604</v>
      </c>
      <c r="B3214" s="80" t="s">
        <v>8859</v>
      </c>
      <c r="C3214" s="80" t="s">
        <v>1006</v>
      </c>
      <c r="D3214" s="80" t="s">
        <v>5991</v>
      </c>
      <c r="E3214" s="110">
        <v>605.13</v>
      </c>
      <c r="F3214" s="80" t="s">
        <v>5992</v>
      </c>
    </row>
    <row r="3215" spans="1:6" ht="13.5" x14ac:dyDescent="0.25">
      <c r="A3215" s="80">
        <v>100605</v>
      </c>
      <c r="B3215" s="80" t="s">
        <v>8860</v>
      </c>
      <c r="C3215" s="80" t="s">
        <v>1006</v>
      </c>
      <c r="D3215" s="80" t="s">
        <v>5991</v>
      </c>
      <c r="E3215" s="110">
        <v>997.56</v>
      </c>
      <c r="F3215" s="80" t="s">
        <v>5992</v>
      </c>
    </row>
    <row r="3216" spans="1:6" ht="13.5" x14ac:dyDescent="0.25">
      <c r="A3216" s="80">
        <v>100606</v>
      </c>
      <c r="B3216" s="80" t="s">
        <v>8861</v>
      </c>
      <c r="C3216" s="80" t="s">
        <v>1006</v>
      </c>
      <c r="D3216" s="80" t="s">
        <v>5991</v>
      </c>
      <c r="E3216" s="111">
        <v>1554.95</v>
      </c>
      <c r="F3216" s="80" t="s">
        <v>5992</v>
      </c>
    </row>
    <row r="3217" spans="1:6" ht="13.5" x14ac:dyDescent="0.25">
      <c r="A3217" s="80">
        <v>100607</v>
      </c>
      <c r="B3217" s="80" t="s">
        <v>8862</v>
      </c>
      <c r="C3217" s="80" t="s">
        <v>1006</v>
      </c>
      <c r="D3217" s="80" t="s">
        <v>5991</v>
      </c>
      <c r="E3217" s="110">
        <v>620.21</v>
      </c>
      <c r="F3217" s="80" t="s">
        <v>5992</v>
      </c>
    </row>
    <row r="3218" spans="1:6" ht="13.5" x14ac:dyDescent="0.25">
      <c r="A3218" s="80">
        <v>100608</v>
      </c>
      <c r="B3218" s="80" t="s">
        <v>8863</v>
      </c>
      <c r="C3218" s="80" t="s">
        <v>1006</v>
      </c>
      <c r="D3218" s="80" t="s">
        <v>5991</v>
      </c>
      <c r="E3218" s="111">
        <v>1017.44</v>
      </c>
      <c r="F3218" s="80" t="s">
        <v>5992</v>
      </c>
    </row>
    <row r="3219" spans="1:6" ht="13.5" x14ac:dyDescent="0.25">
      <c r="A3219" s="80">
        <v>100609</v>
      </c>
      <c r="B3219" s="80" t="s">
        <v>8864</v>
      </c>
      <c r="C3219" s="80" t="s">
        <v>1006</v>
      </c>
      <c r="D3219" s="80" t="s">
        <v>5991</v>
      </c>
      <c r="E3219" s="111">
        <v>1582.27</v>
      </c>
      <c r="F3219" s="80" t="s">
        <v>5992</v>
      </c>
    </row>
    <row r="3220" spans="1:6" ht="13.5" x14ac:dyDescent="0.25">
      <c r="A3220" s="80">
        <v>100610</v>
      </c>
      <c r="B3220" s="80" t="s">
        <v>8865</v>
      </c>
      <c r="C3220" s="80" t="s">
        <v>1006</v>
      </c>
      <c r="D3220" s="80" t="s">
        <v>5991</v>
      </c>
      <c r="E3220" s="110">
        <v>635.29</v>
      </c>
      <c r="F3220" s="80" t="s">
        <v>5992</v>
      </c>
    </row>
    <row r="3221" spans="1:6" ht="13.5" x14ac:dyDescent="0.25">
      <c r="A3221" s="80">
        <v>100611</v>
      </c>
      <c r="B3221" s="80" t="s">
        <v>8866</v>
      </c>
      <c r="C3221" s="80" t="s">
        <v>1006</v>
      </c>
      <c r="D3221" s="80" t="s">
        <v>5991</v>
      </c>
      <c r="E3221" s="110">
        <v>813.52</v>
      </c>
      <c r="F3221" s="80" t="s">
        <v>5992</v>
      </c>
    </row>
    <row r="3222" spans="1:6" ht="13.5" x14ac:dyDescent="0.25">
      <c r="A3222" s="80">
        <v>100612</v>
      </c>
      <c r="B3222" s="80" t="s">
        <v>8867</v>
      </c>
      <c r="C3222" s="80" t="s">
        <v>1006</v>
      </c>
      <c r="D3222" s="80" t="s">
        <v>5991</v>
      </c>
      <c r="E3222" s="111">
        <v>1036.8699999999999</v>
      </c>
      <c r="F3222" s="80" t="s">
        <v>5992</v>
      </c>
    </row>
    <row r="3223" spans="1:6" ht="13.5" x14ac:dyDescent="0.25">
      <c r="A3223" s="80">
        <v>100613</v>
      </c>
      <c r="B3223" s="80" t="s">
        <v>8868</v>
      </c>
      <c r="C3223" s="80" t="s">
        <v>1006</v>
      </c>
      <c r="D3223" s="80" t="s">
        <v>5991</v>
      </c>
      <c r="E3223" s="111">
        <v>1608.8</v>
      </c>
      <c r="F3223" s="80" t="s">
        <v>5992</v>
      </c>
    </row>
    <row r="3224" spans="1:6" ht="13.5" x14ac:dyDescent="0.25">
      <c r="A3224" s="80">
        <v>100614</v>
      </c>
      <c r="B3224" s="80" t="s">
        <v>8869</v>
      </c>
      <c r="C3224" s="80" t="s">
        <v>1006</v>
      </c>
      <c r="D3224" s="80" t="s">
        <v>5991</v>
      </c>
      <c r="E3224" s="110">
        <v>847.6</v>
      </c>
      <c r="F3224" s="80" t="s">
        <v>5992</v>
      </c>
    </row>
    <row r="3225" spans="1:6" ht="13.5" x14ac:dyDescent="0.25">
      <c r="A3225" s="80">
        <v>100615</v>
      </c>
      <c r="B3225" s="80" t="s">
        <v>8870</v>
      </c>
      <c r="C3225" s="80" t="s">
        <v>1006</v>
      </c>
      <c r="D3225" s="80" t="s">
        <v>5991</v>
      </c>
      <c r="E3225" s="111">
        <v>1075.32</v>
      </c>
      <c r="F3225" s="80" t="s">
        <v>5992</v>
      </c>
    </row>
    <row r="3226" spans="1:6" ht="13.5" x14ac:dyDescent="0.25">
      <c r="A3226" s="80">
        <v>100616</v>
      </c>
      <c r="B3226" s="80" t="s">
        <v>8871</v>
      </c>
      <c r="C3226" s="80" t="s">
        <v>1006</v>
      </c>
      <c r="D3226" s="80" t="s">
        <v>5991</v>
      </c>
      <c r="E3226" s="111">
        <v>1664.68</v>
      </c>
      <c r="F3226" s="80" t="s">
        <v>5992</v>
      </c>
    </row>
    <row r="3227" spans="1:6" ht="13.5" x14ac:dyDescent="0.25">
      <c r="A3227" s="80">
        <v>100617</v>
      </c>
      <c r="B3227" s="80" t="s">
        <v>8872</v>
      </c>
      <c r="C3227" s="80" t="s">
        <v>1006</v>
      </c>
      <c r="D3227" s="80" t="s">
        <v>5991</v>
      </c>
      <c r="E3227" s="111">
        <v>1113.5</v>
      </c>
      <c r="F3227" s="80" t="s">
        <v>5992</v>
      </c>
    </row>
    <row r="3228" spans="1:6" ht="13.5" x14ac:dyDescent="0.25">
      <c r="A3228" s="80">
        <v>100618</v>
      </c>
      <c r="B3228" s="80" t="s">
        <v>8873</v>
      </c>
      <c r="C3228" s="80" t="s">
        <v>1006</v>
      </c>
      <c r="D3228" s="80" t="s">
        <v>5991</v>
      </c>
      <c r="E3228" s="111">
        <v>1728.14</v>
      </c>
      <c r="F3228" s="80" t="s">
        <v>5992</v>
      </c>
    </row>
    <row r="3229" spans="1:6" ht="13.5" x14ac:dyDescent="0.25">
      <c r="A3229" s="80">
        <v>100619</v>
      </c>
      <c r="B3229" s="80" t="s">
        <v>8874</v>
      </c>
      <c r="C3229" s="80" t="s">
        <v>1006</v>
      </c>
      <c r="D3229" s="80" t="s">
        <v>5991</v>
      </c>
      <c r="E3229" s="110">
        <v>610.9</v>
      </c>
      <c r="F3229" s="80" t="s">
        <v>5992</v>
      </c>
    </row>
    <row r="3230" spans="1:6" ht="13.5" x14ac:dyDescent="0.25">
      <c r="A3230" s="80">
        <v>100620</v>
      </c>
      <c r="B3230" s="80" t="s">
        <v>8875</v>
      </c>
      <c r="C3230" s="80" t="s">
        <v>1006</v>
      </c>
      <c r="D3230" s="80" t="s">
        <v>5991</v>
      </c>
      <c r="E3230" s="111">
        <v>3724.54</v>
      </c>
      <c r="F3230" s="80" t="s">
        <v>5992</v>
      </c>
    </row>
    <row r="3231" spans="1:6" ht="13.5" x14ac:dyDescent="0.25">
      <c r="A3231" s="80">
        <v>100621</v>
      </c>
      <c r="B3231" s="80" t="s">
        <v>8876</v>
      </c>
      <c r="C3231" s="80" t="s">
        <v>1006</v>
      </c>
      <c r="D3231" s="80" t="s">
        <v>5991</v>
      </c>
      <c r="E3231" s="111">
        <v>4207.83</v>
      </c>
      <c r="F3231" s="80" t="s">
        <v>5992</v>
      </c>
    </row>
    <row r="3232" spans="1:6" ht="13.5" x14ac:dyDescent="0.25">
      <c r="A3232" s="80">
        <v>100622</v>
      </c>
      <c r="B3232" s="80" t="s">
        <v>8877</v>
      </c>
      <c r="C3232" s="80" t="s">
        <v>1006</v>
      </c>
      <c r="D3232" s="80" t="s">
        <v>5991</v>
      </c>
      <c r="E3232" s="111">
        <v>2744.7</v>
      </c>
      <c r="F3232" s="80" t="s">
        <v>5992</v>
      </c>
    </row>
    <row r="3233" spans="1:6" ht="13.5" x14ac:dyDescent="0.25">
      <c r="A3233" s="80">
        <v>100623</v>
      </c>
      <c r="B3233" s="80" t="s">
        <v>8878</v>
      </c>
      <c r="C3233" s="80" t="s">
        <v>1006</v>
      </c>
      <c r="D3233" s="80" t="s">
        <v>5991</v>
      </c>
      <c r="E3233" s="111">
        <v>2906.75</v>
      </c>
      <c r="F3233" s="80" t="s">
        <v>5992</v>
      </c>
    </row>
    <row r="3234" spans="1:6" ht="13.5" x14ac:dyDescent="0.25">
      <c r="A3234" s="80">
        <v>97600</v>
      </c>
      <c r="B3234" s="80" t="s">
        <v>8879</v>
      </c>
      <c r="C3234" s="80" t="s">
        <v>1006</v>
      </c>
      <c r="D3234" s="80" t="s">
        <v>5991</v>
      </c>
      <c r="E3234" s="110">
        <v>372.31</v>
      </c>
      <c r="F3234" s="80" t="s">
        <v>5992</v>
      </c>
    </row>
    <row r="3235" spans="1:6" ht="13.5" x14ac:dyDescent="0.25">
      <c r="A3235" s="80">
        <v>97601</v>
      </c>
      <c r="B3235" s="80" t="s">
        <v>8880</v>
      </c>
      <c r="C3235" s="80" t="s">
        <v>1006</v>
      </c>
      <c r="D3235" s="80" t="s">
        <v>5991</v>
      </c>
      <c r="E3235" s="110">
        <v>391.36</v>
      </c>
      <c r="F3235" s="80" t="s">
        <v>5992</v>
      </c>
    </row>
    <row r="3236" spans="1:6" ht="13.5" x14ac:dyDescent="0.25">
      <c r="A3236" s="80">
        <v>97605</v>
      </c>
      <c r="B3236" s="80" t="s">
        <v>8881</v>
      </c>
      <c r="C3236" s="80" t="s">
        <v>1006</v>
      </c>
      <c r="D3236" s="80" t="s">
        <v>6059</v>
      </c>
      <c r="E3236" s="110">
        <v>66.16</v>
      </c>
      <c r="F3236" s="80" t="s">
        <v>5992</v>
      </c>
    </row>
    <row r="3237" spans="1:6" ht="13.5" x14ac:dyDescent="0.25">
      <c r="A3237" s="80">
        <v>97606</v>
      </c>
      <c r="B3237" s="80" t="s">
        <v>8882</v>
      </c>
      <c r="C3237" s="80" t="s">
        <v>1006</v>
      </c>
      <c r="D3237" s="80" t="s">
        <v>5991</v>
      </c>
      <c r="E3237" s="110">
        <v>73.52</v>
      </c>
      <c r="F3237" s="80" t="s">
        <v>5992</v>
      </c>
    </row>
    <row r="3238" spans="1:6" ht="13.5" x14ac:dyDescent="0.25">
      <c r="A3238" s="80">
        <v>97607</v>
      </c>
      <c r="B3238" s="80" t="s">
        <v>8883</v>
      </c>
      <c r="C3238" s="80" t="s">
        <v>1006</v>
      </c>
      <c r="D3238" s="80" t="s">
        <v>6059</v>
      </c>
      <c r="E3238" s="110">
        <v>78.86</v>
      </c>
      <c r="F3238" s="80" t="s">
        <v>5992</v>
      </c>
    </row>
    <row r="3239" spans="1:6" ht="13.5" x14ac:dyDescent="0.25">
      <c r="A3239" s="80">
        <v>97608</v>
      </c>
      <c r="B3239" s="80" t="s">
        <v>8884</v>
      </c>
      <c r="C3239" s="80" t="s">
        <v>1006</v>
      </c>
      <c r="D3239" s="80" t="s">
        <v>5991</v>
      </c>
      <c r="E3239" s="110">
        <v>86.22</v>
      </c>
      <c r="F3239" s="80" t="s">
        <v>5992</v>
      </c>
    </row>
    <row r="3240" spans="1:6" ht="13.5" x14ac:dyDescent="0.25">
      <c r="A3240" s="80">
        <v>102102</v>
      </c>
      <c r="B3240" s="80" t="s">
        <v>8885</v>
      </c>
      <c r="C3240" s="80" t="s">
        <v>1006</v>
      </c>
      <c r="D3240" s="80" t="s">
        <v>5991</v>
      </c>
      <c r="E3240" s="111">
        <v>10137.51</v>
      </c>
      <c r="F3240" s="80" t="s">
        <v>5992</v>
      </c>
    </row>
    <row r="3241" spans="1:6" ht="13.5" x14ac:dyDescent="0.25">
      <c r="A3241" s="80">
        <v>102103</v>
      </c>
      <c r="B3241" s="80" t="s">
        <v>8886</v>
      </c>
      <c r="C3241" s="80" t="s">
        <v>1006</v>
      </c>
      <c r="D3241" s="80" t="s">
        <v>5991</v>
      </c>
      <c r="E3241" s="111">
        <v>11283.1</v>
      </c>
      <c r="F3241" s="80" t="s">
        <v>5992</v>
      </c>
    </row>
    <row r="3242" spans="1:6" ht="13.5" x14ac:dyDescent="0.25">
      <c r="A3242" s="80">
        <v>102104</v>
      </c>
      <c r="B3242" s="80" t="s">
        <v>8887</v>
      </c>
      <c r="C3242" s="80" t="s">
        <v>1006</v>
      </c>
      <c r="D3242" s="80" t="s">
        <v>5991</v>
      </c>
      <c r="E3242" s="111">
        <v>14476.87</v>
      </c>
      <c r="F3242" s="80" t="s">
        <v>5992</v>
      </c>
    </row>
    <row r="3243" spans="1:6" ht="13.5" x14ac:dyDescent="0.25">
      <c r="A3243" s="80">
        <v>102105</v>
      </c>
      <c r="B3243" s="80" t="s">
        <v>8888</v>
      </c>
      <c r="C3243" s="80" t="s">
        <v>1006</v>
      </c>
      <c r="D3243" s="80" t="s">
        <v>5991</v>
      </c>
      <c r="E3243" s="111">
        <v>17795.27</v>
      </c>
      <c r="F3243" s="80" t="s">
        <v>5992</v>
      </c>
    </row>
    <row r="3244" spans="1:6" ht="13.5" x14ac:dyDescent="0.25">
      <c r="A3244" s="80">
        <v>102106</v>
      </c>
      <c r="B3244" s="80" t="s">
        <v>8889</v>
      </c>
      <c r="C3244" s="80" t="s">
        <v>1006</v>
      </c>
      <c r="D3244" s="80" t="s">
        <v>5991</v>
      </c>
      <c r="E3244" s="111">
        <v>22323.96</v>
      </c>
      <c r="F3244" s="80" t="s">
        <v>5992</v>
      </c>
    </row>
    <row r="3245" spans="1:6" ht="13.5" x14ac:dyDescent="0.25">
      <c r="A3245" s="80">
        <v>102107</v>
      </c>
      <c r="B3245" s="80" t="s">
        <v>8890</v>
      </c>
      <c r="C3245" s="80" t="s">
        <v>1006</v>
      </c>
      <c r="D3245" s="80" t="s">
        <v>5991</v>
      </c>
      <c r="E3245" s="111">
        <v>31154.67</v>
      </c>
      <c r="F3245" s="80" t="s">
        <v>5992</v>
      </c>
    </row>
    <row r="3246" spans="1:6" ht="13.5" x14ac:dyDescent="0.25">
      <c r="A3246" s="80">
        <v>102108</v>
      </c>
      <c r="B3246" s="80" t="s">
        <v>8891</v>
      </c>
      <c r="C3246" s="80" t="s">
        <v>1006</v>
      </c>
      <c r="D3246" s="80" t="s">
        <v>5991</v>
      </c>
      <c r="E3246" s="111">
        <v>36281.51</v>
      </c>
      <c r="F3246" s="80" t="s">
        <v>5992</v>
      </c>
    </row>
    <row r="3247" spans="1:6" ht="13.5" x14ac:dyDescent="0.25">
      <c r="A3247" s="80">
        <v>102109</v>
      </c>
      <c r="B3247" s="80" t="s">
        <v>8892</v>
      </c>
      <c r="C3247" s="80" t="s">
        <v>1006</v>
      </c>
      <c r="D3247" s="80" t="s">
        <v>5991</v>
      </c>
      <c r="E3247" s="110">
        <v>80.099999999999994</v>
      </c>
      <c r="F3247" s="80" t="s">
        <v>5992</v>
      </c>
    </row>
    <row r="3248" spans="1:6" ht="13.5" x14ac:dyDescent="0.25">
      <c r="A3248" s="80">
        <v>102110</v>
      </c>
      <c r="B3248" s="80" t="s">
        <v>8893</v>
      </c>
      <c r="C3248" s="80" t="s">
        <v>1006</v>
      </c>
      <c r="D3248" s="80" t="s">
        <v>5991</v>
      </c>
      <c r="E3248" s="110">
        <v>279.38</v>
      </c>
      <c r="F3248" s="80" t="s">
        <v>5992</v>
      </c>
    </row>
    <row r="3249" spans="1:6" ht="13.5" x14ac:dyDescent="0.25">
      <c r="A3249" s="80">
        <v>103654</v>
      </c>
      <c r="B3249" s="80" t="s">
        <v>13148</v>
      </c>
      <c r="C3249" s="80" t="s">
        <v>1006</v>
      </c>
      <c r="D3249" s="80" t="s">
        <v>5991</v>
      </c>
      <c r="E3249" s="111">
        <v>58770.2</v>
      </c>
      <c r="F3249" s="80" t="s">
        <v>5992</v>
      </c>
    </row>
    <row r="3250" spans="1:6" ht="13.5" x14ac:dyDescent="0.25">
      <c r="A3250" s="80">
        <v>103655</v>
      </c>
      <c r="B3250" s="80" t="s">
        <v>13149</v>
      </c>
      <c r="C3250" s="80" t="s">
        <v>1006</v>
      </c>
      <c r="D3250" s="80" t="s">
        <v>5991</v>
      </c>
      <c r="E3250" s="111">
        <v>80507.490000000005</v>
      </c>
      <c r="F3250" s="80" t="s">
        <v>5992</v>
      </c>
    </row>
    <row r="3251" spans="1:6" ht="13.5" x14ac:dyDescent="0.25">
      <c r="A3251" s="80">
        <v>103656</v>
      </c>
      <c r="B3251" s="80" t="s">
        <v>13150</v>
      </c>
      <c r="C3251" s="80" t="s">
        <v>1006</v>
      </c>
      <c r="D3251" s="80" t="s">
        <v>5991</v>
      </c>
      <c r="E3251" s="111">
        <v>112560.52</v>
      </c>
      <c r="F3251" s="80" t="s">
        <v>5992</v>
      </c>
    </row>
    <row r="3252" spans="1:6" ht="13.5" x14ac:dyDescent="0.25">
      <c r="A3252" s="80">
        <v>93128</v>
      </c>
      <c r="B3252" s="80" t="s">
        <v>8894</v>
      </c>
      <c r="C3252" s="80" t="s">
        <v>1006</v>
      </c>
      <c r="D3252" s="80" t="s">
        <v>6059</v>
      </c>
      <c r="E3252" s="110">
        <v>153</v>
      </c>
      <c r="F3252" s="80" t="s">
        <v>5992</v>
      </c>
    </row>
    <row r="3253" spans="1:6" ht="13.5" x14ac:dyDescent="0.25">
      <c r="A3253" s="80">
        <v>93137</v>
      </c>
      <c r="B3253" s="80" t="s">
        <v>8895</v>
      </c>
      <c r="C3253" s="80" t="s">
        <v>1006</v>
      </c>
      <c r="D3253" s="80" t="s">
        <v>6059</v>
      </c>
      <c r="E3253" s="110">
        <v>182.15</v>
      </c>
      <c r="F3253" s="80" t="s">
        <v>5992</v>
      </c>
    </row>
    <row r="3254" spans="1:6" ht="13.5" x14ac:dyDescent="0.25">
      <c r="A3254" s="80">
        <v>93138</v>
      </c>
      <c r="B3254" s="80" t="s">
        <v>8896</v>
      </c>
      <c r="C3254" s="80" t="s">
        <v>1006</v>
      </c>
      <c r="D3254" s="80" t="s">
        <v>6059</v>
      </c>
      <c r="E3254" s="110">
        <v>172.1</v>
      </c>
      <c r="F3254" s="80" t="s">
        <v>5992</v>
      </c>
    </row>
    <row r="3255" spans="1:6" ht="13.5" x14ac:dyDescent="0.25">
      <c r="A3255" s="80">
        <v>93139</v>
      </c>
      <c r="B3255" s="80" t="s">
        <v>8897</v>
      </c>
      <c r="C3255" s="80" t="s">
        <v>1006</v>
      </c>
      <c r="D3255" s="80" t="s">
        <v>6059</v>
      </c>
      <c r="E3255" s="110">
        <v>220.31</v>
      </c>
      <c r="F3255" s="80" t="s">
        <v>5992</v>
      </c>
    </row>
    <row r="3256" spans="1:6" ht="13.5" x14ac:dyDescent="0.25">
      <c r="A3256" s="80">
        <v>93140</v>
      </c>
      <c r="B3256" s="80" t="s">
        <v>8898</v>
      </c>
      <c r="C3256" s="80" t="s">
        <v>1006</v>
      </c>
      <c r="D3256" s="80" t="s">
        <v>6059</v>
      </c>
      <c r="E3256" s="110">
        <v>207.47</v>
      </c>
      <c r="F3256" s="80" t="s">
        <v>5992</v>
      </c>
    </row>
    <row r="3257" spans="1:6" ht="13.5" x14ac:dyDescent="0.25">
      <c r="A3257" s="80">
        <v>93141</v>
      </c>
      <c r="B3257" s="80" t="s">
        <v>8899</v>
      </c>
      <c r="C3257" s="80" t="s">
        <v>1006</v>
      </c>
      <c r="D3257" s="80" t="s">
        <v>6059</v>
      </c>
      <c r="E3257" s="110">
        <v>187.91</v>
      </c>
      <c r="F3257" s="80" t="s">
        <v>5992</v>
      </c>
    </row>
    <row r="3258" spans="1:6" ht="13.5" x14ac:dyDescent="0.25">
      <c r="A3258" s="80">
        <v>93142</v>
      </c>
      <c r="B3258" s="80" t="s">
        <v>8900</v>
      </c>
      <c r="C3258" s="80" t="s">
        <v>1006</v>
      </c>
      <c r="D3258" s="80" t="s">
        <v>6059</v>
      </c>
      <c r="E3258" s="110">
        <v>209.62</v>
      </c>
      <c r="F3258" s="80" t="s">
        <v>5992</v>
      </c>
    </row>
    <row r="3259" spans="1:6" ht="13.5" x14ac:dyDescent="0.25">
      <c r="A3259" s="80">
        <v>93143</v>
      </c>
      <c r="B3259" s="80" t="s">
        <v>8901</v>
      </c>
      <c r="C3259" s="80" t="s">
        <v>1006</v>
      </c>
      <c r="D3259" s="80" t="s">
        <v>6059</v>
      </c>
      <c r="E3259" s="110">
        <v>190.73</v>
      </c>
      <c r="F3259" s="80" t="s">
        <v>5992</v>
      </c>
    </row>
    <row r="3260" spans="1:6" ht="13.5" x14ac:dyDescent="0.25">
      <c r="A3260" s="80">
        <v>93144</v>
      </c>
      <c r="B3260" s="80" t="s">
        <v>8902</v>
      </c>
      <c r="C3260" s="80" t="s">
        <v>1006</v>
      </c>
      <c r="D3260" s="80" t="s">
        <v>6059</v>
      </c>
      <c r="E3260" s="110">
        <v>250.82</v>
      </c>
      <c r="F3260" s="80" t="s">
        <v>5992</v>
      </c>
    </row>
    <row r="3261" spans="1:6" ht="13.5" x14ac:dyDescent="0.25">
      <c r="A3261" s="80">
        <v>93145</v>
      </c>
      <c r="B3261" s="80" t="s">
        <v>8903</v>
      </c>
      <c r="C3261" s="80" t="s">
        <v>1006</v>
      </c>
      <c r="D3261" s="80" t="s">
        <v>6059</v>
      </c>
      <c r="E3261" s="110">
        <v>229.53</v>
      </c>
      <c r="F3261" s="80" t="s">
        <v>5992</v>
      </c>
    </row>
    <row r="3262" spans="1:6" ht="13.5" x14ac:dyDescent="0.25">
      <c r="A3262" s="80">
        <v>93146</v>
      </c>
      <c r="B3262" s="80" t="s">
        <v>8904</v>
      </c>
      <c r="C3262" s="80" t="s">
        <v>1006</v>
      </c>
      <c r="D3262" s="80" t="s">
        <v>6059</v>
      </c>
      <c r="E3262" s="110">
        <v>248.62</v>
      </c>
      <c r="F3262" s="80" t="s">
        <v>5992</v>
      </c>
    </row>
    <row r="3263" spans="1:6" ht="13.5" x14ac:dyDescent="0.25">
      <c r="A3263" s="80">
        <v>93147</v>
      </c>
      <c r="B3263" s="80" t="s">
        <v>8905</v>
      </c>
      <c r="C3263" s="80" t="s">
        <v>1006</v>
      </c>
      <c r="D3263" s="80" t="s">
        <v>6059</v>
      </c>
      <c r="E3263" s="110">
        <v>284.02999999999997</v>
      </c>
      <c r="F3263" s="80" t="s">
        <v>5992</v>
      </c>
    </row>
    <row r="3264" spans="1:6" ht="13.5" x14ac:dyDescent="0.25">
      <c r="A3264" s="80">
        <v>96971</v>
      </c>
      <c r="B3264" s="80" t="s">
        <v>8906</v>
      </c>
      <c r="C3264" s="80" t="s">
        <v>1005</v>
      </c>
      <c r="D3264" s="80" t="s">
        <v>5991</v>
      </c>
      <c r="E3264" s="110">
        <v>30.99</v>
      </c>
      <c r="F3264" s="80" t="s">
        <v>5992</v>
      </c>
    </row>
    <row r="3265" spans="1:6" ht="13.5" x14ac:dyDescent="0.25">
      <c r="A3265" s="80">
        <v>96972</v>
      </c>
      <c r="B3265" s="80" t="s">
        <v>8907</v>
      </c>
      <c r="C3265" s="80" t="s">
        <v>1005</v>
      </c>
      <c r="D3265" s="80" t="s">
        <v>5991</v>
      </c>
      <c r="E3265" s="110">
        <v>43.83</v>
      </c>
      <c r="F3265" s="80" t="s">
        <v>5992</v>
      </c>
    </row>
    <row r="3266" spans="1:6" ht="13.5" x14ac:dyDescent="0.25">
      <c r="A3266" s="80">
        <v>96973</v>
      </c>
      <c r="B3266" s="80" t="s">
        <v>8908</v>
      </c>
      <c r="C3266" s="80" t="s">
        <v>1005</v>
      </c>
      <c r="D3266" s="80" t="s">
        <v>5991</v>
      </c>
      <c r="E3266" s="110">
        <v>56.36</v>
      </c>
      <c r="F3266" s="80" t="s">
        <v>5992</v>
      </c>
    </row>
    <row r="3267" spans="1:6" ht="13.5" x14ac:dyDescent="0.25">
      <c r="A3267" s="80">
        <v>96974</v>
      </c>
      <c r="B3267" s="80" t="s">
        <v>8909</v>
      </c>
      <c r="C3267" s="80" t="s">
        <v>1005</v>
      </c>
      <c r="D3267" s="80" t="s">
        <v>5991</v>
      </c>
      <c r="E3267" s="110">
        <v>73.010000000000005</v>
      </c>
      <c r="F3267" s="80" t="s">
        <v>5992</v>
      </c>
    </row>
    <row r="3268" spans="1:6" ht="13.5" x14ac:dyDescent="0.25">
      <c r="A3268" s="80">
        <v>96975</v>
      </c>
      <c r="B3268" s="80" t="s">
        <v>8910</v>
      </c>
      <c r="C3268" s="80" t="s">
        <v>1005</v>
      </c>
      <c r="D3268" s="80" t="s">
        <v>5991</v>
      </c>
      <c r="E3268" s="110">
        <v>95.45</v>
      </c>
      <c r="F3268" s="80" t="s">
        <v>5992</v>
      </c>
    </row>
    <row r="3269" spans="1:6" ht="13.5" x14ac:dyDescent="0.25">
      <c r="A3269" s="80">
        <v>96976</v>
      </c>
      <c r="B3269" s="80" t="s">
        <v>8911</v>
      </c>
      <c r="C3269" s="80" t="s">
        <v>1005</v>
      </c>
      <c r="D3269" s="80" t="s">
        <v>5991</v>
      </c>
      <c r="E3269" s="110">
        <v>125.45</v>
      </c>
      <c r="F3269" s="80" t="s">
        <v>5992</v>
      </c>
    </row>
    <row r="3270" spans="1:6" ht="13.5" x14ac:dyDescent="0.25">
      <c r="A3270" s="80">
        <v>96977</v>
      </c>
      <c r="B3270" s="80" t="s">
        <v>8912</v>
      </c>
      <c r="C3270" s="80" t="s">
        <v>1005</v>
      </c>
      <c r="D3270" s="80" t="s">
        <v>6059</v>
      </c>
      <c r="E3270" s="110">
        <v>50.92</v>
      </c>
      <c r="F3270" s="80" t="s">
        <v>5992</v>
      </c>
    </row>
    <row r="3271" spans="1:6" ht="13.5" x14ac:dyDescent="0.25">
      <c r="A3271" s="80">
        <v>96978</v>
      </c>
      <c r="B3271" s="80" t="s">
        <v>8913</v>
      </c>
      <c r="C3271" s="80" t="s">
        <v>1005</v>
      </c>
      <c r="D3271" s="80" t="s">
        <v>6059</v>
      </c>
      <c r="E3271" s="110">
        <v>71.44</v>
      </c>
      <c r="F3271" s="80" t="s">
        <v>5992</v>
      </c>
    </row>
    <row r="3272" spans="1:6" ht="13.5" x14ac:dyDescent="0.25">
      <c r="A3272" s="80">
        <v>96979</v>
      </c>
      <c r="B3272" s="80" t="s">
        <v>8914</v>
      </c>
      <c r="C3272" s="80" t="s">
        <v>1005</v>
      </c>
      <c r="D3272" s="80" t="s">
        <v>6059</v>
      </c>
      <c r="E3272" s="110">
        <v>100.14</v>
      </c>
      <c r="F3272" s="80" t="s">
        <v>5992</v>
      </c>
    </row>
    <row r="3273" spans="1:6" ht="13.5" x14ac:dyDescent="0.25">
      <c r="A3273" s="80">
        <v>96984</v>
      </c>
      <c r="B3273" s="80" t="s">
        <v>8915</v>
      </c>
      <c r="C3273" s="80" t="s">
        <v>1006</v>
      </c>
      <c r="D3273" s="80" t="s">
        <v>6059</v>
      </c>
      <c r="E3273" s="110">
        <v>60.81</v>
      </c>
      <c r="F3273" s="80" t="s">
        <v>5992</v>
      </c>
    </row>
    <row r="3274" spans="1:6" ht="13.5" x14ac:dyDescent="0.25">
      <c r="A3274" s="80">
        <v>96985</v>
      </c>
      <c r="B3274" s="80" t="s">
        <v>8916</v>
      </c>
      <c r="C3274" s="80" t="s">
        <v>1006</v>
      </c>
      <c r="D3274" s="80" t="s">
        <v>6059</v>
      </c>
      <c r="E3274" s="110">
        <v>87.62</v>
      </c>
      <c r="F3274" s="80" t="s">
        <v>5992</v>
      </c>
    </row>
    <row r="3275" spans="1:6" ht="13.5" x14ac:dyDescent="0.25">
      <c r="A3275" s="80">
        <v>96986</v>
      </c>
      <c r="B3275" s="80" t="s">
        <v>8917</v>
      </c>
      <c r="C3275" s="80" t="s">
        <v>1006</v>
      </c>
      <c r="D3275" s="80" t="s">
        <v>6059</v>
      </c>
      <c r="E3275" s="110">
        <v>130.63</v>
      </c>
      <c r="F3275" s="80" t="s">
        <v>5992</v>
      </c>
    </row>
    <row r="3276" spans="1:6" ht="13.5" x14ac:dyDescent="0.25">
      <c r="A3276" s="80">
        <v>96987</v>
      </c>
      <c r="B3276" s="80" t="s">
        <v>8918</v>
      </c>
      <c r="C3276" s="80" t="s">
        <v>1006</v>
      </c>
      <c r="D3276" s="80" t="s">
        <v>6059</v>
      </c>
      <c r="E3276" s="110">
        <v>94.61</v>
      </c>
      <c r="F3276" s="80" t="s">
        <v>5992</v>
      </c>
    </row>
    <row r="3277" spans="1:6" ht="13.5" x14ac:dyDescent="0.25">
      <c r="A3277" s="80">
        <v>96988</v>
      </c>
      <c r="B3277" s="80" t="s">
        <v>8919</v>
      </c>
      <c r="C3277" s="80" t="s">
        <v>1006</v>
      </c>
      <c r="D3277" s="80" t="s">
        <v>6059</v>
      </c>
      <c r="E3277" s="110">
        <v>129.99</v>
      </c>
      <c r="F3277" s="80" t="s">
        <v>5992</v>
      </c>
    </row>
    <row r="3278" spans="1:6" ht="13.5" x14ac:dyDescent="0.25">
      <c r="A3278" s="80">
        <v>96989</v>
      </c>
      <c r="B3278" s="80" t="s">
        <v>8920</v>
      </c>
      <c r="C3278" s="80" t="s">
        <v>1006</v>
      </c>
      <c r="D3278" s="80" t="s">
        <v>6059</v>
      </c>
      <c r="E3278" s="110">
        <v>108.74</v>
      </c>
      <c r="F3278" s="80" t="s">
        <v>5992</v>
      </c>
    </row>
    <row r="3279" spans="1:6" ht="13.5" x14ac:dyDescent="0.25">
      <c r="A3279" s="80">
        <v>98463</v>
      </c>
      <c r="B3279" s="80" t="s">
        <v>8921</v>
      </c>
      <c r="C3279" s="80" t="s">
        <v>1006</v>
      </c>
      <c r="D3279" s="80" t="s">
        <v>5991</v>
      </c>
      <c r="E3279" s="110">
        <v>21.32</v>
      </c>
      <c r="F3279" s="80" t="s">
        <v>5992</v>
      </c>
    </row>
    <row r="3280" spans="1:6" ht="13.5" x14ac:dyDescent="0.25">
      <c r="A3280" s="80">
        <v>103490</v>
      </c>
      <c r="B3280" s="80" t="s">
        <v>12464</v>
      </c>
      <c r="C3280" s="80" t="s">
        <v>7340</v>
      </c>
      <c r="D3280" s="80" t="s">
        <v>5991</v>
      </c>
      <c r="E3280" s="111">
        <v>3068.41</v>
      </c>
      <c r="F3280" s="80" t="s">
        <v>5992</v>
      </c>
    </row>
    <row r="3281" spans="1:6" ht="13.5" x14ac:dyDescent="0.25">
      <c r="A3281" s="80">
        <v>103491</v>
      </c>
      <c r="B3281" s="80" t="s">
        <v>12465</v>
      </c>
      <c r="C3281" s="80" t="s">
        <v>7340</v>
      </c>
      <c r="D3281" s="80" t="s">
        <v>6059</v>
      </c>
      <c r="E3281" s="110">
        <v>833.44</v>
      </c>
      <c r="F3281" s="80" t="s">
        <v>5992</v>
      </c>
    </row>
    <row r="3282" spans="1:6" ht="13.5" x14ac:dyDescent="0.25">
      <c r="A3282" s="80">
        <v>96765</v>
      </c>
      <c r="B3282" s="80" t="s">
        <v>8922</v>
      </c>
      <c r="C3282" s="80" t="s">
        <v>1006</v>
      </c>
      <c r="D3282" s="80" t="s">
        <v>5991</v>
      </c>
      <c r="E3282" s="111">
        <v>1307.8900000000001</v>
      </c>
      <c r="F3282" s="80" t="s">
        <v>5992</v>
      </c>
    </row>
    <row r="3283" spans="1:6" ht="13.5" x14ac:dyDescent="0.25">
      <c r="A3283" s="80">
        <v>101905</v>
      </c>
      <c r="B3283" s="80" t="s">
        <v>8923</v>
      </c>
      <c r="C3283" s="80" t="s">
        <v>1006</v>
      </c>
      <c r="D3283" s="80" t="s">
        <v>5991</v>
      </c>
      <c r="E3283" s="110">
        <v>223.38</v>
      </c>
      <c r="F3283" s="80" t="s">
        <v>5992</v>
      </c>
    </row>
    <row r="3284" spans="1:6" ht="13.5" x14ac:dyDescent="0.25">
      <c r="A3284" s="80">
        <v>101906</v>
      </c>
      <c r="B3284" s="80" t="s">
        <v>8924</v>
      </c>
      <c r="C3284" s="80" t="s">
        <v>1006</v>
      </c>
      <c r="D3284" s="80" t="s">
        <v>5991</v>
      </c>
      <c r="E3284" s="110">
        <v>659.05</v>
      </c>
      <c r="F3284" s="80" t="s">
        <v>5992</v>
      </c>
    </row>
    <row r="3285" spans="1:6" ht="13.5" x14ac:dyDescent="0.25">
      <c r="A3285" s="80">
        <v>101907</v>
      </c>
      <c r="B3285" s="80" t="s">
        <v>8925</v>
      </c>
      <c r="C3285" s="80" t="s">
        <v>1006</v>
      </c>
      <c r="D3285" s="80" t="s">
        <v>5991</v>
      </c>
      <c r="E3285" s="110">
        <v>712.13</v>
      </c>
      <c r="F3285" s="80" t="s">
        <v>5992</v>
      </c>
    </row>
    <row r="3286" spans="1:6" ht="13.5" x14ac:dyDescent="0.25">
      <c r="A3286" s="80">
        <v>101908</v>
      </c>
      <c r="B3286" s="80" t="s">
        <v>8926</v>
      </c>
      <c r="C3286" s="80" t="s">
        <v>1006</v>
      </c>
      <c r="D3286" s="80" t="s">
        <v>5991</v>
      </c>
      <c r="E3286" s="110">
        <v>216.74</v>
      </c>
      <c r="F3286" s="80" t="s">
        <v>5992</v>
      </c>
    </row>
    <row r="3287" spans="1:6" ht="13.5" x14ac:dyDescent="0.25">
      <c r="A3287" s="80">
        <v>101909</v>
      </c>
      <c r="B3287" s="80" t="s">
        <v>8927</v>
      </c>
      <c r="C3287" s="80" t="s">
        <v>1006</v>
      </c>
      <c r="D3287" s="80" t="s">
        <v>5991</v>
      </c>
      <c r="E3287" s="110">
        <v>252.13</v>
      </c>
      <c r="F3287" s="80" t="s">
        <v>5992</v>
      </c>
    </row>
    <row r="3288" spans="1:6" ht="13.5" x14ac:dyDescent="0.25">
      <c r="A3288" s="80">
        <v>101910</v>
      </c>
      <c r="B3288" s="80" t="s">
        <v>8928</v>
      </c>
      <c r="C3288" s="80" t="s">
        <v>1006</v>
      </c>
      <c r="D3288" s="80" t="s">
        <v>5991</v>
      </c>
      <c r="E3288" s="110">
        <v>296.36</v>
      </c>
      <c r="F3288" s="80" t="s">
        <v>5992</v>
      </c>
    </row>
    <row r="3289" spans="1:6" ht="13.5" x14ac:dyDescent="0.25">
      <c r="A3289" s="80">
        <v>101911</v>
      </c>
      <c r="B3289" s="80" t="s">
        <v>8929</v>
      </c>
      <c r="C3289" s="80" t="s">
        <v>1006</v>
      </c>
      <c r="D3289" s="80" t="s">
        <v>5991</v>
      </c>
      <c r="E3289" s="110">
        <v>340.59</v>
      </c>
      <c r="F3289" s="80" t="s">
        <v>5992</v>
      </c>
    </row>
    <row r="3290" spans="1:6" ht="13.5" x14ac:dyDescent="0.25">
      <c r="A3290" s="80">
        <v>101912</v>
      </c>
      <c r="B3290" s="80" t="s">
        <v>8930</v>
      </c>
      <c r="C3290" s="80" t="s">
        <v>1006</v>
      </c>
      <c r="D3290" s="80" t="s">
        <v>6059</v>
      </c>
      <c r="E3290" s="111">
        <v>1684.6</v>
      </c>
      <c r="F3290" s="80" t="s">
        <v>5992</v>
      </c>
    </row>
    <row r="3291" spans="1:6" ht="13.5" x14ac:dyDescent="0.25">
      <c r="A3291" s="80">
        <v>101913</v>
      </c>
      <c r="B3291" s="80" t="s">
        <v>8931</v>
      </c>
      <c r="C3291" s="80" t="s">
        <v>1006</v>
      </c>
      <c r="D3291" s="80" t="s">
        <v>6059</v>
      </c>
      <c r="E3291" s="110">
        <v>531.79</v>
      </c>
      <c r="F3291" s="80" t="s">
        <v>5992</v>
      </c>
    </row>
    <row r="3292" spans="1:6" ht="13.5" x14ac:dyDescent="0.25">
      <c r="A3292" s="80">
        <v>101914</v>
      </c>
      <c r="B3292" s="80" t="s">
        <v>8932</v>
      </c>
      <c r="C3292" s="80" t="s">
        <v>1006</v>
      </c>
      <c r="D3292" s="80" t="s">
        <v>6059</v>
      </c>
      <c r="E3292" s="110">
        <v>434.97</v>
      </c>
      <c r="F3292" s="80" t="s">
        <v>5992</v>
      </c>
    </row>
    <row r="3293" spans="1:6" ht="13.5" x14ac:dyDescent="0.25">
      <c r="A3293" s="80">
        <v>101915</v>
      </c>
      <c r="B3293" s="80" t="s">
        <v>8933</v>
      </c>
      <c r="C3293" s="80" t="s">
        <v>1006</v>
      </c>
      <c r="D3293" s="80" t="s">
        <v>6059</v>
      </c>
      <c r="E3293" s="110">
        <v>326.45999999999998</v>
      </c>
      <c r="F3293" s="80" t="s">
        <v>5992</v>
      </c>
    </row>
    <row r="3294" spans="1:6" ht="13.5" x14ac:dyDescent="0.25">
      <c r="A3294" s="80">
        <v>101916</v>
      </c>
      <c r="B3294" s="80" t="s">
        <v>8934</v>
      </c>
      <c r="C3294" s="80" t="s">
        <v>1006</v>
      </c>
      <c r="D3294" s="80" t="s">
        <v>5991</v>
      </c>
      <c r="E3294" s="111">
        <v>3369.2</v>
      </c>
      <c r="F3294" s="80" t="s">
        <v>5992</v>
      </c>
    </row>
    <row r="3295" spans="1:6" ht="13.5" x14ac:dyDescent="0.25">
      <c r="A3295" s="80">
        <v>101917</v>
      </c>
      <c r="B3295" s="80" t="s">
        <v>8935</v>
      </c>
      <c r="C3295" s="80" t="s">
        <v>1006</v>
      </c>
      <c r="D3295" s="80" t="s">
        <v>5991</v>
      </c>
      <c r="E3295" s="110">
        <v>145.68</v>
      </c>
      <c r="F3295" s="80" t="s">
        <v>5992</v>
      </c>
    </row>
    <row r="3296" spans="1:6" ht="13.5" x14ac:dyDescent="0.25">
      <c r="A3296" s="80">
        <v>98261</v>
      </c>
      <c r="B3296" s="80" t="s">
        <v>8936</v>
      </c>
      <c r="C3296" s="80" t="s">
        <v>1005</v>
      </c>
      <c r="D3296" s="80" t="s">
        <v>6059</v>
      </c>
      <c r="E3296" s="110">
        <v>3.57</v>
      </c>
      <c r="F3296" s="80" t="s">
        <v>5992</v>
      </c>
    </row>
    <row r="3297" spans="1:6" ht="13.5" x14ac:dyDescent="0.25">
      <c r="A3297" s="80">
        <v>98262</v>
      </c>
      <c r="B3297" s="80" t="s">
        <v>8937</v>
      </c>
      <c r="C3297" s="80" t="s">
        <v>1005</v>
      </c>
      <c r="D3297" s="80" t="s">
        <v>6059</v>
      </c>
      <c r="E3297" s="110">
        <v>4.34</v>
      </c>
      <c r="F3297" s="80" t="s">
        <v>5992</v>
      </c>
    </row>
    <row r="3298" spans="1:6" ht="13.5" x14ac:dyDescent="0.25">
      <c r="A3298" s="80">
        <v>98263</v>
      </c>
      <c r="B3298" s="80" t="s">
        <v>8938</v>
      </c>
      <c r="C3298" s="80" t="s">
        <v>1005</v>
      </c>
      <c r="D3298" s="80" t="s">
        <v>6059</v>
      </c>
      <c r="E3298" s="110">
        <v>4.54</v>
      </c>
      <c r="F3298" s="80" t="s">
        <v>5992</v>
      </c>
    </row>
    <row r="3299" spans="1:6" ht="13.5" x14ac:dyDescent="0.25">
      <c r="A3299" s="80">
        <v>98264</v>
      </c>
      <c r="B3299" s="80" t="s">
        <v>8939</v>
      </c>
      <c r="C3299" s="80" t="s">
        <v>1005</v>
      </c>
      <c r="D3299" s="80" t="s">
        <v>6059</v>
      </c>
      <c r="E3299" s="110">
        <v>5.38</v>
      </c>
      <c r="F3299" s="80" t="s">
        <v>5992</v>
      </c>
    </row>
    <row r="3300" spans="1:6" ht="13.5" x14ac:dyDescent="0.25">
      <c r="A3300" s="80">
        <v>98265</v>
      </c>
      <c r="B3300" s="80" t="s">
        <v>8940</v>
      </c>
      <c r="C3300" s="80" t="s">
        <v>1005</v>
      </c>
      <c r="D3300" s="80" t="s">
        <v>6059</v>
      </c>
      <c r="E3300" s="110">
        <v>5.93</v>
      </c>
      <c r="F3300" s="80" t="s">
        <v>5992</v>
      </c>
    </row>
    <row r="3301" spans="1:6" ht="13.5" x14ac:dyDescent="0.25">
      <c r="A3301" s="80">
        <v>98266</v>
      </c>
      <c r="B3301" s="80" t="s">
        <v>8941</v>
      </c>
      <c r="C3301" s="80" t="s">
        <v>1005</v>
      </c>
      <c r="D3301" s="80" t="s">
        <v>6059</v>
      </c>
      <c r="E3301" s="110">
        <v>6.69</v>
      </c>
      <c r="F3301" s="80" t="s">
        <v>5992</v>
      </c>
    </row>
    <row r="3302" spans="1:6" ht="13.5" x14ac:dyDescent="0.25">
      <c r="A3302" s="80">
        <v>98267</v>
      </c>
      <c r="B3302" s="80" t="s">
        <v>8942</v>
      </c>
      <c r="C3302" s="80" t="s">
        <v>1005</v>
      </c>
      <c r="D3302" s="80" t="s">
        <v>6059</v>
      </c>
      <c r="E3302" s="110">
        <v>10.46</v>
      </c>
      <c r="F3302" s="80" t="s">
        <v>5992</v>
      </c>
    </row>
    <row r="3303" spans="1:6" ht="13.5" x14ac:dyDescent="0.25">
      <c r="A3303" s="80">
        <v>98268</v>
      </c>
      <c r="B3303" s="80" t="s">
        <v>8943</v>
      </c>
      <c r="C3303" s="80" t="s">
        <v>1005</v>
      </c>
      <c r="D3303" s="80" t="s">
        <v>6059</v>
      </c>
      <c r="E3303" s="110">
        <v>16.579999999999998</v>
      </c>
      <c r="F3303" s="80" t="s">
        <v>5992</v>
      </c>
    </row>
    <row r="3304" spans="1:6" ht="13.5" x14ac:dyDescent="0.25">
      <c r="A3304" s="80">
        <v>98269</v>
      </c>
      <c r="B3304" s="80" t="s">
        <v>8944</v>
      </c>
      <c r="C3304" s="80" t="s">
        <v>1005</v>
      </c>
      <c r="D3304" s="80" t="s">
        <v>6059</v>
      </c>
      <c r="E3304" s="110">
        <v>22.49</v>
      </c>
      <c r="F3304" s="80" t="s">
        <v>5992</v>
      </c>
    </row>
    <row r="3305" spans="1:6" ht="13.5" x14ac:dyDescent="0.25">
      <c r="A3305" s="80">
        <v>98270</v>
      </c>
      <c r="B3305" s="80" t="s">
        <v>8945</v>
      </c>
      <c r="C3305" s="80" t="s">
        <v>1005</v>
      </c>
      <c r="D3305" s="80" t="s">
        <v>6059</v>
      </c>
      <c r="E3305" s="110">
        <v>33.65</v>
      </c>
      <c r="F3305" s="80" t="s">
        <v>5992</v>
      </c>
    </row>
    <row r="3306" spans="1:6" ht="13.5" x14ac:dyDescent="0.25">
      <c r="A3306" s="80">
        <v>98271</v>
      </c>
      <c r="B3306" s="80" t="s">
        <v>8946</v>
      </c>
      <c r="C3306" s="80" t="s">
        <v>1005</v>
      </c>
      <c r="D3306" s="80" t="s">
        <v>6059</v>
      </c>
      <c r="E3306" s="110">
        <v>47.08</v>
      </c>
      <c r="F3306" s="80" t="s">
        <v>5992</v>
      </c>
    </row>
    <row r="3307" spans="1:6" ht="13.5" x14ac:dyDescent="0.25">
      <c r="A3307" s="80">
        <v>98272</v>
      </c>
      <c r="B3307" s="80" t="s">
        <v>8947</v>
      </c>
      <c r="C3307" s="80" t="s">
        <v>1005</v>
      </c>
      <c r="D3307" s="80" t="s">
        <v>6059</v>
      </c>
      <c r="E3307" s="110">
        <v>107.24</v>
      </c>
      <c r="F3307" s="80" t="s">
        <v>5992</v>
      </c>
    </row>
    <row r="3308" spans="1:6" ht="13.5" x14ac:dyDescent="0.25">
      <c r="A3308" s="80">
        <v>98273</v>
      </c>
      <c r="B3308" s="80" t="s">
        <v>8948</v>
      </c>
      <c r="C3308" s="80" t="s">
        <v>1005</v>
      </c>
      <c r="D3308" s="80" t="s">
        <v>6059</v>
      </c>
      <c r="E3308" s="110">
        <v>2.56</v>
      </c>
      <c r="F3308" s="80" t="s">
        <v>5992</v>
      </c>
    </row>
    <row r="3309" spans="1:6" ht="13.5" x14ac:dyDescent="0.25">
      <c r="A3309" s="80">
        <v>98274</v>
      </c>
      <c r="B3309" s="80" t="s">
        <v>8949</v>
      </c>
      <c r="C3309" s="80" t="s">
        <v>1005</v>
      </c>
      <c r="D3309" s="80" t="s">
        <v>6059</v>
      </c>
      <c r="E3309" s="110">
        <v>3.1</v>
      </c>
      <c r="F3309" s="80" t="s">
        <v>5992</v>
      </c>
    </row>
    <row r="3310" spans="1:6" ht="13.5" x14ac:dyDescent="0.25">
      <c r="A3310" s="80">
        <v>98275</v>
      </c>
      <c r="B3310" s="80" t="s">
        <v>8950</v>
      </c>
      <c r="C3310" s="80" t="s">
        <v>1005</v>
      </c>
      <c r="D3310" s="80" t="s">
        <v>6059</v>
      </c>
      <c r="E3310" s="110">
        <v>3.86</v>
      </c>
      <c r="F3310" s="80" t="s">
        <v>5992</v>
      </c>
    </row>
    <row r="3311" spans="1:6" ht="13.5" x14ac:dyDescent="0.25">
      <c r="A3311" s="80">
        <v>98276</v>
      </c>
      <c r="B3311" s="80" t="s">
        <v>8951</v>
      </c>
      <c r="C3311" s="80" t="s">
        <v>1005</v>
      </c>
      <c r="D3311" s="80" t="s">
        <v>6059</v>
      </c>
      <c r="E3311" s="110">
        <v>7.63</v>
      </c>
      <c r="F3311" s="80" t="s">
        <v>5992</v>
      </c>
    </row>
    <row r="3312" spans="1:6" ht="13.5" x14ac:dyDescent="0.25">
      <c r="A3312" s="80">
        <v>98277</v>
      </c>
      <c r="B3312" s="80" t="s">
        <v>8952</v>
      </c>
      <c r="C3312" s="80" t="s">
        <v>1005</v>
      </c>
      <c r="D3312" s="80" t="s">
        <v>6059</v>
      </c>
      <c r="E3312" s="110">
        <v>13.76</v>
      </c>
      <c r="F3312" s="80" t="s">
        <v>5992</v>
      </c>
    </row>
    <row r="3313" spans="1:6" ht="13.5" x14ac:dyDescent="0.25">
      <c r="A3313" s="80">
        <v>98278</v>
      </c>
      <c r="B3313" s="80" t="s">
        <v>8953</v>
      </c>
      <c r="C3313" s="80" t="s">
        <v>1005</v>
      </c>
      <c r="D3313" s="80" t="s">
        <v>6059</v>
      </c>
      <c r="E3313" s="110">
        <v>19.670000000000002</v>
      </c>
      <c r="F3313" s="80" t="s">
        <v>5992</v>
      </c>
    </row>
    <row r="3314" spans="1:6" ht="13.5" x14ac:dyDescent="0.25">
      <c r="A3314" s="80">
        <v>98279</v>
      </c>
      <c r="B3314" s="80" t="s">
        <v>8954</v>
      </c>
      <c r="C3314" s="80" t="s">
        <v>1005</v>
      </c>
      <c r="D3314" s="80" t="s">
        <v>6059</v>
      </c>
      <c r="E3314" s="110">
        <v>30.82</v>
      </c>
      <c r="F3314" s="80" t="s">
        <v>5992</v>
      </c>
    </row>
    <row r="3315" spans="1:6" ht="13.5" x14ac:dyDescent="0.25">
      <c r="A3315" s="80">
        <v>98280</v>
      </c>
      <c r="B3315" s="80" t="s">
        <v>8955</v>
      </c>
      <c r="C3315" s="80" t="s">
        <v>1005</v>
      </c>
      <c r="D3315" s="80" t="s">
        <v>6059</v>
      </c>
      <c r="E3315" s="110">
        <v>7.2</v>
      </c>
      <c r="F3315" s="80" t="s">
        <v>5992</v>
      </c>
    </row>
    <row r="3316" spans="1:6" ht="13.5" x14ac:dyDescent="0.25">
      <c r="A3316" s="80">
        <v>98281</v>
      </c>
      <c r="B3316" s="80" t="s">
        <v>8956</v>
      </c>
      <c r="C3316" s="80" t="s">
        <v>1005</v>
      </c>
      <c r="D3316" s="80" t="s">
        <v>6059</v>
      </c>
      <c r="E3316" s="110">
        <v>7.98</v>
      </c>
      <c r="F3316" s="80" t="s">
        <v>5992</v>
      </c>
    </row>
    <row r="3317" spans="1:6" ht="13.5" x14ac:dyDescent="0.25">
      <c r="A3317" s="80">
        <v>98282</v>
      </c>
      <c r="B3317" s="80" t="s">
        <v>8957</v>
      </c>
      <c r="C3317" s="80" t="s">
        <v>1005</v>
      </c>
      <c r="D3317" s="80" t="s">
        <v>6059</v>
      </c>
      <c r="E3317" s="110">
        <v>8.17</v>
      </c>
      <c r="F3317" s="80" t="s">
        <v>5992</v>
      </c>
    </row>
    <row r="3318" spans="1:6" ht="13.5" x14ac:dyDescent="0.25">
      <c r="A3318" s="80">
        <v>98283</v>
      </c>
      <c r="B3318" s="80" t="s">
        <v>8958</v>
      </c>
      <c r="C3318" s="80" t="s">
        <v>1005</v>
      </c>
      <c r="D3318" s="80" t="s">
        <v>6059</v>
      </c>
      <c r="E3318" s="110">
        <v>9.01</v>
      </c>
      <c r="F3318" s="80" t="s">
        <v>5992</v>
      </c>
    </row>
    <row r="3319" spans="1:6" ht="13.5" x14ac:dyDescent="0.25">
      <c r="A3319" s="80">
        <v>98284</v>
      </c>
      <c r="B3319" s="80" t="s">
        <v>8959</v>
      </c>
      <c r="C3319" s="80" t="s">
        <v>1005</v>
      </c>
      <c r="D3319" s="80" t="s">
        <v>6059</v>
      </c>
      <c r="E3319" s="110">
        <v>9.5500000000000007</v>
      </c>
      <c r="F3319" s="80" t="s">
        <v>5992</v>
      </c>
    </row>
    <row r="3320" spans="1:6" ht="13.5" x14ac:dyDescent="0.25">
      <c r="A3320" s="80">
        <v>98285</v>
      </c>
      <c r="B3320" s="80" t="s">
        <v>8960</v>
      </c>
      <c r="C3320" s="80" t="s">
        <v>1005</v>
      </c>
      <c r="D3320" s="80" t="s">
        <v>6059</v>
      </c>
      <c r="E3320" s="110">
        <v>10.32</v>
      </c>
      <c r="F3320" s="80" t="s">
        <v>5992</v>
      </c>
    </row>
    <row r="3321" spans="1:6" ht="13.5" x14ac:dyDescent="0.25">
      <c r="A3321" s="80">
        <v>98286</v>
      </c>
      <c r="B3321" s="80" t="s">
        <v>8961</v>
      </c>
      <c r="C3321" s="80" t="s">
        <v>1005</v>
      </c>
      <c r="D3321" s="80" t="s">
        <v>6059</v>
      </c>
      <c r="E3321" s="110">
        <v>14.1</v>
      </c>
      <c r="F3321" s="80" t="s">
        <v>5992</v>
      </c>
    </row>
    <row r="3322" spans="1:6" ht="13.5" x14ac:dyDescent="0.25">
      <c r="A3322" s="80">
        <v>98287</v>
      </c>
      <c r="B3322" s="80" t="s">
        <v>8962</v>
      </c>
      <c r="C3322" s="80" t="s">
        <v>1005</v>
      </c>
      <c r="D3322" s="80" t="s">
        <v>6059</v>
      </c>
      <c r="E3322" s="110">
        <v>1.39</v>
      </c>
      <c r="F3322" s="80" t="s">
        <v>5992</v>
      </c>
    </row>
    <row r="3323" spans="1:6" ht="13.5" x14ac:dyDescent="0.25">
      <c r="A3323" s="80">
        <v>98288</v>
      </c>
      <c r="B3323" s="80" t="s">
        <v>8963</v>
      </c>
      <c r="C3323" s="80" t="s">
        <v>1005</v>
      </c>
      <c r="D3323" s="80" t="s">
        <v>6059</v>
      </c>
      <c r="E3323" s="110">
        <v>2.16</v>
      </c>
      <c r="F3323" s="80" t="s">
        <v>5992</v>
      </c>
    </row>
    <row r="3324" spans="1:6" ht="13.5" x14ac:dyDescent="0.25">
      <c r="A3324" s="80">
        <v>98289</v>
      </c>
      <c r="B3324" s="80" t="s">
        <v>8964</v>
      </c>
      <c r="C3324" s="80" t="s">
        <v>1005</v>
      </c>
      <c r="D3324" s="80" t="s">
        <v>6059</v>
      </c>
      <c r="E3324" s="110">
        <v>2.36</v>
      </c>
      <c r="F3324" s="80" t="s">
        <v>5992</v>
      </c>
    </row>
    <row r="3325" spans="1:6" ht="13.5" x14ac:dyDescent="0.25">
      <c r="A3325" s="80">
        <v>98290</v>
      </c>
      <c r="B3325" s="80" t="s">
        <v>8965</v>
      </c>
      <c r="C3325" s="80" t="s">
        <v>1005</v>
      </c>
      <c r="D3325" s="80" t="s">
        <v>6059</v>
      </c>
      <c r="E3325" s="110">
        <v>3.2</v>
      </c>
      <c r="F3325" s="80" t="s">
        <v>5992</v>
      </c>
    </row>
    <row r="3326" spans="1:6" ht="13.5" x14ac:dyDescent="0.25">
      <c r="A3326" s="80">
        <v>98291</v>
      </c>
      <c r="B3326" s="80" t="s">
        <v>8966</v>
      </c>
      <c r="C3326" s="80" t="s">
        <v>1005</v>
      </c>
      <c r="D3326" s="80" t="s">
        <v>6059</v>
      </c>
      <c r="E3326" s="110">
        <v>3.74</v>
      </c>
      <c r="F3326" s="80" t="s">
        <v>5992</v>
      </c>
    </row>
    <row r="3327" spans="1:6" ht="13.5" x14ac:dyDescent="0.25">
      <c r="A3327" s="80">
        <v>98292</v>
      </c>
      <c r="B3327" s="80" t="s">
        <v>8967</v>
      </c>
      <c r="C3327" s="80" t="s">
        <v>1005</v>
      </c>
      <c r="D3327" s="80" t="s">
        <v>6059</v>
      </c>
      <c r="E3327" s="110">
        <v>4.51</v>
      </c>
      <c r="F3327" s="80" t="s">
        <v>5992</v>
      </c>
    </row>
    <row r="3328" spans="1:6" ht="13.5" x14ac:dyDescent="0.25">
      <c r="A3328" s="80">
        <v>98293</v>
      </c>
      <c r="B3328" s="80" t="s">
        <v>8968</v>
      </c>
      <c r="C3328" s="80" t="s">
        <v>1005</v>
      </c>
      <c r="D3328" s="80" t="s">
        <v>6059</v>
      </c>
      <c r="E3328" s="110">
        <v>8.2799999999999994</v>
      </c>
      <c r="F3328" s="80" t="s">
        <v>5992</v>
      </c>
    </row>
    <row r="3329" spans="1:6" ht="13.5" x14ac:dyDescent="0.25">
      <c r="A3329" s="80">
        <v>98400</v>
      </c>
      <c r="B3329" s="80" t="s">
        <v>8969</v>
      </c>
      <c r="C3329" s="80" t="s">
        <v>1005</v>
      </c>
      <c r="D3329" s="80" t="s">
        <v>6059</v>
      </c>
      <c r="E3329" s="110">
        <v>12.73</v>
      </c>
      <c r="F3329" s="80" t="s">
        <v>5992</v>
      </c>
    </row>
    <row r="3330" spans="1:6" ht="13.5" x14ac:dyDescent="0.25">
      <c r="A3330" s="80">
        <v>98401</v>
      </c>
      <c r="B3330" s="80" t="s">
        <v>8970</v>
      </c>
      <c r="C3330" s="80" t="s">
        <v>1005</v>
      </c>
      <c r="D3330" s="80" t="s">
        <v>6059</v>
      </c>
      <c r="E3330" s="110">
        <v>19.72</v>
      </c>
      <c r="F3330" s="80" t="s">
        <v>5992</v>
      </c>
    </row>
    <row r="3331" spans="1:6" ht="13.5" x14ac:dyDescent="0.25">
      <c r="A3331" s="80">
        <v>98402</v>
      </c>
      <c r="B3331" s="80" t="s">
        <v>8971</v>
      </c>
      <c r="C3331" s="80" t="s">
        <v>1005</v>
      </c>
      <c r="D3331" s="80" t="s">
        <v>6059</v>
      </c>
      <c r="E3331" s="110">
        <v>22.97</v>
      </c>
      <c r="F3331" s="80" t="s">
        <v>5992</v>
      </c>
    </row>
    <row r="3332" spans="1:6" ht="13.5" x14ac:dyDescent="0.25">
      <c r="A3332" s="80">
        <v>100556</v>
      </c>
      <c r="B3332" s="80" t="s">
        <v>8972</v>
      </c>
      <c r="C3332" s="80" t="s">
        <v>1006</v>
      </c>
      <c r="D3332" s="80" t="s">
        <v>6059</v>
      </c>
      <c r="E3332" s="110">
        <v>45.33</v>
      </c>
      <c r="F3332" s="80" t="s">
        <v>5992</v>
      </c>
    </row>
    <row r="3333" spans="1:6" ht="13.5" x14ac:dyDescent="0.25">
      <c r="A3333" s="80">
        <v>100557</v>
      </c>
      <c r="B3333" s="80" t="s">
        <v>8973</v>
      </c>
      <c r="C3333" s="80" t="s">
        <v>1006</v>
      </c>
      <c r="D3333" s="80" t="s">
        <v>6059</v>
      </c>
      <c r="E3333" s="110">
        <v>592.59</v>
      </c>
      <c r="F3333" s="80" t="s">
        <v>5992</v>
      </c>
    </row>
    <row r="3334" spans="1:6" ht="13.5" x14ac:dyDescent="0.25">
      <c r="A3334" s="80">
        <v>100560</v>
      </c>
      <c r="B3334" s="80" t="s">
        <v>8974</v>
      </c>
      <c r="C3334" s="80" t="s">
        <v>1006</v>
      </c>
      <c r="D3334" s="80" t="s">
        <v>6059</v>
      </c>
      <c r="E3334" s="110">
        <v>123.51</v>
      </c>
      <c r="F3334" s="80" t="s">
        <v>5992</v>
      </c>
    </row>
    <row r="3335" spans="1:6" ht="13.5" x14ac:dyDescent="0.25">
      <c r="A3335" s="80">
        <v>100561</v>
      </c>
      <c r="B3335" s="80" t="s">
        <v>8975</v>
      </c>
      <c r="C3335" s="80" t="s">
        <v>1006</v>
      </c>
      <c r="D3335" s="80" t="s">
        <v>6059</v>
      </c>
      <c r="E3335" s="110">
        <v>230.66</v>
      </c>
      <c r="F3335" s="80" t="s">
        <v>5992</v>
      </c>
    </row>
    <row r="3336" spans="1:6" ht="13.5" x14ac:dyDescent="0.25">
      <c r="A3336" s="80">
        <v>100562</v>
      </c>
      <c r="B3336" s="80" t="s">
        <v>8976</v>
      </c>
      <c r="C3336" s="80" t="s">
        <v>1006</v>
      </c>
      <c r="D3336" s="80" t="s">
        <v>6059</v>
      </c>
      <c r="E3336" s="110">
        <v>360.4</v>
      </c>
      <c r="F3336" s="80" t="s">
        <v>5992</v>
      </c>
    </row>
    <row r="3337" spans="1:6" ht="13.5" x14ac:dyDescent="0.25">
      <c r="A3337" s="80">
        <v>100563</v>
      </c>
      <c r="B3337" s="80" t="s">
        <v>8977</v>
      </c>
      <c r="C3337" s="80" t="s">
        <v>1006</v>
      </c>
      <c r="D3337" s="80" t="s">
        <v>6059</v>
      </c>
      <c r="E3337" s="110">
        <v>522.34</v>
      </c>
      <c r="F3337" s="80" t="s">
        <v>5992</v>
      </c>
    </row>
    <row r="3338" spans="1:6" ht="13.5" x14ac:dyDescent="0.25">
      <c r="A3338" s="80">
        <v>101795</v>
      </c>
      <c r="B3338" s="80" t="s">
        <v>8978</v>
      </c>
      <c r="C3338" s="80" t="s">
        <v>1006</v>
      </c>
      <c r="D3338" s="80" t="s">
        <v>5991</v>
      </c>
      <c r="E3338" s="110">
        <v>570.41999999999996</v>
      </c>
      <c r="F3338" s="80" t="s">
        <v>5992</v>
      </c>
    </row>
    <row r="3339" spans="1:6" ht="13.5" x14ac:dyDescent="0.25">
      <c r="A3339" s="80">
        <v>101798</v>
      </c>
      <c r="B3339" s="80" t="s">
        <v>8979</v>
      </c>
      <c r="C3339" s="80" t="s">
        <v>1006</v>
      </c>
      <c r="D3339" s="80" t="s">
        <v>5991</v>
      </c>
      <c r="E3339" s="110">
        <v>325.73</v>
      </c>
      <c r="F3339" s="80" t="s">
        <v>5992</v>
      </c>
    </row>
    <row r="3340" spans="1:6" ht="13.5" x14ac:dyDescent="0.25">
      <c r="A3340" s="80">
        <v>101799</v>
      </c>
      <c r="B3340" s="80" t="s">
        <v>8980</v>
      </c>
      <c r="C3340" s="80" t="s">
        <v>1006</v>
      </c>
      <c r="D3340" s="80" t="s">
        <v>5991</v>
      </c>
      <c r="E3340" s="110">
        <v>787.08</v>
      </c>
      <c r="F3340" s="80" t="s">
        <v>5992</v>
      </c>
    </row>
    <row r="3341" spans="1:6" ht="13.5" x14ac:dyDescent="0.25">
      <c r="A3341" s="80">
        <v>98397</v>
      </c>
      <c r="B3341" s="80" t="s">
        <v>8981</v>
      </c>
      <c r="C3341" s="80" t="s">
        <v>6264</v>
      </c>
      <c r="D3341" s="80" t="s">
        <v>6059</v>
      </c>
      <c r="E3341" s="110">
        <v>12.77</v>
      </c>
      <c r="F3341" s="80" t="s">
        <v>5992</v>
      </c>
    </row>
    <row r="3342" spans="1:6" ht="13.5" x14ac:dyDescent="0.25">
      <c r="A3342" s="80">
        <v>103244</v>
      </c>
      <c r="B3342" s="80" t="s">
        <v>12466</v>
      </c>
      <c r="C3342" s="80" t="s">
        <v>1006</v>
      </c>
      <c r="D3342" s="80" t="s">
        <v>5991</v>
      </c>
      <c r="E3342" s="111">
        <v>2157.92</v>
      </c>
      <c r="F3342" s="80" t="s">
        <v>5992</v>
      </c>
    </row>
    <row r="3343" spans="1:6" ht="13.5" x14ac:dyDescent="0.25">
      <c r="A3343" s="80">
        <v>103245</v>
      </c>
      <c r="B3343" s="80" t="s">
        <v>12467</v>
      </c>
      <c r="C3343" s="80" t="s">
        <v>1006</v>
      </c>
      <c r="D3343" s="80" t="s">
        <v>5991</v>
      </c>
      <c r="E3343" s="111">
        <v>1708.05</v>
      </c>
      <c r="F3343" s="80" t="s">
        <v>5992</v>
      </c>
    </row>
    <row r="3344" spans="1:6" ht="13.5" x14ac:dyDescent="0.25">
      <c r="A3344" s="80">
        <v>103246</v>
      </c>
      <c r="B3344" s="80" t="s">
        <v>12468</v>
      </c>
      <c r="C3344" s="80" t="s">
        <v>1006</v>
      </c>
      <c r="D3344" s="80" t="s">
        <v>5991</v>
      </c>
      <c r="E3344" s="111">
        <v>1860.19</v>
      </c>
      <c r="F3344" s="80" t="s">
        <v>5992</v>
      </c>
    </row>
    <row r="3345" spans="1:6" ht="13.5" x14ac:dyDescent="0.25">
      <c r="A3345" s="80">
        <v>103247</v>
      </c>
      <c r="B3345" s="80" t="s">
        <v>12469</v>
      </c>
      <c r="C3345" s="80" t="s">
        <v>1006</v>
      </c>
      <c r="D3345" s="80" t="s">
        <v>5991</v>
      </c>
      <c r="E3345" s="111">
        <v>2391.91</v>
      </c>
      <c r="F3345" s="80" t="s">
        <v>5992</v>
      </c>
    </row>
    <row r="3346" spans="1:6" ht="13.5" x14ac:dyDescent="0.25">
      <c r="A3346" s="80">
        <v>103248</v>
      </c>
      <c r="B3346" s="80" t="s">
        <v>12470</v>
      </c>
      <c r="C3346" s="80" t="s">
        <v>1006</v>
      </c>
      <c r="D3346" s="80" t="s">
        <v>5991</v>
      </c>
      <c r="E3346" s="111">
        <v>1959.81</v>
      </c>
      <c r="F3346" s="80" t="s">
        <v>5992</v>
      </c>
    </row>
    <row r="3347" spans="1:6" ht="13.5" x14ac:dyDescent="0.25">
      <c r="A3347" s="80">
        <v>103249</v>
      </c>
      <c r="B3347" s="80" t="s">
        <v>12471</v>
      </c>
      <c r="C3347" s="80" t="s">
        <v>1006</v>
      </c>
      <c r="D3347" s="80" t="s">
        <v>5991</v>
      </c>
      <c r="E3347" s="111">
        <v>2103.38</v>
      </c>
      <c r="F3347" s="80" t="s">
        <v>5992</v>
      </c>
    </row>
    <row r="3348" spans="1:6" ht="13.5" x14ac:dyDescent="0.25">
      <c r="A3348" s="80">
        <v>103250</v>
      </c>
      <c r="B3348" s="80" t="s">
        <v>12472</v>
      </c>
      <c r="C3348" s="80" t="s">
        <v>1006</v>
      </c>
      <c r="D3348" s="80" t="s">
        <v>5991</v>
      </c>
      <c r="E3348" s="111">
        <v>3461.48</v>
      </c>
      <c r="F3348" s="80" t="s">
        <v>5992</v>
      </c>
    </row>
    <row r="3349" spans="1:6" ht="13.5" x14ac:dyDescent="0.25">
      <c r="A3349" s="80">
        <v>103251</v>
      </c>
      <c r="B3349" s="80" t="s">
        <v>12473</v>
      </c>
      <c r="C3349" s="80" t="s">
        <v>1006</v>
      </c>
      <c r="D3349" s="80" t="s">
        <v>5991</v>
      </c>
      <c r="E3349" s="111">
        <v>2739.8</v>
      </c>
      <c r="F3349" s="80" t="s">
        <v>5992</v>
      </c>
    </row>
    <row r="3350" spans="1:6" ht="13.5" x14ac:dyDescent="0.25">
      <c r="A3350" s="80">
        <v>103252</v>
      </c>
      <c r="B3350" s="80" t="s">
        <v>12474</v>
      </c>
      <c r="C3350" s="80" t="s">
        <v>1006</v>
      </c>
      <c r="D3350" s="80" t="s">
        <v>5991</v>
      </c>
      <c r="E3350" s="111">
        <v>3030.83</v>
      </c>
      <c r="F3350" s="80" t="s">
        <v>5992</v>
      </c>
    </row>
    <row r="3351" spans="1:6" ht="13.5" x14ac:dyDescent="0.25">
      <c r="A3351" s="80">
        <v>103253</v>
      </c>
      <c r="B3351" s="80" t="s">
        <v>12475</v>
      </c>
      <c r="C3351" s="80" t="s">
        <v>1006</v>
      </c>
      <c r="D3351" s="80" t="s">
        <v>5991</v>
      </c>
      <c r="E3351" s="111">
        <v>4708.22</v>
      </c>
      <c r="F3351" s="80" t="s">
        <v>5992</v>
      </c>
    </row>
    <row r="3352" spans="1:6" ht="13.5" x14ac:dyDescent="0.25">
      <c r="A3352" s="80">
        <v>103254</v>
      </c>
      <c r="B3352" s="80" t="s">
        <v>12476</v>
      </c>
      <c r="C3352" s="80" t="s">
        <v>1006</v>
      </c>
      <c r="D3352" s="80" t="s">
        <v>5991</v>
      </c>
      <c r="E3352" s="111">
        <v>3528.36</v>
      </c>
      <c r="F3352" s="80" t="s">
        <v>5992</v>
      </c>
    </row>
    <row r="3353" spans="1:6" ht="13.5" x14ac:dyDescent="0.25">
      <c r="A3353" s="80">
        <v>103255</v>
      </c>
      <c r="B3353" s="80" t="s">
        <v>12477</v>
      </c>
      <c r="C3353" s="80" t="s">
        <v>1006</v>
      </c>
      <c r="D3353" s="80" t="s">
        <v>5991</v>
      </c>
      <c r="E3353" s="111">
        <v>3944.64</v>
      </c>
      <c r="F3353" s="80" t="s">
        <v>5992</v>
      </c>
    </row>
    <row r="3354" spans="1:6" ht="13.5" x14ac:dyDescent="0.25">
      <c r="A3354" s="80">
        <v>103256</v>
      </c>
      <c r="B3354" s="80" t="s">
        <v>12478</v>
      </c>
      <c r="C3354" s="80" t="s">
        <v>1006</v>
      </c>
      <c r="D3354" s="80" t="s">
        <v>5991</v>
      </c>
      <c r="E3354" s="111">
        <v>8715.34</v>
      </c>
      <c r="F3354" s="80" t="s">
        <v>5992</v>
      </c>
    </row>
    <row r="3355" spans="1:6" ht="13.5" x14ac:dyDescent="0.25">
      <c r="A3355" s="80">
        <v>103257</v>
      </c>
      <c r="B3355" s="80" t="s">
        <v>12479</v>
      </c>
      <c r="C3355" s="80" t="s">
        <v>1006</v>
      </c>
      <c r="D3355" s="80" t="s">
        <v>5991</v>
      </c>
      <c r="E3355" s="111">
        <v>4990.54</v>
      </c>
      <c r="F3355" s="80" t="s">
        <v>5992</v>
      </c>
    </row>
    <row r="3356" spans="1:6" ht="13.5" x14ac:dyDescent="0.25">
      <c r="A3356" s="80">
        <v>103258</v>
      </c>
      <c r="B3356" s="80" t="s">
        <v>12480</v>
      </c>
      <c r="C3356" s="80" t="s">
        <v>1006</v>
      </c>
      <c r="D3356" s="80" t="s">
        <v>5991</v>
      </c>
      <c r="E3356" s="111">
        <v>9740.52</v>
      </c>
      <c r="F3356" s="80" t="s">
        <v>5992</v>
      </c>
    </row>
    <row r="3357" spans="1:6" ht="13.5" x14ac:dyDescent="0.25">
      <c r="A3357" s="80">
        <v>103259</v>
      </c>
      <c r="B3357" s="80" t="s">
        <v>12481</v>
      </c>
      <c r="C3357" s="80" t="s">
        <v>1006</v>
      </c>
      <c r="D3357" s="80" t="s">
        <v>5991</v>
      </c>
      <c r="E3357" s="111">
        <v>5260.81</v>
      </c>
      <c r="F3357" s="80" t="s">
        <v>5992</v>
      </c>
    </row>
    <row r="3358" spans="1:6" ht="13.5" x14ac:dyDescent="0.25">
      <c r="A3358" s="80">
        <v>103260</v>
      </c>
      <c r="B3358" s="80" t="s">
        <v>12482</v>
      </c>
      <c r="C3358" s="80" t="s">
        <v>1006</v>
      </c>
      <c r="D3358" s="80" t="s">
        <v>5991</v>
      </c>
      <c r="E3358" s="111">
        <v>5403.37</v>
      </c>
      <c r="F3358" s="80" t="s">
        <v>5992</v>
      </c>
    </row>
    <row r="3359" spans="1:6" ht="13.5" x14ac:dyDescent="0.25">
      <c r="A3359" s="80">
        <v>103261</v>
      </c>
      <c r="B3359" s="80" t="s">
        <v>12483</v>
      </c>
      <c r="C3359" s="80" t="s">
        <v>1006</v>
      </c>
      <c r="D3359" s="80" t="s">
        <v>5991</v>
      </c>
      <c r="E3359" s="111">
        <v>10985.25</v>
      </c>
      <c r="F3359" s="80" t="s">
        <v>5992</v>
      </c>
    </row>
    <row r="3360" spans="1:6" ht="13.5" x14ac:dyDescent="0.25">
      <c r="A3360" s="80">
        <v>103262</v>
      </c>
      <c r="B3360" s="80" t="s">
        <v>12484</v>
      </c>
      <c r="C3360" s="80" t="s">
        <v>1006</v>
      </c>
      <c r="D3360" s="80" t="s">
        <v>5991</v>
      </c>
      <c r="E3360" s="111">
        <v>6903.63</v>
      </c>
      <c r="F3360" s="80" t="s">
        <v>5992</v>
      </c>
    </row>
    <row r="3361" spans="1:6" ht="13.5" x14ac:dyDescent="0.25">
      <c r="A3361" s="80">
        <v>103263</v>
      </c>
      <c r="B3361" s="80" t="s">
        <v>12485</v>
      </c>
      <c r="C3361" s="80" t="s">
        <v>1006</v>
      </c>
      <c r="D3361" s="80" t="s">
        <v>5991</v>
      </c>
      <c r="E3361" s="111">
        <v>15209.57</v>
      </c>
      <c r="F3361" s="80" t="s">
        <v>5992</v>
      </c>
    </row>
    <row r="3362" spans="1:6" ht="13.5" x14ac:dyDescent="0.25">
      <c r="A3362" s="80">
        <v>103264</v>
      </c>
      <c r="B3362" s="80" t="s">
        <v>12486</v>
      </c>
      <c r="C3362" s="80" t="s">
        <v>1006</v>
      </c>
      <c r="D3362" s="80" t="s">
        <v>5991</v>
      </c>
      <c r="E3362" s="111">
        <v>8526.7800000000007</v>
      </c>
      <c r="F3362" s="80" t="s">
        <v>5992</v>
      </c>
    </row>
    <row r="3363" spans="1:6" ht="13.5" x14ac:dyDescent="0.25">
      <c r="A3363" s="80">
        <v>103265</v>
      </c>
      <c r="B3363" s="80" t="s">
        <v>12487</v>
      </c>
      <c r="C3363" s="80" t="s">
        <v>1006</v>
      </c>
      <c r="D3363" s="80" t="s">
        <v>5991</v>
      </c>
      <c r="E3363" s="111">
        <v>18337.66</v>
      </c>
      <c r="F3363" s="80" t="s">
        <v>5992</v>
      </c>
    </row>
    <row r="3364" spans="1:6" ht="13.5" x14ac:dyDescent="0.25">
      <c r="A3364" s="80">
        <v>103266</v>
      </c>
      <c r="B3364" s="80" t="s">
        <v>12488</v>
      </c>
      <c r="C3364" s="80" t="s">
        <v>1006</v>
      </c>
      <c r="D3364" s="80" t="s">
        <v>5991</v>
      </c>
      <c r="E3364" s="111">
        <v>9523.6200000000008</v>
      </c>
      <c r="F3364" s="80" t="s">
        <v>5992</v>
      </c>
    </row>
    <row r="3365" spans="1:6" ht="13.5" x14ac:dyDescent="0.25">
      <c r="A3365" s="80">
        <v>103267</v>
      </c>
      <c r="B3365" s="80" t="s">
        <v>12489</v>
      </c>
      <c r="C3365" s="80" t="s">
        <v>1006</v>
      </c>
      <c r="D3365" s="80" t="s">
        <v>5991</v>
      </c>
      <c r="E3365" s="111">
        <v>5453.35</v>
      </c>
      <c r="F3365" s="80" t="s">
        <v>5992</v>
      </c>
    </row>
    <row r="3366" spans="1:6" ht="13.5" x14ac:dyDescent="0.25">
      <c r="A3366" s="80">
        <v>103268</v>
      </c>
      <c r="B3366" s="80" t="s">
        <v>12490</v>
      </c>
      <c r="C3366" s="80" t="s">
        <v>1006</v>
      </c>
      <c r="D3366" s="80" t="s">
        <v>5991</v>
      </c>
      <c r="E3366" s="111">
        <v>6468.72</v>
      </c>
      <c r="F3366" s="80" t="s">
        <v>5992</v>
      </c>
    </row>
    <row r="3367" spans="1:6" ht="13.5" x14ac:dyDescent="0.25">
      <c r="A3367" s="80">
        <v>103269</v>
      </c>
      <c r="B3367" s="80" t="s">
        <v>12491</v>
      </c>
      <c r="C3367" s="80" t="s">
        <v>1006</v>
      </c>
      <c r="D3367" s="80" t="s">
        <v>5991</v>
      </c>
      <c r="E3367" s="111">
        <v>6697.18</v>
      </c>
      <c r="F3367" s="80" t="s">
        <v>5992</v>
      </c>
    </row>
    <row r="3368" spans="1:6" ht="13.5" x14ac:dyDescent="0.25">
      <c r="A3368" s="80">
        <v>103270</v>
      </c>
      <c r="B3368" s="80" t="s">
        <v>12492</v>
      </c>
      <c r="C3368" s="80" t="s">
        <v>1006</v>
      </c>
      <c r="D3368" s="80" t="s">
        <v>5991</v>
      </c>
      <c r="E3368" s="111">
        <v>6950.83</v>
      </c>
      <c r="F3368" s="80" t="s">
        <v>5992</v>
      </c>
    </row>
    <row r="3369" spans="1:6" ht="13.5" x14ac:dyDescent="0.25">
      <c r="A3369" s="80">
        <v>103271</v>
      </c>
      <c r="B3369" s="80" t="s">
        <v>12493</v>
      </c>
      <c r="C3369" s="80" t="s">
        <v>1006</v>
      </c>
      <c r="D3369" s="80" t="s">
        <v>5991</v>
      </c>
      <c r="E3369" s="111">
        <v>9838.02</v>
      </c>
      <c r="F3369" s="80" t="s">
        <v>5992</v>
      </c>
    </row>
    <row r="3370" spans="1:6" ht="13.5" x14ac:dyDescent="0.25">
      <c r="A3370" s="80">
        <v>103272</v>
      </c>
      <c r="B3370" s="80" t="s">
        <v>12494</v>
      </c>
      <c r="C3370" s="80" t="s">
        <v>1006</v>
      </c>
      <c r="D3370" s="80" t="s">
        <v>5991</v>
      </c>
      <c r="E3370" s="111">
        <v>10160.59</v>
      </c>
      <c r="F3370" s="80" t="s">
        <v>5992</v>
      </c>
    </row>
    <row r="3371" spans="1:6" ht="13.5" x14ac:dyDescent="0.25">
      <c r="A3371" s="80">
        <v>103273</v>
      </c>
      <c r="B3371" s="80" t="s">
        <v>12495</v>
      </c>
      <c r="C3371" s="80" t="s">
        <v>1006</v>
      </c>
      <c r="D3371" s="80" t="s">
        <v>5991</v>
      </c>
      <c r="E3371" s="111">
        <v>10417.02</v>
      </c>
      <c r="F3371" s="80" t="s">
        <v>5992</v>
      </c>
    </row>
    <row r="3372" spans="1:6" ht="13.5" x14ac:dyDescent="0.25">
      <c r="A3372" s="80">
        <v>103274</v>
      </c>
      <c r="B3372" s="80" t="s">
        <v>12496</v>
      </c>
      <c r="C3372" s="80" t="s">
        <v>1006</v>
      </c>
      <c r="D3372" s="80" t="s">
        <v>5991</v>
      </c>
      <c r="E3372" s="111">
        <v>11934.09</v>
      </c>
      <c r="F3372" s="80" t="s">
        <v>5992</v>
      </c>
    </row>
    <row r="3373" spans="1:6" ht="13.5" x14ac:dyDescent="0.25">
      <c r="A3373" s="80">
        <v>103275</v>
      </c>
      <c r="B3373" s="80" t="s">
        <v>12497</v>
      </c>
      <c r="C3373" s="80" t="s">
        <v>1006</v>
      </c>
      <c r="D3373" s="80" t="s">
        <v>5991</v>
      </c>
      <c r="E3373" s="111">
        <v>11872.16</v>
      </c>
      <c r="F3373" s="80" t="s">
        <v>5992</v>
      </c>
    </row>
    <row r="3374" spans="1:6" ht="13.5" x14ac:dyDescent="0.25">
      <c r="A3374" s="80">
        <v>103276</v>
      </c>
      <c r="B3374" s="80" t="s">
        <v>12498</v>
      </c>
      <c r="C3374" s="80" t="s">
        <v>1006</v>
      </c>
      <c r="D3374" s="80" t="s">
        <v>5991</v>
      </c>
      <c r="E3374" s="111">
        <v>12458.91</v>
      </c>
      <c r="F3374" s="80" t="s">
        <v>5992</v>
      </c>
    </row>
    <row r="3375" spans="1:6" ht="13.5" x14ac:dyDescent="0.25">
      <c r="A3375" s="80">
        <v>103277</v>
      </c>
      <c r="B3375" s="80" t="s">
        <v>12499</v>
      </c>
      <c r="C3375" s="80" t="s">
        <v>1006</v>
      </c>
      <c r="D3375" s="80" t="s">
        <v>5991</v>
      </c>
      <c r="E3375" s="111">
        <v>23001.08</v>
      </c>
      <c r="F3375" s="80" t="s">
        <v>5992</v>
      </c>
    </row>
    <row r="3376" spans="1:6" ht="13.5" x14ac:dyDescent="0.25">
      <c r="A3376" s="80">
        <v>103278</v>
      </c>
      <c r="B3376" s="80" t="s">
        <v>12500</v>
      </c>
      <c r="C3376" s="80" t="s">
        <v>1006</v>
      </c>
      <c r="D3376" s="80" t="s">
        <v>5991</v>
      </c>
      <c r="E3376" s="111">
        <v>29447.47</v>
      </c>
      <c r="F3376" s="80" t="s">
        <v>5992</v>
      </c>
    </row>
    <row r="3377" spans="1:6" ht="13.5" x14ac:dyDescent="0.25">
      <c r="A3377" s="80">
        <v>103288</v>
      </c>
      <c r="B3377" s="80" t="s">
        <v>12501</v>
      </c>
      <c r="C3377" s="80" t="s">
        <v>1006</v>
      </c>
      <c r="D3377" s="80" t="s">
        <v>6059</v>
      </c>
      <c r="E3377" s="110">
        <v>16.89</v>
      </c>
      <c r="F3377" s="80" t="s">
        <v>5992</v>
      </c>
    </row>
    <row r="3378" spans="1:6" ht="13.5" x14ac:dyDescent="0.25">
      <c r="A3378" s="80">
        <v>103289</v>
      </c>
      <c r="B3378" s="80" t="s">
        <v>12502</v>
      </c>
      <c r="C3378" s="80" t="s">
        <v>1005</v>
      </c>
      <c r="D3378" s="80" t="s">
        <v>5991</v>
      </c>
      <c r="E3378" s="110">
        <v>35.64</v>
      </c>
      <c r="F3378" s="80" t="s">
        <v>5992</v>
      </c>
    </row>
    <row r="3379" spans="1:6" ht="13.5" x14ac:dyDescent="0.25">
      <c r="A3379" s="80">
        <v>103290</v>
      </c>
      <c r="B3379" s="80" t="s">
        <v>12503</v>
      </c>
      <c r="C3379" s="80" t="s">
        <v>1005</v>
      </c>
      <c r="D3379" s="80" t="s">
        <v>5991</v>
      </c>
      <c r="E3379" s="110">
        <v>60.3</v>
      </c>
      <c r="F3379" s="80" t="s">
        <v>5992</v>
      </c>
    </row>
    <row r="3380" spans="1:6" ht="13.5" x14ac:dyDescent="0.25">
      <c r="A3380" s="80">
        <v>103291</v>
      </c>
      <c r="B3380" s="80" t="s">
        <v>12504</v>
      </c>
      <c r="C3380" s="80" t="s">
        <v>1005</v>
      </c>
      <c r="D3380" s="80" t="s">
        <v>5991</v>
      </c>
      <c r="E3380" s="110">
        <v>74.33</v>
      </c>
      <c r="F3380" s="80" t="s">
        <v>5992</v>
      </c>
    </row>
    <row r="3381" spans="1:6" ht="13.5" x14ac:dyDescent="0.25">
      <c r="A3381" s="80">
        <v>103292</v>
      </c>
      <c r="B3381" s="80" t="s">
        <v>12505</v>
      </c>
      <c r="C3381" s="80" t="s">
        <v>1005</v>
      </c>
      <c r="D3381" s="80" t="s">
        <v>5991</v>
      </c>
      <c r="E3381" s="110">
        <v>89.91</v>
      </c>
      <c r="F3381" s="80" t="s">
        <v>5992</v>
      </c>
    </row>
    <row r="3382" spans="1:6" ht="13.5" x14ac:dyDescent="0.25">
      <c r="A3382" s="80">
        <v>101936</v>
      </c>
      <c r="B3382" s="80" t="s">
        <v>8982</v>
      </c>
      <c r="C3382" s="80" t="s">
        <v>1006</v>
      </c>
      <c r="D3382" s="80" t="s">
        <v>5991</v>
      </c>
      <c r="E3382" s="111">
        <v>8144.03</v>
      </c>
      <c r="F3382" s="80" t="s">
        <v>5992</v>
      </c>
    </row>
    <row r="3383" spans="1:6" ht="13.5" x14ac:dyDescent="0.25">
      <c r="A3383" s="80">
        <v>101937</v>
      </c>
      <c r="B3383" s="80" t="s">
        <v>8983</v>
      </c>
      <c r="C3383" s="80" t="s">
        <v>1006</v>
      </c>
      <c r="D3383" s="80" t="s">
        <v>5991</v>
      </c>
      <c r="E3383" s="111">
        <v>14579.94</v>
      </c>
      <c r="F3383" s="80" t="s">
        <v>5992</v>
      </c>
    </row>
    <row r="3384" spans="1:6" ht="13.5" x14ac:dyDescent="0.25">
      <c r="A3384" s="80">
        <v>98294</v>
      </c>
      <c r="B3384" s="80" t="s">
        <v>8984</v>
      </c>
      <c r="C3384" s="80" t="s">
        <v>1005</v>
      </c>
      <c r="D3384" s="80" t="s">
        <v>6059</v>
      </c>
      <c r="E3384" s="110">
        <v>6.22</v>
      </c>
      <c r="F3384" s="80" t="s">
        <v>5992</v>
      </c>
    </row>
    <row r="3385" spans="1:6" ht="13.5" x14ac:dyDescent="0.25">
      <c r="A3385" s="80">
        <v>98295</v>
      </c>
      <c r="B3385" s="80" t="s">
        <v>8985</v>
      </c>
      <c r="C3385" s="80" t="s">
        <v>1005</v>
      </c>
      <c r="D3385" s="80" t="s">
        <v>6059</v>
      </c>
      <c r="E3385" s="110">
        <v>5.56</v>
      </c>
      <c r="F3385" s="80" t="s">
        <v>5992</v>
      </c>
    </row>
    <row r="3386" spans="1:6" ht="13.5" x14ac:dyDescent="0.25">
      <c r="A3386" s="80">
        <v>98296</v>
      </c>
      <c r="B3386" s="80" t="s">
        <v>8986</v>
      </c>
      <c r="C3386" s="80" t="s">
        <v>1005</v>
      </c>
      <c r="D3386" s="80" t="s">
        <v>6059</v>
      </c>
      <c r="E3386" s="110">
        <v>4.9000000000000004</v>
      </c>
      <c r="F3386" s="80" t="s">
        <v>5992</v>
      </c>
    </row>
    <row r="3387" spans="1:6" ht="13.5" x14ac:dyDescent="0.25">
      <c r="A3387" s="80">
        <v>98297</v>
      </c>
      <c r="B3387" s="80" t="s">
        <v>8987</v>
      </c>
      <c r="C3387" s="80" t="s">
        <v>1005</v>
      </c>
      <c r="D3387" s="80" t="s">
        <v>6059</v>
      </c>
      <c r="E3387" s="110">
        <v>3.85</v>
      </c>
      <c r="F3387" s="80" t="s">
        <v>5992</v>
      </c>
    </row>
    <row r="3388" spans="1:6" ht="13.5" x14ac:dyDescent="0.25">
      <c r="A3388" s="80">
        <v>98301</v>
      </c>
      <c r="B3388" s="80" t="s">
        <v>8988</v>
      </c>
      <c r="C3388" s="80" t="s">
        <v>1006</v>
      </c>
      <c r="D3388" s="80" t="s">
        <v>5991</v>
      </c>
      <c r="E3388" s="110">
        <v>661.31</v>
      </c>
      <c r="F3388" s="80" t="s">
        <v>5992</v>
      </c>
    </row>
    <row r="3389" spans="1:6" ht="13.5" x14ac:dyDescent="0.25">
      <c r="A3389" s="80">
        <v>98302</v>
      </c>
      <c r="B3389" s="80" t="s">
        <v>8989</v>
      </c>
      <c r="C3389" s="80" t="s">
        <v>1006</v>
      </c>
      <c r="D3389" s="80" t="s">
        <v>5991</v>
      </c>
      <c r="E3389" s="111">
        <v>1283.04</v>
      </c>
      <c r="F3389" s="80" t="s">
        <v>5992</v>
      </c>
    </row>
    <row r="3390" spans="1:6" ht="13.5" x14ac:dyDescent="0.25">
      <c r="A3390" s="80">
        <v>98304</v>
      </c>
      <c r="B3390" s="80" t="s">
        <v>8990</v>
      </c>
      <c r="C3390" s="80" t="s">
        <v>1006</v>
      </c>
      <c r="D3390" s="80" t="s">
        <v>5991</v>
      </c>
      <c r="E3390" s="111">
        <v>4075.09</v>
      </c>
      <c r="F3390" s="80" t="s">
        <v>5992</v>
      </c>
    </row>
    <row r="3391" spans="1:6" ht="13.5" x14ac:dyDescent="0.25">
      <c r="A3391" s="80">
        <v>98305</v>
      </c>
      <c r="B3391" s="80" t="s">
        <v>13151</v>
      </c>
      <c r="C3391" s="80" t="s">
        <v>1006</v>
      </c>
      <c r="D3391" s="80" t="s">
        <v>5991</v>
      </c>
      <c r="E3391" s="111">
        <v>3063.16</v>
      </c>
      <c r="F3391" s="80" t="s">
        <v>5992</v>
      </c>
    </row>
    <row r="3392" spans="1:6" ht="13.5" x14ac:dyDescent="0.25">
      <c r="A3392" s="80">
        <v>98306</v>
      </c>
      <c r="B3392" s="80" t="s">
        <v>13152</v>
      </c>
      <c r="C3392" s="80" t="s">
        <v>1006</v>
      </c>
      <c r="D3392" s="80" t="s">
        <v>5991</v>
      </c>
      <c r="E3392" s="110">
        <v>64.77</v>
      </c>
      <c r="F3392" s="80" t="s">
        <v>5992</v>
      </c>
    </row>
    <row r="3393" spans="1:6" ht="13.5" x14ac:dyDescent="0.25">
      <c r="A3393" s="80">
        <v>98307</v>
      </c>
      <c r="B3393" s="80" t="s">
        <v>8991</v>
      </c>
      <c r="C3393" s="80" t="s">
        <v>1006</v>
      </c>
      <c r="D3393" s="80" t="s">
        <v>6059</v>
      </c>
      <c r="E3393" s="110">
        <v>55.95</v>
      </c>
      <c r="F3393" s="80" t="s">
        <v>5992</v>
      </c>
    </row>
    <row r="3394" spans="1:6" ht="13.5" x14ac:dyDescent="0.25">
      <c r="A3394" s="80">
        <v>98308</v>
      </c>
      <c r="B3394" s="80" t="s">
        <v>8992</v>
      </c>
      <c r="C3394" s="80" t="s">
        <v>1006</v>
      </c>
      <c r="D3394" s="80" t="s">
        <v>6059</v>
      </c>
      <c r="E3394" s="110">
        <v>35.89</v>
      </c>
      <c r="F3394" s="80" t="s">
        <v>5992</v>
      </c>
    </row>
    <row r="3395" spans="1:6" ht="13.5" x14ac:dyDescent="0.25">
      <c r="A3395" s="80">
        <v>98593</v>
      </c>
      <c r="B3395" s="80" t="s">
        <v>8993</v>
      </c>
      <c r="C3395" s="80" t="s">
        <v>1006</v>
      </c>
      <c r="D3395" s="80" t="s">
        <v>5991</v>
      </c>
      <c r="E3395" s="111">
        <v>2807.37</v>
      </c>
      <c r="F3395" s="80" t="s">
        <v>5992</v>
      </c>
    </row>
    <row r="3396" spans="1:6" ht="13.5" x14ac:dyDescent="0.25">
      <c r="A3396" s="80">
        <v>100555</v>
      </c>
      <c r="B3396" s="80" t="s">
        <v>13153</v>
      </c>
      <c r="C3396" s="80" t="s">
        <v>1006</v>
      </c>
      <c r="D3396" s="80" t="s">
        <v>5991</v>
      </c>
      <c r="E3396" s="111">
        <v>1529.84</v>
      </c>
      <c r="F3396" s="80" t="s">
        <v>5992</v>
      </c>
    </row>
    <row r="3397" spans="1:6" ht="13.5" x14ac:dyDescent="0.25">
      <c r="A3397" s="80">
        <v>89355</v>
      </c>
      <c r="B3397" s="80" t="s">
        <v>13154</v>
      </c>
      <c r="C3397" s="80" t="s">
        <v>1005</v>
      </c>
      <c r="D3397" s="80" t="s">
        <v>6059</v>
      </c>
      <c r="E3397" s="110">
        <v>18.97</v>
      </c>
      <c r="F3397" s="80" t="s">
        <v>5992</v>
      </c>
    </row>
    <row r="3398" spans="1:6" ht="13.5" x14ac:dyDescent="0.25">
      <c r="A3398" s="80">
        <v>89356</v>
      </c>
      <c r="B3398" s="80" t="s">
        <v>13155</v>
      </c>
      <c r="C3398" s="80" t="s">
        <v>1005</v>
      </c>
      <c r="D3398" s="80" t="s">
        <v>6059</v>
      </c>
      <c r="E3398" s="110">
        <v>22.45</v>
      </c>
      <c r="F3398" s="80" t="s">
        <v>5992</v>
      </c>
    </row>
    <row r="3399" spans="1:6" ht="13.5" x14ac:dyDescent="0.25">
      <c r="A3399" s="80">
        <v>89357</v>
      </c>
      <c r="B3399" s="80" t="s">
        <v>13156</v>
      </c>
      <c r="C3399" s="80" t="s">
        <v>1005</v>
      </c>
      <c r="D3399" s="80" t="s">
        <v>6059</v>
      </c>
      <c r="E3399" s="110">
        <v>31.94</v>
      </c>
      <c r="F3399" s="80" t="s">
        <v>5992</v>
      </c>
    </row>
    <row r="3400" spans="1:6" ht="13.5" x14ac:dyDescent="0.25">
      <c r="A3400" s="80">
        <v>89401</v>
      </c>
      <c r="B3400" s="80" t="s">
        <v>13157</v>
      </c>
      <c r="C3400" s="80" t="s">
        <v>1005</v>
      </c>
      <c r="D3400" s="80" t="s">
        <v>6059</v>
      </c>
      <c r="E3400" s="110">
        <v>10.130000000000001</v>
      </c>
      <c r="F3400" s="80" t="s">
        <v>5992</v>
      </c>
    </row>
    <row r="3401" spans="1:6" ht="13.5" x14ac:dyDescent="0.25">
      <c r="A3401" s="80">
        <v>89402</v>
      </c>
      <c r="B3401" s="80" t="s">
        <v>13158</v>
      </c>
      <c r="C3401" s="80" t="s">
        <v>1005</v>
      </c>
      <c r="D3401" s="80" t="s">
        <v>6059</v>
      </c>
      <c r="E3401" s="110">
        <v>12.22</v>
      </c>
      <c r="F3401" s="80" t="s">
        <v>5992</v>
      </c>
    </row>
    <row r="3402" spans="1:6" ht="13.5" x14ac:dyDescent="0.25">
      <c r="A3402" s="80">
        <v>89403</v>
      </c>
      <c r="B3402" s="80" t="s">
        <v>13159</v>
      </c>
      <c r="C3402" s="80" t="s">
        <v>1005</v>
      </c>
      <c r="D3402" s="80" t="s">
        <v>6059</v>
      </c>
      <c r="E3402" s="110">
        <v>19.760000000000002</v>
      </c>
      <c r="F3402" s="80" t="s">
        <v>5992</v>
      </c>
    </row>
    <row r="3403" spans="1:6" ht="13.5" x14ac:dyDescent="0.25">
      <c r="A3403" s="80">
        <v>89446</v>
      </c>
      <c r="B3403" s="80" t="s">
        <v>13160</v>
      </c>
      <c r="C3403" s="80" t="s">
        <v>1005</v>
      </c>
      <c r="D3403" s="80" t="s">
        <v>6059</v>
      </c>
      <c r="E3403" s="110">
        <v>5.8</v>
      </c>
      <c r="F3403" s="80" t="s">
        <v>5992</v>
      </c>
    </row>
    <row r="3404" spans="1:6" ht="13.5" x14ac:dyDescent="0.25">
      <c r="A3404" s="80">
        <v>89447</v>
      </c>
      <c r="B3404" s="80" t="s">
        <v>13161</v>
      </c>
      <c r="C3404" s="80" t="s">
        <v>1005</v>
      </c>
      <c r="D3404" s="80" t="s">
        <v>6059</v>
      </c>
      <c r="E3404" s="110">
        <v>12.12</v>
      </c>
      <c r="F3404" s="80" t="s">
        <v>5992</v>
      </c>
    </row>
    <row r="3405" spans="1:6" ht="13.5" x14ac:dyDescent="0.25">
      <c r="A3405" s="80">
        <v>89448</v>
      </c>
      <c r="B3405" s="80" t="s">
        <v>13162</v>
      </c>
      <c r="C3405" s="80" t="s">
        <v>1005</v>
      </c>
      <c r="D3405" s="80" t="s">
        <v>6059</v>
      </c>
      <c r="E3405" s="110">
        <v>17.37</v>
      </c>
      <c r="F3405" s="80" t="s">
        <v>5992</v>
      </c>
    </row>
    <row r="3406" spans="1:6" ht="13.5" x14ac:dyDescent="0.25">
      <c r="A3406" s="80">
        <v>89449</v>
      </c>
      <c r="B3406" s="80" t="s">
        <v>13163</v>
      </c>
      <c r="C3406" s="80" t="s">
        <v>1005</v>
      </c>
      <c r="D3406" s="80" t="s">
        <v>6059</v>
      </c>
      <c r="E3406" s="110">
        <v>19.98</v>
      </c>
      <c r="F3406" s="80" t="s">
        <v>5992</v>
      </c>
    </row>
    <row r="3407" spans="1:6" ht="13.5" x14ac:dyDescent="0.25">
      <c r="A3407" s="80">
        <v>89450</v>
      </c>
      <c r="B3407" s="80" t="s">
        <v>13164</v>
      </c>
      <c r="C3407" s="80" t="s">
        <v>1005</v>
      </c>
      <c r="D3407" s="80" t="s">
        <v>6059</v>
      </c>
      <c r="E3407" s="110">
        <v>32.92</v>
      </c>
      <c r="F3407" s="80" t="s">
        <v>5992</v>
      </c>
    </row>
    <row r="3408" spans="1:6" ht="13.5" x14ac:dyDescent="0.25">
      <c r="A3408" s="80">
        <v>89451</v>
      </c>
      <c r="B3408" s="80" t="s">
        <v>13165</v>
      </c>
      <c r="C3408" s="80" t="s">
        <v>1005</v>
      </c>
      <c r="D3408" s="80" t="s">
        <v>6059</v>
      </c>
      <c r="E3408" s="110">
        <v>54.35</v>
      </c>
      <c r="F3408" s="80" t="s">
        <v>5992</v>
      </c>
    </row>
    <row r="3409" spans="1:6" ht="13.5" x14ac:dyDescent="0.25">
      <c r="A3409" s="80">
        <v>89452</v>
      </c>
      <c r="B3409" s="80" t="s">
        <v>13166</v>
      </c>
      <c r="C3409" s="80" t="s">
        <v>1005</v>
      </c>
      <c r="D3409" s="80" t="s">
        <v>6059</v>
      </c>
      <c r="E3409" s="110">
        <v>67.61</v>
      </c>
      <c r="F3409" s="80" t="s">
        <v>5992</v>
      </c>
    </row>
    <row r="3410" spans="1:6" ht="13.5" x14ac:dyDescent="0.25">
      <c r="A3410" s="80">
        <v>89508</v>
      </c>
      <c r="B3410" s="80" t="s">
        <v>13167</v>
      </c>
      <c r="C3410" s="80" t="s">
        <v>1005</v>
      </c>
      <c r="D3410" s="80" t="s">
        <v>6059</v>
      </c>
      <c r="E3410" s="110">
        <v>23.69</v>
      </c>
      <c r="F3410" s="80" t="s">
        <v>5992</v>
      </c>
    </row>
    <row r="3411" spans="1:6" ht="13.5" x14ac:dyDescent="0.25">
      <c r="A3411" s="80">
        <v>89509</v>
      </c>
      <c r="B3411" s="80" t="s">
        <v>13168</v>
      </c>
      <c r="C3411" s="80" t="s">
        <v>1005</v>
      </c>
      <c r="D3411" s="80" t="s">
        <v>6059</v>
      </c>
      <c r="E3411" s="110">
        <v>32.159999999999997</v>
      </c>
      <c r="F3411" s="80" t="s">
        <v>5992</v>
      </c>
    </row>
    <row r="3412" spans="1:6" ht="13.5" x14ac:dyDescent="0.25">
      <c r="A3412" s="80">
        <v>89511</v>
      </c>
      <c r="B3412" s="80" t="s">
        <v>13169</v>
      </c>
      <c r="C3412" s="80" t="s">
        <v>1005</v>
      </c>
      <c r="D3412" s="80" t="s">
        <v>6059</v>
      </c>
      <c r="E3412" s="110">
        <v>46.67</v>
      </c>
      <c r="F3412" s="80" t="s">
        <v>5992</v>
      </c>
    </row>
    <row r="3413" spans="1:6" ht="13.5" x14ac:dyDescent="0.25">
      <c r="A3413" s="80">
        <v>89512</v>
      </c>
      <c r="B3413" s="80" t="s">
        <v>13170</v>
      </c>
      <c r="C3413" s="80" t="s">
        <v>1005</v>
      </c>
      <c r="D3413" s="80" t="s">
        <v>6059</v>
      </c>
      <c r="E3413" s="110">
        <v>75.3</v>
      </c>
      <c r="F3413" s="80" t="s">
        <v>5992</v>
      </c>
    </row>
    <row r="3414" spans="1:6" ht="13.5" x14ac:dyDescent="0.25">
      <c r="A3414" s="80">
        <v>89576</v>
      </c>
      <c r="B3414" s="80" t="s">
        <v>13171</v>
      </c>
      <c r="C3414" s="80" t="s">
        <v>1005</v>
      </c>
      <c r="D3414" s="80" t="s">
        <v>6059</v>
      </c>
      <c r="E3414" s="110">
        <v>30.53</v>
      </c>
      <c r="F3414" s="80" t="s">
        <v>5992</v>
      </c>
    </row>
    <row r="3415" spans="1:6" ht="13.5" x14ac:dyDescent="0.25">
      <c r="A3415" s="80">
        <v>89578</v>
      </c>
      <c r="B3415" s="80" t="s">
        <v>13172</v>
      </c>
      <c r="C3415" s="80" t="s">
        <v>1005</v>
      </c>
      <c r="D3415" s="80" t="s">
        <v>6059</v>
      </c>
      <c r="E3415" s="110">
        <v>52.95</v>
      </c>
      <c r="F3415" s="80" t="s">
        <v>5992</v>
      </c>
    </row>
    <row r="3416" spans="1:6" ht="13.5" x14ac:dyDescent="0.25">
      <c r="A3416" s="80">
        <v>89580</v>
      </c>
      <c r="B3416" s="80" t="s">
        <v>13173</v>
      </c>
      <c r="C3416" s="80" t="s">
        <v>1005</v>
      </c>
      <c r="D3416" s="80" t="s">
        <v>6059</v>
      </c>
      <c r="E3416" s="110">
        <v>105.78</v>
      </c>
      <c r="F3416" s="80" t="s">
        <v>5992</v>
      </c>
    </row>
    <row r="3417" spans="1:6" ht="13.5" x14ac:dyDescent="0.25">
      <c r="A3417" s="80">
        <v>89633</v>
      </c>
      <c r="B3417" s="80" t="s">
        <v>13174</v>
      </c>
      <c r="C3417" s="80" t="s">
        <v>1005</v>
      </c>
      <c r="D3417" s="80" t="s">
        <v>6059</v>
      </c>
      <c r="E3417" s="110">
        <v>22.43</v>
      </c>
      <c r="F3417" s="80" t="s">
        <v>5992</v>
      </c>
    </row>
    <row r="3418" spans="1:6" ht="13.5" x14ac:dyDescent="0.25">
      <c r="A3418" s="80">
        <v>89634</v>
      </c>
      <c r="B3418" s="80" t="s">
        <v>13175</v>
      </c>
      <c r="C3418" s="80" t="s">
        <v>1005</v>
      </c>
      <c r="D3418" s="80" t="s">
        <v>6059</v>
      </c>
      <c r="E3418" s="110">
        <v>33.35</v>
      </c>
      <c r="F3418" s="80" t="s">
        <v>5992</v>
      </c>
    </row>
    <row r="3419" spans="1:6" ht="13.5" x14ac:dyDescent="0.25">
      <c r="A3419" s="80">
        <v>89635</v>
      </c>
      <c r="B3419" s="80" t="s">
        <v>13176</v>
      </c>
      <c r="C3419" s="80" t="s">
        <v>1005</v>
      </c>
      <c r="D3419" s="80" t="s">
        <v>6059</v>
      </c>
      <c r="E3419" s="110">
        <v>46.78</v>
      </c>
      <c r="F3419" s="80" t="s">
        <v>5992</v>
      </c>
    </row>
    <row r="3420" spans="1:6" ht="13.5" x14ac:dyDescent="0.25">
      <c r="A3420" s="80">
        <v>89636</v>
      </c>
      <c r="B3420" s="80" t="s">
        <v>13177</v>
      </c>
      <c r="C3420" s="80" t="s">
        <v>1005</v>
      </c>
      <c r="D3420" s="80" t="s">
        <v>6059</v>
      </c>
      <c r="E3420" s="110">
        <v>56.78</v>
      </c>
      <c r="F3420" s="80" t="s">
        <v>5992</v>
      </c>
    </row>
    <row r="3421" spans="1:6" ht="13.5" x14ac:dyDescent="0.25">
      <c r="A3421" s="80">
        <v>89711</v>
      </c>
      <c r="B3421" s="80" t="s">
        <v>8994</v>
      </c>
      <c r="C3421" s="80" t="s">
        <v>1005</v>
      </c>
      <c r="D3421" s="80" t="s">
        <v>6059</v>
      </c>
      <c r="E3421" s="110">
        <v>21.09</v>
      </c>
      <c r="F3421" s="80" t="s">
        <v>5992</v>
      </c>
    </row>
    <row r="3422" spans="1:6" ht="13.5" x14ac:dyDescent="0.25">
      <c r="A3422" s="80">
        <v>89712</v>
      </c>
      <c r="B3422" s="80" t="s">
        <v>8995</v>
      </c>
      <c r="C3422" s="80" t="s">
        <v>1005</v>
      </c>
      <c r="D3422" s="80" t="s">
        <v>6059</v>
      </c>
      <c r="E3422" s="110">
        <v>31.84</v>
      </c>
      <c r="F3422" s="80" t="s">
        <v>5992</v>
      </c>
    </row>
    <row r="3423" spans="1:6" ht="13.5" x14ac:dyDescent="0.25">
      <c r="A3423" s="80">
        <v>89713</v>
      </c>
      <c r="B3423" s="80" t="s">
        <v>8996</v>
      </c>
      <c r="C3423" s="80" t="s">
        <v>1005</v>
      </c>
      <c r="D3423" s="80" t="s">
        <v>6059</v>
      </c>
      <c r="E3423" s="110">
        <v>48.31</v>
      </c>
      <c r="F3423" s="80" t="s">
        <v>5992</v>
      </c>
    </row>
    <row r="3424" spans="1:6" ht="13.5" x14ac:dyDescent="0.25">
      <c r="A3424" s="80">
        <v>89714</v>
      </c>
      <c r="B3424" s="80" t="s">
        <v>8997</v>
      </c>
      <c r="C3424" s="80" t="s">
        <v>1005</v>
      </c>
      <c r="D3424" s="80" t="s">
        <v>6059</v>
      </c>
      <c r="E3424" s="110">
        <v>61.36</v>
      </c>
      <c r="F3424" s="80" t="s">
        <v>5992</v>
      </c>
    </row>
    <row r="3425" spans="1:6" ht="13.5" x14ac:dyDescent="0.25">
      <c r="A3425" s="80">
        <v>89716</v>
      </c>
      <c r="B3425" s="80" t="s">
        <v>13178</v>
      </c>
      <c r="C3425" s="80" t="s">
        <v>1005</v>
      </c>
      <c r="D3425" s="80" t="s">
        <v>6059</v>
      </c>
      <c r="E3425" s="110">
        <v>24.08</v>
      </c>
      <c r="F3425" s="80" t="s">
        <v>5992</v>
      </c>
    </row>
    <row r="3426" spans="1:6" ht="13.5" x14ac:dyDescent="0.25">
      <c r="A3426" s="80">
        <v>89717</v>
      </c>
      <c r="B3426" s="80" t="s">
        <v>13179</v>
      </c>
      <c r="C3426" s="80" t="s">
        <v>1005</v>
      </c>
      <c r="D3426" s="80" t="s">
        <v>6059</v>
      </c>
      <c r="E3426" s="110">
        <v>35.82</v>
      </c>
      <c r="F3426" s="80" t="s">
        <v>5992</v>
      </c>
    </row>
    <row r="3427" spans="1:6" ht="13.5" x14ac:dyDescent="0.25">
      <c r="A3427" s="80">
        <v>89770</v>
      </c>
      <c r="B3427" s="80" t="s">
        <v>13180</v>
      </c>
      <c r="C3427" s="80" t="s">
        <v>1005</v>
      </c>
      <c r="D3427" s="80" t="s">
        <v>6059</v>
      </c>
      <c r="E3427" s="110">
        <v>35.79</v>
      </c>
      <c r="F3427" s="80" t="s">
        <v>5992</v>
      </c>
    </row>
    <row r="3428" spans="1:6" ht="13.5" x14ac:dyDescent="0.25">
      <c r="A3428" s="80">
        <v>89771</v>
      </c>
      <c r="B3428" s="80" t="s">
        <v>13181</v>
      </c>
      <c r="C3428" s="80" t="s">
        <v>1005</v>
      </c>
      <c r="D3428" s="80" t="s">
        <v>6059</v>
      </c>
      <c r="E3428" s="110">
        <v>48.86</v>
      </c>
      <c r="F3428" s="80" t="s">
        <v>5992</v>
      </c>
    </row>
    <row r="3429" spans="1:6" ht="13.5" x14ac:dyDescent="0.25">
      <c r="A3429" s="80">
        <v>89773</v>
      </c>
      <c r="B3429" s="80" t="s">
        <v>13182</v>
      </c>
      <c r="C3429" s="80" t="s">
        <v>1005</v>
      </c>
      <c r="D3429" s="80" t="s">
        <v>6059</v>
      </c>
      <c r="E3429" s="110">
        <v>113.47</v>
      </c>
      <c r="F3429" s="80" t="s">
        <v>5992</v>
      </c>
    </row>
    <row r="3430" spans="1:6" ht="13.5" x14ac:dyDescent="0.25">
      <c r="A3430" s="80">
        <v>89775</v>
      </c>
      <c r="B3430" s="80" t="s">
        <v>13183</v>
      </c>
      <c r="C3430" s="80" t="s">
        <v>1005</v>
      </c>
      <c r="D3430" s="80" t="s">
        <v>6059</v>
      </c>
      <c r="E3430" s="110">
        <v>178.97</v>
      </c>
      <c r="F3430" s="80" t="s">
        <v>5992</v>
      </c>
    </row>
    <row r="3431" spans="1:6" ht="13.5" x14ac:dyDescent="0.25">
      <c r="A3431" s="80">
        <v>89798</v>
      </c>
      <c r="B3431" s="80" t="s">
        <v>8998</v>
      </c>
      <c r="C3431" s="80" t="s">
        <v>1005</v>
      </c>
      <c r="D3431" s="80" t="s">
        <v>6059</v>
      </c>
      <c r="E3431" s="110">
        <v>15.13</v>
      </c>
      <c r="F3431" s="80" t="s">
        <v>5992</v>
      </c>
    </row>
    <row r="3432" spans="1:6" ht="13.5" x14ac:dyDescent="0.25">
      <c r="A3432" s="80">
        <v>89799</v>
      </c>
      <c r="B3432" s="80" t="s">
        <v>8999</v>
      </c>
      <c r="C3432" s="80" t="s">
        <v>1005</v>
      </c>
      <c r="D3432" s="80" t="s">
        <v>6059</v>
      </c>
      <c r="E3432" s="110">
        <v>24.25</v>
      </c>
      <c r="F3432" s="80" t="s">
        <v>5992</v>
      </c>
    </row>
    <row r="3433" spans="1:6" ht="13.5" x14ac:dyDescent="0.25">
      <c r="A3433" s="80">
        <v>89800</v>
      </c>
      <c r="B3433" s="80" t="s">
        <v>9000</v>
      </c>
      <c r="C3433" s="80" t="s">
        <v>1005</v>
      </c>
      <c r="D3433" s="80" t="s">
        <v>6059</v>
      </c>
      <c r="E3433" s="110">
        <v>29.6</v>
      </c>
      <c r="F3433" s="80" t="s">
        <v>5992</v>
      </c>
    </row>
    <row r="3434" spans="1:6" ht="13.5" x14ac:dyDescent="0.25">
      <c r="A3434" s="80">
        <v>89848</v>
      </c>
      <c r="B3434" s="80" t="s">
        <v>9001</v>
      </c>
      <c r="C3434" s="80" t="s">
        <v>1005</v>
      </c>
      <c r="D3434" s="80" t="s">
        <v>6059</v>
      </c>
      <c r="E3434" s="110">
        <v>35.119999999999997</v>
      </c>
      <c r="F3434" s="80" t="s">
        <v>5992</v>
      </c>
    </row>
    <row r="3435" spans="1:6" ht="13.5" x14ac:dyDescent="0.25">
      <c r="A3435" s="80">
        <v>89849</v>
      </c>
      <c r="B3435" s="80" t="s">
        <v>9002</v>
      </c>
      <c r="C3435" s="80" t="s">
        <v>1005</v>
      </c>
      <c r="D3435" s="80" t="s">
        <v>6059</v>
      </c>
      <c r="E3435" s="110">
        <v>71.459999999999994</v>
      </c>
      <c r="F3435" s="80" t="s">
        <v>5992</v>
      </c>
    </row>
    <row r="3436" spans="1:6" ht="13.5" x14ac:dyDescent="0.25">
      <c r="A3436" s="80">
        <v>89865</v>
      </c>
      <c r="B3436" s="80" t="s">
        <v>9003</v>
      </c>
      <c r="C3436" s="80" t="s">
        <v>1005</v>
      </c>
      <c r="D3436" s="80" t="s">
        <v>6059</v>
      </c>
      <c r="E3436" s="110">
        <v>13.72</v>
      </c>
      <c r="F3436" s="80" t="s">
        <v>5992</v>
      </c>
    </row>
    <row r="3437" spans="1:6" ht="13.5" x14ac:dyDescent="0.25">
      <c r="A3437" s="80">
        <v>91784</v>
      </c>
      <c r="B3437" s="80" t="s">
        <v>9004</v>
      </c>
      <c r="C3437" s="80" t="s">
        <v>1005</v>
      </c>
      <c r="D3437" s="80" t="s">
        <v>6059</v>
      </c>
      <c r="E3437" s="110">
        <v>44.74</v>
      </c>
      <c r="F3437" s="80" t="s">
        <v>5992</v>
      </c>
    </row>
    <row r="3438" spans="1:6" ht="13.5" x14ac:dyDescent="0.25">
      <c r="A3438" s="80">
        <v>91785</v>
      </c>
      <c r="B3438" s="80" t="s">
        <v>9005</v>
      </c>
      <c r="C3438" s="80" t="s">
        <v>1005</v>
      </c>
      <c r="D3438" s="80" t="s">
        <v>5991</v>
      </c>
      <c r="E3438" s="110">
        <v>44.34</v>
      </c>
      <c r="F3438" s="80" t="s">
        <v>5992</v>
      </c>
    </row>
    <row r="3439" spans="1:6" ht="13.5" x14ac:dyDescent="0.25">
      <c r="A3439" s="80">
        <v>91786</v>
      </c>
      <c r="B3439" s="80" t="s">
        <v>9006</v>
      </c>
      <c r="C3439" s="80" t="s">
        <v>1005</v>
      </c>
      <c r="D3439" s="80" t="s">
        <v>6059</v>
      </c>
      <c r="E3439" s="110">
        <v>33.08</v>
      </c>
      <c r="F3439" s="80" t="s">
        <v>5992</v>
      </c>
    </row>
    <row r="3440" spans="1:6" ht="13.5" x14ac:dyDescent="0.25">
      <c r="A3440" s="80">
        <v>91787</v>
      </c>
      <c r="B3440" s="80" t="s">
        <v>9007</v>
      </c>
      <c r="C3440" s="80" t="s">
        <v>1005</v>
      </c>
      <c r="D3440" s="80" t="s">
        <v>5991</v>
      </c>
      <c r="E3440" s="110">
        <v>37.04</v>
      </c>
      <c r="F3440" s="80" t="s">
        <v>5992</v>
      </c>
    </row>
    <row r="3441" spans="1:6" ht="13.5" x14ac:dyDescent="0.25">
      <c r="A3441" s="80">
        <v>91788</v>
      </c>
      <c r="B3441" s="80" t="s">
        <v>9008</v>
      </c>
      <c r="C3441" s="80" t="s">
        <v>1005</v>
      </c>
      <c r="D3441" s="80" t="s">
        <v>5991</v>
      </c>
      <c r="E3441" s="110">
        <v>46.76</v>
      </c>
      <c r="F3441" s="80" t="s">
        <v>5992</v>
      </c>
    </row>
    <row r="3442" spans="1:6" ht="13.5" x14ac:dyDescent="0.25">
      <c r="A3442" s="80">
        <v>91789</v>
      </c>
      <c r="B3442" s="80" t="s">
        <v>9009</v>
      </c>
      <c r="C3442" s="80" t="s">
        <v>1005</v>
      </c>
      <c r="D3442" s="80" t="s">
        <v>6059</v>
      </c>
      <c r="E3442" s="110">
        <v>58.47</v>
      </c>
      <c r="F3442" s="80" t="s">
        <v>5992</v>
      </c>
    </row>
    <row r="3443" spans="1:6" ht="13.5" x14ac:dyDescent="0.25">
      <c r="A3443" s="80">
        <v>91790</v>
      </c>
      <c r="B3443" s="80" t="s">
        <v>9010</v>
      </c>
      <c r="C3443" s="80" t="s">
        <v>1005</v>
      </c>
      <c r="D3443" s="80" t="s">
        <v>5991</v>
      </c>
      <c r="E3443" s="110">
        <v>84.92</v>
      </c>
      <c r="F3443" s="80" t="s">
        <v>5992</v>
      </c>
    </row>
    <row r="3444" spans="1:6" ht="13.5" x14ac:dyDescent="0.25">
      <c r="A3444" s="80">
        <v>91791</v>
      </c>
      <c r="B3444" s="80" t="s">
        <v>9011</v>
      </c>
      <c r="C3444" s="80" t="s">
        <v>1005</v>
      </c>
      <c r="D3444" s="80" t="s">
        <v>5991</v>
      </c>
      <c r="E3444" s="110">
        <v>113.56</v>
      </c>
      <c r="F3444" s="80" t="s">
        <v>5992</v>
      </c>
    </row>
    <row r="3445" spans="1:6" ht="13.5" x14ac:dyDescent="0.25">
      <c r="A3445" s="80">
        <v>91792</v>
      </c>
      <c r="B3445" s="80" t="s">
        <v>9012</v>
      </c>
      <c r="C3445" s="80" t="s">
        <v>1005</v>
      </c>
      <c r="D3445" s="80" t="s">
        <v>5991</v>
      </c>
      <c r="E3445" s="110">
        <v>60.9</v>
      </c>
      <c r="F3445" s="80" t="s">
        <v>5992</v>
      </c>
    </row>
    <row r="3446" spans="1:6" ht="13.5" x14ac:dyDescent="0.25">
      <c r="A3446" s="80">
        <v>91793</v>
      </c>
      <c r="B3446" s="80" t="s">
        <v>9013</v>
      </c>
      <c r="C3446" s="80" t="s">
        <v>1005</v>
      </c>
      <c r="D3446" s="80" t="s">
        <v>5991</v>
      </c>
      <c r="E3446" s="110">
        <v>92.78</v>
      </c>
      <c r="F3446" s="80" t="s">
        <v>5992</v>
      </c>
    </row>
    <row r="3447" spans="1:6" ht="13.5" x14ac:dyDescent="0.25">
      <c r="A3447" s="80">
        <v>91794</v>
      </c>
      <c r="B3447" s="80" t="s">
        <v>9014</v>
      </c>
      <c r="C3447" s="80" t="s">
        <v>1005</v>
      </c>
      <c r="D3447" s="80" t="s">
        <v>5991</v>
      </c>
      <c r="E3447" s="110">
        <v>46.34</v>
      </c>
      <c r="F3447" s="80" t="s">
        <v>5992</v>
      </c>
    </row>
    <row r="3448" spans="1:6" ht="13.5" x14ac:dyDescent="0.25">
      <c r="A3448" s="80">
        <v>91795</v>
      </c>
      <c r="B3448" s="80" t="s">
        <v>9015</v>
      </c>
      <c r="C3448" s="80" t="s">
        <v>1005</v>
      </c>
      <c r="D3448" s="80" t="s">
        <v>5991</v>
      </c>
      <c r="E3448" s="110">
        <v>76.86</v>
      </c>
      <c r="F3448" s="80" t="s">
        <v>5992</v>
      </c>
    </row>
    <row r="3449" spans="1:6" ht="13.5" x14ac:dyDescent="0.25">
      <c r="A3449" s="80">
        <v>91796</v>
      </c>
      <c r="B3449" s="80" t="s">
        <v>9016</v>
      </c>
      <c r="C3449" s="80" t="s">
        <v>1005</v>
      </c>
      <c r="D3449" s="80" t="s">
        <v>6059</v>
      </c>
      <c r="E3449" s="110">
        <v>86.79</v>
      </c>
      <c r="F3449" s="80" t="s">
        <v>5992</v>
      </c>
    </row>
    <row r="3450" spans="1:6" ht="13.5" x14ac:dyDescent="0.25">
      <c r="A3450" s="80">
        <v>92275</v>
      </c>
      <c r="B3450" s="80" t="s">
        <v>13184</v>
      </c>
      <c r="C3450" s="80" t="s">
        <v>1005</v>
      </c>
      <c r="D3450" s="80" t="s">
        <v>5991</v>
      </c>
      <c r="E3450" s="110">
        <v>59.86</v>
      </c>
      <c r="F3450" s="80" t="s">
        <v>5992</v>
      </c>
    </row>
    <row r="3451" spans="1:6" ht="13.5" x14ac:dyDescent="0.25">
      <c r="A3451" s="80">
        <v>92276</v>
      </c>
      <c r="B3451" s="80" t="s">
        <v>13185</v>
      </c>
      <c r="C3451" s="80" t="s">
        <v>1005</v>
      </c>
      <c r="D3451" s="80" t="s">
        <v>5991</v>
      </c>
      <c r="E3451" s="110">
        <v>76.02</v>
      </c>
      <c r="F3451" s="80" t="s">
        <v>5992</v>
      </c>
    </row>
    <row r="3452" spans="1:6" ht="13.5" x14ac:dyDescent="0.25">
      <c r="A3452" s="80">
        <v>92277</v>
      </c>
      <c r="B3452" s="80" t="s">
        <v>13186</v>
      </c>
      <c r="C3452" s="80" t="s">
        <v>1005</v>
      </c>
      <c r="D3452" s="80" t="s">
        <v>5991</v>
      </c>
      <c r="E3452" s="110">
        <v>109.9</v>
      </c>
      <c r="F3452" s="80" t="s">
        <v>5992</v>
      </c>
    </row>
    <row r="3453" spans="1:6" ht="13.5" x14ac:dyDescent="0.25">
      <c r="A3453" s="80">
        <v>92278</v>
      </c>
      <c r="B3453" s="80" t="s">
        <v>13187</v>
      </c>
      <c r="C3453" s="80" t="s">
        <v>1005</v>
      </c>
      <c r="D3453" s="80" t="s">
        <v>5991</v>
      </c>
      <c r="E3453" s="110">
        <v>147.94999999999999</v>
      </c>
      <c r="F3453" s="80" t="s">
        <v>5992</v>
      </c>
    </row>
    <row r="3454" spans="1:6" ht="13.5" x14ac:dyDescent="0.25">
      <c r="A3454" s="80">
        <v>92279</v>
      </c>
      <c r="B3454" s="80" t="s">
        <v>13188</v>
      </c>
      <c r="C3454" s="80" t="s">
        <v>1005</v>
      </c>
      <c r="D3454" s="80" t="s">
        <v>5991</v>
      </c>
      <c r="E3454" s="110">
        <v>213.95</v>
      </c>
      <c r="F3454" s="80" t="s">
        <v>5992</v>
      </c>
    </row>
    <row r="3455" spans="1:6" ht="13.5" x14ac:dyDescent="0.25">
      <c r="A3455" s="80">
        <v>92280</v>
      </c>
      <c r="B3455" s="80" t="s">
        <v>13189</v>
      </c>
      <c r="C3455" s="80" t="s">
        <v>1005</v>
      </c>
      <c r="D3455" s="80" t="s">
        <v>5991</v>
      </c>
      <c r="E3455" s="110">
        <v>300.51</v>
      </c>
      <c r="F3455" s="80" t="s">
        <v>5992</v>
      </c>
    </row>
    <row r="3456" spans="1:6" ht="13.5" x14ac:dyDescent="0.25">
      <c r="A3456" s="80">
        <v>92281</v>
      </c>
      <c r="B3456" s="80" t="s">
        <v>13190</v>
      </c>
      <c r="C3456" s="80" t="s">
        <v>1005</v>
      </c>
      <c r="D3456" s="80" t="s">
        <v>5991</v>
      </c>
      <c r="E3456" s="110">
        <v>177.55</v>
      </c>
      <c r="F3456" s="80" t="s">
        <v>5992</v>
      </c>
    </row>
    <row r="3457" spans="1:6" ht="13.5" x14ac:dyDescent="0.25">
      <c r="A3457" s="80">
        <v>92282</v>
      </c>
      <c r="B3457" s="80" t="s">
        <v>13191</v>
      </c>
      <c r="C3457" s="80" t="s">
        <v>1005</v>
      </c>
      <c r="D3457" s="80" t="s">
        <v>5991</v>
      </c>
      <c r="E3457" s="110">
        <v>198.54</v>
      </c>
      <c r="F3457" s="80" t="s">
        <v>5992</v>
      </c>
    </row>
    <row r="3458" spans="1:6" ht="13.5" x14ac:dyDescent="0.25">
      <c r="A3458" s="80">
        <v>92283</v>
      </c>
      <c r="B3458" s="80" t="s">
        <v>13192</v>
      </c>
      <c r="C3458" s="80" t="s">
        <v>1005</v>
      </c>
      <c r="D3458" s="80" t="s">
        <v>5991</v>
      </c>
      <c r="E3458" s="110">
        <v>264.89</v>
      </c>
      <c r="F3458" s="80" t="s">
        <v>5992</v>
      </c>
    </row>
    <row r="3459" spans="1:6" ht="13.5" x14ac:dyDescent="0.25">
      <c r="A3459" s="80">
        <v>92284</v>
      </c>
      <c r="B3459" s="80" t="s">
        <v>13193</v>
      </c>
      <c r="C3459" s="80" t="s">
        <v>1005</v>
      </c>
      <c r="D3459" s="80" t="s">
        <v>5991</v>
      </c>
      <c r="E3459" s="110">
        <v>324.7</v>
      </c>
      <c r="F3459" s="80" t="s">
        <v>5992</v>
      </c>
    </row>
    <row r="3460" spans="1:6" ht="13.5" x14ac:dyDescent="0.25">
      <c r="A3460" s="80">
        <v>92285</v>
      </c>
      <c r="B3460" s="80" t="s">
        <v>13194</v>
      </c>
      <c r="C3460" s="80" t="s">
        <v>1005</v>
      </c>
      <c r="D3460" s="80" t="s">
        <v>5991</v>
      </c>
      <c r="E3460" s="110">
        <v>425.3</v>
      </c>
      <c r="F3460" s="80" t="s">
        <v>5992</v>
      </c>
    </row>
    <row r="3461" spans="1:6" ht="13.5" x14ac:dyDescent="0.25">
      <c r="A3461" s="80">
        <v>92286</v>
      </c>
      <c r="B3461" s="80" t="s">
        <v>13195</v>
      </c>
      <c r="C3461" s="80" t="s">
        <v>1005</v>
      </c>
      <c r="D3461" s="80" t="s">
        <v>5991</v>
      </c>
      <c r="E3461" s="110">
        <v>514.83000000000004</v>
      </c>
      <c r="F3461" s="80" t="s">
        <v>5992</v>
      </c>
    </row>
    <row r="3462" spans="1:6" ht="13.5" x14ac:dyDescent="0.25">
      <c r="A3462" s="80">
        <v>92305</v>
      </c>
      <c r="B3462" s="80" t="s">
        <v>13196</v>
      </c>
      <c r="C3462" s="80" t="s">
        <v>1005</v>
      </c>
      <c r="D3462" s="80" t="s">
        <v>5991</v>
      </c>
      <c r="E3462" s="110">
        <v>39.840000000000003</v>
      </c>
      <c r="F3462" s="80" t="s">
        <v>5992</v>
      </c>
    </row>
    <row r="3463" spans="1:6" ht="13.5" x14ac:dyDescent="0.25">
      <c r="A3463" s="80">
        <v>92306</v>
      </c>
      <c r="B3463" s="80" t="s">
        <v>13197</v>
      </c>
      <c r="C3463" s="80" t="s">
        <v>1005</v>
      </c>
      <c r="D3463" s="80" t="s">
        <v>5991</v>
      </c>
      <c r="E3463" s="110">
        <v>65</v>
      </c>
      <c r="F3463" s="80" t="s">
        <v>5992</v>
      </c>
    </row>
    <row r="3464" spans="1:6" ht="13.5" x14ac:dyDescent="0.25">
      <c r="A3464" s="80">
        <v>92307</v>
      </c>
      <c r="B3464" s="80" t="s">
        <v>13198</v>
      </c>
      <c r="C3464" s="80" t="s">
        <v>1005</v>
      </c>
      <c r="D3464" s="80" t="s">
        <v>5991</v>
      </c>
      <c r="E3464" s="110">
        <v>81.400000000000006</v>
      </c>
      <c r="F3464" s="80" t="s">
        <v>5992</v>
      </c>
    </row>
    <row r="3465" spans="1:6" ht="13.5" x14ac:dyDescent="0.25">
      <c r="A3465" s="80">
        <v>92308</v>
      </c>
      <c r="B3465" s="80" t="s">
        <v>13199</v>
      </c>
      <c r="C3465" s="80" t="s">
        <v>1005</v>
      </c>
      <c r="D3465" s="80" t="s">
        <v>5991</v>
      </c>
      <c r="E3465" s="110">
        <v>67</v>
      </c>
      <c r="F3465" s="80" t="s">
        <v>5992</v>
      </c>
    </row>
    <row r="3466" spans="1:6" ht="13.5" x14ac:dyDescent="0.25">
      <c r="A3466" s="80">
        <v>92309</v>
      </c>
      <c r="B3466" s="80" t="s">
        <v>13200</v>
      </c>
      <c r="C3466" s="80" t="s">
        <v>1005</v>
      </c>
      <c r="D3466" s="80" t="s">
        <v>5991</v>
      </c>
      <c r="E3466" s="110">
        <v>185.26</v>
      </c>
      <c r="F3466" s="80" t="s">
        <v>5992</v>
      </c>
    </row>
    <row r="3467" spans="1:6" ht="13.5" x14ac:dyDescent="0.25">
      <c r="A3467" s="80">
        <v>92310</v>
      </c>
      <c r="B3467" s="80" t="s">
        <v>13201</v>
      </c>
      <c r="C3467" s="80" t="s">
        <v>1005</v>
      </c>
      <c r="D3467" s="80" t="s">
        <v>5991</v>
      </c>
      <c r="E3467" s="110">
        <v>206.5</v>
      </c>
      <c r="F3467" s="80" t="s">
        <v>5992</v>
      </c>
    </row>
    <row r="3468" spans="1:6" ht="13.5" x14ac:dyDescent="0.25">
      <c r="A3468" s="80">
        <v>92320</v>
      </c>
      <c r="B3468" s="80" t="s">
        <v>13202</v>
      </c>
      <c r="C3468" s="80" t="s">
        <v>1005</v>
      </c>
      <c r="D3468" s="80" t="s">
        <v>5991</v>
      </c>
      <c r="E3468" s="110">
        <v>50.42</v>
      </c>
      <c r="F3468" s="80" t="s">
        <v>5992</v>
      </c>
    </row>
    <row r="3469" spans="1:6" ht="13.5" x14ac:dyDescent="0.25">
      <c r="A3469" s="80">
        <v>92321</v>
      </c>
      <c r="B3469" s="80" t="s">
        <v>13203</v>
      </c>
      <c r="C3469" s="80" t="s">
        <v>1005</v>
      </c>
      <c r="D3469" s="80" t="s">
        <v>5991</v>
      </c>
      <c r="E3469" s="110">
        <v>83.24</v>
      </c>
      <c r="F3469" s="80" t="s">
        <v>5992</v>
      </c>
    </row>
    <row r="3470" spans="1:6" ht="13.5" x14ac:dyDescent="0.25">
      <c r="A3470" s="80">
        <v>92322</v>
      </c>
      <c r="B3470" s="80" t="s">
        <v>13204</v>
      </c>
      <c r="C3470" s="80" t="s">
        <v>1005</v>
      </c>
      <c r="D3470" s="80" t="s">
        <v>5991</v>
      </c>
      <c r="E3470" s="110">
        <v>106.19</v>
      </c>
      <c r="F3470" s="80" t="s">
        <v>5992</v>
      </c>
    </row>
    <row r="3471" spans="1:6" ht="13.5" x14ac:dyDescent="0.25">
      <c r="A3471" s="80">
        <v>92323</v>
      </c>
      <c r="B3471" s="80" t="s">
        <v>13205</v>
      </c>
      <c r="C3471" s="80" t="s">
        <v>1005</v>
      </c>
      <c r="D3471" s="80" t="s">
        <v>5991</v>
      </c>
      <c r="E3471" s="110">
        <v>75.040000000000006</v>
      </c>
      <c r="F3471" s="80" t="s">
        <v>5992</v>
      </c>
    </row>
    <row r="3472" spans="1:6" ht="13.5" x14ac:dyDescent="0.25">
      <c r="A3472" s="80">
        <v>92324</v>
      </c>
      <c r="B3472" s="80" t="s">
        <v>13206</v>
      </c>
      <c r="C3472" s="80" t="s">
        <v>1005</v>
      </c>
      <c r="D3472" s="80" t="s">
        <v>5991</v>
      </c>
      <c r="E3472" s="110">
        <v>200.96</v>
      </c>
      <c r="F3472" s="80" t="s">
        <v>5992</v>
      </c>
    </row>
    <row r="3473" spans="1:6" ht="13.5" x14ac:dyDescent="0.25">
      <c r="A3473" s="80">
        <v>92325</v>
      </c>
      <c r="B3473" s="80" t="s">
        <v>13207</v>
      </c>
      <c r="C3473" s="80" t="s">
        <v>1005</v>
      </c>
      <c r="D3473" s="80" t="s">
        <v>5991</v>
      </c>
      <c r="E3473" s="110">
        <v>228.75</v>
      </c>
      <c r="F3473" s="80" t="s">
        <v>5992</v>
      </c>
    </row>
    <row r="3474" spans="1:6" ht="13.5" x14ac:dyDescent="0.25">
      <c r="A3474" s="80">
        <v>92335</v>
      </c>
      <c r="B3474" s="80" t="s">
        <v>9017</v>
      </c>
      <c r="C3474" s="80" t="s">
        <v>1005</v>
      </c>
      <c r="D3474" s="80" t="s">
        <v>5991</v>
      </c>
      <c r="E3474" s="110">
        <v>113.5</v>
      </c>
      <c r="F3474" s="80" t="s">
        <v>5992</v>
      </c>
    </row>
    <row r="3475" spans="1:6" ht="13.5" x14ac:dyDescent="0.25">
      <c r="A3475" s="80">
        <v>92336</v>
      </c>
      <c r="B3475" s="80" t="s">
        <v>9018</v>
      </c>
      <c r="C3475" s="80" t="s">
        <v>1005</v>
      </c>
      <c r="D3475" s="80" t="s">
        <v>5991</v>
      </c>
      <c r="E3475" s="110">
        <v>139.78</v>
      </c>
      <c r="F3475" s="80" t="s">
        <v>5992</v>
      </c>
    </row>
    <row r="3476" spans="1:6" ht="13.5" x14ac:dyDescent="0.25">
      <c r="A3476" s="80">
        <v>92337</v>
      </c>
      <c r="B3476" s="80" t="s">
        <v>9019</v>
      </c>
      <c r="C3476" s="80" t="s">
        <v>1005</v>
      </c>
      <c r="D3476" s="80" t="s">
        <v>5991</v>
      </c>
      <c r="E3476" s="110">
        <v>185.1</v>
      </c>
      <c r="F3476" s="80" t="s">
        <v>5992</v>
      </c>
    </row>
    <row r="3477" spans="1:6" ht="13.5" x14ac:dyDescent="0.25">
      <c r="A3477" s="80">
        <v>92338</v>
      </c>
      <c r="B3477" s="80" t="s">
        <v>9020</v>
      </c>
      <c r="C3477" s="80" t="s">
        <v>1005</v>
      </c>
      <c r="D3477" s="80" t="s">
        <v>5991</v>
      </c>
      <c r="E3477" s="110">
        <v>133.46</v>
      </c>
      <c r="F3477" s="80" t="s">
        <v>5992</v>
      </c>
    </row>
    <row r="3478" spans="1:6" ht="13.5" x14ac:dyDescent="0.25">
      <c r="A3478" s="80">
        <v>92339</v>
      </c>
      <c r="B3478" s="80" t="s">
        <v>9021</v>
      </c>
      <c r="C3478" s="80" t="s">
        <v>1005</v>
      </c>
      <c r="D3478" s="80" t="s">
        <v>5991</v>
      </c>
      <c r="E3478" s="110">
        <v>202.22</v>
      </c>
      <c r="F3478" s="80" t="s">
        <v>5992</v>
      </c>
    </row>
    <row r="3479" spans="1:6" ht="13.5" x14ac:dyDescent="0.25">
      <c r="A3479" s="80">
        <v>92341</v>
      </c>
      <c r="B3479" s="80" t="s">
        <v>9022</v>
      </c>
      <c r="C3479" s="80" t="s">
        <v>1005</v>
      </c>
      <c r="D3479" s="80" t="s">
        <v>5991</v>
      </c>
      <c r="E3479" s="110">
        <v>123.2</v>
      </c>
      <c r="F3479" s="80" t="s">
        <v>5992</v>
      </c>
    </row>
    <row r="3480" spans="1:6" ht="13.5" x14ac:dyDescent="0.25">
      <c r="A3480" s="80">
        <v>92342</v>
      </c>
      <c r="B3480" s="80" t="s">
        <v>9023</v>
      </c>
      <c r="C3480" s="80" t="s">
        <v>1005</v>
      </c>
      <c r="D3480" s="80" t="s">
        <v>5991</v>
      </c>
      <c r="E3480" s="110">
        <v>149.56</v>
      </c>
      <c r="F3480" s="80" t="s">
        <v>5992</v>
      </c>
    </row>
    <row r="3481" spans="1:6" ht="13.5" x14ac:dyDescent="0.25">
      <c r="A3481" s="80">
        <v>92343</v>
      </c>
      <c r="B3481" s="80" t="s">
        <v>9024</v>
      </c>
      <c r="C3481" s="80" t="s">
        <v>1005</v>
      </c>
      <c r="D3481" s="80" t="s">
        <v>5991</v>
      </c>
      <c r="E3481" s="110">
        <v>194.96</v>
      </c>
      <c r="F3481" s="80" t="s">
        <v>5992</v>
      </c>
    </row>
    <row r="3482" spans="1:6" ht="13.5" x14ac:dyDescent="0.25">
      <c r="A3482" s="80">
        <v>92359</v>
      </c>
      <c r="B3482" s="80" t="s">
        <v>9025</v>
      </c>
      <c r="C3482" s="80" t="s">
        <v>1005</v>
      </c>
      <c r="D3482" s="80" t="s">
        <v>5991</v>
      </c>
      <c r="E3482" s="110">
        <v>62.79</v>
      </c>
      <c r="F3482" s="80" t="s">
        <v>5992</v>
      </c>
    </row>
    <row r="3483" spans="1:6" ht="13.5" x14ac:dyDescent="0.25">
      <c r="A3483" s="80">
        <v>92360</v>
      </c>
      <c r="B3483" s="80" t="s">
        <v>9026</v>
      </c>
      <c r="C3483" s="80" t="s">
        <v>1005</v>
      </c>
      <c r="D3483" s="80" t="s">
        <v>5991</v>
      </c>
      <c r="E3483" s="110">
        <v>83.92</v>
      </c>
      <c r="F3483" s="80" t="s">
        <v>5992</v>
      </c>
    </row>
    <row r="3484" spans="1:6" ht="13.5" x14ac:dyDescent="0.25">
      <c r="A3484" s="80">
        <v>92361</v>
      </c>
      <c r="B3484" s="80" t="s">
        <v>9027</v>
      </c>
      <c r="C3484" s="80" t="s">
        <v>1005</v>
      </c>
      <c r="D3484" s="80" t="s">
        <v>5991</v>
      </c>
      <c r="E3484" s="110">
        <v>113.3</v>
      </c>
      <c r="F3484" s="80" t="s">
        <v>5992</v>
      </c>
    </row>
    <row r="3485" spans="1:6" ht="13.5" x14ac:dyDescent="0.25">
      <c r="A3485" s="80">
        <v>92362</v>
      </c>
      <c r="B3485" s="80" t="s">
        <v>9028</v>
      </c>
      <c r="C3485" s="80" t="s">
        <v>1005</v>
      </c>
      <c r="D3485" s="80" t="s">
        <v>5991</v>
      </c>
      <c r="E3485" s="110">
        <v>181.26</v>
      </c>
      <c r="F3485" s="80" t="s">
        <v>5992</v>
      </c>
    </row>
    <row r="3486" spans="1:6" ht="13.5" x14ac:dyDescent="0.25">
      <c r="A3486" s="80">
        <v>92364</v>
      </c>
      <c r="B3486" s="80" t="s">
        <v>9029</v>
      </c>
      <c r="C3486" s="80" t="s">
        <v>1005</v>
      </c>
      <c r="D3486" s="80" t="s">
        <v>5991</v>
      </c>
      <c r="E3486" s="110">
        <v>68.64</v>
      </c>
      <c r="F3486" s="80" t="s">
        <v>5992</v>
      </c>
    </row>
    <row r="3487" spans="1:6" ht="13.5" x14ac:dyDescent="0.25">
      <c r="A3487" s="80">
        <v>92365</v>
      </c>
      <c r="B3487" s="80" t="s">
        <v>9030</v>
      </c>
      <c r="C3487" s="80" t="s">
        <v>1005</v>
      </c>
      <c r="D3487" s="80" t="s">
        <v>5991</v>
      </c>
      <c r="E3487" s="110">
        <v>79.14</v>
      </c>
      <c r="F3487" s="80" t="s">
        <v>5992</v>
      </c>
    </row>
    <row r="3488" spans="1:6" ht="13.5" x14ac:dyDescent="0.25">
      <c r="A3488" s="80">
        <v>92366</v>
      </c>
      <c r="B3488" s="80" t="s">
        <v>9031</v>
      </c>
      <c r="C3488" s="80" t="s">
        <v>1005</v>
      </c>
      <c r="D3488" s="80" t="s">
        <v>5991</v>
      </c>
      <c r="E3488" s="110">
        <v>111.19</v>
      </c>
      <c r="F3488" s="80" t="s">
        <v>5992</v>
      </c>
    </row>
    <row r="3489" spans="1:6" ht="13.5" x14ac:dyDescent="0.25">
      <c r="A3489" s="80">
        <v>92367</v>
      </c>
      <c r="B3489" s="80" t="s">
        <v>9032</v>
      </c>
      <c r="C3489" s="80" t="s">
        <v>1005</v>
      </c>
      <c r="D3489" s="80" t="s">
        <v>5991</v>
      </c>
      <c r="E3489" s="110">
        <v>136.99</v>
      </c>
      <c r="F3489" s="80" t="s">
        <v>5992</v>
      </c>
    </row>
    <row r="3490" spans="1:6" ht="13.5" x14ac:dyDescent="0.25">
      <c r="A3490" s="80">
        <v>92368</v>
      </c>
      <c r="B3490" s="80" t="s">
        <v>9033</v>
      </c>
      <c r="C3490" s="80" t="s">
        <v>1005</v>
      </c>
      <c r="D3490" s="80" t="s">
        <v>5991</v>
      </c>
      <c r="E3490" s="110">
        <v>181.9</v>
      </c>
      <c r="F3490" s="80" t="s">
        <v>5992</v>
      </c>
    </row>
    <row r="3491" spans="1:6" ht="13.5" x14ac:dyDescent="0.25">
      <c r="A3491" s="80">
        <v>92645</v>
      </c>
      <c r="B3491" s="80" t="s">
        <v>9034</v>
      </c>
      <c r="C3491" s="80" t="s">
        <v>1005</v>
      </c>
      <c r="D3491" s="80" t="s">
        <v>5991</v>
      </c>
      <c r="E3491" s="110">
        <v>66.42</v>
      </c>
      <c r="F3491" s="80" t="s">
        <v>5992</v>
      </c>
    </row>
    <row r="3492" spans="1:6" ht="13.5" x14ac:dyDescent="0.25">
      <c r="A3492" s="80">
        <v>92646</v>
      </c>
      <c r="B3492" s="80" t="s">
        <v>9035</v>
      </c>
      <c r="C3492" s="80" t="s">
        <v>1005</v>
      </c>
      <c r="D3492" s="80" t="s">
        <v>5991</v>
      </c>
      <c r="E3492" s="110">
        <v>87.56</v>
      </c>
      <c r="F3492" s="80" t="s">
        <v>5992</v>
      </c>
    </row>
    <row r="3493" spans="1:6" ht="13.5" x14ac:dyDescent="0.25">
      <c r="A3493" s="80">
        <v>92648</v>
      </c>
      <c r="B3493" s="80" t="s">
        <v>9036</v>
      </c>
      <c r="C3493" s="80" t="s">
        <v>1005</v>
      </c>
      <c r="D3493" s="80" t="s">
        <v>5991</v>
      </c>
      <c r="E3493" s="110">
        <v>95.85</v>
      </c>
      <c r="F3493" s="80" t="s">
        <v>5992</v>
      </c>
    </row>
    <row r="3494" spans="1:6" ht="13.5" x14ac:dyDescent="0.25">
      <c r="A3494" s="80">
        <v>92649</v>
      </c>
      <c r="B3494" s="80" t="s">
        <v>9037</v>
      </c>
      <c r="C3494" s="80" t="s">
        <v>1005</v>
      </c>
      <c r="D3494" s="80" t="s">
        <v>5991</v>
      </c>
      <c r="E3494" s="110">
        <v>116.93</v>
      </c>
      <c r="F3494" s="80" t="s">
        <v>5992</v>
      </c>
    </row>
    <row r="3495" spans="1:6" ht="13.5" x14ac:dyDescent="0.25">
      <c r="A3495" s="80">
        <v>92650</v>
      </c>
      <c r="B3495" s="80" t="s">
        <v>9038</v>
      </c>
      <c r="C3495" s="80" t="s">
        <v>1005</v>
      </c>
      <c r="D3495" s="80" t="s">
        <v>5991</v>
      </c>
      <c r="E3495" s="110">
        <v>184.88</v>
      </c>
      <c r="F3495" s="80" t="s">
        <v>5992</v>
      </c>
    </row>
    <row r="3496" spans="1:6" ht="13.5" x14ac:dyDescent="0.25">
      <c r="A3496" s="80">
        <v>92652</v>
      </c>
      <c r="B3496" s="80" t="s">
        <v>9039</v>
      </c>
      <c r="C3496" s="80" t="s">
        <v>1005</v>
      </c>
      <c r="D3496" s="80" t="s">
        <v>5991</v>
      </c>
      <c r="E3496" s="110">
        <v>73.069999999999993</v>
      </c>
      <c r="F3496" s="80" t="s">
        <v>5992</v>
      </c>
    </row>
    <row r="3497" spans="1:6" ht="13.5" x14ac:dyDescent="0.25">
      <c r="A3497" s="80">
        <v>92653</v>
      </c>
      <c r="B3497" s="80" t="s">
        <v>9040</v>
      </c>
      <c r="C3497" s="80" t="s">
        <v>1005</v>
      </c>
      <c r="D3497" s="80" t="s">
        <v>5991</v>
      </c>
      <c r="E3497" s="110">
        <v>83.61</v>
      </c>
      <c r="F3497" s="80" t="s">
        <v>5992</v>
      </c>
    </row>
    <row r="3498" spans="1:6" ht="13.5" x14ac:dyDescent="0.25">
      <c r="A3498" s="80">
        <v>92654</v>
      </c>
      <c r="B3498" s="80" t="s">
        <v>9041</v>
      </c>
      <c r="C3498" s="80" t="s">
        <v>1005</v>
      </c>
      <c r="D3498" s="80" t="s">
        <v>5991</v>
      </c>
      <c r="E3498" s="110">
        <v>115.67</v>
      </c>
      <c r="F3498" s="80" t="s">
        <v>5992</v>
      </c>
    </row>
    <row r="3499" spans="1:6" ht="13.5" x14ac:dyDescent="0.25">
      <c r="A3499" s="80">
        <v>92655</v>
      </c>
      <c r="B3499" s="80" t="s">
        <v>9042</v>
      </c>
      <c r="C3499" s="80" t="s">
        <v>1005</v>
      </c>
      <c r="D3499" s="80" t="s">
        <v>5991</v>
      </c>
      <c r="E3499" s="110">
        <v>141.56</v>
      </c>
      <c r="F3499" s="80" t="s">
        <v>5992</v>
      </c>
    </row>
    <row r="3500" spans="1:6" ht="13.5" x14ac:dyDescent="0.25">
      <c r="A3500" s="80">
        <v>92656</v>
      </c>
      <c r="B3500" s="80" t="s">
        <v>9043</v>
      </c>
      <c r="C3500" s="80" t="s">
        <v>1005</v>
      </c>
      <c r="D3500" s="80" t="s">
        <v>5991</v>
      </c>
      <c r="E3500" s="110">
        <v>186.46</v>
      </c>
      <c r="F3500" s="80" t="s">
        <v>5992</v>
      </c>
    </row>
    <row r="3501" spans="1:6" ht="13.5" x14ac:dyDescent="0.25">
      <c r="A3501" s="80">
        <v>92687</v>
      </c>
      <c r="B3501" s="80" t="s">
        <v>9044</v>
      </c>
      <c r="C3501" s="80" t="s">
        <v>1005</v>
      </c>
      <c r="D3501" s="80" t="s">
        <v>5991</v>
      </c>
      <c r="E3501" s="110">
        <v>33.450000000000003</v>
      </c>
      <c r="F3501" s="80" t="s">
        <v>5992</v>
      </c>
    </row>
    <row r="3502" spans="1:6" ht="13.5" x14ac:dyDescent="0.25">
      <c r="A3502" s="80">
        <v>92688</v>
      </c>
      <c r="B3502" s="80" t="s">
        <v>9045</v>
      </c>
      <c r="C3502" s="80" t="s">
        <v>1005</v>
      </c>
      <c r="D3502" s="80" t="s">
        <v>5991</v>
      </c>
      <c r="E3502" s="110">
        <v>45.89</v>
      </c>
      <c r="F3502" s="80" t="s">
        <v>5992</v>
      </c>
    </row>
    <row r="3503" spans="1:6" ht="13.5" x14ac:dyDescent="0.25">
      <c r="A3503" s="80">
        <v>92689</v>
      </c>
      <c r="B3503" s="80" t="s">
        <v>9046</v>
      </c>
      <c r="C3503" s="80" t="s">
        <v>1005</v>
      </c>
      <c r="D3503" s="80" t="s">
        <v>5991</v>
      </c>
      <c r="E3503" s="110">
        <v>46.8</v>
      </c>
      <c r="F3503" s="80" t="s">
        <v>5992</v>
      </c>
    </row>
    <row r="3504" spans="1:6" ht="13.5" x14ac:dyDescent="0.25">
      <c r="A3504" s="80">
        <v>92690</v>
      </c>
      <c r="B3504" s="80" t="s">
        <v>9047</v>
      </c>
      <c r="C3504" s="80" t="s">
        <v>1005</v>
      </c>
      <c r="D3504" s="80" t="s">
        <v>5991</v>
      </c>
      <c r="E3504" s="110">
        <v>66.78</v>
      </c>
      <c r="F3504" s="80" t="s">
        <v>5992</v>
      </c>
    </row>
    <row r="3505" spans="1:6" ht="13.5" x14ac:dyDescent="0.25">
      <c r="A3505" s="80">
        <v>92691</v>
      </c>
      <c r="B3505" s="80" t="s">
        <v>9048</v>
      </c>
      <c r="C3505" s="80" t="s">
        <v>1005</v>
      </c>
      <c r="D3505" s="80" t="s">
        <v>5991</v>
      </c>
      <c r="E3505" s="110">
        <v>86.88</v>
      </c>
      <c r="F3505" s="80" t="s">
        <v>5992</v>
      </c>
    </row>
    <row r="3506" spans="1:6" ht="13.5" x14ac:dyDescent="0.25">
      <c r="A3506" s="80">
        <v>94462</v>
      </c>
      <c r="B3506" s="80" t="s">
        <v>9049</v>
      </c>
      <c r="C3506" s="80" t="s">
        <v>1005</v>
      </c>
      <c r="D3506" s="80" t="s">
        <v>5991</v>
      </c>
      <c r="E3506" s="110">
        <v>119.96</v>
      </c>
      <c r="F3506" s="80" t="s">
        <v>5992</v>
      </c>
    </row>
    <row r="3507" spans="1:6" ht="13.5" x14ac:dyDescent="0.25">
      <c r="A3507" s="80">
        <v>94463</v>
      </c>
      <c r="B3507" s="80" t="s">
        <v>9050</v>
      </c>
      <c r="C3507" s="80" t="s">
        <v>1005</v>
      </c>
      <c r="D3507" s="80" t="s">
        <v>5991</v>
      </c>
      <c r="E3507" s="110">
        <v>142.47999999999999</v>
      </c>
      <c r="F3507" s="80" t="s">
        <v>5992</v>
      </c>
    </row>
    <row r="3508" spans="1:6" ht="13.5" x14ac:dyDescent="0.25">
      <c r="A3508" s="80">
        <v>94464</v>
      </c>
      <c r="B3508" s="80" t="s">
        <v>9051</v>
      </c>
      <c r="C3508" s="80" t="s">
        <v>1005</v>
      </c>
      <c r="D3508" s="80" t="s">
        <v>5991</v>
      </c>
      <c r="E3508" s="110">
        <v>202.41</v>
      </c>
      <c r="F3508" s="80" t="s">
        <v>5992</v>
      </c>
    </row>
    <row r="3509" spans="1:6" ht="13.5" x14ac:dyDescent="0.25">
      <c r="A3509" s="80">
        <v>94602</v>
      </c>
      <c r="B3509" s="80" t="s">
        <v>9052</v>
      </c>
      <c r="C3509" s="80" t="s">
        <v>1005</v>
      </c>
      <c r="D3509" s="80" t="s">
        <v>5991</v>
      </c>
      <c r="E3509" s="110">
        <v>225.6</v>
      </c>
      <c r="F3509" s="80" t="s">
        <v>5992</v>
      </c>
    </row>
    <row r="3510" spans="1:6" ht="13.5" x14ac:dyDescent="0.25">
      <c r="A3510" s="80">
        <v>94603</v>
      </c>
      <c r="B3510" s="80" t="s">
        <v>9053</v>
      </c>
      <c r="C3510" s="80" t="s">
        <v>1005</v>
      </c>
      <c r="D3510" s="80" t="s">
        <v>5991</v>
      </c>
      <c r="E3510" s="110">
        <v>305.10000000000002</v>
      </c>
      <c r="F3510" s="80" t="s">
        <v>5992</v>
      </c>
    </row>
    <row r="3511" spans="1:6" ht="13.5" x14ac:dyDescent="0.25">
      <c r="A3511" s="80">
        <v>94604</v>
      </c>
      <c r="B3511" s="80" t="s">
        <v>9054</v>
      </c>
      <c r="C3511" s="80" t="s">
        <v>1005</v>
      </c>
      <c r="D3511" s="80" t="s">
        <v>5991</v>
      </c>
      <c r="E3511" s="110">
        <v>418.44</v>
      </c>
      <c r="F3511" s="80" t="s">
        <v>5992</v>
      </c>
    </row>
    <row r="3512" spans="1:6" ht="13.5" x14ac:dyDescent="0.25">
      <c r="A3512" s="80">
        <v>94605</v>
      </c>
      <c r="B3512" s="80" t="s">
        <v>9055</v>
      </c>
      <c r="C3512" s="80" t="s">
        <v>1005</v>
      </c>
      <c r="D3512" s="80" t="s">
        <v>5991</v>
      </c>
      <c r="E3512" s="110">
        <v>600.91</v>
      </c>
      <c r="F3512" s="80" t="s">
        <v>5992</v>
      </c>
    </row>
    <row r="3513" spans="1:6" ht="13.5" x14ac:dyDescent="0.25">
      <c r="A3513" s="80">
        <v>94648</v>
      </c>
      <c r="B3513" s="80" t="s">
        <v>9056</v>
      </c>
      <c r="C3513" s="80" t="s">
        <v>1005</v>
      </c>
      <c r="D3513" s="80" t="s">
        <v>6059</v>
      </c>
      <c r="E3513" s="110">
        <v>10.96</v>
      </c>
      <c r="F3513" s="80" t="s">
        <v>5992</v>
      </c>
    </row>
    <row r="3514" spans="1:6" ht="13.5" x14ac:dyDescent="0.25">
      <c r="A3514" s="80">
        <v>94649</v>
      </c>
      <c r="B3514" s="80" t="s">
        <v>9057</v>
      </c>
      <c r="C3514" s="80" t="s">
        <v>1005</v>
      </c>
      <c r="D3514" s="80" t="s">
        <v>6059</v>
      </c>
      <c r="E3514" s="110">
        <v>17.05</v>
      </c>
      <c r="F3514" s="80" t="s">
        <v>5992</v>
      </c>
    </row>
    <row r="3515" spans="1:6" ht="13.5" x14ac:dyDescent="0.25">
      <c r="A3515" s="80">
        <v>94650</v>
      </c>
      <c r="B3515" s="80" t="s">
        <v>9058</v>
      </c>
      <c r="C3515" s="80" t="s">
        <v>1005</v>
      </c>
      <c r="D3515" s="80" t="s">
        <v>6059</v>
      </c>
      <c r="E3515" s="110">
        <v>24.38</v>
      </c>
      <c r="F3515" s="80" t="s">
        <v>5992</v>
      </c>
    </row>
    <row r="3516" spans="1:6" ht="13.5" x14ac:dyDescent="0.25">
      <c r="A3516" s="80">
        <v>94651</v>
      </c>
      <c r="B3516" s="80" t="s">
        <v>9059</v>
      </c>
      <c r="C3516" s="80" t="s">
        <v>1005</v>
      </c>
      <c r="D3516" s="80" t="s">
        <v>6059</v>
      </c>
      <c r="E3516" s="110">
        <v>26.67</v>
      </c>
      <c r="F3516" s="80" t="s">
        <v>5992</v>
      </c>
    </row>
    <row r="3517" spans="1:6" ht="13.5" x14ac:dyDescent="0.25">
      <c r="A3517" s="80">
        <v>94652</v>
      </c>
      <c r="B3517" s="80" t="s">
        <v>9060</v>
      </c>
      <c r="C3517" s="80" t="s">
        <v>1005</v>
      </c>
      <c r="D3517" s="80" t="s">
        <v>6059</v>
      </c>
      <c r="E3517" s="110">
        <v>43.41</v>
      </c>
      <c r="F3517" s="80" t="s">
        <v>5992</v>
      </c>
    </row>
    <row r="3518" spans="1:6" ht="13.5" x14ac:dyDescent="0.25">
      <c r="A3518" s="80">
        <v>94653</v>
      </c>
      <c r="B3518" s="80" t="s">
        <v>9061</v>
      </c>
      <c r="C3518" s="80" t="s">
        <v>1005</v>
      </c>
      <c r="D3518" s="80" t="s">
        <v>6059</v>
      </c>
      <c r="E3518" s="110">
        <v>63.24</v>
      </c>
      <c r="F3518" s="80" t="s">
        <v>5992</v>
      </c>
    </row>
    <row r="3519" spans="1:6" ht="13.5" x14ac:dyDescent="0.25">
      <c r="A3519" s="80">
        <v>94654</v>
      </c>
      <c r="B3519" s="80" t="s">
        <v>9062</v>
      </c>
      <c r="C3519" s="80" t="s">
        <v>1005</v>
      </c>
      <c r="D3519" s="80" t="s">
        <v>6059</v>
      </c>
      <c r="E3519" s="110">
        <v>83.05</v>
      </c>
      <c r="F3519" s="80" t="s">
        <v>5992</v>
      </c>
    </row>
    <row r="3520" spans="1:6" ht="13.5" x14ac:dyDescent="0.25">
      <c r="A3520" s="80">
        <v>94655</v>
      </c>
      <c r="B3520" s="80" t="s">
        <v>9063</v>
      </c>
      <c r="C3520" s="80" t="s">
        <v>1005</v>
      </c>
      <c r="D3520" s="80" t="s">
        <v>6059</v>
      </c>
      <c r="E3520" s="110">
        <v>118.35</v>
      </c>
      <c r="F3520" s="80" t="s">
        <v>5992</v>
      </c>
    </row>
    <row r="3521" spans="1:6" ht="13.5" x14ac:dyDescent="0.25">
      <c r="A3521" s="80">
        <v>94716</v>
      </c>
      <c r="B3521" s="80" t="s">
        <v>9064</v>
      </c>
      <c r="C3521" s="80" t="s">
        <v>1005</v>
      </c>
      <c r="D3521" s="80" t="s">
        <v>6059</v>
      </c>
      <c r="E3521" s="110">
        <v>22.73</v>
      </c>
      <c r="F3521" s="80" t="s">
        <v>5992</v>
      </c>
    </row>
    <row r="3522" spans="1:6" ht="13.5" x14ac:dyDescent="0.25">
      <c r="A3522" s="80">
        <v>94717</v>
      </c>
      <c r="B3522" s="80" t="s">
        <v>9065</v>
      </c>
      <c r="C3522" s="80" t="s">
        <v>1005</v>
      </c>
      <c r="D3522" s="80" t="s">
        <v>6059</v>
      </c>
      <c r="E3522" s="110">
        <v>33.07</v>
      </c>
      <c r="F3522" s="80" t="s">
        <v>5992</v>
      </c>
    </row>
    <row r="3523" spans="1:6" ht="13.5" x14ac:dyDescent="0.25">
      <c r="A3523" s="80">
        <v>94718</v>
      </c>
      <c r="B3523" s="80" t="s">
        <v>9066</v>
      </c>
      <c r="C3523" s="80" t="s">
        <v>1005</v>
      </c>
      <c r="D3523" s="80" t="s">
        <v>6059</v>
      </c>
      <c r="E3523" s="110">
        <v>40.950000000000003</v>
      </c>
      <c r="F3523" s="80" t="s">
        <v>5992</v>
      </c>
    </row>
    <row r="3524" spans="1:6" ht="13.5" x14ac:dyDescent="0.25">
      <c r="A3524" s="80">
        <v>94719</v>
      </c>
      <c r="B3524" s="80" t="s">
        <v>9067</v>
      </c>
      <c r="C3524" s="80" t="s">
        <v>1005</v>
      </c>
      <c r="D3524" s="80" t="s">
        <v>6059</v>
      </c>
      <c r="E3524" s="110">
        <v>53.35</v>
      </c>
      <c r="F3524" s="80" t="s">
        <v>5992</v>
      </c>
    </row>
    <row r="3525" spans="1:6" ht="13.5" x14ac:dyDescent="0.25">
      <c r="A3525" s="80">
        <v>94720</v>
      </c>
      <c r="B3525" s="80" t="s">
        <v>9068</v>
      </c>
      <c r="C3525" s="80" t="s">
        <v>1005</v>
      </c>
      <c r="D3525" s="80" t="s">
        <v>6059</v>
      </c>
      <c r="E3525" s="110">
        <v>80.760000000000005</v>
      </c>
      <c r="F3525" s="80" t="s">
        <v>5992</v>
      </c>
    </row>
    <row r="3526" spans="1:6" ht="13.5" x14ac:dyDescent="0.25">
      <c r="A3526" s="80">
        <v>94721</v>
      </c>
      <c r="B3526" s="80" t="s">
        <v>9069</v>
      </c>
      <c r="C3526" s="80" t="s">
        <v>1005</v>
      </c>
      <c r="D3526" s="80" t="s">
        <v>6059</v>
      </c>
      <c r="E3526" s="110">
        <v>117.11</v>
      </c>
      <c r="F3526" s="80" t="s">
        <v>5992</v>
      </c>
    </row>
    <row r="3527" spans="1:6" ht="13.5" x14ac:dyDescent="0.25">
      <c r="A3527" s="80">
        <v>94722</v>
      </c>
      <c r="B3527" s="80" t="s">
        <v>9070</v>
      </c>
      <c r="C3527" s="80" t="s">
        <v>1005</v>
      </c>
      <c r="D3527" s="80" t="s">
        <v>6059</v>
      </c>
      <c r="E3527" s="110">
        <v>204.57</v>
      </c>
      <c r="F3527" s="80" t="s">
        <v>5992</v>
      </c>
    </row>
    <row r="3528" spans="1:6" ht="13.5" x14ac:dyDescent="0.25">
      <c r="A3528" s="80">
        <v>95697</v>
      </c>
      <c r="B3528" s="80" t="s">
        <v>9071</v>
      </c>
      <c r="C3528" s="80" t="s">
        <v>1005</v>
      </c>
      <c r="D3528" s="80" t="s">
        <v>5991</v>
      </c>
      <c r="E3528" s="110">
        <v>92.21</v>
      </c>
      <c r="F3528" s="80" t="s">
        <v>5992</v>
      </c>
    </row>
    <row r="3529" spans="1:6" ht="13.5" x14ac:dyDescent="0.25">
      <c r="A3529" s="80">
        <v>96635</v>
      </c>
      <c r="B3529" s="80" t="s">
        <v>9072</v>
      </c>
      <c r="C3529" s="80" t="s">
        <v>1005</v>
      </c>
      <c r="D3529" s="80" t="s">
        <v>6059</v>
      </c>
      <c r="E3529" s="110">
        <v>33.840000000000003</v>
      </c>
      <c r="F3529" s="80" t="s">
        <v>5992</v>
      </c>
    </row>
    <row r="3530" spans="1:6" ht="13.5" x14ac:dyDescent="0.25">
      <c r="A3530" s="80">
        <v>96636</v>
      </c>
      <c r="B3530" s="80" t="s">
        <v>9073</v>
      </c>
      <c r="C3530" s="80" t="s">
        <v>1005</v>
      </c>
      <c r="D3530" s="80" t="s">
        <v>6059</v>
      </c>
      <c r="E3530" s="110">
        <v>35.479999999999997</v>
      </c>
      <c r="F3530" s="80" t="s">
        <v>5992</v>
      </c>
    </row>
    <row r="3531" spans="1:6" ht="13.5" x14ac:dyDescent="0.25">
      <c r="A3531" s="80">
        <v>96644</v>
      </c>
      <c r="B3531" s="80" t="s">
        <v>9074</v>
      </c>
      <c r="C3531" s="80" t="s">
        <v>1005</v>
      </c>
      <c r="D3531" s="80" t="s">
        <v>6059</v>
      </c>
      <c r="E3531" s="110">
        <v>23.74</v>
      </c>
      <c r="F3531" s="80" t="s">
        <v>5992</v>
      </c>
    </row>
    <row r="3532" spans="1:6" ht="13.5" x14ac:dyDescent="0.25">
      <c r="A3532" s="80">
        <v>96645</v>
      </c>
      <c r="B3532" s="80" t="s">
        <v>9075</v>
      </c>
      <c r="C3532" s="80" t="s">
        <v>1005</v>
      </c>
      <c r="D3532" s="80" t="s">
        <v>6059</v>
      </c>
      <c r="E3532" s="110">
        <v>30.54</v>
      </c>
      <c r="F3532" s="80" t="s">
        <v>5992</v>
      </c>
    </row>
    <row r="3533" spans="1:6" ht="13.5" x14ac:dyDescent="0.25">
      <c r="A3533" s="80">
        <v>96646</v>
      </c>
      <c r="B3533" s="80" t="s">
        <v>9076</v>
      </c>
      <c r="C3533" s="80" t="s">
        <v>1005</v>
      </c>
      <c r="D3533" s="80" t="s">
        <v>6059</v>
      </c>
      <c r="E3533" s="110">
        <v>47.19</v>
      </c>
      <c r="F3533" s="80" t="s">
        <v>5992</v>
      </c>
    </row>
    <row r="3534" spans="1:6" ht="13.5" x14ac:dyDescent="0.25">
      <c r="A3534" s="80">
        <v>96647</v>
      </c>
      <c r="B3534" s="80" t="s">
        <v>9077</v>
      </c>
      <c r="C3534" s="80" t="s">
        <v>1005</v>
      </c>
      <c r="D3534" s="80" t="s">
        <v>6059</v>
      </c>
      <c r="E3534" s="110">
        <v>21.91</v>
      </c>
      <c r="F3534" s="80" t="s">
        <v>5992</v>
      </c>
    </row>
    <row r="3535" spans="1:6" ht="13.5" x14ac:dyDescent="0.25">
      <c r="A3535" s="80">
        <v>96648</v>
      </c>
      <c r="B3535" s="80" t="s">
        <v>9078</v>
      </c>
      <c r="C3535" s="80" t="s">
        <v>1005</v>
      </c>
      <c r="D3535" s="80" t="s">
        <v>6059</v>
      </c>
      <c r="E3535" s="110">
        <v>39.18</v>
      </c>
      <c r="F3535" s="80" t="s">
        <v>5992</v>
      </c>
    </row>
    <row r="3536" spans="1:6" ht="13.5" x14ac:dyDescent="0.25">
      <c r="A3536" s="80">
        <v>96649</v>
      </c>
      <c r="B3536" s="80" t="s">
        <v>9079</v>
      </c>
      <c r="C3536" s="80" t="s">
        <v>1005</v>
      </c>
      <c r="D3536" s="80" t="s">
        <v>6059</v>
      </c>
      <c r="E3536" s="110">
        <v>57</v>
      </c>
      <c r="F3536" s="80" t="s">
        <v>5992</v>
      </c>
    </row>
    <row r="3537" spans="1:6" ht="13.5" x14ac:dyDescent="0.25">
      <c r="A3537" s="80">
        <v>96668</v>
      </c>
      <c r="B3537" s="80" t="s">
        <v>9080</v>
      </c>
      <c r="C3537" s="80" t="s">
        <v>1005</v>
      </c>
      <c r="D3537" s="80" t="s">
        <v>6059</v>
      </c>
      <c r="E3537" s="110">
        <v>16.71</v>
      </c>
      <c r="F3537" s="80" t="s">
        <v>5992</v>
      </c>
    </row>
    <row r="3538" spans="1:6" ht="13.5" x14ac:dyDescent="0.25">
      <c r="A3538" s="80">
        <v>96669</v>
      </c>
      <c r="B3538" s="80" t="s">
        <v>9081</v>
      </c>
      <c r="C3538" s="80" t="s">
        <v>1005</v>
      </c>
      <c r="D3538" s="80" t="s">
        <v>6059</v>
      </c>
      <c r="E3538" s="110">
        <v>20.82</v>
      </c>
      <c r="F3538" s="80" t="s">
        <v>5992</v>
      </c>
    </row>
    <row r="3539" spans="1:6" ht="13.5" x14ac:dyDescent="0.25">
      <c r="A3539" s="80">
        <v>96670</v>
      </c>
      <c r="B3539" s="80" t="s">
        <v>9082</v>
      </c>
      <c r="C3539" s="80" t="s">
        <v>1005</v>
      </c>
      <c r="D3539" s="80" t="s">
        <v>6059</v>
      </c>
      <c r="E3539" s="110">
        <v>31.62</v>
      </c>
      <c r="F3539" s="80" t="s">
        <v>5992</v>
      </c>
    </row>
    <row r="3540" spans="1:6" ht="13.5" x14ac:dyDescent="0.25">
      <c r="A3540" s="80">
        <v>96671</v>
      </c>
      <c r="B3540" s="80" t="s">
        <v>9083</v>
      </c>
      <c r="C3540" s="80" t="s">
        <v>1005</v>
      </c>
      <c r="D3540" s="80" t="s">
        <v>6059</v>
      </c>
      <c r="E3540" s="110">
        <v>42.18</v>
      </c>
      <c r="F3540" s="80" t="s">
        <v>5992</v>
      </c>
    </row>
    <row r="3541" spans="1:6" ht="13.5" x14ac:dyDescent="0.25">
      <c r="A3541" s="80">
        <v>96672</v>
      </c>
      <c r="B3541" s="80" t="s">
        <v>9084</v>
      </c>
      <c r="C3541" s="80" t="s">
        <v>1005</v>
      </c>
      <c r="D3541" s="80" t="s">
        <v>6059</v>
      </c>
      <c r="E3541" s="110">
        <v>61.81</v>
      </c>
      <c r="F3541" s="80" t="s">
        <v>5992</v>
      </c>
    </row>
    <row r="3542" spans="1:6" ht="13.5" x14ac:dyDescent="0.25">
      <c r="A3542" s="80">
        <v>96673</v>
      </c>
      <c r="B3542" s="80" t="s">
        <v>9085</v>
      </c>
      <c r="C3542" s="80" t="s">
        <v>1005</v>
      </c>
      <c r="D3542" s="80" t="s">
        <v>6059</v>
      </c>
      <c r="E3542" s="110">
        <v>101.53</v>
      </c>
      <c r="F3542" s="80" t="s">
        <v>5992</v>
      </c>
    </row>
    <row r="3543" spans="1:6" ht="13.5" x14ac:dyDescent="0.25">
      <c r="A3543" s="80">
        <v>96674</v>
      </c>
      <c r="B3543" s="80" t="s">
        <v>9086</v>
      </c>
      <c r="C3543" s="80" t="s">
        <v>1005</v>
      </c>
      <c r="D3543" s="80" t="s">
        <v>6059</v>
      </c>
      <c r="E3543" s="110">
        <v>142.56</v>
      </c>
      <c r="F3543" s="80" t="s">
        <v>5992</v>
      </c>
    </row>
    <row r="3544" spans="1:6" ht="13.5" x14ac:dyDescent="0.25">
      <c r="A3544" s="80">
        <v>96675</v>
      </c>
      <c r="B3544" s="80" t="s">
        <v>9087</v>
      </c>
      <c r="C3544" s="80" t="s">
        <v>1005</v>
      </c>
      <c r="D3544" s="80" t="s">
        <v>6059</v>
      </c>
      <c r="E3544" s="110">
        <v>248.88</v>
      </c>
      <c r="F3544" s="80" t="s">
        <v>5992</v>
      </c>
    </row>
    <row r="3545" spans="1:6" ht="13.5" x14ac:dyDescent="0.25">
      <c r="A3545" s="80">
        <v>96676</v>
      </c>
      <c r="B3545" s="80" t="s">
        <v>9088</v>
      </c>
      <c r="C3545" s="80" t="s">
        <v>1005</v>
      </c>
      <c r="D3545" s="80" t="s">
        <v>6059</v>
      </c>
      <c r="E3545" s="110">
        <v>16.66</v>
      </c>
      <c r="F3545" s="80" t="s">
        <v>5992</v>
      </c>
    </row>
    <row r="3546" spans="1:6" ht="13.5" x14ac:dyDescent="0.25">
      <c r="A3546" s="80">
        <v>96677</v>
      </c>
      <c r="B3546" s="80" t="s">
        <v>9089</v>
      </c>
      <c r="C3546" s="80" t="s">
        <v>1005</v>
      </c>
      <c r="D3546" s="80" t="s">
        <v>6059</v>
      </c>
      <c r="E3546" s="110">
        <v>27.58</v>
      </c>
      <c r="F3546" s="80" t="s">
        <v>5992</v>
      </c>
    </row>
    <row r="3547" spans="1:6" ht="13.5" x14ac:dyDescent="0.25">
      <c r="A3547" s="80">
        <v>96678</v>
      </c>
      <c r="B3547" s="80" t="s">
        <v>9090</v>
      </c>
      <c r="C3547" s="80" t="s">
        <v>1005</v>
      </c>
      <c r="D3547" s="80" t="s">
        <v>6059</v>
      </c>
      <c r="E3547" s="110">
        <v>38.28</v>
      </c>
      <c r="F3547" s="80" t="s">
        <v>5992</v>
      </c>
    </row>
    <row r="3548" spans="1:6" ht="13.5" x14ac:dyDescent="0.25">
      <c r="A3548" s="80">
        <v>96679</v>
      </c>
      <c r="B3548" s="80" t="s">
        <v>9091</v>
      </c>
      <c r="C3548" s="80" t="s">
        <v>1005</v>
      </c>
      <c r="D3548" s="80" t="s">
        <v>6059</v>
      </c>
      <c r="E3548" s="110">
        <v>55.81</v>
      </c>
      <c r="F3548" s="80" t="s">
        <v>5992</v>
      </c>
    </row>
    <row r="3549" spans="1:6" ht="13.5" x14ac:dyDescent="0.25">
      <c r="A3549" s="80">
        <v>96680</v>
      </c>
      <c r="B3549" s="80" t="s">
        <v>9092</v>
      </c>
      <c r="C3549" s="80" t="s">
        <v>1005</v>
      </c>
      <c r="D3549" s="80" t="s">
        <v>6059</v>
      </c>
      <c r="E3549" s="110">
        <v>74.900000000000006</v>
      </c>
      <c r="F3549" s="80" t="s">
        <v>5992</v>
      </c>
    </row>
    <row r="3550" spans="1:6" ht="13.5" x14ac:dyDescent="0.25">
      <c r="A3550" s="80">
        <v>96681</v>
      </c>
      <c r="B3550" s="80" t="s">
        <v>9093</v>
      </c>
      <c r="C3550" s="80" t="s">
        <v>1005</v>
      </c>
      <c r="D3550" s="80" t="s">
        <v>6059</v>
      </c>
      <c r="E3550" s="110">
        <v>140.97</v>
      </c>
      <c r="F3550" s="80" t="s">
        <v>5992</v>
      </c>
    </row>
    <row r="3551" spans="1:6" ht="13.5" x14ac:dyDescent="0.25">
      <c r="A3551" s="80">
        <v>96682</v>
      </c>
      <c r="B3551" s="80" t="s">
        <v>9094</v>
      </c>
      <c r="C3551" s="80" t="s">
        <v>1005</v>
      </c>
      <c r="D3551" s="80" t="s">
        <v>6059</v>
      </c>
      <c r="E3551" s="110">
        <v>208.11</v>
      </c>
      <c r="F3551" s="80" t="s">
        <v>5992</v>
      </c>
    </row>
    <row r="3552" spans="1:6" ht="13.5" x14ac:dyDescent="0.25">
      <c r="A3552" s="80">
        <v>96683</v>
      </c>
      <c r="B3552" s="80" t="s">
        <v>9095</v>
      </c>
      <c r="C3552" s="80" t="s">
        <v>1005</v>
      </c>
      <c r="D3552" s="80" t="s">
        <v>6059</v>
      </c>
      <c r="E3552" s="110">
        <v>284.32</v>
      </c>
      <c r="F3552" s="80" t="s">
        <v>5992</v>
      </c>
    </row>
    <row r="3553" spans="1:6" ht="13.5" x14ac:dyDescent="0.25">
      <c r="A3553" s="80">
        <v>96718</v>
      </c>
      <c r="B3553" s="80" t="s">
        <v>9096</v>
      </c>
      <c r="C3553" s="80" t="s">
        <v>1005</v>
      </c>
      <c r="D3553" s="80" t="s">
        <v>6059</v>
      </c>
      <c r="E3553" s="110">
        <v>11.19</v>
      </c>
      <c r="F3553" s="80" t="s">
        <v>5992</v>
      </c>
    </row>
    <row r="3554" spans="1:6" ht="13.5" x14ac:dyDescent="0.25">
      <c r="A3554" s="80">
        <v>96719</v>
      </c>
      <c r="B3554" s="80" t="s">
        <v>9097</v>
      </c>
      <c r="C3554" s="80" t="s">
        <v>1005</v>
      </c>
      <c r="D3554" s="80" t="s">
        <v>6059</v>
      </c>
      <c r="E3554" s="110">
        <v>20.75</v>
      </c>
      <c r="F3554" s="80" t="s">
        <v>5992</v>
      </c>
    </row>
    <row r="3555" spans="1:6" ht="13.5" x14ac:dyDescent="0.25">
      <c r="A3555" s="80">
        <v>96720</v>
      </c>
      <c r="B3555" s="80" t="s">
        <v>9098</v>
      </c>
      <c r="C3555" s="80" t="s">
        <v>1005</v>
      </c>
      <c r="D3555" s="80" t="s">
        <v>6059</v>
      </c>
      <c r="E3555" s="110">
        <v>25.31</v>
      </c>
      <c r="F3555" s="80" t="s">
        <v>5992</v>
      </c>
    </row>
    <row r="3556" spans="1:6" ht="13.5" x14ac:dyDescent="0.25">
      <c r="A3556" s="80">
        <v>96721</v>
      </c>
      <c r="B3556" s="80" t="s">
        <v>9099</v>
      </c>
      <c r="C3556" s="80" t="s">
        <v>1005</v>
      </c>
      <c r="D3556" s="80" t="s">
        <v>6059</v>
      </c>
      <c r="E3556" s="110">
        <v>34.9</v>
      </c>
      <c r="F3556" s="80" t="s">
        <v>5992</v>
      </c>
    </row>
    <row r="3557" spans="1:6" ht="13.5" x14ac:dyDescent="0.25">
      <c r="A3557" s="80">
        <v>96722</v>
      </c>
      <c r="B3557" s="80" t="s">
        <v>9100</v>
      </c>
      <c r="C3557" s="80" t="s">
        <v>1005</v>
      </c>
      <c r="D3557" s="80" t="s">
        <v>6059</v>
      </c>
      <c r="E3557" s="110">
        <v>47.24</v>
      </c>
      <c r="F3557" s="80" t="s">
        <v>5992</v>
      </c>
    </row>
    <row r="3558" spans="1:6" ht="13.5" x14ac:dyDescent="0.25">
      <c r="A3558" s="80">
        <v>96723</v>
      </c>
      <c r="B3558" s="80" t="s">
        <v>9101</v>
      </c>
      <c r="C3558" s="80" t="s">
        <v>1005</v>
      </c>
      <c r="D3558" s="80" t="s">
        <v>6059</v>
      </c>
      <c r="E3558" s="110">
        <v>64.02</v>
      </c>
      <c r="F3558" s="80" t="s">
        <v>5992</v>
      </c>
    </row>
    <row r="3559" spans="1:6" ht="13.5" x14ac:dyDescent="0.25">
      <c r="A3559" s="80">
        <v>96724</v>
      </c>
      <c r="B3559" s="80" t="s">
        <v>9102</v>
      </c>
      <c r="C3559" s="80" t="s">
        <v>1005</v>
      </c>
      <c r="D3559" s="80" t="s">
        <v>6059</v>
      </c>
      <c r="E3559" s="110">
        <v>104.47</v>
      </c>
      <c r="F3559" s="80" t="s">
        <v>5992</v>
      </c>
    </row>
    <row r="3560" spans="1:6" ht="13.5" x14ac:dyDescent="0.25">
      <c r="A3560" s="80">
        <v>96725</v>
      </c>
      <c r="B3560" s="80" t="s">
        <v>9103</v>
      </c>
      <c r="C3560" s="80" t="s">
        <v>1005</v>
      </c>
      <c r="D3560" s="80" t="s">
        <v>6059</v>
      </c>
      <c r="E3560" s="110">
        <v>139.46</v>
      </c>
      <c r="F3560" s="80" t="s">
        <v>5992</v>
      </c>
    </row>
    <row r="3561" spans="1:6" ht="13.5" x14ac:dyDescent="0.25">
      <c r="A3561" s="80">
        <v>96726</v>
      </c>
      <c r="B3561" s="80" t="s">
        <v>9104</v>
      </c>
      <c r="C3561" s="80" t="s">
        <v>1005</v>
      </c>
      <c r="D3561" s="80" t="s">
        <v>6059</v>
      </c>
      <c r="E3561" s="110">
        <v>227.78</v>
      </c>
      <c r="F3561" s="80" t="s">
        <v>5992</v>
      </c>
    </row>
    <row r="3562" spans="1:6" ht="13.5" x14ac:dyDescent="0.25">
      <c r="A3562" s="80">
        <v>96727</v>
      </c>
      <c r="B3562" s="80" t="s">
        <v>9105</v>
      </c>
      <c r="C3562" s="80" t="s">
        <v>1005</v>
      </c>
      <c r="D3562" s="80" t="s">
        <v>6059</v>
      </c>
      <c r="E3562" s="110">
        <v>17.399999999999999</v>
      </c>
      <c r="F3562" s="80" t="s">
        <v>5992</v>
      </c>
    </row>
    <row r="3563" spans="1:6" ht="13.5" x14ac:dyDescent="0.25">
      <c r="A3563" s="80">
        <v>96728</v>
      </c>
      <c r="B3563" s="80" t="s">
        <v>9106</v>
      </c>
      <c r="C3563" s="80" t="s">
        <v>1005</v>
      </c>
      <c r="D3563" s="80" t="s">
        <v>6059</v>
      </c>
      <c r="E3563" s="110">
        <v>21.29</v>
      </c>
      <c r="F3563" s="80" t="s">
        <v>5992</v>
      </c>
    </row>
    <row r="3564" spans="1:6" ht="13.5" x14ac:dyDescent="0.25">
      <c r="A3564" s="80">
        <v>96729</v>
      </c>
      <c r="B3564" s="80" t="s">
        <v>9107</v>
      </c>
      <c r="C3564" s="80" t="s">
        <v>1005</v>
      </c>
      <c r="D3564" s="80" t="s">
        <v>6059</v>
      </c>
      <c r="E3564" s="110">
        <v>32.799999999999997</v>
      </c>
      <c r="F3564" s="80" t="s">
        <v>5992</v>
      </c>
    </row>
    <row r="3565" spans="1:6" ht="13.5" x14ac:dyDescent="0.25">
      <c r="A3565" s="80">
        <v>96730</v>
      </c>
      <c r="B3565" s="80" t="s">
        <v>9108</v>
      </c>
      <c r="C3565" s="80" t="s">
        <v>1005</v>
      </c>
      <c r="D3565" s="80" t="s">
        <v>6059</v>
      </c>
      <c r="E3565" s="110">
        <v>42.19</v>
      </c>
      <c r="F3565" s="80" t="s">
        <v>5992</v>
      </c>
    </row>
    <row r="3566" spans="1:6" ht="13.5" x14ac:dyDescent="0.25">
      <c r="A3566" s="80">
        <v>96731</v>
      </c>
      <c r="B3566" s="80" t="s">
        <v>9109</v>
      </c>
      <c r="C3566" s="80" t="s">
        <v>1005</v>
      </c>
      <c r="D3566" s="80" t="s">
        <v>6059</v>
      </c>
      <c r="E3566" s="110">
        <v>61.55</v>
      </c>
      <c r="F3566" s="80" t="s">
        <v>5992</v>
      </c>
    </row>
    <row r="3567" spans="1:6" ht="13.5" x14ac:dyDescent="0.25">
      <c r="A3567" s="80">
        <v>96732</v>
      </c>
      <c r="B3567" s="80" t="s">
        <v>9110</v>
      </c>
      <c r="C3567" s="80" t="s">
        <v>1005</v>
      </c>
      <c r="D3567" s="80" t="s">
        <v>6059</v>
      </c>
      <c r="E3567" s="110">
        <v>77.459999999999994</v>
      </c>
      <c r="F3567" s="80" t="s">
        <v>5992</v>
      </c>
    </row>
    <row r="3568" spans="1:6" ht="13.5" x14ac:dyDescent="0.25">
      <c r="A3568" s="80">
        <v>96733</v>
      </c>
      <c r="B3568" s="80" t="s">
        <v>9111</v>
      </c>
      <c r="C3568" s="80" t="s">
        <v>1005</v>
      </c>
      <c r="D3568" s="80" t="s">
        <v>6059</v>
      </c>
      <c r="E3568" s="110">
        <v>143.06</v>
      </c>
      <c r="F3568" s="80" t="s">
        <v>5992</v>
      </c>
    </row>
    <row r="3569" spans="1:6" ht="13.5" x14ac:dyDescent="0.25">
      <c r="A3569" s="80">
        <v>96734</v>
      </c>
      <c r="B3569" s="80" t="s">
        <v>9112</v>
      </c>
      <c r="C3569" s="80" t="s">
        <v>1005</v>
      </c>
      <c r="D3569" s="80" t="s">
        <v>6059</v>
      </c>
      <c r="E3569" s="110">
        <v>201.68</v>
      </c>
      <c r="F3569" s="80" t="s">
        <v>5992</v>
      </c>
    </row>
    <row r="3570" spans="1:6" ht="13.5" x14ac:dyDescent="0.25">
      <c r="A3570" s="80">
        <v>96735</v>
      </c>
      <c r="B3570" s="80" t="s">
        <v>9113</v>
      </c>
      <c r="C3570" s="80" t="s">
        <v>1005</v>
      </c>
      <c r="D3570" s="80" t="s">
        <v>6059</v>
      </c>
      <c r="E3570" s="110">
        <v>260.99</v>
      </c>
      <c r="F3570" s="80" t="s">
        <v>5992</v>
      </c>
    </row>
    <row r="3571" spans="1:6" ht="13.5" x14ac:dyDescent="0.25">
      <c r="A3571" s="80">
        <v>96794</v>
      </c>
      <c r="B3571" s="80" t="s">
        <v>9114</v>
      </c>
      <c r="C3571" s="80" t="s">
        <v>1005</v>
      </c>
      <c r="D3571" s="80" t="s">
        <v>5991</v>
      </c>
      <c r="E3571" s="110">
        <v>9.25</v>
      </c>
      <c r="F3571" s="80" t="s">
        <v>5992</v>
      </c>
    </row>
    <row r="3572" spans="1:6" ht="13.5" x14ac:dyDescent="0.25">
      <c r="A3572" s="80">
        <v>96795</v>
      </c>
      <c r="B3572" s="80" t="s">
        <v>9115</v>
      </c>
      <c r="C3572" s="80" t="s">
        <v>1005</v>
      </c>
      <c r="D3572" s="80" t="s">
        <v>5991</v>
      </c>
      <c r="E3572" s="110">
        <v>11.78</v>
      </c>
      <c r="F3572" s="80" t="s">
        <v>5992</v>
      </c>
    </row>
    <row r="3573" spans="1:6" ht="13.5" x14ac:dyDescent="0.25">
      <c r="A3573" s="80">
        <v>96796</v>
      </c>
      <c r="B3573" s="80" t="s">
        <v>9116</v>
      </c>
      <c r="C3573" s="80" t="s">
        <v>1005</v>
      </c>
      <c r="D3573" s="80" t="s">
        <v>5991</v>
      </c>
      <c r="E3573" s="110">
        <v>16.5</v>
      </c>
      <c r="F3573" s="80" t="s">
        <v>5992</v>
      </c>
    </row>
    <row r="3574" spans="1:6" ht="13.5" x14ac:dyDescent="0.25">
      <c r="A3574" s="80">
        <v>96797</v>
      </c>
      <c r="B3574" s="80" t="s">
        <v>9117</v>
      </c>
      <c r="C3574" s="80" t="s">
        <v>1005</v>
      </c>
      <c r="D3574" s="80" t="s">
        <v>5991</v>
      </c>
      <c r="E3574" s="110">
        <v>24.97</v>
      </c>
      <c r="F3574" s="80" t="s">
        <v>5992</v>
      </c>
    </row>
    <row r="3575" spans="1:6" ht="13.5" x14ac:dyDescent="0.25">
      <c r="A3575" s="80">
        <v>96798</v>
      </c>
      <c r="B3575" s="80" t="s">
        <v>9118</v>
      </c>
      <c r="C3575" s="80" t="s">
        <v>1005</v>
      </c>
      <c r="D3575" s="80" t="s">
        <v>5991</v>
      </c>
      <c r="E3575" s="110">
        <v>9.39</v>
      </c>
      <c r="F3575" s="80" t="s">
        <v>5992</v>
      </c>
    </row>
    <row r="3576" spans="1:6" ht="13.5" x14ac:dyDescent="0.25">
      <c r="A3576" s="80">
        <v>96799</v>
      </c>
      <c r="B3576" s="80" t="s">
        <v>9119</v>
      </c>
      <c r="C3576" s="80" t="s">
        <v>1005</v>
      </c>
      <c r="D3576" s="80" t="s">
        <v>5991</v>
      </c>
      <c r="E3576" s="110">
        <v>12.57</v>
      </c>
      <c r="F3576" s="80" t="s">
        <v>5992</v>
      </c>
    </row>
    <row r="3577" spans="1:6" ht="13.5" x14ac:dyDescent="0.25">
      <c r="A3577" s="80">
        <v>96800</v>
      </c>
      <c r="B3577" s="80" t="s">
        <v>9120</v>
      </c>
      <c r="C3577" s="80" t="s">
        <v>1005</v>
      </c>
      <c r="D3577" s="80" t="s">
        <v>5991</v>
      </c>
      <c r="E3577" s="110">
        <v>18.149999999999999</v>
      </c>
      <c r="F3577" s="80" t="s">
        <v>5992</v>
      </c>
    </row>
    <row r="3578" spans="1:6" ht="13.5" x14ac:dyDescent="0.25">
      <c r="A3578" s="80">
        <v>96801</v>
      </c>
      <c r="B3578" s="80" t="s">
        <v>9121</v>
      </c>
      <c r="C3578" s="80" t="s">
        <v>1005</v>
      </c>
      <c r="D3578" s="80" t="s">
        <v>5991</v>
      </c>
      <c r="E3578" s="110">
        <v>27.8</v>
      </c>
      <c r="F3578" s="80" t="s">
        <v>5992</v>
      </c>
    </row>
    <row r="3579" spans="1:6" ht="13.5" x14ac:dyDescent="0.25">
      <c r="A3579" s="80">
        <v>97327</v>
      </c>
      <c r="B3579" s="80" t="s">
        <v>9122</v>
      </c>
      <c r="C3579" s="80" t="s">
        <v>1005</v>
      </c>
      <c r="D3579" s="80" t="s">
        <v>5991</v>
      </c>
      <c r="E3579" s="110">
        <v>32.1</v>
      </c>
      <c r="F3579" s="80" t="s">
        <v>5992</v>
      </c>
    </row>
    <row r="3580" spans="1:6" ht="13.5" x14ac:dyDescent="0.25">
      <c r="A3580" s="80">
        <v>97328</v>
      </c>
      <c r="B3580" s="80" t="s">
        <v>9123</v>
      </c>
      <c r="C3580" s="80" t="s">
        <v>1005</v>
      </c>
      <c r="D3580" s="80" t="s">
        <v>5991</v>
      </c>
      <c r="E3580" s="110">
        <v>56.7</v>
      </c>
      <c r="F3580" s="80" t="s">
        <v>5992</v>
      </c>
    </row>
    <row r="3581" spans="1:6" ht="13.5" x14ac:dyDescent="0.25">
      <c r="A3581" s="80">
        <v>97329</v>
      </c>
      <c r="B3581" s="80" t="s">
        <v>9124</v>
      </c>
      <c r="C3581" s="80" t="s">
        <v>1005</v>
      </c>
      <c r="D3581" s="80" t="s">
        <v>5991</v>
      </c>
      <c r="E3581" s="110">
        <v>70.650000000000006</v>
      </c>
      <c r="F3581" s="80" t="s">
        <v>5992</v>
      </c>
    </row>
    <row r="3582" spans="1:6" ht="13.5" x14ac:dyDescent="0.25">
      <c r="A3582" s="80">
        <v>97330</v>
      </c>
      <c r="B3582" s="80" t="s">
        <v>9125</v>
      </c>
      <c r="C3582" s="80" t="s">
        <v>1005</v>
      </c>
      <c r="D3582" s="80" t="s">
        <v>5991</v>
      </c>
      <c r="E3582" s="110">
        <v>86.18</v>
      </c>
      <c r="F3582" s="80" t="s">
        <v>5992</v>
      </c>
    </row>
    <row r="3583" spans="1:6" ht="13.5" x14ac:dyDescent="0.25">
      <c r="A3583" s="80">
        <v>97331</v>
      </c>
      <c r="B3583" s="80" t="s">
        <v>9126</v>
      </c>
      <c r="C3583" s="80" t="s">
        <v>1005</v>
      </c>
      <c r="D3583" s="80" t="s">
        <v>5991</v>
      </c>
      <c r="E3583" s="110">
        <v>32.409999999999997</v>
      </c>
      <c r="F3583" s="80" t="s">
        <v>5992</v>
      </c>
    </row>
    <row r="3584" spans="1:6" ht="13.5" x14ac:dyDescent="0.25">
      <c r="A3584" s="80">
        <v>97332</v>
      </c>
      <c r="B3584" s="80" t="s">
        <v>9127</v>
      </c>
      <c r="C3584" s="80" t="s">
        <v>1005</v>
      </c>
      <c r="D3584" s="80" t="s">
        <v>5991</v>
      </c>
      <c r="E3584" s="110">
        <v>57.07</v>
      </c>
      <c r="F3584" s="80" t="s">
        <v>5992</v>
      </c>
    </row>
    <row r="3585" spans="1:6" ht="13.5" x14ac:dyDescent="0.25">
      <c r="A3585" s="80">
        <v>97333</v>
      </c>
      <c r="B3585" s="80" t="s">
        <v>9128</v>
      </c>
      <c r="C3585" s="80" t="s">
        <v>1005</v>
      </c>
      <c r="D3585" s="80" t="s">
        <v>5991</v>
      </c>
      <c r="E3585" s="110">
        <v>71.099999999999994</v>
      </c>
      <c r="F3585" s="80" t="s">
        <v>5992</v>
      </c>
    </row>
    <row r="3586" spans="1:6" ht="13.5" x14ac:dyDescent="0.25">
      <c r="A3586" s="80">
        <v>97334</v>
      </c>
      <c r="B3586" s="80" t="s">
        <v>9129</v>
      </c>
      <c r="C3586" s="80" t="s">
        <v>1005</v>
      </c>
      <c r="D3586" s="80" t="s">
        <v>5991</v>
      </c>
      <c r="E3586" s="110">
        <v>86.68</v>
      </c>
      <c r="F3586" s="80" t="s">
        <v>5992</v>
      </c>
    </row>
    <row r="3587" spans="1:6" ht="13.5" x14ac:dyDescent="0.25">
      <c r="A3587" s="80">
        <v>97335</v>
      </c>
      <c r="B3587" s="80" t="s">
        <v>13208</v>
      </c>
      <c r="C3587" s="80" t="s">
        <v>1005</v>
      </c>
      <c r="D3587" s="80" t="s">
        <v>5991</v>
      </c>
      <c r="E3587" s="110">
        <v>86.27</v>
      </c>
      <c r="F3587" s="80" t="s">
        <v>5992</v>
      </c>
    </row>
    <row r="3588" spans="1:6" ht="13.5" x14ac:dyDescent="0.25">
      <c r="A3588" s="80">
        <v>97336</v>
      </c>
      <c r="B3588" s="80" t="s">
        <v>13209</v>
      </c>
      <c r="C3588" s="80" t="s">
        <v>1005</v>
      </c>
      <c r="D3588" s="80" t="s">
        <v>5991</v>
      </c>
      <c r="E3588" s="110">
        <v>109.78</v>
      </c>
      <c r="F3588" s="80" t="s">
        <v>5992</v>
      </c>
    </row>
    <row r="3589" spans="1:6" ht="13.5" x14ac:dyDescent="0.25">
      <c r="A3589" s="80">
        <v>97337</v>
      </c>
      <c r="B3589" s="80" t="s">
        <v>13210</v>
      </c>
      <c r="C3589" s="80" t="s">
        <v>1005</v>
      </c>
      <c r="D3589" s="80" t="s">
        <v>5991</v>
      </c>
      <c r="E3589" s="110">
        <v>165.17</v>
      </c>
      <c r="F3589" s="80" t="s">
        <v>5992</v>
      </c>
    </row>
    <row r="3590" spans="1:6" ht="13.5" x14ac:dyDescent="0.25">
      <c r="A3590" s="80">
        <v>97338</v>
      </c>
      <c r="B3590" s="80" t="s">
        <v>13211</v>
      </c>
      <c r="C3590" s="80" t="s">
        <v>1005</v>
      </c>
      <c r="D3590" s="80" t="s">
        <v>5991</v>
      </c>
      <c r="E3590" s="110">
        <v>198.74</v>
      </c>
      <c r="F3590" s="80" t="s">
        <v>5992</v>
      </c>
    </row>
    <row r="3591" spans="1:6" ht="13.5" x14ac:dyDescent="0.25">
      <c r="A3591" s="80">
        <v>97339</v>
      </c>
      <c r="B3591" s="80" t="s">
        <v>13212</v>
      </c>
      <c r="C3591" s="80" t="s">
        <v>1005</v>
      </c>
      <c r="D3591" s="80" t="s">
        <v>5991</v>
      </c>
      <c r="E3591" s="110">
        <v>213.95</v>
      </c>
      <c r="F3591" s="80" t="s">
        <v>5992</v>
      </c>
    </row>
    <row r="3592" spans="1:6" ht="13.5" x14ac:dyDescent="0.25">
      <c r="A3592" s="80">
        <v>97340</v>
      </c>
      <c r="B3592" s="80" t="s">
        <v>13213</v>
      </c>
      <c r="C3592" s="80" t="s">
        <v>1005</v>
      </c>
      <c r="D3592" s="80" t="s">
        <v>5991</v>
      </c>
      <c r="E3592" s="110">
        <v>215.12</v>
      </c>
      <c r="F3592" s="80" t="s">
        <v>5992</v>
      </c>
    </row>
    <row r="3593" spans="1:6" ht="13.5" x14ac:dyDescent="0.25">
      <c r="A3593" s="80">
        <v>97347</v>
      </c>
      <c r="B3593" s="80" t="s">
        <v>9130</v>
      </c>
      <c r="C3593" s="80" t="s">
        <v>1005</v>
      </c>
      <c r="D3593" s="80" t="s">
        <v>5991</v>
      </c>
      <c r="E3593" s="110">
        <v>103.97</v>
      </c>
      <c r="F3593" s="80" t="s">
        <v>5992</v>
      </c>
    </row>
    <row r="3594" spans="1:6" ht="13.5" x14ac:dyDescent="0.25">
      <c r="A3594" s="80">
        <v>97348</v>
      </c>
      <c r="B3594" s="80" t="s">
        <v>9131</v>
      </c>
      <c r="C3594" s="80" t="s">
        <v>1005</v>
      </c>
      <c r="D3594" s="80" t="s">
        <v>5991</v>
      </c>
      <c r="E3594" s="110">
        <v>143.63999999999999</v>
      </c>
      <c r="F3594" s="80" t="s">
        <v>5992</v>
      </c>
    </row>
    <row r="3595" spans="1:6" ht="13.5" x14ac:dyDescent="0.25">
      <c r="A3595" s="80">
        <v>97349</v>
      </c>
      <c r="B3595" s="80" t="s">
        <v>9132</v>
      </c>
      <c r="C3595" s="80" t="s">
        <v>1005</v>
      </c>
      <c r="D3595" s="80" t="s">
        <v>5991</v>
      </c>
      <c r="E3595" s="110">
        <v>207.06</v>
      </c>
      <c r="F3595" s="80" t="s">
        <v>5992</v>
      </c>
    </row>
    <row r="3596" spans="1:6" ht="13.5" x14ac:dyDescent="0.25">
      <c r="A3596" s="80">
        <v>97350</v>
      </c>
      <c r="B3596" s="80" t="s">
        <v>9133</v>
      </c>
      <c r="C3596" s="80" t="s">
        <v>1005</v>
      </c>
      <c r="D3596" s="80" t="s">
        <v>5991</v>
      </c>
      <c r="E3596" s="110">
        <v>251.43</v>
      </c>
      <c r="F3596" s="80" t="s">
        <v>5992</v>
      </c>
    </row>
    <row r="3597" spans="1:6" ht="13.5" x14ac:dyDescent="0.25">
      <c r="A3597" s="80">
        <v>97351</v>
      </c>
      <c r="B3597" s="80" t="s">
        <v>9134</v>
      </c>
      <c r="C3597" s="80" t="s">
        <v>1005</v>
      </c>
      <c r="D3597" s="80" t="s">
        <v>5991</v>
      </c>
      <c r="E3597" s="110">
        <v>347.67</v>
      </c>
      <c r="F3597" s="80" t="s">
        <v>5992</v>
      </c>
    </row>
    <row r="3598" spans="1:6" ht="13.5" x14ac:dyDescent="0.25">
      <c r="A3598" s="80">
        <v>97352</v>
      </c>
      <c r="B3598" s="80" t="s">
        <v>9135</v>
      </c>
      <c r="C3598" s="80" t="s">
        <v>1005</v>
      </c>
      <c r="D3598" s="80" t="s">
        <v>5991</v>
      </c>
      <c r="E3598" s="110">
        <v>450.6</v>
      </c>
      <c r="F3598" s="80" t="s">
        <v>5992</v>
      </c>
    </row>
    <row r="3599" spans="1:6" ht="13.5" x14ac:dyDescent="0.25">
      <c r="A3599" s="80">
        <v>97353</v>
      </c>
      <c r="B3599" s="80" t="s">
        <v>9136</v>
      </c>
      <c r="C3599" s="80" t="s">
        <v>1005</v>
      </c>
      <c r="D3599" s="80" t="s">
        <v>5991</v>
      </c>
      <c r="E3599" s="110">
        <v>68.180000000000007</v>
      </c>
      <c r="F3599" s="80" t="s">
        <v>5992</v>
      </c>
    </row>
    <row r="3600" spans="1:6" ht="13.5" x14ac:dyDescent="0.25">
      <c r="A3600" s="80">
        <v>97354</v>
      </c>
      <c r="B3600" s="80" t="s">
        <v>9137</v>
      </c>
      <c r="C3600" s="80" t="s">
        <v>1005</v>
      </c>
      <c r="D3600" s="80" t="s">
        <v>5991</v>
      </c>
      <c r="E3600" s="110">
        <v>108.4</v>
      </c>
      <c r="F3600" s="80" t="s">
        <v>5992</v>
      </c>
    </row>
    <row r="3601" spans="1:6" ht="13.5" x14ac:dyDescent="0.25">
      <c r="A3601" s="80">
        <v>97355</v>
      </c>
      <c r="B3601" s="80" t="s">
        <v>9138</v>
      </c>
      <c r="C3601" s="80" t="s">
        <v>1005</v>
      </c>
      <c r="D3601" s="80" t="s">
        <v>5991</v>
      </c>
      <c r="E3601" s="110">
        <v>148.38999999999999</v>
      </c>
      <c r="F3601" s="80" t="s">
        <v>5992</v>
      </c>
    </row>
    <row r="3602" spans="1:6" ht="13.5" x14ac:dyDescent="0.25">
      <c r="A3602" s="80">
        <v>97356</v>
      </c>
      <c r="B3602" s="80" t="s">
        <v>9139</v>
      </c>
      <c r="C3602" s="80" t="s">
        <v>1005</v>
      </c>
      <c r="D3602" s="80" t="s">
        <v>5991</v>
      </c>
      <c r="E3602" s="110">
        <v>77.91</v>
      </c>
      <c r="F3602" s="80" t="s">
        <v>5992</v>
      </c>
    </row>
    <row r="3603" spans="1:6" ht="13.5" x14ac:dyDescent="0.25">
      <c r="A3603" s="80">
        <v>97357</v>
      </c>
      <c r="B3603" s="80" t="s">
        <v>9140</v>
      </c>
      <c r="C3603" s="80" t="s">
        <v>1005</v>
      </c>
      <c r="D3603" s="80" t="s">
        <v>5991</v>
      </c>
      <c r="E3603" s="110">
        <v>125.12</v>
      </c>
      <c r="F3603" s="80" t="s">
        <v>5992</v>
      </c>
    </row>
    <row r="3604" spans="1:6" ht="13.5" x14ac:dyDescent="0.25">
      <c r="A3604" s="80">
        <v>97358</v>
      </c>
      <c r="B3604" s="80" t="s">
        <v>9141</v>
      </c>
      <c r="C3604" s="80" t="s">
        <v>1005</v>
      </c>
      <c r="D3604" s="80" t="s">
        <v>5991</v>
      </c>
      <c r="E3604" s="110">
        <v>171.18</v>
      </c>
      <c r="F3604" s="80" t="s">
        <v>5992</v>
      </c>
    </row>
    <row r="3605" spans="1:6" ht="13.5" x14ac:dyDescent="0.25">
      <c r="A3605" s="80">
        <v>97498</v>
      </c>
      <c r="B3605" s="80" t="s">
        <v>9142</v>
      </c>
      <c r="C3605" s="80" t="s">
        <v>1005</v>
      </c>
      <c r="D3605" s="80" t="s">
        <v>5991</v>
      </c>
      <c r="E3605" s="110">
        <v>55.42</v>
      </c>
      <c r="F3605" s="80" t="s">
        <v>5992</v>
      </c>
    </row>
    <row r="3606" spans="1:6" ht="13.5" x14ac:dyDescent="0.25">
      <c r="A3606" s="80">
        <v>97535</v>
      </c>
      <c r="B3606" s="80" t="s">
        <v>9143</v>
      </c>
      <c r="C3606" s="80" t="s">
        <v>1005</v>
      </c>
      <c r="D3606" s="80" t="s">
        <v>5991</v>
      </c>
      <c r="E3606" s="110">
        <v>59.86</v>
      </c>
      <c r="F3606" s="80" t="s">
        <v>5992</v>
      </c>
    </row>
    <row r="3607" spans="1:6" ht="13.5" x14ac:dyDescent="0.25">
      <c r="A3607" s="80">
        <v>97536</v>
      </c>
      <c r="B3607" s="80" t="s">
        <v>9144</v>
      </c>
      <c r="C3607" s="80" t="s">
        <v>1005</v>
      </c>
      <c r="D3607" s="80" t="s">
        <v>5991</v>
      </c>
      <c r="E3607" s="110">
        <v>70.040000000000006</v>
      </c>
      <c r="F3607" s="80" t="s">
        <v>5992</v>
      </c>
    </row>
    <row r="3608" spans="1:6" ht="13.5" x14ac:dyDescent="0.25">
      <c r="A3608" s="80">
        <v>100788</v>
      </c>
      <c r="B3608" s="80" t="s">
        <v>9145</v>
      </c>
      <c r="C3608" s="80" t="s">
        <v>1006</v>
      </c>
      <c r="D3608" s="80" t="s">
        <v>5991</v>
      </c>
      <c r="E3608" s="110">
        <v>715.2</v>
      </c>
      <c r="F3608" s="80" t="s">
        <v>5992</v>
      </c>
    </row>
    <row r="3609" spans="1:6" ht="13.5" x14ac:dyDescent="0.25">
      <c r="A3609" s="80">
        <v>100791</v>
      </c>
      <c r="B3609" s="80" t="s">
        <v>9146</v>
      </c>
      <c r="C3609" s="80" t="s">
        <v>1005</v>
      </c>
      <c r="D3609" s="80" t="s">
        <v>5991</v>
      </c>
      <c r="E3609" s="110">
        <v>19.239999999999998</v>
      </c>
      <c r="F3609" s="80" t="s">
        <v>5992</v>
      </c>
    </row>
    <row r="3610" spans="1:6" ht="13.5" x14ac:dyDescent="0.25">
      <c r="A3610" s="80">
        <v>100792</v>
      </c>
      <c r="B3610" s="80" t="s">
        <v>9147</v>
      </c>
      <c r="C3610" s="80" t="s">
        <v>1005</v>
      </c>
      <c r="D3610" s="80" t="s">
        <v>5991</v>
      </c>
      <c r="E3610" s="110">
        <v>28.26</v>
      </c>
      <c r="F3610" s="80" t="s">
        <v>5992</v>
      </c>
    </row>
    <row r="3611" spans="1:6" ht="13.5" x14ac:dyDescent="0.25">
      <c r="A3611" s="80">
        <v>100793</v>
      </c>
      <c r="B3611" s="80" t="s">
        <v>9148</v>
      </c>
      <c r="C3611" s="80" t="s">
        <v>1005</v>
      </c>
      <c r="D3611" s="80" t="s">
        <v>5991</v>
      </c>
      <c r="E3611" s="110">
        <v>37.520000000000003</v>
      </c>
      <c r="F3611" s="80" t="s">
        <v>5992</v>
      </c>
    </row>
    <row r="3612" spans="1:6" ht="13.5" x14ac:dyDescent="0.25">
      <c r="A3612" s="80">
        <v>100794</v>
      </c>
      <c r="B3612" s="80" t="s">
        <v>9149</v>
      </c>
      <c r="C3612" s="80" t="s">
        <v>1005</v>
      </c>
      <c r="D3612" s="80" t="s">
        <v>5991</v>
      </c>
      <c r="E3612" s="110">
        <v>50.64</v>
      </c>
      <c r="F3612" s="80" t="s">
        <v>5992</v>
      </c>
    </row>
    <row r="3613" spans="1:6" ht="13.5" x14ac:dyDescent="0.25">
      <c r="A3613" s="80">
        <v>100799</v>
      </c>
      <c r="B3613" s="80" t="s">
        <v>9150</v>
      </c>
      <c r="C3613" s="80" t="s">
        <v>1005</v>
      </c>
      <c r="D3613" s="80" t="s">
        <v>5991</v>
      </c>
      <c r="E3613" s="110">
        <v>19.7</v>
      </c>
      <c r="F3613" s="80" t="s">
        <v>5992</v>
      </c>
    </row>
    <row r="3614" spans="1:6" ht="13.5" x14ac:dyDescent="0.25">
      <c r="A3614" s="80">
        <v>100800</v>
      </c>
      <c r="B3614" s="80" t="s">
        <v>9151</v>
      </c>
      <c r="C3614" s="80" t="s">
        <v>1005</v>
      </c>
      <c r="D3614" s="80" t="s">
        <v>5991</v>
      </c>
      <c r="E3614" s="110">
        <v>28.72</v>
      </c>
      <c r="F3614" s="80" t="s">
        <v>5992</v>
      </c>
    </row>
    <row r="3615" spans="1:6" ht="13.5" x14ac:dyDescent="0.25">
      <c r="A3615" s="80">
        <v>100801</v>
      </c>
      <c r="B3615" s="80" t="s">
        <v>9152</v>
      </c>
      <c r="C3615" s="80" t="s">
        <v>1005</v>
      </c>
      <c r="D3615" s="80" t="s">
        <v>5991</v>
      </c>
      <c r="E3615" s="110">
        <v>37.979999999999997</v>
      </c>
      <c r="F3615" s="80" t="s">
        <v>5992</v>
      </c>
    </row>
    <row r="3616" spans="1:6" ht="13.5" x14ac:dyDescent="0.25">
      <c r="A3616" s="80">
        <v>100802</v>
      </c>
      <c r="B3616" s="80" t="s">
        <v>9153</v>
      </c>
      <c r="C3616" s="80" t="s">
        <v>1005</v>
      </c>
      <c r="D3616" s="80" t="s">
        <v>5991</v>
      </c>
      <c r="E3616" s="110">
        <v>51.1</v>
      </c>
      <c r="F3616" s="80" t="s">
        <v>5992</v>
      </c>
    </row>
    <row r="3617" spans="1:6" ht="13.5" x14ac:dyDescent="0.25">
      <c r="A3617" s="80">
        <v>100803</v>
      </c>
      <c r="B3617" s="80" t="s">
        <v>9154</v>
      </c>
      <c r="C3617" s="80" t="s">
        <v>1005</v>
      </c>
      <c r="D3617" s="80" t="s">
        <v>5991</v>
      </c>
      <c r="E3617" s="110">
        <v>18.3</v>
      </c>
      <c r="F3617" s="80" t="s">
        <v>5992</v>
      </c>
    </row>
    <row r="3618" spans="1:6" ht="13.5" x14ac:dyDescent="0.25">
      <c r="A3618" s="80">
        <v>100804</v>
      </c>
      <c r="B3618" s="80" t="s">
        <v>9155</v>
      </c>
      <c r="C3618" s="80" t="s">
        <v>1005</v>
      </c>
      <c r="D3618" s="80" t="s">
        <v>5991</v>
      </c>
      <c r="E3618" s="110">
        <v>27.15</v>
      </c>
      <c r="F3618" s="80" t="s">
        <v>5992</v>
      </c>
    </row>
    <row r="3619" spans="1:6" ht="13.5" x14ac:dyDescent="0.25">
      <c r="A3619" s="80">
        <v>100805</v>
      </c>
      <c r="B3619" s="80" t="s">
        <v>9156</v>
      </c>
      <c r="C3619" s="80" t="s">
        <v>1005</v>
      </c>
      <c r="D3619" s="80" t="s">
        <v>5991</v>
      </c>
      <c r="E3619" s="110">
        <v>36.19</v>
      </c>
      <c r="F3619" s="80" t="s">
        <v>5992</v>
      </c>
    </row>
    <row r="3620" spans="1:6" ht="13.5" x14ac:dyDescent="0.25">
      <c r="A3620" s="80">
        <v>100806</v>
      </c>
      <c r="B3620" s="80" t="s">
        <v>9157</v>
      </c>
      <c r="C3620" s="80" t="s">
        <v>1005</v>
      </c>
      <c r="D3620" s="80" t="s">
        <v>5991</v>
      </c>
      <c r="E3620" s="110">
        <v>49.01</v>
      </c>
      <c r="F3620" s="80" t="s">
        <v>5992</v>
      </c>
    </row>
    <row r="3621" spans="1:6" ht="13.5" x14ac:dyDescent="0.25">
      <c r="A3621" s="80">
        <v>100807</v>
      </c>
      <c r="B3621" s="80" t="s">
        <v>9158</v>
      </c>
      <c r="C3621" s="80" t="s">
        <v>1005</v>
      </c>
      <c r="D3621" s="80" t="s">
        <v>5991</v>
      </c>
      <c r="E3621" s="110">
        <v>25.03</v>
      </c>
      <c r="F3621" s="80" t="s">
        <v>5992</v>
      </c>
    </row>
    <row r="3622" spans="1:6" ht="13.5" x14ac:dyDescent="0.25">
      <c r="A3622" s="80">
        <v>100808</v>
      </c>
      <c r="B3622" s="80" t="s">
        <v>9159</v>
      </c>
      <c r="C3622" s="80" t="s">
        <v>1005</v>
      </c>
      <c r="D3622" s="80" t="s">
        <v>5991</v>
      </c>
      <c r="E3622" s="110">
        <v>35.049999999999997</v>
      </c>
      <c r="F3622" s="80" t="s">
        <v>5992</v>
      </c>
    </row>
    <row r="3623" spans="1:6" ht="13.5" x14ac:dyDescent="0.25">
      <c r="A3623" s="80">
        <v>100809</v>
      </c>
      <c r="B3623" s="80" t="s">
        <v>9160</v>
      </c>
      <c r="C3623" s="80" t="s">
        <v>1005</v>
      </c>
      <c r="D3623" s="80" t="s">
        <v>5991</v>
      </c>
      <c r="E3623" s="110">
        <v>45.55</v>
      </c>
      <c r="F3623" s="80" t="s">
        <v>5992</v>
      </c>
    </row>
    <row r="3624" spans="1:6" ht="13.5" x14ac:dyDescent="0.25">
      <c r="A3624" s="80">
        <v>100810</v>
      </c>
      <c r="B3624" s="80" t="s">
        <v>9161</v>
      </c>
      <c r="C3624" s="80" t="s">
        <v>1005</v>
      </c>
      <c r="D3624" s="80" t="s">
        <v>5991</v>
      </c>
      <c r="E3624" s="110">
        <v>60.41</v>
      </c>
      <c r="F3624" s="80" t="s">
        <v>5992</v>
      </c>
    </row>
    <row r="3625" spans="1:6" ht="13.5" x14ac:dyDescent="0.25">
      <c r="A3625" s="80">
        <v>101918</v>
      </c>
      <c r="B3625" s="80" t="s">
        <v>9162</v>
      </c>
      <c r="C3625" s="80" t="s">
        <v>1005</v>
      </c>
      <c r="D3625" s="80" t="s">
        <v>5991</v>
      </c>
      <c r="E3625" s="110">
        <v>261.56</v>
      </c>
      <c r="F3625" s="80" t="s">
        <v>5992</v>
      </c>
    </row>
    <row r="3626" spans="1:6" ht="13.5" x14ac:dyDescent="0.25">
      <c r="A3626" s="80">
        <v>101919</v>
      </c>
      <c r="B3626" s="80" t="s">
        <v>9163</v>
      </c>
      <c r="C3626" s="80" t="s">
        <v>1006</v>
      </c>
      <c r="D3626" s="80" t="s">
        <v>5991</v>
      </c>
      <c r="E3626" s="110">
        <v>423.74</v>
      </c>
      <c r="F3626" s="80" t="s">
        <v>5992</v>
      </c>
    </row>
    <row r="3627" spans="1:6" ht="13.5" x14ac:dyDescent="0.25">
      <c r="A3627" s="80">
        <v>101920</v>
      </c>
      <c r="B3627" s="80" t="s">
        <v>9164</v>
      </c>
      <c r="C3627" s="80" t="s">
        <v>1006</v>
      </c>
      <c r="D3627" s="80" t="s">
        <v>5991</v>
      </c>
      <c r="E3627" s="110">
        <v>199.32</v>
      </c>
      <c r="F3627" s="80" t="s">
        <v>5992</v>
      </c>
    </row>
    <row r="3628" spans="1:6" ht="13.5" x14ac:dyDescent="0.25">
      <c r="A3628" s="80">
        <v>101921</v>
      </c>
      <c r="B3628" s="80" t="s">
        <v>9165</v>
      </c>
      <c r="C3628" s="80" t="s">
        <v>1006</v>
      </c>
      <c r="D3628" s="80" t="s">
        <v>5991</v>
      </c>
      <c r="E3628" s="110">
        <v>228.22</v>
      </c>
      <c r="F3628" s="80" t="s">
        <v>5992</v>
      </c>
    </row>
    <row r="3629" spans="1:6" ht="13.5" x14ac:dyDescent="0.25">
      <c r="A3629" s="80">
        <v>101922</v>
      </c>
      <c r="B3629" s="80" t="s">
        <v>9166</v>
      </c>
      <c r="C3629" s="80" t="s">
        <v>1006</v>
      </c>
      <c r="D3629" s="80" t="s">
        <v>5991</v>
      </c>
      <c r="E3629" s="110">
        <v>228.22</v>
      </c>
      <c r="F3629" s="80" t="s">
        <v>5992</v>
      </c>
    </row>
    <row r="3630" spans="1:6" ht="13.5" x14ac:dyDescent="0.25">
      <c r="A3630" s="80">
        <v>101923</v>
      </c>
      <c r="B3630" s="80" t="s">
        <v>9167</v>
      </c>
      <c r="C3630" s="80" t="s">
        <v>1006</v>
      </c>
      <c r="D3630" s="80" t="s">
        <v>5991</v>
      </c>
      <c r="E3630" s="110">
        <v>228.22</v>
      </c>
      <c r="F3630" s="80" t="s">
        <v>5992</v>
      </c>
    </row>
    <row r="3631" spans="1:6" ht="13.5" x14ac:dyDescent="0.25">
      <c r="A3631" s="80">
        <v>101924</v>
      </c>
      <c r="B3631" s="80" t="s">
        <v>9168</v>
      </c>
      <c r="C3631" s="80" t="s">
        <v>1006</v>
      </c>
      <c r="D3631" s="80" t="s">
        <v>5991</v>
      </c>
      <c r="E3631" s="110">
        <v>187.23</v>
      </c>
      <c r="F3631" s="80" t="s">
        <v>5992</v>
      </c>
    </row>
    <row r="3632" spans="1:6" ht="13.5" x14ac:dyDescent="0.25">
      <c r="A3632" s="80">
        <v>101925</v>
      </c>
      <c r="B3632" s="80" t="s">
        <v>9169</v>
      </c>
      <c r="C3632" s="80" t="s">
        <v>1006</v>
      </c>
      <c r="D3632" s="80" t="s">
        <v>5991</v>
      </c>
      <c r="E3632" s="110">
        <v>314.02</v>
      </c>
      <c r="F3632" s="80" t="s">
        <v>5992</v>
      </c>
    </row>
    <row r="3633" spans="1:6" ht="13.5" x14ac:dyDescent="0.25">
      <c r="A3633" s="80">
        <v>101926</v>
      </c>
      <c r="B3633" s="80" t="s">
        <v>9170</v>
      </c>
      <c r="C3633" s="80" t="s">
        <v>1006</v>
      </c>
      <c r="D3633" s="80" t="s">
        <v>5991</v>
      </c>
      <c r="E3633" s="110">
        <v>404.52</v>
      </c>
      <c r="F3633" s="80" t="s">
        <v>5992</v>
      </c>
    </row>
    <row r="3634" spans="1:6" ht="13.5" x14ac:dyDescent="0.25">
      <c r="A3634" s="80">
        <v>101927</v>
      </c>
      <c r="B3634" s="80" t="s">
        <v>9171</v>
      </c>
      <c r="C3634" s="80" t="s">
        <v>1005</v>
      </c>
      <c r="D3634" s="80" t="s">
        <v>5991</v>
      </c>
      <c r="E3634" s="110">
        <v>247.74</v>
      </c>
      <c r="F3634" s="80" t="s">
        <v>5992</v>
      </c>
    </row>
    <row r="3635" spans="1:6" ht="13.5" x14ac:dyDescent="0.25">
      <c r="A3635" s="80">
        <v>101928</v>
      </c>
      <c r="B3635" s="80" t="s">
        <v>9172</v>
      </c>
      <c r="C3635" s="80" t="s">
        <v>1006</v>
      </c>
      <c r="D3635" s="80" t="s">
        <v>5991</v>
      </c>
      <c r="E3635" s="110">
        <v>429.03</v>
      </c>
      <c r="F3635" s="80" t="s">
        <v>5992</v>
      </c>
    </row>
    <row r="3636" spans="1:6" ht="13.5" x14ac:dyDescent="0.25">
      <c r="A3636" s="80">
        <v>101929</v>
      </c>
      <c r="B3636" s="80" t="s">
        <v>9173</v>
      </c>
      <c r="C3636" s="80" t="s">
        <v>1006</v>
      </c>
      <c r="D3636" s="80" t="s">
        <v>5991</v>
      </c>
      <c r="E3636" s="110">
        <v>204.61</v>
      </c>
      <c r="F3636" s="80" t="s">
        <v>5992</v>
      </c>
    </row>
    <row r="3637" spans="1:6" ht="13.5" x14ac:dyDescent="0.25">
      <c r="A3637" s="80">
        <v>101930</v>
      </c>
      <c r="B3637" s="80" t="s">
        <v>9174</v>
      </c>
      <c r="C3637" s="80" t="s">
        <v>1006</v>
      </c>
      <c r="D3637" s="80" t="s">
        <v>5991</v>
      </c>
      <c r="E3637" s="110">
        <v>233.51</v>
      </c>
      <c r="F3637" s="80" t="s">
        <v>5992</v>
      </c>
    </row>
    <row r="3638" spans="1:6" ht="13.5" x14ac:dyDescent="0.25">
      <c r="A3638" s="80">
        <v>101931</v>
      </c>
      <c r="B3638" s="80" t="s">
        <v>9175</v>
      </c>
      <c r="C3638" s="80" t="s">
        <v>1006</v>
      </c>
      <c r="D3638" s="80" t="s">
        <v>5991</v>
      </c>
      <c r="E3638" s="110">
        <v>233.51</v>
      </c>
      <c r="F3638" s="80" t="s">
        <v>5992</v>
      </c>
    </row>
    <row r="3639" spans="1:6" ht="13.5" x14ac:dyDescent="0.25">
      <c r="A3639" s="80">
        <v>101932</v>
      </c>
      <c r="B3639" s="80" t="s">
        <v>9176</v>
      </c>
      <c r="C3639" s="80" t="s">
        <v>1006</v>
      </c>
      <c r="D3639" s="80" t="s">
        <v>5991</v>
      </c>
      <c r="E3639" s="110">
        <v>233.51</v>
      </c>
      <c r="F3639" s="80" t="s">
        <v>5992</v>
      </c>
    </row>
    <row r="3640" spans="1:6" ht="13.5" x14ac:dyDescent="0.25">
      <c r="A3640" s="80">
        <v>101933</v>
      </c>
      <c r="B3640" s="80" t="s">
        <v>9177</v>
      </c>
      <c r="C3640" s="80" t="s">
        <v>1006</v>
      </c>
      <c r="D3640" s="80" t="s">
        <v>5991</v>
      </c>
      <c r="E3640" s="110">
        <v>192.52</v>
      </c>
      <c r="F3640" s="80" t="s">
        <v>5992</v>
      </c>
    </row>
    <row r="3641" spans="1:6" ht="13.5" x14ac:dyDescent="0.25">
      <c r="A3641" s="80">
        <v>101934</v>
      </c>
      <c r="B3641" s="80" t="s">
        <v>9178</v>
      </c>
      <c r="C3641" s="80" t="s">
        <v>1006</v>
      </c>
      <c r="D3641" s="80" t="s">
        <v>5991</v>
      </c>
      <c r="E3641" s="110">
        <v>321.95999999999998</v>
      </c>
      <c r="F3641" s="80" t="s">
        <v>5992</v>
      </c>
    </row>
    <row r="3642" spans="1:6" ht="13.5" x14ac:dyDescent="0.25">
      <c r="A3642" s="80">
        <v>101935</v>
      </c>
      <c r="B3642" s="80" t="s">
        <v>9179</v>
      </c>
      <c r="C3642" s="80" t="s">
        <v>1006</v>
      </c>
      <c r="D3642" s="80" t="s">
        <v>5991</v>
      </c>
      <c r="E3642" s="110">
        <v>415.11</v>
      </c>
      <c r="F3642" s="80" t="s">
        <v>5992</v>
      </c>
    </row>
    <row r="3643" spans="1:6" ht="13.5" x14ac:dyDescent="0.25">
      <c r="A3643" s="80">
        <v>103802</v>
      </c>
      <c r="B3643" s="80" t="s">
        <v>13214</v>
      </c>
      <c r="C3643" s="80" t="s">
        <v>1005</v>
      </c>
      <c r="D3643" s="80" t="s">
        <v>5991</v>
      </c>
      <c r="E3643" s="110">
        <v>41.87</v>
      </c>
      <c r="F3643" s="80" t="s">
        <v>5992</v>
      </c>
    </row>
    <row r="3644" spans="1:6" ht="13.5" x14ac:dyDescent="0.25">
      <c r="A3644" s="80">
        <v>103803</v>
      </c>
      <c r="B3644" s="80" t="s">
        <v>13215</v>
      </c>
      <c r="C3644" s="80" t="s">
        <v>1005</v>
      </c>
      <c r="D3644" s="80" t="s">
        <v>5991</v>
      </c>
      <c r="E3644" s="110">
        <v>71.97</v>
      </c>
      <c r="F3644" s="80" t="s">
        <v>5992</v>
      </c>
    </row>
    <row r="3645" spans="1:6" ht="13.5" x14ac:dyDescent="0.25">
      <c r="A3645" s="80">
        <v>103804</v>
      </c>
      <c r="B3645" s="80" t="s">
        <v>13216</v>
      </c>
      <c r="C3645" s="80" t="s">
        <v>1005</v>
      </c>
      <c r="D3645" s="80" t="s">
        <v>5991</v>
      </c>
      <c r="E3645" s="110">
        <v>87.55</v>
      </c>
      <c r="F3645" s="80" t="s">
        <v>5992</v>
      </c>
    </row>
    <row r="3646" spans="1:6" ht="13.5" x14ac:dyDescent="0.25">
      <c r="A3646" s="80">
        <v>103835</v>
      </c>
      <c r="B3646" s="80" t="s">
        <v>13217</v>
      </c>
      <c r="C3646" s="80" t="s">
        <v>1005</v>
      </c>
      <c r="D3646" s="80" t="s">
        <v>5991</v>
      </c>
      <c r="E3646" s="110">
        <v>65.36</v>
      </c>
      <c r="F3646" s="80" t="s">
        <v>5992</v>
      </c>
    </row>
    <row r="3647" spans="1:6" ht="13.5" x14ac:dyDescent="0.25">
      <c r="A3647" s="80">
        <v>103836</v>
      </c>
      <c r="B3647" s="80" t="s">
        <v>13218</v>
      </c>
      <c r="C3647" s="80" t="s">
        <v>1005</v>
      </c>
      <c r="D3647" s="80" t="s">
        <v>5991</v>
      </c>
      <c r="E3647" s="110">
        <v>101.97</v>
      </c>
      <c r="F3647" s="80" t="s">
        <v>5992</v>
      </c>
    </row>
    <row r="3648" spans="1:6" ht="13.5" x14ac:dyDescent="0.25">
      <c r="A3648" s="80">
        <v>103837</v>
      </c>
      <c r="B3648" s="80" t="s">
        <v>13219</v>
      </c>
      <c r="C3648" s="80" t="s">
        <v>1005</v>
      </c>
      <c r="D3648" s="80" t="s">
        <v>5991</v>
      </c>
      <c r="E3648" s="110">
        <v>128.68</v>
      </c>
      <c r="F3648" s="80" t="s">
        <v>5992</v>
      </c>
    </row>
    <row r="3649" spans="1:6" ht="13.5" x14ac:dyDescent="0.25">
      <c r="A3649" s="80">
        <v>103868</v>
      </c>
      <c r="B3649" s="80" t="s">
        <v>13220</v>
      </c>
      <c r="C3649" s="80" t="s">
        <v>1005</v>
      </c>
      <c r="D3649" s="80" t="s">
        <v>5991</v>
      </c>
      <c r="E3649" s="110">
        <v>51</v>
      </c>
      <c r="F3649" s="80" t="s">
        <v>5992</v>
      </c>
    </row>
    <row r="3650" spans="1:6" ht="13.5" x14ac:dyDescent="0.25">
      <c r="A3650" s="80">
        <v>103869</v>
      </c>
      <c r="B3650" s="80" t="s">
        <v>13221</v>
      </c>
      <c r="C3650" s="80" t="s">
        <v>1005</v>
      </c>
      <c r="D3650" s="80" t="s">
        <v>5991</v>
      </c>
      <c r="E3650" s="110">
        <v>78.36</v>
      </c>
      <c r="F3650" s="80" t="s">
        <v>5992</v>
      </c>
    </row>
    <row r="3651" spans="1:6" ht="13.5" x14ac:dyDescent="0.25">
      <c r="A3651" s="80">
        <v>103870</v>
      </c>
      <c r="B3651" s="80" t="s">
        <v>13222</v>
      </c>
      <c r="C3651" s="80" t="s">
        <v>1005</v>
      </c>
      <c r="D3651" s="80" t="s">
        <v>5991</v>
      </c>
      <c r="E3651" s="110">
        <v>96.64</v>
      </c>
      <c r="F3651" s="80" t="s">
        <v>5992</v>
      </c>
    </row>
    <row r="3652" spans="1:6" ht="13.5" x14ac:dyDescent="0.25">
      <c r="A3652" s="80">
        <v>103871</v>
      </c>
      <c r="B3652" s="80" t="s">
        <v>13223</v>
      </c>
      <c r="C3652" s="80" t="s">
        <v>1005</v>
      </c>
      <c r="D3652" s="80" t="s">
        <v>5991</v>
      </c>
      <c r="E3652" s="110">
        <v>75.52</v>
      </c>
      <c r="F3652" s="80" t="s">
        <v>5992</v>
      </c>
    </row>
    <row r="3653" spans="1:6" ht="13.5" x14ac:dyDescent="0.25">
      <c r="A3653" s="80">
        <v>103872</v>
      </c>
      <c r="B3653" s="80" t="s">
        <v>13224</v>
      </c>
      <c r="C3653" s="80" t="s">
        <v>1005</v>
      </c>
      <c r="D3653" s="80" t="s">
        <v>5991</v>
      </c>
      <c r="E3653" s="110">
        <v>195.97</v>
      </c>
      <c r="F3653" s="80" t="s">
        <v>5992</v>
      </c>
    </row>
    <row r="3654" spans="1:6" ht="13.5" x14ac:dyDescent="0.25">
      <c r="A3654" s="80">
        <v>103873</v>
      </c>
      <c r="B3654" s="80" t="s">
        <v>13225</v>
      </c>
      <c r="C3654" s="80" t="s">
        <v>1005</v>
      </c>
      <c r="D3654" s="80" t="s">
        <v>5991</v>
      </c>
      <c r="E3654" s="110">
        <v>219.09</v>
      </c>
      <c r="F3654" s="80" t="s">
        <v>5992</v>
      </c>
    </row>
    <row r="3655" spans="1:6" ht="13.5" x14ac:dyDescent="0.25">
      <c r="A3655" s="80">
        <v>103978</v>
      </c>
      <c r="B3655" s="80" t="s">
        <v>13226</v>
      </c>
      <c r="C3655" s="80" t="s">
        <v>1005</v>
      </c>
      <c r="D3655" s="80" t="s">
        <v>6059</v>
      </c>
      <c r="E3655" s="110">
        <v>26.35</v>
      </c>
      <c r="F3655" s="80" t="s">
        <v>5992</v>
      </c>
    </row>
    <row r="3656" spans="1:6" ht="13.5" x14ac:dyDescent="0.25">
      <c r="A3656" s="80">
        <v>103979</v>
      </c>
      <c r="B3656" s="80" t="s">
        <v>13227</v>
      </c>
      <c r="C3656" s="80" t="s">
        <v>1005</v>
      </c>
      <c r="D3656" s="80" t="s">
        <v>6059</v>
      </c>
      <c r="E3656" s="110">
        <v>30.7</v>
      </c>
      <c r="F3656" s="80" t="s">
        <v>5992</v>
      </c>
    </row>
    <row r="3657" spans="1:6" ht="13.5" x14ac:dyDescent="0.25">
      <c r="A3657" s="80">
        <v>104021</v>
      </c>
      <c r="B3657" s="80" t="s">
        <v>13228</v>
      </c>
      <c r="C3657" s="80" t="s">
        <v>1005</v>
      </c>
      <c r="D3657" s="80" t="s">
        <v>6059</v>
      </c>
      <c r="E3657" s="110">
        <v>58.14</v>
      </c>
      <c r="F3657" s="80" t="s">
        <v>5992</v>
      </c>
    </row>
    <row r="3658" spans="1:6" ht="13.5" x14ac:dyDescent="0.25">
      <c r="A3658" s="80">
        <v>104166</v>
      </c>
      <c r="B3658" s="80" t="s">
        <v>13229</v>
      </c>
      <c r="C3658" s="80" t="s">
        <v>1005</v>
      </c>
      <c r="D3658" s="80" t="s">
        <v>6059</v>
      </c>
      <c r="E3658" s="110">
        <v>110.03</v>
      </c>
      <c r="F3658" s="80" t="s">
        <v>5992</v>
      </c>
    </row>
    <row r="3659" spans="1:6" ht="13.5" x14ac:dyDescent="0.25">
      <c r="A3659" s="80">
        <v>89358</v>
      </c>
      <c r="B3659" s="80" t="s">
        <v>13230</v>
      </c>
      <c r="C3659" s="80" t="s">
        <v>1006</v>
      </c>
      <c r="D3659" s="80" t="s">
        <v>6059</v>
      </c>
      <c r="E3659" s="110">
        <v>7.5</v>
      </c>
      <c r="F3659" s="80" t="s">
        <v>5992</v>
      </c>
    </row>
    <row r="3660" spans="1:6" ht="13.5" x14ac:dyDescent="0.25">
      <c r="A3660" s="80">
        <v>89359</v>
      </c>
      <c r="B3660" s="80" t="s">
        <v>13231</v>
      </c>
      <c r="C3660" s="80" t="s">
        <v>1006</v>
      </c>
      <c r="D3660" s="80" t="s">
        <v>6059</v>
      </c>
      <c r="E3660" s="110">
        <v>7.95</v>
      </c>
      <c r="F3660" s="80" t="s">
        <v>5992</v>
      </c>
    </row>
    <row r="3661" spans="1:6" ht="13.5" x14ac:dyDescent="0.25">
      <c r="A3661" s="80">
        <v>89360</v>
      </c>
      <c r="B3661" s="80" t="s">
        <v>13232</v>
      </c>
      <c r="C3661" s="80" t="s">
        <v>1006</v>
      </c>
      <c r="D3661" s="80" t="s">
        <v>6059</v>
      </c>
      <c r="E3661" s="110">
        <v>9.84</v>
      </c>
      <c r="F3661" s="80" t="s">
        <v>5992</v>
      </c>
    </row>
    <row r="3662" spans="1:6" ht="13.5" x14ac:dyDescent="0.25">
      <c r="A3662" s="80">
        <v>89361</v>
      </c>
      <c r="B3662" s="80" t="s">
        <v>13233</v>
      </c>
      <c r="C3662" s="80" t="s">
        <v>1006</v>
      </c>
      <c r="D3662" s="80" t="s">
        <v>6059</v>
      </c>
      <c r="E3662" s="110">
        <v>9.1</v>
      </c>
      <c r="F3662" s="80" t="s">
        <v>5992</v>
      </c>
    </row>
    <row r="3663" spans="1:6" ht="13.5" x14ac:dyDescent="0.25">
      <c r="A3663" s="80">
        <v>89362</v>
      </c>
      <c r="B3663" s="80" t="s">
        <v>13234</v>
      </c>
      <c r="C3663" s="80" t="s">
        <v>1006</v>
      </c>
      <c r="D3663" s="80" t="s">
        <v>6059</v>
      </c>
      <c r="E3663" s="110">
        <v>9.0299999999999994</v>
      </c>
      <c r="F3663" s="80" t="s">
        <v>5992</v>
      </c>
    </row>
    <row r="3664" spans="1:6" ht="13.5" x14ac:dyDescent="0.25">
      <c r="A3664" s="80">
        <v>89363</v>
      </c>
      <c r="B3664" s="80" t="s">
        <v>13235</v>
      </c>
      <c r="C3664" s="80" t="s">
        <v>1006</v>
      </c>
      <c r="D3664" s="80" t="s">
        <v>6059</v>
      </c>
      <c r="E3664" s="110">
        <v>10</v>
      </c>
      <c r="F3664" s="80" t="s">
        <v>5992</v>
      </c>
    </row>
    <row r="3665" spans="1:6" ht="13.5" x14ac:dyDescent="0.25">
      <c r="A3665" s="80">
        <v>89364</v>
      </c>
      <c r="B3665" s="80" t="s">
        <v>13236</v>
      </c>
      <c r="C3665" s="80" t="s">
        <v>1006</v>
      </c>
      <c r="D3665" s="80" t="s">
        <v>6059</v>
      </c>
      <c r="E3665" s="110">
        <v>11.99</v>
      </c>
      <c r="F3665" s="80" t="s">
        <v>5992</v>
      </c>
    </row>
    <row r="3666" spans="1:6" ht="13.5" x14ac:dyDescent="0.25">
      <c r="A3666" s="80">
        <v>89365</v>
      </c>
      <c r="B3666" s="80" t="s">
        <v>13237</v>
      </c>
      <c r="C3666" s="80" t="s">
        <v>1006</v>
      </c>
      <c r="D3666" s="80" t="s">
        <v>6059</v>
      </c>
      <c r="E3666" s="110">
        <v>11.1</v>
      </c>
      <c r="F3666" s="80" t="s">
        <v>5992</v>
      </c>
    </row>
    <row r="3667" spans="1:6" ht="13.5" x14ac:dyDescent="0.25">
      <c r="A3667" s="80">
        <v>89366</v>
      </c>
      <c r="B3667" s="80" t="s">
        <v>13238</v>
      </c>
      <c r="C3667" s="80" t="s">
        <v>1006</v>
      </c>
      <c r="D3667" s="80" t="s">
        <v>6059</v>
      </c>
      <c r="E3667" s="110">
        <v>16.63</v>
      </c>
      <c r="F3667" s="80" t="s">
        <v>5992</v>
      </c>
    </row>
    <row r="3668" spans="1:6" ht="13.5" x14ac:dyDescent="0.25">
      <c r="A3668" s="80">
        <v>89367</v>
      </c>
      <c r="B3668" s="80" t="s">
        <v>13239</v>
      </c>
      <c r="C3668" s="80" t="s">
        <v>1006</v>
      </c>
      <c r="D3668" s="80" t="s">
        <v>6059</v>
      </c>
      <c r="E3668" s="110">
        <v>12.62</v>
      </c>
      <c r="F3668" s="80" t="s">
        <v>5992</v>
      </c>
    </row>
    <row r="3669" spans="1:6" ht="13.5" x14ac:dyDescent="0.25">
      <c r="A3669" s="80">
        <v>89368</v>
      </c>
      <c r="B3669" s="80" t="s">
        <v>13240</v>
      </c>
      <c r="C3669" s="80" t="s">
        <v>1006</v>
      </c>
      <c r="D3669" s="80" t="s">
        <v>6059</v>
      </c>
      <c r="E3669" s="110">
        <v>15.33</v>
      </c>
      <c r="F3669" s="80" t="s">
        <v>5992</v>
      </c>
    </row>
    <row r="3670" spans="1:6" ht="13.5" x14ac:dyDescent="0.25">
      <c r="A3670" s="80">
        <v>89369</v>
      </c>
      <c r="B3670" s="80" t="s">
        <v>13241</v>
      </c>
      <c r="C3670" s="80" t="s">
        <v>1006</v>
      </c>
      <c r="D3670" s="80" t="s">
        <v>6059</v>
      </c>
      <c r="E3670" s="110">
        <v>18.68</v>
      </c>
      <c r="F3670" s="80" t="s">
        <v>5992</v>
      </c>
    </row>
    <row r="3671" spans="1:6" ht="13.5" x14ac:dyDescent="0.25">
      <c r="A3671" s="80">
        <v>89370</v>
      </c>
      <c r="B3671" s="80" t="s">
        <v>13242</v>
      </c>
      <c r="C3671" s="80" t="s">
        <v>1006</v>
      </c>
      <c r="D3671" s="80" t="s">
        <v>6059</v>
      </c>
      <c r="E3671" s="110">
        <v>14.76</v>
      </c>
      <c r="F3671" s="80" t="s">
        <v>5992</v>
      </c>
    </row>
    <row r="3672" spans="1:6" ht="13.5" x14ac:dyDescent="0.25">
      <c r="A3672" s="80">
        <v>89371</v>
      </c>
      <c r="B3672" s="80" t="s">
        <v>13243</v>
      </c>
      <c r="C3672" s="80" t="s">
        <v>1006</v>
      </c>
      <c r="D3672" s="80" t="s">
        <v>6059</v>
      </c>
      <c r="E3672" s="110">
        <v>5.64</v>
      </c>
      <c r="F3672" s="80" t="s">
        <v>5992</v>
      </c>
    </row>
    <row r="3673" spans="1:6" ht="13.5" x14ac:dyDescent="0.25">
      <c r="A3673" s="80">
        <v>89372</v>
      </c>
      <c r="B3673" s="80" t="s">
        <v>13244</v>
      </c>
      <c r="C3673" s="80" t="s">
        <v>1006</v>
      </c>
      <c r="D3673" s="80" t="s">
        <v>6059</v>
      </c>
      <c r="E3673" s="110">
        <v>14.57</v>
      </c>
      <c r="F3673" s="80" t="s">
        <v>5992</v>
      </c>
    </row>
    <row r="3674" spans="1:6" ht="13.5" x14ac:dyDescent="0.25">
      <c r="A3674" s="80">
        <v>89373</v>
      </c>
      <c r="B3674" s="80" t="s">
        <v>13245</v>
      </c>
      <c r="C3674" s="80" t="s">
        <v>1006</v>
      </c>
      <c r="D3674" s="80" t="s">
        <v>6059</v>
      </c>
      <c r="E3674" s="110">
        <v>6.92</v>
      </c>
      <c r="F3674" s="80" t="s">
        <v>5992</v>
      </c>
    </row>
    <row r="3675" spans="1:6" ht="13.5" x14ac:dyDescent="0.25">
      <c r="A3675" s="80">
        <v>89374</v>
      </c>
      <c r="B3675" s="80" t="s">
        <v>13246</v>
      </c>
      <c r="C3675" s="80" t="s">
        <v>1006</v>
      </c>
      <c r="D3675" s="80" t="s">
        <v>6059</v>
      </c>
      <c r="E3675" s="110">
        <v>10.97</v>
      </c>
      <c r="F3675" s="80" t="s">
        <v>5992</v>
      </c>
    </row>
    <row r="3676" spans="1:6" ht="13.5" x14ac:dyDescent="0.25">
      <c r="A3676" s="80">
        <v>89375</v>
      </c>
      <c r="B3676" s="80" t="s">
        <v>13247</v>
      </c>
      <c r="C3676" s="80" t="s">
        <v>1006</v>
      </c>
      <c r="D3676" s="80" t="s">
        <v>6059</v>
      </c>
      <c r="E3676" s="110">
        <v>14.22</v>
      </c>
      <c r="F3676" s="80" t="s">
        <v>5992</v>
      </c>
    </row>
    <row r="3677" spans="1:6" ht="13.5" x14ac:dyDescent="0.25">
      <c r="A3677" s="80">
        <v>89376</v>
      </c>
      <c r="B3677" s="80" t="s">
        <v>13248</v>
      </c>
      <c r="C3677" s="80" t="s">
        <v>1006</v>
      </c>
      <c r="D3677" s="80" t="s">
        <v>6059</v>
      </c>
      <c r="E3677" s="110">
        <v>5.41</v>
      </c>
      <c r="F3677" s="80" t="s">
        <v>5992</v>
      </c>
    </row>
    <row r="3678" spans="1:6" ht="13.5" x14ac:dyDescent="0.25">
      <c r="A3678" s="80">
        <v>89377</v>
      </c>
      <c r="B3678" s="80" t="s">
        <v>13249</v>
      </c>
      <c r="C3678" s="80" t="s">
        <v>1006</v>
      </c>
      <c r="D3678" s="80" t="s">
        <v>6059</v>
      </c>
      <c r="E3678" s="110">
        <v>10.050000000000001</v>
      </c>
      <c r="F3678" s="80" t="s">
        <v>5992</v>
      </c>
    </row>
    <row r="3679" spans="1:6" ht="13.5" x14ac:dyDescent="0.25">
      <c r="A3679" s="80">
        <v>89378</v>
      </c>
      <c r="B3679" s="80" t="s">
        <v>13250</v>
      </c>
      <c r="C3679" s="80" t="s">
        <v>1006</v>
      </c>
      <c r="D3679" s="80" t="s">
        <v>6059</v>
      </c>
      <c r="E3679" s="110">
        <v>6.79</v>
      </c>
      <c r="F3679" s="80" t="s">
        <v>5992</v>
      </c>
    </row>
    <row r="3680" spans="1:6" ht="13.5" x14ac:dyDescent="0.25">
      <c r="A3680" s="80">
        <v>89379</v>
      </c>
      <c r="B3680" s="80" t="s">
        <v>9180</v>
      </c>
      <c r="C3680" s="80" t="s">
        <v>1006</v>
      </c>
      <c r="D3680" s="80" t="s">
        <v>6059</v>
      </c>
      <c r="E3680" s="110">
        <v>18.7</v>
      </c>
      <c r="F3680" s="80" t="s">
        <v>5992</v>
      </c>
    </row>
    <row r="3681" spans="1:6" ht="13.5" x14ac:dyDescent="0.25">
      <c r="A3681" s="80">
        <v>89380</v>
      </c>
      <c r="B3681" s="80" t="s">
        <v>13251</v>
      </c>
      <c r="C3681" s="80" t="s">
        <v>1006</v>
      </c>
      <c r="D3681" s="80" t="s">
        <v>6059</v>
      </c>
      <c r="E3681" s="110">
        <v>11.09</v>
      </c>
      <c r="F3681" s="80" t="s">
        <v>5992</v>
      </c>
    </row>
    <row r="3682" spans="1:6" ht="13.5" x14ac:dyDescent="0.25">
      <c r="A3682" s="80">
        <v>89381</v>
      </c>
      <c r="B3682" s="80" t="s">
        <v>13252</v>
      </c>
      <c r="C3682" s="80" t="s">
        <v>1006</v>
      </c>
      <c r="D3682" s="80" t="s">
        <v>6059</v>
      </c>
      <c r="E3682" s="110">
        <v>13.82</v>
      </c>
      <c r="F3682" s="80" t="s">
        <v>5992</v>
      </c>
    </row>
    <row r="3683" spans="1:6" ht="13.5" x14ac:dyDescent="0.25">
      <c r="A3683" s="80">
        <v>89382</v>
      </c>
      <c r="B3683" s="80" t="s">
        <v>13253</v>
      </c>
      <c r="C3683" s="80" t="s">
        <v>1006</v>
      </c>
      <c r="D3683" s="80" t="s">
        <v>6059</v>
      </c>
      <c r="E3683" s="110">
        <v>17.05</v>
      </c>
      <c r="F3683" s="80" t="s">
        <v>5992</v>
      </c>
    </row>
    <row r="3684" spans="1:6" ht="13.5" x14ac:dyDescent="0.25">
      <c r="A3684" s="80">
        <v>89383</v>
      </c>
      <c r="B3684" s="80" t="s">
        <v>13254</v>
      </c>
      <c r="C3684" s="80" t="s">
        <v>1006</v>
      </c>
      <c r="D3684" s="80" t="s">
        <v>6059</v>
      </c>
      <c r="E3684" s="110">
        <v>6.41</v>
      </c>
      <c r="F3684" s="80" t="s">
        <v>5992</v>
      </c>
    </row>
    <row r="3685" spans="1:6" ht="13.5" x14ac:dyDescent="0.25">
      <c r="A3685" s="80">
        <v>89384</v>
      </c>
      <c r="B3685" s="80" t="s">
        <v>13255</v>
      </c>
      <c r="C3685" s="80" t="s">
        <v>1006</v>
      </c>
      <c r="D3685" s="80" t="s">
        <v>6059</v>
      </c>
      <c r="E3685" s="110">
        <v>14.52</v>
      </c>
      <c r="F3685" s="80" t="s">
        <v>5992</v>
      </c>
    </row>
    <row r="3686" spans="1:6" ht="13.5" x14ac:dyDescent="0.25">
      <c r="A3686" s="80">
        <v>89385</v>
      </c>
      <c r="B3686" s="80" t="s">
        <v>13256</v>
      </c>
      <c r="C3686" s="80" t="s">
        <v>1006</v>
      </c>
      <c r="D3686" s="80" t="s">
        <v>6059</v>
      </c>
      <c r="E3686" s="110">
        <v>7.35</v>
      </c>
      <c r="F3686" s="80" t="s">
        <v>5992</v>
      </c>
    </row>
    <row r="3687" spans="1:6" ht="13.5" x14ac:dyDescent="0.25">
      <c r="A3687" s="80">
        <v>89386</v>
      </c>
      <c r="B3687" s="80" t="s">
        <v>13257</v>
      </c>
      <c r="C3687" s="80" t="s">
        <v>1006</v>
      </c>
      <c r="D3687" s="80" t="s">
        <v>6059</v>
      </c>
      <c r="E3687" s="110">
        <v>9.5299999999999994</v>
      </c>
      <c r="F3687" s="80" t="s">
        <v>5992</v>
      </c>
    </row>
    <row r="3688" spans="1:6" ht="13.5" x14ac:dyDescent="0.25">
      <c r="A3688" s="80">
        <v>89387</v>
      </c>
      <c r="B3688" s="80" t="s">
        <v>13258</v>
      </c>
      <c r="C3688" s="80" t="s">
        <v>1006</v>
      </c>
      <c r="D3688" s="80" t="s">
        <v>6059</v>
      </c>
      <c r="E3688" s="110">
        <v>37.94</v>
      </c>
      <c r="F3688" s="80" t="s">
        <v>5992</v>
      </c>
    </row>
    <row r="3689" spans="1:6" ht="13.5" x14ac:dyDescent="0.25">
      <c r="A3689" s="80">
        <v>89389</v>
      </c>
      <c r="B3689" s="80" t="s">
        <v>13259</v>
      </c>
      <c r="C3689" s="80" t="s">
        <v>1006</v>
      </c>
      <c r="D3689" s="80" t="s">
        <v>6059</v>
      </c>
      <c r="E3689" s="110">
        <v>13.18</v>
      </c>
      <c r="F3689" s="80" t="s">
        <v>5992</v>
      </c>
    </row>
    <row r="3690" spans="1:6" ht="13.5" x14ac:dyDescent="0.25">
      <c r="A3690" s="80">
        <v>89390</v>
      </c>
      <c r="B3690" s="80" t="s">
        <v>13260</v>
      </c>
      <c r="C3690" s="80" t="s">
        <v>1006</v>
      </c>
      <c r="D3690" s="80" t="s">
        <v>6059</v>
      </c>
      <c r="E3690" s="110">
        <v>25.55</v>
      </c>
      <c r="F3690" s="80" t="s">
        <v>5992</v>
      </c>
    </row>
    <row r="3691" spans="1:6" ht="13.5" x14ac:dyDescent="0.25">
      <c r="A3691" s="80">
        <v>89391</v>
      </c>
      <c r="B3691" s="80" t="s">
        <v>13261</v>
      </c>
      <c r="C3691" s="80" t="s">
        <v>1006</v>
      </c>
      <c r="D3691" s="80" t="s">
        <v>6059</v>
      </c>
      <c r="E3691" s="110">
        <v>8.74</v>
      </c>
      <c r="F3691" s="80" t="s">
        <v>5992</v>
      </c>
    </row>
    <row r="3692" spans="1:6" ht="13.5" x14ac:dyDescent="0.25">
      <c r="A3692" s="80">
        <v>89392</v>
      </c>
      <c r="B3692" s="80" t="s">
        <v>13262</v>
      </c>
      <c r="C3692" s="80" t="s">
        <v>1006</v>
      </c>
      <c r="D3692" s="80" t="s">
        <v>6059</v>
      </c>
      <c r="E3692" s="110">
        <v>30.45</v>
      </c>
      <c r="F3692" s="80" t="s">
        <v>5992</v>
      </c>
    </row>
    <row r="3693" spans="1:6" ht="13.5" x14ac:dyDescent="0.25">
      <c r="A3693" s="80">
        <v>89393</v>
      </c>
      <c r="B3693" s="80" t="s">
        <v>13263</v>
      </c>
      <c r="C3693" s="80" t="s">
        <v>1006</v>
      </c>
      <c r="D3693" s="80" t="s">
        <v>6059</v>
      </c>
      <c r="E3693" s="110">
        <v>10.45</v>
      </c>
      <c r="F3693" s="80" t="s">
        <v>5992</v>
      </c>
    </row>
    <row r="3694" spans="1:6" ht="13.5" x14ac:dyDescent="0.25">
      <c r="A3694" s="80">
        <v>89394</v>
      </c>
      <c r="B3694" s="80" t="s">
        <v>13264</v>
      </c>
      <c r="C3694" s="80" t="s">
        <v>1006</v>
      </c>
      <c r="D3694" s="80" t="s">
        <v>6059</v>
      </c>
      <c r="E3694" s="110">
        <v>20.96</v>
      </c>
      <c r="F3694" s="80" t="s">
        <v>5992</v>
      </c>
    </row>
    <row r="3695" spans="1:6" ht="13.5" x14ac:dyDescent="0.25">
      <c r="A3695" s="80">
        <v>89395</v>
      </c>
      <c r="B3695" s="80" t="s">
        <v>13265</v>
      </c>
      <c r="C3695" s="80" t="s">
        <v>1006</v>
      </c>
      <c r="D3695" s="80" t="s">
        <v>6059</v>
      </c>
      <c r="E3695" s="110">
        <v>12.59</v>
      </c>
      <c r="F3695" s="80" t="s">
        <v>5992</v>
      </c>
    </row>
    <row r="3696" spans="1:6" ht="13.5" x14ac:dyDescent="0.25">
      <c r="A3696" s="80">
        <v>89396</v>
      </c>
      <c r="B3696" s="80" t="s">
        <v>13266</v>
      </c>
      <c r="C3696" s="80" t="s">
        <v>1006</v>
      </c>
      <c r="D3696" s="80" t="s">
        <v>6059</v>
      </c>
      <c r="E3696" s="110">
        <v>20.61</v>
      </c>
      <c r="F3696" s="80" t="s">
        <v>5992</v>
      </c>
    </row>
    <row r="3697" spans="1:6" ht="13.5" x14ac:dyDescent="0.25">
      <c r="A3697" s="80">
        <v>89397</v>
      </c>
      <c r="B3697" s="80" t="s">
        <v>13267</v>
      </c>
      <c r="C3697" s="80" t="s">
        <v>1006</v>
      </c>
      <c r="D3697" s="80" t="s">
        <v>6059</v>
      </c>
      <c r="E3697" s="110">
        <v>14.25</v>
      </c>
      <c r="F3697" s="80" t="s">
        <v>5992</v>
      </c>
    </row>
    <row r="3698" spans="1:6" ht="13.5" x14ac:dyDescent="0.25">
      <c r="A3698" s="80">
        <v>89398</v>
      </c>
      <c r="B3698" s="80" t="s">
        <v>13268</v>
      </c>
      <c r="C3698" s="80" t="s">
        <v>1006</v>
      </c>
      <c r="D3698" s="80" t="s">
        <v>6059</v>
      </c>
      <c r="E3698" s="110">
        <v>18.63</v>
      </c>
      <c r="F3698" s="80" t="s">
        <v>5992</v>
      </c>
    </row>
    <row r="3699" spans="1:6" ht="13.5" x14ac:dyDescent="0.25">
      <c r="A3699" s="80">
        <v>89399</v>
      </c>
      <c r="B3699" s="80" t="s">
        <v>13269</v>
      </c>
      <c r="C3699" s="80" t="s">
        <v>1006</v>
      </c>
      <c r="D3699" s="80" t="s">
        <v>6059</v>
      </c>
      <c r="E3699" s="110">
        <v>32.299999999999997</v>
      </c>
      <c r="F3699" s="80" t="s">
        <v>5992</v>
      </c>
    </row>
    <row r="3700" spans="1:6" ht="13.5" x14ac:dyDescent="0.25">
      <c r="A3700" s="80">
        <v>89400</v>
      </c>
      <c r="B3700" s="80" t="s">
        <v>13270</v>
      </c>
      <c r="C3700" s="80" t="s">
        <v>1006</v>
      </c>
      <c r="D3700" s="80" t="s">
        <v>6059</v>
      </c>
      <c r="E3700" s="110">
        <v>19.97</v>
      </c>
      <c r="F3700" s="80" t="s">
        <v>5992</v>
      </c>
    </row>
    <row r="3701" spans="1:6" ht="13.5" x14ac:dyDescent="0.25">
      <c r="A3701" s="80">
        <v>89404</v>
      </c>
      <c r="B3701" s="80" t="s">
        <v>13271</v>
      </c>
      <c r="C3701" s="80" t="s">
        <v>1006</v>
      </c>
      <c r="D3701" s="80" t="s">
        <v>6059</v>
      </c>
      <c r="E3701" s="110">
        <v>6.85</v>
      </c>
      <c r="F3701" s="80" t="s">
        <v>5992</v>
      </c>
    </row>
    <row r="3702" spans="1:6" ht="13.5" x14ac:dyDescent="0.25">
      <c r="A3702" s="80">
        <v>89405</v>
      </c>
      <c r="B3702" s="80" t="s">
        <v>13272</v>
      </c>
      <c r="C3702" s="80" t="s">
        <v>1006</v>
      </c>
      <c r="D3702" s="80" t="s">
        <v>6059</v>
      </c>
      <c r="E3702" s="110">
        <v>7.3</v>
      </c>
      <c r="F3702" s="80" t="s">
        <v>5992</v>
      </c>
    </row>
    <row r="3703" spans="1:6" ht="13.5" x14ac:dyDescent="0.25">
      <c r="A3703" s="80">
        <v>89406</v>
      </c>
      <c r="B3703" s="80" t="s">
        <v>13273</v>
      </c>
      <c r="C3703" s="80" t="s">
        <v>1006</v>
      </c>
      <c r="D3703" s="80" t="s">
        <v>6059</v>
      </c>
      <c r="E3703" s="110">
        <v>9.19</v>
      </c>
      <c r="F3703" s="80" t="s">
        <v>5992</v>
      </c>
    </row>
    <row r="3704" spans="1:6" ht="13.5" x14ac:dyDescent="0.25">
      <c r="A3704" s="80">
        <v>89407</v>
      </c>
      <c r="B3704" s="80" t="s">
        <v>13274</v>
      </c>
      <c r="C3704" s="80" t="s">
        <v>1006</v>
      </c>
      <c r="D3704" s="80" t="s">
        <v>6059</v>
      </c>
      <c r="E3704" s="110">
        <v>8.4499999999999993</v>
      </c>
      <c r="F3704" s="80" t="s">
        <v>5992</v>
      </c>
    </row>
    <row r="3705" spans="1:6" ht="13.5" x14ac:dyDescent="0.25">
      <c r="A3705" s="80">
        <v>89408</v>
      </c>
      <c r="B3705" s="80" t="s">
        <v>13275</v>
      </c>
      <c r="C3705" s="80" t="s">
        <v>1006</v>
      </c>
      <c r="D3705" s="80" t="s">
        <v>6059</v>
      </c>
      <c r="E3705" s="110">
        <v>8.2899999999999991</v>
      </c>
      <c r="F3705" s="80" t="s">
        <v>5992</v>
      </c>
    </row>
    <row r="3706" spans="1:6" ht="13.5" x14ac:dyDescent="0.25">
      <c r="A3706" s="80">
        <v>89409</v>
      </c>
      <c r="B3706" s="80" t="s">
        <v>13276</v>
      </c>
      <c r="C3706" s="80" t="s">
        <v>1006</v>
      </c>
      <c r="D3706" s="80" t="s">
        <v>6059</v>
      </c>
      <c r="E3706" s="110">
        <v>9.26</v>
      </c>
      <c r="F3706" s="80" t="s">
        <v>5992</v>
      </c>
    </row>
    <row r="3707" spans="1:6" ht="13.5" x14ac:dyDescent="0.25">
      <c r="A3707" s="80">
        <v>89410</v>
      </c>
      <c r="B3707" s="80" t="s">
        <v>13277</v>
      </c>
      <c r="C3707" s="80" t="s">
        <v>1006</v>
      </c>
      <c r="D3707" s="80" t="s">
        <v>6059</v>
      </c>
      <c r="E3707" s="110">
        <v>11.25</v>
      </c>
      <c r="F3707" s="80" t="s">
        <v>5992</v>
      </c>
    </row>
    <row r="3708" spans="1:6" ht="13.5" x14ac:dyDescent="0.25">
      <c r="A3708" s="80">
        <v>89411</v>
      </c>
      <c r="B3708" s="80" t="s">
        <v>13278</v>
      </c>
      <c r="C3708" s="80" t="s">
        <v>1006</v>
      </c>
      <c r="D3708" s="80" t="s">
        <v>6059</v>
      </c>
      <c r="E3708" s="110">
        <v>10.36</v>
      </c>
      <c r="F3708" s="80" t="s">
        <v>5992</v>
      </c>
    </row>
    <row r="3709" spans="1:6" ht="13.5" x14ac:dyDescent="0.25">
      <c r="A3709" s="80">
        <v>89412</v>
      </c>
      <c r="B3709" s="80" t="s">
        <v>13279</v>
      </c>
      <c r="C3709" s="80" t="s">
        <v>1006</v>
      </c>
      <c r="D3709" s="80" t="s">
        <v>6059</v>
      </c>
      <c r="E3709" s="110">
        <v>10.97</v>
      </c>
      <c r="F3709" s="80" t="s">
        <v>5992</v>
      </c>
    </row>
    <row r="3710" spans="1:6" ht="13.5" x14ac:dyDescent="0.25">
      <c r="A3710" s="80">
        <v>89413</v>
      </c>
      <c r="B3710" s="80" t="s">
        <v>13280</v>
      </c>
      <c r="C3710" s="80" t="s">
        <v>1006</v>
      </c>
      <c r="D3710" s="80" t="s">
        <v>6059</v>
      </c>
      <c r="E3710" s="110">
        <v>11.73</v>
      </c>
      <c r="F3710" s="80" t="s">
        <v>5992</v>
      </c>
    </row>
    <row r="3711" spans="1:6" ht="13.5" x14ac:dyDescent="0.25">
      <c r="A3711" s="80">
        <v>89414</v>
      </c>
      <c r="B3711" s="80" t="s">
        <v>13281</v>
      </c>
      <c r="C3711" s="80" t="s">
        <v>1006</v>
      </c>
      <c r="D3711" s="80" t="s">
        <v>6059</v>
      </c>
      <c r="E3711" s="110">
        <v>14.44</v>
      </c>
      <c r="F3711" s="80" t="s">
        <v>5992</v>
      </c>
    </row>
    <row r="3712" spans="1:6" ht="13.5" x14ac:dyDescent="0.25">
      <c r="A3712" s="80">
        <v>89415</v>
      </c>
      <c r="B3712" s="80" t="s">
        <v>13282</v>
      </c>
      <c r="C3712" s="80" t="s">
        <v>1006</v>
      </c>
      <c r="D3712" s="80" t="s">
        <v>6059</v>
      </c>
      <c r="E3712" s="110">
        <v>17.79</v>
      </c>
      <c r="F3712" s="80" t="s">
        <v>5992</v>
      </c>
    </row>
    <row r="3713" spans="1:6" ht="13.5" x14ac:dyDescent="0.25">
      <c r="A3713" s="80">
        <v>89416</v>
      </c>
      <c r="B3713" s="80" t="s">
        <v>13283</v>
      </c>
      <c r="C3713" s="80" t="s">
        <v>1006</v>
      </c>
      <c r="D3713" s="80" t="s">
        <v>6059</v>
      </c>
      <c r="E3713" s="110">
        <v>13.87</v>
      </c>
      <c r="F3713" s="80" t="s">
        <v>5992</v>
      </c>
    </row>
    <row r="3714" spans="1:6" ht="13.5" x14ac:dyDescent="0.25">
      <c r="A3714" s="80">
        <v>89417</v>
      </c>
      <c r="B3714" s="80" t="s">
        <v>13284</v>
      </c>
      <c r="C3714" s="80" t="s">
        <v>1006</v>
      </c>
      <c r="D3714" s="80" t="s">
        <v>6059</v>
      </c>
      <c r="E3714" s="110">
        <v>5.2</v>
      </c>
      <c r="F3714" s="80" t="s">
        <v>5992</v>
      </c>
    </row>
    <row r="3715" spans="1:6" ht="13.5" x14ac:dyDescent="0.25">
      <c r="A3715" s="80">
        <v>89418</v>
      </c>
      <c r="B3715" s="80" t="s">
        <v>13285</v>
      </c>
      <c r="C3715" s="80" t="s">
        <v>1006</v>
      </c>
      <c r="D3715" s="80" t="s">
        <v>6059</v>
      </c>
      <c r="E3715" s="110">
        <v>14.13</v>
      </c>
      <c r="F3715" s="80" t="s">
        <v>5992</v>
      </c>
    </row>
    <row r="3716" spans="1:6" ht="13.5" x14ac:dyDescent="0.25">
      <c r="A3716" s="80">
        <v>89419</v>
      </c>
      <c r="B3716" s="80" t="s">
        <v>13286</v>
      </c>
      <c r="C3716" s="80" t="s">
        <v>1006</v>
      </c>
      <c r="D3716" s="80" t="s">
        <v>6059</v>
      </c>
      <c r="E3716" s="110">
        <v>6.45</v>
      </c>
      <c r="F3716" s="80" t="s">
        <v>5992</v>
      </c>
    </row>
    <row r="3717" spans="1:6" ht="13.5" x14ac:dyDescent="0.25">
      <c r="A3717" s="80">
        <v>89421</v>
      </c>
      <c r="B3717" s="80" t="s">
        <v>13287</v>
      </c>
      <c r="C3717" s="80" t="s">
        <v>1006</v>
      </c>
      <c r="D3717" s="80" t="s">
        <v>6059</v>
      </c>
      <c r="E3717" s="110">
        <v>13.78</v>
      </c>
      <c r="F3717" s="80" t="s">
        <v>5992</v>
      </c>
    </row>
    <row r="3718" spans="1:6" ht="13.5" x14ac:dyDescent="0.25">
      <c r="A3718" s="80">
        <v>89423</v>
      </c>
      <c r="B3718" s="80" t="s">
        <v>13288</v>
      </c>
      <c r="C3718" s="80" t="s">
        <v>1006</v>
      </c>
      <c r="D3718" s="80" t="s">
        <v>6059</v>
      </c>
      <c r="E3718" s="110">
        <v>9.61</v>
      </c>
      <c r="F3718" s="80" t="s">
        <v>5992</v>
      </c>
    </row>
    <row r="3719" spans="1:6" ht="13.5" x14ac:dyDescent="0.25">
      <c r="A3719" s="80">
        <v>89424</v>
      </c>
      <c r="B3719" s="80" t="s">
        <v>13289</v>
      </c>
      <c r="C3719" s="80" t="s">
        <v>1006</v>
      </c>
      <c r="D3719" s="80" t="s">
        <v>6059</v>
      </c>
      <c r="E3719" s="110">
        <v>6.29</v>
      </c>
      <c r="F3719" s="80" t="s">
        <v>5992</v>
      </c>
    </row>
    <row r="3720" spans="1:6" ht="13.5" x14ac:dyDescent="0.25">
      <c r="A3720" s="80">
        <v>89425</v>
      </c>
      <c r="B3720" s="80" t="s">
        <v>13290</v>
      </c>
      <c r="C3720" s="80" t="s">
        <v>1006</v>
      </c>
      <c r="D3720" s="80" t="s">
        <v>6059</v>
      </c>
      <c r="E3720" s="110">
        <v>18.2</v>
      </c>
      <c r="F3720" s="80" t="s">
        <v>5992</v>
      </c>
    </row>
    <row r="3721" spans="1:6" ht="13.5" x14ac:dyDescent="0.25">
      <c r="A3721" s="80">
        <v>89426</v>
      </c>
      <c r="B3721" s="80" t="s">
        <v>13291</v>
      </c>
      <c r="C3721" s="80" t="s">
        <v>1006</v>
      </c>
      <c r="D3721" s="80" t="s">
        <v>6059</v>
      </c>
      <c r="E3721" s="110">
        <v>10.55</v>
      </c>
      <c r="F3721" s="80" t="s">
        <v>5992</v>
      </c>
    </row>
    <row r="3722" spans="1:6" ht="13.5" x14ac:dyDescent="0.25">
      <c r="A3722" s="80">
        <v>89427</v>
      </c>
      <c r="B3722" s="80" t="s">
        <v>13292</v>
      </c>
      <c r="C3722" s="80" t="s">
        <v>1006</v>
      </c>
      <c r="D3722" s="80" t="s">
        <v>6059</v>
      </c>
      <c r="E3722" s="110">
        <v>13.35</v>
      </c>
      <c r="F3722" s="80" t="s">
        <v>5992</v>
      </c>
    </row>
    <row r="3723" spans="1:6" ht="13.5" x14ac:dyDescent="0.25">
      <c r="A3723" s="80">
        <v>89428</v>
      </c>
      <c r="B3723" s="80" t="s">
        <v>13293</v>
      </c>
      <c r="C3723" s="80" t="s">
        <v>1006</v>
      </c>
      <c r="D3723" s="80" t="s">
        <v>6059</v>
      </c>
      <c r="E3723" s="110">
        <v>16.55</v>
      </c>
      <c r="F3723" s="80" t="s">
        <v>5992</v>
      </c>
    </row>
    <row r="3724" spans="1:6" ht="13.5" x14ac:dyDescent="0.25">
      <c r="A3724" s="80">
        <v>89429</v>
      </c>
      <c r="B3724" s="80" t="s">
        <v>13294</v>
      </c>
      <c r="C3724" s="80" t="s">
        <v>1006</v>
      </c>
      <c r="D3724" s="80" t="s">
        <v>6059</v>
      </c>
      <c r="E3724" s="110">
        <v>5.94</v>
      </c>
      <c r="F3724" s="80" t="s">
        <v>5992</v>
      </c>
    </row>
    <row r="3725" spans="1:6" ht="13.5" x14ac:dyDescent="0.25">
      <c r="A3725" s="80">
        <v>89430</v>
      </c>
      <c r="B3725" s="80" t="s">
        <v>13295</v>
      </c>
      <c r="C3725" s="80" t="s">
        <v>1006</v>
      </c>
      <c r="D3725" s="80" t="s">
        <v>6059</v>
      </c>
      <c r="E3725" s="110">
        <v>14.02</v>
      </c>
      <c r="F3725" s="80" t="s">
        <v>5992</v>
      </c>
    </row>
    <row r="3726" spans="1:6" ht="13.5" x14ac:dyDescent="0.25">
      <c r="A3726" s="80">
        <v>89431</v>
      </c>
      <c r="B3726" s="80" t="s">
        <v>13296</v>
      </c>
      <c r="C3726" s="80" t="s">
        <v>1006</v>
      </c>
      <c r="D3726" s="80" t="s">
        <v>6059</v>
      </c>
      <c r="E3726" s="110">
        <v>8.94</v>
      </c>
      <c r="F3726" s="80" t="s">
        <v>5992</v>
      </c>
    </row>
    <row r="3727" spans="1:6" ht="13.5" x14ac:dyDescent="0.25">
      <c r="A3727" s="80">
        <v>89432</v>
      </c>
      <c r="B3727" s="80" t="s">
        <v>13297</v>
      </c>
      <c r="C3727" s="80" t="s">
        <v>1006</v>
      </c>
      <c r="D3727" s="80" t="s">
        <v>6059</v>
      </c>
      <c r="E3727" s="110">
        <v>37.35</v>
      </c>
      <c r="F3727" s="80" t="s">
        <v>5992</v>
      </c>
    </row>
    <row r="3728" spans="1:6" ht="13.5" x14ac:dyDescent="0.25">
      <c r="A3728" s="80">
        <v>89433</v>
      </c>
      <c r="B3728" s="80" t="s">
        <v>13298</v>
      </c>
      <c r="C3728" s="80" t="s">
        <v>1006</v>
      </c>
      <c r="D3728" s="80" t="s">
        <v>6059</v>
      </c>
      <c r="E3728" s="110">
        <v>12.81</v>
      </c>
      <c r="F3728" s="80" t="s">
        <v>5992</v>
      </c>
    </row>
    <row r="3729" spans="1:6" ht="13.5" x14ac:dyDescent="0.25">
      <c r="A3729" s="80">
        <v>89434</v>
      </c>
      <c r="B3729" s="80" t="s">
        <v>13299</v>
      </c>
      <c r="C3729" s="80" t="s">
        <v>1006</v>
      </c>
      <c r="D3729" s="80" t="s">
        <v>6059</v>
      </c>
      <c r="E3729" s="110">
        <v>12.64</v>
      </c>
      <c r="F3729" s="80" t="s">
        <v>5992</v>
      </c>
    </row>
    <row r="3730" spans="1:6" ht="13.5" x14ac:dyDescent="0.25">
      <c r="A3730" s="80">
        <v>89435</v>
      </c>
      <c r="B3730" s="80" t="s">
        <v>13300</v>
      </c>
      <c r="C3730" s="80" t="s">
        <v>1006</v>
      </c>
      <c r="D3730" s="80" t="s">
        <v>6059</v>
      </c>
      <c r="E3730" s="110">
        <v>24.96</v>
      </c>
      <c r="F3730" s="80" t="s">
        <v>5992</v>
      </c>
    </row>
    <row r="3731" spans="1:6" ht="13.5" x14ac:dyDescent="0.25">
      <c r="A3731" s="80">
        <v>89436</v>
      </c>
      <c r="B3731" s="80" t="s">
        <v>13301</v>
      </c>
      <c r="C3731" s="80" t="s">
        <v>1006</v>
      </c>
      <c r="D3731" s="80" t="s">
        <v>6059</v>
      </c>
      <c r="E3731" s="110">
        <v>8.1999999999999993</v>
      </c>
      <c r="F3731" s="80" t="s">
        <v>5992</v>
      </c>
    </row>
    <row r="3732" spans="1:6" ht="13.5" x14ac:dyDescent="0.25">
      <c r="A3732" s="80">
        <v>89437</v>
      </c>
      <c r="B3732" s="80" t="s">
        <v>13302</v>
      </c>
      <c r="C3732" s="80" t="s">
        <v>1006</v>
      </c>
      <c r="D3732" s="80" t="s">
        <v>6059</v>
      </c>
      <c r="E3732" s="110">
        <v>29.86</v>
      </c>
      <c r="F3732" s="80" t="s">
        <v>5992</v>
      </c>
    </row>
    <row r="3733" spans="1:6" ht="13.5" x14ac:dyDescent="0.25">
      <c r="A3733" s="80">
        <v>89438</v>
      </c>
      <c r="B3733" s="80" t="s">
        <v>13303</v>
      </c>
      <c r="C3733" s="80" t="s">
        <v>1006</v>
      </c>
      <c r="D3733" s="80" t="s">
        <v>6059</v>
      </c>
      <c r="E3733" s="110">
        <v>9.59</v>
      </c>
      <c r="F3733" s="80" t="s">
        <v>5992</v>
      </c>
    </row>
    <row r="3734" spans="1:6" ht="13.5" x14ac:dyDescent="0.25">
      <c r="A3734" s="80">
        <v>89439</v>
      </c>
      <c r="B3734" s="80" t="s">
        <v>13304</v>
      </c>
      <c r="C3734" s="80" t="s">
        <v>1006</v>
      </c>
      <c r="D3734" s="80" t="s">
        <v>6059</v>
      </c>
      <c r="E3734" s="110">
        <v>12.15</v>
      </c>
      <c r="F3734" s="80" t="s">
        <v>5992</v>
      </c>
    </row>
    <row r="3735" spans="1:6" ht="13.5" x14ac:dyDescent="0.25">
      <c r="A3735" s="80">
        <v>89440</v>
      </c>
      <c r="B3735" s="80" t="s">
        <v>13305</v>
      </c>
      <c r="C3735" s="80" t="s">
        <v>1006</v>
      </c>
      <c r="D3735" s="80" t="s">
        <v>6059</v>
      </c>
      <c r="E3735" s="110">
        <v>11.6</v>
      </c>
      <c r="F3735" s="80" t="s">
        <v>5992</v>
      </c>
    </row>
    <row r="3736" spans="1:6" ht="13.5" x14ac:dyDescent="0.25">
      <c r="A3736" s="80">
        <v>89442</v>
      </c>
      <c r="B3736" s="80" t="s">
        <v>13306</v>
      </c>
      <c r="C3736" s="80" t="s">
        <v>1006</v>
      </c>
      <c r="D3736" s="80" t="s">
        <v>6059</v>
      </c>
      <c r="E3736" s="110">
        <v>13.33</v>
      </c>
      <c r="F3736" s="80" t="s">
        <v>5992</v>
      </c>
    </row>
    <row r="3737" spans="1:6" ht="13.5" x14ac:dyDescent="0.25">
      <c r="A3737" s="80">
        <v>89443</v>
      </c>
      <c r="B3737" s="80" t="s">
        <v>13307</v>
      </c>
      <c r="C3737" s="80" t="s">
        <v>1006</v>
      </c>
      <c r="D3737" s="80" t="s">
        <v>6059</v>
      </c>
      <c r="E3737" s="110">
        <v>17.45</v>
      </c>
      <c r="F3737" s="80" t="s">
        <v>5992</v>
      </c>
    </row>
    <row r="3738" spans="1:6" ht="13.5" x14ac:dyDescent="0.25">
      <c r="A3738" s="80">
        <v>89444</v>
      </c>
      <c r="B3738" s="80" t="s">
        <v>13308</v>
      </c>
      <c r="C3738" s="80" t="s">
        <v>1006</v>
      </c>
      <c r="D3738" s="80" t="s">
        <v>6059</v>
      </c>
      <c r="E3738" s="110">
        <v>31.74</v>
      </c>
      <c r="F3738" s="80" t="s">
        <v>5992</v>
      </c>
    </row>
    <row r="3739" spans="1:6" ht="13.5" x14ac:dyDescent="0.25">
      <c r="A3739" s="80">
        <v>89445</v>
      </c>
      <c r="B3739" s="80" t="s">
        <v>13309</v>
      </c>
      <c r="C3739" s="80" t="s">
        <v>1006</v>
      </c>
      <c r="D3739" s="80" t="s">
        <v>6059</v>
      </c>
      <c r="E3739" s="110">
        <v>18.88</v>
      </c>
      <c r="F3739" s="80" t="s">
        <v>5992</v>
      </c>
    </row>
    <row r="3740" spans="1:6" ht="13.5" x14ac:dyDescent="0.25">
      <c r="A3740" s="80">
        <v>89481</v>
      </c>
      <c r="B3740" s="80" t="s">
        <v>13310</v>
      </c>
      <c r="C3740" s="80" t="s">
        <v>1006</v>
      </c>
      <c r="D3740" s="80" t="s">
        <v>6059</v>
      </c>
      <c r="E3740" s="110">
        <v>5.26</v>
      </c>
      <c r="F3740" s="80" t="s">
        <v>5992</v>
      </c>
    </row>
    <row r="3741" spans="1:6" ht="13.5" x14ac:dyDescent="0.25">
      <c r="A3741" s="80">
        <v>89485</v>
      </c>
      <c r="B3741" s="80" t="s">
        <v>13311</v>
      </c>
      <c r="C3741" s="80" t="s">
        <v>1006</v>
      </c>
      <c r="D3741" s="80" t="s">
        <v>6059</v>
      </c>
      <c r="E3741" s="110">
        <v>6.23</v>
      </c>
      <c r="F3741" s="80" t="s">
        <v>5992</v>
      </c>
    </row>
    <row r="3742" spans="1:6" ht="13.5" x14ac:dyDescent="0.25">
      <c r="A3742" s="80">
        <v>89489</v>
      </c>
      <c r="B3742" s="80" t="s">
        <v>13312</v>
      </c>
      <c r="C3742" s="80" t="s">
        <v>1006</v>
      </c>
      <c r="D3742" s="80" t="s">
        <v>6059</v>
      </c>
      <c r="E3742" s="110">
        <v>8.2200000000000006</v>
      </c>
      <c r="F3742" s="80" t="s">
        <v>5992</v>
      </c>
    </row>
    <row r="3743" spans="1:6" ht="13.5" x14ac:dyDescent="0.25">
      <c r="A3743" s="80">
        <v>89490</v>
      </c>
      <c r="B3743" s="80" t="s">
        <v>13313</v>
      </c>
      <c r="C3743" s="80" t="s">
        <v>1006</v>
      </c>
      <c r="D3743" s="80" t="s">
        <v>6059</v>
      </c>
      <c r="E3743" s="110">
        <v>7.33</v>
      </c>
      <c r="F3743" s="80" t="s">
        <v>5992</v>
      </c>
    </row>
    <row r="3744" spans="1:6" ht="13.5" x14ac:dyDescent="0.25">
      <c r="A3744" s="80">
        <v>89492</v>
      </c>
      <c r="B3744" s="80" t="s">
        <v>13314</v>
      </c>
      <c r="C3744" s="80" t="s">
        <v>1006</v>
      </c>
      <c r="D3744" s="80" t="s">
        <v>6059</v>
      </c>
      <c r="E3744" s="110">
        <v>8.1999999999999993</v>
      </c>
      <c r="F3744" s="80" t="s">
        <v>5992</v>
      </c>
    </row>
    <row r="3745" spans="1:6" ht="13.5" x14ac:dyDescent="0.25">
      <c r="A3745" s="80">
        <v>89493</v>
      </c>
      <c r="B3745" s="80" t="s">
        <v>13315</v>
      </c>
      <c r="C3745" s="80" t="s">
        <v>1006</v>
      </c>
      <c r="D3745" s="80" t="s">
        <v>6059</v>
      </c>
      <c r="E3745" s="110">
        <v>10.91</v>
      </c>
      <c r="F3745" s="80" t="s">
        <v>5992</v>
      </c>
    </row>
    <row r="3746" spans="1:6" ht="13.5" x14ac:dyDescent="0.25">
      <c r="A3746" s="80">
        <v>89494</v>
      </c>
      <c r="B3746" s="80" t="s">
        <v>13316</v>
      </c>
      <c r="C3746" s="80" t="s">
        <v>1006</v>
      </c>
      <c r="D3746" s="80" t="s">
        <v>6059</v>
      </c>
      <c r="E3746" s="110">
        <v>14.26</v>
      </c>
      <c r="F3746" s="80" t="s">
        <v>5992</v>
      </c>
    </row>
    <row r="3747" spans="1:6" ht="13.5" x14ac:dyDescent="0.25">
      <c r="A3747" s="80">
        <v>89496</v>
      </c>
      <c r="B3747" s="80" t="s">
        <v>13317</v>
      </c>
      <c r="C3747" s="80" t="s">
        <v>1006</v>
      </c>
      <c r="D3747" s="80" t="s">
        <v>6059</v>
      </c>
      <c r="E3747" s="110">
        <v>10.34</v>
      </c>
      <c r="F3747" s="80" t="s">
        <v>5992</v>
      </c>
    </row>
    <row r="3748" spans="1:6" ht="13.5" x14ac:dyDescent="0.25">
      <c r="A3748" s="80">
        <v>89497</v>
      </c>
      <c r="B3748" s="80" t="s">
        <v>13318</v>
      </c>
      <c r="C3748" s="80" t="s">
        <v>1006</v>
      </c>
      <c r="D3748" s="80" t="s">
        <v>6059</v>
      </c>
      <c r="E3748" s="110">
        <v>13.25</v>
      </c>
      <c r="F3748" s="80" t="s">
        <v>5992</v>
      </c>
    </row>
    <row r="3749" spans="1:6" ht="13.5" x14ac:dyDescent="0.25">
      <c r="A3749" s="80">
        <v>89498</v>
      </c>
      <c r="B3749" s="80" t="s">
        <v>13319</v>
      </c>
      <c r="C3749" s="80" t="s">
        <v>1006</v>
      </c>
      <c r="D3749" s="80" t="s">
        <v>6059</v>
      </c>
      <c r="E3749" s="110">
        <v>14.48</v>
      </c>
      <c r="F3749" s="80" t="s">
        <v>5992</v>
      </c>
    </row>
    <row r="3750" spans="1:6" ht="13.5" x14ac:dyDescent="0.25">
      <c r="A3750" s="80">
        <v>89499</v>
      </c>
      <c r="B3750" s="80" t="s">
        <v>13320</v>
      </c>
      <c r="C3750" s="80" t="s">
        <v>1006</v>
      </c>
      <c r="D3750" s="80" t="s">
        <v>6059</v>
      </c>
      <c r="E3750" s="110">
        <v>22.37</v>
      </c>
      <c r="F3750" s="80" t="s">
        <v>5992</v>
      </c>
    </row>
    <row r="3751" spans="1:6" ht="13.5" x14ac:dyDescent="0.25">
      <c r="A3751" s="80">
        <v>89500</v>
      </c>
      <c r="B3751" s="80" t="s">
        <v>13321</v>
      </c>
      <c r="C3751" s="80" t="s">
        <v>1006</v>
      </c>
      <c r="D3751" s="80" t="s">
        <v>6059</v>
      </c>
      <c r="E3751" s="110">
        <v>14.72</v>
      </c>
      <c r="F3751" s="80" t="s">
        <v>5992</v>
      </c>
    </row>
    <row r="3752" spans="1:6" ht="13.5" x14ac:dyDescent="0.25">
      <c r="A3752" s="80">
        <v>89501</v>
      </c>
      <c r="B3752" s="80" t="s">
        <v>13322</v>
      </c>
      <c r="C3752" s="80" t="s">
        <v>1006</v>
      </c>
      <c r="D3752" s="80" t="s">
        <v>6059</v>
      </c>
      <c r="E3752" s="110">
        <v>15.79</v>
      </c>
      <c r="F3752" s="80" t="s">
        <v>5992</v>
      </c>
    </row>
    <row r="3753" spans="1:6" ht="13.5" x14ac:dyDescent="0.25">
      <c r="A3753" s="80">
        <v>89502</v>
      </c>
      <c r="B3753" s="80" t="s">
        <v>13323</v>
      </c>
      <c r="C3753" s="80" t="s">
        <v>1006</v>
      </c>
      <c r="D3753" s="80" t="s">
        <v>6059</v>
      </c>
      <c r="E3753" s="110">
        <v>18.02</v>
      </c>
      <c r="F3753" s="80" t="s">
        <v>5992</v>
      </c>
    </row>
    <row r="3754" spans="1:6" ht="13.5" x14ac:dyDescent="0.25">
      <c r="A3754" s="80">
        <v>89503</v>
      </c>
      <c r="B3754" s="80" t="s">
        <v>13324</v>
      </c>
      <c r="C3754" s="80" t="s">
        <v>1006</v>
      </c>
      <c r="D3754" s="80" t="s">
        <v>6059</v>
      </c>
      <c r="E3754" s="110">
        <v>27.8</v>
      </c>
      <c r="F3754" s="80" t="s">
        <v>5992</v>
      </c>
    </row>
    <row r="3755" spans="1:6" ht="13.5" x14ac:dyDescent="0.25">
      <c r="A3755" s="80">
        <v>89504</v>
      </c>
      <c r="B3755" s="80" t="s">
        <v>13325</v>
      </c>
      <c r="C3755" s="80" t="s">
        <v>1006</v>
      </c>
      <c r="D3755" s="80" t="s">
        <v>6059</v>
      </c>
      <c r="E3755" s="110">
        <v>24.26</v>
      </c>
      <c r="F3755" s="80" t="s">
        <v>5992</v>
      </c>
    </row>
    <row r="3756" spans="1:6" ht="13.5" x14ac:dyDescent="0.25">
      <c r="A3756" s="80">
        <v>89505</v>
      </c>
      <c r="B3756" s="80" t="s">
        <v>13326</v>
      </c>
      <c r="C3756" s="80" t="s">
        <v>1006</v>
      </c>
      <c r="D3756" s="80" t="s">
        <v>6059</v>
      </c>
      <c r="E3756" s="110">
        <v>41.48</v>
      </c>
      <c r="F3756" s="80" t="s">
        <v>5992</v>
      </c>
    </row>
    <row r="3757" spans="1:6" ht="13.5" x14ac:dyDescent="0.25">
      <c r="A3757" s="80">
        <v>89506</v>
      </c>
      <c r="B3757" s="80" t="s">
        <v>13327</v>
      </c>
      <c r="C3757" s="80" t="s">
        <v>1006</v>
      </c>
      <c r="D3757" s="80" t="s">
        <v>6059</v>
      </c>
      <c r="E3757" s="110">
        <v>46.82</v>
      </c>
      <c r="F3757" s="80" t="s">
        <v>5992</v>
      </c>
    </row>
    <row r="3758" spans="1:6" ht="13.5" x14ac:dyDescent="0.25">
      <c r="A3758" s="80">
        <v>89507</v>
      </c>
      <c r="B3758" s="80" t="s">
        <v>13328</v>
      </c>
      <c r="C3758" s="80" t="s">
        <v>1006</v>
      </c>
      <c r="D3758" s="80" t="s">
        <v>6059</v>
      </c>
      <c r="E3758" s="110">
        <v>57.94</v>
      </c>
      <c r="F3758" s="80" t="s">
        <v>5992</v>
      </c>
    </row>
    <row r="3759" spans="1:6" ht="13.5" x14ac:dyDescent="0.25">
      <c r="A3759" s="80">
        <v>89510</v>
      </c>
      <c r="B3759" s="80" t="s">
        <v>13329</v>
      </c>
      <c r="C3759" s="80" t="s">
        <v>1006</v>
      </c>
      <c r="D3759" s="80" t="s">
        <v>6059</v>
      </c>
      <c r="E3759" s="110">
        <v>37.54</v>
      </c>
      <c r="F3759" s="80" t="s">
        <v>5992</v>
      </c>
    </row>
    <row r="3760" spans="1:6" ht="13.5" x14ac:dyDescent="0.25">
      <c r="A3760" s="80">
        <v>89513</v>
      </c>
      <c r="B3760" s="80" t="s">
        <v>13330</v>
      </c>
      <c r="C3760" s="80" t="s">
        <v>1006</v>
      </c>
      <c r="D3760" s="80" t="s">
        <v>6059</v>
      </c>
      <c r="E3760" s="110">
        <v>129.65</v>
      </c>
      <c r="F3760" s="80" t="s">
        <v>5992</v>
      </c>
    </row>
    <row r="3761" spans="1:6" ht="13.5" x14ac:dyDescent="0.25">
      <c r="A3761" s="80">
        <v>89514</v>
      </c>
      <c r="B3761" s="80" t="s">
        <v>13331</v>
      </c>
      <c r="C3761" s="80" t="s">
        <v>1006</v>
      </c>
      <c r="D3761" s="80" t="s">
        <v>6059</v>
      </c>
      <c r="E3761" s="110">
        <v>11.71</v>
      </c>
      <c r="F3761" s="80" t="s">
        <v>5992</v>
      </c>
    </row>
    <row r="3762" spans="1:6" ht="13.5" x14ac:dyDescent="0.25">
      <c r="A3762" s="80">
        <v>89515</v>
      </c>
      <c r="B3762" s="80" t="s">
        <v>13332</v>
      </c>
      <c r="C3762" s="80" t="s">
        <v>1006</v>
      </c>
      <c r="D3762" s="80" t="s">
        <v>6059</v>
      </c>
      <c r="E3762" s="110">
        <v>97.13</v>
      </c>
      <c r="F3762" s="80" t="s">
        <v>5992</v>
      </c>
    </row>
    <row r="3763" spans="1:6" ht="13.5" x14ac:dyDescent="0.25">
      <c r="A3763" s="80">
        <v>89516</v>
      </c>
      <c r="B3763" s="80" t="s">
        <v>13333</v>
      </c>
      <c r="C3763" s="80" t="s">
        <v>1006</v>
      </c>
      <c r="D3763" s="80" t="s">
        <v>6059</v>
      </c>
      <c r="E3763" s="110">
        <v>10.01</v>
      </c>
      <c r="F3763" s="80" t="s">
        <v>5992</v>
      </c>
    </row>
    <row r="3764" spans="1:6" ht="13.5" x14ac:dyDescent="0.25">
      <c r="A3764" s="80">
        <v>89517</v>
      </c>
      <c r="B3764" s="80" t="s">
        <v>13334</v>
      </c>
      <c r="C3764" s="80" t="s">
        <v>1006</v>
      </c>
      <c r="D3764" s="80" t="s">
        <v>6059</v>
      </c>
      <c r="E3764" s="110">
        <v>81.31</v>
      </c>
      <c r="F3764" s="80" t="s">
        <v>5992</v>
      </c>
    </row>
    <row r="3765" spans="1:6" ht="13.5" x14ac:dyDescent="0.25">
      <c r="A3765" s="80">
        <v>89518</v>
      </c>
      <c r="B3765" s="80" t="s">
        <v>13335</v>
      </c>
      <c r="C3765" s="80" t="s">
        <v>1006</v>
      </c>
      <c r="D3765" s="80" t="s">
        <v>6059</v>
      </c>
      <c r="E3765" s="110">
        <v>20.8</v>
      </c>
      <c r="F3765" s="80" t="s">
        <v>5992</v>
      </c>
    </row>
    <row r="3766" spans="1:6" ht="13.5" x14ac:dyDescent="0.25">
      <c r="A3766" s="80">
        <v>89519</v>
      </c>
      <c r="B3766" s="80" t="s">
        <v>13336</v>
      </c>
      <c r="C3766" s="80" t="s">
        <v>1006</v>
      </c>
      <c r="D3766" s="80" t="s">
        <v>6059</v>
      </c>
      <c r="E3766" s="110">
        <v>54.01</v>
      </c>
      <c r="F3766" s="80" t="s">
        <v>5992</v>
      </c>
    </row>
    <row r="3767" spans="1:6" ht="13.5" x14ac:dyDescent="0.25">
      <c r="A3767" s="80">
        <v>89520</v>
      </c>
      <c r="B3767" s="80" t="s">
        <v>13337</v>
      </c>
      <c r="C3767" s="80" t="s">
        <v>1006</v>
      </c>
      <c r="D3767" s="80" t="s">
        <v>6059</v>
      </c>
      <c r="E3767" s="110">
        <v>18.559999999999999</v>
      </c>
      <c r="F3767" s="80" t="s">
        <v>5992</v>
      </c>
    </row>
    <row r="3768" spans="1:6" ht="13.5" x14ac:dyDescent="0.25">
      <c r="A3768" s="80">
        <v>89521</v>
      </c>
      <c r="B3768" s="80" t="s">
        <v>13338</v>
      </c>
      <c r="C3768" s="80" t="s">
        <v>1006</v>
      </c>
      <c r="D3768" s="80" t="s">
        <v>6059</v>
      </c>
      <c r="E3768" s="110">
        <v>153.35</v>
      </c>
      <c r="F3768" s="80" t="s">
        <v>5992</v>
      </c>
    </row>
    <row r="3769" spans="1:6" ht="13.5" x14ac:dyDescent="0.25">
      <c r="A3769" s="80">
        <v>89522</v>
      </c>
      <c r="B3769" s="80" t="s">
        <v>13339</v>
      </c>
      <c r="C3769" s="80" t="s">
        <v>1006</v>
      </c>
      <c r="D3769" s="80" t="s">
        <v>6059</v>
      </c>
      <c r="E3769" s="110">
        <v>38.47</v>
      </c>
      <c r="F3769" s="80" t="s">
        <v>5992</v>
      </c>
    </row>
    <row r="3770" spans="1:6" ht="13.5" x14ac:dyDescent="0.25">
      <c r="A3770" s="80">
        <v>89523</v>
      </c>
      <c r="B3770" s="80" t="s">
        <v>13340</v>
      </c>
      <c r="C3770" s="80" t="s">
        <v>1006</v>
      </c>
      <c r="D3770" s="80" t="s">
        <v>6059</v>
      </c>
      <c r="E3770" s="110">
        <v>115.06</v>
      </c>
      <c r="F3770" s="80" t="s">
        <v>5992</v>
      </c>
    </row>
    <row r="3771" spans="1:6" ht="13.5" x14ac:dyDescent="0.25">
      <c r="A3771" s="80">
        <v>89524</v>
      </c>
      <c r="B3771" s="80" t="s">
        <v>13341</v>
      </c>
      <c r="C3771" s="80" t="s">
        <v>1006</v>
      </c>
      <c r="D3771" s="80" t="s">
        <v>6059</v>
      </c>
      <c r="E3771" s="110">
        <v>34.18</v>
      </c>
      <c r="F3771" s="80" t="s">
        <v>5992</v>
      </c>
    </row>
    <row r="3772" spans="1:6" ht="13.5" x14ac:dyDescent="0.25">
      <c r="A3772" s="80">
        <v>89525</v>
      </c>
      <c r="B3772" s="80" t="s">
        <v>13342</v>
      </c>
      <c r="C3772" s="80" t="s">
        <v>1006</v>
      </c>
      <c r="D3772" s="80" t="s">
        <v>6059</v>
      </c>
      <c r="E3772" s="110">
        <v>113.12</v>
      </c>
      <c r="F3772" s="80" t="s">
        <v>5992</v>
      </c>
    </row>
    <row r="3773" spans="1:6" ht="13.5" x14ac:dyDescent="0.25">
      <c r="A3773" s="80">
        <v>89526</v>
      </c>
      <c r="B3773" s="80" t="s">
        <v>13343</v>
      </c>
      <c r="C3773" s="80" t="s">
        <v>1006</v>
      </c>
      <c r="D3773" s="80" t="s">
        <v>6059</v>
      </c>
      <c r="E3773" s="110">
        <v>49.83</v>
      </c>
      <c r="F3773" s="80" t="s">
        <v>5992</v>
      </c>
    </row>
    <row r="3774" spans="1:6" ht="13.5" x14ac:dyDescent="0.25">
      <c r="A3774" s="80">
        <v>89527</v>
      </c>
      <c r="B3774" s="80" t="s">
        <v>13344</v>
      </c>
      <c r="C3774" s="80" t="s">
        <v>1006</v>
      </c>
      <c r="D3774" s="80" t="s">
        <v>6059</v>
      </c>
      <c r="E3774" s="110">
        <v>86.26</v>
      </c>
      <c r="F3774" s="80" t="s">
        <v>5992</v>
      </c>
    </row>
    <row r="3775" spans="1:6" ht="13.5" x14ac:dyDescent="0.25">
      <c r="A3775" s="80">
        <v>89528</v>
      </c>
      <c r="B3775" s="80" t="s">
        <v>13345</v>
      </c>
      <c r="C3775" s="80" t="s">
        <v>1006</v>
      </c>
      <c r="D3775" s="80" t="s">
        <v>6059</v>
      </c>
      <c r="E3775" s="110">
        <v>4.26</v>
      </c>
      <c r="F3775" s="80" t="s">
        <v>5992</v>
      </c>
    </row>
    <row r="3776" spans="1:6" ht="13.5" x14ac:dyDescent="0.25">
      <c r="A3776" s="80">
        <v>89529</v>
      </c>
      <c r="B3776" s="80" t="s">
        <v>13346</v>
      </c>
      <c r="C3776" s="80" t="s">
        <v>1006</v>
      </c>
      <c r="D3776" s="80" t="s">
        <v>6059</v>
      </c>
      <c r="E3776" s="110">
        <v>64.62</v>
      </c>
      <c r="F3776" s="80" t="s">
        <v>5992</v>
      </c>
    </row>
    <row r="3777" spans="1:6" ht="13.5" x14ac:dyDescent="0.25">
      <c r="A3777" s="80">
        <v>89530</v>
      </c>
      <c r="B3777" s="80" t="s">
        <v>13347</v>
      </c>
      <c r="C3777" s="80" t="s">
        <v>1006</v>
      </c>
      <c r="D3777" s="80" t="s">
        <v>6059</v>
      </c>
      <c r="E3777" s="110">
        <v>16.170000000000002</v>
      </c>
      <c r="F3777" s="80" t="s">
        <v>5992</v>
      </c>
    </row>
    <row r="3778" spans="1:6" ht="13.5" x14ac:dyDescent="0.25">
      <c r="A3778" s="80">
        <v>89531</v>
      </c>
      <c r="B3778" s="80" t="s">
        <v>13348</v>
      </c>
      <c r="C3778" s="80" t="s">
        <v>1006</v>
      </c>
      <c r="D3778" s="80" t="s">
        <v>6059</v>
      </c>
      <c r="E3778" s="110">
        <v>47.22</v>
      </c>
      <c r="F3778" s="80" t="s">
        <v>5992</v>
      </c>
    </row>
    <row r="3779" spans="1:6" ht="13.5" x14ac:dyDescent="0.25">
      <c r="A3779" s="80">
        <v>89532</v>
      </c>
      <c r="B3779" s="80" t="s">
        <v>13349</v>
      </c>
      <c r="C3779" s="80" t="s">
        <v>1006</v>
      </c>
      <c r="D3779" s="80" t="s">
        <v>6059</v>
      </c>
      <c r="E3779" s="110">
        <v>8.36</v>
      </c>
      <c r="F3779" s="80" t="s">
        <v>5992</v>
      </c>
    </row>
    <row r="3780" spans="1:6" ht="13.5" x14ac:dyDescent="0.25">
      <c r="A3780" s="80">
        <v>89535</v>
      </c>
      <c r="B3780" s="80" t="s">
        <v>13350</v>
      </c>
      <c r="C3780" s="80" t="s">
        <v>1006</v>
      </c>
      <c r="D3780" s="80" t="s">
        <v>6059</v>
      </c>
      <c r="E3780" s="110">
        <v>74.040000000000006</v>
      </c>
      <c r="F3780" s="80" t="s">
        <v>5992</v>
      </c>
    </row>
    <row r="3781" spans="1:6" ht="13.5" x14ac:dyDescent="0.25">
      <c r="A3781" s="80">
        <v>89536</v>
      </c>
      <c r="B3781" s="80" t="s">
        <v>13351</v>
      </c>
      <c r="C3781" s="80" t="s">
        <v>1006</v>
      </c>
      <c r="D3781" s="80" t="s">
        <v>6059</v>
      </c>
      <c r="E3781" s="110">
        <v>14.52</v>
      </c>
      <c r="F3781" s="80" t="s">
        <v>5992</v>
      </c>
    </row>
    <row r="3782" spans="1:6" ht="13.5" x14ac:dyDescent="0.25">
      <c r="A3782" s="80">
        <v>89539</v>
      </c>
      <c r="B3782" s="80" t="s">
        <v>13352</v>
      </c>
      <c r="C3782" s="80" t="s">
        <v>1006</v>
      </c>
      <c r="D3782" s="80" t="s">
        <v>6059</v>
      </c>
      <c r="E3782" s="110">
        <v>50.13</v>
      </c>
      <c r="F3782" s="80" t="s">
        <v>5992</v>
      </c>
    </row>
    <row r="3783" spans="1:6" ht="13.5" x14ac:dyDescent="0.25">
      <c r="A3783" s="80">
        <v>89540</v>
      </c>
      <c r="B3783" s="80" t="s">
        <v>13353</v>
      </c>
      <c r="C3783" s="80" t="s">
        <v>1006</v>
      </c>
      <c r="D3783" s="80" t="s">
        <v>6059</v>
      </c>
      <c r="E3783" s="110">
        <v>11.99</v>
      </c>
      <c r="F3783" s="80" t="s">
        <v>5992</v>
      </c>
    </row>
    <row r="3784" spans="1:6" ht="13.5" x14ac:dyDescent="0.25">
      <c r="A3784" s="80">
        <v>89541</v>
      </c>
      <c r="B3784" s="80" t="s">
        <v>13354</v>
      </c>
      <c r="C3784" s="80" t="s">
        <v>1006</v>
      </c>
      <c r="D3784" s="80" t="s">
        <v>6059</v>
      </c>
      <c r="E3784" s="110">
        <v>6.58</v>
      </c>
      <c r="F3784" s="80" t="s">
        <v>5992</v>
      </c>
    </row>
    <row r="3785" spans="1:6" ht="13.5" x14ac:dyDescent="0.25">
      <c r="A3785" s="80">
        <v>89542</v>
      </c>
      <c r="B3785" s="80" t="s">
        <v>13355</v>
      </c>
      <c r="C3785" s="80" t="s">
        <v>1006</v>
      </c>
      <c r="D3785" s="80" t="s">
        <v>6059</v>
      </c>
      <c r="E3785" s="110">
        <v>34.99</v>
      </c>
      <c r="F3785" s="80" t="s">
        <v>5992</v>
      </c>
    </row>
    <row r="3786" spans="1:6" ht="13.5" x14ac:dyDescent="0.25">
      <c r="A3786" s="80">
        <v>89544</v>
      </c>
      <c r="B3786" s="80" t="s">
        <v>13356</v>
      </c>
      <c r="C3786" s="80" t="s">
        <v>1006</v>
      </c>
      <c r="D3786" s="80" t="s">
        <v>6059</v>
      </c>
      <c r="E3786" s="110">
        <v>10.32</v>
      </c>
      <c r="F3786" s="80" t="s">
        <v>5992</v>
      </c>
    </row>
    <row r="3787" spans="1:6" ht="13.5" x14ac:dyDescent="0.25">
      <c r="A3787" s="80">
        <v>89545</v>
      </c>
      <c r="B3787" s="80" t="s">
        <v>13357</v>
      </c>
      <c r="C3787" s="80" t="s">
        <v>1006</v>
      </c>
      <c r="D3787" s="80" t="s">
        <v>6059</v>
      </c>
      <c r="E3787" s="110">
        <v>17.48</v>
      </c>
      <c r="F3787" s="80" t="s">
        <v>5992</v>
      </c>
    </row>
    <row r="3788" spans="1:6" ht="13.5" x14ac:dyDescent="0.25">
      <c r="A3788" s="80">
        <v>89546</v>
      </c>
      <c r="B3788" s="80" t="s">
        <v>13358</v>
      </c>
      <c r="C3788" s="80" t="s">
        <v>1006</v>
      </c>
      <c r="D3788" s="80" t="s">
        <v>6059</v>
      </c>
      <c r="E3788" s="110">
        <v>14.56</v>
      </c>
      <c r="F3788" s="80" t="s">
        <v>5992</v>
      </c>
    </row>
    <row r="3789" spans="1:6" ht="13.5" x14ac:dyDescent="0.25">
      <c r="A3789" s="80">
        <v>89547</v>
      </c>
      <c r="B3789" s="80" t="s">
        <v>13359</v>
      </c>
      <c r="C3789" s="80" t="s">
        <v>1006</v>
      </c>
      <c r="D3789" s="80" t="s">
        <v>6059</v>
      </c>
      <c r="E3789" s="110">
        <v>25.82</v>
      </c>
      <c r="F3789" s="80" t="s">
        <v>5992</v>
      </c>
    </row>
    <row r="3790" spans="1:6" ht="13.5" x14ac:dyDescent="0.25">
      <c r="A3790" s="80">
        <v>89548</v>
      </c>
      <c r="B3790" s="80" t="s">
        <v>13360</v>
      </c>
      <c r="C3790" s="80" t="s">
        <v>1006</v>
      </c>
      <c r="D3790" s="80" t="s">
        <v>6059</v>
      </c>
      <c r="E3790" s="110">
        <v>28.94</v>
      </c>
      <c r="F3790" s="80" t="s">
        <v>5992</v>
      </c>
    </row>
    <row r="3791" spans="1:6" ht="13.5" x14ac:dyDescent="0.25">
      <c r="A3791" s="80">
        <v>89549</v>
      </c>
      <c r="B3791" s="80" t="s">
        <v>13361</v>
      </c>
      <c r="C3791" s="80" t="s">
        <v>1006</v>
      </c>
      <c r="D3791" s="80" t="s">
        <v>6059</v>
      </c>
      <c r="E3791" s="110">
        <v>19.64</v>
      </c>
      <c r="F3791" s="80" t="s">
        <v>5992</v>
      </c>
    </row>
    <row r="3792" spans="1:6" ht="13.5" x14ac:dyDescent="0.25">
      <c r="A3792" s="80">
        <v>89550</v>
      </c>
      <c r="B3792" s="80" t="s">
        <v>13362</v>
      </c>
      <c r="C3792" s="80" t="s">
        <v>1006</v>
      </c>
      <c r="D3792" s="80" t="s">
        <v>6059</v>
      </c>
      <c r="E3792" s="110">
        <v>50.24</v>
      </c>
      <c r="F3792" s="80" t="s">
        <v>5992</v>
      </c>
    </row>
    <row r="3793" spans="1:6" ht="13.5" x14ac:dyDescent="0.25">
      <c r="A3793" s="80">
        <v>89551</v>
      </c>
      <c r="B3793" s="80" t="s">
        <v>13363</v>
      </c>
      <c r="C3793" s="80" t="s">
        <v>1006</v>
      </c>
      <c r="D3793" s="80" t="s">
        <v>6059</v>
      </c>
      <c r="E3793" s="110">
        <v>10.45</v>
      </c>
      <c r="F3793" s="80" t="s">
        <v>5992</v>
      </c>
    </row>
    <row r="3794" spans="1:6" ht="13.5" x14ac:dyDescent="0.25">
      <c r="A3794" s="80">
        <v>89552</v>
      </c>
      <c r="B3794" s="80" t="s">
        <v>13364</v>
      </c>
      <c r="C3794" s="80" t="s">
        <v>1006</v>
      </c>
      <c r="D3794" s="80" t="s">
        <v>6059</v>
      </c>
      <c r="E3794" s="110">
        <v>22.6</v>
      </c>
      <c r="F3794" s="80" t="s">
        <v>5992</v>
      </c>
    </row>
    <row r="3795" spans="1:6" ht="13.5" x14ac:dyDescent="0.25">
      <c r="A3795" s="80">
        <v>89553</v>
      </c>
      <c r="B3795" s="80" t="s">
        <v>13365</v>
      </c>
      <c r="C3795" s="80" t="s">
        <v>1006</v>
      </c>
      <c r="D3795" s="80" t="s">
        <v>6059</v>
      </c>
      <c r="E3795" s="110">
        <v>6.01</v>
      </c>
      <c r="F3795" s="80" t="s">
        <v>5992</v>
      </c>
    </row>
    <row r="3796" spans="1:6" ht="13.5" x14ac:dyDescent="0.25">
      <c r="A3796" s="80">
        <v>89554</v>
      </c>
      <c r="B3796" s="80" t="s">
        <v>13366</v>
      </c>
      <c r="C3796" s="80" t="s">
        <v>1006</v>
      </c>
      <c r="D3796" s="80" t="s">
        <v>6059</v>
      </c>
      <c r="E3796" s="110">
        <v>36.82</v>
      </c>
      <c r="F3796" s="80" t="s">
        <v>5992</v>
      </c>
    </row>
    <row r="3797" spans="1:6" ht="13.5" x14ac:dyDescent="0.25">
      <c r="A3797" s="80">
        <v>89555</v>
      </c>
      <c r="B3797" s="80" t="s">
        <v>13367</v>
      </c>
      <c r="C3797" s="80" t="s">
        <v>1006</v>
      </c>
      <c r="D3797" s="80" t="s">
        <v>6059</v>
      </c>
      <c r="E3797" s="110">
        <v>27.5</v>
      </c>
      <c r="F3797" s="80" t="s">
        <v>5992</v>
      </c>
    </row>
    <row r="3798" spans="1:6" ht="13.5" x14ac:dyDescent="0.25">
      <c r="A3798" s="80">
        <v>89556</v>
      </c>
      <c r="B3798" s="80" t="s">
        <v>13368</v>
      </c>
      <c r="C3798" s="80" t="s">
        <v>1006</v>
      </c>
      <c r="D3798" s="80" t="s">
        <v>6059</v>
      </c>
      <c r="E3798" s="110">
        <v>52.26</v>
      </c>
      <c r="F3798" s="80" t="s">
        <v>5992</v>
      </c>
    </row>
    <row r="3799" spans="1:6" ht="13.5" x14ac:dyDescent="0.25">
      <c r="A3799" s="80">
        <v>89557</v>
      </c>
      <c r="B3799" s="80" t="s">
        <v>13369</v>
      </c>
      <c r="C3799" s="80" t="s">
        <v>1006</v>
      </c>
      <c r="D3799" s="80" t="s">
        <v>6059</v>
      </c>
      <c r="E3799" s="110">
        <v>40.630000000000003</v>
      </c>
      <c r="F3799" s="80" t="s">
        <v>5992</v>
      </c>
    </row>
    <row r="3800" spans="1:6" ht="13.5" x14ac:dyDescent="0.25">
      <c r="A3800" s="80">
        <v>89558</v>
      </c>
      <c r="B3800" s="80" t="s">
        <v>13370</v>
      </c>
      <c r="C3800" s="80" t="s">
        <v>1006</v>
      </c>
      <c r="D3800" s="80" t="s">
        <v>6059</v>
      </c>
      <c r="E3800" s="110">
        <v>10.039999999999999</v>
      </c>
      <c r="F3800" s="80" t="s">
        <v>5992</v>
      </c>
    </row>
    <row r="3801" spans="1:6" ht="13.5" x14ac:dyDescent="0.25">
      <c r="A3801" s="80">
        <v>89559</v>
      </c>
      <c r="B3801" s="80" t="s">
        <v>13371</v>
      </c>
      <c r="C3801" s="80" t="s">
        <v>1006</v>
      </c>
      <c r="D3801" s="80" t="s">
        <v>6059</v>
      </c>
      <c r="E3801" s="110">
        <v>87.08</v>
      </c>
      <c r="F3801" s="80" t="s">
        <v>5992</v>
      </c>
    </row>
    <row r="3802" spans="1:6" ht="13.5" x14ac:dyDescent="0.25">
      <c r="A3802" s="80">
        <v>89561</v>
      </c>
      <c r="B3802" s="80" t="s">
        <v>13372</v>
      </c>
      <c r="C3802" s="80" t="s">
        <v>1006</v>
      </c>
      <c r="D3802" s="80" t="s">
        <v>6059</v>
      </c>
      <c r="E3802" s="110">
        <v>14.79</v>
      </c>
      <c r="F3802" s="80" t="s">
        <v>5992</v>
      </c>
    </row>
    <row r="3803" spans="1:6" ht="13.5" x14ac:dyDescent="0.25">
      <c r="A3803" s="80">
        <v>89562</v>
      </c>
      <c r="B3803" s="80" t="s">
        <v>13373</v>
      </c>
      <c r="C3803" s="80" t="s">
        <v>1006</v>
      </c>
      <c r="D3803" s="80" t="s">
        <v>6059</v>
      </c>
      <c r="E3803" s="110">
        <v>10.26</v>
      </c>
      <c r="F3803" s="80" t="s">
        <v>5992</v>
      </c>
    </row>
    <row r="3804" spans="1:6" ht="13.5" x14ac:dyDescent="0.25">
      <c r="A3804" s="80">
        <v>89563</v>
      </c>
      <c r="B3804" s="80" t="s">
        <v>13374</v>
      </c>
      <c r="C3804" s="80" t="s">
        <v>1006</v>
      </c>
      <c r="D3804" s="80" t="s">
        <v>6059</v>
      </c>
      <c r="E3804" s="110">
        <v>29.44</v>
      </c>
      <c r="F3804" s="80" t="s">
        <v>5992</v>
      </c>
    </row>
    <row r="3805" spans="1:6" ht="13.5" x14ac:dyDescent="0.25">
      <c r="A3805" s="80">
        <v>89564</v>
      </c>
      <c r="B3805" s="80" t="s">
        <v>13375</v>
      </c>
      <c r="C3805" s="80" t="s">
        <v>1006</v>
      </c>
      <c r="D3805" s="80" t="s">
        <v>6059</v>
      </c>
      <c r="E3805" s="110">
        <v>19.54</v>
      </c>
      <c r="F3805" s="80" t="s">
        <v>5992</v>
      </c>
    </row>
    <row r="3806" spans="1:6" ht="13.5" x14ac:dyDescent="0.25">
      <c r="A3806" s="80">
        <v>89565</v>
      </c>
      <c r="B3806" s="80" t="s">
        <v>13376</v>
      </c>
      <c r="C3806" s="80" t="s">
        <v>1006</v>
      </c>
      <c r="D3806" s="80" t="s">
        <v>6059</v>
      </c>
      <c r="E3806" s="110">
        <v>66.94</v>
      </c>
      <c r="F3806" s="80" t="s">
        <v>5992</v>
      </c>
    </row>
    <row r="3807" spans="1:6" ht="13.5" x14ac:dyDescent="0.25">
      <c r="A3807" s="80">
        <v>89566</v>
      </c>
      <c r="B3807" s="80" t="s">
        <v>13377</v>
      </c>
      <c r="C3807" s="80" t="s">
        <v>1006</v>
      </c>
      <c r="D3807" s="80" t="s">
        <v>6059</v>
      </c>
      <c r="E3807" s="110">
        <v>57.68</v>
      </c>
      <c r="F3807" s="80" t="s">
        <v>5992</v>
      </c>
    </row>
    <row r="3808" spans="1:6" ht="13.5" x14ac:dyDescent="0.25">
      <c r="A3808" s="80">
        <v>89567</v>
      </c>
      <c r="B3808" s="80" t="s">
        <v>13378</v>
      </c>
      <c r="C3808" s="80" t="s">
        <v>1006</v>
      </c>
      <c r="D3808" s="80" t="s">
        <v>6059</v>
      </c>
      <c r="E3808" s="110">
        <v>101.03</v>
      </c>
      <c r="F3808" s="80" t="s">
        <v>5992</v>
      </c>
    </row>
    <row r="3809" spans="1:6" ht="13.5" x14ac:dyDescent="0.25">
      <c r="A3809" s="80">
        <v>89568</v>
      </c>
      <c r="B3809" s="80" t="s">
        <v>13379</v>
      </c>
      <c r="C3809" s="80" t="s">
        <v>1006</v>
      </c>
      <c r="D3809" s="80" t="s">
        <v>6059</v>
      </c>
      <c r="E3809" s="110">
        <v>41.05</v>
      </c>
      <c r="F3809" s="80" t="s">
        <v>5992</v>
      </c>
    </row>
    <row r="3810" spans="1:6" ht="13.5" x14ac:dyDescent="0.25">
      <c r="A3810" s="80">
        <v>89569</v>
      </c>
      <c r="B3810" s="80" t="s">
        <v>13380</v>
      </c>
      <c r="C3810" s="80" t="s">
        <v>1006</v>
      </c>
      <c r="D3810" s="80" t="s">
        <v>6059</v>
      </c>
      <c r="E3810" s="110">
        <v>97.27</v>
      </c>
      <c r="F3810" s="80" t="s">
        <v>5992</v>
      </c>
    </row>
    <row r="3811" spans="1:6" ht="13.5" x14ac:dyDescent="0.25">
      <c r="A3811" s="80">
        <v>89570</v>
      </c>
      <c r="B3811" s="80" t="s">
        <v>13381</v>
      </c>
      <c r="C3811" s="80" t="s">
        <v>1006</v>
      </c>
      <c r="D3811" s="80" t="s">
        <v>6059</v>
      </c>
      <c r="E3811" s="110">
        <v>13.62</v>
      </c>
      <c r="F3811" s="80" t="s">
        <v>5992</v>
      </c>
    </row>
    <row r="3812" spans="1:6" ht="13.5" x14ac:dyDescent="0.25">
      <c r="A3812" s="80">
        <v>89571</v>
      </c>
      <c r="B3812" s="80" t="s">
        <v>13382</v>
      </c>
      <c r="C3812" s="80" t="s">
        <v>1006</v>
      </c>
      <c r="D3812" s="80" t="s">
        <v>6059</v>
      </c>
      <c r="E3812" s="110">
        <v>99.87</v>
      </c>
      <c r="F3812" s="80" t="s">
        <v>5992</v>
      </c>
    </row>
    <row r="3813" spans="1:6" ht="13.5" x14ac:dyDescent="0.25">
      <c r="A3813" s="80">
        <v>89572</v>
      </c>
      <c r="B3813" s="80" t="s">
        <v>13383</v>
      </c>
      <c r="C3813" s="80" t="s">
        <v>1006</v>
      </c>
      <c r="D3813" s="80" t="s">
        <v>6059</v>
      </c>
      <c r="E3813" s="110">
        <v>9</v>
      </c>
      <c r="F3813" s="80" t="s">
        <v>5992</v>
      </c>
    </row>
    <row r="3814" spans="1:6" ht="13.5" x14ac:dyDescent="0.25">
      <c r="A3814" s="80">
        <v>89573</v>
      </c>
      <c r="B3814" s="80" t="s">
        <v>13384</v>
      </c>
      <c r="C3814" s="80" t="s">
        <v>1006</v>
      </c>
      <c r="D3814" s="80" t="s">
        <v>6059</v>
      </c>
      <c r="E3814" s="110">
        <v>86.27</v>
      </c>
      <c r="F3814" s="80" t="s">
        <v>5992</v>
      </c>
    </row>
    <row r="3815" spans="1:6" ht="13.5" x14ac:dyDescent="0.25">
      <c r="A3815" s="80">
        <v>89574</v>
      </c>
      <c r="B3815" s="80" t="s">
        <v>13385</v>
      </c>
      <c r="C3815" s="80" t="s">
        <v>1006</v>
      </c>
      <c r="D3815" s="80" t="s">
        <v>6059</v>
      </c>
      <c r="E3815" s="110">
        <v>173.93</v>
      </c>
      <c r="F3815" s="80" t="s">
        <v>5992</v>
      </c>
    </row>
    <row r="3816" spans="1:6" ht="13.5" x14ac:dyDescent="0.25">
      <c r="A3816" s="80">
        <v>89575</v>
      </c>
      <c r="B3816" s="80" t="s">
        <v>13386</v>
      </c>
      <c r="C3816" s="80" t="s">
        <v>1006</v>
      </c>
      <c r="D3816" s="80" t="s">
        <v>6059</v>
      </c>
      <c r="E3816" s="110">
        <v>12.57</v>
      </c>
      <c r="F3816" s="80" t="s">
        <v>5992</v>
      </c>
    </row>
    <row r="3817" spans="1:6" ht="13.5" x14ac:dyDescent="0.25">
      <c r="A3817" s="80">
        <v>89577</v>
      </c>
      <c r="B3817" s="80" t="s">
        <v>13387</v>
      </c>
      <c r="C3817" s="80" t="s">
        <v>1006</v>
      </c>
      <c r="D3817" s="80" t="s">
        <v>6059</v>
      </c>
      <c r="E3817" s="110">
        <v>41.77</v>
      </c>
      <c r="F3817" s="80" t="s">
        <v>5992</v>
      </c>
    </row>
    <row r="3818" spans="1:6" ht="13.5" x14ac:dyDescent="0.25">
      <c r="A3818" s="80">
        <v>89579</v>
      </c>
      <c r="B3818" s="80" t="s">
        <v>13388</v>
      </c>
      <c r="C3818" s="80" t="s">
        <v>1006</v>
      </c>
      <c r="D3818" s="80" t="s">
        <v>6059</v>
      </c>
      <c r="E3818" s="110">
        <v>11.15</v>
      </c>
      <c r="F3818" s="80" t="s">
        <v>5992</v>
      </c>
    </row>
    <row r="3819" spans="1:6" ht="13.5" x14ac:dyDescent="0.25">
      <c r="A3819" s="80">
        <v>89581</v>
      </c>
      <c r="B3819" s="80" t="s">
        <v>13389</v>
      </c>
      <c r="C3819" s="80" t="s">
        <v>1006</v>
      </c>
      <c r="D3819" s="80" t="s">
        <v>6059</v>
      </c>
      <c r="E3819" s="110">
        <v>42.11</v>
      </c>
      <c r="F3819" s="80" t="s">
        <v>5992</v>
      </c>
    </row>
    <row r="3820" spans="1:6" ht="13.5" x14ac:dyDescent="0.25">
      <c r="A3820" s="80">
        <v>89582</v>
      </c>
      <c r="B3820" s="80" t="s">
        <v>13390</v>
      </c>
      <c r="C3820" s="80" t="s">
        <v>1006</v>
      </c>
      <c r="D3820" s="80" t="s">
        <v>6059</v>
      </c>
      <c r="E3820" s="110">
        <v>37.82</v>
      </c>
      <c r="F3820" s="80" t="s">
        <v>5992</v>
      </c>
    </row>
    <row r="3821" spans="1:6" ht="13.5" x14ac:dyDescent="0.25">
      <c r="A3821" s="80">
        <v>89583</v>
      </c>
      <c r="B3821" s="80" t="s">
        <v>13391</v>
      </c>
      <c r="C3821" s="80" t="s">
        <v>1006</v>
      </c>
      <c r="D3821" s="80" t="s">
        <v>6059</v>
      </c>
      <c r="E3821" s="110">
        <v>53.47</v>
      </c>
      <c r="F3821" s="80" t="s">
        <v>5992</v>
      </c>
    </row>
    <row r="3822" spans="1:6" ht="13.5" x14ac:dyDescent="0.25">
      <c r="A3822" s="80">
        <v>89584</v>
      </c>
      <c r="B3822" s="80" t="s">
        <v>13392</v>
      </c>
      <c r="C3822" s="80" t="s">
        <v>1006</v>
      </c>
      <c r="D3822" s="80" t="s">
        <v>6059</v>
      </c>
      <c r="E3822" s="110">
        <v>64.25</v>
      </c>
      <c r="F3822" s="80" t="s">
        <v>5992</v>
      </c>
    </row>
    <row r="3823" spans="1:6" ht="13.5" x14ac:dyDescent="0.25">
      <c r="A3823" s="80">
        <v>89585</v>
      </c>
      <c r="B3823" s="80" t="s">
        <v>13393</v>
      </c>
      <c r="C3823" s="80" t="s">
        <v>1006</v>
      </c>
      <c r="D3823" s="80" t="s">
        <v>6059</v>
      </c>
      <c r="E3823" s="110">
        <v>53.81</v>
      </c>
      <c r="F3823" s="80" t="s">
        <v>5992</v>
      </c>
    </row>
    <row r="3824" spans="1:6" ht="13.5" x14ac:dyDescent="0.25">
      <c r="A3824" s="80">
        <v>89587</v>
      </c>
      <c r="B3824" s="80" t="s">
        <v>13394</v>
      </c>
      <c r="C3824" s="80" t="s">
        <v>1006</v>
      </c>
      <c r="D3824" s="80" t="s">
        <v>6059</v>
      </c>
      <c r="E3824" s="110">
        <v>80.63</v>
      </c>
      <c r="F3824" s="80" t="s">
        <v>5992</v>
      </c>
    </row>
    <row r="3825" spans="1:6" ht="13.5" x14ac:dyDescent="0.25">
      <c r="A3825" s="80">
        <v>89589</v>
      </c>
      <c r="B3825" s="80" t="s">
        <v>13395</v>
      </c>
      <c r="C3825" s="80" t="s">
        <v>1006</v>
      </c>
      <c r="D3825" s="80" t="s">
        <v>6059</v>
      </c>
      <c r="E3825" s="110">
        <v>56.72</v>
      </c>
      <c r="F3825" s="80" t="s">
        <v>5992</v>
      </c>
    </row>
    <row r="3826" spans="1:6" ht="13.5" x14ac:dyDescent="0.25">
      <c r="A3826" s="80">
        <v>89590</v>
      </c>
      <c r="B3826" s="80" t="s">
        <v>13396</v>
      </c>
      <c r="C3826" s="80" t="s">
        <v>1006</v>
      </c>
      <c r="D3826" s="80" t="s">
        <v>6059</v>
      </c>
      <c r="E3826" s="110">
        <v>188.81</v>
      </c>
      <c r="F3826" s="80" t="s">
        <v>5992</v>
      </c>
    </row>
    <row r="3827" spans="1:6" ht="13.5" x14ac:dyDescent="0.25">
      <c r="A3827" s="80">
        <v>89591</v>
      </c>
      <c r="B3827" s="80" t="s">
        <v>13397</v>
      </c>
      <c r="C3827" s="80" t="s">
        <v>1006</v>
      </c>
      <c r="D3827" s="80" t="s">
        <v>6059</v>
      </c>
      <c r="E3827" s="110">
        <v>158.82</v>
      </c>
      <c r="F3827" s="80" t="s">
        <v>5992</v>
      </c>
    </row>
    <row r="3828" spans="1:6" ht="13.5" x14ac:dyDescent="0.25">
      <c r="A3828" s="80">
        <v>89592</v>
      </c>
      <c r="B3828" s="80" t="s">
        <v>13398</v>
      </c>
      <c r="C3828" s="80" t="s">
        <v>1006</v>
      </c>
      <c r="D3828" s="80" t="s">
        <v>6059</v>
      </c>
      <c r="E3828" s="110">
        <v>246.02</v>
      </c>
      <c r="F3828" s="80" t="s">
        <v>5992</v>
      </c>
    </row>
    <row r="3829" spans="1:6" ht="13.5" x14ac:dyDescent="0.25">
      <c r="A3829" s="80">
        <v>89593</v>
      </c>
      <c r="B3829" s="80" t="s">
        <v>13399</v>
      </c>
      <c r="C3829" s="80" t="s">
        <v>1006</v>
      </c>
      <c r="D3829" s="80" t="s">
        <v>6059</v>
      </c>
      <c r="E3829" s="110">
        <v>36.54</v>
      </c>
      <c r="F3829" s="80" t="s">
        <v>5992</v>
      </c>
    </row>
    <row r="3830" spans="1:6" ht="13.5" x14ac:dyDescent="0.25">
      <c r="A3830" s="80">
        <v>89594</v>
      </c>
      <c r="B3830" s="80" t="s">
        <v>13400</v>
      </c>
      <c r="C3830" s="80" t="s">
        <v>1006</v>
      </c>
      <c r="D3830" s="80" t="s">
        <v>6059</v>
      </c>
      <c r="E3830" s="110">
        <v>45.69</v>
      </c>
      <c r="F3830" s="80" t="s">
        <v>5992</v>
      </c>
    </row>
    <row r="3831" spans="1:6" ht="13.5" x14ac:dyDescent="0.25">
      <c r="A3831" s="80">
        <v>89595</v>
      </c>
      <c r="B3831" s="80" t="s">
        <v>13401</v>
      </c>
      <c r="C3831" s="80" t="s">
        <v>1006</v>
      </c>
      <c r="D3831" s="80" t="s">
        <v>6059</v>
      </c>
      <c r="E3831" s="110">
        <v>15.71</v>
      </c>
      <c r="F3831" s="80" t="s">
        <v>5992</v>
      </c>
    </row>
    <row r="3832" spans="1:6" ht="13.5" x14ac:dyDescent="0.25">
      <c r="A3832" s="80">
        <v>89596</v>
      </c>
      <c r="B3832" s="80" t="s">
        <v>13402</v>
      </c>
      <c r="C3832" s="80" t="s">
        <v>1006</v>
      </c>
      <c r="D3832" s="80" t="s">
        <v>6059</v>
      </c>
      <c r="E3832" s="110">
        <v>11.14</v>
      </c>
      <c r="F3832" s="80" t="s">
        <v>5992</v>
      </c>
    </row>
    <row r="3833" spans="1:6" ht="13.5" x14ac:dyDescent="0.25">
      <c r="A3833" s="80">
        <v>89597</v>
      </c>
      <c r="B3833" s="80" t="s">
        <v>13403</v>
      </c>
      <c r="C3833" s="80" t="s">
        <v>1006</v>
      </c>
      <c r="D3833" s="80" t="s">
        <v>6059</v>
      </c>
      <c r="E3833" s="110">
        <v>23.54</v>
      </c>
      <c r="F3833" s="80" t="s">
        <v>5992</v>
      </c>
    </row>
    <row r="3834" spans="1:6" ht="13.5" x14ac:dyDescent="0.25">
      <c r="A3834" s="80">
        <v>89598</v>
      </c>
      <c r="B3834" s="80" t="s">
        <v>13404</v>
      </c>
      <c r="C3834" s="80" t="s">
        <v>1006</v>
      </c>
      <c r="D3834" s="80" t="s">
        <v>6059</v>
      </c>
      <c r="E3834" s="110">
        <v>63.1</v>
      </c>
      <c r="F3834" s="80" t="s">
        <v>5992</v>
      </c>
    </row>
    <row r="3835" spans="1:6" ht="13.5" x14ac:dyDescent="0.25">
      <c r="A3835" s="80">
        <v>89599</v>
      </c>
      <c r="B3835" s="80" t="s">
        <v>13405</v>
      </c>
      <c r="C3835" s="80" t="s">
        <v>1006</v>
      </c>
      <c r="D3835" s="80" t="s">
        <v>6059</v>
      </c>
      <c r="E3835" s="110">
        <v>28.25</v>
      </c>
      <c r="F3835" s="80" t="s">
        <v>5992</v>
      </c>
    </row>
    <row r="3836" spans="1:6" ht="13.5" x14ac:dyDescent="0.25">
      <c r="A3836" s="80">
        <v>89600</v>
      </c>
      <c r="B3836" s="80" t="s">
        <v>13406</v>
      </c>
      <c r="C3836" s="80" t="s">
        <v>1006</v>
      </c>
      <c r="D3836" s="80" t="s">
        <v>6059</v>
      </c>
      <c r="E3836" s="110">
        <v>31.36</v>
      </c>
      <c r="F3836" s="80" t="s">
        <v>5992</v>
      </c>
    </row>
    <row r="3837" spans="1:6" ht="13.5" x14ac:dyDescent="0.25">
      <c r="A3837" s="80">
        <v>89605</v>
      </c>
      <c r="B3837" s="80" t="s">
        <v>13407</v>
      </c>
      <c r="C3837" s="80" t="s">
        <v>1006</v>
      </c>
      <c r="D3837" s="80" t="s">
        <v>6059</v>
      </c>
      <c r="E3837" s="110">
        <v>22.12</v>
      </c>
      <c r="F3837" s="80" t="s">
        <v>5992</v>
      </c>
    </row>
    <row r="3838" spans="1:6" ht="13.5" x14ac:dyDescent="0.25">
      <c r="A3838" s="80">
        <v>89609</v>
      </c>
      <c r="B3838" s="80" t="s">
        <v>13408</v>
      </c>
      <c r="C3838" s="80" t="s">
        <v>1006</v>
      </c>
      <c r="D3838" s="80" t="s">
        <v>6059</v>
      </c>
      <c r="E3838" s="110">
        <v>106.4</v>
      </c>
      <c r="F3838" s="80" t="s">
        <v>5992</v>
      </c>
    </row>
    <row r="3839" spans="1:6" ht="13.5" x14ac:dyDescent="0.25">
      <c r="A3839" s="80">
        <v>89610</v>
      </c>
      <c r="B3839" s="80" t="s">
        <v>13409</v>
      </c>
      <c r="C3839" s="80" t="s">
        <v>1006</v>
      </c>
      <c r="D3839" s="80" t="s">
        <v>6059</v>
      </c>
      <c r="E3839" s="110">
        <v>22.73</v>
      </c>
      <c r="F3839" s="80" t="s">
        <v>5992</v>
      </c>
    </row>
    <row r="3840" spans="1:6" ht="13.5" x14ac:dyDescent="0.25">
      <c r="A3840" s="80">
        <v>89611</v>
      </c>
      <c r="B3840" s="80" t="s">
        <v>13410</v>
      </c>
      <c r="C3840" s="80" t="s">
        <v>1006</v>
      </c>
      <c r="D3840" s="80" t="s">
        <v>6059</v>
      </c>
      <c r="E3840" s="110">
        <v>37.659999999999997</v>
      </c>
      <c r="F3840" s="80" t="s">
        <v>5992</v>
      </c>
    </row>
    <row r="3841" spans="1:6" ht="13.5" x14ac:dyDescent="0.25">
      <c r="A3841" s="80">
        <v>89612</v>
      </c>
      <c r="B3841" s="80" t="s">
        <v>13411</v>
      </c>
      <c r="C3841" s="80" t="s">
        <v>1006</v>
      </c>
      <c r="D3841" s="80" t="s">
        <v>6059</v>
      </c>
      <c r="E3841" s="110">
        <v>209.08</v>
      </c>
      <c r="F3841" s="80" t="s">
        <v>5992</v>
      </c>
    </row>
    <row r="3842" spans="1:6" ht="13.5" x14ac:dyDescent="0.25">
      <c r="A3842" s="80">
        <v>89613</v>
      </c>
      <c r="B3842" s="80" t="s">
        <v>9181</v>
      </c>
      <c r="C3842" s="80" t="s">
        <v>1006</v>
      </c>
      <c r="D3842" s="80" t="s">
        <v>6059</v>
      </c>
      <c r="E3842" s="110">
        <v>31.9</v>
      </c>
      <c r="F3842" s="80" t="s">
        <v>5992</v>
      </c>
    </row>
    <row r="3843" spans="1:6" ht="13.5" x14ac:dyDescent="0.25">
      <c r="A3843" s="80">
        <v>89614</v>
      </c>
      <c r="B3843" s="80" t="s">
        <v>13412</v>
      </c>
      <c r="C3843" s="80" t="s">
        <v>1006</v>
      </c>
      <c r="D3843" s="80" t="s">
        <v>6059</v>
      </c>
      <c r="E3843" s="110">
        <v>73.7</v>
      </c>
      <c r="F3843" s="80" t="s">
        <v>5992</v>
      </c>
    </row>
    <row r="3844" spans="1:6" ht="13.5" x14ac:dyDescent="0.25">
      <c r="A3844" s="80">
        <v>89615</v>
      </c>
      <c r="B3844" s="80" t="s">
        <v>13413</v>
      </c>
      <c r="C3844" s="80" t="s">
        <v>1006</v>
      </c>
      <c r="D3844" s="80" t="s">
        <v>6059</v>
      </c>
      <c r="E3844" s="110">
        <v>317.52</v>
      </c>
      <c r="F3844" s="80" t="s">
        <v>5992</v>
      </c>
    </row>
    <row r="3845" spans="1:6" ht="13.5" x14ac:dyDescent="0.25">
      <c r="A3845" s="80">
        <v>89616</v>
      </c>
      <c r="B3845" s="80" t="s">
        <v>13414</v>
      </c>
      <c r="C3845" s="80" t="s">
        <v>1006</v>
      </c>
      <c r="D3845" s="80" t="s">
        <v>6059</v>
      </c>
      <c r="E3845" s="110">
        <v>48.58</v>
      </c>
      <c r="F3845" s="80" t="s">
        <v>5992</v>
      </c>
    </row>
    <row r="3846" spans="1:6" ht="13.5" x14ac:dyDescent="0.25">
      <c r="A3846" s="80">
        <v>89617</v>
      </c>
      <c r="B3846" s="80" t="s">
        <v>13415</v>
      </c>
      <c r="C3846" s="80" t="s">
        <v>1006</v>
      </c>
      <c r="D3846" s="80" t="s">
        <v>6059</v>
      </c>
      <c r="E3846" s="110">
        <v>7.56</v>
      </c>
      <c r="F3846" s="80" t="s">
        <v>5992</v>
      </c>
    </row>
    <row r="3847" spans="1:6" ht="13.5" x14ac:dyDescent="0.25">
      <c r="A3847" s="80">
        <v>89620</v>
      </c>
      <c r="B3847" s="80" t="s">
        <v>13416</v>
      </c>
      <c r="C3847" s="80" t="s">
        <v>1006</v>
      </c>
      <c r="D3847" s="80" t="s">
        <v>6059</v>
      </c>
      <c r="E3847" s="110">
        <v>12.77</v>
      </c>
      <c r="F3847" s="80" t="s">
        <v>5992</v>
      </c>
    </row>
    <row r="3848" spans="1:6" ht="13.5" x14ac:dyDescent="0.25">
      <c r="A3848" s="80">
        <v>89622</v>
      </c>
      <c r="B3848" s="80" t="s">
        <v>13417</v>
      </c>
      <c r="C3848" s="80" t="s">
        <v>1006</v>
      </c>
      <c r="D3848" s="80" t="s">
        <v>6059</v>
      </c>
      <c r="E3848" s="110">
        <v>14.51</v>
      </c>
      <c r="F3848" s="80" t="s">
        <v>5992</v>
      </c>
    </row>
    <row r="3849" spans="1:6" ht="13.5" x14ac:dyDescent="0.25">
      <c r="A3849" s="80">
        <v>89623</v>
      </c>
      <c r="B3849" s="80" t="s">
        <v>13418</v>
      </c>
      <c r="C3849" s="80" t="s">
        <v>1006</v>
      </c>
      <c r="D3849" s="80" t="s">
        <v>6059</v>
      </c>
      <c r="E3849" s="110">
        <v>20.7</v>
      </c>
      <c r="F3849" s="80" t="s">
        <v>5992</v>
      </c>
    </row>
    <row r="3850" spans="1:6" ht="13.5" x14ac:dyDescent="0.25">
      <c r="A3850" s="80">
        <v>89624</v>
      </c>
      <c r="B3850" s="80" t="s">
        <v>13419</v>
      </c>
      <c r="C3850" s="80" t="s">
        <v>1006</v>
      </c>
      <c r="D3850" s="80" t="s">
        <v>6059</v>
      </c>
      <c r="E3850" s="110">
        <v>21.11</v>
      </c>
      <c r="F3850" s="80" t="s">
        <v>5992</v>
      </c>
    </row>
    <row r="3851" spans="1:6" ht="13.5" x14ac:dyDescent="0.25">
      <c r="A3851" s="80">
        <v>89625</v>
      </c>
      <c r="B3851" s="80" t="s">
        <v>13420</v>
      </c>
      <c r="C3851" s="80" t="s">
        <v>1006</v>
      </c>
      <c r="D3851" s="80" t="s">
        <v>6059</v>
      </c>
      <c r="E3851" s="110">
        <v>24.83</v>
      </c>
      <c r="F3851" s="80" t="s">
        <v>5992</v>
      </c>
    </row>
    <row r="3852" spans="1:6" ht="13.5" x14ac:dyDescent="0.25">
      <c r="A3852" s="80">
        <v>89626</v>
      </c>
      <c r="B3852" s="80" t="s">
        <v>13421</v>
      </c>
      <c r="C3852" s="80" t="s">
        <v>1006</v>
      </c>
      <c r="D3852" s="80" t="s">
        <v>6059</v>
      </c>
      <c r="E3852" s="110">
        <v>33.25</v>
      </c>
      <c r="F3852" s="80" t="s">
        <v>5992</v>
      </c>
    </row>
    <row r="3853" spans="1:6" ht="13.5" x14ac:dyDescent="0.25">
      <c r="A3853" s="80">
        <v>89627</v>
      </c>
      <c r="B3853" s="80" t="s">
        <v>13422</v>
      </c>
      <c r="C3853" s="80" t="s">
        <v>1006</v>
      </c>
      <c r="D3853" s="80" t="s">
        <v>6059</v>
      </c>
      <c r="E3853" s="110">
        <v>20.32</v>
      </c>
      <c r="F3853" s="80" t="s">
        <v>5992</v>
      </c>
    </row>
    <row r="3854" spans="1:6" ht="13.5" x14ac:dyDescent="0.25">
      <c r="A3854" s="80">
        <v>89628</v>
      </c>
      <c r="B3854" s="80" t="s">
        <v>13423</v>
      </c>
      <c r="C3854" s="80" t="s">
        <v>1006</v>
      </c>
      <c r="D3854" s="80" t="s">
        <v>6059</v>
      </c>
      <c r="E3854" s="110">
        <v>52.94</v>
      </c>
      <c r="F3854" s="80" t="s">
        <v>5992</v>
      </c>
    </row>
    <row r="3855" spans="1:6" ht="13.5" x14ac:dyDescent="0.25">
      <c r="A3855" s="80">
        <v>89629</v>
      </c>
      <c r="B3855" s="80" t="s">
        <v>13424</v>
      </c>
      <c r="C3855" s="80" t="s">
        <v>1006</v>
      </c>
      <c r="D3855" s="80" t="s">
        <v>6059</v>
      </c>
      <c r="E3855" s="110">
        <v>95.93</v>
      </c>
      <c r="F3855" s="80" t="s">
        <v>5992</v>
      </c>
    </row>
    <row r="3856" spans="1:6" ht="13.5" x14ac:dyDescent="0.25">
      <c r="A3856" s="80">
        <v>89630</v>
      </c>
      <c r="B3856" s="80" t="s">
        <v>13425</v>
      </c>
      <c r="C3856" s="80" t="s">
        <v>1006</v>
      </c>
      <c r="D3856" s="80" t="s">
        <v>6059</v>
      </c>
      <c r="E3856" s="110">
        <v>78.67</v>
      </c>
      <c r="F3856" s="80" t="s">
        <v>5992</v>
      </c>
    </row>
    <row r="3857" spans="1:6" ht="13.5" x14ac:dyDescent="0.25">
      <c r="A3857" s="80">
        <v>89631</v>
      </c>
      <c r="B3857" s="80" t="s">
        <v>13426</v>
      </c>
      <c r="C3857" s="80" t="s">
        <v>1006</v>
      </c>
      <c r="D3857" s="80" t="s">
        <v>6059</v>
      </c>
      <c r="E3857" s="110">
        <v>148.16</v>
      </c>
      <c r="F3857" s="80" t="s">
        <v>5992</v>
      </c>
    </row>
    <row r="3858" spans="1:6" ht="13.5" x14ac:dyDescent="0.25">
      <c r="A3858" s="80">
        <v>89632</v>
      </c>
      <c r="B3858" s="80" t="s">
        <v>13427</v>
      </c>
      <c r="C3858" s="80" t="s">
        <v>1006</v>
      </c>
      <c r="D3858" s="80" t="s">
        <v>6059</v>
      </c>
      <c r="E3858" s="110">
        <v>116.54</v>
      </c>
      <c r="F3858" s="80" t="s">
        <v>5992</v>
      </c>
    </row>
    <row r="3859" spans="1:6" ht="13.5" x14ac:dyDescent="0.25">
      <c r="A3859" s="80">
        <v>89637</v>
      </c>
      <c r="B3859" s="80" t="s">
        <v>13428</v>
      </c>
      <c r="C3859" s="80" t="s">
        <v>1006</v>
      </c>
      <c r="D3859" s="80" t="s">
        <v>6059</v>
      </c>
      <c r="E3859" s="110">
        <v>9.7100000000000009</v>
      </c>
      <c r="F3859" s="80" t="s">
        <v>5992</v>
      </c>
    </row>
    <row r="3860" spans="1:6" ht="13.5" x14ac:dyDescent="0.25">
      <c r="A3860" s="80">
        <v>89638</v>
      </c>
      <c r="B3860" s="80" t="s">
        <v>13429</v>
      </c>
      <c r="C3860" s="80" t="s">
        <v>1006</v>
      </c>
      <c r="D3860" s="80" t="s">
        <v>6059</v>
      </c>
      <c r="E3860" s="110">
        <v>10.61</v>
      </c>
      <c r="F3860" s="80" t="s">
        <v>5992</v>
      </c>
    </row>
    <row r="3861" spans="1:6" ht="13.5" x14ac:dyDescent="0.25">
      <c r="A3861" s="80">
        <v>89639</v>
      </c>
      <c r="B3861" s="80" t="s">
        <v>13430</v>
      </c>
      <c r="C3861" s="80" t="s">
        <v>1006</v>
      </c>
      <c r="D3861" s="80" t="s">
        <v>6059</v>
      </c>
      <c r="E3861" s="110">
        <v>10.96</v>
      </c>
      <c r="F3861" s="80" t="s">
        <v>5992</v>
      </c>
    </row>
    <row r="3862" spans="1:6" ht="13.5" x14ac:dyDescent="0.25">
      <c r="A3862" s="80">
        <v>89640</v>
      </c>
      <c r="B3862" s="80" t="s">
        <v>13431</v>
      </c>
      <c r="C3862" s="80" t="s">
        <v>1006</v>
      </c>
      <c r="D3862" s="80" t="s">
        <v>6059</v>
      </c>
      <c r="E3862" s="110">
        <v>16.34</v>
      </c>
      <c r="F3862" s="80" t="s">
        <v>5992</v>
      </c>
    </row>
    <row r="3863" spans="1:6" ht="13.5" x14ac:dyDescent="0.25">
      <c r="A3863" s="80">
        <v>89641</v>
      </c>
      <c r="B3863" s="80" t="s">
        <v>13432</v>
      </c>
      <c r="C3863" s="80" t="s">
        <v>1006</v>
      </c>
      <c r="D3863" s="80" t="s">
        <v>6059</v>
      </c>
      <c r="E3863" s="110">
        <v>13.61</v>
      </c>
      <c r="F3863" s="80" t="s">
        <v>5992</v>
      </c>
    </row>
    <row r="3864" spans="1:6" ht="13.5" x14ac:dyDescent="0.25">
      <c r="A3864" s="80">
        <v>89642</v>
      </c>
      <c r="B3864" s="80" t="s">
        <v>13433</v>
      </c>
      <c r="C3864" s="80" t="s">
        <v>1006</v>
      </c>
      <c r="D3864" s="80" t="s">
        <v>6059</v>
      </c>
      <c r="E3864" s="110">
        <v>15.34</v>
      </c>
      <c r="F3864" s="80" t="s">
        <v>5992</v>
      </c>
    </row>
    <row r="3865" spans="1:6" ht="13.5" x14ac:dyDescent="0.25">
      <c r="A3865" s="80">
        <v>89643</v>
      </c>
      <c r="B3865" s="80" t="s">
        <v>13434</v>
      </c>
      <c r="C3865" s="80" t="s">
        <v>1006</v>
      </c>
      <c r="D3865" s="80" t="s">
        <v>6059</v>
      </c>
      <c r="E3865" s="110">
        <v>15.92</v>
      </c>
      <c r="F3865" s="80" t="s">
        <v>5992</v>
      </c>
    </row>
    <row r="3866" spans="1:6" ht="13.5" x14ac:dyDescent="0.25">
      <c r="A3866" s="80">
        <v>89644</v>
      </c>
      <c r="B3866" s="80" t="s">
        <v>13435</v>
      </c>
      <c r="C3866" s="80" t="s">
        <v>1006</v>
      </c>
      <c r="D3866" s="80" t="s">
        <v>6059</v>
      </c>
      <c r="E3866" s="110">
        <v>22.99</v>
      </c>
      <c r="F3866" s="80" t="s">
        <v>5992</v>
      </c>
    </row>
    <row r="3867" spans="1:6" ht="13.5" x14ac:dyDescent="0.25">
      <c r="A3867" s="80">
        <v>89645</v>
      </c>
      <c r="B3867" s="80" t="s">
        <v>13436</v>
      </c>
      <c r="C3867" s="80" t="s">
        <v>1006</v>
      </c>
      <c r="D3867" s="80" t="s">
        <v>6059</v>
      </c>
      <c r="E3867" s="110">
        <v>28.07</v>
      </c>
      <c r="F3867" s="80" t="s">
        <v>5992</v>
      </c>
    </row>
    <row r="3868" spans="1:6" ht="13.5" x14ac:dyDescent="0.25">
      <c r="A3868" s="80">
        <v>89646</v>
      </c>
      <c r="B3868" s="80" t="s">
        <v>13437</v>
      </c>
      <c r="C3868" s="80" t="s">
        <v>1006</v>
      </c>
      <c r="D3868" s="80" t="s">
        <v>6059</v>
      </c>
      <c r="E3868" s="110">
        <v>20.6</v>
      </c>
      <c r="F3868" s="80" t="s">
        <v>5992</v>
      </c>
    </row>
    <row r="3869" spans="1:6" ht="13.5" x14ac:dyDescent="0.25">
      <c r="A3869" s="80">
        <v>89647</v>
      </c>
      <c r="B3869" s="80" t="s">
        <v>13438</v>
      </c>
      <c r="C3869" s="80" t="s">
        <v>1006</v>
      </c>
      <c r="D3869" s="80" t="s">
        <v>6059</v>
      </c>
      <c r="E3869" s="110">
        <v>20.2</v>
      </c>
      <c r="F3869" s="80" t="s">
        <v>5992</v>
      </c>
    </row>
    <row r="3870" spans="1:6" ht="13.5" x14ac:dyDescent="0.25">
      <c r="A3870" s="80">
        <v>89648</v>
      </c>
      <c r="B3870" s="80" t="s">
        <v>13439</v>
      </c>
      <c r="C3870" s="80" t="s">
        <v>1006</v>
      </c>
      <c r="D3870" s="80" t="s">
        <v>6059</v>
      </c>
      <c r="E3870" s="110">
        <v>22.06</v>
      </c>
      <c r="F3870" s="80" t="s">
        <v>5992</v>
      </c>
    </row>
    <row r="3871" spans="1:6" ht="13.5" x14ac:dyDescent="0.25">
      <c r="A3871" s="80">
        <v>89649</v>
      </c>
      <c r="B3871" s="80" t="s">
        <v>13440</v>
      </c>
      <c r="C3871" s="80" t="s">
        <v>1006</v>
      </c>
      <c r="D3871" s="80" t="s">
        <v>6059</v>
      </c>
      <c r="E3871" s="110">
        <v>29.72</v>
      </c>
      <c r="F3871" s="80" t="s">
        <v>5992</v>
      </c>
    </row>
    <row r="3872" spans="1:6" ht="13.5" x14ac:dyDescent="0.25">
      <c r="A3872" s="80">
        <v>89650</v>
      </c>
      <c r="B3872" s="80" t="s">
        <v>13441</v>
      </c>
      <c r="C3872" s="80" t="s">
        <v>1006</v>
      </c>
      <c r="D3872" s="80" t="s">
        <v>6059</v>
      </c>
      <c r="E3872" s="110">
        <v>29.72</v>
      </c>
      <c r="F3872" s="80" t="s">
        <v>5992</v>
      </c>
    </row>
    <row r="3873" spans="1:6" ht="13.5" x14ac:dyDescent="0.25">
      <c r="A3873" s="80">
        <v>89651</v>
      </c>
      <c r="B3873" s="80" t="s">
        <v>13442</v>
      </c>
      <c r="C3873" s="80" t="s">
        <v>1006</v>
      </c>
      <c r="D3873" s="80" t="s">
        <v>6059</v>
      </c>
      <c r="E3873" s="110">
        <v>6.89</v>
      </c>
      <c r="F3873" s="80" t="s">
        <v>5992</v>
      </c>
    </row>
    <row r="3874" spans="1:6" ht="13.5" x14ac:dyDescent="0.25">
      <c r="A3874" s="80">
        <v>89652</v>
      </c>
      <c r="B3874" s="80" t="s">
        <v>13443</v>
      </c>
      <c r="C3874" s="80" t="s">
        <v>1006</v>
      </c>
      <c r="D3874" s="80" t="s">
        <v>6059</v>
      </c>
      <c r="E3874" s="110">
        <v>10.87</v>
      </c>
      <c r="F3874" s="80" t="s">
        <v>5992</v>
      </c>
    </row>
    <row r="3875" spans="1:6" ht="13.5" x14ac:dyDescent="0.25">
      <c r="A3875" s="80">
        <v>89653</v>
      </c>
      <c r="B3875" s="80" t="s">
        <v>13444</v>
      </c>
      <c r="C3875" s="80" t="s">
        <v>1006</v>
      </c>
      <c r="D3875" s="80" t="s">
        <v>6059</v>
      </c>
      <c r="E3875" s="110">
        <v>16.97</v>
      </c>
      <c r="F3875" s="80" t="s">
        <v>5992</v>
      </c>
    </row>
    <row r="3876" spans="1:6" ht="13.5" x14ac:dyDescent="0.25">
      <c r="A3876" s="80">
        <v>89654</v>
      </c>
      <c r="B3876" s="80" t="s">
        <v>13445</v>
      </c>
      <c r="C3876" s="80" t="s">
        <v>1006</v>
      </c>
      <c r="D3876" s="80" t="s">
        <v>6059</v>
      </c>
      <c r="E3876" s="110">
        <v>16.57</v>
      </c>
      <c r="F3876" s="80" t="s">
        <v>5992</v>
      </c>
    </row>
    <row r="3877" spans="1:6" ht="13.5" x14ac:dyDescent="0.25">
      <c r="A3877" s="80">
        <v>89655</v>
      </c>
      <c r="B3877" s="80" t="s">
        <v>13446</v>
      </c>
      <c r="C3877" s="80" t="s">
        <v>1006</v>
      </c>
      <c r="D3877" s="80" t="s">
        <v>6059</v>
      </c>
      <c r="E3877" s="110">
        <v>24.04</v>
      </c>
      <c r="F3877" s="80" t="s">
        <v>5992</v>
      </c>
    </row>
    <row r="3878" spans="1:6" ht="13.5" x14ac:dyDescent="0.25">
      <c r="A3878" s="80">
        <v>89656</v>
      </c>
      <c r="B3878" s="80" t="s">
        <v>13447</v>
      </c>
      <c r="C3878" s="80" t="s">
        <v>1006</v>
      </c>
      <c r="D3878" s="80" t="s">
        <v>6059</v>
      </c>
      <c r="E3878" s="110">
        <v>11.49</v>
      </c>
      <c r="F3878" s="80" t="s">
        <v>5992</v>
      </c>
    </row>
    <row r="3879" spans="1:6" ht="13.5" x14ac:dyDescent="0.25">
      <c r="A3879" s="80">
        <v>89657</v>
      </c>
      <c r="B3879" s="80" t="s">
        <v>13448</v>
      </c>
      <c r="C3879" s="80" t="s">
        <v>1006</v>
      </c>
      <c r="D3879" s="80" t="s">
        <v>6059</v>
      </c>
      <c r="E3879" s="110">
        <v>11.69</v>
      </c>
      <c r="F3879" s="80" t="s">
        <v>5992</v>
      </c>
    </row>
    <row r="3880" spans="1:6" ht="13.5" x14ac:dyDescent="0.25">
      <c r="A3880" s="80">
        <v>89658</v>
      </c>
      <c r="B3880" s="80" t="s">
        <v>13449</v>
      </c>
      <c r="C3880" s="80" t="s">
        <v>1006</v>
      </c>
      <c r="D3880" s="80" t="s">
        <v>6059</v>
      </c>
      <c r="E3880" s="110">
        <v>9.52</v>
      </c>
      <c r="F3880" s="80" t="s">
        <v>5992</v>
      </c>
    </row>
    <row r="3881" spans="1:6" ht="13.5" x14ac:dyDescent="0.25">
      <c r="A3881" s="80">
        <v>89659</v>
      </c>
      <c r="B3881" s="80" t="s">
        <v>13450</v>
      </c>
      <c r="C3881" s="80" t="s">
        <v>1006</v>
      </c>
      <c r="D3881" s="80" t="s">
        <v>6059</v>
      </c>
      <c r="E3881" s="110">
        <v>15.6</v>
      </c>
      <c r="F3881" s="80" t="s">
        <v>5992</v>
      </c>
    </row>
    <row r="3882" spans="1:6" ht="13.5" x14ac:dyDescent="0.25">
      <c r="A3882" s="80">
        <v>89660</v>
      </c>
      <c r="B3882" s="80" t="s">
        <v>13451</v>
      </c>
      <c r="C3882" s="80" t="s">
        <v>1006</v>
      </c>
      <c r="D3882" s="80" t="s">
        <v>6059</v>
      </c>
      <c r="E3882" s="110">
        <v>9.19</v>
      </c>
      <c r="F3882" s="80" t="s">
        <v>5992</v>
      </c>
    </row>
    <row r="3883" spans="1:6" ht="13.5" x14ac:dyDescent="0.25">
      <c r="A3883" s="80">
        <v>89661</v>
      </c>
      <c r="B3883" s="80" t="s">
        <v>13452</v>
      </c>
      <c r="C3883" s="80" t="s">
        <v>1006</v>
      </c>
      <c r="D3883" s="80" t="s">
        <v>6059</v>
      </c>
      <c r="E3883" s="110">
        <v>20.23</v>
      </c>
      <c r="F3883" s="80" t="s">
        <v>5992</v>
      </c>
    </row>
    <row r="3884" spans="1:6" ht="13.5" x14ac:dyDescent="0.25">
      <c r="A3884" s="80">
        <v>89662</v>
      </c>
      <c r="B3884" s="80" t="s">
        <v>13453</v>
      </c>
      <c r="C3884" s="80" t="s">
        <v>1006</v>
      </c>
      <c r="D3884" s="80" t="s">
        <v>6059</v>
      </c>
      <c r="E3884" s="110">
        <v>29.23</v>
      </c>
      <c r="F3884" s="80" t="s">
        <v>5992</v>
      </c>
    </row>
    <row r="3885" spans="1:6" ht="13.5" x14ac:dyDescent="0.25">
      <c r="A3885" s="80">
        <v>89663</v>
      </c>
      <c r="B3885" s="80" t="s">
        <v>13454</v>
      </c>
      <c r="C3885" s="80" t="s">
        <v>1006</v>
      </c>
      <c r="D3885" s="80" t="s">
        <v>6059</v>
      </c>
      <c r="E3885" s="110">
        <v>13.54</v>
      </c>
      <c r="F3885" s="80" t="s">
        <v>5992</v>
      </c>
    </row>
    <row r="3886" spans="1:6" ht="13.5" x14ac:dyDescent="0.25">
      <c r="A3886" s="80">
        <v>89664</v>
      </c>
      <c r="B3886" s="80" t="s">
        <v>13455</v>
      </c>
      <c r="C3886" s="80" t="s">
        <v>1006</v>
      </c>
      <c r="D3886" s="80" t="s">
        <v>6059</v>
      </c>
      <c r="E3886" s="110">
        <v>15.6</v>
      </c>
      <c r="F3886" s="80" t="s">
        <v>5992</v>
      </c>
    </row>
    <row r="3887" spans="1:6" ht="13.5" x14ac:dyDescent="0.25">
      <c r="A3887" s="80">
        <v>89666</v>
      </c>
      <c r="B3887" s="80" t="s">
        <v>13456</v>
      </c>
      <c r="C3887" s="80" t="s">
        <v>1006</v>
      </c>
      <c r="D3887" s="80" t="s">
        <v>6059</v>
      </c>
      <c r="E3887" s="110">
        <v>7.19</v>
      </c>
      <c r="F3887" s="80" t="s">
        <v>5992</v>
      </c>
    </row>
    <row r="3888" spans="1:6" ht="13.5" x14ac:dyDescent="0.25">
      <c r="A3888" s="80">
        <v>89667</v>
      </c>
      <c r="B3888" s="80" t="s">
        <v>13457</v>
      </c>
      <c r="C3888" s="80" t="s">
        <v>1006</v>
      </c>
      <c r="D3888" s="80" t="s">
        <v>6059</v>
      </c>
      <c r="E3888" s="110">
        <v>52.66</v>
      </c>
      <c r="F3888" s="80" t="s">
        <v>5992</v>
      </c>
    </row>
    <row r="3889" spans="1:6" ht="13.5" x14ac:dyDescent="0.25">
      <c r="A3889" s="80">
        <v>89668</v>
      </c>
      <c r="B3889" s="80" t="s">
        <v>13458</v>
      </c>
      <c r="C3889" s="80" t="s">
        <v>1006</v>
      </c>
      <c r="D3889" s="80" t="s">
        <v>6059</v>
      </c>
      <c r="E3889" s="110">
        <v>28.55</v>
      </c>
      <c r="F3889" s="80" t="s">
        <v>5992</v>
      </c>
    </row>
    <row r="3890" spans="1:6" ht="13.5" x14ac:dyDescent="0.25">
      <c r="A3890" s="80">
        <v>89669</v>
      </c>
      <c r="B3890" s="80" t="s">
        <v>13459</v>
      </c>
      <c r="C3890" s="80" t="s">
        <v>1006</v>
      </c>
      <c r="D3890" s="80" t="s">
        <v>6059</v>
      </c>
      <c r="E3890" s="110">
        <v>41.24</v>
      </c>
      <c r="F3890" s="80" t="s">
        <v>5992</v>
      </c>
    </row>
    <row r="3891" spans="1:6" ht="13.5" x14ac:dyDescent="0.25">
      <c r="A3891" s="80">
        <v>89670</v>
      </c>
      <c r="B3891" s="80" t="s">
        <v>13460</v>
      </c>
      <c r="C3891" s="80" t="s">
        <v>1006</v>
      </c>
      <c r="D3891" s="80" t="s">
        <v>6059</v>
      </c>
      <c r="E3891" s="110">
        <v>13.78</v>
      </c>
      <c r="F3891" s="80" t="s">
        <v>5992</v>
      </c>
    </row>
    <row r="3892" spans="1:6" ht="13.5" x14ac:dyDescent="0.25">
      <c r="A3892" s="80">
        <v>89671</v>
      </c>
      <c r="B3892" s="80" t="s">
        <v>13461</v>
      </c>
      <c r="C3892" s="80" t="s">
        <v>1006</v>
      </c>
      <c r="D3892" s="80" t="s">
        <v>6059</v>
      </c>
      <c r="E3892" s="110">
        <v>56.65</v>
      </c>
      <c r="F3892" s="80" t="s">
        <v>5992</v>
      </c>
    </row>
    <row r="3893" spans="1:6" ht="13.5" x14ac:dyDescent="0.25">
      <c r="A3893" s="80">
        <v>89672</v>
      </c>
      <c r="B3893" s="80" t="s">
        <v>13462</v>
      </c>
      <c r="C3893" s="80" t="s">
        <v>1006</v>
      </c>
      <c r="D3893" s="80" t="s">
        <v>6059</v>
      </c>
      <c r="E3893" s="110">
        <v>20.74</v>
      </c>
      <c r="F3893" s="80" t="s">
        <v>5992</v>
      </c>
    </row>
    <row r="3894" spans="1:6" ht="13.5" x14ac:dyDescent="0.25">
      <c r="A3894" s="80">
        <v>89673</v>
      </c>
      <c r="B3894" s="80" t="s">
        <v>13463</v>
      </c>
      <c r="C3894" s="80" t="s">
        <v>1006</v>
      </c>
      <c r="D3894" s="80" t="s">
        <v>6059</v>
      </c>
      <c r="E3894" s="110">
        <v>44.03</v>
      </c>
      <c r="F3894" s="80" t="s">
        <v>5992</v>
      </c>
    </row>
    <row r="3895" spans="1:6" ht="13.5" x14ac:dyDescent="0.25">
      <c r="A3895" s="80">
        <v>89674</v>
      </c>
      <c r="B3895" s="80" t="s">
        <v>13464</v>
      </c>
      <c r="C3895" s="80" t="s">
        <v>1006</v>
      </c>
      <c r="D3895" s="80" t="s">
        <v>6059</v>
      </c>
      <c r="E3895" s="110">
        <v>29.61</v>
      </c>
      <c r="F3895" s="80" t="s">
        <v>5992</v>
      </c>
    </row>
    <row r="3896" spans="1:6" ht="13.5" x14ac:dyDescent="0.25">
      <c r="A3896" s="80">
        <v>89675</v>
      </c>
      <c r="B3896" s="80" t="s">
        <v>13465</v>
      </c>
      <c r="C3896" s="80" t="s">
        <v>1006</v>
      </c>
      <c r="D3896" s="80" t="s">
        <v>6059</v>
      </c>
      <c r="E3896" s="110">
        <v>87.99</v>
      </c>
      <c r="F3896" s="80" t="s">
        <v>5992</v>
      </c>
    </row>
    <row r="3897" spans="1:6" ht="13.5" x14ac:dyDescent="0.25">
      <c r="A3897" s="80">
        <v>89676</v>
      </c>
      <c r="B3897" s="80" t="s">
        <v>13466</v>
      </c>
      <c r="C3897" s="80" t="s">
        <v>1006</v>
      </c>
      <c r="D3897" s="80" t="s">
        <v>6059</v>
      </c>
      <c r="E3897" s="110">
        <v>43.42</v>
      </c>
      <c r="F3897" s="80" t="s">
        <v>5992</v>
      </c>
    </row>
    <row r="3898" spans="1:6" ht="13.5" x14ac:dyDescent="0.25">
      <c r="A3898" s="80">
        <v>89677</v>
      </c>
      <c r="B3898" s="80" t="s">
        <v>13467</v>
      </c>
      <c r="C3898" s="80" t="s">
        <v>1006</v>
      </c>
      <c r="D3898" s="80" t="s">
        <v>6059</v>
      </c>
      <c r="E3898" s="110">
        <v>93.05</v>
      </c>
      <c r="F3898" s="80" t="s">
        <v>5992</v>
      </c>
    </row>
    <row r="3899" spans="1:6" ht="13.5" x14ac:dyDescent="0.25">
      <c r="A3899" s="80">
        <v>89678</v>
      </c>
      <c r="B3899" s="80" t="s">
        <v>13468</v>
      </c>
      <c r="C3899" s="80" t="s">
        <v>1006</v>
      </c>
      <c r="D3899" s="80" t="s">
        <v>6059</v>
      </c>
      <c r="E3899" s="110">
        <v>9.83</v>
      </c>
      <c r="F3899" s="80" t="s">
        <v>5992</v>
      </c>
    </row>
    <row r="3900" spans="1:6" ht="13.5" x14ac:dyDescent="0.25">
      <c r="A3900" s="80">
        <v>89679</v>
      </c>
      <c r="B3900" s="80" t="s">
        <v>13469</v>
      </c>
      <c r="C3900" s="80" t="s">
        <v>1006</v>
      </c>
      <c r="D3900" s="80" t="s">
        <v>6059</v>
      </c>
      <c r="E3900" s="110">
        <v>155.61000000000001</v>
      </c>
      <c r="F3900" s="80" t="s">
        <v>5992</v>
      </c>
    </row>
    <row r="3901" spans="1:6" ht="13.5" x14ac:dyDescent="0.25">
      <c r="A3901" s="80">
        <v>89680</v>
      </c>
      <c r="B3901" s="80" t="s">
        <v>13470</v>
      </c>
      <c r="C3901" s="80" t="s">
        <v>1006</v>
      </c>
      <c r="D3901" s="80" t="s">
        <v>6059</v>
      </c>
      <c r="E3901" s="110">
        <v>20.86</v>
      </c>
      <c r="F3901" s="80" t="s">
        <v>5992</v>
      </c>
    </row>
    <row r="3902" spans="1:6" ht="13.5" x14ac:dyDescent="0.25">
      <c r="A3902" s="80">
        <v>89681</v>
      </c>
      <c r="B3902" s="80" t="s">
        <v>13471</v>
      </c>
      <c r="C3902" s="80" t="s">
        <v>1006</v>
      </c>
      <c r="D3902" s="80" t="s">
        <v>6059</v>
      </c>
      <c r="E3902" s="110">
        <v>98.78</v>
      </c>
      <c r="F3902" s="80" t="s">
        <v>5992</v>
      </c>
    </row>
    <row r="3903" spans="1:6" ht="13.5" x14ac:dyDescent="0.25">
      <c r="A3903" s="80">
        <v>89682</v>
      </c>
      <c r="B3903" s="80" t="s">
        <v>13472</v>
      </c>
      <c r="C3903" s="80" t="s">
        <v>1006</v>
      </c>
      <c r="D3903" s="80" t="s">
        <v>6059</v>
      </c>
      <c r="E3903" s="110">
        <v>31.27</v>
      </c>
      <c r="F3903" s="80" t="s">
        <v>5992</v>
      </c>
    </row>
    <row r="3904" spans="1:6" ht="13.5" x14ac:dyDescent="0.25">
      <c r="A3904" s="80">
        <v>89683</v>
      </c>
      <c r="B3904" s="80" t="s">
        <v>13473</v>
      </c>
      <c r="C3904" s="80" t="s">
        <v>1006</v>
      </c>
      <c r="D3904" s="80" t="s">
        <v>6059</v>
      </c>
      <c r="E3904" s="110">
        <v>368.27</v>
      </c>
      <c r="F3904" s="80" t="s">
        <v>5992</v>
      </c>
    </row>
    <row r="3905" spans="1:6" ht="13.5" x14ac:dyDescent="0.25">
      <c r="A3905" s="80">
        <v>89684</v>
      </c>
      <c r="B3905" s="80" t="s">
        <v>13474</v>
      </c>
      <c r="C3905" s="80" t="s">
        <v>1006</v>
      </c>
      <c r="D3905" s="80" t="s">
        <v>6059</v>
      </c>
      <c r="E3905" s="110">
        <v>42.43</v>
      </c>
      <c r="F3905" s="80" t="s">
        <v>5992</v>
      </c>
    </row>
    <row r="3906" spans="1:6" ht="13.5" x14ac:dyDescent="0.25">
      <c r="A3906" s="80">
        <v>89685</v>
      </c>
      <c r="B3906" s="80" t="s">
        <v>13475</v>
      </c>
      <c r="C3906" s="80" t="s">
        <v>1006</v>
      </c>
      <c r="D3906" s="80" t="s">
        <v>6059</v>
      </c>
      <c r="E3906" s="110">
        <v>71.790000000000006</v>
      </c>
      <c r="F3906" s="80" t="s">
        <v>5992</v>
      </c>
    </row>
    <row r="3907" spans="1:6" ht="13.5" x14ac:dyDescent="0.25">
      <c r="A3907" s="80">
        <v>89686</v>
      </c>
      <c r="B3907" s="80" t="s">
        <v>13476</v>
      </c>
      <c r="C3907" s="80" t="s">
        <v>1006</v>
      </c>
      <c r="D3907" s="80" t="s">
        <v>6059</v>
      </c>
      <c r="E3907" s="110">
        <v>152.63</v>
      </c>
      <c r="F3907" s="80" t="s">
        <v>5992</v>
      </c>
    </row>
    <row r="3908" spans="1:6" ht="13.5" x14ac:dyDescent="0.25">
      <c r="A3908" s="80">
        <v>89687</v>
      </c>
      <c r="B3908" s="80" t="s">
        <v>13477</v>
      </c>
      <c r="C3908" s="80" t="s">
        <v>1006</v>
      </c>
      <c r="D3908" s="80" t="s">
        <v>6059</v>
      </c>
      <c r="E3908" s="110">
        <v>62.53</v>
      </c>
      <c r="F3908" s="80" t="s">
        <v>5992</v>
      </c>
    </row>
    <row r="3909" spans="1:6" ht="13.5" x14ac:dyDescent="0.25">
      <c r="A3909" s="80">
        <v>89689</v>
      </c>
      <c r="B3909" s="80" t="s">
        <v>13478</v>
      </c>
      <c r="C3909" s="80" t="s">
        <v>1006</v>
      </c>
      <c r="D3909" s="80" t="s">
        <v>6059</v>
      </c>
      <c r="E3909" s="110">
        <v>32.58</v>
      </c>
      <c r="F3909" s="80" t="s">
        <v>5992</v>
      </c>
    </row>
    <row r="3910" spans="1:6" ht="13.5" x14ac:dyDescent="0.25">
      <c r="A3910" s="80">
        <v>89690</v>
      </c>
      <c r="B3910" s="80" t="s">
        <v>13479</v>
      </c>
      <c r="C3910" s="80" t="s">
        <v>1006</v>
      </c>
      <c r="D3910" s="80" t="s">
        <v>6059</v>
      </c>
      <c r="E3910" s="110">
        <v>109.8</v>
      </c>
      <c r="F3910" s="80" t="s">
        <v>5992</v>
      </c>
    </row>
    <row r="3911" spans="1:6" ht="13.5" x14ac:dyDescent="0.25">
      <c r="A3911" s="80">
        <v>89691</v>
      </c>
      <c r="B3911" s="80" t="s">
        <v>13480</v>
      </c>
      <c r="C3911" s="80" t="s">
        <v>1006</v>
      </c>
      <c r="D3911" s="80" t="s">
        <v>6059</v>
      </c>
      <c r="E3911" s="110">
        <v>12.7</v>
      </c>
      <c r="F3911" s="80" t="s">
        <v>5992</v>
      </c>
    </row>
    <row r="3912" spans="1:6" ht="13.5" x14ac:dyDescent="0.25">
      <c r="A3912" s="80">
        <v>89692</v>
      </c>
      <c r="B3912" s="80" t="s">
        <v>13481</v>
      </c>
      <c r="C3912" s="80" t="s">
        <v>1006</v>
      </c>
      <c r="D3912" s="80" t="s">
        <v>6059</v>
      </c>
      <c r="E3912" s="110">
        <v>101.25</v>
      </c>
      <c r="F3912" s="80" t="s">
        <v>5992</v>
      </c>
    </row>
    <row r="3913" spans="1:6" ht="13.5" x14ac:dyDescent="0.25">
      <c r="A3913" s="80">
        <v>89693</v>
      </c>
      <c r="B3913" s="80" t="s">
        <v>13482</v>
      </c>
      <c r="C3913" s="80" t="s">
        <v>1006</v>
      </c>
      <c r="D3913" s="80" t="s">
        <v>6059</v>
      </c>
      <c r="E3913" s="110">
        <v>101.68</v>
      </c>
      <c r="F3913" s="80" t="s">
        <v>5992</v>
      </c>
    </row>
    <row r="3914" spans="1:6" ht="13.5" x14ac:dyDescent="0.25">
      <c r="A3914" s="80">
        <v>89694</v>
      </c>
      <c r="B3914" s="80" t="s">
        <v>13483</v>
      </c>
      <c r="C3914" s="80" t="s">
        <v>1006</v>
      </c>
      <c r="D3914" s="80" t="s">
        <v>6059</v>
      </c>
      <c r="E3914" s="110">
        <v>19.510000000000002</v>
      </c>
      <c r="F3914" s="80" t="s">
        <v>5992</v>
      </c>
    </row>
    <row r="3915" spans="1:6" ht="13.5" x14ac:dyDescent="0.25">
      <c r="A3915" s="80">
        <v>89695</v>
      </c>
      <c r="B3915" s="80" t="s">
        <v>13484</v>
      </c>
      <c r="C3915" s="80" t="s">
        <v>1006</v>
      </c>
      <c r="D3915" s="80" t="s">
        <v>6059</v>
      </c>
      <c r="E3915" s="110">
        <v>18.23</v>
      </c>
      <c r="F3915" s="80" t="s">
        <v>5992</v>
      </c>
    </row>
    <row r="3916" spans="1:6" ht="13.5" x14ac:dyDescent="0.25">
      <c r="A3916" s="80">
        <v>89696</v>
      </c>
      <c r="B3916" s="80" t="s">
        <v>13485</v>
      </c>
      <c r="C3916" s="80" t="s">
        <v>1006</v>
      </c>
      <c r="D3916" s="80" t="s">
        <v>6059</v>
      </c>
      <c r="E3916" s="110">
        <v>90.25</v>
      </c>
      <c r="F3916" s="80" t="s">
        <v>5992</v>
      </c>
    </row>
    <row r="3917" spans="1:6" ht="13.5" x14ac:dyDescent="0.25">
      <c r="A3917" s="80">
        <v>89697</v>
      </c>
      <c r="B3917" s="80" t="s">
        <v>13486</v>
      </c>
      <c r="C3917" s="80" t="s">
        <v>1006</v>
      </c>
      <c r="D3917" s="80" t="s">
        <v>6059</v>
      </c>
      <c r="E3917" s="110">
        <v>17.899999999999999</v>
      </c>
      <c r="F3917" s="80" t="s">
        <v>5992</v>
      </c>
    </row>
    <row r="3918" spans="1:6" ht="13.5" x14ac:dyDescent="0.25">
      <c r="A3918" s="80">
        <v>89698</v>
      </c>
      <c r="B3918" s="80" t="s">
        <v>13487</v>
      </c>
      <c r="C3918" s="80" t="s">
        <v>1006</v>
      </c>
      <c r="D3918" s="80" t="s">
        <v>6059</v>
      </c>
      <c r="E3918" s="110">
        <v>305.77999999999997</v>
      </c>
      <c r="F3918" s="80" t="s">
        <v>5992</v>
      </c>
    </row>
    <row r="3919" spans="1:6" ht="13.5" x14ac:dyDescent="0.25">
      <c r="A3919" s="80">
        <v>89699</v>
      </c>
      <c r="B3919" s="80" t="s">
        <v>13488</v>
      </c>
      <c r="C3919" s="80" t="s">
        <v>1006</v>
      </c>
      <c r="D3919" s="80" t="s">
        <v>6059</v>
      </c>
      <c r="E3919" s="110">
        <v>265.12</v>
      </c>
      <c r="F3919" s="80" t="s">
        <v>5992</v>
      </c>
    </row>
    <row r="3920" spans="1:6" ht="13.5" x14ac:dyDescent="0.25">
      <c r="A3920" s="80">
        <v>89700</v>
      </c>
      <c r="B3920" s="80" t="s">
        <v>13489</v>
      </c>
      <c r="C3920" s="80" t="s">
        <v>1006</v>
      </c>
      <c r="D3920" s="80" t="s">
        <v>6059</v>
      </c>
      <c r="E3920" s="110">
        <v>22.13</v>
      </c>
      <c r="F3920" s="80" t="s">
        <v>5992</v>
      </c>
    </row>
    <row r="3921" spans="1:6" ht="13.5" x14ac:dyDescent="0.25">
      <c r="A3921" s="80">
        <v>89701</v>
      </c>
      <c r="B3921" s="80" t="s">
        <v>13490</v>
      </c>
      <c r="C3921" s="80" t="s">
        <v>1006</v>
      </c>
      <c r="D3921" s="80" t="s">
        <v>6059</v>
      </c>
      <c r="E3921" s="110">
        <v>242.15</v>
      </c>
      <c r="F3921" s="80" t="s">
        <v>5992</v>
      </c>
    </row>
    <row r="3922" spans="1:6" ht="13.5" x14ac:dyDescent="0.25">
      <c r="A3922" s="80">
        <v>89702</v>
      </c>
      <c r="B3922" s="80" t="s">
        <v>13491</v>
      </c>
      <c r="C3922" s="80" t="s">
        <v>1006</v>
      </c>
      <c r="D3922" s="80" t="s">
        <v>6059</v>
      </c>
      <c r="E3922" s="110">
        <v>23.73</v>
      </c>
      <c r="F3922" s="80" t="s">
        <v>5992</v>
      </c>
    </row>
    <row r="3923" spans="1:6" ht="13.5" x14ac:dyDescent="0.25">
      <c r="A3923" s="80">
        <v>89703</v>
      </c>
      <c r="B3923" s="80" t="s">
        <v>13492</v>
      </c>
      <c r="C3923" s="80" t="s">
        <v>1006</v>
      </c>
      <c r="D3923" s="80" t="s">
        <v>6059</v>
      </c>
      <c r="E3923" s="110">
        <v>47.16</v>
      </c>
      <c r="F3923" s="80" t="s">
        <v>5992</v>
      </c>
    </row>
    <row r="3924" spans="1:6" ht="13.5" x14ac:dyDescent="0.25">
      <c r="A3924" s="80">
        <v>89704</v>
      </c>
      <c r="B3924" s="80" t="s">
        <v>13493</v>
      </c>
      <c r="C3924" s="80" t="s">
        <v>1006</v>
      </c>
      <c r="D3924" s="80" t="s">
        <v>6059</v>
      </c>
      <c r="E3924" s="110">
        <v>173.89</v>
      </c>
      <c r="F3924" s="80" t="s">
        <v>5992</v>
      </c>
    </row>
    <row r="3925" spans="1:6" ht="13.5" x14ac:dyDescent="0.25">
      <c r="A3925" s="80">
        <v>89705</v>
      </c>
      <c r="B3925" s="80" t="s">
        <v>13494</v>
      </c>
      <c r="C3925" s="80" t="s">
        <v>1006</v>
      </c>
      <c r="D3925" s="80" t="s">
        <v>6059</v>
      </c>
      <c r="E3925" s="110">
        <v>25.22</v>
      </c>
      <c r="F3925" s="80" t="s">
        <v>5992</v>
      </c>
    </row>
    <row r="3926" spans="1:6" ht="13.5" x14ac:dyDescent="0.25">
      <c r="A3926" s="80">
        <v>89706</v>
      </c>
      <c r="B3926" s="80" t="s">
        <v>13495</v>
      </c>
      <c r="C3926" s="80" t="s">
        <v>1006</v>
      </c>
      <c r="D3926" s="80" t="s">
        <v>6059</v>
      </c>
      <c r="E3926" s="110">
        <v>51.5</v>
      </c>
      <c r="F3926" s="80" t="s">
        <v>5992</v>
      </c>
    </row>
    <row r="3927" spans="1:6" ht="13.5" x14ac:dyDescent="0.25">
      <c r="A3927" s="80">
        <v>89718</v>
      </c>
      <c r="B3927" s="80" t="s">
        <v>13496</v>
      </c>
      <c r="C3927" s="80" t="s">
        <v>1005</v>
      </c>
      <c r="D3927" s="80" t="s">
        <v>6059</v>
      </c>
      <c r="E3927" s="110">
        <v>43.9</v>
      </c>
      <c r="F3927" s="80" t="s">
        <v>5992</v>
      </c>
    </row>
    <row r="3928" spans="1:6" ht="13.5" x14ac:dyDescent="0.25">
      <c r="A3928" s="80">
        <v>89719</v>
      </c>
      <c r="B3928" s="80" t="s">
        <v>13497</v>
      </c>
      <c r="C3928" s="80" t="s">
        <v>1006</v>
      </c>
      <c r="D3928" s="80" t="s">
        <v>6059</v>
      </c>
      <c r="E3928" s="110">
        <v>12.93</v>
      </c>
      <c r="F3928" s="80" t="s">
        <v>5992</v>
      </c>
    </row>
    <row r="3929" spans="1:6" ht="13.5" x14ac:dyDescent="0.25">
      <c r="A3929" s="80">
        <v>89720</v>
      </c>
      <c r="B3929" s="80" t="s">
        <v>13498</v>
      </c>
      <c r="C3929" s="80" t="s">
        <v>1006</v>
      </c>
      <c r="D3929" s="80" t="s">
        <v>6059</v>
      </c>
      <c r="E3929" s="110">
        <v>14.66</v>
      </c>
      <c r="F3929" s="80" t="s">
        <v>5992</v>
      </c>
    </row>
    <row r="3930" spans="1:6" ht="13.5" x14ac:dyDescent="0.25">
      <c r="A3930" s="80">
        <v>89721</v>
      </c>
      <c r="B3930" s="80" t="s">
        <v>13499</v>
      </c>
      <c r="C3930" s="80" t="s">
        <v>1006</v>
      </c>
      <c r="D3930" s="80" t="s">
        <v>6059</v>
      </c>
      <c r="E3930" s="110">
        <v>15.24</v>
      </c>
      <c r="F3930" s="80" t="s">
        <v>5992</v>
      </c>
    </row>
    <row r="3931" spans="1:6" ht="13.5" x14ac:dyDescent="0.25">
      <c r="A3931" s="80">
        <v>89723</v>
      </c>
      <c r="B3931" s="80" t="s">
        <v>13500</v>
      </c>
      <c r="C3931" s="80" t="s">
        <v>1006</v>
      </c>
      <c r="D3931" s="80" t="s">
        <v>6059</v>
      </c>
      <c r="E3931" s="110">
        <v>19.809999999999999</v>
      </c>
      <c r="F3931" s="80" t="s">
        <v>5992</v>
      </c>
    </row>
    <row r="3932" spans="1:6" ht="13.5" x14ac:dyDescent="0.25">
      <c r="A3932" s="80">
        <v>89724</v>
      </c>
      <c r="B3932" s="80" t="s">
        <v>9182</v>
      </c>
      <c r="C3932" s="80" t="s">
        <v>1006</v>
      </c>
      <c r="D3932" s="80" t="s">
        <v>6059</v>
      </c>
      <c r="E3932" s="110">
        <v>11.19</v>
      </c>
      <c r="F3932" s="80" t="s">
        <v>5992</v>
      </c>
    </row>
    <row r="3933" spans="1:6" ht="13.5" x14ac:dyDescent="0.25">
      <c r="A3933" s="80">
        <v>89725</v>
      </c>
      <c r="B3933" s="80" t="s">
        <v>13501</v>
      </c>
      <c r="C3933" s="80" t="s">
        <v>1006</v>
      </c>
      <c r="D3933" s="80" t="s">
        <v>6059</v>
      </c>
      <c r="E3933" s="110">
        <v>19.41</v>
      </c>
      <c r="F3933" s="80" t="s">
        <v>5992</v>
      </c>
    </row>
    <row r="3934" spans="1:6" ht="13.5" x14ac:dyDescent="0.25">
      <c r="A3934" s="80">
        <v>89726</v>
      </c>
      <c r="B3934" s="80" t="s">
        <v>9183</v>
      </c>
      <c r="C3934" s="80" t="s">
        <v>1006</v>
      </c>
      <c r="D3934" s="80" t="s">
        <v>6059</v>
      </c>
      <c r="E3934" s="110">
        <v>7.81</v>
      </c>
      <c r="F3934" s="80" t="s">
        <v>5992</v>
      </c>
    </row>
    <row r="3935" spans="1:6" ht="13.5" x14ac:dyDescent="0.25">
      <c r="A3935" s="80">
        <v>89727</v>
      </c>
      <c r="B3935" s="80" t="s">
        <v>13502</v>
      </c>
      <c r="C3935" s="80" t="s">
        <v>1006</v>
      </c>
      <c r="D3935" s="80" t="s">
        <v>6059</v>
      </c>
      <c r="E3935" s="110">
        <v>21.27</v>
      </c>
      <c r="F3935" s="80" t="s">
        <v>5992</v>
      </c>
    </row>
    <row r="3936" spans="1:6" ht="13.5" x14ac:dyDescent="0.25">
      <c r="A3936" s="80">
        <v>89728</v>
      </c>
      <c r="B3936" s="80" t="s">
        <v>9184</v>
      </c>
      <c r="C3936" s="80" t="s">
        <v>1006</v>
      </c>
      <c r="D3936" s="80" t="s">
        <v>6059</v>
      </c>
      <c r="E3936" s="110">
        <v>12.03</v>
      </c>
      <c r="F3936" s="80" t="s">
        <v>5992</v>
      </c>
    </row>
    <row r="3937" spans="1:6" ht="13.5" x14ac:dyDescent="0.25">
      <c r="A3937" s="80">
        <v>89729</v>
      </c>
      <c r="B3937" s="80" t="s">
        <v>13503</v>
      </c>
      <c r="C3937" s="80" t="s">
        <v>1006</v>
      </c>
      <c r="D3937" s="80" t="s">
        <v>6059</v>
      </c>
      <c r="E3937" s="110">
        <v>28.79</v>
      </c>
      <c r="F3937" s="80" t="s">
        <v>5992</v>
      </c>
    </row>
    <row r="3938" spans="1:6" ht="13.5" x14ac:dyDescent="0.25">
      <c r="A3938" s="80">
        <v>89730</v>
      </c>
      <c r="B3938" s="80" t="s">
        <v>9185</v>
      </c>
      <c r="C3938" s="80" t="s">
        <v>1006</v>
      </c>
      <c r="D3938" s="80" t="s">
        <v>6059</v>
      </c>
      <c r="E3938" s="110">
        <v>13.13</v>
      </c>
      <c r="F3938" s="80" t="s">
        <v>5992</v>
      </c>
    </row>
    <row r="3939" spans="1:6" ht="13.5" x14ac:dyDescent="0.25">
      <c r="A3939" s="80">
        <v>89731</v>
      </c>
      <c r="B3939" s="80" t="s">
        <v>9186</v>
      </c>
      <c r="C3939" s="80" t="s">
        <v>1006</v>
      </c>
      <c r="D3939" s="80" t="s">
        <v>6059</v>
      </c>
      <c r="E3939" s="110">
        <v>11.72</v>
      </c>
      <c r="F3939" s="80" t="s">
        <v>5992</v>
      </c>
    </row>
    <row r="3940" spans="1:6" ht="13.5" x14ac:dyDescent="0.25">
      <c r="A3940" s="80">
        <v>89732</v>
      </c>
      <c r="B3940" s="80" t="s">
        <v>9187</v>
      </c>
      <c r="C3940" s="80" t="s">
        <v>1006</v>
      </c>
      <c r="D3940" s="80" t="s">
        <v>6059</v>
      </c>
      <c r="E3940" s="110">
        <v>12.52</v>
      </c>
      <c r="F3940" s="80" t="s">
        <v>5992</v>
      </c>
    </row>
    <row r="3941" spans="1:6" ht="13.5" x14ac:dyDescent="0.25">
      <c r="A3941" s="80">
        <v>89733</v>
      </c>
      <c r="B3941" s="80" t="s">
        <v>9188</v>
      </c>
      <c r="C3941" s="80" t="s">
        <v>1006</v>
      </c>
      <c r="D3941" s="80" t="s">
        <v>6059</v>
      </c>
      <c r="E3941" s="110">
        <v>21.14</v>
      </c>
      <c r="F3941" s="80" t="s">
        <v>5992</v>
      </c>
    </row>
    <row r="3942" spans="1:6" ht="13.5" x14ac:dyDescent="0.25">
      <c r="A3942" s="80">
        <v>89734</v>
      </c>
      <c r="B3942" s="80" t="s">
        <v>13504</v>
      </c>
      <c r="C3942" s="80" t="s">
        <v>1006</v>
      </c>
      <c r="D3942" s="80" t="s">
        <v>6059</v>
      </c>
      <c r="E3942" s="110">
        <v>28.79</v>
      </c>
      <c r="F3942" s="80" t="s">
        <v>5992</v>
      </c>
    </row>
    <row r="3943" spans="1:6" ht="13.5" x14ac:dyDescent="0.25">
      <c r="A3943" s="80">
        <v>89735</v>
      </c>
      <c r="B3943" s="80" t="s">
        <v>9189</v>
      </c>
      <c r="C3943" s="80" t="s">
        <v>1006</v>
      </c>
      <c r="D3943" s="80" t="s">
        <v>6059</v>
      </c>
      <c r="E3943" s="110">
        <v>22.46</v>
      </c>
      <c r="F3943" s="80" t="s">
        <v>5992</v>
      </c>
    </row>
    <row r="3944" spans="1:6" ht="13.5" x14ac:dyDescent="0.25">
      <c r="A3944" s="80">
        <v>89736</v>
      </c>
      <c r="B3944" s="80" t="s">
        <v>13505</v>
      </c>
      <c r="C3944" s="80" t="s">
        <v>1006</v>
      </c>
      <c r="D3944" s="80" t="s">
        <v>6059</v>
      </c>
      <c r="E3944" s="110">
        <v>9.08</v>
      </c>
      <c r="F3944" s="80" t="s">
        <v>5992</v>
      </c>
    </row>
    <row r="3945" spans="1:6" ht="13.5" x14ac:dyDescent="0.25">
      <c r="A3945" s="80">
        <v>89737</v>
      </c>
      <c r="B3945" s="80" t="s">
        <v>13506</v>
      </c>
      <c r="C3945" s="80" t="s">
        <v>1006</v>
      </c>
      <c r="D3945" s="80" t="s">
        <v>6059</v>
      </c>
      <c r="E3945" s="110">
        <v>16.010000000000002</v>
      </c>
      <c r="F3945" s="80" t="s">
        <v>5992</v>
      </c>
    </row>
    <row r="3946" spans="1:6" ht="13.5" x14ac:dyDescent="0.25">
      <c r="A3946" s="80">
        <v>89738</v>
      </c>
      <c r="B3946" s="80" t="s">
        <v>9190</v>
      </c>
      <c r="C3946" s="80" t="s">
        <v>1006</v>
      </c>
      <c r="D3946" s="80" t="s">
        <v>6059</v>
      </c>
      <c r="E3946" s="110">
        <v>15.16</v>
      </c>
      <c r="F3946" s="80" t="s">
        <v>5992</v>
      </c>
    </row>
    <row r="3947" spans="1:6" ht="13.5" x14ac:dyDescent="0.25">
      <c r="A3947" s="80">
        <v>89739</v>
      </c>
      <c r="B3947" s="80" t="s">
        <v>9191</v>
      </c>
      <c r="C3947" s="80" t="s">
        <v>1006</v>
      </c>
      <c r="D3947" s="80" t="s">
        <v>6059</v>
      </c>
      <c r="E3947" s="110">
        <v>22.03</v>
      </c>
      <c r="F3947" s="80" t="s">
        <v>5992</v>
      </c>
    </row>
    <row r="3948" spans="1:6" ht="13.5" x14ac:dyDescent="0.25">
      <c r="A3948" s="80">
        <v>89740</v>
      </c>
      <c r="B3948" s="80" t="s">
        <v>13507</v>
      </c>
      <c r="C3948" s="80" t="s">
        <v>1006</v>
      </c>
      <c r="D3948" s="80" t="s">
        <v>6059</v>
      </c>
      <c r="E3948" s="110">
        <v>8.7200000000000006</v>
      </c>
      <c r="F3948" s="80" t="s">
        <v>5992</v>
      </c>
    </row>
    <row r="3949" spans="1:6" ht="13.5" x14ac:dyDescent="0.25">
      <c r="A3949" s="80">
        <v>89741</v>
      </c>
      <c r="B3949" s="80" t="s">
        <v>13508</v>
      </c>
      <c r="C3949" s="80" t="s">
        <v>1006</v>
      </c>
      <c r="D3949" s="80" t="s">
        <v>6059</v>
      </c>
      <c r="E3949" s="110">
        <v>19.79</v>
      </c>
      <c r="F3949" s="80" t="s">
        <v>5992</v>
      </c>
    </row>
    <row r="3950" spans="1:6" ht="13.5" x14ac:dyDescent="0.25">
      <c r="A3950" s="80">
        <v>89742</v>
      </c>
      <c r="B3950" s="80" t="s">
        <v>9192</v>
      </c>
      <c r="C3950" s="80" t="s">
        <v>1006</v>
      </c>
      <c r="D3950" s="80" t="s">
        <v>6059</v>
      </c>
      <c r="E3950" s="110">
        <v>37.21</v>
      </c>
      <c r="F3950" s="80" t="s">
        <v>5992</v>
      </c>
    </row>
    <row r="3951" spans="1:6" ht="13.5" x14ac:dyDescent="0.25">
      <c r="A3951" s="80">
        <v>89743</v>
      </c>
      <c r="B3951" s="80" t="s">
        <v>9193</v>
      </c>
      <c r="C3951" s="80" t="s">
        <v>1006</v>
      </c>
      <c r="D3951" s="80" t="s">
        <v>6059</v>
      </c>
      <c r="E3951" s="110">
        <v>53.59</v>
      </c>
      <c r="F3951" s="80" t="s">
        <v>5992</v>
      </c>
    </row>
    <row r="3952" spans="1:6" ht="13.5" x14ac:dyDescent="0.25">
      <c r="A3952" s="80">
        <v>89744</v>
      </c>
      <c r="B3952" s="80" t="s">
        <v>9194</v>
      </c>
      <c r="C3952" s="80" t="s">
        <v>1006</v>
      </c>
      <c r="D3952" s="80" t="s">
        <v>6059</v>
      </c>
      <c r="E3952" s="110">
        <v>26.98</v>
      </c>
      <c r="F3952" s="80" t="s">
        <v>5992</v>
      </c>
    </row>
    <row r="3953" spans="1:6" ht="13.5" x14ac:dyDescent="0.25">
      <c r="A3953" s="80">
        <v>89746</v>
      </c>
      <c r="B3953" s="80" t="s">
        <v>9195</v>
      </c>
      <c r="C3953" s="80" t="s">
        <v>1006</v>
      </c>
      <c r="D3953" s="80" t="s">
        <v>6059</v>
      </c>
      <c r="E3953" s="110">
        <v>26.91</v>
      </c>
      <c r="F3953" s="80" t="s">
        <v>5992</v>
      </c>
    </row>
    <row r="3954" spans="1:6" ht="13.5" x14ac:dyDescent="0.25">
      <c r="A3954" s="80">
        <v>89747</v>
      </c>
      <c r="B3954" s="80" t="s">
        <v>13509</v>
      </c>
      <c r="C3954" s="80" t="s">
        <v>1006</v>
      </c>
      <c r="D3954" s="80" t="s">
        <v>6059</v>
      </c>
      <c r="E3954" s="110">
        <v>13.1</v>
      </c>
      <c r="F3954" s="80" t="s">
        <v>5992</v>
      </c>
    </row>
    <row r="3955" spans="1:6" ht="13.5" x14ac:dyDescent="0.25">
      <c r="A3955" s="80">
        <v>89748</v>
      </c>
      <c r="B3955" s="80" t="s">
        <v>9196</v>
      </c>
      <c r="C3955" s="80" t="s">
        <v>1006</v>
      </c>
      <c r="D3955" s="80" t="s">
        <v>6059</v>
      </c>
      <c r="E3955" s="110">
        <v>44.74</v>
      </c>
      <c r="F3955" s="80" t="s">
        <v>5992</v>
      </c>
    </row>
    <row r="3956" spans="1:6" ht="13.5" x14ac:dyDescent="0.25">
      <c r="A3956" s="80">
        <v>89749</v>
      </c>
      <c r="B3956" s="80" t="s">
        <v>13510</v>
      </c>
      <c r="C3956" s="80" t="s">
        <v>1006</v>
      </c>
      <c r="D3956" s="80" t="s">
        <v>6059</v>
      </c>
      <c r="E3956" s="110">
        <v>15.16</v>
      </c>
      <c r="F3956" s="80" t="s">
        <v>5992</v>
      </c>
    </row>
    <row r="3957" spans="1:6" ht="13.5" x14ac:dyDescent="0.25">
      <c r="A3957" s="80">
        <v>89750</v>
      </c>
      <c r="B3957" s="80" t="s">
        <v>9197</v>
      </c>
      <c r="C3957" s="80" t="s">
        <v>1006</v>
      </c>
      <c r="D3957" s="80" t="s">
        <v>6059</v>
      </c>
      <c r="E3957" s="110">
        <v>76.25</v>
      </c>
      <c r="F3957" s="80" t="s">
        <v>5992</v>
      </c>
    </row>
    <row r="3958" spans="1:6" ht="13.5" x14ac:dyDescent="0.25">
      <c r="A3958" s="80">
        <v>89752</v>
      </c>
      <c r="B3958" s="80" t="s">
        <v>9198</v>
      </c>
      <c r="C3958" s="80" t="s">
        <v>1006</v>
      </c>
      <c r="D3958" s="80" t="s">
        <v>6059</v>
      </c>
      <c r="E3958" s="110">
        <v>6.77</v>
      </c>
      <c r="F3958" s="80" t="s">
        <v>5992</v>
      </c>
    </row>
    <row r="3959" spans="1:6" ht="13.5" x14ac:dyDescent="0.25">
      <c r="A3959" s="80">
        <v>89753</v>
      </c>
      <c r="B3959" s="80" t="s">
        <v>9199</v>
      </c>
      <c r="C3959" s="80" t="s">
        <v>1006</v>
      </c>
      <c r="D3959" s="80" t="s">
        <v>6059</v>
      </c>
      <c r="E3959" s="110">
        <v>9.91</v>
      </c>
      <c r="F3959" s="80" t="s">
        <v>5992</v>
      </c>
    </row>
    <row r="3960" spans="1:6" ht="13.5" x14ac:dyDescent="0.25">
      <c r="A3960" s="80">
        <v>89754</v>
      </c>
      <c r="B3960" s="80" t="s">
        <v>9200</v>
      </c>
      <c r="C3960" s="80" t="s">
        <v>1006</v>
      </c>
      <c r="D3960" s="80" t="s">
        <v>6059</v>
      </c>
      <c r="E3960" s="110">
        <v>19.48</v>
      </c>
      <c r="F3960" s="80" t="s">
        <v>5992</v>
      </c>
    </row>
    <row r="3961" spans="1:6" ht="13.5" x14ac:dyDescent="0.25">
      <c r="A3961" s="80">
        <v>89755</v>
      </c>
      <c r="B3961" s="80" t="s">
        <v>13511</v>
      </c>
      <c r="C3961" s="80" t="s">
        <v>1006</v>
      </c>
      <c r="D3961" s="80" t="s">
        <v>6059</v>
      </c>
      <c r="E3961" s="110">
        <v>13.25</v>
      </c>
      <c r="F3961" s="80" t="s">
        <v>5992</v>
      </c>
    </row>
    <row r="3962" spans="1:6" ht="13.5" x14ac:dyDescent="0.25">
      <c r="A3962" s="80">
        <v>89756</v>
      </c>
      <c r="B3962" s="80" t="s">
        <v>13512</v>
      </c>
      <c r="C3962" s="80" t="s">
        <v>1006</v>
      </c>
      <c r="D3962" s="80" t="s">
        <v>6059</v>
      </c>
      <c r="E3962" s="110">
        <v>20.21</v>
      </c>
      <c r="F3962" s="80" t="s">
        <v>5992</v>
      </c>
    </row>
    <row r="3963" spans="1:6" ht="13.5" x14ac:dyDescent="0.25">
      <c r="A3963" s="80">
        <v>89757</v>
      </c>
      <c r="B3963" s="80" t="s">
        <v>13513</v>
      </c>
      <c r="C3963" s="80" t="s">
        <v>1006</v>
      </c>
      <c r="D3963" s="80" t="s">
        <v>6059</v>
      </c>
      <c r="E3963" s="110">
        <v>29.08</v>
      </c>
      <c r="F3963" s="80" t="s">
        <v>5992</v>
      </c>
    </row>
    <row r="3964" spans="1:6" ht="13.5" x14ac:dyDescent="0.25">
      <c r="A3964" s="80">
        <v>89758</v>
      </c>
      <c r="B3964" s="80" t="s">
        <v>13514</v>
      </c>
      <c r="C3964" s="80" t="s">
        <v>1006</v>
      </c>
      <c r="D3964" s="80" t="s">
        <v>6059</v>
      </c>
      <c r="E3964" s="110">
        <v>43.39</v>
      </c>
      <c r="F3964" s="80" t="s">
        <v>5992</v>
      </c>
    </row>
    <row r="3965" spans="1:6" ht="13.5" x14ac:dyDescent="0.25">
      <c r="A3965" s="80">
        <v>89759</v>
      </c>
      <c r="B3965" s="80" t="s">
        <v>13515</v>
      </c>
      <c r="C3965" s="80" t="s">
        <v>1006</v>
      </c>
      <c r="D3965" s="80" t="s">
        <v>6059</v>
      </c>
      <c r="E3965" s="110">
        <v>9.34</v>
      </c>
      <c r="F3965" s="80" t="s">
        <v>5992</v>
      </c>
    </row>
    <row r="3966" spans="1:6" ht="13.5" x14ac:dyDescent="0.25">
      <c r="A3966" s="80">
        <v>89760</v>
      </c>
      <c r="B3966" s="80" t="s">
        <v>13516</v>
      </c>
      <c r="C3966" s="80" t="s">
        <v>1006</v>
      </c>
      <c r="D3966" s="80" t="s">
        <v>6059</v>
      </c>
      <c r="E3966" s="110">
        <v>20.239999999999998</v>
      </c>
      <c r="F3966" s="80" t="s">
        <v>5992</v>
      </c>
    </row>
    <row r="3967" spans="1:6" ht="13.5" x14ac:dyDescent="0.25">
      <c r="A3967" s="80">
        <v>89761</v>
      </c>
      <c r="B3967" s="80" t="s">
        <v>13517</v>
      </c>
      <c r="C3967" s="80" t="s">
        <v>1006</v>
      </c>
      <c r="D3967" s="80" t="s">
        <v>6059</v>
      </c>
      <c r="E3967" s="110">
        <v>30.65</v>
      </c>
      <c r="F3967" s="80" t="s">
        <v>5992</v>
      </c>
    </row>
    <row r="3968" spans="1:6" ht="13.5" x14ac:dyDescent="0.25">
      <c r="A3968" s="80">
        <v>89762</v>
      </c>
      <c r="B3968" s="80" t="s">
        <v>13518</v>
      </c>
      <c r="C3968" s="80" t="s">
        <v>1006</v>
      </c>
      <c r="D3968" s="80" t="s">
        <v>6059</v>
      </c>
      <c r="E3968" s="110">
        <v>41.81</v>
      </c>
      <c r="F3968" s="80" t="s">
        <v>5992</v>
      </c>
    </row>
    <row r="3969" spans="1:6" ht="13.5" x14ac:dyDescent="0.25">
      <c r="A3969" s="80">
        <v>89763</v>
      </c>
      <c r="B3969" s="80" t="s">
        <v>13519</v>
      </c>
      <c r="C3969" s="80" t="s">
        <v>1006</v>
      </c>
      <c r="D3969" s="80" t="s">
        <v>6059</v>
      </c>
      <c r="E3969" s="110">
        <v>152.02000000000001</v>
      </c>
      <c r="F3969" s="80" t="s">
        <v>5992</v>
      </c>
    </row>
    <row r="3970" spans="1:6" ht="13.5" x14ac:dyDescent="0.25">
      <c r="A3970" s="80">
        <v>89764</v>
      </c>
      <c r="B3970" s="80" t="s">
        <v>13520</v>
      </c>
      <c r="C3970" s="80" t="s">
        <v>1006</v>
      </c>
      <c r="D3970" s="80" t="s">
        <v>6059</v>
      </c>
      <c r="E3970" s="110">
        <v>32.01</v>
      </c>
      <c r="F3970" s="80" t="s">
        <v>5992</v>
      </c>
    </row>
    <row r="3971" spans="1:6" ht="13.5" x14ac:dyDescent="0.25">
      <c r="A3971" s="80">
        <v>89765</v>
      </c>
      <c r="B3971" s="80" t="s">
        <v>13521</v>
      </c>
      <c r="C3971" s="80" t="s">
        <v>1006</v>
      </c>
      <c r="D3971" s="80" t="s">
        <v>6059</v>
      </c>
      <c r="E3971" s="110">
        <v>17.010000000000002</v>
      </c>
      <c r="F3971" s="80" t="s">
        <v>5992</v>
      </c>
    </row>
    <row r="3972" spans="1:6" ht="13.5" x14ac:dyDescent="0.25">
      <c r="A3972" s="80">
        <v>89767</v>
      </c>
      <c r="B3972" s="80" t="s">
        <v>13522</v>
      </c>
      <c r="C3972" s="80" t="s">
        <v>1006</v>
      </c>
      <c r="D3972" s="80" t="s">
        <v>6059</v>
      </c>
      <c r="E3972" s="110">
        <v>22.84</v>
      </c>
      <c r="F3972" s="80" t="s">
        <v>5992</v>
      </c>
    </row>
    <row r="3973" spans="1:6" ht="13.5" x14ac:dyDescent="0.25">
      <c r="A3973" s="80">
        <v>89768</v>
      </c>
      <c r="B3973" s="80" t="s">
        <v>13523</v>
      </c>
      <c r="C3973" s="80" t="s">
        <v>1006</v>
      </c>
      <c r="D3973" s="80" t="s">
        <v>6059</v>
      </c>
      <c r="E3973" s="110">
        <v>24.17</v>
      </c>
      <c r="F3973" s="80" t="s">
        <v>5992</v>
      </c>
    </row>
    <row r="3974" spans="1:6" ht="13.5" x14ac:dyDescent="0.25">
      <c r="A3974" s="80">
        <v>89769</v>
      </c>
      <c r="B3974" s="80" t="s">
        <v>13524</v>
      </c>
      <c r="C3974" s="80" t="s">
        <v>1006</v>
      </c>
      <c r="D3974" s="80" t="s">
        <v>6059</v>
      </c>
      <c r="E3974" s="110">
        <v>50.26</v>
      </c>
      <c r="F3974" s="80" t="s">
        <v>5992</v>
      </c>
    </row>
    <row r="3975" spans="1:6" ht="13.5" x14ac:dyDescent="0.25">
      <c r="A3975" s="80">
        <v>89772</v>
      </c>
      <c r="B3975" s="80" t="s">
        <v>13525</v>
      </c>
      <c r="C3975" s="80" t="s">
        <v>1005</v>
      </c>
      <c r="D3975" s="80" t="s">
        <v>6059</v>
      </c>
      <c r="E3975" s="110">
        <v>74.11</v>
      </c>
      <c r="F3975" s="80" t="s">
        <v>5992</v>
      </c>
    </row>
    <row r="3976" spans="1:6" ht="13.5" x14ac:dyDescent="0.25">
      <c r="A3976" s="80">
        <v>89774</v>
      </c>
      <c r="B3976" s="80" t="s">
        <v>9201</v>
      </c>
      <c r="C3976" s="80" t="s">
        <v>1006</v>
      </c>
      <c r="D3976" s="80" t="s">
        <v>6059</v>
      </c>
      <c r="E3976" s="110">
        <v>16.760000000000002</v>
      </c>
      <c r="F3976" s="80" t="s">
        <v>5992</v>
      </c>
    </row>
    <row r="3977" spans="1:6" ht="13.5" x14ac:dyDescent="0.25">
      <c r="A3977" s="80">
        <v>89776</v>
      </c>
      <c r="B3977" s="80" t="s">
        <v>9202</v>
      </c>
      <c r="C3977" s="80" t="s">
        <v>1006</v>
      </c>
      <c r="D3977" s="80" t="s">
        <v>6059</v>
      </c>
      <c r="E3977" s="110">
        <v>24.15</v>
      </c>
      <c r="F3977" s="80" t="s">
        <v>5992</v>
      </c>
    </row>
    <row r="3978" spans="1:6" ht="13.5" x14ac:dyDescent="0.25">
      <c r="A3978" s="80">
        <v>89777</v>
      </c>
      <c r="B3978" s="80" t="s">
        <v>13526</v>
      </c>
      <c r="C3978" s="80" t="s">
        <v>1006</v>
      </c>
      <c r="D3978" s="80" t="s">
        <v>6059</v>
      </c>
      <c r="E3978" s="110">
        <v>25.11</v>
      </c>
      <c r="F3978" s="80" t="s">
        <v>5992</v>
      </c>
    </row>
    <row r="3979" spans="1:6" ht="13.5" x14ac:dyDescent="0.25">
      <c r="A3979" s="80">
        <v>89778</v>
      </c>
      <c r="B3979" s="80" t="s">
        <v>9203</v>
      </c>
      <c r="C3979" s="80" t="s">
        <v>1006</v>
      </c>
      <c r="D3979" s="80" t="s">
        <v>6059</v>
      </c>
      <c r="E3979" s="110">
        <v>20.76</v>
      </c>
      <c r="F3979" s="80" t="s">
        <v>5992</v>
      </c>
    </row>
    <row r="3980" spans="1:6" ht="13.5" x14ac:dyDescent="0.25">
      <c r="A3980" s="80">
        <v>89779</v>
      </c>
      <c r="B3980" s="80" t="s">
        <v>9204</v>
      </c>
      <c r="C3980" s="80" t="s">
        <v>1006</v>
      </c>
      <c r="D3980" s="80" t="s">
        <v>6059</v>
      </c>
      <c r="E3980" s="110">
        <v>34.450000000000003</v>
      </c>
      <c r="F3980" s="80" t="s">
        <v>5992</v>
      </c>
    </row>
    <row r="3981" spans="1:6" ht="13.5" x14ac:dyDescent="0.25">
      <c r="A3981" s="80">
        <v>89780</v>
      </c>
      <c r="B3981" s="80" t="s">
        <v>13527</v>
      </c>
      <c r="C3981" s="80" t="s">
        <v>1006</v>
      </c>
      <c r="D3981" s="80" t="s">
        <v>6059</v>
      </c>
      <c r="E3981" s="110">
        <v>25.11</v>
      </c>
      <c r="F3981" s="80" t="s">
        <v>5992</v>
      </c>
    </row>
    <row r="3982" spans="1:6" ht="13.5" x14ac:dyDescent="0.25">
      <c r="A3982" s="80">
        <v>89781</v>
      </c>
      <c r="B3982" s="80" t="s">
        <v>13528</v>
      </c>
      <c r="C3982" s="80" t="s">
        <v>1006</v>
      </c>
      <c r="D3982" s="80" t="s">
        <v>6059</v>
      </c>
      <c r="E3982" s="110">
        <v>36.56</v>
      </c>
      <c r="F3982" s="80" t="s">
        <v>5992</v>
      </c>
    </row>
    <row r="3983" spans="1:6" ht="13.5" x14ac:dyDescent="0.25">
      <c r="A3983" s="80">
        <v>89782</v>
      </c>
      <c r="B3983" s="80" t="s">
        <v>9205</v>
      </c>
      <c r="C3983" s="80" t="s">
        <v>1006</v>
      </c>
      <c r="D3983" s="80" t="s">
        <v>6059</v>
      </c>
      <c r="E3983" s="110">
        <v>13.08</v>
      </c>
      <c r="F3983" s="80" t="s">
        <v>5992</v>
      </c>
    </row>
    <row r="3984" spans="1:6" ht="13.5" x14ac:dyDescent="0.25">
      <c r="A3984" s="80">
        <v>89783</v>
      </c>
      <c r="B3984" s="80" t="s">
        <v>9206</v>
      </c>
      <c r="C3984" s="80" t="s">
        <v>1006</v>
      </c>
      <c r="D3984" s="80" t="s">
        <v>6059</v>
      </c>
      <c r="E3984" s="110">
        <v>13.43</v>
      </c>
      <c r="F3984" s="80" t="s">
        <v>5992</v>
      </c>
    </row>
    <row r="3985" spans="1:6" ht="13.5" x14ac:dyDescent="0.25">
      <c r="A3985" s="80">
        <v>89784</v>
      </c>
      <c r="B3985" s="80" t="s">
        <v>9207</v>
      </c>
      <c r="C3985" s="80" t="s">
        <v>1006</v>
      </c>
      <c r="D3985" s="80" t="s">
        <v>6059</v>
      </c>
      <c r="E3985" s="110">
        <v>22.01</v>
      </c>
      <c r="F3985" s="80" t="s">
        <v>5992</v>
      </c>
    </row>
    <row r="3986" spans="1:6" ht="13.5" x14ac:dyDescent="0.25">
      <c r="A3986" s="80">
        <v>89785</v>
      </c>
      <c r="B3986" s="80" t="s">
        <v>9208</v>
      </c>
      <c r="C3986" s="80" t="s">
        <v>1006</v>
      </c>
      <c r="D3986" s="80" t="s">
        <v>6059</v>
      </c>
      <c r="E3986" s="110">
        <v>24.28</v>
      </c>
      <c r="F3986" s="80" t="s">
        <v>5992</v>
      </c>
    </row>
    <row r="3987" spans="1:6" ht="13.5" x14ac:dyDescent="0.25">
      <c r="A3987" s="80">
        <v>89786</v>
      </c>
      <c r="B3987" s="80" t="s">
        <v>9209</v>
      </c>
      <c r="C3987" s="80" t="s">
        <v>1006</v>
      </c>
      <c r="D3987" s="80" t="s">
        <v>6059</v>
      </c>
      <c r="E3987" s="110">
        <v>37.26</v>
      </c>
      <c r="F3987" s="80" t="s">
        <v>5992</v>
      </c>
    </row>
    <row r="3988" spans="1:6" ht="13.5" x14ac:dyDescent="0.25">
      <c r="A3988" s="80">
        <v>89787</v>
      </c>
      <c r="B3988" s="80" t="s">
        <v>13529</v>
      </c>
      <c r="C3988" s="80" t="s">
        <v>1006</v>
      </c>
      <c r="D3988" s="80" t="s">
        <v>6059</v>
      </c>
      <c r="E3988" s="110">
        <v>36.56</v>
      </c>
      <c r="F3988" s="80" t="s">
        <v>5992</v>
      </c>
    </row>
    <row r="3989" spans="1:6" ht="13.5" x14ac:dyDescent="0.25">
      <c r="A3989" s="80">
        <v>89788</v>
      </c>
      <c r="B3989" s="80" t="s">
        <v>13530</v>
      </c>
      <c r="C3989" s="80" t="s">
        <v>1006</v>
      </c>
      <c r="D3989" s="80" t="s">
        <v>6059</v>
      </c>
      <c r="E3989" s="110">
        <v>69.12</v>
      </c>
      <c r="F3989" s="80" t="s">
        <v>5992</v>
      </c>
    </row>
    <row r="3990" spans="1:6" ht="13.5" x14ac:dyDescent="0.25">
      <c r="A3990" s="80">
        <v>89789</v>
      </c>
      <c r="B3990" s="80" t="s">
        <v>13531</v>
      </c>
      <c r="C3990" s="80" t="s">
        <v>1006</v>
      </c>
      <c r="D3990" s="80" t="s">
        <v>6059</v>
      </c>
      <c r="E3990" s="110">
        <v>70.150000000000006</v>
      </c>
      <c r="F3990" s="80" t="s">
        <v>5992</v>
      </c>
    </row>
    <row r="3991" spans="1:6" ht="13.5" x14ac:dyDescent="0.25">
      <c r="A3991" s="80">
        <v>89790</v>
      </c>
      <c r="B3991" s="80" t="s">
        <v>13532</v>
      </c>
      <c r="C3991" s="80" t="s">
        <v>1006</v>
      </c>
      <c r="D3991" s="80" t="s">
        <v>6059</v>
      </c>
      <c r="E3991" s="110">
        <v>164.76</v>
      </c>
      <c r="F3991" s="80" t="s">
        <v>5992</v>
      </c>
    </row>
    <row r="3992" spans="1:6" ht="13.5" x14ac:dyDescent="0.25">
      <c r="A3992" s="80">
        <v>89791</v>
      </c>
      <c r="B3992" s="80" t="s">
        <v>13533</v>
      </c>
      <c r="C3992" s="80" t="s">
        <v>1006</v>
      </c>
      <c r="D3992" s="80" t="s">
        <v>6059</v>
      </c>
      <c r="E3992" s="110">
        <v>168.53</v>
      </c>
      <c r="F3992" s="80" t="s">
        <v>5992</v>
      </c>
    </row>
    <row r="3993" spans="1:6" ht="13.5" x14ac:dyDescent="0.25">
      <c r="A3993" s="80">
        <v>89792</v>
      </c>
      <c r="B3993" s="80" t="s">
        <v>13534</v>
      </c>
      <c r="C3993" s="80" t="s">
        <v>1006</v>
      </c>
      <c r="D3993" s="80" t="s">
        <v>6059</v>
      </c>
      <c r="E3993" s="110">
        <v>196.08</v>
      </c>
      <c r="F3993" s="80" t="s">
        <v>5992</v>
      </c>
    </row>
    <row r="3994" spans="1:6" ht="13.5" x14ac:dyDescent="0.25">
      <c r="A3994" s="80">
        <v>89793</v>
      </c>
      <c r="B3994" s="80" t="s">
        <v>13535</v>
      </c>
      <c r="C3994" s="80" t="s">
        <v>1006</v>
      </c>
      <c r="D3994" s="80" t="s">
        <v>6059</v>
      </c>
      <c r="E3994" s="110">
        <v>201.16</v>
      </c>
      <c r="F3994" s="80" t="s">
        <v>5992</v>
      </c>
    </row>
    <row r="3995" spans="1:6" ht="13.5" x14ac:dyDescent="0.25">
      <c r="A3995" s="80">
        <v>89794</v>
      </c>
      <c r="B3995" s="80" t="s">
        <v>13536</v>
      </c>
      <c r="C3995" s="80" t="s">
        <v>1006</v>
      </c>
      <c r="D3995" s="80" t="s">
        <v>6059</v>
      </c>
      <c r="E3995" s="110">
        <v>17.809999999999999</v>
      </c>
      <c r="F3995" s="80" t="s">
        <v>5992</v>
      </c>
    </row>
    <row r="3996" spans="1:6" ht="13.5" x14ac:dyDescent="0.25">
      <c r="A3996" s="80">
        <v>89795</v>
      </c>
      <c r="B3996" s="80" t="s">
        <v>9210</v>
      </c>
      <c r="C3996" s="80" t="s">
        <v>1006</v>
      </c>
      <c r="D3996" s="80" t="s">
        <v>6059</v>
      </c>
      <c r="E3996" s="110">
        <v>40.39</v>
      </c>
      <c r="F3996" s="80" t="s">
        <v>5992</v>
      </c>
    </row>
    <row r="3997" spans="1:6" ht="13.5" x14ac:dyDescent="0.25">
      <c r="A3997" s="80">
        <v>89796</v>
      </c>
      <c r="B3997" s="80" t="s">
        <v>9211</v>
      </c>
      <c r="C3997" s="80" t="s">
        <v>1006</v>
      </c>
      <c r="D3997" s="80" t="s">
        <v>6059</v>
      </c>
      <c r="E3997" s="110">
        <v>45.35</v>
      </c>
      <c r="F3997" s="80" t="s">
        <v>5992</v>
      </c>
    </row>
    <row r="3998" spans="1:6" ht="13.5" x14ac:dyDescent="0.25">
      <c r="A3998" s="80">
        <v>89797</v>
      </c>
      <c r="B3998" s="80" t="s">
        <v>9212</v>
      </c>
      <c r="C3998" s="80" t="s">
        <v>1006</v>
      </c>
      <c r="D3998" s="80" t="s">
        <v>6059</v>
      </c>
      <c r="E3998" s="110">
        <v>52.69</v>
      </c>
      <c r="F3998" s="80" t="s">
        <v>5992</v>
      </c>
    </row>
    <row r="3999" spans="1:6" ht="13.5" x14ac:dyDescent="0.25">
      <c r="A3999" s="80">
        <v>89801</v>
      </c>
      <c r="B3999" s="80" t="s">
        <v>9213</v>
      </c>
      <c r="C3999" s="80" t="s">
        <v>1006</v>
      </c>
      <c r="D3999" s="80" t="s">
        <v>6059</v>
      </c>
      <c r="E3999" s="110">
        <v>7.61</v>
      </c>
      <c r="F3999" s="80" t="s">
        <v>5992</v>
      </c>
    </row>
    <row r="4000" spans="1:6" ht="13.5" x14ac:dyDescent="0.25">
      <c r="A4000" s="80">
        <v>89802</v>
      </c>
      <c r="B4000" s="80" t="s">
        <v>9214</v>
      </c>
      <c r="C4000" s="80" t="s">
        <v>1006</v>
      </c>
      <c r="D4000" s="80" t="s">
        <v>6059</v>
      </c>
      <c r="E4000" s="110">
        <v>8.41</v>
      </c>
      <c r="F4000" s="80" t="s">
        <v>5992</v>
      </c>
    </row>
    <row r="4001" spans="1:6" ht="13.5" x14ac:dyDescent="0.25">
      <c r="A4001" s="80">
        <v>89803</v>
      </c>
      <c r="B4001" s="80" t="s">
        <v>9215</v>
      </c>
      <c r="C4001" s="80" t="s">
        <v>1006</v>
      </c>
      <c r="D4001" s="80" t="s">
        <v>6059</v>
      </c>
      <c r="E4001" s="110">
        <v>17.03</v>
      </c>
      <c r="F4001" s="80" t="s">
        <v>5992</v>
      </c>
    </row>
    <row r="4002" spans="1:6" ht="13.5" x14ac:dyDescent="0.25">
      <c r="A4002" s="80">
        <v>89804</v>
      </c>
      <c r="B4002" s="80" t="s">
        <v>9216</v>
      </c>
      <c r="C4002" s="80" t="s">
        <v>1006</v>
      </c>
      <c r="D4002" s="80" t="s">
        <v>6059</v>
      </c>
      <c r="E4002" s="110">
        <v>18.350000000000001</v>
      </c>
      <c r="F4002" s="80" t="s">
        <v>5992</v>
      </c>
    </row>
    <row r="4003" spans="1:6" ht="13.5" x14ac:dyDescent="0.25">
      <c r="A4003" s="80">
        <v>89805</v>
      </c>
      <c r="B4003" s="80" t="s">
        <v>9217</v>
      </c>
      <c r="C4003" s="80" t="s">
        <v>1006</v>
      </c>
      <c r="D4003" s="80" t="s">
        <v>6059</v>
      </c>
      <c r="E4003" s="110">
        <v>15.86</v>
      </c>
      <c r="F4003" s="80" t="s">
        <v>5992</v>
      </c>
    </row>
    <row r="4004" spans="1:6" ht="13.5" x14ac:dyDescent="0.25">
      <c r="A4004" s="80">
        <v>89806</v>
      </c>
      <c r="B4004" s="80" t="s">
        <v>9218</v>
      </c>
      <c r="C4004" s="80" t="s">
        <v>1006</v>
      </c>
      <c r="D4004" s="80" t="s">
        <v>6059</v>
      </c>
      <c r="E4004" s="110">
        <v>17</v>
      </c>
      <c r="F4004" s="80" t="s">
        <v>5992</v>
      </c>
    </row>
    <row r="4005" spans="1:6" ht="13.5" x14ac:dyDescent="0.25">
      <c r="A4005" s="80">
        <v>89807</v>
      </c>
      <c r="B4005" s="80" t="s">
        <v>9219</v>
      </c>
      <c r="C4005" s="80" t="s">
        <v>1006</v>
      </c>
      <c r="D4005" s="80" t="s">
        <v>6059</v>
      </c>
      <c r="E4005" s="110">
        <v>32.18</v>
      </c>
      <c r="F4005" s="80" t="s">
        <v>5992</v>
      </c>
    </row>
    <row r="4006" spans="1:6" ht="13.5" x14ac:dyDescent="0.25">
      <c r="A4006" s="80">
        <v>89808</v>
      </c>
      <c r="B4006" s="80" t="s">
        <v>9220</v>
      </c>
      <c r="C4006" s="80" t="s">
        <v>1006</v>
      </c>
      <c r="D4006" s="80" t="s">
        <v>6059</v>
      </c>
      <c r="E4006" s="110">
        <v>48.56</v>
      </c>
      <c r="F4006" s="80" t="s">
        <v>5992</v>
      </c>
    </row>
    <row r="4007" spans="1:6" ht="13.5" x14ac:dyDescent="0.25">
      <c r="A4007" s="80">
        <v>89809</v>
      </c>
      <c r="B4007" s="80" t="s">
        <v>9221</v>
      </c>
      <c r="C4007" s="80" t="s">
        <v>1006</v>
      </c>
      <c r="D4007" s="80" t="s">
        <v>6059</v>
      </c>
      <c r="E4007" s="110">
        <v>21.04</v>
      </c>
      <c r="F4007" s="80" t="s">
        <v>5992</v>
      </c>
    </row>
    <row r="4008" spans="1:6" ht="13.5" x14ac:dyDescent="0.25">
      <c r="A4008" s="80">
        <v>89810</v>
      </c>
      <c r="B4008" s="80" t="s">
        <v>9222</v>
      </c>
      <c r="C4008" s="80" t="s">
        <v>1006</v>
      </c>
      <c r="D4008" s="80" t="s">
        <v>6059</v>
      </c>
      <c r="E4008" s="110">
        <v>20.97</v>
      </c>
      <c r="F4008" s="80" t="s">
        <v>5992</v>
      </c>
    </row>
    <row r="4009" spans="1:6" ht="13.5" x14ac:dyDescent="0.25">
      <c r="A4009" s="80">
        <v>89811</v>
      </c>
      <c r="B4009" s="80" t="s">
        <v>9223</v>
      </c>
      <c r="C4009" s="80" t="s">
        <v>1006</v>
      </c>
      <c r="D4009" s="80" t="s">
        <v>6059</v>
      </c>
      <c r="E4009" s="110">
        <v>38.799999999999997</v>
      </c>
      <c r="F4009" s="80" t="s">
        <v>5992</v>
      </c>
    </row>
    <row r="4010" spans="1:6" ht="13.5" x14ac:dyDescent="0.25">
      <c r="A4010" s="80">
        <v>89812</v>
      </c>
      <c r="B4010" s="80" t="s">
        <v>9224</v>
      </c>
      <c r="C4010" s="80" t="s">
        <v>1006</v>
      </c>
      <c r="D4010" s="80" t="s">
        <v>6059</v>
      </c>
      <c r="E4010" s="110">
        <v>70.31</v>
      </c>
      <c r="F4010" s="80" t="s">
        <v>5992</v>
      </c>
    </row>
    <row r="4011" spans="1:6" ht="13.5" x14ac:dyDescent="0.25">
      <c r="A4011" s="80">
        <v>89813</v>
      </c>
      <c r="B4011" s="80" t="s">
        <v>9225</v>
      </c>
      <c r="C4011" s="80" t="s">
        <v>1006</v>
      </c>
      <c r="D4011" s="80" t="s">
        <v>6059</v>
      </c>
      <c r="E4011" s="110">
        <v>7.63</v>
      </c>
      <c r="F4011" s="80" t="s">
        <v>5992</v>
      </c>
    </row>
    <row r="4012" spans="1:6" ht="13.5" x14ac:dyDescent="0.25">
      <c r="A4012" s="80">
        <v>89814</v>
      </c>
      <c r="B4012" s="80" t="s">
        <v>9226</v>
      </c>
      <c r="C4012" s="80" t="s">
        <v>1006</v>
      </c>
      <c r="D4012" s="80" t="s">
        <v>6059</v>
      </c>
      <c r="E4012" s="110">
        <v>17.2</v>
      </c>
      <c r="F4012" s="80" t="s">
        <v>5992</v>
      </c>
    </row>
    <row r="4013" spans="1:6" ht="13.5" x14ac:dyDescent="0.25">
      <c r="A4013" s="80">
        <v>89815</v>
      </c>
      <c r="B4013" s="80" t="s">
        <v>13537</v>
      </c>
      <c r="C4013" s="80" t="s">
        <v>1006</v>
      </c>
      <c r="D4013" s="80" t="s">
        <v>6059</v>
      </c>
      <c r="E4013" s="110">
        <v>28.22</v>
      </c>
      <c r="F4013" s="80" t="s">
        <v>5992</v>
      </c>
    </row>
    <row r="4014" spans="1:6" ht="13.5" x14ac:dyDescent="0.25">
      <c r="A4014" s="80">
        <v>89816</v>
      </c>
      <c r="B4014" s="80" t="s">
        <v>13538</v>
      </c>
      <c r="C4014" s="80" t="s">
        <v>1006</v>
      </c>
      <c r="D4014" s="80" t="s">
        <v>6059</v>
      </c>
      <c r="E4014" s="110">
        <v>39.380000000000003</v>
      </c>
      <c r="F4014" s="80" t="s">
        <v>5992</v>
      </c>
    </row>
    <row r="4015" spans="1:6" ht="13.5" x14ac:dyDescent="0.25">
      <c r="A4015" s="80">
        <v>89817</v>
      </c>
      <c r="B4015" s="80" t="s">
        <v>9227</v>
      </c>
      <c r="C4015" s="80" t="s">
        <v>1006</v>
      </c>
      <c r="D4015" s="80" t="s">
        <v>6059</v>
      </c>
      <c r="E4015" s="110">
        <v>13.56</v>
      </c>
      <c r="F4015" s="80" t="s">
        <v>5992</v>
      </c>
    </row>
    <row r="4016" spans="1:6" ht="13.5" x14ac:dyDescent="0.25">
      <c r="A4016" s="80">
        <v>89818</v>
      </c>
      <c r="B4016" s="80" t="s">
        <v>13539</v>
      </c>
      <c r="C4016" s="80" t="s">
        <v>1006</v>
      </c>
      <c r="D4016" s="80" t="s">
        <v>6059</v>
      </c>
      <c r="E4016" s="110">
        <v>149.66</v>
      </c>
      <c r="F4016" s="80" t="s">
        <v>5992</v>
      </c>
    </row>
    <row r="4017" spans="1:6" ht="13.5" x14ac:dyDescent="0.25">
      <c r="A4017" s="80">
        <v>89819</v>
      </c>
      <c r="B4017" s="80" t="s">
        <v>9228</v>
      </c>
      <c r="C4017" s="80" t="s">
        <v>1006</v>
      </c>
      <c r="D4017" s="80" t="s">
        <v>6059</v>
      </c>
      <c r="E4017" s="110">
        <v>20.95</v>
      </c>
      <c r="F4017" s="80" t="s">
        <v>5992</v>
      </c>
    </row>
    <row r="4018" spans="1:6" ht="13.5" x14ac:dyDescent="0.25">
      <c r="A4018" s="80">
        <v>89821</v>
      </c>
      <c r="B4018" s="80" t="s">
        <v>9229</v>
      </c>
      <c r="C4018" s="80" t="s">
        <v>1006</v>
      </c>
      <c r="D4018" s="80" t="s">
        <v>6059</v>
      </c>
      <c r="E4018" s="110">
        <v>16.649999999999999</v>
      </c>
      <c r="F4018" s="80" t="s">
        <v>5992</v>
      </c>
    </row>
    <row r="4019" spans="1:6" ht="13.5" x14ac:dyDescent="0.25">
      <c r="A4019" s="80">
        <v>89822</v>
      </c>
      <c r="B4019" s="80" t="s">
        <v>13540</v>
      </c>
      <c r="C4019" s="80" t="s">
        <v>1006</v>
      </c>
      <c r="D4019" s="80" t="s">
        <v>6059</v>
      </c>
      <c r="E4019" s="110">
        <v>23.09</v>
      </c>
      <c r="F4019" s="80" t="s">
        <v>5992</v>
      </c>
    </row>
    <row r="4020" spans="1:6" ht="13.5" x14ac:dyDescent="0.25">
      <c r="A4020" s="80">
        <v>89823</v>
      </c>
      <c r="B4020" s="80" t="s">
        <v>9230</v>
      </c>
      <c r="C4020" s="80" t="s">
        <v>1006</v>
      </c>
      <c r="D4020" s="80" t="s">
        <v>6059</v>
      </c>
      <c r="E4020" s="110">
        <v>30.34</v>
      </c>
      <c r="F4020" s="80" t="s">
        <v>5992</v>
      </c>
    </row>
    <row r="4021" spans="1:6" ht="13.5" x14ac:dyDescent="0.25">
      <c r="A4021" s="80">
        <v>89824</v>
      </c>
      <c r="B4021" s="80" t="s">
        <v>13541</v>
      </c>
      <c r="C4021" s="80" t="s">
        <v>1006</v>
      </c>
      <c r="D4021" s="80" t="s">
        <v>6059</v>
      </c>
      <c r="E4021" s="110">
        <v>37.92</v>
      </c>
      <c r="F4021" s="80" t="s">
        <v>5992</v>
      </c>
    </row>
    <row r="4022" spans="1:6" ht="13.5" x14ac:dyDescent="0.25">
      <c r="A4022" s="80">
        <v>89825</v>
      </c>
      <c r="B4022" s="80" t="s">
        <v>9231</v>
      </c>
      <c r="C4022" s="80" t="s">
        <v>1006</v>
      </c>
      <c r="D4022" s="80" t="s">
        <v>6059</v>
      </c>
      <c r="E4022" s="110">
        <v>16.989999999999998</v>
      </c>
      <c r="F4022" s="80" t="s">
        <v>5992</v>
      </c>
    </row>
    <row r="4023" spans="1:6" ht="13.5" x14ac:dyDescent="0.25">
      <c r="A4023" s="80">
        <v>89826</v>
      </c>
      <c r="B4023" s="80" t="s">
        <v>13542</v>
      </c>
      <c r="C4023" s="80" t="s">
        <v>1006</v>
      </c>
      <c r="D4023" s="80" t="s">
        <v>6059</v>
      </c>
      <c r="E4023" s="110">
        <v>152.66</v>
      </c>
      <c r="F4023" s="80" t="s">
        <v>5992</v>
      </c>
    </row>
    <row r="4024" spans="1:6" ht="13.5" x14ac:dyDescent="0.25">
      <c r="A4024" s="80">
        <v>89827</v>
      </c>
      <c r="B4024" s="80" t="s">
        <v>9232</v>
      </c>
      <c r="C4024" s="80" t="s">
        <v>1006</v>
      </c>
      <c r="D4024" s="80" t="s">
        <v>6059</v>
      </c>
      <c r="E4024" s="110">
        <v>19.260000000000002</v>
      </c>
      <c r="F4024" s="80" t="s">
        <v>5992</v>
      </c>
    </row>
    <row r="4025" spans="1:6" ht="13.5" x14ac:dyDescent="0.25">
      <c r="A4025" s="80">
        <v>89828</v>
      </c>
      <c r="B4025" s="80" t="s">
        <v>13543</v>
      </c>
      <c r="C4025" s="80" t="s">
        <v>1006</v>
      </c>
      <c r="D4025" s="80" t="s">
        <v>6059</v>
      </c>
      <c r="E4025" s="110">
        <v>56.21</v>
      </c>
      <c r="F4025" s="80" t="s">
        <v>5992</v>
      </c>
    </row>
    <row r="4026" spans="1:6" ht="13.5" x14ac:dyDescent="0.25">
      <c r="A4026" s="80">
        <v>89829</v>
      </c>
      <c r="B4026" s="80" t="s">
        <v>9233</v>
      </c>
      <c r="C4026" s="80" t="s">
        <v>1006</v>
      </c>
      <c r="D4026" s="80" t="s">
        <v>6059</v>
      </c>
      <c r="E4026" s="110">
        <v>30.87</v>
      </c>
      <c r="F4026" s="80" t="s">
        <v>5992</v>
      </c>
    </row>
    <row r="4027" spans="1:6" ht="13.5" x14ac:dyDescent="0.25">
      <c r="A4027" s="80">
        <v>89830</v>
      </c>
      <c r="B4027" s="80" t="s">
        <v>9234</v>
      </c>
      <c r="C4027" s="80" t="s">
        <v>1006</v>
      </c>
      <c r="D4027" s="80" t="s">
        <v>6059</v>
      </c>
      <c r="E4027" s="110">
        <v>34</v>
      </c>
      <c r="F4027" s="80" t="s">
        <v>5992</v>
      </c>
    </row>
    <row r="4028" spans="1:6" ht="13.5" x14ac:dyDescent="0.25">
      <c r="A4028" s="80">
        <v>89831</v>
      </c>
      <c r="B4028" s="80" t="s">
        <v>13544</v>
      </c>
      <c r="C4028" s="80" t="s">
        <v>1006</v>
      </c>
      <c r="D4028" s="80" t="s">
        <v>6059</v>
      </c>
      <c r="E4028" s="110">
        <v>182.09</v>
      </c>
      <c r="F4028" s="80" t="s">
        <v>5992</v>
      </c>
    </row>
    <row r="4029" spans="1:6" ht="13.5" x14ac:dyDescent="0.25">
      <c r="A4029" s="80">
        <v>89832</v>
      </c>
      <c r="B4029" s="80" t="s">
        <v>13545</v>
      </c>
      <c r="C4029" s="80" t="s">
        <v>1006</v>
      </c>
      <c r="D4029" s="80" t="s">
        <v>6059</v>
      </c>
      <c r="E4029" s="110">
        <v>39.79</v>
      </c>
      <c r="F4029" s="80" t="s">
        <v>5992</v>
      </c>
    </row>
    <row r="4030" spans="1:6" ht="13.5" x14ac:dyDescent="0.25">
      <c r="A4030" s="80">
        <v>89833</v>
      </c>
      <c r="B4030" s="80" t="s">
        <v>9235</v>
      </c>
      <c r="C4030" s="80" t="s">
        <v>1006</v>
      </c>
      <c r="D4030" s="80" t="s">
        <v>6059</v>
      </c>
      <c r="E4030" s="110">
        <v>37.58</v>
      </c>
      <c r="F4030" s="80" t="s">
        <v>5992</v>
      </c>
    </row>
    <row r="4031" spans="1:6" ht="13.5" x14ac:dyDescent="0.25">
      <c r="A4031" s="80">
        <v>89834</v>
      </c>
      <c r="B4031" s="80" t="s">
        <v>9236</v>
      </c>
      <c r="C4031" s="80" t="s">
        <v>1006</v>
      </c>
      <c r="D4031" s="80" t="s">
        <v>6059</v>
      </c>
      <c r="E4031" s="110">
        <v>44.92</v>
      </c>
      <c r="F4031" s="80" t="s">
        <v>5992</v>
      </c>
    </row>
    <row r="4032" spans="1:6" ht="13.5" x14ac:dyDescent="0.25">
      <c r="A4032" s="80">
        <v>89835</v>
      </c>
      <c r="B4032" s="80" t="s">
        <v>13546</v>
      </c>
      <c r="C4032" s="80" t="s">
        <v>1006</v>
      </c>
      <c r="D4032" s="80" t="s">
        <v>6059</v>
      </c>
      <c r="E4032" s="110">
        <v>39.79</v>
      </c>
      <c r="F4032" s="80" t="s">
        <v>5992</v>
      </c>
    </row>
    <row r="4033" spans="1:6" ht="13.5" x14ac:dyDescent="0.25">
      <c r="A4033" s="80">
        <v>89836</v>
      </c>
      <c r="B4033" s="80" t="s">
        <v>13547</v>
      </c>
      <c r="C4033" s="80" t="s">
        <v>1006</v>
      </c>
      <c r="D4033" s="80" t="s">
        <v>6059</v>
      </c>
      <c r="E4033" s="110">
        <v>246.58</v>
      </c>
      <c r="F4033" s="80" t="s">
        <v>5992</v>
      </c>
    </row>
    <row r="4034" spans="1:6" ht="13.5" x14ac:dyDescent="0.25">
      <c r="A4034" s="80">
        <v>89837</v>
      </c>
      <c r="B4034" s="80" t="s">
        <v>13548</v>
      </c>
      <c r="C4034" s="80" t="s">
        <v>1006</v>
      </c>
      <c r="D4034" s="80" t="s">
        <v>6059</v>
      </c>
      <c r="E4034" s="110">
        <v>124.7</v>
      </c>
      <c r="F4034" s="80" t="s">
        <v>5992</v>
      </c>
    </row>
    <row r="4035" spans="1:6" ht="13.5" x14ac:dyDescent="0.25">
      <c r="A4035" s="80">
        <v>89838</v>
      </c>
      <c r="B4035" s="80" t="s">
        <v>13549</v>
      </c>
      <c r="C4035" s="80" t="s">
        <v>1006</v>
      </c>
      <c r="D4035" s="80" t="s">
        <v>6059</v>
      </c>
      <c r="E4035" s="110">
        <v>136.74</v>
      </c>
      <c r="F4035" s="80" t="s">
        <v>5992</v>
      </c>
    </row>
    <row r="4036" spans="1:6" ht="13.5" x14ac:dyDescent="0.25">
      <c r="A4036" s="80">
        <v>89839</v>
      </c>
      <c r="B4036" s="80" t="s">
        <v>13550</v>
      </c>
      <c r="C4036" s="80" t="s">
        <v>1006</v>
      </c>
      <c r="D4036" s="80" t="s">
        <v>6059</v>
      </c>
      <c r="E4036" s="110">
        <v>178.69</v>
      </c>
      <c r="F4036" s="80" t="s">
        <v>5992</v>
      </c>
    </row>
    <row r="4037" spans="1:6" ht="13.5" x14ac:dyDescent="0.25">
      <c r="A4037" s="80">
        <v>89840</v>
      </c>
      <c r="B4037" s="80" t="s">
        <v>13551</v>
      </c>
      <c r="C4037" s="80" t="s">
        <v>1006</v>
      </c>
      <c r="D4037" s="80" t="s">
        <v>6059</v>
      </c>
      <c r="E4037" s="110">
        <v>158.74</v>
      </c>
      <c r="F4037" s="80" t="s">
        <v>5992</v>
      </c>
    </row>
    <row r="4038" spans="1:6" ht="13.5" x14ac:dyDescent="0.25">
      <c r="A4038" s="80">
        <v>89841</v>
      </c>
      <c r="B4038" s="80" t="s">
        <v>13552</v>
      </c>
      <c r="C4038" s="80" t="s">
        <v>1006</v>
      </c>
      <c r="D4038" s="80" t="s">
        <v>6059</v>
      </c>
      <c r="E4038" s="110">
        <v>263.63</v>
      </c>
      <c r="F4038" s="80" t="s">
        <v>5992</v>
      </c>
    </row>
    <row r="4039" spans="1:6" ht="13.5" x14ac:dyDescent="0.25">
      <c r="A4039" s="80">
        <v>89842</v>
      </c>
      <c r="B4039" s="80" t="s">
        <v>13553</v>
      </c>
      <c r="C4039" s="80" t="s">
        <v>1006</v>
      </c>
      <c r="D4039" s="80" t="s">
        <v>6059</v>
      </c>
      <c r="E4039" s="110">
        <v>45.39</v>
      </c>
      <c r="F4039" s="80" t="s">
        <v>5992</v>
      </c>
    </row>
    <row r="4040" spans="1:6" ht="13.5" x14ac:dyDescent="0.25">
      <c r="A4040" s="80">
        <v>89844</v>
      </c>
      <c r="B4040" s="80" t="s">
        <v>13554</v>
      </c>
      <c r="C4040" s="80" t="s">
        <v>1006</v>
      </c>
      <c r="D4040" s="80" t="s">
        <v>6059</v>
      </c>
      <c r="E4040" s="110">
        <v>57.52</v>
      </c>
      <c r="F4040" s="80" t="s">
        <v>5992</v>
      </c>
    </row>
    <row r="4041" spans="1:6" ht="13.5" x14ac:dyDescent="0.25">
      <c r="A4041" s="80">
        <v>89845</v>
      </c>
      <c r="B4041" s="80" t="s">
        <v>13555</v>
      </c>
      <c r="C4041" s="80" t="s">
        <v>1006</v>
      </c>
      <c r="D4041" s="80" t="s">
        <v>6059</v>
      </c>
      <c r="E4041" s="110">
        <v>87.88</v>
      </c>
      <c r="F4041" s="80" t="s">
        <v>5992</v>
      </c>
    </row>
    <row r="4042" spans="1:6" ht="13.5" x14ac:dyDescent="0.25">
      <c r="A4042" s="80">
        <v>89846</v>
      </c>
      <c r="B4042" s="80" t="s">
        <v>13556</v>
      </c>
      <c r="C4042" s="80" t="s">
        <v>1006</v>
      </c>
      <c r="D4042" s="80" t="s">
        <v>6059</v>
      </c>
      <c r="E4042" s="110">
        <v>190.12</v>
      </c>
      <c r="F4042" s="80" t="s">
        <v>5992</v>
      </c>
    </row>
    <row r="4043" spans="1:6" ht="13.5" x14ac:dyDescent="0.25">
      <c r="A4043" s="80">
        <v>89847</v>
      </c>
      <c r="B4043" s="80" t="s">
        <v>13557</v>
      </c>
      <c r="C4043" s="80" t="s">
        <v>1006</v>
      </c>
      <c r="D4043" s="80" t="s">
        <v>6059</v>
      </c>
      <c r="E4043" s="110">
        <v>236.92</v>
      </c>
      <c r="F4043" s="80" t="s">
        <v>5992</v>
      </c>
    </row>
    <row r="4044" spans="1:6" ht="13.5" x14ac:dyDescent="0.25">
      <c r="A4044" s="80">
        <v>89850</v>
      </c>
      <c r="B4044" s="80" t="s">
        <v>9237</v>
      </c>
      <c r="C4044" s="80" t="s">
        <v>1006</v>
      </c>
      <c r="D4044" s="80" t="s">
        <v>6059</v>
      </c>
      <c r="E4044" s="110">
        <v>26.52</v>
      </c>
      <c r="F4044" s="80" t="s">
        <v>5992</v>
      </c>
    </row>
    <row r="4045" spans="1:6" ht="13.5" x14ac:dyDescent="0.25">
      <c r="A4045" s="80">
        <v>89851</v>
      </c>
      <c r="B4045" s="80" t="s">
        <v>9238</v>
      </c>
      <c r="C4045" s="80" t="s">
        <v>1006</v>
      </c>
      <c r="D4045" s="80" t="s">
        <v>6059</v>
      </c>
      <c r="E4045" s="110">
        <v>26.45</v>
      </c>
      <c r="F4045" s="80" t="s">
        <v>5992</v>
      </c>
    </row>
    <row r="4046" spans="1:6" ht="13.5" x14ac:dyDescent="0.25">
      <c r="A4046" s="80">
        <v>89852</v>
      </c>
      <c r="B4046" s="80" t="s">
        <v>9239</v>
      </c>
      <c r="C4046" s="80" t="s">
        <v>1006</v>
      </c>
      <c r="D4046" s="80" t="s">
        <v>6059</v>
      </c>
      <c r="E4046" s="110">
        <v>44.28</v>
      </c>
      <c r="F4046" s="80" t="s">
        <v>5992</v>
      </c>
    </row>
    <row r="4047" spans="1:6" ht="13.5" x14ac:dyDescent="0.25">
      <c r="A4047" s="80">
        <v>89853</v>
      </c>
      <c r="B4047" s="80" t="s">
        <v>9240</v>
      </c>
      <c r="C4047" s="80" t="s">
        <v>1006</v>
      </c>
      <c r="D4047" s="80" t="s">
        <v>6059</v>
      </c>
      <c r="E4047" s="110">
        <v>75.790000000000006</v>
      </c>
      <c r="F4047" s="80" t="s">
        <v>5992</v>
      </c>
    </row>
    <row r="4048" spans="1:6" ht="13.5" x14ac:dyDescent="0.25">
      <c r="A4048" s="80">
        <v>89854</v>
      </c>
      <c r="B4048" s="80" t="s">
        <v>9241</v>
      </c>
      <c r="C4048" s="80" t="s">
        <v>1006</v>
      </c>
      <c r="D4048" s="80" t="s">
        <v>6059</v>
      </c>
      <c r="E4048" s="110">
        <v>95.6</v>
      </c>
      <c r="F4048" s="80" t="s">
        <v>5992</v>
      </c>
    </row>
    <row r="4049" spans="1:6" ht="13.5" x14ac:dyDescent="0.25">
      <c r="A4049" s="80">
        <v>89855</v>
      </c>
      <c r="B4049" s="80" t="s">
        <v>9242</v>
      </c>
      <c r="C4049" s="80" t="s">
        <v>1006</v>
      </c>
      <c r="D4049" s="80" t="s">
        <v>6059</v>
      </c>
      <c r="E4049" s="110">
        <v>101.95</v>
      </c>
      <c r="F4049" s="80" t="s">
        <v>5992</v>
      </c>
    </row>
    <row r="4050" spans="1:6" ht="13.5" x14ac:dyDescent="0.25">
      <c r="A4050" s="80">
        <v>89856</v>
      </c>
      <c r="B4050" s="80" t="s">
        <v>9243</v>
      </c>
      <c r="C4050" s="80" t="s">
        <v>1006</v>
      </c>
      <c r="D4050" s="80" t="s">
        <v>6059</v>
      </c>
      <c r="E4050" s="110">
        <v>20.309999999999999</v>
      </c>
      <c r="F4050" s="80" t="s">
        <v>5992</v>
      </c>
    </row>
    <row r="4051" spans="1:6" ht="13.5" x14ac:dyDescent="0.25">
      <c r="A4051" s="80">
        <v>89857</v>
      </c>
      <c r="B4051" s="80" t="s">
        <v>9244</v>
      </c>
      <c r="C4051" s="80" t="s">
        <v>1006</v>
      </c>
      <c r="D4051" s="80" t="s">
        <v>6059</v>
      </c>
      <c r="E4051" s="110">
        <v>34</v>
      </c>
      <c r="F4051" s="80" t="s">
        <v>5992</v>
      </c>
    </row>
    <row r="4052" spans="1:6" ht="13.5" x14ac:dyDescent="0.25">
      <c r="A4052" s="80">
        <v>89859</v>
      </c>
      <c r="B4052" s="80" t="s">
        <v>9245</v>
      </c>
      <c r="C4052" s="80" t="s">
        <v>1006</v>
      </c>
      <c r="D4052" s="80" t="s">
        <v>5991</v>
      </c>
      <c r="E4052" s="110">
        <v>116.27</v>
      </c>
      <c r="F4052" s="80" t="s">
        <v>5992</v>
      </c>
    </row>
    <row r="4053" spans="1:6" ht="13.5" x14ac:dyDescent="0.25">
      <c r="A4053" s="80">
        <v>89860</v>
      </c>
      <c r="B4053" s="80" t="s">
        <v>9246</v>
      </c>
      <c r="C4053" s="80" t="s">
        <v>1006</v>
      </c>
      <c r="D4053" s="80" t="s">
        <v>6059</v>
      </c>
      <c r="E4053" s="110">
        <v>44.89</v>
      </c>
      <c r="F4053" s="80" t="s">
        <v>5992</v>
      </c>
    </row>
    <row r="4054" spans="1:6" ht="13.5" x14ac:dyDescent="0.25">
      <c r="A4054" s="80">
        <v>89861</v>
      </c>
      <c r="B4054" s="80" t="s">
        <v>9247</v>
      </c>
      <c r="C4054" s="80" t="s">
        <v>1006</v>
      </c>
      <c r="D4054" s="80" t="s">
        <v>6059</v>
      </c>
      <c r="E4054" s="110">
        <v>52.23</v>
      </c>
      <c r="F4054" s="80" t="s">
        <v>5992</v>
      </c>
    </row>
    <row r="4055" spans="1:6" ht="13.5" x14ac:dyDescent="0.25">
      <c r="A4055" s="80">
        <v>89862</v>
      </c>
      <c r="B4055" s="80" t="s">
        <v>9248</v>
      </c>
      <c r="C4055" s="80" t="s">
        <v>1006</v>
      </c>
      <c r="D4055" s="80" t="s">
        <v>6059</v>
      </c>
      <c r="E4055" s="110">
        <v>98.79</v>
      </c>
      <c r="F4055" s="80" t="s">
        <v>5992</v>
      </c>
    </row>
    <row r="4056" spans="1:6" ht="13.5" x14ac:dyDescent="0.25">
      <c r="A4056" s="80">
        <v>89863</v>
      </c>
      <c r="B4056" s="80" t="s">
        <v>9249</v>
      </c>
      <c r="C4056" s="80" t="s">
        <v>1006</v>
      </c>
      <c r="D4056" s="80" t="s">
        <v>6059</v>
      </c>
      <c r="E4056" s="110">
        <v>221.43</v>
      </c>
      <c r="F4056" s="80" t="s">
        <v>5992</v>
      </c>
    </row>
    <row r="4057" spans="1:6" ht="13.5" x14ac:dyDescent="0.25">
      <c r="A4057" s="80">
        <v>89866</v>
      </c>
      <c r="B4057" s="80" t="s">
        <v>9250</v>
      </c>
      <c r="C4057" s="80" t="s">
        <v>1006</v>
      </c>
      <c r="D4057" s="80" t="s">
        <v>6059</v>
      </c>
      <c r="E4057" s="110">
        <v>5.26</v>
      </c>
      <c r="F4057" s="80" t="s">
        <v>5992</v>
      </c>
    </row>
    <row r="4058" spans="1:6" ht="13.5" x14ac:dyDescent="0.25">
      <c r="A4058" s="80">
        <v>89867</v>
      </c>
      <c r="B4058" s="80" t="s">
        <v>9251</v>
      </c>
      <c r="C4058" s="80" t="s">
        <v>1006</v>
      </c>
      <c r="D4058" s="80" t="s">
        <v>6059</v>
      </c>
      <c r="E4058" s="110">
        <v>6.23</v>
      </c>
      <c r="F4058" s="80" t="s">
        <v>5992</v>
      </c>
    </row>
    <row r="4059" spans="1:6" ht="13.5" x14ac:dyDescent="0.25">
      <c r="A4059" s="80">
        <v>89868</v>
      </c>
      <c r="B4059" s="80" t="s">
        <v>9252</v>
      </c>
      <c r="C4059" s="80" t="s">
        <v>1006</v>
      </c>
      <c r="D4059" s="80" t="s">
        <v>6059</v>
      </c>
      <c r="E4059" s="110">
        <v>3.96</v>
      </c>
      <c r="F4059" s="80" t="s">
        <v>5992</v>
      </c>
    </row>
    <row r="4060" spans="1:6" ht="13.5" x14ac:dyDescent="0.25">
      <c r="A4060" s="80">
        <v>89869</v>
      </c>
      <c r="B4060" s="80" t="s">
        <v>9253</v>
      </c>
      <c r="C4060" s="80" t="s">
        <v>1006</v>
      </c>
      <c r="D4060" s="80" t="s">
        <v>6059</v>
      </c>
      <c r="E4060" s="110">
        <v>8.51</v>
      </c>
      <c r="F4060" s="80" t="s">
        <v>5992</v>
      </c>
    </row>
    <row r="4061" spans="1:6" ht="13.5" x14ac:dyDescent="0.25">
      <c r="A4061" s="80">
        <v>89979</v>
      </c>
      <c r="B4061" s="80" t="s">
        <v>13558</v>
      </c>
      <c r="C4061" s="80" t="s">
        <v>1006</v>
      </c>
      <c r="D4061" s="80" t="s">
        <v>6059</v>
      </c>
      <c r="E4061" s="110">
        <v>29.63</v>
      </c>
      <c r="F4061" s="80" t="s">
        <v>5992</v>
      </c>
    </row>
    <row r="4062" spans="1:6" ht="13.5" x14ac:dyDescent="0.25">
      <c r="A4062" s="80">
        <v>89981</v>
      </c>
      <c r="B4062" s="80" t="s">
        <v>13559</v>
      </c>
      <c r="C4062" s="80" t="s">
        <v>1006</v>
      </c>
      <c r="D4062" s="80" t="s">
        <v>6059</v>
      </c>
      <c r="E4062" s="110">
        <v>26.9</v>
      </c>
      <c r="F4062" s="80" t="s">
        <v>5992</v>
      </c>
    </row>
    <row r="4063" spans="1:6" ht="13.5" x14ac:dyDescent="0.25">
      <c r="A4063" s="80">
        <v>90373</v>
      </c>
      <c r="B4063" s="80" t="s">
        <v>13560</v>
      </c>
      <c r="C4063" s="80" t="s">
        <v>1006</v>
      </c>
      <c r="D4063" s="80" t="s">
        <v>6059</v>
      </c>
      <c r="E4063" s="110">
        <v>14.7</v>
      </c>
      <c r="F4063" s="80" t="s">
        <v>5992</v>
      </c>
    </row>
    <row r="4064" spans="1:6" ht="13.5" x14ac:dyDescent="0.25">
      <c r="A4064" s="80">
        <v>90374</v>
      </c>
      <c r="B4064" s="80" t="s">
        <v>13561</v>
      </c>
      <c r="C4064" s="80" t="s">
        <v>1006</v>
      </c>
      <c r="D4064" s="80" t="s">
        <v>6059</v>
      </c>
      <c r="E4064" s="110">
        <v>24.02</v>
      </c>
      <c r="F4064" s="80" t="s">
        <v>5992</v>
      </c>
    </row>
    <row r="4065" spans="1:6" ht="13.5" x14ac:dyDescent="0.25">
      <c r="A4065" s="80">
        <v>92287</v>
      </c>
      <c r="B4065" s="80" t="s">
        <v>13562</v>
      </c>
      <c r="C4065" s="80" t="s">
        <v>1006</v>
      </c>
      <c r="D4065" s="80" t="s">
        <v>5991</v>
      </c>
      <c r="E4065" s="110">
        <v>18.149999999999999</v>
      </c>
      <c r="F4065" s="80" t="s">
        <v>5992</v>
      </c>
    </row>
    <row r="4066" spans="1:6" ht="13.5" x14ac:dyDescent="0.25">
      <c r="A4066" s="80">
        <v>92288</v>
      </c>
      <c r="B4066" s="80" t="s">
        <v>13563</v>
      </c>
      <c r="C4066" s="80" t="s">
        <v>1006</v>
      </c>
      <c r="D4066" s="80" t="s">
        <v>5991</v>
      </c>
      <c r="E4066" s="110">
        <v>28.83</v>
      </c>
      <c r="F4066" s="80" t="s">
        <v>5992</v>
      </c>
    </row>
    <row r="4067" spans="1:6" ht="13.5" x14ac:dyDescent="0.25">
      <c r="A4067" s="80">
        <v>92289</v>
      </c>
      <c r="B4067" s="80" t="s">
        <v>13564</v>
      </c>
      <c r="C4067" s="80" t="s">
        <v>1006</v>
      </c>
      <c r="D4067" s="80" t="s">
        <v>5991</v>
      </c>
      <c r="E4067" s="110">
        <v>51.57</v>
      </c>
      <c r="F4067" s="80" t="s">
        <v>5992</v>
      </c>
    </row>
    <row r="4068" spans="1:6" ht="13.5" x14ac:dyDescent="0.25">
      <c r="A4068" s="80">
        <v>92290</v>
      </c>
      <c r="B4068" s="80" t="s">
        <v>13565</v>
      </c>
      <c r="C4068" s="80" t="s">
        <v>1006</v>
      </c>
      <c r="D4068" s="80" t="s">
        <v>5991</v>
      </c>
      <c r="E4068" s="110">
        <v>78.489999999999995</v>
      </c>
      <c r="F4068" s="80" t="s">
        <v>5992</v>
      </c>
    </row>
    <row r="4069" spans="1:6" ht="13.5" x14ac:dyDescent="0.25">
      <c r="A4069" s="80">
        <v>92291</v>
      </c>
      <c r="B4069" s="80" t="s">
        <v>13566</v>
      </c>
      <c r="C4069" s="80" t="s">
        <v>1006</v>
      </c>
      <c r="D4069" s="80" t="s">
        <v>5991</v>
      </c>
      <c r="E4069" s="110">
        <v>121.96</v>
      </c>
      <c r="F4069" s="80" t="s">
        <v>5992</v>
      </c>
    </row>
    <row r="4070" spans="1:6" ht="13.5" x14ac:dyDescent="0.25">
      <c r="A4070" s="80">
        <v>92292</v>
      </c>
      <c r="B4070" s="80" t="s">
        <v>13567</v>
      </c>
      <c r="C4070" s="80" t="s">
        <v>1006</v>
      </c>
      <c r="D4070" s="80" t="s">
        <v>5991</v>
      </c>
      <c r="E4070" s="110">
        <v>381.22</v>
      </c>
      <c r="F4070" s="80" t="s">
        <v>5992</v>
      </c>
    </row>
    <row r="4071" spans="1:6" ht="13.5" x14ac:dyDescent="0.25">
      <c r="A4071" s="80">
        <v>92293</v>
      </c>
      <c r="B4071" s="80" t="s">
        <v>13568</v>
      </c>
      <c r="C4071" s="80" t="s">
        <v>1006</v>
      </c>
      <c r="D4071" s="80" t="s">
        <v>5991</v>
      </c>
      <c r="E4071" s="110">
        <v>10.24</v>
      </c>
      <c r="F4071" s="80" t="s">
        <v>5992</v>
      </c>
    </row>
    <row r="4072" spans="1:6" ht="13.5" x14ac:dyDescent="0.25">
      <c r="A4072" s="80">
        <v>92294</v>
      </c>
      <c r="B4072" s="80" t="s">
        <v>13569</v>
      </c>
      <c r="C4072" s="80" t="s">
        <v>1006</v>
      </c>
      <c r="D4072" s="80" t="s">
        <v>5991</v>
      </c>
      <c r="E4072" s="110">
        <v>17.510000000000002</v>
      </c>
      <c r="F4072" s="80" t="s">
        <v>5992</v>
      </c>
    </row>
    <row r="4073" spans="1:6" ht="13.5" x14ac:dyDescent="0.25">
      <c r="A4073" s="80">
        <v>92295</v>
      </c>
      <c r="B4073" s="80" t="s">
        <v>13570</v>
      </c>
      <c r="C4073" s="80" t="s">
        <v>1006</v>
      </c>
      <c r="D4073" s="80" t="s">
        <v>5991</v>
      </c>
      <c r="E4073" s="110">
        <v>33.42</v>
      </c>
      <c r="F4073" s="80" t="s">
        <v>5992</v>
      </c>
    </row>
    <row r="4074" spans="1:6" ht="13.5" x14ac:dyDescent="0.25">
      <c r="A4074" s="80">
        <v>92296</v>
      </c>
      <c r="B4074" s="80" t="s">
        <v>13571</v>
      </c>
      <c r="C4074" s="80" t="s">
        <v>1006</v>
      </c>
      <c r="D4074" s="80" t="s">
        <v>5991</v>
      </c>
      <c r="E4074" s="110">
        <v>44.37</v>
      </c>
      <c r="F4074" s="80" t="s">
        <v>5992</v>
      </c>
    </row>
    <row r="4075" spans="1:6" ht="13.5" x14ac:dyDescent="0.25">
      <c r="A4075" s="80">
        <v>92297</v>
      </c>
      <c r="B4075" s="80" t="s">
        <v>13572</v>
      </c>
      <c r="C4075" s="80" t="s">
        <v>1006</v>
      </c>
      <c r="D4075" s="80" t="s">
        <v>5991</v>
      </c>
      <c r="E4075" s="110">
        <v>69.09</v>
      </c>
      <c r="F4075" s="80" t="s">
        <v>5992</v>
      </c>
    </row>
    <row r="4076" spans="1:6" ht="13.5" x14ac:dyDescent="0.25">
      <c r="A4076" s="80">
        <v>92298</v>
      </c>
      <c r="B4076" s="80" t="s">
        <v>13573</v>
      </c>
      <c r="C4076" s="80" t="s">
        <v>1006</v>
      </c>
      <c r="D4076" s="80" t="s">
        <v>5991</v>
      </c>
      <c r="E4076" s="110">
        <v>196.04</v>
      </c>
      <c r="F4076" s="80" t="s">
        <v>5992</v>
      </c>
    </row>
    <row r="4077" spans="1:6" ht="13.5" x14ac:dyDescent="0.25">
      <c r="A4077" s="80">
        <v>92299</v>
      </c>
      <c r="B4077" s="80" t="s">
        <v>13574</v>
      </c>
      <c r="C4077" s="80" t="s">
        <v>1006</v>
      </c>
      <c r="D4077" s="80" t="s">
        <v>5991</v>
      </c>
      <c r="E4077" s="110">
        <v>23.87</v>
      </c>
      <c r="F4077" s="80" t="s">
        <v>5992</v>
      </c>
    </row>
    <row r="4078" spans="1:6" ht="13.5" x14ac:dyDescent="0.25">
      <c r="A4078" s="80">
        <v>92300</v>
      </c>
      <c r="B4078" s="80" t="s">
        <v>13575</v>
      </c>
      <c r="C4078" s="80" t="s">
        <v>1006</v>
      </c>
      <c r="D4078" s="80" t="s">
        <v>5991</v>
      </c>
      <c r="E4078" s="110">
        <v>36.6</v>
      </c>
      <c r="F4078" s="80" t="s">
        <v>5992</v>
      </c>
    </row>
    <row r="4079" spans="1:6" ht="13.5" x14ac:dyDescent="0.25">
      <c r="A4079" s="80">
        <v>92301</v>
      </c>
      <c r="B4079" s="80" t="s">
        <v>13576</v>
      </c>
      <c r="C4079" s="80" t="s">
        <v>1006</v>
      </c>
      <c r="D4079" s="80" t="s">
        <v>5991</v>
      </c>
      <c r="E4079" s="110">
        <v>73.33</v>
      </c>
      <c r="F4079" s="80" t="s">
        <v>5992</v>
      </c>
    </row>
    <row r="4080" spans="1:6" ht="13.5" x14ac:dyDescent="0.25">
      <c r="A4080" s="80">
        <v>92302</v>
      </c>
      <c r="B4080" s="80" t="s">
        <v>13577</v>
      </c>
      <c r="C4080" s="80" t="s">
        <v>1006</v>
      </c>
      <c r="D4080" s="80" t="s">
        <v>5991</v>
      </c>
      <c r="E4080" s="110">
        <v>97.06</v>
      </c>
      <c r="F4080" s="80" t="s">
        <v>5992</v>
      </c>
    </row>
    <row r="4081" spans="1:6" ht="13.5" x14ac:dyDescent="0.25">
      <c r="A4081" s="80">
        <v>92303</v>
      </c>
      <c r="B4081" s="80" t="s">
        <v>13578</v>
      </c>
      <c r="C4081" s="80" t="s">
        <v>1006</v>
      </c>
      <c r="D4081" s="80" t="s">
        <v>5991</v>
      </c>
      <c r="E4081" s="110">
        <v>179.18</v>
      </c>
      <c r="F4081" s="80" t="s">
        <v>5992</v>
      </c>
    </row>
    <row r="4082" spans="1:6" ht="13.5" x14ac:dyDescent="0.25">
      <c r="A4082" s="80">
        <v>92304</v>
      </c>
      <c r="B4082" s="80" t="s">
        <v>13579</v>
      </c>
      <c r="C4082" s="80" t="s">
        <v>1006</v>
      </c>
      <c r="D4082" s="80" t="s">
        <v>5991</v>
      </c>
      <c r="E4082" s="110">
        <v>468.51</v>
      </c>
      <c r="F4082" s="80" t="s">
        <v>5992</v>
      </c>
    </row>
    <row r="4083" spans="1:6" ht="13.5" x14ac:dyDescent="0.25">
      <c r="A4083" s="80">
        <v>92311</v>
      </c>
      <c r="B4083" s="80" t="s">
        <v>13580</v>
      </c>
      <c r="C4083" s="80" t="s">
        <v>1006</v>
      </c>
      <c r="D4083" s="80" t="s">
        <v>5991</v>
      </c>
      <c r="E4083" s="110">
        <v>12.94</v>
      </c>
      <c r="F4083" s="80" t="s">
        <v>5992</v>
      </c>
    </row>
    <row r="4084" spans="1:6" ht="13.5" x14ac:dyDescent="0.25">
      <c r="A4084" s="80">
        <v>92312</v>
      </c>
      <c r="B4084" s="80" t="s">
        <v>13581</v>
      </c>
      <c r="C4084" s="80" t="s">
        <v>1006</v>
      </c>
      <c r="D4084" s="80" t="s">
        <v>5991</v>
      </c>
      <c r="E4084" s="110">
        <v>22</v>
      </c>
      <c r="F4084" s="80" t="s">
        <v>5992</v>
      </c>
    </row>
    <row r="4085" spans="1:6" ht="13.5" x14ac:dyDescent="0.25">
      <c r="A4085" s="80">
        <v>92313</v>
      </c>
      <c r="B4085" s="80" t="s">
        <v>13582</v>
      </c>
      <c r="C4085" s="80" t="s">
        <v>1006</v>
      </c>
      <c r="D4085" s="80" t="s">
        <v>5991</v>
      </c>
      <c r="E4085" s="110">
        <v>32.4</v>
      </c>
      <c r="F4085" s="80" t="s">
        <v>5992</v>
      </c>
    </row>
    <row r="4086" spans="1:6" ht="13.5" x14ac:dyDescent="0.25">
      <c r="A4086" s="80">
        <v>92314</v>
      </c>
      <c r="B4086" s="80" t="s">
        <v>13583</v>
      </c>
      <c r="C4086" s="80" t="s">
        <v>1006</v>
      </c>
      <c r="D4086" s="80" t="s">
        <v>5991</v>
      </c>
      <c r="E4086" s="110">
        <v>8.61</v>
      </c>
      <c r="F4086" s="80" t="s">
        <v>5992</v>
      </c>
    </row>
    <row r="4087" spans="1:6" ht="13.5" x14ac:dyDescent="0.25">
      <c r="A4087" s="80">
        <v>92315</v>
      </c>
      <c r="B4087" s="80" t="s">
        <v>13584</v>
      </c>
      <c r="C4087" s="80" t="s">
        <v>1006</v>
      </c>
      <c r="D4087" s="80" t="s">
        <v>5991</v>
      </c>
      <c r="E4087" s="110">
        <v>12.81</v>
      </c>
      <c r="F4087" s="80" t="s">
        <v>5992</v>
      </c>
    </row>
    <row r="4088" spans="1:6" ht="13.5" x14ac:dyDescent="0.25">
      <c r="A4088" s="80">
        <v>92316</v>
      </c>
      <c r="B4088" s="80" t="s">
        <v>13585</v>
      </c>
      <c r="C4088" s="80" t="s">
        <v>1006</v>
      </c>
      <c r="D4088" s="80" t="s">
        <v>5991</v>
      </c>
      <c r="E4088" s="110">
        <v>19.899999999999999</v>
      </c>
      <c r="F4088" s="80" t="s">
        <v>5992</v>
      </c>
    </row>
    <row r="4089" spans="1:6" ht="13.5" x14ac:dyDescent="0.25">
      <c r="A4089" s="80">
        <v>92317</v>
      </c>
      <c r="B4089" s="80" t="s">
        <v>13586</v>
      </c>
      <c r="C4089" s="80" t="s">
        <v>1006</v>
      </c>
      <c r="D4089" s="80" t="s">
        <v>5991</v>
      </c>
      <c r="E4089" s="110">
        <v>18.11</v>
      </c>
      <c r="F4089" s="80" t="s">
        <v>5992</v>
      </c>
    </row>
    <row r="4090" spans="1:6" ht="13.5" x14ac:dyDescent="0.25">
      <c r="A4090" s="80">
        <v>92318</v>
      </c>
      <c r="B4090" s="80" t="s">
        <v>13587</v>
      </c>
      <c r="C4090" s="80" t="s">
        <v>1006</v>
      </c>
      <c r="D4090" s="80" t="s">
        <v>5991</v>
      </c>
      <c r="E4090" s="110">
        <v>29.02</v>
      </c>
      <c r="F4090" s="80" t="s">
        <v>5992</v>
      </c>
    </row>
    <row r="4091" spans="1:6" ht="13.5" x14ac:dyDescent="0.25">
      <c r="A4091" s="80">
        <v>92319</v>
      </c>
      <c r="B4091" s="80" t="s">
        <v>13588</v>
      </c>
      <c r="C4091" s="80" t="s">
        <v>1006</v>
      </c>
      <c r="D4091" s="80" t="s">
        <v>5991</v>
      </c>
      <c r="E4091" s="110">
        <v>41.35</v>
      </c>
      <c r="F4091" s="80" t="s">
        <v>5992</v>
      </c>
    </row>
    <row r="4092" spans="1:6" ht="13.5" x14ac:dyDescent="0.25">
      <c r="A4092" s="80">
        <v>92326</v>
      </c>
      <c r="B4092" s="80" t="s">
        <v>13589</v>
      </c>
      <c r="C4092" s="80" t="s">
        <v>1006</v>
      </c>
      <c r="D4092" s="80" t="s">
        <v>5991</v>
      </c>
      <c r="E4092" s="110">
        <v>13.55</v>
      </c>
      <c r="F4092" s="80" t="s">
        <v>5992</v>
      </c>
    </row>
    <row r="4093" spans="1:6" ht="13.5" x14ac:dyDescent="0.25">
      <c r="A4093" s="80">
        <v>92327</v>
      </c>
      <c r="B4093" s="80" t="s">
        <v>13590</v>
      </c>
      <c r="C4093" s="80" t="s">
        <v>1006</v>
      </c>
      <c r="D4093" s="80" t="s">
        <v>5991</v>
      </c>
      <c r="E4093" s="110">
        <v>24.86</v>
      </c>
      <c r="F4093" s="80" t="s">
        <v>5992</v>
      </c>
    </row>
    <row r="4094" spans="1:6" ht="13.5" x14ac:dyDescent="0.25">
      <c r="A4094" s="80">
        <v>92328</v>
      </c>
      <c r="B4094" s="80" t="s">
        <v>13591</v>
      </c>
      <c r="C4094" s="80" t="s">
        <v>1006</v>
      </c>
      <c r="D4094" s="80" t="s">
        <v>5991</v>
      </c>
      <c r="E4094" s="110">
        <v>37.49</v>
      </c>
      <c r="F4094" s="80" t="s">
        <v>5992</v>
      </c>
    </row>
    <row r="4095" spans="1:6" ht="13.5" x14ac:dyDescent="0.25">
      <c r="A4095" s="80">
        <v>92329</v>
      </c>
      <c r="B4095" s="80" t="s">
        <v>13592</v>
      </c>
      <c r="C4095" s="80" t="s">
        <v>1006</v>
      </c>
      <c r="D4095" s="80" t="s">
        <v>5991</v>
      </c>
      <c r="E4095" s="110">
        <v>8.77</v>
      </c>
      <c r="F4095" s="80" t="s">
        <v>5992</v>
      </c>
    </row>
    <row r="4096" spans="1:6" ht="13.5" x14ac:dyDescent="0.25">
      <c r="A4096" s="80">
        <v>92330</v>
      </c>
      <c r="B4096" s="80" t="s">
        <v>13593</v>
      </c>
      <c r="C4096" s="80" t="s">
        <v>1006</v>
      </c>
      <c r="D4096" s="80" t="s">
        <v>5991</v>
      </c>
      <c r="E4096" s="110">
        <v>14.73</v>
      </c>
      <c r="F4096" s="80" t="s">
        <v>5992</v>
      </c>
    </row>
    <row r="4097" spans="1:6" ht="13.5" x14ac:dyDescent="0.25">
      <c r="A4097" s="80">
        <v>92331</v>
      </c>
      <c r="B4097" s="80" t="s">
        <v>13594</v>
      </c>
      <c r="C4097" s="80" t="s">
        <v>1006</v>
      </c>
      <c r="D4097" s="80" t="s">
        <v>5991</v>
      </c>
      <c r="E4097" s="110">
        <v>23.32</v>
      </c>
      <c r="F4097" s="80" t="s">
        <v>5992</v>
      </c>
    </row>
    <row r="4098" spans="1:6" ht="13.5" x14ac:dyDescent="0.25">
      <c r="A4098" s="80">
        <v>92332</v>
      </c>
      <c r="B4098" s="80" t="s">
        <v>13595</v>
      </c>
      <c r="C4098" s="80" t="s">
        <v>1006</v>
      </c>
      <c r="D4098" s="80" t="s">
        <v>5991</v>
      </c>
      <c r="E4098" s="110">
        <v>18.440000000000001</v>
      </c>
      <c r="F4098" s="80" t="s">
        <v>5992</v>
      </c>
    </row>
    <row r="4099" spans="1:6" ht="13.5" x14ac:dyDescent="0.25">
      <c r="A4099" s="80">
        <v>92333</v>
      </c>
      <c r="B4099" s="80" t="s">
        <v>13596</v>
      </c>
      <c r="C4099" s="80" t="s">
        <v>1006</v>
      </c>
      <c r="D4099" s="80" t="s">
        <v>5991</v>
      </c>
      <c r="E4099" s="110">
        <v>32.81</v>
      </c>
      <c r="F4099" s="80" t="s">
        <v>5992</v>
      </c>
    </row>
    <row r="4100" spans="1:6" ht="13.5" x14ac:dyDescent="0.25">
      <c r="A4100" s="80">
        <v>92334</v>
      </c>
      <c r="B4100" s="80" t="s">
        <v>13597</v>
      </c>
      <c r="C4100" s="80" t="s">
        <v>1006</v>
      </c>
      <c r="D4100" s="80" t="s">
        <v>5991</v>
      </c>
      <c r="E4100" s="110">
        <v>48.14</v>
      </c>
      <c r="F4100" s="80" t="s">
        <v>5992</v>
      </c>
    </row>
    <row r="4101" spans="1:6" ht="13.5" x14ac:dyDescent="0.25">
      <c r="A4101" s="80">
        <v>92344</v>
      </c>
      <c r="B4101" s="80" t="s">
        <v>9254</v>
      </c>
      <c r="C4101" s="80" t="s">
        <v>1006</v>
      </c>
      <c r="D4101" s="80" t="s">
        <v>5991</v>
      </c>
      <c r="E4101" s="110">
        <v>66.95</v>
      </c>
      <c r="F4101" s="80" t="s">
        <v>5992</v>
      </c>
    </row>
    <row r="4102" spans="1:6" ht="13.5" x14ac:dyDescent="0.25">
      <c r="A4102" s="80">
        <v>92345</v>
      </c>
      <c r="B4102" s="80" t="s">
        <v>9255</v>
      </c>
      <c r="C4102" s="80" t="s">
        <v>1006</v>
      </c>
      <c r="D4102" s="80" t="s">
        <v>5991</v>
      </c>
      <c r="E4102" s="110">
        <v>66.92</v>
      </c>
      <c r="F4102" s="80" t="s">
        <v>5992</v>
      </c>
    </row>
    <row r="4103" spans="1:6" ht="13.5" x14ac:dyDescent="0.25">
      <c r="A4103" s="80">
        <v>92346</v>
      </c>
      <c r="B4103" s="80" t="s">
        <v>9256</v>
      </c>
      <c r="C4103" s="80" t="s">
        <v>1006</v>
      </c>
      <c r="D4103" s="80" t="s">
        <v>5991</v>
      </c>
      <c r="E4103" s="110">
        <v>89.26</v>
      </c>
      <c r="F4103" s="80" t="s">
        <v>5992</v>
      </c>
    </row>
    <row r="4104" spans="1:6" ht="13.5" x14ac:dyDescent="0.25">
      <c r="A4104" s="80">
        <v>92347</v>
      </c>
      <c r="B4104" s="80" t="s">
        <v>9257</v>
      </c>
      <c r="C4104" s="80" t="s">
        <v>1006</v>
      </c>
      <c r="D4104" s="80" t="s">
        <v>5991</v>
      </c>
      <c r="E4104" s="110">
        <v>100.04</v>
      </c>
      <c r="F4104" s="80" t="s">
        <v>5992</v>
      </c>
    </row>
    <row r="4105" spans="1:6" ht="13.5" x14ac:dyDescent="0.25">
      <c r="A4105" s="80">
        <v>92348</v>
      </c>
      <c r="B4105" s="80" t="s">
        <v>9258</v>
      </c>
      <c r="C4105" s="80" t="s">
        <v>1006</v>
      </c>
      <c r="D4105" s="80" t="s">
        <v>5991</v>
      </c>
      <c r="E4105" s="110">
        <v>127.29</v>
      </c>
      <c r="F4105" s="80" t="s">
        <v>5992</v>
      </c>
    </row>
    <row r="4106" spans="1:6" ht="13.5" x14ac:dyDescent="0.25">
      <c r="A4106" s="80">
        <v>92349</v>
      </c>
      <c r="B4106" s="80" t="s">
        <v>9259</v>
      </c>
      <c r="C4106" s="80" t="s">
        <v>1006</v>
      </c>
      <c r="D4106" s="80" t="s">
        <v>5991</v>
      </c>
      <c r="E4106" s="110">
        <v>136.88</v>
      </c>
      <c r="F4106" s="80" t="s">
        <v>5992</v>
      </c>
    </row>
    <row r="4107" spans="1:6" ht="13.5" x14ac:dyDescent="0.25">
      <c r="A4107" s="80">
        <v>92350</v>
      </c>
      <c r="B4107" s="80" t="s">
        <v>9260</v>
      </c>
      <c r="C4107" s="80" t="s">
        <v>1006</v>
      </c>
      <c r="D4107" s="80" t="s">
        <v>5991</v>
      </c>
      <c r="E4107" s="110">
        <v>99.52</v>
      </c>
      <c r="F4107" s="80" t="s">
        <v>5992</v>
      </c>
    </row>
    <row r="4108" spans="1:6" ht="13.5" x14ac:dyDescent="0.25">
      <c r="A4108" s="80">
        <v>92351</v>
      </c>
      <c r="B4108" s="80" t="s">
        <v>9261</v>
      </c>
      <c r="C4108" s="80" t="s">
        <v>1006</v>
      </c>
      <c r="D4108" s="80" t="s">
        <v>5991</v>
      </c>
      <c r="E4108" s="110">
        <v>97.12</v>
      </c>
      <c r="F4108" s="80" t="s">
        <v>5992</v>
      </c>
    </row>
    <row r="4109" spans="1:6" ht="13.5" x14ac:dyDescent="0.25">
      <c r="A4109" s="80">
        <v>92352</v>
      </c>
      <c r="B4109" s="80" t="s">
        <v>9262</v>
      </c>
      <c r="C4109" s="80" t="s">
        <v>1006</v>
      </c>
      <c r="D4109" s="80" t="s">
        <v>5991</v>
      </c>
      <c r="E4109" s="110">
        <v>154.59</v>
      </c>
      <c r="F4109" s="80" t="s">
        <v>5992</v>
      </c>
    </row>
    <row r="4110" spans="1:6" ht="13.5" x14ac:dyDescent="0.25">
      <c r="A4110" s="80">
        <v>92353</v>
      </c>
      <c r="B4110" s="80" t="s">
        <v>9263</v>
      </c>
      <c r="C4110" s="80" t="s">
        <v>1006</v>
      </c>
      <c r="D4110" s="80" t="s">
        <v>5991</v>
      </c>
      <c r="E4110" s="110">
        <v>144.05000000000001</v>
      </c>
      <c r="F4110" s="80" t="s">
        <v>5992</v>
      </c>
    </row>
    <row r="4111" spans="1:6" ht="13.5" x14ac:dyDescent="0.25">
      <c r="A4111" s="80">
        <v>92354</v>
      </c>
      <c r="B4111" s="80" t="s">
        <v>9264</v>
      </c>
      <c r="C4111" s="80" t="s">
        <v>1006</v>
      </c>
      <c r="D4111" s="80" t="s">
        <v>5991</v>
      </c>
      <c r="E4111" s="110">
        <v>207.46</v>
      </c>
      <c r="F4111" s="80" t="s">
        <v>5992</v>
      </c>
    </row>
    <row r="4112" spans="1:6" ht="13.5" x14ac:dyDescent="0.25">
      <c r="A4112" s="80">
        <v>92355</v>
      </c>
      <c r="B4112" s="80" t="s">
        <v>9265</v>
      </c>
      <c r="C4112" s="80" t="s">
        <v>1006</v>
      </c>
      <c r="D4112" s="80" t="s">
        <v>5991</v>
      </c>
      <c r="E4112" s="110">
        <v>187.14</v>
      </c>
      <c r="F4112" s="80" t="s">
        <v>5992</v>
      </c>
    </row>
    <row r="4113" spans="1:6" ht="13.5" x14ac:dyDescent="0.25">
      <c r="A4113" s="80">
        <v>92356</v>
      </c>
      <c r="B4113" s="80" t="s">
        <v>9266</v>
      </c>
      <c r="C4113" s="80" t="s">
        <v>1006</v>
      </c>
      <c r="D4113" s="80" t="s">
        <v>5991</v>
      </c>
      <c r="E4113" s="110">
        <v>129.44999999999999</v>
      </c>
      <c r="F4113" s="80" t="s">
        <v>5992</v>
      </c>
    </row>
    <row r="4114" spans="1:6" ht="13.5" x14ac:dyDescent="0.25">
      <c r="A4114" s="80">
        <v>92357</v>
      </c>
      <c r="B4114" s="80" t="s">
        <v>9267</v>
      </c>
      <c r="C4114" s="80" t="s">
        <v>1006</v>
      </c>
      <c r="D4114" s="80" t="s">
        <v>5991</v>
      </c>
      <c r="E4114" s="110">
        <v>197.37</v>
      </c>
      <c r="F4114" s="80" t="s">
        <v>5992</v>
      </c>
    </row>
    <row r="4115" spans="1:6" ht="13.5" x14ac:dyDescent="0.25">
      <c r="A4115" s="80">
        <v>92358</v>
      </c>
      <c r="B4115" s="80" t="s">
        <v>9268</v>
      </c>
      <c r="C4115" s="80" t="s">
        <v>1006</v>
      </c>
      <c r="D4115" s="80" t="s">
        <v>5991</v>
      </c>
      <c r="E4115" s="110">
        <v>247.56</v>
      </c>
      <c r="F4115" s="80" t="s">
        <v>5992</v>
      </c>
    </row>
    <row r="4116" spans="1:6" ht="13.5" x14ac:dyDescent="0.25">
      <c r="A4116" s="80">
        <v>92369</v>
      </c>
      <c r="B4116" s="80" t="s">
        <v>9269</v>
      </c>
      <c r="C4116" s="80" t="s">
        <v>1006</v>
      </c>
      <c r="D4116" s="80" t="s">
        <v>5991</v>
      </c>
      <c r="E4116" s="110">
        <v>34.82</v>
      </c>
      <c r="F4116" s="80" t="s">
        <v>5992</v>
      </c>
    </row>
    <row r="4117" spans="1:6" ht="13.5" x14ac:dyDescent="0.25">
      <c r="A4117" s="80">
        <v>92370</v>
      </c>
      <c r="B4117" s="80" t="s">
        <v>9270</v>
      </c>
      <c r="C4117" s="80" t="s">
        <v>1006</v>
      </c>
      <c r="D4117" s="80" t="s">
        <v>5991</v>
      </c>
      <c r="E4117" s="110">
        <v>36.76</v>
      </c>
      <c r="F4117" s="80" t="s">
        <v>5992</v>
      </c>
    </row>
    <row r="4118" spans="1:6" ht="13.5" x14ac:dyDescent="0.25">
      <c r="A4118" s="80">
        <v>92371</v>
      </c>
      <c r="B4118" s="80" t="s">
        <v>9271</v>
      </c>
      <c r="C4118" s="80" t="s">
        <v>1006</v>
      </c>
      <c r="D4118" s="80" t="s">
        <v>5991</v>
      </c>
      <c r="E4118" s="110">
        <v>42.63</v>
      </c>
      <c r="F4118" s="80" t="s">
        <v>5992</v>
      </c>
    </row>
    <row r="4119" spans="1:6" ht="13.5" x14ac:dyDescent="0.25">
      <c r="A4119" s="80">
        <v>92372</v>
      </c>
      <c r="B4119" s="80" t="s">
        <v>9272</v>
      </c>
      <c r="C4119" s="80" t="s">
        <v>1006</v>
      </c>
      <c r="D4119" s="80" t="s">
        <v>5991</v>
      </c>
      <c r="E4119" s="110">
        <v>44.43</v>
      </c>
      <c r="F4119" s="80" t="s">
        <v>5992</v>
      </c>
    </row>
    <row r="4120" spans="1:6" ht="13.5" x14ac:dyDescent="0.25">
      <c r="A4120" s="80">
        <v>92373</v>
      </c>
      <c r="B4120" s="80" t="s">
        <v>9273</v>
      </c>
      <c r="C4120" s="80" t="s">
        <v>1006</v>
      </c>
      <c r="D4120" s="80" t="s">
        <v>5991</v>
      </c>
      <c r="E4120" s="110">
        <v>50.8</v>
      </c>
      <c r="F4120" s="80" t="s">
        <v>5992</v>
      </c>
    </row>
    <row r="4121" spans="1:6" ht="13.5" x14ac:dyDescent="0.25">
      <c r="A4121" s="80">
        <v>92374</v>
      </c>
      <c r="B4121" s="80" t="s">
        <v>9274</v>
      </c>
      <c r="C4121" s="80" t="s">
        <v>1006</v>
      </c>
      <c r="D4121" s="80" t="s">
        <v>5991</v>
      </c>
      <c r="E4121" s="110">
        <v>51.15</v>
      </c>
      <c r="F4121" s="80" t="s">
        <v>5992</v>
      </c>
    </row>
    <row r="4122" spans="1:6" ht="13.5" x14ac:dyDescent="0.25">
      <c r="A4122" s="80">
        <v>92375</v>
      </c>
      <c r="B4122" s="80" t="s">
        <v>9275</v>
      </c>
      <c r="C4122" s="80" t="s">
        <v>1006</v>
      </c>
      <c r="D4122" s="80" t="s">
        <v>5991</v>
      </c>
      <c r="E4122" s="110">
        <v>66.91</v>
      </c>
      <c r="F4122" s="80" t="s">
        <v>5992</v>
      </c>
    </row>
    <row r="4123" spans="1:6" ht="13.5" x14ac:dyDescent="0.25">
      <c r="A4123" s="80">
        <v>92376</v>
      </c>
      <c r="B4123" s="80" t="s">
        <v>9276</v>
      </c>
      <c r="C4123" s="80" t="s">
        <v>1006</v>
      </c>
      <c r="D4123" s="80" t="s">
        <v>5991</v>
      </c>
      <c r="E4123" s="110">
        <v>66.88</v>
      </c>
      <c r="F4123" s="80" t="s">
        <v>5992</v>
      </c>
    </row>
    <row r="4124" spans="1:6" ht="13.5" x14ac:dyDescent="0.25">
      <c r="A4124" s="80">
        <v>92377</v>
      </c>
      <c r="B4124" s="80" t="s">
        <v>9277</v>
      </c>
      <c r="C4124" s="80" t="s">
        <v>1006</v>
      </c>
      <c r="D4124" s="80" t="s">
        <v>5991</v>
      </c>
      <c r="E4124" s="110">
        <v>90.81</v>
      </c>
      <c r="F4124" s="80" t="s">
        <v>5992</v>
      </c>
    </row>
    <row r="4125" spans="1:6" ht="13.5" x14ac:dyDescent="0.25">
      <c r="A4125" s="80">
        <v>92378</v>
      </c>
      <c r="B4125" s="80" t="s">
        <v>9278</v>
      </c>
      <c r="C4125" s="80" t="s">
        <v>1006</v>
      </c>
      <c r="D4125" s="80" t="s">
        <v>5991</v>
      </c>
      <c r="E4125" s="110">
        <v>101.59</v>
      </c>
      <c r="F4125" s="80" t="s">
        <v>5992</v>
      </c>
    </row>
    <row r="4126" spans="1:6" ht="13.5" x14ac:dyDescent="0.25">
      <c r="A4126" s="80">
        <v>92379</v>
      </c>
      <c r="B4126" s="80" t="s">
        <v>9279</v>
      </c>
      <c r="C4126" s="80" t="s">
        <v>1006</v>
      </c>
      <c r="D4126" s="80" t="s">
        <v>5991</v>
      </c>
      <c r="E4126" s="110">
        <v>130.5</v>
      </c>
      <c r="F4126" s="80" t="s">
        <v>5992</v>
      </c>
    </row>
    <row r="4127" spans="1:6" ht="13.5" x14ac:dyDescent="0.25">
      <c r="A4127" s="80">
        <v>92380</v>
      </c>
      <c r="B4127" s="80" t="s">
        <v>9280</v>
      </c>
      <c r="C4127" s="80" t="s">
        <v>1006</v>
      </c>
      <c r="D4127" s="80" t="s">
        <v>5991</v>
      </c>
      <c r="E4127" s="110">
        <v>140.09</v>
      </c>
      <c r="F4127" s="80" t="s">
        <v>5992</v>
      </c>
    </row>
    <row r="4128" spans="1:6" ht="13.5" x14ac:dyDescent="0.25">
      <c r="A4128" s="80">
        <v>92381</v>
      </c>
      <c r="B4128" s="80" t="s">
        <v>9281</v>
      </c>
      <c r="C4128" s="80" t="s">
        <v>1006</v>
      </c>
      <c r="D4128" s="80" t="s">
        <v>5991</v>
      </c>
      <c r="E4128" s="110">
        <v>52.81</v>
      </c>
      <c r="F4128" s="80" t="s">
        <v>5992</v>
      </c>
    </row>
    <row r="4129" spans="1:6" ht="13.5" x14ac:dyDescent="0.25">
      <c r="A4129" s="80">
        <v>92382</v>
      </c>
      <c r="B4129" s="80" t="s">
        <v>9282</v>
      </c>
      <c r="C4129" s="80" t="s">
        <v>1006</v>
      </c>
      <c r="D4129" s="80" t="s">
        <v>5991</v>
      </c>
      <c r="E4129" s="110">
        <v>50.24</v>
      </c>
      <c r="F4129" s="80" t="s">
        <v>5992</v>
      </c>
    </row>
    <row r="4130" spans="1:6" ht="13.5" x14ac:dyDescent="0.25">
      <c r="A4130" s="80">
        <v>92383</v>
      </c>
      <c r="B4130" s="80" t="s">
        <v>9283</v>
      </c>
      <c r="C4130" s="80" t="s">
        <v>1006</v>
      </c>
      <c r="D4130" s="80" t="s">
        <v>5991</v>
      </c>
      <c r="E4130" s="110">
        <v>67.64</v>
      </c>
      <c r="F4130" s="80" t="s">
        <v>5992</v>
      </c>
    </row>
    <row r="4131" spans="1:6" ht="13.5" x14ac:dyDescent="0.25">
      <c r="A4131" s="80">
        <v>92384</v>
      </c>
      <c r="B4131" s="80" t="s">
        <v>9284</v>
      </c>
      <c r="C4131" s="80" t="s">
        <v>1006</v>
      </c>
      <c r="D4131" s="80" t="s">
        <v>5991</v>
      </c>
      <c r="E4131" s="110">
        <v>62.52</v>
      </c>
      <c r="F4131" s="80" t="s">
        <v>5992</v>
      </c>
    </row>
    <row r="4132" spans="1:6" ht="13.5" x14ac:dyDescent="0.25">
      <c r="A4132" s="80">
        <v>92385</v>
      </c>
      <c r="B4132" s="80" t="s">
        <v>9285</v>
      </c>
      <c r="C4132" s="80" t="s">
        <v>1006</v>
      </c>
      <c r="D4132" s="80" t="s">
        <v>5991</v>
      </c>
      <c r="E4132" s="110">
        <v>77.94</v>
      </c>
      <c r="F4132" s="80" t="s">
        <v>5992</v>
      </c>
    </row>
    <row r="4133" spans="1:6" ht="13.5" x14ac:dyDescent="0.25">
      <c r="A4133" s="80">
        <v>92386</v>
      </c>
      <c r="B4133" s="80" t="s">
        <v>9286</v>
      </c>
      <c r="C4133" s="80" t="s">
        <v>1006</v>
      </c>
      <c r="D4133" s="80" t="s">
        <v>5991</v>
      </c>
      <c r="E4133" s="110">
        <v>74.41</v>
      </c>
      <c r="F4133" s="80" t="s">
        <v>5992</v>
      </c>
    </row>
    <row r="4134" spans="1:6" ht="13.5" x14ac:dyDescent="0.25">
      <c r="A4134" s="80">
        <v>92387</v>
      </c>
      <c r="B4134" s="80" t="s">
        <v>9287</v>
      </c>
      <c r="C4134" s="80" t="s">
        <v>1006</v>
      </c>
      <c r="D4134" s="80" t="s">
        <v>5991</v>
      </c>
      <c r="E4134" s="110">
        <v>99.43</v>
      </c>
      <c r="F4134" s="80" t="s">
        <v>5992</v>
      </c>
    </row>
    <row r="4135" spans="1:6" ht="13.5" x14ac:dyDescent="0.25">
      <c r="A4135" s="80">
        <v>92388</v>
      </c>
      <c r="B4135" s="80" t="s">
        <v>9288</v>
      </c>
      <c r="C4135" s="80" t="s">
        <v>1006</v>
      </c>
      <c r="D4135" s="80" t="s">
        <v>5991</v>
      </c>
      <c r="E4135" s="110">
        <v>97.03</v>
      </c>
      <c r="F4135" s="80" t="s">
        <v>5992</v>
      </c>
    </row>
    <row r="4136" spans="1:6" ht="13.5" x14ac:dyDescent="0.25">
      <c r="A4136" s="80">
        <v>92389</v>
      </c>
      <c r="B4136" s="80" t="s">
        <v>9289</v>
      </c>
      <c r="C4136" s="80" t="s">
        <v>1006</v>
      </c>
      <c r="D4136" s="80" t="s">
        <v>5991</v>
      </c>
      <c r="E4136" s="110">
        <v>156.97</v>
      </c>
      <c r="F4136" s="80" t="s">
        <v>5992</v>
      </c>
    </row>
    <row r="4137" spans="1:6" ht="13.5" x14ac:dyDescent="0.25">
      <c r="A4137" s="80">
        <v>92390</v>
      </c>
      <c r="B4137" s="80" t="s">
        <v>9290</v>
      </c>
      <c r="C4137" s="80" t="s">
        <v>1006</v>
      </c>
      <c r="D4137" s="80" t="s">
        <v>5991</v>
      </c>
      <c r="E4137" s="110">
        <v>146.43</v>
      </c>
      <c r="F4137" s="80" t="s">
        <v>5992</v>
      </c>
    </row>
    <row r="4138" spans="1:6" ht="13.5" x14ac:dyDescent="0.25">
      <c r="A4138" s="80">
        <v>92635</v>
      </c>
      <c r="B4138" s="80" t="s">
        <v>9291</v>
      </c>
      <c r="C4138" s="80" t="s">
        <v>1006</v>
      </c>
      <c r="D4138" s="80" t="s">
        <v>5991</v>
      </c>
      <c r="E4138" s="110">
        <v>212.26</v>
      </c>
      <c r="F4138" s="80" t="s">
        <v>5992</v>
      </c>
    </row>
    <row r="4139" spans="1:6" ht="13.5" x14ac:dyDescent="0.25">
      <c r="A4139" s="80">
        <v>92636</v>
      </c>
      <c r="B4139" s="80" t="s">
        <v>9292</v>
      </c>
      <c r="C4139" s="80" t="s">
        <v>1006</v>
      </c>
      <c r="D4139" s="80" t="s">
        <v>5991</v>
      </c>
      <c r="E4139" s="110">
        <v>191.94</v>
      </c>
      <c r="F4139" s="80" t="s">
        <v>5992</v>
      </c>
    </row>
    <row r="4140" spans="1:6" ht="13.5" x14ac:dyDescent="0.25">
      <c r="A4140" s="80">
        <v>92637</v>
      </c>
      <c r="B4140" s="80" t="s">
        <v>9293</v>
      </c>
      <c r="C4140" s="80" t="s">
        <v>1006</v>
      </c>
      <c r="D4140" s="80" t="s">
        <v>5991</v>
      </c>
      <c r="E4140" s="110">
        <v>67.930000000000007</v>
      </c>
      <c r="F4140" s="80" t="s">
        <v>5992</v>
      </c>
    </row>
    <row r="4141" spans="1:6" ht="13.5" x14ac:dyDescent="0.25">
      <c r="A4141" s="80">
        <v>92638</v>
      </c>
      <c r="B4141" s="80" t="s">
        <v>9294</v>
      </c>
      <c r="C4141" s="80" t="s">
        <v>1006</v>
      </c>
      <c r="D4141" s="80" t="s">
        <v>5991</v>
      </c>
      <c r="E4141" s="110">
        <v>84.01</v>
      </c>
      <c r="F4141" s="80" t="s">
        <v>5992</v>
      </c>
    </row>
    <row r="4142" spans="1:6" ht="13.5" x14ac:dyDescent="0.25">
      <c r="A4142" s="80">
        <v>92639</v>
      </c>
      <c r="B4142" s="80" t="s">
        <v>9295</v>
      </c>
      <c r="C4142" s="80" t="s">
        <v>1006</v>
      </c>
      <c r="D4142" s="80" t="s">
        <v>5991</v>
      </c>
      <c r="E4142" s="110">
        <v>97.86</v>
      </c>
      <c r="F4142" s="80" t="s">
        <v>5992</v>
      </c>
    </row>
    <row r="4143" spans="1:6" ht="13.5" x14ac:dyDescent="0.25">
      <c r="A4143" s="80">
        <v>92640</v>
      </c>
      <c r="B4143" s="80" t="s">
        <v>9296</v>
      </c>
      <c r="C4143" s="80" t="s">
        <v>1006</v>
      </c>
      <c r="D4143" s="80" t="s">
        <v>5991</v>
      </c>
      <c r="E4143" s="110">
        <v>129.32</v>
      </c>
      <c r="F4143" s="80" t="s">
        <v>5992</v>
      </c>
    </row>
    <row r="4144" spans="1:6" ht="13.5" x14ac:dyDescent="0.25">
      <c r="A4144" s="80">
        <v>92642</v>
      </c>
      <c r="B4144" s="80" t="s">
        <v>9297</v>
      </c>
      <c r="C4144" s="80" t="s">
        <v>1006</v>
      </c>
      <c r="D4144" s="80" t="s">
        <v>5991</v>
      </c>
      <c r="E4144" s="110">
        <v>200.47</v>
      </c>
      <c r="F4144" s="80" t="s">
        <v>5992</v>
      </c>
    </row>
    <row r="4145" spans="1:6" ht="13.5" x14ac:dyDescent="0.25">
      <c r="A4145" s="80">
        <v>92644</v>
      </c>
      <c r="B4145" s="80" t="s">
        <v>9298</v>
      </c>
      <c r="C4145" s="80" t="s">
        <v>1006</v>
      </c>
      <c r="D4145" s="80" t="s">
        <v>5991</v>
      </c>
      <c r="E4145" s="110">
        <v>253.96</v>
      </c>
      <c r="F4145" s="80" t="s">
        <v>5992</v>
      </c>
    </row>
    <row r="4146" spans="1:6" ht="13.5" x14ac:dyDescent="0.25">
      <c r="A4146" s="80">
        <v>92657</v>
      </c>
      <c r="B4146" s="80" t="s">
        <v>9299</v>
      </c>
      <c r="C4146" s="80" t="s">
        <v>1006</v>
      </c>
      <c r="D4146" s="80" t="s">
        <v>5991</v>
      </c>
      <c r="E4146" s="110">
        <v>26.19</v>
      </c>
      <c r="F4146" s="80" t="s">
        <v>5992</v>
      </c>
    </row>
    <row r="4147" spans="1:6" ht="13.5" x14ac:dyDescent="0.25">
      <c r="A4147" s="80">
        <v>92658</v>
      </c>
      <c r="B4147" s="80" t="s">
        <v>9300</v>
      </c>
      <c r="C4147" s="80" t="s">
        <v>1006</v>
      </c>
      <c r="D4147" s="80" t="s">
        <v>5991</v>
      </c>
      <c r="E4147" s="110">
        <v>28.13</v>
      </c>
      <c r="F4147" s="80" t="s">
        <v>5992</v>
      </c>
    </row>
    <row r="4148" spans="1:6" ht="13.5" x14ac:dyDescent="0.25">
      <c r="A4148" s="80">
        <v>92659</v>
      </c>
      <c r="B4148" s="80" t="s">
        <v>9301</v>
      </c>
      <c r="C4148" s="80" t="s">
        <v>1006</v>
      </c>
      <c r="D4148" s="80" t="s">
        <v>5991</v>
      </c>
      <c r="E4148" s="110">
        <v>32.81</v>
      </c>
      <c r="F4148" s="80" t="s">
        <v>5992</v>
      </c>
    </row>
    <row r="4149" spans="1:6" ht="13.5" x14ac:dyDescent="0.25">
      <c r="A4149" s="80">
        <v>92660</v>
      </c>
      <c r="B4149" s="80" t="s">
        <v>9302</v>
      </c>
      <c r="C4149" s="80" t="s">
        <v>1006</v>
      </c>
      <c r="D4149" s="80" t="s">
        <v>5991</v>
      </c>
      <c r="E4149" s="110">
        <v>34.61</v>
      </c>
      <c r="F4149" s="80" t="s">
        <v>5992</v>
      </c>
    </row>
    <row r="4150" spans="1:6" ht="13.5" x14ac:dyDescent="0.25">
      <c r="A4150" s="80">
        <v>92661</v>
      </c>
      <c r="B4150" s="80" t="s">
        <v>9303</v>
      </c>
      <c r="C4150" s="80" t="s">
        <v>1006</v>
      </c>
      <c r="D4150" s="80" t="s">
        <v>5991</v>
      </c>
      <c r="E4150" s="110">
        <v>39.619999999999997</v>
      </c>
      <c r="F4150" s="80" t="s">
        <v>5992</v>
      </c>
    </row>
    <row r="4151" spans="1:6" ht="13.5" x14ac:dyDescent="0.25">
      <c r="A4151" s="80">
        <v>92662</v>
      </c>
      <c r="B4151" s="80" t="s">
        <v>9304</v>
      </c>
      <c r="C4151" s="80" t="s">
        <v>1006</v>
      </c>
      <c r="D4151" s="80" t="s">
        <v>5991</v>
      </c>
      <c r="E4151" s="110">
        <v>39.97</v>
      </c>
      <c r="F4151" s="80" t="s">
        <v>5992</v>
      </c>
    </row>
    <row r="4152" spans="1:6" ht="13.5" x14ac:dyDescent="0.25">
      <c r="A4152" s="80">
        <v>92663</v>
      </c>
      <c r="B4152" s="80" t="s">
        <v>9305</v>
      </c>
      <c r="C4152" s="80" t="s">
        <v>1006</v>
      </c>
      <c r="D4152" s="80" t="s">
        <v>5991</v>
      </c>
      <c r="E4152" s="110">
        <v>54.02</v>
      </c>
      <c r="F4152" s="80" t="s">
        <v>5992</v>
      </c>
    </row>
    <row r="4153" spans="1:6" ht="13.5" x14ac:dyDescent="0.25">
      <c r="A4153" s="80">
        <v>92664</v>
      </c>
      <c r="B4153" s="80" t="s">
        <v>9306</v>
      </c>
      <c r="C4153" s="80" t="s">
        <v>1006</v>
      </c>
      <c r="D4153" s="80" t="s">
        <v>5991</v>
      </c>
      <c r="E4153" s="110">
        <v>53.99</v>
      </c>
      <c r="F4153" s="80" t="s">
        <v>5992</v>
      </c>
    </row>
    <row r="4154" spans="1:6" ht="13.5" x14ac:dyDescent="0.25">
      <c r="A4154" s="80">
        <v>92665</v>
      </c>
      <c r="B4154" s="80" t="s">
        <v>9307</v>
      </c>
      <c r="C4154" s="80" t="s">
        <v>1006</v>
      </c>
      <c r="D4154" s="80" t="s">
        <v>5991</v>
      </c>
      <c r="E4154" s="110">
        <v>75.37</v>
      </c>
      <c r="F4154" s="80" t="s">
        <v>5992</v>
      </c>
    </row>
    <row r="4155" spans="1:6" ht="13.5" x14ac:dyDescent="0.25">
      <c r="A4155" s="80">
        <v>92666</v>
      </c>
      <c r="B4155" s="80" t="s">
        <v>9308</v>
      </c>
      <c r="C4155" s="80" t="s">
        <v>1006</v>
      </c>
      <c r="D4155" s="80" t="s">
        <v>5991</v>
      </c>
      <c r="E4155" s="110">
        <v>86.15</v>
      </c>
      <c r="F4155" s="80" t="s">
        <v>5992</v>
      </c>
    </row>
    <row r="4156" spans="1:6" ht="13.5" x14ac:dyDescent="0.25">
      <c r="A4156" s="80">
        <v>92667</v>
      </c>
      <c r="B4156" s="80" t="s">
        <v>9309</v>
      </c>
      <c r="C4156" s="80" t="s">
        <v>1006</v>
      </c>
      <c r="D4156" s="80" t="s">
        <v>5991</v>
      </c>
      <c r="E4156" s="110">
        <v>112.54</v>
      </c>
      <c r="F4156" s="80" t="s">
        <v>5992</v>
      </c>
    </row>
    <row r="4157" spans="1:6" ht="13.5" x14ac:dyDescent="0.25">
      <c r="A4157" s="80">
        <v>92668</v>
      </c>
      <c r="B4157" s="80" t="s">
        <v>9310</v>
      </c>
      <c r="C4157" s="80" t="s">
        <v>1006</v>
      </c>
      <c r="D4157" s="80" t="s">
        <v>5991</v>
      </c>
      <c r="E4157" s="110">
        <v>122.13</v>
      </c>
      <c r="F4157" s="80" t="s">
        <v>5992</v>
      </c>
    </row>
    <row r="4158" spans="1:6" ht="13.5" x14ac:dyDescent="0.25">
      <c r="A4158" s="80">
        <v>92669</v>
      </c>
      <c r="B4158" s="80" t="s">
        <v>9311</v>
      </c>
      <c r="C4158" s="80" t="s">
        <v>1006</v>
      </c>
      <c r="D4158" s="80" t="s">
        <v>5991</v>
      </c>
      <c r="E4158" s="110">
        <v>39.83</v>
      </c>
      <c r="F4158" s="80" t="s">
        <v>5992</v>
      </c>
    </row>
    <row r="4159" spans="1:6" ht="13.5" x14ac:dyDescent="0.25">
      <c r="A4159" s="80">
        <v>92670</v>
      </c>
      <c r="B4159" s="80" t="s">
        <v>9312</v>
      </c>
      <c r="C4159" s="80" t="s">
        <v>1006</v>
      </c>
      <c r="D4159" s="80" t="s">
        <v>5991</v>
      </c>
      <c r="E4159" s="110">
        <v>37.26</v>
      </c>
      <c r="F4159" s="80" t="s">
        <v>5992</v>
      </c>
    </row>
    <row r="4160" spans="1:6" ht="13.5" x14ac:dyDescent="0.25">
      <c r="A4160" s="80">
        <v>92671</v>
      </c>
      <c r="B4160" s="80" t="s">
        <v>9313</v>
      </c>
      <c r="C4160" s="80" t="s">
        <v>1006</v>
      </c>
      <c r="D4160" s="80" t="s">
        <v>5991</v>
      </c>
      <c r="E4160" s="110">
        <v>52.94</v>
      </c>
      <c r="F4160" s="80" t="s">
        <v>5992</v>
      </c>
    </row>
    <row r="4161" spans="1:6" ht="13.5" x14ac:dyDescent="0.25">
      <c r="A4161" s="80">
        <v>92672</v>
      </c>
      <c r="B4161" s="80" t="s">
        <v>9314</v>
      </c>
      <c r="C4161" s="80" t="s">
        <v>1006</v>
      </c>
      <c r="D4161" s="80" t="s">
        <v>5991</v>
      </c>
      <c r="E4161" s="110">
        <v>47.82</v>
      </c>
      <c r="F4161" s="80" t="s">
        <v>5992</v>
      </c>
    </row>
    <row r="4162" spans="1:6" ht="13.5" x14ac:dyDescent="0.25">
      <c r="A4162" s="80">
        <v>92673</v>
      </c>
      <c r="B4162" s="80" t="s">
        <v>9315</v>
      </c>
      <c r="C4162" s="80" t="s">
        <v>1006</v>
      </c>
      <c r="D4162" s="80" t="s">
        <v>5991</v>
      </c>
      <c r="E4162" s="110">
        <v>61.18</v>
      </c>
      <c r="F4162" s="80" t="s">
        <v>5992</v>
      </c>
    </row>
    <row r="4163" spans="1:6" ht="13.5" x14ac:dyDescent="0.25">
      <c r="A4163" s="80">
        <v>92674</v>
      </c>
      <c r="B4163" s="80" t="s">
        <v>9316</v>
      </c>
      <c r="C4163" s="80" t="s">
        <v>1006</v>
      </c>
      <c r="D4163" s="80" t="s">
        <v>5991</v>
      </c>
      <c r="E4163" s="110">
        <v>57.65</v>
      </c>
      <c r="F4163" s="80" t="s">
        <v>5992</v>
      </c>
    </row>
    <row r="4164" spans="1:6" ht="13.5" x14ac:dyDescent="0.25">
      <c r="A4164" s="80">
        <v>92675</v>
      </c>
      <c r="B4164" s="80" t="s">
        <v>9317</v>
      </c>
      <c r="C4164" s="80" t="s">
        <v>1006</v>
      </c>
      <c r="D4164" s="80" t="s">
        <v>5991</v>
      </c>
      <c r="E4164" s="110">
        <v>80.150000000000006</v>
      </c>
      <c r="F4164" s="80" t="s">
        <v>5992</v>
      </c>
    </row>
    <row r="4165" spans="1:6" ht="13.5" x14ac:dyDescent="0.25">
      <c r="A4165" s="80">
        <v>92676</v>
      </c>
      <c r="B4165" s="80" t="s">
        <v>9318</v>
      </c>
      <c r="C4165" s="80" t="s">
        <v>1006</v>
      </c>
      <c r="D4165" s="80" t="s">
        <v>5991</v>
      </c>
      <c r="E4165" s="110">
        <v>77.75</v>
      </c>
      <c r="F4165" s="80" t="s">
        <v>5992</v>
      </c>
    </row>
    <row r="4166" spans="1:6" ht="13.5" x14ac:dyDescent="0.25">
      <c r="A4166" s="80">
        <v>92677</v>
      </c>
      <c r="B4166" s="80" t="s">
        <v>9319</v>
      </c>
      <c r="C4166" s="80" t="s">
        <v>1006</v>
      </c>
      <c r="D4166" s="80" t="s">
        <v>5991</v>
      </c>
      <c r="E4166" s="110">
        <v>133.84</v>
      </c>
      <c r="F4166" s="80" t="s">
        <v>5992</v>
      </c>
    </row>
    <row r="4167" spans="1:6" ht="13.5" x14ac:dyDescent="0.25">
      <c r="A4167" s="80">
        <v>92678</v>
      </c>
      <c r="B4167" s="80" t="s">
        <v>9320</v>
      </c>
      <c r="C4167" s="80" t="s">
        <v>1006</v>
      </c>
      <c r="D4167" s="80" t="s">
        <v>5991</v>
      </c>
      <c r="E4167" s="110">
        <v>123.3</v>
      </c>
      <c r="F4167" s="80" t="s">
        <v>5992</v>
      </c>
    </row>
    <row r="4168" spans="1:6" ht="13.5" x14ac:dyDescent="0.25">
      <c r="A4168" s="80">
        <v>92679</v>
      </c>
      <c r="B4168" s="80" t="s">
        <v>9321</v>
      </c>
      <c r="C4168" s="80" t="s">
        <v>1006</v>
      </c>
      <c r="D4168" s="80" t="s">
        <v>5991</v>
      </c>
      <c r="E4168" s="110">
        <v>185.35</v>
      </c>
      <c r="F4168" s="80" t="s">
        <v>5992</v>
      </c>
    </row>
    <row r="4169" spans="1:6" ht="13.5" x14ac:dyDescent="0.25">
      <c r="A4169" s="80">
        <v>92680</v>
      </c>
      <c r="B4169" s="80" t="s">
        <v>9322</v>
      </c>
      <c r="C4169" s="80" t="s">
        <v>1006</v>
      </c>
      <c r="D4169" s="80" t="s">
        <v>5991</v>
      </c>
      <c r="E4169" s="110">
        <v>165.03</v>
      </c>
      <c r="F4169" s="80" t="s">
        <v>5992</v>
      </c>
    </row>
    <row r="4170" spans="1:6" ht="13.5" x14ac:dyDescent="0.25">
      <c r="A4170" s="80">
        <v>92681</v>
      </c>
      <c r="B4170" s="80" t="s">
        <v>9323</v>
      </c>
      <c r="C4170" s="80" t="s">
        <v>1006</v>
      </c>
      <c r="D4170" s="80" t="s">
        <v>5991</v>
      </c>
      <c r="E4170" s="110">
        <v>50.63</v>
      </c>
      <c r="F4170" s="80" t="s">
        <v>5992</v>
      </c>
    </row>
    <row r="4171" spans="1:6" ht="13.5" x14ac:dyDescent="0.25">
      <c r="A4171" s="80">
        <v>92682</v>
      </c>
      <c r="B4171" s="80" t="s">
        <v>9324</v>
      </c>
      <c r="C4171" s="80" t="s">
        <v>1006</v>
      </c>
      <c r="D4171" s="80" t="s">
        <v>5991</v>
      </c>
      <c r="E4171" s="110">
        <v>64.33</v>
      </c>
      <c r="F4171" s="80" t="s">
        <v>5992</v>
      </c>
    </row>
    <row r="4172" spans="1:6" ht="13.5" x14ac:dyDescent="0.25">
      <c r="A4172" s="80">
        <v>92683</v>
      </c>
      <c r="B4172" s="80" t="s">
        <v>9325</v>
      </c>
      <c r="C4172" s="80" t="s">
        <v>1006</v>
      </c>
      <c r="D4172" s="80" t="s">
        <v>5991</v>
      </c>
      <c r="E4172" s="110">
        <v>75.52</v>
      </c>
      <c r="F4172" s="80" t="s">
        <v>5992</v>
      </c>
    </row>
    <row r="4173" spans="1:6" ht="13.5" x14ac:dyDescent="0.25">
      <c r="A4173" s="80">
        <v>92684</v>
      </c>
      <c r="B4173" s="80" t="s">
        <v>9326</v>
      </c>
      <c r="C4173" s="80" t="s">
        <v>1006</v>
      </c>
      <c r="D4173" s="80" t="s">
        <v>5991</v>
      </c>
      <c r="E4173" s="110">
        <v>103.6</v>
      </c>
      <c r="F4173" s="80" t="s">
        <v>5992</v>
      </c>
    </row>
    <row r="4174" spans="1:6" ht="13.5" x14ac:dyDescent="0.25">
      <c r="A4174" s="80">
        <v>92685</v>
      </c>
      <c r="B4174" s="80" t="s">
        <v>9327</v>
      </c>
      <c r="C4174" s="80" t="s">
        <v>1006</v>
      </c>
      <c r="D4174" s="80" t="s">
        <v>5991</v>
      </c>
      <c r="E4174" s="110">
        <v>169.68</v>
      </c>
      <c r="F4174" s="80" t="s">
        <v>5992</v>
      </c>
    </row>
    <row r="4175" spans="1:6" ht="13.5" x14ac:dyDescent="0.25">
      <c r="A4175" s="80">
        <v>92686</v>
      </c>
      <c r="B4175" s="80" t="s">
        <v>9328</v>
      </c>
      <c r="C4175" s="80" t="s">
        <v>1006</v>
      </c>
      <c r="D4175" s="80" t="s">
        <v>5991</v>
      </c>
      <c r="E4175" s="110">
        <v>218.05</v>
      </c>
      <c r="F4175" s="80" t="s">
        <v>5992</v>
      </c>
    </row>
    <row r="4176" spans="1:6" ht="13.5" x14ac:dyDescent="0.25">
      <c r="A4176" s="80">
        <v>92692</v>
      </c>
      <c r="B4176" s="80" t="s">
        <v>9329</v>
      </c>
      <c r="C4176" s="80" t="s">
        <v>1006</v>
      </c>
      <c r="D4176" s="80" t="s">
        <v>5991</v>
      </c>
      <c r="E4176" s="110">
        <v>14.02</v>
      </c>
      <c r="F4176" s="80" t="s">
        <v>5992</v>
      </c>
    </row>
    <row r="4177" spans="1:6" ht="13.5" x14ac:dyDescent="0.25">
      <c r="A4177" s="80">
        <v>92693</v>
      </c>
      <c r="B4177" s="80" t="s">
        <v>9330</v>
      </c>
      <c r="C4177" s="80" t="s">
        <v>1006</v>
      </c>
      <c r="D4177" s="80" t="s">
        <v>5991</v>
      </c>
      <c r="E4177" s="110">
        <v>14.45</v>
      </c>
      <c r="F4177" s="80" t="s">
        <v>5992</v>
      </c>
    </row>
    <row r="4178" spans="1:6" ht="13.5" x14ac:dyDescent="0.25">
      <c r="A4178" s="80">
        <v>92694</v>
      </c>
      <c r="B4178" s="80" t="s">
        <v>9331</v>
      </c>
      <c r="C4178" s="80" t="s">
        <v>1006</v>
      </c>
      <c r="D4178" s="80" t="s">
        <v>5991</v>
      </c>
      <c r="E4178" s="110">
        <v>22.06</v>
      </c>
      <c r="F4178" s="80" t="s">
        <v>5992</v>
      </c>
    </row>
    <row r="4179" spans="1:6" ht="13.5" x14ac:dyDescent="0.25">
      <c r="A4179" s="80">
        <v>92695</v>
      </c>
      <c r="B4179" s="80" t="s">
        <v>9332</v>
      </c>
      <c r="C4179" s="80" t="s">
        <v>1006</v>
      </c>
      <c r="D4179" s="80" t="s">
        <v>5991</v>
      </c>
      <c r="E4179" s="110">
        <v>22.49</v>
      </c>
      <c r="F4179" s="80" t="s">
        <v>5992</v>
      </c>
    </row>
    <row r="4180" spans="1:6" ht="13.5" x14ac:dyDescent="0.25">
      <c r="A4180" s="80">
        <v>92696</v>
      </c>
      <c r="B4180" s="80" t="s">
        <v>9333</v>
      </c>
      <c r="C4180" s="80" t="s">
        <v>1006</v>
      </c>
      <c r="D4180" s="80" t="s">
        <v>5991</v>
      </c>
      <c r="E4180" s="110">
        <v>34.450000000000003</v>
      </c>
      <c r="F4180" s="80" t="s">
        <v>5992</v>
      </c>
    </row>
    <row r="4181" spans="1:6" ht="13.5" x14ac:dyDescent="0.25">
      <c r="A4181" s="80">
        <v>92697</v>
      </c>
      <c r="B4181" s="80" t="s">
        <v>9334</v>
      </c>
      <c r="C4181" s="80" t="s">
        <v>1006</v>
      </c>
      <c r="D4181" s="80" t="s">
        <v>5991</v>
      </c>
      <c r="E4181" s="110">
        <v>36.39</v>
      </c>
      <c r="F4181" s="80" t="s">
        <v>5992</v>
      </c>
    </row>
    <row r="4182" spans="1:6" ht="13.5" x14ac:dyDescent="0.25">
      <c r="A4182" s="80">
        <v>92698</v>
      </c>
      <c r="B4182" s="80" t="s">
        <v>9335</v>
      </c>
      <c r="C4182" s="80" t="s">
        <v>1006</v>
      </c>
      <c r="D4182" s="80" t="s">
        <v>5991</v>
      </c>
      <c r="E4182" s="110">
        <v>20.7</v>
      </c>
      <c r="F4182" s="80" t="s">
        <v>5992</v>
      </c>
    </row>
    <row r="4183" spans="1:6" ht="13.5" x14ac:dyDescent="0.25">
      <c r="A4183" s="80">
        <v>92699</v>
      </c>
      <c r="B4183" s="80" t="s">
        <v>9336</v>
      </c>
      <c r="C4183" s="80" t="s">
        <v>1006</v>
      </c>
      <c r="D4183" s="80" t="s">
        <v>5991</v>
      </c>
      <c r="E4183" s="110">
        <v>19.3</v>
      </c>
      <c r="F4183" s="80" t="s">
        <v>5992</v>
      </c>
    </row>
    <row r="4184" spans="1:6" ht="13.5" x14ac:dyDescent="0.25">
      <c r="A4184" s="80">
        <v>92700</v>
      </c>
      <c r="B4184" s="80" t="s">
        <v>9337</v>
      </c>
      <c r="C4184" s="80" t="s">
        <v>1006</v>
      </c>
      <c r="D4184" s="80" t="s">
        <v>5991</v>
      </c>
      <c r="E4184" s="110">
        <v>33.58</v>
      </c>
      <c r="F4184" s="80" t="s">
        <v>5992</v>
      </c>
    </row>
    <row r="4185" spans="1:6" ht="13.5" x14ac:dyDescent="0.25">
      <c r="A4185" s="80">
        <v>92701</v>
      </c>
      <c r="B4185" s="80" t="s">
        <v>9338</v>
      </c>
      <c r="C4185" s="80" t="s">
        <v>1006</v>
      </c>
      <c r="D4185" s="80" t="s">
        <v>5991</v>
      </c>
      <c r="E4185" s="110">
        <v>31.5</v>
      </c>
      <c r="F4185" s="80" t="s">
        <v>5992</v>
      </c>
    </row>
    <row r="4186" spans="1:6" ht="13.5" x14ac:dyDescent="0.25">
      <c r="A4186" s="80">
        <v>92702</v>
      </c>
      <c r="B4186" s="80" t="s">
        <v>9339</v>
      </c>
      <c r="C4186" s="80" t="s">
        <v>1006</v>
      </c>
      <c r="D4186" s="80" t="s">
        <v>5991</v>
      </c>
      <c r="E4186" s="110">
        <v>52.3</v>
      </c>
      <c r="F4186" s="80" t="s">
        <v>5992</v>
      </c>
    </row>
    <row r="4187" spans="1:6" ht="13.5" x14ac:dyDescent="0.25">
      <c r="A4187" s="80">
        <v>92703</v>
      </c>
      <c r="B4187" s="80" t="s">
        <v>9340</v>
      </c>
      <c r="C4187" s="80" t="s">
        <v>1006</v>
      </c>
      <c r="D4187" s="80" t="s">
        <v>5991</v>
      </c>
      <c r="E4187" s="110">
        <v>49.73</v>
      </c>
      <c r="F4187" s="80" t="s">
        <v>5992</v>
      </c>
    </row>
    <row r="4188" spans="1:6" ht="13.5" x14ac:dyDescent="0.25">
      <c r="A4188" s="80">
        <v>92704</v>
      </c>
      <c r="B4188" s="80" t="s">
        <v>9341</v>
      </c>
      <c r="C4188" s="80" t="s">
        <v>1006</v>
      </c>
      <c r="D4188" s="80" t="s">
        <v>5991</v>
      </c>
      <c r="E4188" s="110">
        <v>26.02</v>
      </c>
      <c r="F4188" s="80" t="s">
        <v>5992</v>
      </c>
    </row>
    <row r="4189" spans="1:6" ht="13.5" x14ac:dyDescent="0.25">
      <c r="A4189" s="80">
        <v>92705</v>
      </c>
      <c r="B4189" s="80" t="s">
        <v>9342</v>
      </c>
      <c r="C4189" s="80" t="s">
        <v>1006</v>
      </c>
      <c r="D4189" s="80" t="s">
        <v>5991</v>
      </c>
      <c r="E4189" s="110">
        <v>41.58</v>
      </c>
      <c r="F4189" s="80" t="s">
        <v>5992</v>
      </c>
    </row>
    <row r="4190" spans="1:6" ht="13.5" x14ac:dyDescent="0.25">
      <c r="A4190" s="80">
        <v>92706</v>
      </c>
      <c r="B4190" s="80" t="s">
        <v>9343</v>
      </c>
      <c r="C4190" s="80" t="s">
        <v>1006</v>
      </c>
      <c r="D4190" s="80" t="s">
        <v>5991</v>
      </c>
      <c r="E4190" s="110">
        <v>67.25</v>
      </c>
      <c r="F4190" s="80" t="s">
        <v>5992</v>
      </c>
    </row>
    <row r="4191" spans="1:6" ht="13.5" x14ac:dyDescent="0.25">
      <c r="A4191" s="80">
        <v>92889</v>
      </c>
      <c r="B4191" s="80" t="s">
        <v>9344</v>
      </c>
      <c r="C4191" s="80" t="s">
        <v>1006</v>
      </c>
      <c r="D4191" s="80" t="s">
        <v>5991</v>
      </c>
      <c r="E4191" s="110">
        <v>136.88</v>
      </c>
      <c r="F4191" s="80" t="s">
        <v>5992</v>
      </c>
    </row>
    <row r="4192" spans="1:6" ht="13.5" x14ac:dyDescent="0.25">
      <c r="A4192" s="80">
        <v>92890</v>
      </c>
      <c r="B4192" s="80" t="s">
        <v>9345</v>
      </c>
      <c r="C4192" s="80" t="s">
        <v>1006</v>
      </c>
      <c r="D4192" s="80" t="s">
        <v>5991</v>
      </c>
      <c r="E4192" s="110">
        <v>209.53</v>
      </c>
      <c r="F4192" s="80" t="s">
        <v>5992</v>
      </c>
    </row>
    <row r="4193" spans="1:6" ht="13.5" x14ac:dyDescent="0.25">
      <c r="A4193" s="80">
        <v>92891</v>
      </c>
      <c r="B4193" s="80" t="s">
        <v>9346</v>
      </c>
      <c r="C4193" s="80" t="s">
        <v>1006</v>
      </c>
      <c r="D4193" s="80" t="s">
        <v>5991</v>
      </c>
      <c r="E4193" s="110">
        <v>309.24</v>
      </c>
      <c r="F4193" s="80" t="s">
        <v>5992</v>
      </c>
    </row>
    <row r="4194" spans="1:6" ht="13.5" x14ac:dyDescent="0.25">
      <c r="A4194" s="80">
        <v>92892</v>
      </c>
      <c r="B4194" s="80" t="s">
        <v>9347</v>
      </c>
      <c r="C4194" s="80" t="s">
        <v>1006</v>
      </c>
      <c r="D4194" s="80" t="s">
        <v>5991</v>
      </c>
      <c r="E4194" s="110">
        <v>57.58</v>
      </c>
      <c r="F4194" s="80" t="s">
        <v>5992</v>
      </c>
    </row>
    <row r="4195" spans="1:6" ht="13.5" x14ac:dyDescent="0.25">
      <c r="A4195" s="80">
        <v>92893</v>
      </c>
      <c r="B4195" s="80" t="s">
        <v>9348</v>
      </c>
      <c r="C4195" s="80" t="s">
        <v>1006</v>
      </c>
      <c r="D4195" s="80" t="s">
        <v>5991</v>
      </c>
      <c r="E4195" s="110">
        <v>83.13</v>
      </c>
      <c r="F4195" s="80" t="s">
        <v>5992</v>
      </c>
    </row>
    <row r="4196" spans="1:6" ht="13.5" x14ac:dyDescent="0.25">
      <c r="A4196" s="80">
        <v>92894</v>
      </c>
      <c r="B4196" s="80" t="s">
        <v>9349</v>
      </c>
      <c r="C4196" s="80" t="s">
        <v>1006</v>
      </c>
      <c r="D4196" s="80" t="s">
        <v>5991</v>
      </c>
      <c r="E4196" s="110">
        <v>99.72</v>
      </c>
      <c r="F4196" s="80" t="s">
        <v>5992</v>
      </c>
    </row>
    <row r="4197" spans="1:6" ht="13.5" x14ac:dyDescent="0.25">
      <c r="A4197" s="80">
        <v>92895</v>
      </c>
      <c r="B4197" s="80" t="s">
        <v>9350</v>
      </c>
      <c r="C4197" s="80" t="s">
        <v>1006</v>
      </c>
      <c r="D4197" s="80" t="s">
        <v>5991</v>
      </c>
      <c r="E4197" s="110">
        <v>136.84</v>
      </c>
      <c r="F4197" s="80" t="s">
        <v>5992</v>
      </c>
    </row>
    <row r="4198" spans="1:6" ht="13.5" x14ac:dyDescent="0.25">
      <c r="A4198" s="80">
        <v>92896</v>
      </c>
      <c r="B4198" s="80" t="s">
        <v>9351</v>
      </c>
      <c r="C4198" s="80" t="s">
        <v>1006</v>
      </c>
      <c r="D4198" s="80" t="s">
        <v>5991</v>
      </c>
      <c r="E4198" s="110">
        <v>211.08</v>
      </c>
      <c r="F4198" s="80" t="s">
        <v>5992</v>
      </c>
    </row>
    <row r="4199" spans="1:6" ht="13.5" x14ac:dyDescent="0.25">
      <c r="A4199" s="80">
        <v>92897</v>
      </c>
      <c r="B4199" s="80" t="s">
        <v>9352</v>
      </c>
      <c r="C4199" s="80" t="s">
        <v>1006</v>
      </c>
      <c r="D4199" s="80" t="s">
        <v>5991</v>
      </c>
      <c r="E4199" s="110">
        <v>312.45</v>
      </c>
      <c r="F4199" s="80" t="s">
        <v>5992</v>
      </c>
    </row>
    <row r="4200" spans="1:6" ht="13.5" x14ac:dyDescent="0.25">
      <c r="A4200" s="80">
        <v>92898</v>
      </c>
      <c r="B4200" s="80" t="s">
        <v>9353</v>
      </c>
      <c r="C4200" s="80" t="s">
        <v>1006</v>
      </c>
      <c r="D4200" s="80" t="s">
        <v>5991</v>
      </c>
      <c r="E4200" s="110">
        <v>48.95</v>
      </c>
      <c r="F4200" s="80" t="s">
        <v>5992</v>
      </c>
    </row>
    <row r="4201" spans="1:6" ht="13.5" x14ac:dyDescent="0.25">
      <c r="A4201" s="80">
        <v>92899</v>
      </c>
      <c r="B4201" s="80" t="s">
        <v>9354</v>
      </c>
      <c r="C4201" s="80" t="s">
        <v>1006</v>
      </c>
      <c r="D4201" s="80" t="s">
        <v>5991</v>
      </c>
      <c r="E4201" s="110">
        <v>73.31</v>
      </c>
      <c r="F4201" s="80" t="s">
        <v>5992</v>
      </c>
    </row>
    <row r="4202" spans="1:6" ht="13.5" x14ac:dyDescent="0.25">
      <c r="A4202" s="80">
        <v>92900</v>
      </c>
      <c r="B4202" s="80" t="s">
        <v>9355</v>
      </c>
      <c r="C4202" s="80" t="s">
        <v>1006</v>
      </c>
      <c r="D4202" s="80" t="s">
        <v>5991</v>
      </c>
      <c r="E4202" s="110">
        <v>88.54</v>
      </c>
      <c r="F4202" s="80" t="s">
        <v>5992</v>
      </c>
    </row>
    <row r="4203" spans="1:6" ht="13.5" x14ac:dyDescent="0.25">
      <c r="A4203" s="80">
        <v>92901</v>
      </c>
      <c r="B4203" s="80" t="s">
        <v>9356</v>
      </c>
      <c r="C4203" s="80" t="s">
        <v>1006</v>
      </c>
      <c r="D4203" s="80" t="s">
        <v>5991</v>
      </c>
      <c r="E4203" s="110">
        <v>123.95</v>
      </c>
      <c r="F4203" s="80" t="s">
        <v>5992</v>
      </c>
    </row>
    <row r="4204" spans="1:6" ht="13.5" x14ac:dyDescent="0.25">
      <c r="A4204" s="80">
        <v>92902</v>
      </c>
      <c r="B4204" s="80" t="s">
        <v>9357</v>
      </c>
      <c r="C4204" s="80" t="s">
        <v>1006</v>
      </c>
      <c r="D4204" s="80" t="s">
        <v>5991</v>
      </c>
      <c r="E4204" s="110">
        <v>195.64</v>
      </c>
      <c r="F4204" s="80" t="s">
        <v>5992</v>
      </c>
    </row>
    <row r="4205" spans="1:6" ht="13.5" x14ac:dyDescent="0.25">
      <c r="A4205" s="80">
        <v>92903</v>
      </c>
      <c r="B4205" s="80" t="s">
        <v>9358</v>
      </c>
      <c r="C4205" s="80" t="s">
        <v>1006</v>
      </c>
      <c r="D4205" s="80" t="s">
        <v>5991</v>
      </c>
      <c r="E4205" s="110">
        <v>294.49</v>
      </c>
      <c r="F4205" s="80" t="s">
        <v>5992</v>
      </c>
    </row>
    <row r="4206" spans="1:6" ht="13.5" x14ac:dyDescent="0.25">
      <c r="A4206" s="80">
        <v>92904</v>
      </c>
      <c r="B4206" s="80" t="s">
        <v>9359</v>
      </c>
      <c r="C4206" s="80" t="s">
        <v>1006</v>
      </c>
      <c r="D4206" s="80" t="s">
        <v>5991</v>
      </c>
      <c r="E4206" s="110">
        <v>33.56</v>
      </c>
      <c r="F4206" s="80" t="s">
        <v>5992</v>
      </c>
    </row>
    <row r="4207" spans="1:6" ht="13.5" x14ac:dyDescent="0.25">
      <c r="A4207" s="80">
        <v>92905</v>
      </c>
      <c r="B4207" s="80" t="s">
        <v>9360</v>
      </c>
      <c r="C4207" s="80" t="s">
        <v>1006</v>
      </c>
      <c r="D4207" s="80" t="s">
        <v>5991</v>
      </c>
      <c r="E4207" s="110">
        <v>47.56</v>
      </c>
      <c r="F4207" s="80" t="s">
        <v>5992</v>
      </c>
    </row>
    <row r="4208" spans="1:6" ht="13.5" x14ac:dyDescent="0.25">
      <c r="A4208" s="80">
        <v>92906</v>
      </c>
      <c r="B4208" s="80" t="s">
        <v>9361</v>
      </c>
      <c r="C4208" s="80" t="s">
        <v>1006</v>
      </c>
      <c r="D4208" s="80" t="s">
        <v>5991</v>
      </c>
      <c r="E4208" s="110">
        <v>57.21</v>
      </c>
      <c r="F4208" s="80" t="s">
        <v>5992</v>
      </c>
    </row>
    <row r="4209" spans="1:6" ht="13.5" x14ac:dyDescent="0.25">
      <c r="A4209" s="80">
        <v>92907</v>
      </c>
      <c r="B4209" s="80" t="s">
        <v>9362</v>
      </c>
      <c r="C4209" s="80" t="s">
        <v>1006</v>
      </c>
      <c r="D4209" s="80" t="s">
        <v>5991</v>
      </c>
      <c r="E4209" s="110">
        <v>70.989999999999995</v>
      </c>
      <c r="F4209" s="80" t="s">
        <v>5992</v>
      </c>
    </row>
    <row r="4210" spans="1:6" ht="13.5" x14ac:dyDescent="0.25">
      <c r="A4210" s="80">
        <v>92908</v>
      </c>
      <c r="B4210" s="80" t="s">
        <v>9363</v>
      </c>
      <c r="C4210" s="80" t="s">
        <v>1006</v>
      </c>
      <c r="D4210" s="80" t="s">
        <v>5991</v>
      </c>
      <c r="E4210" s="110">
        <v>70.989999999999995</v>
      </c>
      <c r="F4210" s="80" t="s">
        <v>5992</v>
      </c>
    </row>
    <row r="4211" spans="1:6" ht="13.5" x14ac:dyDescent="0.25">
      <c r="A4211" s="80">
        <v>92909</v>
      </c>
      <c r="B4211" s="80" t="s">
        <v>9364</v>
      </c>
      <c r="C4211" s="80" t="s">
        <v>1006</v>
      </c>
      <c r="D4211" s="80" t="s">
        <v>5991</v>
      </c>
      <c r="E4211" s="110">
        <v>70.989999999999995</v>
      </c>
      <c r="F4211" s="80" t="s">
        <v>5992</v>
      </c>
    </row>
    <row r="4212" spans="1:6" ht="13.5" x14ac:dyDescent="0.25">
      <c r="A4212" s="80">
        <v>92910</v>
      </c>
      <c r="B4212" s="80" t="s">
        <v>9365</v>
      </c>
      <c r="C4212" s="80" t="s">
        <v>1006</v>
      </c>
      <c r="D4212" s="80" t="s">
        <v>5991</v>
      </c>
      <c r="E4212" s="110">
        <v>104.59</v>
      </c>
      <c r="F4212" s="80" t="s">
        <v>5992</v>
      </c>
    </row>
    <row r="4213" spans="1:6" ht="13.5" x14ac:dyDescent="0.25">
      <c r="A4213" s="80">
        <v>92911</v>
      </c>
      <c r="B4213" s="80" t="s">
        <v>9366</v>
      </c>
      <c r="C4213" s="80" t="s">
        <v>1006</v>
      </c>
      <c r="D4213" s="80" t="s">
        <v>5991</v>
      </c>
      <c r="E4213" s="110">
        <v>104.59</v>
      </c>
      <c r="F4213" s="80" t="s">
        <v>5992</v>
      </c>
    </row>
    <row r="4214" spans="1:6" ht="13.5" x14ac:dyDescent="0.25">
      <c r="A4214" s="80">
        <v>92912</v>
      </c>
      <c r="B4214" s="80" t="s">
        <v>9367</v>
      </c>
      <c r="C4214" s="80" t="s">
        <v>1006</v>
      </c>
      <c r="D4214" s="80" t="s">
        <v>5991</v>
      </c>
      <c r="E4214" s="110">
        <v>142.13999999999999</v>
      </c>
      <c r="F4214" s="80" t="s">
        <v>5992</v>
      </c>
    </row>
    <row r="4215" spans="1:6" ht="13.5" x14ac:dyDescent="0.25">
      <c r="A4215" s="80">
        <v>92913</v>
      </c>
      <c r="B4215" s="80" t="s">
        <v>9368</v>
      </c>
      <c r="C4215" s="80" t="s">
        <v>1006</v>
      </c>
      <c r="D4215" s="80" t="s">
        <v>5991</v>
      </c>
      <c r="E4215" s="110">
        <v>144.82</v>
      </c>
      <c r="F4215" s="80" t="s">
        <v>5992</v>
      </c>
    </row>
    <row r="4216" spans="1:6" ht="13.5" x14ac:dyDescent="0.25">
      <c r="A4216" s="80">
        <v>92914</v>
      </c>
      <c r="B4216" s="80" t="s">
        <v>9369</v>
      </c>
      <c r="C4216" s="80" t="s">
        <v>1006</v>
      </c>
      <c r="D4216" s="80" t="s">
        <v>5991</v>
      </c>
      <c r="E4216" s="110">
        <v>144.82</v>
      </c>
      <c r="F4216" s="80" t="s">
        <v>5992</v>
      </c>
    </row>
    <row r="4217" spans="1:6" ht="13.5" x14ac:dyDescent="0.25">
      <c r="A4217" s="80">
        <v>92918</v>
      </c>
      <c r="B4217" s="80" t="s">
        <v>9370</v>
      </c>
      <c r="C4217" s="80" t="s">
        <v>1006</v>
      </c>
      <c r="D4217" s="80" t="s">
        <v>5991</v>
      </c>
      <c r="E4217" s="110">
        <v>36.6</v>
      </c>
      <c r="F4217" s="80" t="s">
        <v>5992</v>
      </c>
    </row>
    <row r="4218" spans="1:6" ht="13.5" x14ac:dyDescent="0.25">
      <c r="A4218" s="80">
        <v>92920</v>
      </c>
      <c r="B4218" s="80" t="s">
        <v>9371</v>
      </c>
      <c r="C4218" s="80" t="s">
        <v>1006</v>
      </c>
      <c r="D4218" s="80" t="s">
        <v>5991</v>
      </c>
      <c r="E4218" s="110">
        <v>36.869999999999997</v>
      </c>
      <c r="F4218" s="80" t="s">
        <v>5992</v>
      </c>
    </row>
    <row r="4219" spans="1:6" ht="13.5" x14ac:dyDescent="0.25">
      <c r="A4219" s="80">
        <v>92925</v>
      </c>
      <c r="B4219" s="80" t="s">
        <v>9372</v>
      </c>
      <c r="C4219" s="80" t="s">
        <v>1006</v>
      </c>
      <c r="D4219" s="80" t="s">
        <v>5991</v>
      </c>
      <c r="E4219" s="110">
        <v>45.87</v>
      </c>
      <c r="F4219" s="80" t="s">
        <v>5992</v>
      </c>
    </row>
    <row r="4220" spans="1:6" ht="13.5" x14ac:dyDescent="0.25">
      <c r="A4220" s="80">
        <v>92926</v>
      </c>
      <c r="B4220" s="80" t="s">
        <v>9373</v>
      </c>
      <c r="C4220" s="80" t="s">
        <v>1006</v>
      </c>
      <c r="D4220" s="80" t="s">
        <v>5991</v>
      </c>
      <c r="E4220" s="110">
        <v>45.86</v>
      </c>
      <c r="F4220" s="80" t="s">
        <v>5992</v>
      </c>
    </row>
    <row r="4221" spans="1:6" ht="13.5" x14ac:dyDescent="0.25">
      <c r="A4221" s="80">
        <v>92927</v>
      </c>
      <c r="B4221" s="80" t="s">
        <v>9374</v>
      </c>
      <c r="C4221" s="80" t="s">
        <v>1006</v>
      </c>
      <c r="D4221" s="80" t="s">
        <v>5991</v>
      </c>
      <c r="E4221" s="110">
        <v>45.86</v>
      </c>
      <c r="F4221" s="80" t="s">
        <v>5992</v>
      </c>
    </row>
    <row r="4222" spans="1:6" ht="13.5" x14ac:dyDescent="0.25">
      <c r="A4222" s="80">
        <v>92928</v>
      </c>
      <c r="B4222" s="80" t="s">
        <v>9375</v>
      </c>
      <c r="C4222" s="80" t="s">
        <v>1006</v>
      </c>
      <c r="D4222" s="80" t="s">
        <v>5991</v>
      </c>
      <c r="E4222" s="110">
        <v>52.64</v>
      </c>
      <c r="F4222" s="80" t="s">
        <v>5992</v>
      </c>
    </row>
    <row r="4223" spans="1:6" ht="13.5" x14ac:dyDescent="0.25">
      <c r="A4223" s="80">
        <v>92929</v>
      </c>
      <c r="B4223" s="80" t="s">
        <v>9376</v>
      </c>
      <c r="C4223" s="80" t="s">
        <v>1006</v>
      </c>
      <c r="D4223" s="80" t="s">
        <v>5991</v>
      </c>
      <c r="E4223" s="110">
        <v>52.64</v>
      </c>
      <c r="F4223" s="80" t="s">
        <v>5992</v>
      </c>
    </row>
    <row r="4224" spans="1:6" ht="13.5" x14ac:dyDescent="0.25">
      <c r="A4224" s="80">
        <v>92930</v>
      </c>
      <c r="B4224" s="80" t="s">
        <v>9377</v>
      </c>
      <c r="C4224" s="80" t="s">
        <v>1006</v>
      </c>
      <c r="D4224" s="80" t="s">
        <v>5991</v>
      </c>
      <c r="E4224" s="110">
        <v>52.64</v>
      </c>
      <c r="F4224" s="80" t="s">
        <v>5992</v>
      </c>
    </row>
    <row r="4225" spans="1:6" ht="13.5" x14ac:dyDescent="0.25">
      <c r="A4225" s="80">
        <v>92931</v>
      </c>
      <c r="B4225" s="80" t="s">
        <v>9378</v>
      </c>
      <c r="C4225" s="80" t="s">
        <v>1006</v>
      </c>
      <c r="D4225" s="80" t="s">
        <v>5991</v>
      </c>
      <c r="E4225" s="110">
        <v>70.95</v>
      </c>
      <c r="F4225" s="80" t="s">
        <v>5992</v>
      </c>
    </row>
    <row r="4226" spans="1:6" ht="13.5" x14ac:dyDescent="0.25">
      <c r="A4226" s="80">
        <v>92932</v>
      </c>
      <c r="B4226" s="80" t="s">
        <v>9379</v>
      </c>
      <c r="C4226" s="80" t="s">
        <v>1006</v>
      </c>
      <c r="D4226" s="80" t="s">
        <v>5991</v>
      </c>
      <c r="E4226" s="110">
        <v>70.95</v>
      </c>
      <c r="F4226" s="80" t="s">
        <v>5992</v>
      </c>
    </row>
    <row r="4227" spans="1:6" ht="13.5" x14ac:dyDescent="0.25">
      <c r="A4227" s="80">
        <v>92933</v>
      </c>
      <c r="B4227" s="80" t="s">
        <v>9380</v>
      </c>
      <c r="C4227" s="80" t="s">
        <v>1006</v>
      </c>
      <c r="D4227" s="80" t="s">
        <v>5991</v>
      </c>
      <c r="E4227" s="110">
        <v>70.95</v>
      </c>
      <c r="F4227" s="80" t="s">
        <v>5992</v>
      </c>
    </row>
    <row r="4228" spans="1:6" ht="13.5" x14ac:dyDescent="0.25">
      <c r="A4228" s="80">
        <v>92934</v>
      </c>
      <c r="B4228" s="80" t="s">
        <v>9381</v>
      </c>
      <c r="C4228" s="80" t="s">
        <v>1006</v>
      </c>
      <c r="D4228" s="80" t="s">
        <v>5991</v>
      </c>
      <c r="E4228" s="110">
        <v>106.14</v>
      </c>
      <c r="F4228" s="80" t="s">
        <v>5992</v>
      </c>
    </row>
    <row r="4229" spans="1:6" ht="13.5" x14ac:dyDescent="0.25">
      <c r="A4229" s="80">
        <v>92935</v>
      </c>
      <c r="B4229" s="80" t="s">
        <v>9382</v>
      </c>
      <c r="C4229" s="80" t="s">
        <v>1006</v>
      </c>
      <c r="D4229" s="80" t="s">
        <v>5991</v>
      </c>
      <c r="E4229" s="110">
        <v>106.14</v>
      </c>
      <c r="F4229" s="80" t="s">
        <v>5992</v>
      </c>
    </row>
    <row r="4230" spans="1:6" ht="13.5" x14ac:dyDescent="0.25">
      <c r="A4230" s="80">
        <v>92936</v>
      </c>
      <c r="B4230" s="80" t="s">
        <v>9383</v>
      </c>
      <c r="C4230" s="80" t="s">
        <v>1006</v>
      </c>
      <c r="D4230" s="80" t="s">
        <v>5991</v>
      </c>
      <c r="E4230" s="110">
        <v>148.03</v>
      </c>
      <c r="F4230" s="80" t="s">
        <v>5992</v>
      </c>
    </row>
    <row r="4231" spans="1:6" ht="13.5" x14ac:dyDescent="0.25">
      <c r="A4231" s="80">
        <v>92937</v>
      </c>
      <c r="B4231" s="80" t="s">
        <v>9384</v>
      </c>
      <c r="C4231" s="80" t="s">
        <v>1006</v>
      </c>
      <c r="D4231" s="80" t="s">
        <v>5991</v>
      </c>
      <c r="E4231" s="110">
        <v>148.03</v>
      </c>
      <c r="F4231" s="80" t="s">
        <v>5992</v>
      </c>
    </row>
    <row r="4232" spans="1:6" ht="13.5" x14ac:dyDescent="0.25">
      <c r="A4232" s="80">
        <v>92938</v>
      </c>
      <c r="B4232" s="80" t="s">
        <v>9385</v>
      </c>
      <c r="C4232" s="80" t="s">
        <v>1006</v>
      </c>
      <c r="D4232" s="80" t="s">
        <v>5991</v>
      </c>
      <c r="E4232" s="110">
        <v>27.97</v>
      </c>
      <c r="F4232" s="80" t="s">
        <v>5992</v>
      </c>
    </row>
    <row r="4233" spans="1:6" ht="13.5" x14ac:dyDescent="0.25">
      <c r="A4233" s="80">
        <v>92939</v>
      </c>
      <c r="B4233" s="80" t="s">
        <v>9386</v>
      </c>
      <c r="C4233" s="80" t="s">
        <v>1006</v>
      </c>
      <c r="D4233" s="80" t="s">
        <v>5991</v>
      </c>
      <c r="E4233" s="110">
        <v>28.24</v>
      </c>
      <c r="F4233" s="80" t="s">
        <v>5992</v>
      </c>
    </row>
    <row r="4234" spans="1:6" ht="13.5" x14ac:dyDescent="0.25">
      <c r="A4234" s="80">
        <v>92940</v>
      </c>
      <c r="B4234" s="80" t="s">
        <v>9387</v>
      </c>
      <c r="C4234" s="80" t="s">
        <v>1006</v>
      </c>
      <c r="D4234" s="80" t="s">
        <v>5991</v>
      </c>
      <c r="E4234" s="110">
        <v>36.049999999999997</v>
      </c>
      <c r="F4234" s="80" t="s">
        <v>5992</v>
      </c>
    </row>
    <row r="4235" spans="1:6" ht="13.5" x14ac:dyDescent="0.25">
      <c r="A4235" s="80">
        <v>92941</v>
      </c>
      <c r="B4235" s="80" t="s">
        <v>9388</v>
      </c>
      <c r="C4235" s="80" t="s">
        <v>1006</v>
      </c>
      <c r="D4235" s="80" t="s">
        <v>5991</v>
      </c>
      <c r="E4235" s="110">
        <v>36.04</v>
      </c>
      <c r="F4235" s="80" t="s">
        <v>5992</v>
      </c>
    </row>
    <row r="4236" spans="1:6" ht="13.5" x14ac:dyDescent="0.25">
      <c r="A4236" s="80">
        <v>92942</v>
      </c>
      <c r="B4236" s="80" t="s">
        <v>9389</v>
      </c>
      <c r="C4236" s="80" t="s">
        <v>1006</v>
      </c>
      <c r="D4236" s="80" t="s">
        <v>5991</v>
      </c>
      <c r="E4236" s="110">
        <v>36.04</v>
      </c>
      <c r="F4236" s="80" t="s">
        <v>5992</v>
      </c>
    </row>
    <row r="4237" spans="1:6" ht="13.5" x14ac:dyDescent="0.25">
      <c r="A4237" s="80">
        <v>92943</v>
      </c>
      <c r="B4237" s="80" t="s">
        <v>9390</v>
      </c>
      <c r="C4237" s="80" t="s">
        <v>1006</v>
      </c>
      <c r="D4237" s="80" t="s">
        <v>5991</v>
      </c>
      <c r="E4237" s="110">
        <v>41.46</v>
      </c>
      <c r="F4237" s="80" t="s">
        <v>5992</v>
      </c>
    </row>
    <row r="4238" spans="1:6" ht="13.5" x14ac:dyDescent="0.25">
      <c r="A4238" s="80">
        <v>92944</v>
      </c>
      <c r="B4238" s="80" t="s">
        <v>9391</v>
      </c>
      <c r="C4238" s="80" t="s">
        <v>1006</v>
      </c>
      <c r="D4238" s="80" t="s">
        <v>5991</v>
      </c>
      <c r="E4238" s="110">
        <v>41.46</v>
      </c>
      <c r="F4238" s="80" t="s">
        <v>5992</v>
      </c>
    </row>
    <row r="4239" spans="1:6" ht="13.5" x14ac:dyDescent="0.25">
      <c r="A4239" s="80">
        <v>92945</v>
      </c>
      <c r="B4239" s="80" t="s">
        <v>9392</v>
      </c>
      <c r="C4239" s="80" t="s">
        <v>1006</v>
      </c>
      <c r="D4239" s="80" t="s">
        <v>5991</v>
      </c>
      <c r="E4239" s="110">
        <v>41.46</v>
      </c>
      <c r="F4239" s="80" t="s">
        <v>5992</v>
      </c>
    </row>
    <row r="4240" spans="1:6" ht="13.5" x14ac:dyDescent="0.25">
      <c r="A4240" s="80">
        <v>92946</v>
      </c>
      <c r="B4240" s="80" t="s">
        <v>9393</v>
      </c>
      <c r="C4240" s="80" t="s">
        <v>1006</v>
      </c>
      <c r="D4240" s="80" t="s">
        <v>5991</v>
      </c>
      <c r="E4240" s="110">
        <v>58.06</v>
      </c>
      <c r="F4240" s="80" t="s">
        <v>5992</v>
      </c>
    </row>
    <row r="4241" spans="1:6" ht="13.5" x14ac:dyDescent="0.25">
      <c r="A4241" s="80">
        <v>92947</v>
      </c>
      <c r="B4241" s="80" t="s">
        <v>9394</v>
      </c>
      <c r="C4241" s="80" t="s">
        <v>1006</v>
      </c>
      <c r="D4241" s="80" t="s">
        <v>5991</v>
      </c>
      <c r="E4241" s="110">
        <v>58.06</v>
      </c>
      <c r="F4241" s="80" t="s">
        <v>5992</v>
      </c>
    </row>
    <row r="4242" spans="1:6" ht="13.5" x14ac:dyDescent="0.25">
      <c r="A4242" s="80">
        <v>92948</v>
      </c>
      <c r="B4242" s="80" t="s">
        <v>9395</v>
      </c>
      <c r="C4242" s="80" t="s">
        <v>1006</v>
      </c>
      <c r="D4242" s="80" t="s">
        <v>5991</v>
      </c>
      <c r="E4242" s="110">
        <v>58.06</v>
      </c>
      <c r="F4242" s="80" t="s">
        <v>5992</v>
      </c>
    </row>
    <row r="4243" spans="1:6" ht="13.5" x14ac:dyDescent="0.25">
      <c r="A4243" s="80">
        <v>92949</v>
      </c>
      <c r="B4243" s="80" t="s">
        <v>9396</v>
      </c>
      <c r="C4243" s="80" t="s">
        <v>1006</v>
      </c>
      <c r="D4243" s="80" t="s">
        <v>5991</v>
      </c>
      <c r="E4243" s="110">
        <v>90.7</v>
      </c>
      <c r="F4243" s="80" t="s">
        <v>5992</v>
      </c>
    </row>
    <row r="4244" spans="1:6" ht="13.5" x14ac:dyDescent="0.25">
      <c r="A4244" s="80">
        <v>92950</v>
      </c>
      <c r="B4244" s="80" t="s">
        <v>9397</v>
      </c>
      <c r="C4244" s="80" t="s">
        <v>1006</v>
      </c>
      <c r="D4244" s="80" t="s">
        <v>5991</v>
      </c>
      <c r="E4244" s="110">
        <v>90.7</v>
      </c>
      <c r="F4244" s="80" t="s">
        <v>5992</v>
      </c>
    </row>
    <row r="4245" spans="1:6" ht="13.5" x14ac:dyDescent="0.25">
      <c r="A4245" s="80">
        <v>92951</v>
      </c>
      <c r="B4245" s="80" t="s">
        <v>9398</v>
      </c>
      <c r="C4245" s="80" t="s">
        <v>1006</v>
      </c>
      <c r="D4245" s="80" t="s">
        <v>5991</v>
      </c>
      <c r="E4245" s="110">
        <v>130.07</v>
      </c>
      <c r="F4245" s="80" t="s">
        <v>5992</v>
      </c>
    </row>
    <row r="4246" spans="1:6" ht="13.5" x14ac:dyDescent="0.25">
      <c r="A4246" s="80">
        <v>92952</v>
      </c>
      <c r="B4246" s="80" t="s">
        <v>9399</v>
      </c>
      <c r="C4246" s="80" t="s">
        <v>1006</v>
      </c>
      <c r="D4246" s="80" t="s">
        <v>5991</v>
      </c>
      <c r="E4246" s="110">
        <v>130.07</v>
      </c>
      <c r="F4246" s="80" t="s">
        <v>5992</v>
      </c>
    </row>
    <row r="4247" spans="1:6" ht="13.5" x14ac:dyDescent="0.25">
      <c r="A4247" s="80">
        <v>92953</v>
      </c>
      <c r="B4247" s="80" t="s">
        <v>9400</v>
      </c>
      <c r="C4247" s="80" t="s">
        <v>1006</v>
      </c>
      <c r="D4247" s="80" t="s">
        <v>5991</v>
      </c>
      <c r="E4247" s="110">
        <v>23.89</v>
      </c>
      <c r="F4247" s="80" t="s">
        <v>5992</v>
      </c>
    </row>
    <row r="4248" spans="1:6" ht="13.5" x14ac:dyDescent="0.25">
      <c r="A4248" s="80">
        <v>93050</v>
      </c>
      <c r="B4248" s="80" t="s">
        <v>13598</v>
      </c>
      <c r="C4248" s="80" t="s">
        <v>1006</v>
      </c>
      <c r="D4248" s="80" t="s">
        <v>5991</v>
      </c>
      <c r="E4248" s="110">
        <v>11.65</v>
      </c>
      <c r="F4248" s="80" t="s">
        <v>5992</v>
      </c>
    </row>
    <row r="4249" spans="1:6" ht="13.5" x14ac:dyDescent="0.25">
      <c r="A4249" s="80">
        <v>93052</v>
      </c>
      <c r="B4249" s="80" t="s">
        <v>13599</v>
      </c>
      <c r="C4249" s="80" t="s">
        <v>1006</v>
      </c>
      <c r="D4249" s="80" t="s">
        <v>5991</v>
      </c>
      <c r="E4249" s="110">
        <v>557.03</v>
      </c>
      <c r="F4249" s="80" t="s">
        <v>5992</v>
      </c>
    </row>
    <row r="4250" spans="1:6" ht="13.5" x14ac:dyDescent="0.25">
      <c r="A4250" s="80">
        <v>93054</v>
      </c>
      <c r="B4250" s="80" t="s">
        <v>13600</v>
      </c>
      <c r="C4250" s="80" t="s">
        <v>1006</v>
      </c>
      <c r="D4250" s="80" t="s">
        <v>5991</v>
      </c>
      <c r="E4250" s="110">
        <v>23.44</v>
      </c>
      <c r="F4250" s="80" t="s">
        <v>5992</v>
      </c>
    </row>
    <row r="4251" spans="1:6" ht="13.5" x14ac:dyDescent="0.25">
      <c r="A4251" s="80">
        <v>93055</v>
      </c>
      <c r="B4251" s="80" t="s">
        <v>13601</v>
      </c>
      <c r="C4251" s="80" t="s">
        <v>1006</v>
      </c>
      <c r="D4251" s="80" t="s">
        <v>5991</v>
      </c>
      <c r="E4251" s="110">
        <v>47.77</v>
      </c>
      <c r="F4251" s="80" t="s">
        <v>5992</v>
      </c>
    </row>
    <row r="4252" spans="1:6" ht="13.5" x14ac:dyDescent="0.25">
      <c r="A4252" s="80">
        <v>93056</v>
      </c>
      <c r="B4252" s="80" t="s">
        <v>13602</v>
      </c>
      <c r="C4252" s="80" t="s">
        <v>1006</v>
      </c>
      <c r="D4252" s="80" t="s">
        <v>5991</v>
      </c>
      <c r="E4252" s="110">
        <v>17.510000000000002</v>
      </c>
      <c r="F4252" s="80" t="s">
        <v>5992</v>
      </c>
    </row>
    <row r="4253" spans="1:6" ht="13.5" x14ac:dyDescent="0.25">
      <c r="A4253" s="80">
        <v>93057</v>
      </c>
      <c r="B4253" s="80" t="s">
        <v>13603</v>
      </c>
      <c r="C4253" s="80" t="s">
        <v>1006</v>
      </c>
      <c r="D4253" s="80" t="s">
        <v>5991</v>
      </c>
      <c r="E4253" s="110">
        <v>14.52</v>
      </c>
      <c r="F4253" s="80" t="s">
        <v>5992</v>
      </c>
    </row>
    <row r="4254" spans="1:6" ht="13.5" x14ac:dyDescent="0.25">
      <c r="A4254" s="80">
        <v>93058</v>
      </c>
      <c r="B4254" s="80" t="s">
        <v>13604</v>
      </c>
      <c r="C4254" s="80" t="s">
        <v>1006</v>
      </c>
      <c r="D4254" s="80" t="s">
        <v>5991</v>
      </c>
      <c r="E4254" s="110">
        <v>612.73</v>
      </c>
      <c r="F4254" s="80" t="s">
        <v>5992</v>
      </c>
    </row>
    <row r="4255" spans="1:6" ht="13.5" x14ac:dyDescent="0.25">
      <c r="A4255" s="80">
        <v>93059</v>
      </c>
      <c r="B4255" s="80" t="s">
        <v>13605</v>
      </c>
      <c r="C4255" s="80" t="s">
        <v>1006</v>
      </c>
      <c r="D4255" s="80" t="s">
        <v>5991</v>
      </c>
      <c r="E4255" s="110">
        <v>30.88</v>
      </c>
      <c r="F4255" s="80" t="s">
        <v>5992</v>
      </c>
    </row>
    <row r="4256" spans="1:6" ht="13.5" x14ac:dyDescent="0.25">
      <c r="A4256" s="80">
        <v>93060</v>
      </c>
      <c r="B4256" s="80" t="s">
        <v>13606</v>
      </c>
      <c r="C4256" s="80" t="s">
        <v>1006</v>
      </c>
      <c r="D4256" s="80" t="s">
        <v>5991</v>
      </c>
      <c r="E4256" s="110">
        <v>83.92</v>
      </c>
      <c r="F4256" s="80" t="s">
        <v>5992</v>
      </c>
    </row>
    <row r="4257" spans="1:6" ht="13.5" x14ac:dyDescent="0.25">
      <c r="A4257" s="80">
        <v>93061</v>
      </c>
      <c r="B4257" s="80" t="s">
        <v>13607</v>
      </c>
      <c r="C4257" s="80" t="s">
        <v>1006</v>
      </c>
      <c r="D4257" s="80" t="s">
        <v>5991</v>
      </c>
      <c r="E4257" s="110">
        <v>33.56</v>
      </c>
      <c r="F4257" s="80" t="s">
        <v>5992</v>
      </c>
    </row>
    <row r="4258" spans="1:6" ht="13.5" x14ac:dyDescent="0.25">
      <c r="A4258" s="80">
        <v>93062</v>
      </c>
      <c r="B4258" s="80" t="s">
        <v>13608</v>
      </c>
      <c r="C4258" s="80" t="s">
        <v>1006</v>
      </c>
      <c r="D4258" s="80" t="s">
        <v>5991</v>
      </c>
      <c r="E4258" s="110">
        <v>28.26</v>
      </c>
      <c r="F4258" s="80" t="s">
        <v>5992</v>
      </c>
    </row>
    <row r="4259" spans="1:6" ht="13.5" x14ac:dyDescent="0.25">
      <c r="A4259" s="80">
        <v>93063</v>
      </c>
      <c r="B4259" s="80" t="s">
        <v>13609</v>
      </c>
      <c r="C4259" s="80" t="s">
        <v>1006</v>
      </c>
      <c r="D4259" s="80" t="s">
        <v>5991</v>
      </c>
      <c r="E4259" s="110">
        <v>702.08</v>
      </c>
      <c r="F4259" s="80" t="s">
        <v>5992</v>
      </c>
    </row>
    <row r="4260" spans="1:6" ht="13.5" x14ac:dyDescent="0.25">
      <c r="A4260" s="80">
        <v>93064</v>
      </c>
      <c r="B4260" s="80" t="s">
        <v>13610</v>
      </c>
      <c r="C4260" s="80" t="s">
        <v>1006</v>
      </c>
      <c r="D4260" s="80" t="s">
        <v>5991</v>
      </c>
      <c r="E4260" s="110">
        <v>51.74</v>
      </c>
      <c r="F4260" s="80" t="s">
        <v>5992</v>
      </c>
    </row>
    <row r="4261" spans="1:6" ht="13.5" x14ac:dyDescent="0.25">
      <c r="A4261" s="80">
        <v>93065</v>
      </c>
      <c r="B4261" s="80" t="s">
        <v>13611</v>
      </c>
      <c r="C4261" s="80" t="s">
        <v>1006</v>
      </c>
      <c r="D4261" s="80" t="s">
        <v>5991</v>
      </c>
      <c r="E4261" s="110">
        <v>46.45</v>
      </c>
      <c r="F4261" s="80" t="s">
        <v>5992</v>
      </c>
    </row>
    <row r="4262" spans="1:6" ht="13.5" x14ac:dyDescent="0.25">
      <c r="A4262" s="80">
        <v>93066</v>
      </c>
      <c r="B4262" s="80" t="s">
        <v>13612</v>
      </c>
      <c r="C4262" s="80" t="s">
        <v>1006</v>
      </c>
      <c r="D4262" s="80" t="s">
        <v>5991</v>
      </c>
      <c r="E4262" s="110">
        <v>881.11</v>
      </c>
      <c r="F4262" s="80" t="s">
        <v>5992</v>
      </c>
    </row>
    <row r="4263" spans="1:6" ht="13.5" x14ac:dyDescent="0.25">
      <c r="A4263" s="80">
        <v>93067</v>
      </c>
      <c r="B4263" s="80" t="s">
        <v>13613</v>
      </c>
      <c r="C4263" s="80" t="s">
        <v>1006</v>
      </c>
      <c r="D4263" s="80" t="s">
        <v>5991</v>
      </c>
      <c r="E4263" s="110">
        <v>77.11</v>
      </c>
      <c r="F4263" s="80" t="s">
        <v>5992</v>
      </c>
    </row>
    <row r="4264" spans="1:6" ht="13.5" x14ac:dyDescent="0.25">
      <c r="A4264" s="80">
        <v>93068</v>
      </c>
      <c r="B4264" s="80" t="s">
        <v>13614</v>
      </c>
      <c r="C4264" s="80" t="s">
        <v>1006</v>
      </c>
      <c r="D4264" s="80" t="s">
        <v>5991</v>
      </c>
      <c r="E4264" s="110">
        <v>65.52</v>
      </c>
      <c r="F4264" s="80" t="s">
        <v>5992</v>
      </c>
    </row>
    <row r="4265" spans="1:6" ht="13.5" x14ac:dyDescent="0.25">
      <c r="A4265" s="80">
        <v>93069</v>
      </c>
      <c r="B4265" s="80" t="s">
        <v>13615</v>
      </c>
      <c r="C4265" s="80" t="s">
        <v>1006</v>
      </c>
      <c r="D4265" s="80" t="s">
        <v>5991</v>
      </c>
      <c r="E4265" s="111">
        <v>1221.44</v>
      </c>
      <c r="F4265" s="80" t="s">
        <v>5992</v>
      </c>
    </row>
    <row r="4266" spans="1:6" ht="13.5" x14ac:dyDescent="0.25">
      <c r="A4266" s="80">
        <v>93070</v>
      </c>
      <c r="B4266" s="80" t="s">
        <v>13616</v>
      </c>
      <c r="C4266" s="80" t="s">
        <v>1006</v>
      </c>
      <c r="D4266" s="80" t="s">
        <v>5991</v>
      </c>
      <c r="E4266" s="110">
        <v>196.04</v>
      </c>
      <c r="F4266" s="80" t="s">
        <v>5992</v>
      </c>
    </row>
    <row r="4267" spans="1:6" ht="13.5" x14ac:dyDescent="0.25">
      <c r="A4267" s="80">
        <v>93071</v>
      </c>
      <c r="B4267" s="80" t="s">
        <v>13617</v>
      </c>
      <c r="C4267" s="80" t="s">
        <v>1006</v>
      </c>
      <c r="D4267" s="80" t="s">
        <v>5991</v>
      </c>
      <c r="E4267" s="110">
        <v>180.24</v>
      </c>
      <c r="F4267" s="80" t="s">
        <v>5992</v>
      </c>
    </row>
    <row r="4268" spans="1:6" ht="13.5" x14ac:dyDescent="0.25">
      <c r="A4268" s="80">
        <v>93072</v>
      </c>
      <c r="B4268" s="80" t="s">
        <v>13618</v>
      </c>
      <c r="C4268" s="80" t="s">
        <v>1006</v>
      </c>
      <c r="D4268" s="80" t="s">
        <v>5991</v>
      </c>
      <c r="E4268" s="111">
        <v>1612.07</v>
      </c>
      <c r="F4268" s="80" t="s">
        <v>5992</v>
      </c>
    </row>
    <row r="4269" spans="1:6" ht="13.5" x14ac:dyDescent="0.25">
      <c r="A4269" s="80">
        <v>93074</v>
      </c>
      <c r="B4269" s="80" t="s">
        <v>13619</v>
      </c>
      <c r="C4269" s="80" t="s">
        <v>1006</v>
      </c>
      <c r="D4269" s="80" t="s">
        <v>5991</v>
      </c>
      <c r="E4269" s="110">
        <v>13.31</v>
      </c>
      <c r="F4269" s="80" t="s">
        <v>5992</v>
      </c>
    </row>
    <row r="4270" spans="1:6" ht="13.5" x14ac:dyDescent="0.25">
      <c r="A4270" s="80">
        <v>93075</v>
      </c>
      <c r="B4270" s="80" t="s">
        <v>13620</v>
      </c>
      <c r="C4270" s="80" t="s">
        <v>1006</v>
      </c>
      <c r="D4270" s="80" t="s">
        <v>5991</v>
      </c>
      <c r="E4270" s="110">
        <v>20.36</v>
      </c>
      <c r="F4270" s="80" t="s">
        <v>5992</v>
      </c>
    </row>
    <row r="4271" spans="1:6" ht="13.5" x14ac:dyDescent="0.25">
      <c r="A4271" s="80">
        <v>93076</v>
      </c>
      <c r="B4271" s="80" t="s">
        <v>13621</v>
      </c>
      <c r="C4271" s="80" t="s">
        <v>1006</v>
      </c>
      <c r="D4271" s="80" t="s">
        <v>5991</v>
      </c>
      <c r="E4271" s="110">
        <v>21.69</v>
      </c>
      <c r="F4271" s="80" t="s">
        <v>5992</v>
      </c>
    </row>
    <row r="4272" spans="1:6" ht="13.5" x14ac:dyDescent="0.25">
      <c r="A4272" s="80">
        <v>93077</v>
      </c>
      <c r="B4272" s="80" t="s">
        <v>13622</v>
      </c>
      <c r="C4272" s="80" t="s">
        <v>1006</v>
      </c>
      <c r="D4272" s="80" t="s">
        <v>5991</v>
      </c>
      <c r="E4272" s="110">
        <v>29.03</v>
      </c>
      <c r="F4272" s="80" t="s">
        <v>5992</v>
      </c>
    </row>
    <row r="4273" spans="1:6" ht="13.5" x14ac:dyDescent="0.25">
      <c r="A4273" s="80">
        <v>93078</v>
      </c>
      <c r="B4273" s="80" t="s">
        <v>13623</v>
      </c>
      <c r="C4273" s="80" t="s">
        <v>1006</v>
      </c>
      <c r="D4273" s="80" t="s">
        <v>5991</v>
      </c>
      <c r="E4273" s="110">
        <v>32.65</v>
      </c>
      <c r="F4273" s="80" t="s">
        <v>5992</v>
      </c>
    </row>
    <row r="4274" spans="1:6" ht="13.5" x14ac:dyDescent="0.25">
      <c r="A4274" s="80">
        <v>93079</v>
      </c>
      <c r="B4274" s="80" t="s">
        <v>13624</v>
      </c>
      <c r="C4274" s="80" t="s">
        <v>1006</v>
      </c>
      <c r="D4274" s="80" t="s">
        <v>5991</v>
      </c>
      <c r="E4274" s="110">
        <v>30.5</v>
      </c>
      <c r="F4274" s="80" t="s">
        <v>5992</v>
      </c>
    </row>
    <row r="4275" spans="1:6" ht="13.5" x14ac:dyDescent="0.25">
      <c r="A4275" s="80">
        <v>93080</v>
      </c>
      <c r="B4275" s="80" t="s">
        <v>13625</v>
      </c>
      <c r="C4275" s="80" t="s">
        <v>1006</v>
      </c>
      <c r="D4275" s="80" t="s">
        <v>5991</v>
      </c>
      <c r="E4275" s="110">
        <v>8.65</v>
      </c>
      <c r="F4275" s="80" t="s">
        <v>5992</v>
      </c>
    </row>
    <row r="4276" spans="1:6" ht="13.5" x14ac:dyDescent="0.25">
      <c r="A4276" s="80">
        <v>93081</v>
      </c>
      <c r="B4276" s="80" t="s">
        <v>13626</v>
      </c>
      <c r="C4276" s="80" t="s">
        <v>1006</v>
      </c>
      <c r="D4276" s="80" t="s">
        <v>5991</v>
      </c>
      <c r="E4276" s="110">
        <v>19.329999999999998</v>
      </c>
      <c r="F4276" s="80" t="s">
        <v>5992</v>
      </c>
    </row>
    <row r="4277" spans="1:6" ht="13.5" x14ac:dyDescent="0.25">
      <c r="A4277" s="80">
        <v>93082</v>
      </c>
      <c r="B4277" s="80" t="s">
        <v>13627</v>
      </c>
      <c r="C4277" s="80" t="s">
        <v>1006</v>
      </c>
      <c r="D4277" s="80" t="s">
        <v>5991</v>
      </c>
      <c r="E4277" s="110">
        <v>25.08</v>
      </c>
      <c r="F4277" s="80" t="s">
        <v>5992</v>
      </c>
    </row>
    <row r="4278" spans="1:6" ht="13.5" x14ac:dyDescent="0.25">
      <c r="A4278" s="80">
        <v>93083</v>
      </c>
      <c r="B4278" s="80" t="s">
        <v>13628</v>
      </c>
      <c r="C4278" s="80" t="s">
        <v>1006</v>
      </c>
      <c r="D4278" s="80" t="s">
        <v>5991</v>
      </c>
      <c r="E4278" s="110">
        <v>482.03</v>
      </c>
      <c r="F4278" s="80" t="s">
        <v>5992</v>
      </c>
    </row>
    <row r="4279" spans="1:6" ht="13.5" x14ac:dyDescent="0.25">
      <c r="A4279" s="80">
        <v>93084</v>
      </c>
      <c r="B4279" s="80" t="s">
        <v>13629</v>
      </c>
      <c r="C4279" s="80" t="s">
        <v>1006</v>
      </c>
      <c r="D4279" s="80" t="s">
        <v>5991</v>
      </c>
      <c r="E4279" s="110">
        <v>14.22</v>
      </c>
      <c r="F4279" s="80" t="s">
        <v>5992</v>
      </c>
    </row>
    <row r="4280" spans="1:6" ht="13.5" x14ac:dyDescent="0.25">
      <c r="A4280" s="80">
        <v>93085</v>
      </c>
      <c r="B4280" s="80" t="s">
        <v>13630</v>
      </c>
      <c r="C4280" s="80" t="s">
        <v>1006</v>
      </c>
      <c r="D4280" s="80" t="s">
        <v>5991</v>
      </c>
      <c r="E4280" s="110">
        <v>15.03</v>
      </c>
      <c r="F4280" s="80" t="s">
        <v>5992</v>
      </c>
    </row>
    <row r="4281" spans="1:6" ht="13.5" x14ac:dyDescent="0.25">
      <c r="A4281" s="80">
        <v>93086</v>
      </c>
      <c r="B4281" s="80" t="s">
        <v>13631</v>
      </c>
      <c r="C4281" s="80" t="s">
        <v>1006</v>
      </c>
      <c r="D4281" s="80" t="s">
        <v>5991</v>
      </c>
      <c r="E4281" s="110">
        <v>559.6</v>
      </c>
      <c r="F4281" s="80" t="s">
        <v>5992</v>
      </c>
    </row>
    <row r="4282" spans="1:6" ht="13.5" x14ac:dyDescent="0.25">
      <c r="A4282" s="80">
        <v>93087</v>
      </c>
      <c r="B4282" s="80" t="s">
        <v>13632</v>
      </c>
      <c r="C4282" s="80" t="s">
        <v>1006</v>
      </c>
      <c r="D4282" s="80" t="s">
        <v>5991</v>
      </c>
      <c r="E4282" s="110">
        <v>20.21</v>
      </c>
      <c r="F4282" s="80" t="s">
        <v>5992</v>
      </c>
    </row>
    <row r="4283" spans="1:6" ht="13.5" x14ac:dyDescent="0.25">
      <c r="A4283" s="80">
        <v>93088</v>
      </c>
      <c r="B4283" s="80" t="s">
        <v>13633</v>
      </c>
      <c r="C4283" s="80" t="s">
        <v>1006</v>
      </c>
      <c r="D4283" s="80" t="s">
        <v>5991</v>
      </c>
      <c r="E4283" s="110">
        <v>25.07</v>
      </c>
      <c r="F4283" s="80" t="s">
        <v>5992</v>
      </c>
    </row>
    <row r="4284" spans="1:6" ht="13.5" x14ac:dyDescent="0.25">
      <c r="A4284" s="80">
        <v>93089</v>
      </c>
      <c r="B4284" s="80" t="s">
        <v>13634</v>
      </c>
      <c r="C4284" s="80" t="s">
        <v>1006</v>
      </c>
      <c r="D4284" s="80" t="s">
        <v>5991</v>
      </c>
      <c r="E4284" s="110">
        <v>50.34</v>
      </c>
      <c r="F4284" s="80" t="s">
        <v>5992</v>
      </c>
    </row>
    <row r="4285" spans="1:6" ht="13.5" x14ac:dyDescent="0.25">
      <c r="A4285" s="80">
        <v>93090</v>
      </c>
      <c r="B4285" s="80" t="s">
        <v>13635</v>
      </c>
      <c r="C4285" s="80" t="s">
        <v>1006</v>
      </c>
      <c r="D4285" s="80" t="s">
        <v>5991</v>
      </c>
      <c r="E4285" s="110">
        <v>19.899999999999999</v>
      </c>
      <c r="F4285" s="80" t="s">
        <v>5992</v>
      </c>
    </row>
    <row r="4286" spans="1:6" ht="13.5" x14ac:dyDescent="0.25">
      <c r="A4286" s="80">
        <v>93091</v>
      </c>
      <c r="B4286" s="80" t="s">
        <v>13636</v>
      </c>
      <c r="C4286" s="80" t="s">
        <v>1006</v>
      </c>
      <c r="D4286" s="80" t="s">
        <v>5991</v>
      </c>
      <c r="E4286" s="110">
        <v>17</v>
      </c>
      <c r="F4286" s="80" t="s">
        <v>5992</v>
      </c>
    </row>
    <row r="4287" spans="1:6" ht="13.5" x14ac:dyDescent="0.25">
      <c r="A4287" s="80">
        <v>93092</v>
      </c>
      <c r="B4287" s="80" t="s">
        <v>13637</v>
      </c>
      <c r="C4287" s="80" t="s">
        <v>1006</v>
      </c>
      <c r="D4287" s="80" t="s">
        <v>5991</v>
      </c>
      <c r="E4287" s="110">
        <v>615.12</v>
      </c>
      <c r="F4287" s="80" t="s">
        <v>5992</v>
      </c>
    </row>
    <row r="4288" spans="1:6" ht="13.5" x14ac:dyDescent="0.25">
      <c r="A4288" s="80">
        <v>93093</v>
      </c>
      <c r="B4288" s="80" t="s">
        <v>13638</v>
      </c>
      <c r="C4288" s="80" t="s">
        <v>1006</v>
      </c>
      <c r="D4288" s="80" t="s">
        <v>5991</v>
      </c>
      <c r="E4288" s="110">
        <v>32.07</v>
      </c>
      <c r="F4288" s="80" t="s">
        <v>5992</v>
      </c>
    </row>
    <row r="4289" spans="1:6" ht="13.5" x14ac:dyDescent="0.25">
      <c r="A4289" s="80">
        <v>93094</v>
      </c>
      <c r="B4289" s="80" t="s">
        <v>13639</v>
      </c>
      <c r="C4289" s="80" t="s">
        <v>1006</v>
      </c>
      <c r="D4289" s="80" t="s">
        <v>5991</v>
      </c>
      <c r="E4289" s="110">
        <v>86.31</v>
      </c>
      <c r="F4289" s="80" t="s">
        <v>5992</v>
      </c>
    </row>
    <row r="4290" spans="1:6" ht="13.5" x14ac:dyDescent="0.25">
      <c r="A4290" s="80">
        <v>93097</v>
      </c>
      <c r="B4290" s="80" t="s">
        <v>13640</v>
      </c>
      <c r="C4290" s="80" t="s">
        <v>1006</v>
      </c>
      <c r="D4290" s="80" t="s">
        <v>5991</v>
      </c>
      <c r="E4290" s="110">
        <v>13.54</v>
      </c>
      <c r="F4290" s="80" t="s">
        <v>5992</v>
      </c>
    </row>
    <row r="4291" spans="1:6" ht="13.5" x14ac:dyDescent="0.25">
      <c r="A4291" s="80">
        <v>93098</v>
      </c>
      <c r="B4291" s="80" t="s">
        <v>13641</v>
      </c>
      <c r="C4291" s="80" t="s">
        <v>1006</v>
      </c>
      <c r="D4291" s="80" t="s">
        <v>5991</v>
      </c>
      <c r="E4291" s="110">
        <v>20.47</v>
      </c>
      <c r="F4291" s="80" t="s">
        <v>5992</v>
      </c>
    </row>
    <row r="4292" spans="1:6" ht="13.5" x14ac:dyDescent="0.25">
      <c r="A4292" s="80">
        <v>93099</v>
      </c>
      <c r="B4292" s="80" t="s">
        <v>13642</v>
      </c>
      <c r="C4292" s="80" t="s">
        <v>1006</v>
      </c>
      <c r="D4292" s="80" t="s">
        <v>5991</v>
      </c>
      <c r="E4292" s="110">
        <v>24.55</v>
      </c>
      <c r="F4292" s="80" t="s">
        <v>5992</v>
      </c>
    </row>
    <row r="4293" spans="1:6" ht="13.5" x14ac:dyDescent="0.25">
      <c r="A4293" s="80">
        <v>93100</v>
      </c>
      <c r="B4293" s="80" t="s">
        <v>13643</v>
      </c>
      <c r="C4293" s="80" t="s">
        <v>1006</v>
      </c>
      <c r="D4293" s="80" t="s">
        <v>5991</v>
      </c>
      <c r="E4293" s="110">
        <v>30.46</v>
      </c>
      <c r="F4293" s="80" t="s">
        <v>5992</v>
      </c>
    </row>
    <row r="4294" spans="1:6" ht="13.5" x14ac:dyDescent="0.25">
      <c r="A4294" s="80">
        <v>93101</v>
      </c>
      <c r="B4294" s="80" t="s">
        <v>13644</v>
      </c>
      <c r="C4294" s="80" t="s">
        <v>1006</v>
      </c>
      <c r="D4294" s="80" t="s">
        <v>5991</v>
      </c>
      <c r="E4294" s="110">
        <v>34.07</v>
      </c>
      <c r="F4294" s="80" t="s">
        <v>5992</v>
      </c>
    </row>
    <row r="4295" spans="1:6" ht="13.5" x14ac:dyDescent="0.25">
      <c r="A4295" s="80">
        <v>93102</v>
      </c>
      <c r="B4295" s="80" t="s">
        <v>13645</v>
      </c>
      <c r="C4295" s="80" t="s">
        <v>1006</v>
      </c>
      <c r="D4295" s="80" t="s">
        <v>5991</v>
      </c>
      <c r="E4295" s="110">
        <v>35.590000000000003</v>
      </c>
      <c r="F4295" s="80" t="s">
        <v>5992</v>
      </c>
    </row>
    <row r="4296" spans="1:6" ht="13.5" x14ac:dyDescent="0.25">
      <c r="A4296" s="80">
        <v>93103</v>
      </c>
      <c r="B4296" s="80" t="s">
        <v>13646</v>
      </c>
      <c r="C4296" s="80" t="s">
        <v>1006</v>
      </c>
      <c r="D4296" s="80" t="s">
        <v>5991</v>
      </c>
      <c r="E4296" s="110">
        <v>8.81</v>
      </c>
      <c r="F4296" s="80" t="s">
        <v>5992</v>
      </c>
    </row>
    <row r="4297" spans="1:6" ht="13.5" x14ac:dyDescent="0.25">
      <c r="A4297" s="80">
        <v>93104</v>
      </c>
      <c r="B4297" s="80" t="s">
        <v>13647</v>
      </c>
      <c r="C4297" s="80" t="s">
        <v>1006</v>
      </c>
      <c r="D4297" s="80" t="s">
        <v>5991</v>
      </c>
      <c r="E4297" s="110">
        <v>19.399999999999999</v>
      </c>
      <c r="F4297" s="80" t="s">
        <v>5992</v>
      </c>
    </row>
    <row r="4298" spans="1:6" ht="13.5" x14ac:dyDescent="0.25">
      <c r="A4298" s="80">
        <v>93105</v>
      </c>
      <c r="B4298" s="80" t="s">
        <v>13648</v>
      </c>
      <c r="C4298" s="80" t="s">
        <v>1006</v>
      </c>
      <c r="D4298" s="80" t="s">
        <v>5991</v>
      </c>
      <c r="E4298" s="110">
        <v>25.24</v>
      </c>
      <c r="F4298" s="80" t="s">
        <v>5992</v>
      </c>
    </row>
    <row r="4299" spans="1:6" ht="13.5" x14ac:dyDescent="0.25">
      <c r="A4299" s="80">
        <v>93106</v>
      </c>
      <c r="B4299" s="80" t="s">
        <v>13649</v>
      </c>
      <c r="C4299" s="80" t="s">
        <v>1006</v>
      </c>
      <c r="D4299" s="80" t="s">
        <v>5991</v>
      </c>
      <c r="E4299" s="110">
        <v>482.19</v>
      </c>
      <c r="F4299" s="80" t="s">
        <v>5992</v>
      </c>
    </row>
    <row r="4300" spans="1:6" ht="13.5" x14ac:dyDescent="0.25">
      <c r="A4300" s="80">
        <v>93107</v>
      </c>
      <c r="B4300" s="80" t="s">
        <v>13650</v>
      </c>
      <c r="C4300" s="80" t="s">
        <v>1006</v>
      </c>
      <c r="D4300" s="80" t="s">
        <v>5991</v>
      </c>
      <c r="E4300" s="110">
        <v>16.14</v>
      </c>
      <c r="F4300" s="80" t="s">
        <v>5992</v>
      </c>
    </row>
    <row r="4301" spans="1:6" ht="13.5" x14ac:dyDescent="0.25">
      <c r="A4301" s="80">
        <v>93108</v>
      </c>
      <c r="B4301" s="80" t="s">
        <v>13651</v>
      </c>
      <c r="C4301" s="80" t="s">
        <v>1006</v>
      </c>
      <c r="D4301" s="80" t="s">
        <v>5991</v>
      </c>
      <c r="E4301" s="110">
        <v>13.62</v>
      </c>
      <c r="F4301" s="80" t="s">
        <v>5992</v>
      </c>
    </row>
    <row r="4302" spans="1:6" ht="13.5" x14ac:dyDescent="0.25">
      <c r="A4302" s="80">
        <v>93109</v>
      </c>
      <c r="B4302" s="80" t="s">
        <v>13652</v>
      </c>
      <c r="C4302" s="80" t="s">
        <v>1006</v>
      </c>
      <c r="D4302" s="80" t="s">
        <v>5991</v>
      </c>
      <c r="E4302" s="110">
        <v>561.52</v>
      </c>
      <c r="F4302" s="80" t="s">
        <v>5992</v>
      </c>
    </row>
    <row r="4303" spans="1:6" ht="13.5" x14ac:dyDescent="0.25">
      <c r="A4303" s="80">
        <v>93110</v>
      </c>
      <c r="B4303" s="80" t="s">
        <v>13653</v>
      </c>
      <c r="C4303" s="80" t="s">
        <v>1006</v>
      </c>
      <c r="D4303" s="80" t="s">
        <v>5991</v>
      </c>
      <c r="E4303" s="110">
        <v>21.17</v>
      </c>
      <c r="F4303" s="80" t="s">
        <v>5992</v>
      </c>
    </row>
    <row r="4304" spans="1:6" ht="13.5" x14ac:dyDescent="0.25">
      <c r="A4304" s="80">
        <v>93111</v>
      </c>
      <c r="B4304" s="80" t="s">
        <v>13654</v>
      </c>
      <c r="C4304" s="80" t="s">
        <v>1006</v>
      </c>
      <c r="D4304" s="80" t="s">
        <v>5991</v>
      </c>
      <c r="E4304" s="110">
        <v>25.69</v>
      </c>
      <c r="F4304" s="80" t="s">
        <v>5992</v>
      </c>
    </row>
    <row r="4305" spans="1:6" ht="13.5" x14ac:dyDescent="0.25">
      <c r="A4305" s="80">
        <v>93112</v>
      </c>
      <c r="B4305" s="80" t="s">
        <v>13655</v>
      </c>
      <c r="C4305" s="80" t="s">
        <v>1006</v>
      </c>
      <c r="D4305" s="80" t="s">
        <v>5991</v>
      </c>
      <c r="E4305" s="110">
        <v>52.26</v>
      </c>
      <c r="F4305" s="80" t="s">
        <v>5992</v>
      </c>
    </row>
    <row r="4306" spans="1:6" ht="13.5" x14ac:dyDescent="0.25">
      <c r="A4306" s="80">
        <v>93113</v>
      </c>
      <c r="B4306" s="80" t="s">
        <v>13656</v>
      </c>
      <c r="C4306" s="80" t="s">
        <v>1006</v>
      </c>
      <c r="D4306" s="80" t="s">
        <v>5991</v>
      </c>
      <c r="E4306" s="110">
        <v>23.32</v>
      </c>
      <c r="F4306" s="80" t="s">
        <v>5992</v>
      </c>
    </row>
    <row r="4307" spans="1:6" ht="13.5" x14ac:dyDescent="0.25">
      <c r="A4307" s="80">
        <v>93114</v>
      </c>
      <c r="B4307" s="80" t="s">
        <v>13657</v>
      </c>
      <c r="C4307" s="80" t="s">
        <v>1006</v>
      </c>
      <c r="D4307" s="80" t="s">
        <v>5991</v>
      </c>
      <c r="E4307" s="110">
        <v>33.78</v>
      </c>
      <c r="F4307" s="80" t="s">
        <v>5992</v>
      </c>
    </row>
    <row r="4308" spans="1:6" ht="13.5" x14ac:dyDescent="0.25">
      <c r="A4308" s="80">
        <v>93115</v>
      </c>
      <c r="B4308" s="80" t="s">
        <v>13658</v>
      </c>
      <c r="C4308" s="80" t="s">
        <v>1006</v>
      </c>
      <c r="D4308" s="80" t="s">
        <v>5991</v>
      </c>
      <c r="E4308" s="110">
        <v>89.73</v>
      </c>
      <c r="F4308" s="80" t="s">
        <v>5992</v>
      </c>
    </row>
    <row r="4309" spans="1:6" ht="13.5" x14ac:dyDescent="0.25">
      <c r="A4309" s="80">
        <v>93116</v>
      </c>
      <c r="B4309" s="80" t="s">
        <v>13659</v>
      </c>
      <c r="C4309" s="80" t="s">
        <v>1006</v>
      </c>
      <c r="D4309" s="80" t="s">
        <v>5991</v>
      </c>
      <c r="E4309" s="110">
        <v>618.54</v>
      </c>
      <c r="F4309" s="80" t="s">
        <v>5992</v>
      </c>
    </row>
    <row r="4310" spans="1:6" ht="13.5" x14ac:dyDescent="0.25">
      <c r="A4310" s="80">
        <v>93117</v>
      </c>
      <c r="B4310" s="80" t="s">
        <v>13660</v>
      </c>
      <c r="C4310" s="80" t="s">
        <v>1006</v>
      </c>
      <c r="D4310" s="80" t="s">
        <v>5991</v>
      </c>
      <c r="E4310" s="110">
        <v>61.31</v>
      </c>
      <c r="F4310" s="80" t="s">
        <v>5992</v>
      </c>
    </row>
    <row r="4311" spans="1:6" ht="13.5" x14ac:dyDescent="0.25">
      <c r="A4311" s="80">
        <v>93118</v>
      </c>
      <c r="B4311" s="80" t="s">
        <v>13661</v>
      </c>
      <c r="C4311" s="80" t="s">
        <v>1006</v>
      </c>
      <c r="D4311" s="80" t="s">
        <v>5991</v>
      </c>
      <c r="E4311" s="110">
        <v>90.31</v>
      </c>
      <c r="F4311" s="80" t="s">
        <v>5992</v>
      </c>
    </row>
    <row r="4312" spans="1:6" ht="13.5" x14ac:dyDescent="0.25">
      <c r="A4312" s="80">
        <v>93119</v>
      </c>
      <c r="B4312" s="80" t="s">
        <v>13662</v>
      </c>
      <c r="C4312" s="80" t="s">
        <v>1006</v>
      </c>
      <c r="D4312" s="80" t="s">
        <v>5991</v>
      </c>
      <c r="E4312" s="110">
        <v>17.84</v>
      </c>
      <c r="F4312" s="80" t="s">
        <v>5992</v>
      </c>
    </row>
    <row r="4313" spans="1:6" ht="13.5" x14ac:dyDescent="0.25">
      <c r="A4313" s="80">
        <v>93120</v>
      </c>
      <c r="B4313" s="80" t="s">
        <v>13663</v>
      </c>
      <c r="C4313" s="80" t="s">
        <v>1006</v>
      </c>
      <c r="D4313" s="80" t="s">
        <v>5991</v>
      </c>
      <c r="E4313" s="110">
        <v>27.1</v>
      </c>
      <c r="F4313" s="80" t="s">
        <v>5992</v>
      </c>
    </row>
    <row r="4314" spans="1:6" ht="13.5" x14ac:dyDescent="0.25">
      <c r="A4314" s="80">
        <v>93121</v>
      </c>
      <c r="B4314" s="80" t="s">
        <v>13664</v>
      </c>
      <c r="C4314" s="80" t="s">
        <v>1006</v>
      </c>
      <c r="D4314" s="80" t="s">
        <v>5991</v>
      </c>
      <c r="E4314" s="110">
        <v>30.72</v>
      </c>
      <c r="F4314" s="80" t="s">
        <v>5992</v>
      </c>
    </row>
    <row r="4315" spans="1:6" ht="13.5" x14ac:dyDescent="0.25">
      <c r="A4315" s="80">
        <v>93122</v>
      </c>
      <c r="B4315" s="80" t="s">
        <v>13665</v>
      </c>
      <c r="C4315" s="80" t="s">
        <v>1006</v>
      </c>
      <c r="D4315" s="80" t="s">
        <v>5991</v>
      </c>
      <c r="E4315" s="110">
        <v>26.93</v>
      </c>
      <c r="F4315" s="80" t="s">
        <v>5992</v>
      </c>
    </row>
    <row r="4316" spans="1:6" ht="13.5" x14ac:dyDescent="0.25">
      <c r="A4316" s="80">
        <v>93123</v>
      </c>
      <c r="B4316" s="80" t="s">
        <v>13666</v>
      </c>
      <c r="C4316" s="80" t="s">
        <v>1006</v>
      </c>
      <c r="D4316" s="80" t="s">
        <v>5991</v>
      </c>
      <c r="E4316" s="110">
        <v>60.88</v>
      </c>
      <c r="F4316" s="80" t="s">
        <v>5992</v>
      </c>
    </row>
    <row r="4317" spans="1:6" ht="13.5" x14ac:dyDescent="0.25">
      <c r="A4317" s="80">
        <v>93124</v>
      </c>
      <c r="B4317" s="80" t="s">
        <v>13667</v>
      </c>
      <c r="C4317" s="80" t="s">
        <v>1006</v>
      </c>
      <c r="D4317" s="80" t="s">
        <v>5991</v>
      </c>
      <c r="E4317" s="110">
        <v>95.98</v>
      </c>
      <c r="F4317" s="80" t="s">
        <v>5992</v>
      </c>
    </row>
    <row r="4318" spans="1:6" ht="13.5" x14ac:dyDescent="0.25">
      <c r="A4318" s="80">
        <v>93125</v>
      </c>
      <c r="B4318" s="80" t="s">
        <v>13668</v>
      </c>
      <c r="C4318" s="80" t="s">
        <v>1006</v>
      </c>
      <c r="D4318" s="80" t="s">
        <v>5991</v>
      </c>
      <c r="E4318" s="110">
        <v>141.34</v>
      </c>
      <c r="F4318" s="80" t="s">
        <v>5992</v>
      </c>
    </row>
    <row r="4319" spans="1:6" ht="13.5" x14ac:dyDescent="0.25">
      <c r="A4319" s="80">
        <v>93126</v>
      </c>
      <c r="B4319" s="80" t="s">
        <v>13669</v>
      </c>
      <c r="C4319" s="80" t="s">
        <v>1006</v>
      </c>
      <c r="D4319" s="80" t="s">
        <v>5991</v>
      </c>
      <c r="E4319" s="110">
        <v>313.86</v>
      </c>
      <c r="F4319" s="80" t="s">
        <v>5992</v>
      </c>
    </row>
    <row r="4320" spans="1:6" ht="13.5" x14ac:dyDescent="0.25">
      <c r="A4320" s="80">
        <v>93133</v>
      </c>
      <c r="B4320" s="80" t="s">
        <v>13670</v>
      </c>
      <c r="C4320" s="80" t="s">
        <v>1006</v>
      </c>
      <c r="D4320" s="80" t="s">
        <v>5991</v>
      </c>
      <c r="E4320" s="110">
        <v>19.66</v>
      </c>
      <c r="F4320" s="80" t="s">
        <v>5992</v>
      </c>
    </row>
    <row r="4321" spans="1:6" ht="13.5" x14ac:dyDescent="0.25">
      <c r="A4321" s="80">
        <v>94465</v>
      </c>
      <c r="B4321" s="80" t="s">
        <v>9401</v>
      </c>
      <c r="C4321" s="80" t="s">
        <v>1006</v>
      </c>
      <c r="D4321" s="80" t="s">
        <v>5991</v>
      </c>
      <c r="E4321" s="110">
        <v>53.28</v>
      </c>
      <c r="F4321" s="80" t="s">
        <v>5992</v>
      </c>
    </row>
    <row r="4322" spans="1:6" ht="13.5" x14ac:dyDescent="0.25">
      <c r="A4322" s="80">
        <v>94466</v>
      </c>
      <c r="B4322" s="80" t="s">
        <v>9402</v>
      </c>
      <c r="C4322" s="80" t="s">
        <v>1006</v>
      </c>
      <c r="D4322" s="80" t="s">
        <v>5991</v>
      </c>
      <c r="E4322" s="110">
        <v>53.31</v>
      </c>
      <c r="F4322" s="80" t="s">
        <v>5992</v>
      </c>
    </row>
    <row r="4323" spans="1:6" ht="13.5" x14ac:dyDescent="0.25">
      <c r="A4323" s="80">
        <v>94467</v>
      </c>
      <c r="B4323" s="80" t="s">
        <v>9403</v>
      </c>
      <c r="C4323" s="80" t="s">
        <v>1006</v>
      </c>
      <c r="D4323" s="80" t="s">
        <v>5991</v>
      </c>
      <c r="E4323" s="110">
        <v>83.64</v>
      </c>
      <c r="F4323" s="80" t="s">
        <v>5992</v>
      </c>
    </row>
    <row r="4324" spans="1:6" ht="13.5" x14ac:dyDescent="0.25">
      <c r="A4324" s="80">
        <v>94468</v>
      </c>
      <c r="B4324" s="80" t="s">
        <v>9404</v>
      </c>
      <c r="C4324" s="80" t="s">
        <v>1006</v>
      </c>
      <c r="D4324" s="80" t="s">
        <v>5991</v>
      </c>
      <c r="E4324" s="110">
        <v>72.86</v>
      </c>
      <c r="F4324" s="80" t="s">
        <v>5992</v>
      </c>
    </row>
    <row r="4325" spans="1:6" ht="13.5" x14ac:dyDescent="0.25">
      <c r="A4325" s="80">
        <v>94469</v>
      </c>
      <c r="B4325" s="80" t="s">
        <v>9405</v>
      </c>
      <c r="C4325" s="80" t="s">
        <v>1006</v>
      </c>
      <c r="D4325" s="80" t="s">
        <v>5991</v>
      </c>
      <c r="E4325" s="110">
        <v>121.96</v>
      </c>
      <c r="F4325" s="80" t="s">
        <v>5992</v>
      </c>
    </row>
    <row r="4326" spans="1:6" ht="13.5" x14ac:dyDescent="0.25">
      <c r="A4326" s="80">
        <v>94470</v>
      </c>
      <c r="B4326" s="80" t="s">
        <v>9406</v>
      </c>
      <c r="C4326" s="80" t="s">
        <v>1006</v>
      </c>
      <c r="D4326" s="80" t="s">
        <v>5991</v>
      </c>
      <c r="E4326" s="110">
        <v>112.37</v>
      </c>
      <c r="F4326" s="80" t="s">
        <v>5992</v>
      </c>
    </row>
    <row r="4327" spans="1:6" ht="13.5" x14ac:dyDescent="0.25">
      <c r="A4327" s="80">
        <v>94471</v>
      </c>
      <c r="B4327" s="80" t="s">
        <v>9407</v>
      </c>
      <c r="C4327" s="80" t="s">
        <v>1006</v>
      </c>
      <c r="D4327" s="80" t="s">
        <v>5991</v>
      </c>
      <c r="E4327" s="110">
        <v>76.72</v>
      </c>
      <c r="F4327" s="80" t="s">
        <v>5992</v>
      </c>
    </row>
    <row r="4328" spans="1:6" ht="13.5" x14ac:dyDescent="0.25">
      <c r="A4328" s="80">
        <v>94472</v>
      </c>
      <c r="B4328" s="80" t="s">
        <v>9408</v>
      </c>
      <c r="C4328" s="80" t="s">
        <v>1006</v>
      </c>
      <c r="D4328" s="80" t="s">
        <v>5991</v>
      </c>
      <c r="E4328" s="110">
        <v>79.12</v>
      </c>
      <c r="F4328" s="80" t="s">
        <v>5992</v>
      </c>
    </row>
    <row r="4329" spans="1:6" ht="13.5" x14ac:dyDescent="0.25">
      <c r="A4329" s="80">
        <v>94473</v>
      </c>
      <c r="B4329" s="80" t="s">
        <v>9409</v>
      </c>
      <c r="C4329" s="80" t="s">
        <v>1006</v>
      </c>
      <c r="D4329" s="80" t="s">
        <v>5991</v>
      </c>
      <c r="E4329" s="110">
        <v>119.61</v>
      </c>
      <c r="F4329" s="80" t="s">
        <v>5992</v>
      </c>
    </row>
    <row r="4330" spans="1:6" ht="13.5" x14ac:dyDescent="0.25">
      <c r="A4330" s="80">
        <v>94474</v>
      </c>
      <c r="B4330" s="80" t="s">
        <v>9410</v>
      </c>
      <c r="C4330" s="80" t="s">
        <v>1006</v>
      </c>
      <c r="D4330" s="80" t="s">
        <v>5991</v>
      </c>
      <c r="E4330" s="110">
        <v>130.15</v>
      </c>
      <c r="F4330" s="80" t="s">
        <v>5992</v>
      </c>
    </row>
    <row r="4331" spans="1:6" ht="13.5" x14ac:dyDescent="0.25">
      <c r="A4331" s="80">
        <v>94475</v>
      </c>
      <c r="B4331" s="80" t="s">
        <v>9411</v>
      </c>
      <c r="C4331" s="80" t="s">
        <v>1006</v>
      </c>
      <c r="D4331" s="80" t="s">
        <v>5991</v>
      </c>
      <c r="E4331" s="110">
        <v>164.81</v>
      </c>
      <c r="F4331" s="80" t="s">
        <v>5992</v>
      </c>
    </row>
    <row r="4332" spans="1:6" ht="13.5" x14ac:dyDescent="0.25">
      <c r="A4332" s="80">
        <v>94476</v>
      </c>
      <c r="B4332" s="80" t="s">
        <v>9412</v>
      </c>
      <c r="C4332" s="80" t="s">
        <v>1006</v>
      </c>
      <c r="D4332" s="80" t="s">
        <v>5991</v>
      </c>
      <c r="E4332" s="110">
        <v>185.13</v>
      </c>
      <c r="F4332" s="80" t="s">
        <v>5992</v>
      </c>
    </row>
    <row r="4333" spans="1:6" ht="13.5" x14ac:dyDescent="0.25">
      <c r="A4333" s="80">
        <v>94477</v>
      </c>
      <c r="B4333" s="80" t="s">
        <v>9413</v>
      </c>
      <c r="C4333" s="80" t="s">
        <v>1006</v>
      </c>
      <c r="D4333" s="80" t="s">
        <v>5991</v>
      </c>
      <c r="E4333" s="110">
        <v>102.09</v>
      </c>
      <c r="F4333" s="80" t="s">
        <v>5992</v>
      </c>
    </row>
    <row r="4334" spans="1:6" ht="13.5" x14ac:dyDescent="0.25">
      <c r="A4334" s="80">
        <v>94478</v>
      </c>
      <c r="B4334" s="80" t="s">
        <v>9414</v>
      </c>
      <c r="C4334" s="80" t="s">
        <v>1006</v>
      </c>
      <c r="D4334" s="80" t="s">
        <v>5991</v>
      </c>
      <c r="E4334" s="110">
        <v>164.6</v>
      </c>
      <c r="F4334" s="80" t="s">
        <v>5992</v>
      </c>
    </row>
    <row r="4335" spans="1:6" ht="13.5" x14ac:dyDescent="0.25">
      <c r="A4335" s="80">
        <v>94479</v>
      </c>
      <c r="B4335" s="80" t="s">
        <v>9415</v>
      </c>
      <c r="C4335" s="80" t="s">
        <v>1006</v>
      </c>
      <c r="D4335" s="80" t="s">
        <v>5991</v>
      </c>
      <c r="E4335" s="110">
        <v>217.61</v>
      </c>
      <c r="F4335" s="80" t="s">
        <v>5992</v>
      </c>
    </row>
    <row r="4336" spans="1:6" ht="13.5" x14ac:dyDescent="0.25">
      <c r="A4336" s="80">
        <v>94606</v>
      </c>
      <c r="B4336" s="80" t="s">
        <v>9416</v>
      </c>
      <c r="C4336" s="80" t="s">
        <v>1006</v>
      </c>
      <c r="D4336" s="80" t="s">
        <v>5991</v>
      </c>
      <c r="E4336" s="110">
        <v>83.22</v>
      </c>
      <c r="F4336" s="80" t="s">
        <v>5992</v>
      </c>
    </row>
    <row r="4337" spans="1:6" ht="13.5" x14ac:dyDescent="0.25">
      <c r="A4337" s="80">
        <v>94608</v>
      </c>
      <c r="B4337" s="80" t="s">
        <v>9417</v>
      </c>
      <c r="C4337" s="80" t="s">
        <v>1006</v>
      </c>
      <c r="D4337" s="80" t="s">
        <v>5991</v>
      </c>
      <c r="E4337" s="110">
        <v>206.64</v>
      </c>
      <c r="F4337" s="80" t="s">
        <v>5992</v>
      </c>
    </row>
    <row r="4338" spans="1:6" ht="13.5" x14ac:dyDescent="0.25">
      <c r="A4338" s="80">
        <v>94610</v>
      </c>
      <c r="B4338" s="80" t="s">
        <v>9418</v>
      </c>
      <c r="C4338" s="80" t="s">
        <v>1006</v>
      </c>
      <c r="D4338" s="80" t="s">
        <v>5991</v>
      </c>
      <c r="E4338" s="110">
        <v>307.52</v>
      </c>
      <c r="F4338" s="80" t="s">
        <v>5992</v>
      </c>
    </row>
    <row r="4339" spans="1:6" ht="13.5" x14ac:dyDescent="0.25">
      <c r="A4339" s="80">
        <v>94612</v>
      </c>
      <c r="B4339" s="80" t="s">
        <v>9419</v>
      </c>
      <c r="C4339" s="80" t="s">
        <v>1006</v>
      </c>
      <c r="D4339" s="80" t="s">
        <v>5991</v>
      </c>
      <c r="E4339" s="110">
        <v>432.12</v>
      </c>
      <c r="F4339" s="80" t="s">
        <v>5992</v>
      </c>
    </row>
    <row r="4340" spans="1:6" ht="13.5" x14ac:dyDescent="0.25">
      <c r="A4340" s="80">
        <v>94614</v>
      </c>
      <c r="B4340" s="80" t="s">
        <v>9420</v>
      </c>
      <c r="C4340" s="80" t="s">
        <v>1006</v>
      </c>
      <c r="D4340" s="80" t="s">
        <v>5991</v>
      </c>
      <c r="E4340" s="110">
        <v>141.02000000000001</v>
      </c>
      <c r="F4340" s="80" t="s">
        <v>5992</v>
      </c>
    </row>
    <row r="4341" spans="1:6" ht="13.5" x14ac:dyDescent="0.25">
      <c r="A4341" s="80">
        <v>94615</v>
      </c>
      <c r="B4341" s="80" t="s">
        <v>9421</v>
      </c>
      <c r="C4341" s="80" t="s">
        <v>1006</v>
      </c>
      <c r="D4341" s="80" t="s">
        <v>5991</v>
      </c>
      <c r="E4341" s="110">
        <v>160.4</v>
      </c>
      <c r="F4341" s="80" t="s">
        <v>5992</v>
      </c>
    </row>
    <row r="4342" spans="1:6" ht="13.5" x14ac:dyDescent="0.25">
      <c r="A4342" s="80">
        <v>94616</v>
      </c>
      <c r="B4342" s="80" t="s">
        <v>9422</v>
      </c>
      <c r="C4342" s="80" t="s">
        <v>1006</v>
      </c>
      <c r="D4342" s="80" t="s">
        <v>5991</v>
      </c>
      <c r="E4342" s="110">
        <v>395.66</v>
      </c>
      <c r="F4342" s="80" t="s">
        <v>5992</v>
      </c>
    </row>
    <row r="4343" spans="1:6" ht="13.5" x14ac:dyDescent="0.25">
      <c r="A4343" s="80">
        <v>94617</v>
      </c>
      <c r="B4343" s="80" t="s">
        <v>9423</v>
      </c>
      <c r="C4343" s="80" t="s">
        <v>1006</v>
      </c>
      <c r="D4343" s="80" t="s">
        <v>5991</v>
      </c>
      <c r="E4343" s="110">
        <v>328.3</v>
      </c>
      <c r="F4343" s="80" t="s">
        <v>5992</v>
      </c>
    </row>
    <row r="4344" spans="1:6" ht="13.5" x14ac:dyDescent="0.25">
      <c r="A4344" s="80">
        <v>94618</v>
      </c>
      <c r="B4344" s="80" t="s">
        <v>9424</v>
      </c>
      <c r="C4344" s="80" t="s">
        <v>1006</v>
      </c>
      <c r="D4344" s="80" t="s">
        <v>5991</v>
      </c>
      <c r="E4344" s="110">
        <v>388.34</v>
      </c>
      <c r="F4344" s="80" t="s">
        <v>5992</v>
      </c>
    </row>
    <row r="4345" spans="1:6" ht="13.5" x14ac:dyDescent="0.25">
      <c r="A4345" s="80">
        <v>94620</v>
      </c>
      <c r="B4345" s="80" t="s">
        <v>9425</v>
      </c>
      <c r="C4345" s="80" t="s">
        <v>1006</v>
      </c>
      <c r="D4345" s="80" t="s">
        <v>5991</v>
      </c>
      <c r="E4345" s="110">
        <v>892.24</v>
      </c>
      <c r="F4345" s="80" t="s">
        <v>5992</v>
      </c>
    </row>
    <row r="4346" spans="1:6" ht="13.5" x14ac:dyDescent="0.25">
      <c r="A4346" s="80">
        <v>94622</v>
      </c>
      <c r="B4346" s="80" t="s">
        <v>9426</v>
      </c>
      <c r="C4346" s="80" t="s">
        <v>1006</v>
      </c>
      <c r="D4346" s="80" t="s">
        <v>5991</v>
      </c>
      <c r="E4346" s="110">
        <v>206.6</v>
      </c>
      <c r="F4346" s="80" t="s">
        <v>5992</v>
      </c>
    </row>
    <row r="4347" spans="1:6" ht="13.5" x14ac:dyDescent="0.25">
      <c r="A4347" s="80">
        <v>94623</v>
      </c>
      <c r="B4347" s="80" t="s">
        <v>9427</v>
      </c>
      <c r="C4347" s="80" t="s">
        <v>1006</v>
      </c>
      <c r="D4347" s="80" t="s">
        <v>5991</v>
      </c>
      <c r="E4347" s="110">
        <v>489.84</v>
      </c>
      <c r="F4347" s="80" t="s">
        <v>5992</v>
      </c>
    </row>
    <row r="4348" spans="1:6" ht="13.5" x14ac:dyDescent="0.25">
      <c r="A4348" s="80">
        <v>94624</v>
      </c>
      <c r="B4348" s="80" t="s">
        <v>9428</v>
      </c>
      <c r="C4348" s="80" t="s">
        <v>1006</v>
      </c>
      <c r="D4348" s="80" t="s">
        <v>5991</v>
      </c>
      <c r="E4348" s="110">
        <v>746.65</v>
      </c>
      <c r="F4348" s="80" t="s">
        <v>5992</v>
      </c>
    </row>
    <row r="4349" spans="1:6" ht="13.5" x14ac:dyDescent="0.25">
      <c r="A4349" s="80">
        <v>94625</v>
      </c>
      <c r="B4349" s="80" t="s">
        <v>9429</v>
      </c>
      <c r="C4349" s="80" t="s">
        <v>1006</v>
      </c>
      <c r="D4349" s="80" t="s">
        <v>5991</v>
      </c>
      <c r="E4349" s="111">
        <v>1557.14</v>
      </c>
      <c r="F4349" s="80" t="s">
        <v>5992</v>
      </c>
    </row>
    <row r="4350" spans="1:6" ht="13.5" x14ac:dyDescent="0.25">
      <c r="A4350" s="80">
        <v>94656</v>
      </c>
      <c r="B4350" s="80" t="s">
        <v>9430</v>
      </c>
      <c r="C4350" s="80" t="s">
        <v>1006</v>
      </c>
      <c r="D4350" s="80" t="s">
        <v>6059</v>
      </c>
      <c r="E4350" s="110">
        <v>6.44</v>
      </c>
      <c r="F4350" s="80" t="s">
        <v>5992</v>
      </c>
    </row>
    <row r="4351" spans="1:6" ht="13.5" x14ac:dyDescent="0.25">
      <c r="A4351" s="80">
        <v>94657</v>
      </c>
      <c r="B4351" s="80" t="s">
        <v>9431</v>
      </c>
      <c r="C4351" s="80" t="s">
        <v>1006</v>
      </c>
      <c r="D4351" s="80" t="s">
        <v>6059</v>
      </c>
      <c r="E4351" s="110">
        <v>6.32</v>
      </c>
      <c r="F4351" s="80" t="s">
        <v>5992</v>
      </c>
    </row>
    <row r="4352" spans="1:6" ht="13.5" x14ac:dyDescent="0.25">
      <c r="A4352" s="80">
        <v>94658</v>
      </c>
      <c r="B4352" s="80" t="s">
        <v>9432</v>
      </c>
      <c r="C4352" s="80" t="s">
        <v>1006</v>
      </c>
      <c r="D4352" s="80" t="s">
        <v>6059</v>
      </c>
      <c r="E4352" s="110">
        <v>7.63</v>
      </c>
      <c r="F4352" s="80" t="s">
        <v>5992</v>
      </c>
    </row>
    <row r="4353" spans="1:6" ht="13.5" x14ac:dyDescent="0.25">
      <c r="A4353" s="80">
        <v>94659</v>
      </c>
      <c r="B4353" s="80" t="s">
        <v>9433</v>
      </c>
      <c r="C4353" s="80" t="s">
        <v>1006</v>
      </c>
      <c r="D4353" s="80" t="s">
        <v>6059</v>
      </c>
      <c r="E4353" s="110">
        <v>7.76</v>
      </c>
      <c r="F4353" s="80" t="s">
        <v>5992</v>
      </c>
    </row>
    <row r="4354" spans="1:6" ht="13.5" x14ac:dyDescent="0.25">
      <c r="A4354" s="80">
        <v>94660</v>
      </c>
      <c r="B4354" s="80" t="s">
        <v>9434</v>
      </c>
      <c r="C4354" s="80" t="s">
        <v>1006</v>
      </c>
      <c r="D4354" s="80" t="s">
        <v>6059</v>
      </c>
      <c r="E4354" s="110">
        <v>12.61</v>
      </c>
      <c r="F4354" s="80" t="s">
        <v>5992</v>
      </c>
    </row>
    <row r="4355" spans="1:6" ht="13.5" x14ac:dyDescent="0.25">
      <c r="A4355" s="80">
        <v>94661</v>
      </c>
      <c r="B4355" s="80" t="s">
        <v>9435</v>
      </c>
      <c r="C4355" s="80" t="s">
        <v>1006</v>
      </c>
      <c r="D4355" s="80" t="s">
        <v>6059</v>
      </c>
      <c r="E4355" s="110">
        <v>13.18</v>
      </c>
      <c r="F4355" s="80" t="s">
        <v>5992</v>
      </c>
    </row>
    <row r="4356" spans="1:6" ht="13.5" x14ac:dyDescent="0.25">
      <c r="A4356" s="80">
        <v>94662</v>
      </c>
      <c r="B4356" s="80" t="s">
        <v>9436</v>
      </c>
      <c r="C4356" s="80" t="s">
        <v>1006</v>
      </c>
      <c r="D4356" s="80" t="s">
        <v>6059</v>
      </c>
      <c r="E4356" s="110">
        <v>13.81</v>
      </c>
      <c r="F4356" s="80" t="s">
        <v>5992</v>
      </c>
    </row>
    <row r="4357" spans="1:6" ht="13.5" x14ac:dyDescent="0.25">
      <c r="A4357" s="80">
        <v>94663</v>
      </c>
      <c r="B4357" s="80" t="s">
        <v>9437</v>
      </c>
      <c r="C4357" s="80" t="s">
        <v>1006</v>
      </c>
      <c r="D4357" s="80" t="s">
        <v>6059</v>
      </c>
      <c r="E4357" s="110">
        <v>14.04</v>
      </c>
      <c r="F4357" s="80" t="s">
        <v>5992</v>
      </c>
    </row>
    <row r="4358" spans="1:6" ht="13.5" x14ac:dyDescent="0.25">
      <c r="A4358" s="80">
        <v>94664</v>
      </c>
      <c r="B4358" s="80" t="s">
        <v>9438</v>
      </c>
      <c r="C4358" s="80" t="s">
        <v>1006</v>
      </c>
      <c r="D4358" s="80" t="s">
        <v>6059</v>
      </c>
      <c r="E4358" s="110">
        <v>30.25</v>
      </c>
      <c r="F4358" s="80" t="s">
        <v>5992</v>
      </c>
    </row>
    <row r="4359" spans="1:6" ht="13.5" x14ac:dyDescent="0.25">
      <c r="A4359" s="80">
        <v>94665</v>
      </c>
      <c r="B4359" s="80" t="s">
        <v>9439</v>
      </c>
      <c r="C4359" s="80" t="s">
        <v>1006</v>
      </c>
      <c r="D4359" s="80" t="s">
        <v>6059</v>
      </c>
      <c r="E4359" s="110">
        <v>30.23</v>
      </c>
      <c r="F4359" s="80" t="s">
        <v>5992</v>
      </c>
    </row>
    <row r="4360" spans="1:6" ht="13.5" x14ac:dyDescent="0.25">
      <c r="A4360" s="80">
        <v>94666</v>
      </c>
      <c r="B4360" s="80" t="s">
        <v>9440</v>
      </c>
      <c r="C4360" s="80" t="s">
        <v>1006</v>
      </c>
      <c r="D4360" s="80" t="s">
        <v>6059</v>
      </c>
      <c r="E4360" s="110">
        <v>37.130000000000003</v>
      </c>
      <c r="F4360" s="80" t="s">
        <v>5992</v>
      </c>
    </row>
    <row r="4361" spans="1:6" ht="13.5" x14ac:dyDescent="0.25">
      <c r="A4361" s="80">
        <v>94667</v>
      </c>
      <c r="B4361" s="80" t="s">
        <v>9441</v>
      </c>
      <c r="C4361" s="80" t="s">
        <v>1006</v>
      </c>
      <c r="D4361" s="80" t="s">
        <v>6059</v>
      </c>
      <c r="E4361" s="110">
        <v>41.42</v>
      </c>
      <c r="F4361" s="80" t="s">
        <v>5992</v>
      </c>
    </row>
    <row r="4362" spans="1:6" ht="13.5" x14ac:dyDescent="0.25">
      <c r="A4362" s="80">
        <v>94668</v>
      </c>
      <c r="B4362" s="80" t="s">
        <v>9442</v>
      </c>
      <c r="C4362" s="80" t="s">
        <v>1006</v>
      </c>
      <c r="D4362" s="80" t="s">
        <v>6059</v>
      </c>
      <c r="E4362" s="110">
        <v>63.45</v>
      </c>
      <c r="F4362" s="80" t="s">
        <v>5992</v>
      </c>
    </row>
    <row r="4363" spans="1:6" ht="13.5" x14ac:dyDescent="0.25">
      <c r="A4363" s="80">
        <v>94669</v>
      </c>
      <c r="B4363" s="80" t="s">
        <v>9443</v>
      </c>
      <c r="C4363" s="80" t="s">
        <v>1006</v>
      </c>
      <c r="D4363" s="80" t="s">
        <v>6059</v>
      </c>
      <c r="E4363" s="110">
        <v>87.5</v>
      </c>
      <c r="F4363" s="80" t="s">
        <v>5992</v>
      </c>
    </row>
    <row r="4364" spans="1:6" ht="13.5" x14ac:dyDescent="0.25">
      <c r="A4364" s="80">
        <v>94670</v>
      </c>
      <c r="B4364" s="80" t="s">
        <v>9444</v>
      </c>
      <c r="C4364" s="80" t="s">
        <v>1006</v>
      </c>
      <c r="D4364" s="80" t="s">
        <v>6059</v>
      </c>
      <c r="E4364" s="110">
        <v>84.86</v>
      </c>
      <c r="F4364" s="80" t="s">
        <v>5992</v>
      </c>
    </row>
    <row r="4365" spans="1:6" ht="13.5" x14ac:dyDescent="0.25">
      <c r="A4365" s="80">
        <v>94671</v>
      </c>
      <c r="B4365" s="80" t="s">
        <v>9445</v>
      </c>
      <c r="C4365" s="80" t="s">
        <v>1006</v>
      </c>
      <c r="D4365" s="80" t="s">
        <v>6059</v>
      </c>
      <c r="E4365" s="110">
        <v>124.98</v>
      </c>
      <c r="F4365" s="80" t="s">
        <v>5992</v>
      </c>
    </row>
    <row r="4366" spans="1:6" ht="13.5" x14ac:dyDescent="0.25">
      <c r="A4366" s="80">
        <v>94672</v>
      </c>
      <c r="B4366" s="80" t="s">
        <v>9446</v>
      </c>
      <c r="C4366" s="80" t="s">
        <v>1006</v>
      </c>
      <c r="D4366" s="80" t="s">
        <v>6059</v>
      </c>
      <c r="E4366" s="110">
        <v>11.38</v>
      </c>
      <c r="F4366" s="80" t="s">
        <v>5992</v>
      </c>
    </row>
    <row r="4367" spans="1:6" ht="13.5" x14ac:dyDescent="0.25">
      <c r="A4367" s="80">
        <v>94673</v>
      </c>
      <c r="B4367" s="80" t="s">
        <v>9447</v>
      </c>
      <c r="C4367" s="80" t="s">
        <v>1006</v>
      </c>
      <c r="D4367" s="80" t="s">
        <v>6059</v>
      </c>
      <c r="E4367" s="110">
        <v>11.05</v>
      </c>
      <c r="F4367" s="80" t="s">
        <v>5992</v>
      </c>
    </row>
    <row r="4368" spans="1:6" ht="13.5" x14ac:dyDescent="0.25">
      <c r="A4368" s="80">
        <v>94674</v>
      </c>
      <c r="B4368" s="80" t="s">
        <v>9448</v>
      </c>
      <c r="C4368" s="80" t="s">
        <v>1006</v>
      </c>
      <c r="D4368" s="80" t="s">
        <v>6059</v>
      </c>
      <c r="E4368" s="110">
        <v>9.93</v>
      </c>
      <c r="F4368" s="80" t="s">
        <v>5992</v>
      </c>
    </row>
    <row r="4369" spans="1:6" ht="13.5" x14ac:dyDescent="0.25">
      <c r="A4369" s="80">
        <v>94675</v>
      </c>
      <c r="B4369" s="80" t="s">
        <v>9449</v>
      </c>
      <c r="C4369" s="80" t="s">
        <v>1006</v>
      </c>
      <c r="D4369" s="80" t="s">
        <v>6059</v>
      </c>
      <c r="E4369" s="110">
        <v>15.99</v>
      </c>
      <c r="F4369" s="80" t="s">
        <v>5992</v>
      </c>
    </row>
    <row r="4370" spans="1:6" ht="13.5" x14ac:dyDescent="0.25">
      <c r="A4370" s="80">
        <v>94676</v>
      </c>
      <c r="B4370" s="80" t="s">
        <v>9450</v>
      </c>
      <c r="C4370" s="80" t="s">
        <v>1006</v>
      </c>
      <c r="D4370" s="80" t="s">
        <v>6059</v>
      </c>
      <c r="E4370" s="110">
        <v>17.39</v>
      </c>
      <c r="F4370" s="80" t="s">
        <v>5992</v>
      </c>
    </row>
    <row r="4371" spans="1:6" ht="13.5" x14ac:dyDescent="0.25">
      <c r="A4371" s="80">
        <v>94677</v>
      </c>
      <c r="B4371" s="80" t="s">
        <v>9451</v>
      </c>
      <c r="C4371" s="80" t="s">
        <v>1006</v>
      </c>
      <c r="D4371" s="80" t="s">
        <v>6059</v>
      </c>
      <c r="E4371" s="110">
        <v>26.51</v>
      </c>
      <c r="F4371" s="80" t="s">
        <v>5992</v>
      </c>
    </row>
    <row r="4372" spans="1:6" ht="13.5" x14ac:dyDescent="0.25">
      <c r="A4372" s="80">
        <v>94678</v>
      </c>
      <c r="B4372" s="80" t="s">
        <v>9452</v>
      </c>
      <c r="C4372" s="80" t="s">
        <v>1006</v>
      </c>
      <c r="D4372" s="80" t="s">
        <v>6059</v>
      </c>
      <c r="E4372" s="110">
        <v>17.93</v>
      </c>
      <c r="F4372" s="80" t="s">
        <v>5992</v>
      </c>
    </row>
    <row r="4373" spans="1:6" ht="13.5" x14ac:dyDescent="0.25">
      <c r="A4373" s="80">
        <v>94679</v>
      </c>
      <c r="B4373" s="80" t="s">
        <v>9453</v>
      </c>
      <c r="C4373" s="80" t="s">
        <v>1006</v>
      </c>
      <c r="D4373" s="80" t="s">
        <v>6059</v>
      </c>
      <c r="E4373" s="110">
        <v>29.94</v>
      </c>
      <c r="F4373" s="80" t="s">
        <v>5992</v>
      </c>
    </row>
    <row r="4374" spans="1:6" ht="13.5" x14ac:dyDescent="0.25">
      <c r="A4374" s="80">
        <v>94680</v>
      </c>
      <c r="B4374" s="80" t="s">
        <v>9454</v>
      </c>
      <c r="C4374" s="80" t="s">
        <v>1006</v>
      </c>
      <c r="D4374" s="80" t="s">
        <v>6059</v>
      </c>
      <c r="E4374" s="110">
        <v>50.09</v>
      </c>
      <c r="F4374" s="80" t="s">
        <v>5992</v>
      </c>
    </row>
    <row r="4375" spans="1:6" ht="13.5" x14ac:dyDescent="0.25">
      <c r="A4375" s="80">
        <v>94681</v>
      </c>
      <c r="B4375" s="80" t="s">
        <v>9455</v>
      </c>
      <c r="C4375" s="80" t="s">
        <v>1006</v>
      </c>
      <c r="D4375" s="80" t="s">
        <v>6059</v>
      </c>
      <c r="E4375" s="110">
        <v>66.55</v>
      </c>
      <c r="F4375" s="80" t="s">
        <v>5992</v>
      </c>
    </row>
    <row r="4376" spans="1:6" ht="13.5" x14ac:dyDescent="0.25">
      <c r="A4376" s="80">
        <v>94682</v>
      </c>
      <c r="B4376" s="80" t="s">
        <v>9456</v>
      </c>
      <c r="C4376" s="80" t="s">
        <v>1006</v>
      </c>
      <c r="D4376" s="80" t="s">
        <v>6059</v>
      </c>
      <c r="E4376" s="110">
        <v>134.80000000000001</v>
      </c>
      <c r="F4376" s="80" t="s">
        <v>5992</v>
      </c>
    </row>
    <row r="4377" spans="1:6" ht="13.5" x14ac:dyDescent="0.25">
      <c r="A4377" s="80">
        <v>94683</v>
      </c>
      <c r="B4377" s="80" t="s">
        <v>9457</v>
      </c>
      <c r="C4377" s="80" t="s">
        <v>1006</v>
      </c>
      <c r="D4377" s="80" t="s">
        <v>6059</v>
      </c>
      <c r="E4377" s="110">
        <v>86.46</v>
      </c>
      <c r="F4377" s="80" t="s">
        <v>5992</v>
      </c>
    </row>
    <row r="4378" spans="1:6" ht="13.5" x14ac:dyDescent="0.25">
      <c r="A4378" s="80">
        <v>94684</v>
      </c>
      <c r="B4378" s="80" t="s">
        <v>9458</v>
      </c>
      <c r="C4378" s="80" t="s">
        <v>1006</v>
      </c>
      <c r="D4378" s="80" t="s">
        <v>6059</v>
      </c>
      <c r="E4378" s="110">
        <v>171.41</v>
      </c>
      <c r="F4378" s="80" t="s">
        <v>5992</v>
      </c>
    </row>
    <row r="4379" spans="1:6" ht="13.5" x14ac:dyDescent="0.25">
      <c r="A4379" s="80">
        <v>94685</v>
      </c>
      <c r="B4379" s="80" t="s">
        <v>9459</v>
      </c>
      <c r="C4379" s="80" t="s">
        <v>1006</v>
      </c>
      <c r="D4379" s="80" t="s">
        <v>6059</v>
      </c>
      <c r="E4379" s="110">
        <v>131.18</v>
      </c>
      <c r="F4379" s="80" t="s">
        <v>5992</v>
      </c>
    </row>
    <row r="4380" spans="1:6" ht="13.5" x14ac:dyDescent="0.25">
      <c r="A4380" s="80">
        <v>94686</v>
      </c>
      <c r="B4380" s="80" t="s">
        <v>9460</v>
      </c>
      <c r="C4380" s="80" t="s">
        <v>1006</v>
      </c>
      <c r="D4380" s="80" t="s">
        <v>6059</v>
      </c>
      <c r="E4380" s="110">
        <v>323.08999999999997</v>
      </c>
      <c r="F4380" s="80" t="s">
        <v>5992</v>
      </c>
    </row>
    <row r="4381" spans="1:6" ht="13.5" x14ac:dyDescent="0.25">
      <c r="A4381" s="80">
        <v>94687</v>
      </c>
      <c r="B4381" s="80" t="s">
        <v>9461</v>
      </c>
      <c r="C4381" s="80" t="s">
        <v>1006</v>
      </c>
      <c r="D4381" s="80" t="s">
        <v>6059</v>
      </c>
      <c r="E4381" s="110">
        <v>262.44</v>
      </c>
      <c r="F4381" s="80" t="s">
        <v>5992</v>
      </c>
    </row>
    <row r="4382" spans="1:6" ht="13.5" x14ac:dyDescent="0.25">
      <c r="A4382" s="80">
        <v>94688</v>
      </c>
      <c r="B4382" s="80" t="s">
        <v>9462</v>
      </c>
      <c r="C4382" s="80" t="s">
        <v>1006</v>
      </c>
      <c r="D4382" s="80" t="s">
        <v>6059</v>
      </c>
      <c r="E4382" s="110">
        <v>11.31</v>
      </c>
      <c r="F4382" s="80" t="s">
        <v>5992</v>
      </c>
    </row>
    <row r="4383" spans="1:6" ht="13.5" x14ac:dyDescent="0.25">
      <c r="A4383" s="80">
        <v>94689</v>
      </c>
      <c r="B4383" s="80" t="s">
        <v>9463</v>
      </c>
      <c r="C4383" s="80" t="s">
        <v>1006</v>
      </c>
      <c r="D4383" s="80" t="s">
        <v>6059</v>
      </c>
      <c r="E4383" s="110">
        <v>15.67</v>
      </c>
      <c r="F4383" s="80" t="s">
        <v>5992</v>
      </c>
    </row>
    <row r="4384" spans="1:6" ht="13.5" x14ac:dyDescent="0.25">
      <c r="A4384" s="80">
        <v>94690</v>
      </c>
      <c r="B4384" s="80" t="s">
        <v>9464</v>
      </c>
      <c r="C4384" s="80" t="s">
        <v>1006</v>
      </c>
      <c r="D4384" s="80" t="s">
        <v>6059</v>
      </c>
      <c r="E4384" s="110">
        <v>14.96</v>
      </c>
      <c r="F4384" s="80" t="s">
        <v>5992</v>
      </c>
    </row>
    <row r="4385" spans="1:6" ht="13.5" x14ac:dyDescent="0.25">
      <c r="A4385" s="80">
        <v>94691</v>
      </c>
      <c r="B4385" s="80" t="s">
        <v>9465</v>
      </c>
      <c r="C4385" s="80" t="s">
        <v>1006</v>
      </c>
      <c r="D4385" s="80" t="s">
        <v>6059</v>
      </c>
      <c r="E4385" s="110">
        <v>17.48</v>
      </c>
      <c r="F4385" s="80" t="s">
        <v>5992</v>
      </c>
    </row>
    <row r="4386" spans="1:6" ht="13.5" x14ac:dyDescent="0.25">
      <c r="A4386" s="80">
        <v>94692</v>
      </c>
      <c r="B4386" s="80" t="s">
        <v>9466</v>
      </c>
      <c r="C4386" s="80" t="s">
        <v>1006</v>
      </c>
      <c r="D4386" s="80" t="s">
        <v>6059</v>
      </c>
      <c r="E4386" s="110">
        <v>26.36</v>
      </c>
      <c r="F4386" s="80" t="s">
        <v>5992</v>
      </c>
    </row>
    <row r="4387" spans="1:6" ht="13.5" x14ac:dyDescent="0.25">
      <c r="A4387" s="80">
        <v>94693</v>
      </c>
      <c r="B4387" s="80" t="s">
        <v>9467</v>
      </c>
      <c r="C4387" s="80" t="s">
        <v>1006</v>
      </c>
      <c r="D4387" s="80" t="s">
        <v>6059</v>
      </c>
      <c r="E4387" s="110">
        <v>27.64</v>
      </c>
      <c r="F4387" s="80" t="s">
        <v>5992</v>
      </c>
    </row>
    <row r="4388" spans="1:6" ht="13.5" x14ac:dyDescent="0.25">
      <c r="A4388" s="80">
        <v>94694</v>
      </c>
      <c r="B4388" s="80" t="s">
        <v>9468</v>
      </c>
      <c r="C4388" s="80" t="s">
        <v>1006</v>
      </c>
      <c r="D4388" s="80" t="s">
        <v>6059</v>
      </c>
      <c r="E4388" s="110">
        <v>27.71</v>
      </c>
      <c r="F4388" s="80" t="s">
        <v>5992</v>
      </c>
    </row>
    <row r="4389" spans="1:6" ht="13.5" x14ac:dyDescent="0.25">
      <c r="A4389" s="80">
        <v>94695</v>
      </c>
      <c r="B4389" s="80" t="s">
        <v>9469</v>
      </c>
      <c r="C4389" s="80" t="s">
        <v>1006</v>
      </c>
      <c r="D4389" s="80" t="s">
        <v>6059</v>
      </c>
      <c r="E4389" s="110">
        <v>37.53</v>
      </c>
      <c r="F4389" s="80" t="s">
        <v>5992</v>
      </c>
    </row>
    <row r="4390" spans="1:6" ht="13.5" x14ac:dyDescent="0.25">
      <c r="A4390" s="80">
        <v>94696</v>
      </c>
      <c r="B4390" s="80" t="s">
        <v>9470</v>
      </c>
      <c r="C4390" s="80" t="s">
        <v>1006</v>
      </c>
      <c r="D4390" s="80" t="s">
        <v>6059</v>
      </c>
      <c r="E4390" s="110">
        <v>65</v>
      </c>
      <c r="F4390" s="80" t="s">
        <v>5992</v>
      </c>
    </row>
    <row r="4391" spans="1:6" ht="13.5" x14ac:dyDescent="0.25">
      <c r="A4391" s="80">
        <v>94697</v>
      </c>
      <c r="B4391" s="80" t="s">
        <v>9471</v>
      </c>
      <c r="C4391" s="80" t="s">
        <v>1006</v>
      </c>
      <c r="D4391" s="80" t="s">
        <v>6059</v>
      </c>
      <c r="E4391" s="110">
        <v>103.04</v>
      </c>
      <c r="F4391" s="80" t="s">
        <v>5992</v>
      </c>
    </row>
    <row r="4392" spans="1:6" ht="13.5" x14ac:dyDescent="0.25">
      <c r="A4392" s="80">
        <v>94698</v>
      </c>
      <c r="B4392" s="80" t="s">
        <v>9472</v>
      </c>
      <c r="C4392" s="80" t="s">
        <v>1006</v>
      </c>
      <c r="D4392" s="80" t="s">
        <v>6059</v>
      </c>
      <c r="E4392" s="110">
        <v>89.67</v>
      </c>
      <c r="F4392" s="80" t="s">
        <v>5992</v>
      </c>
    </row>
    <row r="4393" spans="1:6" ht="13.5" x14ac:dyDescent="0.25">
      <c r="A4393" s="80">
        <v>94699</v>
      </c>
      <c r="B4393" s="80" t="s">
        <v>9473</v>
      </c>
      <c r="C4393" s="80" t="s">
        <v>1006</v>
      </c>
      <c r="D4393" s="80" t="s">
        <v>6059</v>
      </c>
      <c r="E4393" s="110">
        <v>173.15</v>
      </c>
      <c r="F4393" s="80" t="s">
        <v>5992</v>
      </c>
    </row>
    <row r="4394" spans="1:6" ht="13.5" x14ac:dyDescent="0.25">
      <c r="A4394" s="80">
        <v>94700</v>
      </c>
      <c r="B4394" s="80" t="s">
        <v>9474</v>
      </c>
      <c r="C4394" s="80" t="s">
        <v>1006</v>
      </c>
      <c r="D4394" s="80" t="s">
        <v>6059</v>
      </c>
      <c r="E4394" s="110">
        <v>145.78</v>
      </c>
      <c r="F4394" s="80" t="s">
        <v>5992</v>
      </c>
    </row>
    <row r="4395" spans="1:6" ht="13.5" x14ac:dyDescent="0.25">
      <c r="A4395" s="80">
        <v>94701</v>
      </c>
      <c r="B4395" s="80" t="s">
        <v>9475</v>
      </c>
      <c r="C4395" s="80" t="s">
        <v>1006</v>
      </c>
      <c r="D4395" s="80" t="s">
        <v>6059</v>
      </c>
      <c r="E4395" s="110">
        <v>259.98</v>
      </c>
      <c r="F4395" s="80" t="s">
        <v>5992</v>
      </c>
    </row>
    <row r="4396" spans="1:6" ht="13.5" x14ac:dyDescent="0.25">
      <c r="A4396" s="80">
        <v>94702</v>
      </c>
      <c r="B4396" s="80" t="s">
        <v>9476</v>
      </c>
      <c r="C4396" s="80" t="s">
        <v>1006</v>
      </c>
      <c r="D4396" s="80" t="s">
        <v>6059</v>
      </c>
      <c r="E4396" s="110">
        <v>245.97</v>
      </c>
      <c r="F4396" s="80" t="s">
        <v>5992</v>
      </c>
    </row>
    <row r="4397" spans="1:6" ht="13.5" x14ac:dyDescent="0.25">
      <c r="A4397" s="80">
        <v>94703</v>
      </c>
      <c r="B4397" s="80" t="s">
        <v>9477</v>
      </c>
      <c r="C4397" s="80" t="s">
        <v>1006</v>
      </c>
      <c r="D4397" s="80" t="s">
        <v>6059</v>
      </c>
      <c r="E4397" s="110">
        <v>22.19</v>
      </c>
      <c r="F4397" s="80" t="s">
        <v>5992</v>
      </c>
    </row>
    <row r="4398" spans="1:6" ht="13.5" x14ac:dyDescent="0.25">
      <c r="A4398" s="80">
        <v>94704</v>
      </c>
      <c r="B4398" s="80" t="s">
        <v>9478</v>
      </c>
      <c r="C4398" s="80" t="s">
        <v>1006</v>
      </c>
      <c r="D4398" s="80" t="s">
        <v>6059</v>
      </c>
      <c r="E4398" s="110">
        <v>26.39</v>
      </c>
      <c r="F4398" s="80" t="s">
        <v>5992</v>
      </c>
    </row>
    <row r="4399" spans="1:6" ht="13.5" x14ac:dyDescent="0.25">
      <c r="A4399" s="80">
        <v>94705</v>
      </c>
      <c r="B4399" s="80" t="s">
        <v>9479</v>
      </c>
      <c r="C4399" s="80" t="s">
        <v>1006</v>
      </c>
      <c r="D4399" s="80" t="s">
        <v>6059</v>
      </c>
      <c r="E4399" s="110">
        <v>32.75</v>
      </c>
      <c r="F4399" s="80" t="s">
        <v>5992</v>
      </c>
    </row>
    <row r="4400" spans="1:6" ht="13.5" x14ac:dyDescent="0.25">
      <c r="A4400" s="80">
        <v>94706</v>
      </c>
      <c r="B4400" s="80" t="s">
        <v>9480</v>
      </c>
      <c r="C4400" s="80" t="s">
        <v>1006</v>
      </c>
      <c r="D4400" s="80" t="s">
        <v>6059</v>
      </c>
      <c r="E4400" s="110">
        <v>46.6</v>
      </c>
      <c r="F4400" s="80" t="s">
        <v>5992</v>
      </c>
    </row>
    <row r="4401" spans="1:6" ht="13.5" x14ac:dyDescent="0.25">
      <c r="A4401" s="80">
        <v>94707</v>
      </c>
      <c r="B4401" s="80" t="s">
        <v>9481</v>
      </c>
      <c r="C4401" s="80" t="s">
        <v>1006</v>
      </c>
      <c r="D4401" s="80" t="s">
        <v>6059</v>
      </c>
      <c r="E4401" s="110">
        <v>58.41</v>
      </c>
      <c r="F4401" s="80" t="s">
        <v>5992</v>
      </c>
    </row>
    <row r="4402" spans="1:6" ht="13.5" x14ac:dyDescent="0.25">
      <c r="A4402" s="80">
        <v>94708</v>
      </c>
      <c r="B4402" s="80" t="s">
        <v>9482</v>
      </c>
      <c r="C4402" s="80" t="s">
        <v>1006</v>
      </c>
      <c r="D4402" s="80" t="s">
        <v>6059</v>
      </c>
      <c r="E4402" s="110">
        <v>28.3</v>
      </c>
      <c r="F4402" s="80" t="s">
        <v>5992</v>
      </c>
    </row>
    <row r="4403" spans="1:6" ht="13.5" x14ac:dyDescent="0.25">
      <c r="A4403" s="80">
        <v>94709</v>
      </c>
      <c r="B4403" s="80" t="s">
        <v>9483</v>
      </c>
      <c r="C4403" s="80" t="s">
        <v>1006</v>
      </c>
      <c r="D4403" s="80" t="s">
        <v>6059</v>
      </c>
      <c r="E4403" s="110">
        <v>36.68</v>
      </c>
      <c r="F4403" s="80" t="s">
        <v>5992</v>
      </c>
    </row>
    <row r="4404" spans="1:6" ht="13.5" x14ac:dyDescent="0.25">
      <c r="A4404" s="80">
        <v>94710</v>
      </c>
      <c r="B4404" s="80" t="s">
        <v>9484</v>
      </c>
      <c r="C4404" s="80" t="s">
        <v>1006</v>
      </c>
      <c r="D4404" s="80" t="s">
        <v>6059</v>
      </c>
      <c r="E4404" s="110">
        <v>57.48</v>
      </c>
      <c r="F4404" s="80" t="s">
        <v>5992</v>
      </c>
    </row>
    <row r="4405" spans="1:6" ht="13.5" x14ac:dyDescent="0.25">
      <c r="A4405" s="80">
        <v>94711</v>
      </c>
      <c r="B4405" s="80" t="s">
        <v>9485</v>
      </c>
      <c r="C4405" s="80" t="s">
        <v>1006</v>
      </c>
      <c r="D4405" s="80" t="s">
        <v>6059</v>
      </c>
      <c r="E4405" s="110">
        <v>67.73</v>
      </c>
      <c r="F4405" s="80" t="s">
        <v>5992</v>
      </c>
    </row>
    <row r="4406" spans="1:6" ht="13.5" x14ac:dyDescent="0.25">
      <c r="A4406" s="80">
        <v>94712</v>
      </c>
      <c r="B4406" s="80" t="s">
        <v>9486</v>
      </c>
      <c r="C4406" s="80" t="s">
        <v>1006</v>
      </c>
      <c r="D4406" s="80" t="s">
        <v>6059</v>
      </c>
      <c r="E4406" s="110">
        <v>91.6</v>
      </c>
      <c r="F4406" s="80" t="s">
        <v>5992</v>
      </c>
    </row>
    <row r="4407" spans="1:6" ht="13.5" x14ac:dyDescent="0.25">
      <c r="A4407" s="80">
        <v>94713</v>
      </c>
      <c r="B4407" s="80" t="s">
        <v>9487</v>
      </c>
      <c r="C4407" s="80" t="s">
        <v>1006</v>
      </c>
      <c r="D4407" s="80" t="s">
        <v>6059</v>
      </c>
      <c r="E4407" s="110">
        <v>243.07</v>
      </c>
      <c r="F4407" s="80" t="s">
        <v>5992</v>
      </c>
    </row>
    <row r="4408" spans="1:6" ht="13.5" x14ac:dyDescent="0.25">
      <c r="A4408" s="80">
        <v>94714</v>
      </c>
      <c r="B4408" s="80" t="s">
        <v>9488</v>
      </c>
      <c r="C4408" s="80" t="s">
        <v>1006</v>
      </c>
      <c r="D4408" s="80" t="s">
        <v>6059</v>
      </c>
      <c r="E4408" s="110">
        <v>330.42</v>
      </c>
      <c r="F4408" s="80" t="s">
        <v>5992</v>
      </c>
    </row>
    <row r="4409" spans="1:6" ht="13.5" x14ac:dyDescent="0.25">
      <c r="A4409" s="80">
        <v>94715</v>
      </c>
      <c r="B4409" s="80" t="s">
        <v>9489</v>
      </c>
      <c r="C4409" s="80" t="s">
        <v>1006</v>
      </c>
      <c r="D4409" s="80" t="s">
        <v>6059</v>
      </c>
      <c r="E4409" s="110">
        <v>457.07</v>
      </c>
      <c r="F4409" s="80" t="s">
        <v>5992</v>
      </c>
    </row>
    <row r="4410" spans="1:6" ht="13.5" x14ac:dyDescent="0.25">
      <c r="A4410" s="80">
        <v>94724</v>
      </c>
      <c r="B4410" s="80" t="s">
        <v>9490</v>
      </c>
      <c r="C4410" s="80" t="s">
        <v>1006</v>
      </c>
      <c r="D4410" s="80" t="s">
        <v>6059</v>
      </c>
      <c r="E4410" s="110">
        <v>25.57</v>
      </c>
      <c r="F4410" s="80" t="s">
        <v>5992</v>
      </c>
    </row>
    <row r="4411" spans="1:6" ht="13.5" x14ac:dyDescent="0.25">
      <c r="A4411" s="80">
        <v>94725</v>
      </c>
      <c r="B4411" s="80" t="s">
        <v>9491</v>
      </c>
      <c r="C4411" s="80" t="s">
        <v>1006</v>
      </c>
      <c r="D4411" s="80" t="s">
        <v>6059</v>
      </c>
      <c r="E4411" s="110">
        <v>6.42</v>
      </c>
      <c r="F4411" s="80" t="s">
        <v>5992</v>
      </c>
    </row>
    <row r="4412" spans="1:6" ht="13.5" x14ac:dyDescent="0.25">
      <c r="A4412" s="80">
        <v>94726</v>
      </c>
      <c r="B4412" s="80" t="s">
        <v>9492</v>
      </c>
      <c r="C4412" s="80" t="s">
        <v>1006</v>
      </c>
      <c r="D4412" s="80" t="s">
        <v>6059</v>
      </c>
      <c r="E4412" s="110">
        <v>39.270000000000003</v>
      </c>
      <c r="F4412" s="80" t="s">
        <v>5992</v>
      </c>
    </row>
    <row r="4413" spans="1:6" ht="13.5" x14ac:dyDescent="0.25">
      <c r="A4413" s="80">
        <v>94727</v>
      </c>
      <c r="B4413" s="80" t="s">
        <v>9493</v>
      </c>
      <c r="C4413" s="80" t="s">
        <v>1006</v>
      </c>
      <c r="D4413" s="80" t="s">
        <v>6059</v>
      </c>
      <c r="E4413" s="110">
        <v>8.9600000000000009</v>
      </c>
      <c r="F4413" s="80" t="s">
        <v>5992</v>
      </c>
    </row>
    <row r="4414" spans="1:6" ht="13.5" x14ac:dyDescent="0.25">
      <c r="A4414" s="80">
        <v>94728</v>
      </c>
      <c r="B4414" s="80" t="s">
        <v>9494</v>
      </c>
      <c r="C4414" s="80" t="s">
        <v>1006</v>
      </c>
      <c r="D4414" s="80" t="s">
        <v>6059</v>
      </c>
      <c r="E4414" s="110">
        <v>147.61000000000001</v>
      </c>
      <c r="F4414" s="80" t="s">
        <v>5992</v>
      </c>
    </row>
    <row r="4415" spans="1:6" ht="13.5" x14ac:dyDescent="0.25">
      <c r="A4415" s="80">
        <v>94729</v>
      </c>
      <c r="B4415" s="80" t="s">
        <v>9495</v>
      </c>
      <c r="C4415" s="80" t="s">
        <v>1006</v>
      </c>
      <c r="D4415" s="80" t="s">
        <v>6059</v>
      </c>
      <c r="E4415" s="110">
        <v>15.65</v>
      </c>
      <c r="F4415" s="80" t="s">
        <v>5992</v>
      </c>
    </row>
    <row r="4416" spans="1:6" ht="13.5" x14ac:dyDescent="0.25">
      <c r="A4416" s="80">
        <v>94730</v>
      </c>
      <c r="B4416" s="80" t="s">
        <v>9496</v>
      </c>
      <c r="C4416" s="80" t="s">
        <v>1006</v>
      </c>
      <c r="D4416" s="80" t="s">
        <v>6059</v>
      </c>
      <c r="E4416" s="110">
        <v>179.2</v>
      </c>
      <c r="F4416" s="80" t="s">
        <v>5992</v>
      </c>
    </row>
    <row r="4417" spans="1:6" ht="13.5" x14ac:dyDescent="0.25">
      <c r="A4417" s="80">
        <v>94731</v>
      </c>
      <c r="B4417" s="80" t="s">
        <v>9497</v>
      </c>
      <c r="C4417" s="80" t="s">
        <v>1006</v>
      </c>
      <c r="D4417" s="80" t="s">
        <v>6059</v>
      </c>
      <c r="E4417" s="110">
        <v>19.5</v>
      </c>
      <c r="F4417" s="80" t="s">
        <v>5992</v>
      </c>
    </row>
    <row r="4418" spans="1:6" ht="13.5" x14ac:dyDescent="0.25">
      <c r="A4418" s="80">
        <v>94733</v>
      </c>
      <c r="B4418" s="80" t="s">
        <v>9498</v>
      </c>
      <c r="C4418" s="80" t="s">
        <v>1006</v>
      </c>
      <c r="D4418" s="80" t="s">
        <v>6059</v>
      </c>
      <c r="E4418" s="110">
        <v>37.68</v>
      </c>
      <c r="F4418" s="80" t="s">
        <v>5992</v>
      </c>
    </row>
    <row r="4419" spans="1:6" ht="13.5" x14ac:dyDescent="0.25">
      <c r="A4419" s="80">
        <v>94737</v>
      </c>
      <c r="B4419" s="80" t="s">
        <v>9499</v>
      </c>
      <c r="C4419" s="80" t="s">
        <v>1006</v>
      </c>
      <c r="D4419" s="80" t="s">
        <v>6059</v>
      </c>
      <c r="E4419" s="110">
        <v>155.5</v>
      </c>
      <c r="F4419" s="80" t="s">
        <v>5992</v>
      </c>
    </row>
    <row r="4420" spans="1:6" ht="13.5" x14ac:dyDescent="0.25">
      <c r="A4420" s="80">
        <v>94740</v>
      </c>
      <c r="B4420" s="80" t="s">
        <v>9500</v>
      </c>
      <c r="C4420" s="80" t="s">
        <v>1006</v>
      </c>
      <c r="D4420" s="80" t="s">
        <v>6059</v>
      </c>
      <c r="E4420" s="110">
        <v>10.08</v>
      </c>
      <c r="F4420" s="80" t="s">
        <v>5992</v>
      </c>
    </row>
    <row r="4421" spans="1:6" ht="13.5" x14ac:dyDescent="0.25">
      <c r="A4421" s="80">
        <v>94741</v>
      </c>
      <c r="B4421" s="80" t="s">
        <v>9501</v>
      </c>
      <c r="C4421" s="80" t="s">
        <v>1006</v>
      </c>
      <c r="D4421" s="80" t="s">
        <v>6059</v>
      </c>
      <c r="E4421" s="110">
        <v>12.39</v>
      </c>
      <c r="F4421" s="80" t="s">
        <v>5992</v>
      </c>
    </row>
    <row r="4422" spans="1:6" ht="13.5" x14ac:dyDescent="0.25">
      <c r="A4422" s="80">
        <v>94742</v>
      </c>
      <c r="B4422" s="80" t="s">
        <v>9502</v>
      </c>
      <c r="C4422" s="80" t="s">
        <v>1006</v>
      </c>
      <c r="D4422" s="80" t="s">
        <v>6059</v>
      </c>
      <c r="E4422" s="110">
        <v>14.98</v>
      </c>
      <c r="F4422" s="80" t="s">
        <v>5992</v>
      </c>
    </row>
    <row r="4423" spans="1:6" ht="13.5" x14ac:dyDescent="0.25">
      <c r="A4423" s="80">
        <v>94743</v>
      </c>
      <c r="B4423" s="80" t="s">
        <v>9503</v>
      </c>
      <c r="C4423" s="80" t="s">
        <v>1006</v>
      </c>
      <c r="D4423" s="80" t="s">
        <v>6059</v>
      </c>
      <c r="E4423" s="110">
        <v>16.440000000000001</v>
      </c>
      <c r="F4423" s="80" t="s">
        <v>5992</v>
      </c>
    </row>
    <row r="4424" spans="1:6" ht="13.5" x14ac:dyDescent="0.25">
      <c r="A4424" s="80">
        <v>94744</v>
      </c>
      <c r="B4424" s="80" t="s">
        <v>9504</v>
      </c>
      <c r="C4424" s="80" t="s">
        <v>1006</v>
      </c>
      <c r="D4424" s="80" t="s">
        <v>6059</v>
      </c>
      <c r="E4424" s="110">
        <v>23.76</v>
      </c>
      <c r="F4424" s="80" t="s">
        <v>5992</v>
      </c>
    </row>
    <row r="4425" spans="1:6" ht="13.5" x14ac:dyDescent="0.25">
      <c r="A4425" s="80">
        <v>94746</v>
      </c>
      <c r="B4425" s="80" t="s">
        <v>9505</v>
      </c>
      <c r="C4425" s="80" t="s">
        <v>1006</v>
      </c>
      <c r="D4425" s="80" t="s">
        <v>6059</v>
      </c>
      <c r="E4425" s="110">
        <v>33.51</v>
      </c>
      <c r="F4425" s="80" t="s">
        <v>5992</v>
      </c>
    </row>
    <row r="4426" spans="1:6" ht="13.5" x14ac:dyDescent="0.25">
      <c r="A4426" s="80">
        <v>94748</v>
      </c>
      <c r="B4426" s="80" t="s">
        <v>9506</v>
      </c>
      <c r="C4426" s="80" t="s">
        <v>1006</v>
      </c>
      <c r="D4426" s="80" t="s">
        <v>6059</v>
      </c>
      <c r="E4426" s="110">
        <v>68.790000000000006</v>
      </c>
      <c r="F4426" s="80" t="s">
        <v>5992</v>
      </c>
    </row>
    <row r="4427" spans="1:6" ht="13.5" x14ac:dyDescent="0.25">
      <c r="A4427" s="80">
        <v>94750</v>
      </c>
      <c r="B4427" s="80" t="s">
        <v>9507</v>
      </c>
      <c r="C4427" s="80" t="s">
        <v>1006</v>
      </c>
      <c r="D4427" s="80" t="s">
        <v>6059</v>
      </c>
      <c r="E4427" s="110">
        <v>161.03</v>
      </c>
      <c r="F4427" s="80" t="s">
        <v>5992</v>
      </c>
    </row>
    <row r="4428" spans="1:6" ht="13.5" x14ac:dyDescent="0.25">
      <c r="A4428" s="80">
        <v>94752</v>
      </c>
      <c r="B4428" s="80" t="s">
        <v>9508</v>
      </c>
      <c r="C4428" s="80" t="s">
        <v>1006</v>
      </c>
      <c r="D4428" s="80" t="s">
        <v>6059</v>
      </c>
      <c r="E4428" s="110">
        <v>197.47</v>
      </c>
      <c r="F4428" s="80" t="s">
        <v>5992</v>
      </c>
    </row>
    <row r="4429" spans="1:6" ht="13.5" x14ac:dyDescent="0.25">
      <c r="A4429" s="80">
        <v>94756</v>
      </c>
      <c r="B4429" s="80" t="s">
        <v>9509</v>
      </c>
      <c r="C4429" s="80" t="s">
        <v>1006</v>
      </c>
      <c r="D4429" s="80" t="s">
        <v>6059</v>
      </c>
      <c r="E4429" s="110">
        <v>12.8</v>
      </c>
      <c r="F4429" s="80" t="s">
        <v>5992</v>
      </c>
    </row>
    <row r="4430" spans="1:6" ht="13.5" x14ac:dyDescent="0.25">
      <c r="A4430" s="80">
        <v>94757</v>
      </c>
      <c r="B4430" s="80" t="s">
        <v>9510</v>
      </c>
      <c r="C4430" s="80" t="s">
        <v>1006</v>
      </c>
      <c r="D4430" s="80" t="s">
        <v>6059</v>
      </c>
      <c r="E4430" s="110">
        <v>17.18</v>
      </c>
      <c r="F4430" s="80" t="s">
        <v>5992</v>
      </c>
    </row>
    <row r="4431" spans="1:6" ht="13.5" x14ac:dyDescent="0.25">
      <c r="A4431" s="80">
        <v>94758</v>
      </c>
      <c r="B4431" s="80" t="s">
        <v>9511</v>
      </c>
      <c r="C4431" s="80" t="s">
        <v>1006</v>
      </c>
      <c r="D4431" s="80" t="s">
        <v>6059</v>
      </c>
      <c r="E4431" s="110">
        <v>42.87</v>
      </c>
      <c r="F4431" s="80" t="s">
        <v>5992</v>
      </c>
    </row>
    <row r="4432" spans="1:6" ht="13.5" x14ac:dyDescent="0.25">
      <c r="A4432" s="80">
        <v>94759</v>
      </c>
      <c r="B4432" s="80" t="s">
        <v>9512</v>
      </c>
      <c r="C4432" s="80" t="s">
        <v>1006</v>
      </c>
      <c r="D4432" s="80" t="s">
        <v>6059</v>
      </c>
      <c r="E4432" s="110">
        <v>52.6</v>
      </c>
      <c r="F4432" s="80" t="s">
        <v>5992</v>
      </c>
    </row>
    <row r="4433" spans="1:6" ht="13.5" x14ac:dyDescent="0.25">
      <c r="A4433" s="80">
        <v>94760</v>
      </c>
      <c r="B4433" s="80" t="s">
        <v>9513</v>
      </c>
      <c r="C4433" s="80" t="s">
        <v>1006</v>
      </c>
      <c r="D4433" s="80" t="s">
        <v>6059</v>
      </c>
      <c r="E4433" s="110">
        <v>86.49</v>
      </c>
      <c r="F4433" s="80" t="s">
        <v>5992</v>
      </c>
    </row>
    <row r="4434" spans="1:6" ht="13.5" x14ac:dyDescent="0.25">
      <c r="A4434" s="80">
        <v>94761</v>
      </c>
      <c r="B4434" s="80" t="s">
        <v>9514</v>
      </c>
      <c r="C4434" s="80" t="s">
        <v>1006</v>
      </c>
      <c r="D4434" s="80" t="s">
        <v>6059</v>
      </c>
      <c r="E4434" s="110">
        <v>183.98</v>
      </c>
      <c r="F4434" s="80" t="s">
        <v>5992</v>
      </c>
    </row>
    <row r="4435" spans="1:6" ht="13.5" x14ac:dyDescent="0.25">
      <c r="A4435" s="80">
        <v>94762</v>
      </c>
      <c r="B4435" s="80" t="s">
        <v>9515</v>
      </c>
      <c r="C4435" s="80" t="s">
        <v>1006</v>
      </c>
      <c r="D4435" s="80" t="s">
        <v>6059</v>
      </c>
      <c r="E4435" s="110">
        <v>236.75</v>
      </c>
      <c r="F4435" s="80" t="s">
        <v>5992</v>
      </c>
    </row>
    <row r="4436" spans="1:6" ht="13.5" x14ac:dyDescent="0.25">
      <c r="A4436" s="80">
        <v>94783</v>
      </c>
      <c r="B4436" s="80" t="s">
        <v>9516</v>
      </c>
      <c r="C4436" s="80" t="s">
        <v>1006</v>
      </c>
      <c r="D4436" s="80" t="s">
        <v>6059</v>
      </c>
      <c r="E4436" s="110">
        <v>20.350000000000001</v>
      </c>
      <c r="F4436" s="80" t="s">
        <v>5992</v>
      </c>
    </row>
    <row r="4437" spans="1:6" ht="13.5" x14ac:dyDescent="0.25">
      <c r="A4437" s="80">
        <v>94785</v>
      </c>
      <c r="B4437" s="80" t="s">
        <v>9517</v>
      </c>
      <c r="C4437" s="80" t="s">
        <v>1006</v>
      </c>
      <c r="D4437" s="80" t="s">
        <v>6059</v>
      </c>
      <c r="E4437" s="110">
        <v>37.28</v>
      </c>
      <c r="F4437" s="80" t="s">
        <v>5992</v>
      </c>
    </row>
    <row r="4438" spans="1:6" ht="13.5" x14ac:dyDescent="0.25">
      <c r="A4438" s="80">
        <v>94786</v>
      </c>
      <c r="B4438" s="80" t="s">
        <v>9518</v>
      </c>
      <c r="C4438" s="80" t="s">
        <v>1006</v>
      </c>
      <c r="D4438" s="80" t="s">
        <v>6059</v>
      </c>
      <c r="E4438" s="110">
        <v>49.15</v>
      </c>
      <c r="F4438" s="80" t="s">
        <v>5992</v>
      </c>
    </row>
    <row r="4439" spans="1:6" ht="13.5" x14ac:dyDescent="0.25">
      <c r="A4439" s="80">
        <v>94787</v>
      </c>
      <c r="B4439" s="80" t="s">
        <v>9519</v>
      </c>
      <c r="C4439" s="80" t="s">
        <v>1006</v>
      </c>
      <c r="D4439" s="80" t="s">
        <v>6059</v>
      </c>
      <c r="E4439" s="110">
        <v>64.59</v>
      </c>
      <c r="F4439" s="80" t="s">
        <v>5992</v>
      </c>
    </row>
    <row r="4440" spans="1:6" ht="13.5" x14ac:dyDescent="0.25">
      <c r="A4440" s="80">
        <v>94788</v>
      </c>
      <c r="B4440" s="80" t="s">
        <v>9520</v>
      </c>
      <c r="C4440" s="80" t="s">
        <v>1006</v>
      </c>
      <c r="D4440" s="80" t="s">
        <v>6059</v>
      </c>
      <c r="E4440" s="110">
        <v>94.44</v>
      </c>
      <c r="F4440" s="80" t="s">
        <v>5992</v>
      </c>
    </row>
    <row r="4441" spans="1:6" ht="13.5" x14ac:dyDescent="0.25">
      <c r="A4441" s="80">
        <v>94789</v>
      </c>
      <c r="B4441" s="80" t="s">
        <v>9521</v>
      </c>
      <c r="C4441" s="80" t="s">
        <v>1006</v>
      </c>
      <c r="D4441" s="80" t="s">
        <v>6059</v>
      </c>
      <c r="E4441" s="110">
        <v>301.61</v>
      </c>
      <c r="F4441" s="80" t="s">
        <v>5992</v>
      </c>
    </row>
    <row r="4442" spans="1:6" ht="13.5" x14ac:dyDescent="0.25">
      <c r="A4442" s="80">
        <v>94790</v>
      </c>
      <c r="B4442" s="80" t="s">
        <v>9522</v>
      </c>
      <c r="C4442" s="80" t="s">
        <v>1006</v>
      </c>
      <c r="D4442" s="80" t="s">
        <v>6059</v>
      </c>
      <c r="E4442" s="110">
        <v>349.26</v>
      </c>
      <c r="F4442" s="80" t="s">
        <v>5992</v>
      </c>
    </row>
    <row r="4443" spans="1:6" ht="13.5" x14ac:dyDescent="0.25">
      <c r="A4443" s="80">
        <v>94791</v>
      </c>
      <c r="B4443" s="80" t="s">
        <v>9523</v>
      </c>
      <c r="C4443" s="80" t="s">
        <v>1006</v>
      </c>
      <c r="D4443" s="80" t="s">
        <v>6059</v>
      </c>
      <c r="E4443" s="110">
        <v>490.25</v>
      </c>
      <c r="F4443" s="80" t="s">
        <v>5992</v>
      </c>
    </row>
    <row r="4444" spans="1:6" ht="13.5" x14ac:dyDescent="0.25">
      <c r="A4444" s="80">
        <v>94863</v>
      </c>
      <c r="B4444" s="80" t="s">
        <v>9524</v>
      </c>
      <c r="C4444" s="80" t="s">
        <v>1006</v>
      </c>
      <c r="D4444" s="80" t="s">
        <v>6059</v>
      </c>
      <c r="E4444" s="110">
        <v>131.87</v>
      </c>
      <c r="F4444" s="80" t="s">
        <v>5992</v>
      </c>
    </row>
    <row r="4445" spans="1:6" ht="13.5" x14ac:dyDescent="0.25">
      <c r="A4445" s="80">
        <v>95141</v>
      </c>
      <c r="B4445" s="80" t="s">
        <v>9525</v>
      </c>
      <c r="C4445" s="80" t="s">
        <v>1006</v>
      </c>
      <c r="D4445" s="80" t="s">
        <v>6059</v>
      </c>
      <c r="E4445" s="110">
        <v>34.700000000000003</v>
      </c>
      <c r="F4445" s="80" t="s">
        <v>5992</v>
      </c>
    </row>
    <row r="4446" spans="1:6" ht="13.5" x14ac:dyDescent="0.25">
      <c r="A4446" s="80">
        <v>95237</v>
      </c>
      <c r="B4446" s="80" t="s">
        <v>13671</v>
      </c>
      <c r="C4446" s="80" t="s">
        <v>1006</v>
      </c>
      <c r="D4446" s="80" t="s">
        <v>6059</v>
      </c>
      <c r="E4446" s="110">
        <v>29.09</v>
      </c>
      <c r="F4446" s="80" t="s">
        <v>5992</v>
      </c>
    </row>
    <row r="4447" spans="1:6" ht="13.5" x14ac:dyDescent="0.25">
      <c r="A4447" s="80">
        <v>95693</v>
      </c>
      <c r="B4447" s="80" t="s">
        <v>9526</v>
      </c>
      <c r="C4447" s="80" t="s">
        <v>1006</v>
      </c>
      <c r="D4447" s="80" t="s">
        <v>6059</v>
      </c>
      <c r="E4447" s="110">
        <v>62.14</v>
      </c>
      <c r="F4447" s="80" t="s">
        <v>5992</v>
      </c>
    </row>
    <row r="4448" spans="1:6" ht="13.5" x14ac:dyDescent="0.25">
      <c r="A4448" s="80">
        <v>95694</v>
      </c>
      <c r="B4448" s="80" t="s">
        <v>13672</v>
      </c>
      <c r="C4448" s="80" t="s">
        <v>1006</v>
      </c>
      <c r="D4448" s="80" t="s">
        <v>6059</v>
      </c>
      <c r="E4448" s="110">
        <v>91.74</v>
      </c>
      <c r="F4448" s="80" t="s">
        <v>5992</v>
      </c>
    </row>
    <row r="4449" spans="1:6" ht="13.5" x14ac:dyDescent="0.25">
      <c r="A4449" s="80">
        <v>95695</v>
      </c>
      <c r="B4449" s="80" t="s">
        <v>13673</v>
      </c>
      <c r="C4449" s="80" t="s">
        <v>1006</v>
      </c>
      <c r="D4449" s="80" t="s">
        <v>6059</v>
      </c>
      <c r="E4449" s="110">
        <v>98.33</v>
      </c>
      <c r="F4449" s="80" t="s">
        <v>5992</v>
      </c>
    </row>
    <row r="4450" spans="1:6" ht="13.5" x14ac:dyDescent="0.25">
      <c r="A4450" s="80">
        <v>95696</v>
      </c>
      <c r="B4450" s="80" t="s">
        <v>9527</v>
      </c>
      <c r="C4450" s="80" t="s">
        <v>1006</v>
      </c>
      <c r="D4450" s="80" t="s">
        <v>6059</v>
      </c>
      <c r="E4450" s="110">
        <v>43.97</v>
      </c>
      <c r="F4450" s="80" t="s">
        <v>5992</v>
      </c>
    </row>
    <row r="4451" spans="1:6" ht="13.5" x14ac:dyDescent="0.25">
      <c r="A4451" s="80">
        <v>96637</v>
      </c>
      <c r="B4451" s="80" t="s">
        <v>9528</v>
      </c>
      <c r="C4451" s="80" t="s">
        <v>1006</v>
      </c>
      <c r="D4451" s="80" t="s">
        <v>6059</v>
      </c>
      <c r="E4451" s="110">
        <v>14.72</v>
      </c>
      <c r="F4451" s="80" t="s">
        <v>5992</v>
      </c>
    </row>
    <row r="4452" spans="1:6" ht="13.5" x14ac:dyDescent="0.25">
      <c r="A4452" s="80">
        <v>96638</v>
      </c>
      <c r="B4452" s="80" t="s">
        <v>9529</v>
      </c>
      <c r="C4452" s="80" t="s">
        <v>1006</v>
      </c>
      <c r="D4452" s="80" t="s">
        <v>6059</v>
      </c>
      <c r="E4452" s="110">
        <v>13.99</v>
      </c>
      <c r="F4452" s="80" t="s">
        <v>5992</v>
      </c>
    </row>
    <row r="4453" spans="1:6" ht="13.5" x14ac:dyDescent="0.25">
      <c r="A4453" s="80">
        <v>96639</v>
      </c>
      <c r="B4453" s="80" t="s">
        <v>9530</v>
      </c>
      <c r="C4453" s="80" t="s">
        <v>1006</v>
      </c>
      <c r="D4453" s="80" t="s">
        <v>6059</v>
      </c>
      <c r="E4453" s="110">
        <v>10.42</v>
      </c>
      <c r="F4453" s="80" t="s">
        <v>5992</v>
      </c>
    </row>
    <row r="4454" spans="1:6" ht="13.5" x14ac:dyDescent="0.25">
      <c r="A4454" s="80">
        <v>96640</v>
      </c>
      <c r="B4454" s="80" t="s">
        <v>9531</v>
      </c>
      <c r="C4454" s="80" t="s">
        <v>1006</v>
      </c>
      <c r="D4454" s="80" t="s">
        <v>6059</v>
      </c>
      <c r="E4454" s="110">
        <v>30.71</v>
      </c>
      <c r="F4454" s="80" t="s">
        <v>5992</v>
      </c>
    </row>
    <row r="4455" spans="1:6" ht="13.5" x14ac:dyDescent="0.25">
      <c r="A4455" s="80">
        <v>96641</v>
      </c>
      <c r="B4455" s="80" t="s">
        <v>9532</v>
      </c>
      <c r="C4455" s="80" t="s">
        <v>1006</v>
      </c>
      <c r="D4455" s="80" t="s">
        <v>6059</v>
      </c>
      <c r="E4455" s="110">
        <v>23.46</v>
      </c>
      <c r="F4455" s="80" t="s">
        <v>5992</v>
      </c>
    </row>
    <row r="4456" spans="1:6" ht="13.5" x14ac:dyDescent="0.25">
      <c r="A4456" s="80">
        <v>96642</v>
      </c>
      <c r="B4456" s="80" t="s">
        <v>9533</v>
      </c>
      <c r="C4456" s="80" t="s">
        <v>1006</v>
      </c>
      <c r="D4456" s="80" t="s">
        <v>6059</v>
      </c>
      <c r="E4456" s="110">
        <v>19.440000000000001</v>
      </c>
      <c r="F4456" s="80" t="s">
        <v>5992</v>
      </c>
    </row>
    <row r="4457" spans="1:6" ht="13.5" x14ac:dyDescent="0.25">
      <c r="A4457" s="80">
        <v>96643</v>
      </c>
      <c r="B4457" s="80" t="s">
        <v>9534</v>
      </c>
      <c r="C4457" s="80" t="s">
        <v>1006</v>
      </c>
      <c r="D4457" s="80" t="s">
        <v>6059</v>
      </c>
      <c r="E4457" s="110">
        <v>61.93</v>
      </c>
      <c r="F4457" s="80" t="s">
        <v>5992</v>
      </c>
    </row>
    <row r="4458" spans="1:6" ht="13.5" x14ac:dyDescent="0.25">
      <c r="A4458" s="80">
        <v>96650</v>
      </c>
      <c r="B4458" s="80" t="s">
        <v>9535</v>
      </c>
      <c r="C4458" s="80" t="s">
        <v>1006</v>
      </c>
      <c r="D4458" s="80" t="s">
        <v>6059</v>
      </c>
      <c r="E4458" s="110">
        <v>11.25</v>
      </c>
      <c r="F4458" s="80" t="s">
        <v>5992</v>
      </c>
    </row>
    <row r="4459" spans="1:6" ht="13.5" x14ac:dyDescent="0.25">
      <c r="A4459" s="80">
        <v>96651</v>
      </c>
      <c r="B4459" s="80" t="s">
        <v>9536</v>
      </c>
      <c r="C4459" s="80" t="s">
        <v>1006</v>
      </c>
      <c r="D4459" s="80" t="s">
        <v>6059</v>
      </c>
      <c r="E4459" s="110">
        <v>10.52</v>
      </c>
      <c r="F4459" s="80" t="s">
        <v>5992</v>
      </c>
    </row>
    <row r="4460" spans="1:6" ht="13.5" x14ac:dyDescent="0.25">
      <c r="A4460" s="80">
        <v>96652</v>
      </c>
      <c r="B4460" s="80" t="s">
        <v>9537</v>
      </c>
      <c r="C4460" s="80" t="s">
        <v>1006</v>
      </c>
      <c r="D4460" s="80" t="s">
        <v>6059</v>
      </c>
      <c r="E4460" s="110">
        <v>21.03</v>
      </c>
      <c r="F4460" s="80" t="s">
        <v>5992</v>
      </c>
    </row>
    <row r="4461" spans="1:6" ht="13.5" x14ac:dyDescent="0.25">
      <c r="A4461" s="80">
        <v>96653</v>
      </c>
      <c r="B4461" s="80" t="s">
        <v>9538</v>
      </c>
      <c r="C4461" s="80" t="s">
        <v>1006</v>
      </c>
      <c r="D4461" s="80" t="s">
        <v>6059</v>
      </c>
      <c r="E4461" s="110">
        <v>20.95</v>
      </c>
      <c r="F4461" s="80" t="s">
        <v>5992</v>
      </c>
    </row>
    <row r="4462" spans="1:6" ht="13.5" x14ac:dyDescent="0.25">
      <c r="A4462" s="80">
        <v>96654</v>
      </c>
      <c r="B4462" s="80" t="s">
        <v>9539</v>
      </c>
      <c r="C4462" s="80" t="s">
        <v>1006</v>
      </c>
      <c r="D4462" s="80" t="s">
        <v>6059</v>
      </c>
      <c r="E4462" s="110">
        <v>35.24</v>
      </c>
      <c r="F4462" s="80" t="s">
        <v>5992</v>
      </c>
    </row>
    <row r="4463" spans="1:6" ht="13.5" x14ac:dyDescent="0.25">
      <c r="A4463" s="80">
        <v>96655</v>
      </c>
      <c r="B4463" s="80" t="s">
        <v>9540</v>
      </c>
      <c r="C4463" s="80" t="s">
        <v>1006</v>
      </c>
      <c r="D4463" s="80" t="s">
        <v>6059</v>
      </c>
      <c r="E4463" s="110">
        <v>34.450000000000003</v>
      </c>
      <c r="F4463" s="80" t="s">
        <v>5992</v>
      </c>
    </row>
    <row r="4464" spans="1:6" ht="13.5" x14ac:dyDescent="0.25">
      <c r="A4464" s="80">
        <v>96656</v>
      </c>
      <c r="B4464" s="80" t="s">
        <v>9541</v>
      </c>
      <c r="C4464" s="80" t="s">
        <v>1006</v>
      </c>
      <c r="D4464" s="80" t="s">
        <v>6059</v>
      </c>
      <c r="E4464" s="110">
        <v>8.14</v>
      </c>
      <c r="F4464" s="80" t="s">
        <v>5992</v>
      </c>
    </row>
    <row r="4465" spans="1:6" ht="13.5" x14ac:dyDescent="0.25">
      <c r="A4465" s="80">
        <v>96657</v>
      </c>
      <c r="B4465" s="80" t="s">
        <v>9542</v>
      </c>
      <c r="C4465" s="80" t="s">
        <v>1006</v>
      </c>
      <c r="D4465" s="80" t="s">
        <v>6059</v>
      </c>
      <c r="E4465" s="110">
        <v>28.43</v>
      </c>
      <c r="F4465" s="80" t="s">
        <v>5992</v>
      </c>
    </row>
    <row r="4466" spans="1:6" ht="13.5" x14ac:dyDescent="0.25">
      <c r="A4466" s="80">
        <v>96658</v>
      </c>
      <c r="B4466" s="80" t="s">
        <v>9543</v>
      </c>
      <c r="C4466" s="80" t="s">
        <v>1006</v>
      </c>
      <c r="D4466" s="80" t="s">
        <v>6059</v>
      </c>
      <c r="E4466" s="110">
        <v>21.18</v>
      </c>
      <c r="F4466" s="80" t="s">
        <v>5992</v>
      </c>
    </row>
    <row r="4467" spans="1:6" ht="13.5" x14ac:dyDescent="0.25">
      <c r="A4467" s="80">
        <v>96659</v>
      </c>
      <c r="B4467" s="80" t="s">
        <v>9544</v>
      </c>
      <c r="C4467" s="80" t="s">
        <v>1006</v>
      </c>
      <c r="D4467" s="80" t="s">
        <v>6059</v>
      </c>
      <c r="E4467" s="110">
        <v>14.28</v>
      </c>
      <c r="F4467" s="80" t="s">
        <v>5992</v>
      </c>
    </row>
    <row r="4468" spans="1:6" ht="13.5" x14ac:dyDescent="0.25">
      <c r="A4468" s="80">
        <v>96660</v>
      </c>
      <c r="B4468" s="80" t="s">
        <v>9545</v>
      </c>
      <c r="C4468" s="80" t="s">
        <v>1006</v>
      </c>
      <c r="D4468" s="80" t="s">
        <v>6059</v>
      </c>
      <c r="E4468" s="110">
        <v>48.11</v>
      </c>
      <c r="F4468" s="80" t="s">
        <v>5992</v>
      </c>
    </row>
    <row r="4469" spans="1:6" ht="13.5" x14ac:dyDescent="0.25">
      <c r="A4469" s="80">
        <v>96661</v>
      </c>
      <c r="B4469" s="80" t="s">
        <v>9546</v>
      </c>
      <c r="C4469" s="80" t="s">
        <v>1006</v>
      </c>
      <c r="D4469" s="80" t="s">
        <v>6059</v>
      </c>
      <c r="E4469" s="110">
        <v>36.97</v>
      </c>
      <c r="F4469" s="80" t="s">
        <v>5992</v>
      </c>
    </row>
    <row r="4470" spans="1:6" ht="13.5" x14ac:dyDescent="0.25">
      <c r="A4470" s="80">
        <v>96662</v>
      </c>
      <c r="B4470" s="80" t="s">
        <v>9547</v>
      </c>
      <c r="C4470" s="80" t="s">
        <v>1006</v>
      </c>
      <c r="D4470" s="80" t="s">
        <v>6059</v>
      </c>
      <c r="E4470" s="110">
        <v>14.65</v>
      </c>
      <c r="F4470" s="80" t="s">
        <v>5992</v>
      </c>
    </row>
    <row r="4471" spans="1:6" ht="13.5" x14ac:dyDescent="0.25">
      <c r="A4471" s="80">
        <v>96663</v>
      </c>
      <c r="B4471" s="80" t="s">
        <v>9548</v>
      </c>
      <c r="C4471" s="80" t="s">
        <v>1006</v>
      </c>
      <c r="D4471" s="80" t="s">
        <v>6059</v>
      </c>
      <c r="E4471" s="110">
        <v>26.71</v>
      </c>
      <c r="F4471" s="80" t="s">
        <v>5992</v>
      </c>
    </row>
    <row r="4472" spans="1:6" ht="13.5" x14ac:dyDescent="0.25">
      <c r="A4472" s="80">
        <v>96664</v>
      </c>
      <c r="B4472" s="80" t="s">
        <v>9549</v>
      </c>
      <c r="C4472" s="80" t="s">
        <v>1006</v>
      </c>
      <c r="D4472" s="80" t="s">
        <v>6059</v>
      </c>
      <c r="E4472" s="110">
        <v>29.1</v>
      </c>
      <c r="F4472" s="80" t="s">
        <v>5992</v>
      </c>
    </row>
    <row r="4473" spans="1:6" ht="13.5" x14ac:dyDescent="0.25">
      <c r="A4473" s="80">
        <v>96665</v>
      </c>
      <c r="B4473" s="80" t="s">
        <v>9550</v>
      </c>
      <c r="C4473" s="80" t="s">
        <v>1006</v>
      </c>
      <c r="D4473" s="80" t="s">
        <v>6059</v>
      </c>
      <c r="E4473" s="110">
        <v>14.78</v>
      </c>
      <c r="F4473" s="80" t="s">
        <v>5992</v>
      </c>
    </row>
    <row r="4474" spans="1:6" ht="13.5" x14ac:dyDescent="0.25">
      <c r="A4474" s="80">
        <v>96666</v>
      </c>
      <c r="B4474" s="80" t="s">
        <v>9551</v>
      </c>
      <c r="C4474" s="80" t="s">
        <v>1006</v>
      </c>
      <c r="D4474" s="80" t="s">
        <v>6059</v>
      </c>
      <c r="E4474" s="110">
        <v>28.2</v>
      </c>
      <c r="F4474" s="80" t="s">
        <v>5992</v>
      </c>
    </row>
    <row r="4475" spans="1:6" ht="13.5" x14ac:dyDescent="0.25">
      <c r="A4475" s="80">
        <v>96667</v>
      </c>
      <c r="B4475" s="80" t="s">
        <v>9552</v>
      </c>
      <c r="C4475" s="80" t="s">
        <v>1006</v>
      </c>
      <c r="D4475" s="80" t="s">
        <v>6059</v>
      </c>
      <c r="E4475" s="110">
        <v>50.28</v>
      </c>
      <c r="F4475" s="80" t="s">
        <v>5992</v>
      </c>
    </row>
    <row r="4476" spans="1:6" ht="13.5" x14ac:dyDescent="0.25">
      <c r="A4476" s="80">
        <v>96684</v>
      </c>
      <c r="B4476" s="80" t="s">
        <v>9553</v>
      </c>
      <c r="C4476" s="80" t="s">
        <v>1006</v>
      </c>
      <c r="D4476" s="80" t="s">
        <v>6059</v>
      </c>
      <c r="E4476" s="110">
        <v>6.04</v>
      </c>
      <c r="F4476" s="80" t="s">
        <v>5992</v>
      </c>
    </row>
    <row r="4477" spans="1:6" ht="13.5" x14ac:dyDescent="0.25">
      <c r="A4477" s="80">
        <v>96685</v>
      </c>
      <c r="B4477" s="80" t="s">
        <v>9554</v>
      </c>
      <c r="C4477" s="80" t="s">
        <v>1006</v>
      </c>
      <c r="D4477" s="80" t="s">
        <v>6059</v>
      </c>
      <c r="E4477" s="110">
        <v>5.31</v>
      </c>
      <c r="F4477" s="80" t="s">
        <v>5992</v>
      </c>
    </row>
    <row r="4478" spans="1:6" ht="13.5" x14ac:dyDescent="0.25">
      <c r="A4478" s="80">
        <v>96686</v>
      </c>
      <c r="B4478" s="80" t="s">
        <v>9555</v>
      </c>
      <c r="C4478" s="80" t="s">
        <v>1006</v>
      </c>
      <c r="D4478" s="80" t="s">
        <v>6059</v>
      </c>
      <c r="E4478" s="110">
        <v>9.1</v>
      </c>
      <c r="F4478" s="80" t="s">
        <v>5992</v>
      </c>
    </row>
    <row r="4479" spans="1:6" ht="13.5" x14ac:dyDescent="0.25">
      <c r="A4479" s="80">
        <v>96687</v>
      </c>
      <c r="B4479" s="80" t="s">
        <v>9556</v>
      </c>
      <c r="C4479" s="80" t="s">
        <v>1006</v>
      </c>
      <c r="D4479" s="80" t="s">
        <v>6059</v>
      </c>
      <c r="E4479" s="110">
        <v>9.02</v>
      </c>
      <c r="F4479" s="80" t="s">
        <v>5992</v>
      </c>
    </row>
    <row r="4480" spans="1:6" ht="13.5" x14ac:dyDescent="0.25">
      <c r="A4480" s="80">
        <v>96688</v>
      </c>
      <c r="B4480" s="80" t="s">
        <v>9557</v>
      </c>
      <c r="C4480" s="80" t="s">
        <v>1006</v>
      </c>
      <c r="D4480" s="80" t="s">
        <v>6059</v>
      </c>
      <c r="E4480" s="110">
        <v>15.95</v>
      </c>
      <c r="F4480" s="80" t="s">
        <v>5992</v>
      </c>
    </row>
    <row r="4481" spans="1:6" ht="13.5" x14ac:dyDescent="0.25">
      <c r="A4481" s="80">
        <v>96689</v>
      </c>
      <c r="B4481" s="80" t="s">
        <v>9558</v>
      </c>
      <c r="C4481" s="80" t="s">
        <v>1006</v>
      </c>
      <c r="D4481" s="80" t="s">
        <v>6059</v>
      </c>
      <c r="E4481" s="110">
        <v>15.16</v>
      </c>
      <c r="F4481" s="80" t="s">
        <v>5992</v>
      </c>
    </row>
    <row r="4482" spans="1:6" ht="13.5" x14ac:dyDescent="0.25">
      <c r="A4482" s="80">
        <v>96690</v>
      </c>
      <c r="B4482" s="80" t="s">
        <v>9559</v>
      </c>
      <c r="C4482" s="80" t="s">
        <v>1006</v>
      </c>
      <c r="D4482" s="80" t="s">
        <v>6059</v>
      </c>
      <c r="E4482" s="110">
        <v>30.37</v>
      </c>
      <c r="F4482" s="80" t="s">
        <v>5992</v>
      </c>
    </row>
    <row r="4483" spans="1:6" ht="13.5" x14ac:dyDescent="0.25">
      <c r="A4483" s="80">
        <v>96691</v>
      </c>
      <c r="B4483" s="80" t="s">
        <v>9560</v>
      </c>
      <c r="C4483" s="80" t="s">
        <v>1006</v>
      </c>
      <c r="D4483" s="80" t="s">
        <v>6059</v>
      </c>
      <c r="E4483" s="110">
        <v>31.46</v>
      </c>
      <c r="F4483" s="80" t="s">
        <v>5992</v>
      </c>
    </row>
    <row r="4484" spans="1:6" ht="13.5" x14ac:dyDescent="0.25">
      <c r="A4484" s="80">
        <v>96692</v>
      </c>
      <c r="B4484" s="80" t="s">
        <v>9561</v>
      </c>
      <c r="C4484" s="80" t="s">
        <v>1006</v>
      </c>
      <c r="D4484" s="80" t="s">
        <v>6059</v>
      </c>
      <c r="E4484" s="110">
        <v>45.86</v>
      </c>
      <c r="F4484" s="80" t="s">
        <v>5992</v>
      </c>
    </row>
    <row r="4485" spans="1:6" ht="13.5" x14ac:dyDescent="0.25">
      <c r="A4485" s="80">
        <v>96693</v>
      </c>
      <c r="B4485" s="80" t="s">
        <v>9562</v>
      </c>
      <c r="C4485" s="80" t="s">
        <v>1006</v>
      </c>
      <c r="D4485" s="80" t="s">
        <v>6059</v>
      </c>
      <c r="E4485" s="110">
        <v>43.2</v>
      </c>
      <c r="F4485" s="80" t="s">
        <v>5992</v>
      </c>
    </row>
    <row r="4486" spans="1:6" ht="13.5" x14ac:dyDescent="0.25">
      <c r="A4486" s="80">
        <v>96694</v>
      </c>
      <c r="B4486" s="80" t="s">
        <v>9563</v>
      </c>
      <c r="C4486" s="80" t="s">
        <v>1006</v>
      </c>
      <c r="D4486" s="80" t="s">
        <v>6059</v>
      </c>
      <c r="E4486" s="110">
        <v>104.3</v>
      </c>
      <c r="F4486" s="80" t="s">
        <v>5992</v>
      </c>
    </row>
    <row r="4487" spans="1:6" ht="13.5" x14ac:dyDescent="0.25">
      <c r="A4487" s="80">
        <v>96695</v>
      </c>
      <c r="B4487" s="80" t="s">
        <v>9564</v>
      </c>
      <c r="C4487" s="80" t="s">
        <v>1006</v>
      </c>
      <c r="D4487" s="80" t="s">
        <v>6059</v>
      </c>
      <c r="E4487" s="110">
        <v>101.18</v>
      </c>
      <c r="F4487" s="80" t="s">
        <v>5992</v>
      </c>
    </row>
    <row r="4488" spans="1:6" ht="13.5" x14ac:dyDescent="0.25">
      <c r="A4488" s="80">
        <v>96696</v>
      </c>
      <c r="B4488" s="80" t="s">
        <v>9565</v>
      </c>
      <c r="C4488" s="80" t="s">
        <v>1006</v>
      </c>
      <c r="D4488" s="80" t="s">
        <v>6059</v>
      </c>
      <c r="E4488" s="110">
        <v>157.55000000000001</v>
      </c>
      <c r="F4488" s="80" t="s">
        <v>5992</v>
      </c>
    </row>
    <row r="4489" spans="1:6" ht="13.5" x14ac:dyDescent="0.25">
      <c r="A4489" s="80">
        <v>96697</v>
      </c>
      <c r="B4489" s="80" t="s">
        <v>9566</v>
      </c>
      <c r="C4489" s="80" t="s">
        <v>1006</v>
      </c>
      <c r="D4489" s="80" t="s">
        <v>6059</v>
      </c>
      <c r="E4489" s="110">
        <v>235.86</v>
      </c>
      <c r="F4489" s="80" t="s">
        <v>5992</v>
      </c>
    </row>
    <row r="4490" spans="1:6" ht="13.5" x14ac:dyDescent="0.25">
      <c r="A4490" s="80">
        <v>96698</v>
      </c>
      <c r="B4490" s="80" t="s">
        <v>9567</v>
      </c>
      <c r="C4490" s="80" t="s">
        <v>1006</v>
      </c>
      <c r="D4490" s="80" t="s">
        <v>6059</v>
      </c>
      <c r="E4490" s="110">
        <v>4.67</v>
      </c>
      <c r="F4490" s="80" t="s">
        <v>5992</v>
      </c>
    </row>
    <row r="4491" spans="1:6" ht="13.5" x14ac:dyDescent="0.25">
      <c r="A4491" s="80">
        <v>96699</v>
      </c>
      <c r="B4491" s="80" t="s">
        <v>9568</v>
      </c>
      <c r="C4491" s="80" t="s">
        <v>1006</v>
      </c>
      <c r="D4491" s="80" t="s">
        <v>6059</v>
      </c>
      <c r="E4491" s="110">
        <v>24.96</v>
      </c>
      <c r="F4491" s="80" t="s">
        <v>5992</v>
      </c>
    </row>
    <row r="4492" spans="1:6" ht="13.5" x14ac:dyDescent="0.25">
      <c r="A4492" s="80">
        <v>96700</v>
      </c>
      <c r="B4492" s="80" t="s">
        <v>9569</v>
      </c>
      <c r="C4492" s="80" t="s">
        <v>1006</v>
      </c>
      <c r="D4492" s="80" t="s">
        <v>6059</v>
      </c>
      <c r="E4492" s="110">
        <v>17.71</v>
      </c>
      <c r="F4492" s="80" t="s">
        <v>5992</v>
      </c>
    </row>
    <row r="4493" spans="1:6" ht="13.5" x14ac:dyDescent="0.25">
      <c r="A4493" s="80">
        <v>96701</v>
      </c>
      <c r="B4493" s="80" t="s">
        <v>9570</v>
      </c>
      <c r="C4493" s="80" t="s">
        <v>1006</v>
      </c>
      <c r="D4493" s="80" t="s">
        <v>6059</v>
      </c>
      <c r="E4493" s="110">
        <v>6.33</v>
      </c>
      <c r="F4493" s="80" t="s">
        <v>5992</v>
      </c>
    </row>
    <row r="4494" spans="1:6" ht="13.5" x14ac:dyDescent="0.25">
      <c r="A4494" s="80">
        <v>96702</v>
      </c>
      <c r="B4494" s="80" t="s">
        <v>9571</v>
      </c>
      <c r="C4494" s="80" t="s">
        <v>1006</v>
      </c>
      <c r="D4494" s="80" t="s">
        <v>6059</v>
      </c>
      <c r="E4494" s="110">
        <v>6.7</v>
      </c>
      <c r="F4494" s="80" t="s">
        <v>5992</v>
      </c>
    </row>
    <row r="4495" spans="1:6" ht="13.5" x14ac:dyDescent="0.25">
      <c r="A4495" s="80">
        <v>96703</v>
      </c>
      <c r="B4495" s="80" t="s">
        <v>9572</v>
      </c>
      <c r="C4495" s="80" t="s">
        <v>1006</v>
      </c>
      <c r="D4495" s="80" t="s">
        <v>6059</v>
      </c>
      <c r="E4495" s="110">
        <v>13.83</v>
      </c>
      <c r="F4495" s="80" t="s">
        <v>5992</v>
      </c>
    </row>
    <row r="4496" spans="1:6" ht="13.5" x14ac:dyDescent="0.25">
      <c r="A4496" s="80">
        <v>96704</v>
      </c>
      <c r="B4496" s="80" t="s">
        <v>9573</v>
      </c>
      <c r="C4496" s="80" t="s">
        <v>1006</v>
      </c>
      <c r="D4496" s="80" t="s">
        <v>6059</v>
      </c>
      <c r="E4496" s="110">
        <v>16.22</v>
      </c>
      <c r="F4496" s="80" t="s">
        <v>5992</v>
      </c>
    </row>
    <row r="4497" spans="1:6" ht="13.5" x14ac:dyDescent="0.25">
      <c r="A4497" s="80">
        <v>96705</v>
      </c>
      <c r="B4497" s="80" t="s">
        <v>9574</v>
      </c>
      <c r="C4497" s="80" t="s">
        <v>1006</v>
      </c>
      <c r="D4497" s="80" t="s">
        <v>6059</v>
      </c>
      <c r="E4497" s="110">
        <v>20.85</v>
      </c>
      <c r="F4497" s="80" t="s">
        <v>5992</v>
      </c>
    </row>
    <row r="4498" spans="1:6" ht="13.5" x14ac:dyDescent="0.25">
      <c r="A4498" s="80">
        <v>96706</v>
      </c>
      <c r="B4498" s="80" t="s">
        <v>9575</v>
      </c>
      <c r="C4498" s="80" t="s">
        <v>1006</v>
      </c>
      <c r="D4498" s="80" t="s">
        <v>6059</v>
      </c>
      <c r="E4498" s="110">
        <v>31.25</v>
      </c>
      <c r="F4498" s="80" t="s">
        <v>5992</v>
      </c>
    </row>
    <row r="4499" spans="1:6" ht="13.5" x14ac:dyDescent="0.25">
      <c r="A4499" s="80">
        <v>96707</v>
      </c>
      <c r="B4499" s="80" t="s">
        <v>9576</v>
      </c>
      <c r="C4499" s="80" t="s">
        <v>1006</v>
      </c>
      <c r="D4499" s="80" t="s">
        <v>6059</v>
      </c>
      <c r="E4499" s="110">
        <v>66.89</v>
      </c>
      <c r="F4499" s="80" t="s">
        <v>5992</v>
      </c>
    </row>
    <row r="4500" spans="1:6" ht="13.5" x14ac:dyDescent="0.25">
      <c r="A4500" s="80">
        <v>96708</v>
      </c>
      <c r="B4500" s="80" t="s">
        <v>9577</v>
      </c>
      <c r="C4500" s="80" t="s">
        <v>1006</v>
      </c>
      <c r="D4500" s="80" t="s">
        <v>6059</v>
      </c>
      <c r="E4500" s="110">
        <v>106.12</v>
      </c>
      <c r="F4500" s="80" t="s">
        <v>5992</v>
      </c>
    </row>
    <row r="4501" spans="1:6" ht="13.5" x14ac:dyDescent="0.25">
      <c r="A4501" s="80">
        <v>96709</v>
      </c>
      <c r="B4501" s="80" t="s">
        <v>9578</v>
      </c>
      <c r="C4501" s="80" t="s">
        <v>1006</v>
      </c>
      <c r="D4501" s="80" t="s">
        <v>6059</v>
      </c>
      <c r="E4501" s="110">
        <v>168.19</v>
      </c>
      <c r="F4501" s="80" t="s">
        <v>5992</v>
      </c>
    </row>
    <row r="4502" spans="1:6" ht="13.5" x14ac:dyDescent="0.25">
      <c r="A4502" s="80">
        <v>96710</v>
      </c>
      <c r="B4502" s="80" t="s">
        <v>9579</v>
      </c>
      <c r="C4502" s="80" t="s">
        <v>1006</v>
      </c>
      <c r="D4502" s="80" t="s">
        <v>6059</v>
      </c>
      <c r="E4502" s="110">
        <v>7.88</v>
      </c>
      <c r="F4502" s="80" t="s">
        <v>5992</v>
      </c>
    </row>
    <row r="4503" spans="1:6" ht="13.5" x14ac:dyDescent="0.25">
      <c r="A4503" s="80">
        <v>96711</v>
      </c>
      <c r="B4503" s="80" t="s">
        <v>9580</v>
      </c>
      <c r="C4503" s="80" t="s">
        <v>1006</v>
      </c>
      <c r="D4503" s="80" t="s">
        <v>6059</v>
      </c>
      <c r="E4503" s="110">
        <v>12.35</v>
      </c>
      <c r="F4503" s="80" t="s">
        <v>5992</v>
      </c>
    </row>
    <row r="4504" spans="1:6" ht="13.5" x14ac:dyDescent="0.25">
      <c r="A4504" s="80">
        <v>96712</v>
      </c>
      <c r="B4504" s="80" t="s">
        <v>9581</v>
      </c>
      <c r="C4504" s="80" t="s">
        <v>1006</v>
      </c>
      <c r="D4504" s="80" t="s">
        <v>6059</v>
      </c>
      <c r="E4504" s="110">
        <v>24.52</v>
      </c>
      <c r="F4504" s="80" t="s">
        <v>5992</v>
      </c>
    </row>
    <row r="4505" spans="1:6" ht="13.5" x14ac:dyDescent="0.25">
      <c r="A4505" s="80">
        <v>96713</v>
      </c>
      <c r="B4505" s="80" t="s">
        <v>9582</v>
      </c>
      <c r="C4505" s="80" t="s">
        <v>1006</v>
      </c>
      <c r="D4505" s="80" t="s">
        <v>6059</v>
      </c>
      <c r="E4505" s="110">
        <v>33.770000000000003</v>
      </c>
      <c r="F4505" s="80" t="s">
        <v>5992</v>
      </c>
    </row>
    <row r="4506" spans="1:6" ht="13.5" x14ac:dyDescent="0.25">
      <c r="A4506" s="80">
        <v>96714</v>
      </c>
      <c r="B4506" s="80" t="s">
        <v>9583</v>
      </c>
      <c r="C4506" s="80" t="s">
        <v>1006</v>
      </c>
      <c r="D4506" s="80" t="s">
        <v>6059</v>
      </c>
      <c r="E4506" s="110">
        <v>57.53</v>
      </c>
      <c r="F4506" s="80" t="s">
        <v>5992</v>
      </c>
    </row>
    <row r="4507" spans="1:6" ht="13.5" x14ac:dyDescent="0.25">
      <c r="A4507" s="80">
        <v>96715</v>
      </c>
      <c r="B4507" s="80" t="s">
        <v>9584</v>
      </c>
      <c r="C4507" s="80" t="s">
        <v>1006</v>
      </c>
      <c r="D4507" s="80" t="s">
        <v>6059</v>
      </c>
      <c r="E4507" s="110">
        <v>110.76</v>
      </c>
      <c r="F4507" s="80" t="s">
        <v>5992</v>
      </c>
    </row>
    <row r="4508" spans="1:6" ht="13.5" x14ac:dyDescent="0.25">
      <c r="A4508" s="80">
        <v>96716</v>
      </c>
      <c r="B4508" s="80" t="s">
        <v>9585</v>
      </c>
      <c r="C4508" s="80" t="s">
        <v>1006</v>
      </c>
      <c r="D4508" s="80" t="s">
        <v>6059</v>
      </c>
      <c r="E4508" s="110">
        <v>166.96</v>
      </c>
      <c r="F4508" s="80" t="s">
        <v>5992</v>
      </c>
    </row>
    <row r="4509" spans="1:6" ht="13.5" x14ac:dyDescent="0.25">
      <c r="A4509" s="80">
        <v>96717</v>
      </c>
      <c r="B4509" s="80" t="s">
        <v>9586</v>
      </c>
      <c r="C4509" s="80" t="s">
        <v>1006</v>
      </c>
      <c r="D4509" s="80" t="s">
        <v>6059</v>
      </c>
      <c r="E4509" s="110">
        <v>263.95</v>
      </c>
      <c r="F4509" s="80" t="s">
        <v>5992</v>
      </c>
    </row>
    <row r="4510" spans="1:6" ht="13.5" x14ac:dyDescent="0.25">
      <c r="A4510" s="80">
        <v>96736</v>
      </c>
      <c r="B4510" s="80" t="s">
        <v>9587</v>
      </c>
      <c r="C4510" s="80" t="s">
        <v>1006</v>
      </c>
      <c r="D4510" s="80" t="s">
        <v>6059</v>
      </c>
      <c r="E4510" s="110">
        <v>6.06</v>
      </c>
      <c r="F4510" s="80" t="s">
        <v>5992</v>
      </c>
    </row>
    <row r="4511" spans="1:6" ht="13.5" x14ac:dyDescent="0.25">
      <c r="A4511" s="80">
        <v>96737</v>
      </c>
      <c r="B4511" s="80" t="s">
        <v>9588</v>
      </c>
      <c r="C4511" s="80" t="s">
        <v>1006</v>
      </c>
      <c r="D4511" s="80" t="s">
        <v>6059</v>
      </c>
      <c r="E4511" s="110">
        <v>7.17</v>
      </c>
      <c r="F4511" s="80" t="s">
        <v>5992</v>
      </c>
    </row>
    <row r="4512" spans="1:6" ht="13.5" x14ac:dyDescent="0.25">
      <c r="A4512" s="80">
        <v>96738</v>
      </c>
      <c r="B4512" s="80" t="s">
        <v>9589</v>
      </c>
      <c r="C4512" s="80" t="s">
        <v>1006</v>
      </c>
      <c r="D4512" s="80" t="s">
        <v>6059</v>
      </c>
      <c r="E4512" s="110">
        <v>27.46</v>
      </c>
      <c r="F4512" s="80" t="s">
        <v>5992</v>
      </c>
    </row>
    <row r="4513" spans="1:6" ht="13.5" x14ac:dyDescent="0.25">
      <c r="A4513" s="80">
        <v>96739</v>
      </c>
      <c r="B4513" s="80" t="s">
        <v>9590</v>
      </c>
      <c r="C4513" s="80" t="s">
        <v>1006</v>
      </c>
      <c r="D4513" s="80" t="s">
        <v>6059</v>
      </c>
      <c r="E4513" s="110">
        <v>9.3000000000000007</v>
      </c>
      <c r="F4513" s="80" t="s">
        <v>5992</v>
      </c>
    </row>
    <row r="4514" spans="1:6" ht="13.5" x14ac:dyDescent="0.25">
      <c r="A4514" s="80">
        <v>96740</v>
      </c>
      <c r="B4514" s="80" t="s">
        <v>9591</v>
      </c>
      <c r="C4514" s="80" t="s">
        <v>1006</v>
      </c>
      <c r="D4514" s="80" t="s">
        <v>6059</v>
      </c>
      <c r="E4514" s="110">
        <v>43.13</v>
      </c>
      <c r="F4514" s="80" t="s">
        <v>5992</v>
      </c>
    </row>
    <row r="4515" spans="1:6" ht="13.5" x14ac:dyDescent="0.25">
      <c r="A4515" s="80">
        <v>96741</v>
      </c>
      <c r="B4515" s="80" t="s">
        <v>9592</v>
      </c>
      <c r="C4515" s="80" t="s">
        <v>1006</v>
      </c>
      <c r="D4515" s="80" t="s">
        <v>6059</v>
      </c>
      <c r="E4515" s="110">
        <v>15.89</v>
      </c>
      <c r="F4515" s="80" t="s">
        <v>5992</v>
      </c>
    </row>
    <row r="4516" spans="1:6" ht="13.5" x14ac:dyDescent="0.25">
      <c r="A4516" s="80">
        <v>96742</v>
      </c>
      <c r="B4516" s="80" t="s">
        <v>9593</v>
      </c>
      <c r="C4516" s="80" t="s">
        <v>1006</v>
      </c>
      <c r="D4516" s="80" t="s">
        <v>6059</v>
      </c>
      <c r="E4516" s="110">
        <v>24.09</v>
      </c>
      <c r="F4516" s="80" t="s">
        <v>5992</v>
      </c>
    </row>
    <row r="4517" spans="1:6" ht="13.5" x14ac:dyDescent="0.25">
      <c r="A4517" s="80">
        <v>96743</v>
      </c>
      <c r="B4517" s="80" t="s">
        <v>9594</v>
      </c>
      <c r="C4517" s="80" t="s">
        <v>1006</v>
      </c>
      <c r="D4517" s="80" t="s">
        <v>6059</v>
      </c>
      <c r="E4517" s="110">
        <v>32.11</v>
      </c>
      <c r="F4517" s="80" t="s">
        <v>5992</v>
      </c>
    </row>
    <row r="4518" spans="1:6" ht="13.5" x14ac:dyDescent="0.25">
      <c r="A4518" s="80">
        <v>96744</v>
      </c>
      <c r="B4518" s="80" t="s">
        <v>9595</v>
      </c>
      <c r="C4518" s="80" t="s">
        <v>1006</v>
      </c>
      <c r="D4518" s="80" t="s">
        <v>6059</v>
      </c>
      <c r="E4518" s="110">
        <v>70.08</v>
      </c>
      <c r="F4518" s="80" t="s">
        <v>5992</v>
      </c>
    </row>
    <row r="4519" spans="1:6" ht="13.5" x14ac:dyDescent="0.25">
      <c r="A4519" s="80">
        <v>96745</v>
      </c>
      <c r="B4519" s="80" t="s">
        <v>9596</v>
      </c>
      <c r="C4519" s="80" t="s">
        <v>1006</v>
      </c>
      <c r="D4519" s="80" t="s">
        <v>6059</v>
      </c>
      <c r="E4519" s="110">
        <v>105.34</v>
      </c>
      <c r="F4519" s="80" t="s">
        <v>5992</v>
      </c>
    </row>
    <row r="4520" spans="1:6" ht="13.5" x14ac:dyDescent="0.25">
      <c r="A4520" s="80">
        <v>96746</v>
      </c>
      <c r="B4520" s="80" t="s">
        <v>9597</v>
      </c>
      <c r="C4520" s="80" t="s">
        <v>1006</v>
      </c>
      <c r="D4520" s="80" t="s">
        <v>6059</v>
      </c>
      <c r="E4520" s="110">
        <v>168.15</v>
      </c>
      <c r="F4520" s="80" t="s">
        <v>5992</v>
      </c>
    </row>
    <row r="4521" spans="1:6" ht="13.5" x14ac:dyDescent="0.25">
      <c r="A4521" s="80">
        <v>96747</v>
      </c>
      <c r="B4521" s="80" t="s">
        <v>9598</v>
      </c>
      <c r="C4521" s="80" t="s">
        <v>1006</v>
      </c>
      <c r="D4521" s="80" t="s">
        <v>6059</v>
      </c>
      <c r="E4521" s="110">
        <v>8.44</v>
      </c>
      <c r="F4521" s="80" t="s">
        <v>5992</v>
      </c>
    </row>
    <row r="4522" spans="1:6" ht="13.5" x14ac:dyDescent="0.25">
      <c r="A4522" s="80">
        <v>96748</v>
      </c>
      <c r="B4522" s="80" t="s">
        <v>9599</v>
      </c>
      <c r="C4522" s="80" t="s">
        <v>1006</v>
      </c>
      <c r="D4522" s="80" t="s">
        <v>6059</v>
      </c>
      <c r="E4522" s="110">
        <v>9.83</v>
      </c>
      <c r="F4522" s="80" t="s">
        <v>5992</v>
      </c>
    </row>
    <row r="4523" spans="1:6" ht="13.5" x14ac:dyDescent="0.25">
      <c r="A4523" s="80">
        <v>96749</v>
      </c>
      <c r="B4523" s="80" t="s">
        <v>9600</v>
      </c>
      <c r="C4523" s="80" t="s">
        <v>1006</v>
      </c>
      <c r="D4523" s="80" t="s">
        <v>6059</v>
      </c>
      <c r="E4523" s="110">
        <v>13.58</v>
      </c>
      <c r="F4523" s="80" t="s">
        <v>5992</v>
      </c>
    </row>
    <row r="4524" spans="1:6" ht="13.5" x14ac:dyDescent="0.25">
      <c r="A4524" s="80">
        <v>96750</v>
      </c>
      <c r="B4524" s="80" t="s">
        <v>9601</v>
      </c>
      <c r="C4524" s="80" t="s">
        <v>1006</v>
      </c>
      <c r="D4524" s="80" t="s">
        <v>6059</v>
      </c>
      <c r="E4524" s="110">
        <v>19.02</v>
      </c>
      <c r="F4524" s="80" t="s">
        <v>5992</v>
      </c>
    </row>
    <row r="4525" spans="1:6" ht="13.5" x14ac:dyDescent="0.25">
      <c r="A4525" s="80">
        <v>96751</v>
      </c>
      <c r="B4525" s="80" t="s">
        <v>9602</v>
      </c>
      <c r="C4525" s="80" t="s">
        <v>1006</v>
      </c>
      <c r="D4525" s="80" t="s">
        <v>6059</v>
      </c>
      <c r="E4525" s="110">
        <v>35.22</v>
      </c>
      <c r="F4525" s="80" t="s">
        <v>5992</v>
      </c>
    </row>
    <row r="4526" spans="1:6" ht="13.5" x14ac:dyDescent="0.25">
      <c r="A4526" s="80">
        <v>96752</v>
      </c>
      <c r="B4526" s="80" t="s">
        <v>9603</v>
      </c>
      <c r="C4526" s="80" t="s">
        <v>1006</v>
      </c>
      <c r="D4526" s="80" t="s">
        <v>6059</v>
      </c>
      <c r="E4526" s="110">
        <v>47.14</v>
      </c>
      <c r="F4526" s="80" t="s">
        <v>5992</v>
      </c>
    </row>
    <row r="4527" spans="1:6" ht="13.5" x14ac:dyDescent="0.25">
      <c r="A4527" s="80">
        <v>96753</v>
      </c>
      <c r="B4527" s="80" t="s">
        <v>9604</v>
      </c>
      <c r="C4527" s="80" t="s">
        <v>1006</v>
      </c>
      <c r="D4527" s="80" t="s">
        <v>6059</v>
      </c>
      <c r="E4527" s="110">
        <v>109.1</v>
      </c>
      <c r="F4527" s="80" t="s">
        <v>5992</v>
      </c>
    </row>
    <row r="4528" spans="1:6" ht="13.5" x14ac:dyDescent="0.25">
      <c r="A4528" s="80">
        <v>96754</v>
      </c>
      <c r="B4528" s="80" t="s">
        <v>9605</v>
      </c>
      <c r="C4528" s="80" t="s">
        <v>1006</v>
      </c>
      <c r="D4528" s="80" t="s">
        <v>6059</v>
      </c>
      <c r="E4528" s="110">
        <v>156.36000000000001</v>
      </c>
      <c r="F4528" s="80" t="s">
        <v>5992</v>
      </c>
    </row>
    <row r="4529" spans="1:6" ht="13.5" x14ac:dyDescent="0.25">
      <c r="A4529" s="80">
        <v>96755</v>
      </c>
      <c r="B4529" s="80" t="s">
        <v>9606</v>
      </c>
      <c r="C4529" s="80" t="s">
        <v>1006</v>
      </c>
      <c r="D4529" s="80" t="s">
        <v>6059</v>
      </c>
      <c r="E4529" s="110">
        <v>235.82</v>
      </c>
      <c r="F4529" s="80" t="s">
        <v>5992</v>
      </c>
    </row>
    <row r="4530" spans="1:6" ht="13.5" x14ac:dyDescent="0.25">
      <c r="A4530" s="80">
        <v>96756</v>
      </c>
      <c r="B4530" s="80" t="s">
        <v>9607</v>
      </c>
      <c r="C4530" s="80" t="s">
        <v>1006</v>
      </c>
      <c r="D4530" s="80" t="s">
        <v>6059</v>
      </c>
      <c r="E4530" s="110">
        <v>16.52</v>
      </c>
      <c r="F4530" s="80" t="s">
        <v>5992</v>
      </c>
    </row>
    <row r="4531" spans="1:6" ht="13.5" x14ac:dyDescent="0.25">
      <c r="A4531" s="80">
        <v>96757</v>
      </c>
      <c r="B4531" s="80" t="s">
        <v>9608</v>
      </c>
      <c r="C4531" s="80" t="s">
        <v>1006</v>
      </c>
      <c r="D4531" s="80" t="s">
        <v>6059</v>
      </c>
      <c r="E4531" s="110">
        <v>15.78</v>
      </c>
      <c r="F4531" s="80" t="s">
        <v>5992</v>
      </c>
    </row>
    <row r="4532" spans="1:6" ht="13.5" x14ac:dyDescent="0.25">
      <c r="A4532" s="80">
        <v>96758</v>
      </c>
      <c r="B4532" s="80" t="s">
        <v>9609</v>
      </c>
      <c r="C4532" s="80" t="s">
        <v>1006</v>
      </c>
      <c r="D4532" s="80" t="s">
        <v>6059</v>
      </c>
      <c r="E4532" s="110">
        <v>18.29</v>
      </c>
      <c r="F4532" s="80" t="s">
        <v>5992</v>
      </c>
    </row>
    <row r="4533" spans="1:6" ht="13.5" x14ac:dyDescent="0.25">
      <c r="A4533" s="80">
        <v>96759</v>
      </c>
      <c r="B4533" s="80" t="s">
        <v>9610</v>
      </c>
      <c r="C4533" s="80" t="s">
        <v>1006</v>
      </c>
      <c r="D4533" s="80" t="s">
        <v>6059</v>
      </c>
      <c r="E4533" s="110">
        <v>28.63</v>
      </c>
      <c r="F4533" s="80" t="s">
        <v>5992</v>
      </c>
    </row>
    <row r="4534" spans="1:6" ht="13.5" x14ac:dyDescent="0.25">
      <c r="A4534" s="80">
        <v>96760</v>
      </c>
      <c r="B4534" s="80" t="s">
        <v>9611</v>
      </c>
      <c r="C4534" s="80" t="s">
        <v>1006</v>
      </c>
      <c r="D4534" s="80" t="s">
        <v>6059</v>
      </c>
      <c r="E4534" s="110">
        <v>40.21</v>
      </c>
      <c r="F4534" s="80" t="s">
        <v>5992</v>
      </c>
    </row>
    <row r="4535" spans="1:6" ht="13.5" x14ac:dyDescent="0.25">
      <c r="A4535" s="80">
        <v>96761</v>
      </c>
      <c r="B4535" s="80" t="s">
        <v>9612</v>
      </c>
      <c r="C4535" s="80" t="s">
        <v>1006</v>
      </c>
      <c r="D4535" s="80" t="s">
        <v>6059</v>
      </c>
      <c r="E4535" s="110">
        <v>59.27</v>
      </c>
      <c r="F4535" s="80" t="s">
        <v>5992</v>
      </c>
    </row>
    <row r="4536" spans="1:6" ht="13.5" x14ac:dyDescent="0.25">
      <c r="A4536" s="80">
        <v>96762</v>
      </c>
      <c r="B4536" s="80" t="s">
        <v>9613</v>
      </c>
      <c r="C4536" s="80" t="s">
        <v>1006</v>
      </c>
      <c r="D4536" s="80" t="s">
        <v>6059</v>
      </c>
      <c r="E4536" s="110">
        <v>117.1</v>
      </c>
      <c r="F4536" s="80" t="s">
        <v>5992</v>
      </c>
    </row>
    <row r="4537" spans="1:6" ht="13.5" x14ac:dyDescent="0.25">
      <c r="A4537" s="80">
        <v>96763</v>
      </c>
      <c r="B4537" s="80" t="s">
        <v>9614</v>
      </c>
      <c r="C4537" s="80" t="s">
        <v>1006</v>
      </c>
      <c r="D4537" s="80" t="s">
        <v>6059</v>
      </c>
      <c r="E4537" s="110">
        <v>165.36</v>
      </c>
      <c r="F4537" s="80" t="s">
        <v>5992</v>
      </c>
    </row>
    <row r="4538" spans="1:6" ht="13.5" x14ac:dyDescent="0.25">
      <c r="A4538" s="80">
        <v>96764</v>
      </c>
      <c r="B4538" s="80" t="s">
        <v>9615</v>
      </c>
      <c r="C4538" s="80" t="s">
        <v>1006</v>
      </c>
      <c r="D4538" s="80" t="s">
        <v>6059</v>
      </c>
      <c r="E4538" s="110">
        <v>263.86</v>
      </c>
      <c r="F4538" s="80" t="s">
        <v>5992</v>
      </c>
    </row>
    <row r="4539" spans="1:6" ht="13.5" x14ac:dyDescent="0.25">
      <c r="A4539" s="80">
        <v>96802</v>
      </c>
      <c r="B4539" s="80" t="s">
        <v>9616</v>
      </c>
      <c r="C4539" s="80" t="s">
        <v>1006</v>
      </c>
      <c r="D4539" s="80" t="s">
        <v>5991</v>
      </c>
      <c r="E4539" s="110">
        <v>221.23</v>
      </c>
      <c r="F4539" s="80" t="s">
        <v>5992</v>
      </c>
    </row>
    <row r="4540" spans="1:6" ht="13.5" x14ac:dyDescent="0.25">
      <c r="A4540" s="80">
        <v>96803</v>
      </c>
      <c r="B4540" s="80" t="s">
        <v>9617</v>
      </c>
      <c r="C4540" s="80" t="s">
        <v>1006</v>
      </c>
      <c r="D4540" s="80" t="s">
        <v>5991</v>
      </c>
      <c r="E4540" s="110">
        <v>114.36</v>
      </c>
      <c r="F4540" s="80" t="s">
        <v>5992</v>
      </c>
    </row>
    <row r="4541" spans="1:6" ht="13.5" x14ac:dyDescent="0.25">
      <c r="A4541" s="80">
        <v>96804</v>
      </c>
      <c r="B4541" s="80" t="s">
        <v>9618</v>
      </c>
      <c r="C4541" s="80" t="s">
        <v>1006</v>
      </c>
      <c r="D4541" s="80" t="s">
        <v>5991</v>
      </c>
      <c r="E4541" s="110">
        <v>206.73</v>
      </c>
      <c r="F4541" s="80" t="s">
        <v>5992</v>
      </c>
    </row>
    <row r="4542" spans="1:6" ht="13.5" x14ac:dyDescent="0.25">
      <c r="A4542" s="80">
        <v>96805</v>
      </c>
      <c r="B4542" s="80" t="s">
        <v>9619</v>
      </c>
      <c r="C4542" s="80" t="s">
        <v>1006</v>
      </c>
      <c r="D4542" s="80" t="s">
        <v>5991</v>
      </c>
      <c r="E4542" s="110">
        <v>229.88</v>
      </c>
      <c r="F4542" s="80" t="s">
        <v>5992</v>
      </c>
    </row>
    <row r="4543" spans="1:6" ht="13.5" x14ac:dyDescent="0.25">
      <c r="A4543" s="80">
        <v>96806</v>
      </c>
      <c r="B4543" s="80" t="s">
        <v>9620</v>
      </c>
      <c r="C4543" s="80" t="s">
        <v>1006</v>
      </c>
      <c r="D4543" s="80" t="s">
        <v>5991</v>
      </c>
      <c r="E4543" s="110">
        <v>113.15</v>
      </c>
      <c r="F4543" s="80" t="s">
        <v>5992</v>
      </c>
    </row>
    <row r="4544" spans="1:6" ht="13.5" x14ac:dyDescent="0.25">
      <c r="A4544" s="80">
        <v>96807</v>
      </c>
      <c r="B4544" s="80" t="s">
        <v>9621</v>
      </c>
      <c r="C4544" s="80" t="s">
        <v>1006</v>
      </c>
      <c r="D4544" s="80" t="s">
        <v>5991</v>
      </c>
      <c r="E4544" s="110">
        <v>189.96</v>
      </c>
      <c r="F4544" s="80" t="s">
        <v>5992</v>
      </c>
    </row>
    <row r="4545" spans="1:6" ht="13.5" x14ac:dyDescent="0.25">
      <c r="A4545" s="80">
        <v>96808</v>
      </c>
      <c r="B4545" s="80" t="s">
        <v>9622</v>
      </c>
      <c r="C4545" s="80" t="s">
        <v>1006</v>
      </c>
      <c r="D4545" s="80" t="s">
        <v>5991</v>
      </c>
      <c r="E4545" s="110">
        <v>11.22</v>
      </c>
      <c r="F4545" s="80" t="s">
        <v>5992</v>
      </c>
    </row>
    <row r="4546" spans="1:6" ht="13.5" x14ac:dyDescent="0.25">
      <c r="A4546" s="80">
        <v>96809</v>
      </c>
      <c r="B4546" s="80" t="s">
        <v>9623</v>
      </c>
      <c r="C4546" s="80" t="s">
        <v>1006</v>
      </c>
      <c r="D4546" s="80" t="s">
        <v>5991</v>
      </c>
      <c r="E4546" s="110">
        <v>12.7</v>
      </c>
      <c r="F4546" s="80" t="s">
        <v>5992</v>
      </c>
    </row>
    <row r="4547" spans="1:6" ht="13.5" x14ac:dyDescent="0.25">
      <c r="A4547" s="80">
        <v>96810</v>
      </c>
      <c r="B4547" s="80" t="s">
        <v>9624</v>
      </c>
      <c r="C4547" s="80" t="s">
        <v>1006</v>
      </c>
      <c r="D4547" s="80" t="s">
        <v>5991</v>
      </c>
      <c r="E4547" s="110">
        <v>13.7</v>
      </c>
      <c r="F4547" s="80" t="s">
        <v>5992</v>
      </c>
    </row>
    <row r="4548" spans="1:6" ht="13.5" x14ac:dyDescent="0.25">
      <c r="A4548" s="80">
        <v>96811</v>
      </c>
      <c r="B4548" s="80" t="s">
        <v>9625</v>
      </c>
      <c r="C4548" s="80" t="s">
        <v>1006</v>
      </c>
      <c r="D4548" s="80" t="s">
        <v>5991</v>
      </c>
      <c r="E4548" s="110">
        <v>14.83</v>
      </c>
      <c r="F4548" s="80" t="s">
        <v>5992</v>
      </c>
    </row>
    <row r="4549" spans="1:6" ht="13.5" x14ac:dyDescent="0.25">
      <c r="A4549" s="80">
        <v>96812</v>
      </c>
      <c r="B4549" s="80" t="s">
        <v>9626</v>
      </c>
      <c r="C4549" s="80" t="s">
        <v>1006</v>
      </c>
      <c r="D4549" s="80" t="s">
        <v>5991</v>
      </c>
      <c r="E4549" s="110">
        <v>14.31</v>
      </c>
      <c r="F4549" s="80" t="s">
        <v>5992</v>
      </c>
    </row>
    <row r="4550" spans="1:6" ht="13.5" x14ac:dyDescent="0.25">
      <c r="A4550" s="80">
        <v>96813</v>
      </c>
      <c r="B4550" s="80" t="s">
        <v>9627</v>
      </c>
      <c r="C4550" s="80" t="s">
        <v>1006</v>
      </c>
      <c r="D4550" s="80" t="s">
        <v>5991</v>
      </c>
      <c r="E4550" s="110">
        <v>16.29</v>
      </c>
      <c r="F4550" s="80" t="s">
        <v>5992</v>
      </c>
    </row>
    <row r="4551" spans="1:6" ht="13.5" x14ac:dyDescent="0.25">
      <c r="A4551" s="80">
        <v>96814</v>
      </c>
      <c r="B4551" s="80" t="s">
        <v>9628</v>
      </c>
      <c r="C4551" s="80" t="s">
        <v>1006</v>
      </c>
      <c r="D4551" s="80" t="s">
        <v>5991</v>
      </c>
      <c r="E4551" s="110">
        <v>13.97</v>
      </c>
      <c r="F4551" s="80" t="s">
        <v>5992</v>
      </c>
    </row>
    <row r="4552" spans="1:6" ht="13.5" x14ac:dyDescent="0.25">
      <c r="A4552" s="80">
        <v>96815</v>
      </c>
      <c r="B4552" s="80" t="s">
        <v>9629</v>
      </c>
      <c r="C4552" s="80" t="s">
        <v>1006</v>
      </c>
      <c r="D4552" s="80" t="s">
        <v>5991</v>
      </c>
      <c r="E4552" s="110">
        <v>22.93</v>
      </c>
      <c r="F4552" s="80" t="s">
        <v>5992</v>
      </c>
    </row>
    <row r="4553" spans="1:6" ht="13.5" x14ac:dyDescent="0.25">
      <c r="A4553" s="80">
        <v>96816</v>
      </c>
      <c r="B4553" s="80" t="s">
        <v>9630</v>
      </c>
      <c r="C4553" s="80" t="s">
        <v>1006</v>
      </c>
      <c r="D4553" s="80" t="s">
        <v>5991</v>
      </c>
      <c r="E4553" s="110">
        <v>19.149999999999999</v>
      </c>
      <c r="F4553" s="80" t="s">
        <v>5992</v>
      </c>
    </row>
    <row r="4554" spans="1:6" ht="13.5" x14ac:dyDescent="0.25">
      <c r="A4554" s="80">
        <v>96817</v>
      </c>
      <c r="B4554" s="80" t="s">
        <v>9631</v>
      </c>
      <c r="C4554" s="80" t="s">
        <v>1006</v>
      </c>
      <c r="D4554" s="80" t="s">
        <v>5991</v>
      </c>
      <c r="E4554" s="110">
        <v>21.56</v>
      </c>
      <c r="F4554" s="80" t="s">
        <v>5992</v>
      </c>
    </row>
    <row r="4555" spans="1:6" ht="13.5" x14ac:dyDescent="0.25">
      <c r="A4555" s="80">
        <v>96818</v>
      </c>
      <c r="B4555" s="80" t="s">
        <v>9632</v>
      </c>
      <c r="C4555" s="80" t="s">
        <v>1006</v>
      </c>
      <c r="D4555" s="80" t="s">
        <v>5991</v>
      </c>
      <c r="E4555" s="110">
        <v>20.190000000000001</v>
      </c>
      <c r="F4555" s="80" t="s">
        <v>5992</v>
      </c>
    </row>
    <row r="4556" spans="1:6" ht="13.5" x14ac:dyDescent="0.25">
      <c r="A4556" s="80">
        <v>96819</v>
      </c>
      <c r="B4556" s="80" t="s">
        <v>9633</v>
      </c>
      <c r="C4556" s="80" t="s">
        <v>1006</v>
      </c>
      <c r="D4556" s="80" t="s">
        <v>5991</v>
      </c>
      <c r="E4556" s="110">
        <v>20.190000000000001</v>
      </c>
      <c r="F4556" s="80" t="s">
        <v>5992</v>
      </c>
    </row>
    <row r="4557" spans="1:6" ht="13.5" x14ac:dyDescent="0.25">
      <c r="A4557" s="80">
        <v>96820</v>
      </c>
      <c r="B4557" s="80" t="s">
        <v>9634</v>
      </c>
      <c r="C4557" s="80" t="s">
        <v>1006</v>
      </c>
      <c r="D4557" s="80" t="s">
        <v>5991</v>
      </c>
      <c r="E4557" s="110">
        <v>35.78</v>
      </c>
      <c r="F4557" s="80" t="s">
        <v>5992</v>
      </c>
    </row>
    <row r="4558" spans="1:6" ht="13.5" x14ac:dyDescent="0.25">
      <c r="A4558" s="80">
        <v>96821</v>
      </c>
      <c r="B4558" s="80" t="s">
        <v>9635</v>
      </c>
      <c r="C4558" s="80" t="s">
        <v>1006</v>
      </c>
      <c r="D4558" s="80" t="s">
        <v>5991</v>
      </c>
      <c r="E4558" s="110">
        <v>30.77</v>
      </c>
      <c r="F4558" s="80" t="s">
        <v>5992</v>
      </c>
    </row>
    <row r="4559" spans="1:6" ht="13.5" x14ac:dyDescent="0.25">
      <c r="A4559" s="80">
        <v>96822</v>
      </c>
      <c r="B4559" s="80" t="s">
        <v>9636</v>
      </c>
      <c r="C4559" s="80" t="s">
        <v>1006</v>
      </c>
      <c r="D4559" s="80" t="s">
        <v>5991</v>
      </c>
      <c r="E4559" s="110">
        <v>31.15</v>
      </c>
      <c r="F4559" s="80" t="s">
        <v>5992</v>
      </c>
    </row>
    <row r="4560" spans="1:6" ht="13.5" x14ac:dyDescent="0.25">
      <c r="A4560" s="80">
        <v>96823</v>
      </c>
      <c r="B4560" s="80" t="s">
        <v>9637</v>
      </c>
      <c r="C4560" s="80" t="s">
        <v>1006</v>
      </c>
      <c r="D4560" s="80" t="s">
        <v>5991</v>
      </c>
      <c r="E4560" s="110">
        <v>12.89</v>
      </c>
      <c r="F4560" s="80" t="s">
        <v>5992</v>
      </c>
    </row>
    <row r="4561" spans="1:6" ht="13.5" x14ac:dyDescent="0.25">
      <c r="A4561" s="80">
        <v>96824</v>
      </c>
      <c r="B4561" s="80" t="s">
        <v>9638</v>
      </c>
      <c r="C4561" s="80" t="s">
        <v>1006</v>
      </c>
      <c r="D4561" s="80" t="s">
        <v>5991</v>
      </c>
      <c r="E4561" s="110">
        <v>14.44</v>
      </c>
      <c r="F4561" s="80" t="s">
        <v>5992</v>
      </c>
    </row>
    <row r="4562" spans="1:6" ht="13.5" x14ac:dyDescent="0.25">
      <c r="A4562" s="80">
        <v>96825</v>
      </c>
      <c r="B4562" s="80" t="s">
        <v>9639</v>
      </c>
      <c r="C4562" s="80" t="s">
        <v>1006</v>
      </c>
      <c r="D4562" s="80" t="s">
        <v>5991</v>
      </c>
      <c r="E4562" s="110">
        <v>19.25</v>
      </c>
      <c r="F4562" s="80" t="s">
        <v>5992</v>
      </c>
    </row>
    <row r="4563" spans="1:6" ht="13.5" x14ac:dyDescent="0.25">
      <c r="A4563" s="80">
        <v>96826</v>
      </c>
      <c r="B4563" s="80" t="s">
        <v>9640</v>
      </c>
      <c r="C4563" s="80" t="s">
        <v>1006</v>
      </c>
      <c r="D4563" s="80" t="s">
        <v>5991</v>
      </c>
      <c r="E4563" s="110">
        <v>17.71</v>
      </c>
      <c r="F4563" s="80" t="s">
        <v>5992</v>
      </c>
    </row>
    <row r="4564" spans="1:6" ht="13.5" x14ac:dyDescent="0.25">
      <c r="A4564" s="80">
        <v>96827</v>
      </c>
      <c r="B4564" s="80" t="s">
        <v>9641</v>
      </c>
      <c r="C4564" s="80" t="s">
        <v>1006</v>
      </c>
      <c r="D4564" s="80" t="s">
        <v>5991</v>
      </c>
      <c r="E4564" s="110">
        <v>18.329999999999998</v>
      </c>
      <c r="F4564" s="80" t="s">
        <v>5992</v>
      </c>
    </row>
    <row r="4565" spans="1:6" ht="13.5" x14ac:dyDescent="0.25">
      <c r="A4565" s="80">
        <v>96828</v>
      </c>
      <c r="B4565" s="80" t="s">
        <v>9642</v>
      </c>
      <c r="C4565" s="80" t="s">
        <v>1006</v>
      </c>
      <c r="D4565" s="80" t="s">
        <v>5991</v>
      </c>
      <c r="E4565" s="110">
        <v>22.75</v>
      </c>
      <c r="F4565" s="80" t="s">
        <v>5992</v>
      </c>
    </row>
    <row r="4566" spans="1:6" ht="13.5" x14ac:dyDescent="0.25">
      <c r="A4566" s="80">
        <v>96829</v>
      </c>
      <c r="B4566" s="80" t="s">
        <v>9643</v>
      </c>
      <c r="C4566" s="80" t="s">
        <v>1006</v>
      </c>
      <c r="D4566" s="80" t="s">
        <v>5991</v>
      </c>
      <c r="E4566" s="110">
        <v>17.68</v>
      </c>
      <c r="F4566" s="80" t="s">
        <v>5992</v>
      </c>
    </row>
    <row r="4567" spans="1:6" ht="13.5" x14ac:dyDescent="0.25">
      <c r="A4567" s="80">
        <v>96830</v>
      </c>
      <c r="B4567" s="80" t="s">
        <v>9644</v>
      </c>
      <c r="C4567" s="80" t="s">
        <v>1006</v>
      </c>
      <c r="D4567" s="80" t="s">
        <v>5991</v>
      </c>
      <c r="E4567" s="110">
        <v>25.44</v>
      </c>
      <c r="F4567" s="80" t="s">
        <v>5992</v>
      </c>
    </row>
    <row r="4568" spans="1:6" ht="13.5" x14ac:dyDescent="0.25">
      <c r="A4568" s="80">
        <v>96831</v>
      </c>
      <c r="B4568" s="80" t="s">
        <v>9645</v>
      </c>
      <c r="C4568" s="80" t="s">
        <v>1006</v>
      </c>
      <c r="D4568" s="80" t="s">
        <v>5991</v>
      </c>
      <c r="E4568" s="110">
        <v>20.97</v>
      </c>
      <c r="F4568" s="80" t="s">
        <v>5992</v>
      </c>
    </row>
    <row r="4569" spans="1:6" ht="13.5" x14ac:dyDescent="0.25">
      <c r="A4569" s="80">
        <v>96832</v>
      </c>
      <c r="B4569" s="80" t="s">
        <v>9646</v>
      </c>
      <c r="C4569" s="80" t="s">
        <v>1006</v>
      </c>
      <c r="D4569" s="80" t="s">
        <v>5991</v>
      </c>
      <c r="E4569" s="110">
        <v>24.04</v>
      </c>
      <c r="F4569" s="80" t="s">
        <v>5992</v>
      </c>
    </row>
    <row r="4570" spans="1:6" ht="13.5" x14ac:dyDescent="0.25">
      <c r="A4570" s="80">
        <v>96833</v>
      </c>
      <c r="B4570" s="80" t="s">
        <v>9647</v>
      </c>
      <c r="C4570" s="80" t="s">
        <v>1006</v>
      </c>
      <c r="D4570" s="80" t="s">
        <v>5991</v>
      </c>
      <c r="E4570" s="110">
        <v>22.59</v>
      </c>
      <c r="F4570" s="80" t="s">
        <v>5992</v>
      </c>
    </row>
    <row r="4571" spans="1:6" ht="13.5" x14ac:dyDescent="0.25">
      <c r="A4571" s="80">
        <v>96834</v>
      </c>
      <c r="B4571" s="80" t="s">
        <v>9648</v>
      </c>
      <c r="C4571" s="80" t="s">
        <v>1006</v>
      </c>
      <c r="D4571" s="80" t="s">
        <v>5991</v>
      </c>
      <c r="E4571" s="110">
        <v>36.79</v>
      </c>
      <c r="F4571" s="80" t="s">
        <v>5992</v>
      </c>
    </row>
    <row r="4572" spans="1:6" ht="13.5" x14ac:dyDescent="0.25">
      <c r="A4572" s="80">
        <v>96835</v>
      </c>
      <c r="B4572" s="80" t="s">
        <v>9649</v>
      </c>
      <c r="C4572" s="80" t="s">
        <v>1006</v>
      </c>
      <c r="D4572" s="80" t="s">
        <v>5991</v>
      </c>
      <c r="E4572" s="110">
        <v>32.020000000000003</v>
      </c>
      <c r="F4572" s="80" t="s">
        <v>5992</v>
      </c>
    </row>
    <row r="4573" spans="1:6" ht="13.5" x14ac:dyDescent="0.25">
      <c r="A4573" s="80">
        <v>96836</v>
      </c>
      <c r="B4573" s="80" t="s">
        <v>9650</v>
      </c>
      <c r="C4573" s="80" t="s">
        <v>1006</v>
      </c>
      <c r="D4573" s="80" t="s">
        <v>5991</v>
      </c>
      <c r="E4573" s="110">
        <v>34</v>
      </c>
      <c r="F4573" s="80" t="s">
        <v>5992</v>
      </c>
    </row>
    <row r="4574" spans="1:6" ht="13.5" x14ac:dyDescent="0.25">
      <c r="A4574" s="80">
        <v>96837</v>
      </c>
      <c r="B4574" s="80" t="s">
        <v>9651</v>
      </c>
      <c r="C4574" s="80" t="s">
        <v>1006</v>
      </c>
      <c r="D4574" s="80" t="s">
        <v>5991</v>
      </c>
      <c r="E4574" s="110">
        <v>19.32</v>
      </c>
      <c r="F4574" s="80" t="s">
        <v>5992</v>
      </c>
    </row>
    <row r="4575" spans="1:6" ht="13.5" x14ac:dyDescent="0.25">
      <c r="A4575" s="80">
        <v>96838</v>
      </c>
      <c r="B4575" s="80" t="s">
        <v>9652</v>
      </c>
      <c r="C4575" s="80" t="s">
        <v>1006</v>
      </c>
      <c r="D4575" s="80" t="s">
        <v>5991</v>
      </c>
      <c r="E4575" s="110">
        <v>17.89</v>
      </c>
      <c r="F4575" s="80" t="s">
        <v>5992</v>
      </c>
    </row>
    <row r="4576" spans="1:6" ht="13.5" x14ac:dyDescent="0.25">
      <c r="A4576" s="80">
        <v>96839</v>
      </c>
      <c r="B4576" s="80" t="s">
        <v>9653</v>
      </c>
      <c r="C4576" s="80" t="s">
        <v>1006</v>
      </c>
      <c r="D4576" s="80" t="s">
        <v>5991</v>
      </c>
      <c r="E4576" s="110">
        <v>17.64</v>
      </c>
      <c r="F4576" s="80" t="s">
        <v>5992</v>
      </c>
    </row>
    <row r="4577" spans="1:6" ht="13.5" x14ac:dyDescent="0.25">
      <c r="A4577" s="80">
        <v>96840</v>
      </c>
      <c r="B4577" s="80" t="s">
        <v>9654</v>
      </c>
      <c r="C4577" s="80" t="s">
        <v>1006</v>
      </c>
      <c r="D4577" s="80" t="s">
        <v>5991</v>
      </c>
      <c r="E4577" s="110">
        <v>22.61</v>
      </c>
      <c r="F4577" s="80" t="s">
        <v>5992</v>
      </c>
    </row>
    <row r="4578" spans="1:6" ht="13.5" x14ac:dyDescent="0.25">
      <c r="A4578" s="80">
        <v>96841</v>
      </c>
      <c r="B4578" s="80" t="s">
        <v>9655</v>
      </c>
      <c r="C4578" s="80" t="s">
        <v>1006</v>
      </c>
      <c r="D4578" s="80" t="s">
        <v>5991</v>
      </c>
      <c r="E4578" s="110">
        <v>20.05</v>
      </c>
      <c r="F4578" s="80" t="s">
        <v>5992</v>
      </c>
    </row>
    <row r="4579" spans="1:6" ht="13.5" x14ac:dyDescent="0.25">
      <c r="A4579" s="80">
        <v>96842</v>
      </c>
      <c r="B4579" s="80" t="s">
        <v>9656</v>
      </c>
      <c r="C4579" s="80" t="s">
        <v>1006</v>
      </c>
      <c r="D4579" s="80" t="s">
        <v>5991</v>
      </c>
      <c r="E4579" s="110">
        <v>24.96</v>
      </c>
      <c r="F4579" s="80" t="s">
        <v>5992</v>
      </c>
    </row>
    <row r="4580" spans="1:6" ht="13.5" x14ac:dyDescent="0.25">
      <c r="A4580" s="80">
        <v>96843</v>
      </c>
      <c r="B4580" s="80" t="s">
        <v>9657</v>
      </c>
      <c r="C4580" s="80" t="s">
        <v>1006</v>
      </c>
      <c r="D4580" s="80" t="s">
        <v>5991</v>
      </c>
      <c r="E4580" s="110">
        <v>24.08</v>
      </c>
      <c r="F4580" s="80" t="s">
        <v>5992</v>
      </c>
    </row>
    <row r="4581" spans="1:6" ht="13.5" x14ac:dyDescent="0.25">
      <c r="A4581" s="80">
        <v>96844</v>
      </c>
      <c r="B4581" s="80" t="s">
        <v>9658</v>
      </c>
      <c r="C4581" s="80" t="s">
        <v>1006</v>
      </c>
      <c r="D4581" s="80" t="s">
        <v>5991</v>
      </c>
      <c r="E4581" s="110">
        <v>32.1</v>
      </c>
      <c r="F4581" s="80" t="s">
        <v>5992</v>
      </c>
    </row>
    <row r="4582" spans="1:6" ht="13.5" x14ac:dyDescent="0.25">
      <c r="A4582" s="80">
        <v>96845</v>
      </c>
      <c r="B4582" s="80" t="s">
        <v>9659</v>
      </c>
      <c r="C4582" s="80" t="s">
        <v>1006</v>
      </c>
      <c r="D4582" s="80" t="s">
        <v>5991</v>
      </c>
      <c r="E4582" s="110">
        <v>34.630000000000003</v>
      </c>
      <c r="F4582" s="80" t="s">
        <v>5992</v>
      </c>
    </row>
    <row r="4583" spans="1:6" ht="13.5" x14ac:dyDescent="0.25">
      <c r="A4583" s="80">
        <v>96846</v>
      </c>
      <c r="B4583" s="80" t="s">
        <v>9660</v>
      </c>
      <c r="C4583" s="80" t="s">
        <v>1006</v>
      </c>
      <c r="D4583" s="80" t="s">
        <v>5991</v>
      </c>
      <c r="E4583" s="110">
        <v>27.78</v>
      </c>
      <c r="F4583" s="80" t="s">
        <v>5992</v>
      </c>
    </row>
    <row r="4584" spans="1:6" ht="13.5" x14ac:dyDescent="0.25">
      <c r="A4584" s="80">
        <v>96847</v>
      </c>
      <c r="B4584" s="80" t="s">
        <v>9661</v>
      </c>
      <c r="C4584" s="80" t="s">
        <v>1006</v>
      </c>
      <c r="D4584" s="80" t="s">
        <v>5991</v>
      </c>
      <c r="E4584" s="110">
        <v>30.29</v>
      </c>
      <c r="F4584" s="80" t="s">
        <v>5992</v>
      </c>
    </row>
    <row r="4585" spans="1:6" ht="13.5" x14ac:dyDescent="0.25">
      <c r="A4585" s="80">
        <v>96848</v>
      </c>
      <c r="B4585" s="80" t="s">
        <v>9662</v>
      </c>
      <c r="C4585" s="80" t="s">
        <v>1006</v>
      </c>
      <c r="D4585" s="80" t="s">
        <v>5991</v>
      </c>
      <c r="E4585" s="110">
        <v>44.73</v>
      </c>
      <c r="F4585" s="80" t="s">
        <v>5992</v>
      </c>
    </row>
    <row r="4586" spans="1:6" ht="13.5" x14ac:dyDescent="0.25">
      <c r="A4586" s="80">
        <v>96849</v>
      </c>
      <c r="B4586" s="80" t="s">
        <v>9663</v>
      </c>
      <c r="C4586" s="80" t="s">
        <v>1006</v>
      </c>
      <c r="D4586" s="80" t="s">
        <v>5991</v>
      </c>
      <c r="E4586" s="110">
        <v>16.46</v>
      </c>
      <c r="F4586" s="80" t="s">
        <v>5992</v>
      </c>
    </row>
    <row r="4587" spans="1:6" ht="13.5" x14ac:dyDescent="0.25">
      <c r="A4587" s="80">
        <v>96850</v>
      </c>
      <c r="B4587" s="80" t="s">
        <v>9664</v>
      </c>
      <c r="C4587" s="80" t="s">
        <v>1006</v>
      </c>
      <c r="D4587" s="80" t="s">
        <v>5991</v>
      </c>
      <c r="E4587" s="110">
        <v>19.03</v>
      </c>
      <c r="F4587" s="80" t="s">
        <v>5992</v>
      </c>
    </row>
    <row r="4588" spans="1:6" ht="13.5" x14ac:dyDescent="0.25">
      <c r="A4588" s="80">
        <v>96851</v>
      </c>
      <c r="B4588" s="80" t="s">
        <v>9665</v>
      </c>
      <c r="C4588" s="80" t="s">
        <v>1006</v>
      </c>
      <c r="D4588" s="80" t="s">
        <v>5991</v>
      </c>
      <c r="E4588" s="110">
        <v>24.76</v>
      </c>
      <c r="F4588" s="80" t="s">
        <v>5992</v>
      </c>
    </row>
    <row r="4589" spans="1:6" ht="13.5" x14ac:dyDescent="0.25">
      <c r="A4589" s="80">
        <v>96852</v>
      </c>
      <c r="B4589" s="80" t="s">
        <v>9666</v>
      </c>
      <c r="C4589" s="80" t="s">
        <v>1006</v>
      </c>
      <c r="D4589" s="80" t="s">
        <v>5991</v>
      </c>
      <c r="E4589" s="110">
        <v>21.72</v>
      </c>
      <c r="F4589" s="80" t="s">
        <v>5992</v>
      </c>
    </row>
    <row r="4590" spans="1:6" ht="13.5" x14ac:dyDescent="0.25">
      <c r="A4590" s="80">
        <v>96853</v>
      </c>
      <c r="B4590" s="80" t="s">
        <v>9667</v>
      </c>
      <c r="C4590" s="80" t="s">
        <v>1006</v>
      </c>
      <c r="D4590" s="80" t="s">
        <v>5991</v>
      </c>
      <c r="E4590" s="110">
        <v>24.22</v>
      </c>
      <c r="F4590" s="80" t="s">
        <v>5992</v>
      </c>
    </row>
    <row r="4591" spans="1:6" ht="13.5" x14ac:dyDescent="0.25">
      <c r="A4591" s="80">
        <v>96854</v>
      </c>
      <c r="B4591" s="80" t="s">
        <v>9668</v>
      </c>
      <c r="C4591" s="80" t="s">
        <v>1006</v>
      </c>
      <c r="D4591" s="80" t="s">
        <v>5991</v>
      </c>
      <c r="E4591" s="110">
        <v>28.66</v>
      </c>
      <c r="F4591" s="80" t="s">
        <v>5992</v>
      </c>
    </row>
    <row r="4592" spans="1:6" ht="13.5" x14ac:dyDescent="0.25">
      <c r="A4592" s="80">
        <v>96855</v>
      </c>
      <c r="B4592" s="80" t="s">
        <v>9669</v>
      </c>
      <c r="C4592" s="80" t="s">
        <v>1006</v>
      </c>
      <c r="D4592" s="80" t="s">
        <v>5991</v>
      </c>
      <c r="E4592" s="110">
        <v>26.89</v>
      </c>
      <c r="F4592" s="80" t="s">
        <v>5992</v>
      </c>
    </row>
    <row r="4593" spans="1:6" ht="13.5" x14ac:dyDescent="0.25">
      <c r="A4593" s="80">
        <v>96856</v>
      </c>
      <c r="B4593" s="80" t="s">
        <v>9670</v>
      </c>
      <c r="C4593" s="80" t="s">
        <v>1006</v>
      </c>
      <c r="D4593" s="80" t="s">
        <v>5991</v>
      </c>
      <c r="E4593" s="110">
        <v>27.25</v>
      </c>
      <c r="F4593" s="80" t="s">
        <v>5992</v>
      </c>
    </row>
    <row r="4594" spans="1:6" ht="13.5" x14ac:dyDescent="0.25">
      <c r="A4594" s="80">
        <v>96857</v>
      </c>
      <c r="B4594" s="80" t="s">
        <v>9671</v>
      </c>
      <c r="C4594" s="80" t="s">
        <v>1006</v>
      </c>
      <c r="D4594" s="80" t="s">
        <v>5991</v>
      </c>
      <c r="E4594" s="110">
        <v>42.26</v>
      </c>
      <c r="F4594" s="80" t="s">
        <v>5992</v>
      </c>
    </row>
    <row r="4595" spans="1:6" ht="13.5" x14ac:dyDescent="0.25">
      <c r="A4595" s="80">
        <v>96858</v>
      </c>
      <c r="B4595" s="80" t="s">
        <v>9672</v>
      </c>
      <c r="C4595" s="80" t="s">
        <v>1006</v>
      </c>
      <c r="D4595" s="80" t="s">
        <v>5991</v>
      </c>
      <c r="E4595" s="110">
        <v>43.16</v>
      </c>
      <c r="F4595" s="80" t="s">
        <v>5992</v>
      </c>
    </row>
    <row r="4596" spans="1:6" ht="13.5" x14ac:dyDescent="0.25">
      <c r="A4596" s="80">
        <v>96859</v>
      </c>
      <c r="B4596" s="80" t="s">
        <v>9673</v>
      </c>
      <c r="C4596" s="80" t="s">
        <v>1006</v>
      </c>
      <c r="D4596" s="80" t="s">
        <v>5991</v>
      </c>
      <c r="E4596" s="110">
        <v>52.91</v>
      </c>
      <c r="F4596" s="80" t="s">
        <v>5992</v>
      </c>
    </row>
    <row r="4597" spans="1:6" ht="13.5" x14ac:dyDescent="0.25">
      <c r="A4597" s="80">
        <v>96860</v>
      </c>
      <c r="B4597" s="80" t="s">
        <v>9674</v>
      </c>
      <c r="C4597" s="80" t="s">
        <v>1006</v>
      </c>
      <c r="D4597" s="80" t="s">
        <v>5991</v>
      </c>
      <c r="E4597" s="110">
        <v>22.74</v>
      </c>
      <c r="F4597" s="80" t="s">
        <v>5992</v>
      </c>
    </row>
    <row r="4598" spans="1:6" ht="13.5" x14ac:dyDescent="0.25">
      <c r="A4598" s="80">
        <v>96861</v>
      </c>
      <c r="B4598" s="80" t="s">
        <v>9675</v>
      </c>
      <c r="C4598" s="80" t="s">
        <v>1006</v>
      </c>
      <c r="D4598" s="80" t="s">
        <v>5991</v>
      </c>
      <c r="E4598" s="110">
        <v>24.36</v>
      </c>
      <c r="F4598" s="80" t="s">
        <v>5992</v>
      </c>
    </row>
    <row r="4599" spans="1:6" ht="13.5" x14ac:dyDescent="0.25">
      <c r="A4599" s="80">
        <v>96862</v>
      </c>
      <c r="B4599" s="80" t="s">
        <v>9676</v>
      </c>
      <c r="C4599" s="80" t="s">
        <v>1006</v>
      </c>
      <c r="D4599" s="80" t="s">
        <v>5991</v>
      </c>
      <c r="E4599" s="110">
        <v>27.37</v>
      </c>
      <c r="F4599" s="80" t="s">
        <v>5992</v>
      </c>
    </row>
    <row r="4600" spans="1:6" ht="13.5" x14ac:dyDescent="0.25">
      <c r="A4600" s="80">
        <v>96863</v>
      </c>
      <c r="B4600" s="80" t="s">
        <v>9677</v>
      </c>
      <c r="C4600" s="80" t="s">
        <v>1006</v>
      </c>
      <c r="D4600" s="80" t="s">
        <v>5991</v>
      </c>
      <c r="E4600" s="110">
        <v>27.1</v>
      </c>
      <c r="F4600" s="80" t="s">
        <v>5992</v>
      </c>
    </row>
    <row r="4601" spans="1:6" ht="13.5" x14ac:dyDescent="0.25">
      <c r="A4601" s="80">
        <v>96864</v>
      </c>
      <c r="B4601" s="80" t="s">
        <v>9678</v>
      </c>
      <c r="C4601" s="80" t="s">
        <v>1006</v>
      </c>
      <c r="D4601" s="80" t="s">
        <v>5991</v>
      </c>
      <c r="E4601" s="110">
        <v>41.81</v>
      </c>
      <c r="F4601" s="80" t="s">
        <v>5992</v>
      </c>
    </row>
    <row r="4602" spans="1:6" ht="13.5" x14ac:dyDescent="0.25">
      <c r="A4602" s="80">
        <v>96865</v>
      </c>
      <c r="B4602" s="80" t="s">
        <v>9679</v>
      </c>
      <c r="C4602" s="80" t="s">
        <v>1006</v>
      </c>
      <c r="D4602" s="80" t="s">
        <v>5991</v>
      </c>
      <c r="E4602" s="110">
        <v>41.02</v>
      </c>
      <c r="F4602" s="80" t="s">
        <v>5992</v>
      </c>
    </row>
    <row r="4603" spans="1:6" ht="13.5" x14ac:dyDescent="0.25">
      <c r="A4603" s="80">
        <v>96866</v>
      </c>
      <c r="B4603" s="80" t="s">
        <v>9680</v>
      </c>
      <c r="C4603" s="80" t="s">
        <v>1006</v>
      </c>
      <c r="D4603" s="80" t="s">
        <v>5991</v>
      </c>
      <c r="E4603" s="110">
        <v>54.67</v>
      </c>
      <c r="F4603" s="80" t="s">
        <v>5992</v>
      </c>
    </row>
    <row r="4604" spans="1:6" ht="13.5" x14ac:dyDescent="0.25">
      <c r="A4604" s="80">
        <v>96867</v>
      </c>
      <c r="B4604" s="80" t="s">
        <v>9681</v>
      </c>
      <c r="C4604" s="80" t="s">
        <v>1006</v>
      </c>
      <c r="D4604" s="80" t="s">
        <v>5991</v>
      </c>
      <c r="E4604" s="110">
        <v>62.86</v>
      </c>
      <c r="F4604" s="80" t="s">
        <v>5992</v>
      </c>
    </row>
    <row r="4605" spans="1:6" ht="13.5" x14ac:dyDescent="0.25">
      <c r="A4605" s="80">
        <v>96868</v>
      </c>
      <c r="B4605" s="80" t="s">
        <v>9682</v>
      </c>
      <c r="C4605" s="80" t="s">
        <v>1006</v>
      </c>
      <c r="D4605" s="80" t="s">
        <v>5991</v>
      </c>
      <c r="E4605" s="110">
        <v>25.22</v>
      </c>
      <c r="F4605" s="80" t="s">
        <v>5992</v>
      </c>
    </row>
    <row r="4606" spans="1:6" ht="13.5" x14ac:dyDescent="0.25">
      <c r="A4606" s="80">
        <v>96869</v>
      </c>
      <c r="B4606" s="80" t="s">
        <v>9683</v>
      </c>
      <c r="C4606" s="80" t="s">
        <v>1006</v>
      </c>
      <c r="D4606" s="80" t="s">
        <v>5991</v>
      </c>
      <c r="E4606" s="110">
        <v>30.11</v>
      </c>
      <c r="F4606" s="80" t="s">
        <v>5992</v>
      </c>
    </row>
    <row r="4607" spans="1:6" ht="13.5" x14ac:dyDescent="0.25">
      <c r="A4607" s="80">
        <v>96870</v>
      </c>
      <c r="B4607" s="80" t="s">
        <v>9684</v>
      </c>
      <c r="C4607" s="80" t="s">
        <v>1006</v>
      </c>
      <c r="D4607" s="80" t="s">
        <v>5991</v>
      </c>
      <c r="E4607" s="110">
        <v>46.74</v>
      </c>
      <c r="F4607" s="80" t="s">
        <v>5992</v>
      </c>
    </row>
    <row r="4608" spans="1:6" ht="13.5" x14ac:dyDescent="0.25">
      <c r="A4608" s="80">
        <v>96871</v>
      </c>
      <c r="B4608" s="80" t="s">
        <v>9685</v>
      </c>
      <c r="C4608" s="80" t="s">
        <v>1006</v>
      </c>
      <c r="D4608" s="80" t="s">
        <v>5991</v>
      </c>
      <c r="E4608" s="110">
        <v>67.19</v>
      </c>
      <c r="F4608" s="80" t="s">
        <v>5992</v>
      </c>
    </row>
    <row r="4609" spans="1:6" ht="13.5" x14ac:dyDescent="0.25">
      <c r="A4609" s="80">
        <v>96872</v>
      </c>
      <c r="B4609" s="80" t="s">
        <v>9686</v>
      </c>
      <c r="C4609" s="80" t="s">
        <v>1006</v>
      </c>
      <c r="D4609" s="80" t="s">
        <v>5991</v>
      </c>
      <c r="E4609" s="110">
        <v>66.13</v>
      </c>
      <c r="F4609" s="80" t="s">
        <v>5992</v>
      </c>
    </row>
    <row r="4610" spans="1:6" ht="13.5" x14ac:dyDescent="0.25">
      <c r="A4610" s="80">
        <v>96873</v>
      </c>
      <c r="B4610" s="80" t="s">
        <v>9687</v>
      </c>
      <c r="C4610" s="80" t="s">
        <v>1006</v>
      </c>
      <c r="D4610" s="80" t="s">
        <v>5991</v>
      </c>
      <c r="E4610" s="110">
        <v>75.16</v>
      </c>
      <c r="F4610" s="80" t="s">
        <v>5992</v>
      </c>
    </row>
    <row r="4611" spans="1:6" ht="13.5" x14ac:dyDescent="0.25">
      <c r="A4611" s="80">
        <v>96874</v>
      </c>
      <c r="B4611" s="80" t="s">
        <v>9688</v>
      </c>
      <c r="C4611" s="80" t="s">
        <v>1006</v>
      </c>
      <c r="D4611" s="80" t="s">
        <v>5991</v>
      </c>
      <c r="E4611" s="110">
        <v>80.489999999999995</v>
      </c>
      <c r="F4611" s="80" t="s">
        <v>5992</v>
      </c>
    </row>
    <row r="4612" spans="1:6" ht="13.5" x14ac:dyDescent="0.25">
      <c r="A4612" s="80">
        <v>96875</v>
      </c>
      <c r="B4612" s="80" t="s">
        <v>9689</v>
      </c>
      <c r="C4612" s="80" t="s">
        <v>1006</v>
      </c>
      <c r="D4612" s="80" t="s">
        <v>5991</v>
      </c>
      <c r="E4612" s="110">
        <v>95.01</v>
      </c>
      <c r="F4612" s="80" t="s">
        <v>5992</v>
      </c>
    </row>
    <row r="4613" spans="1:6" ht="13.5" x14ac:dyDescent="0.25">
      <c r="A4613" s="80">
        <v>96876</v>
      </c>
      <c r="B4613" s="80" t="s">
        <v>9690</v>
      </c>
      <c r="C4613" s="80" t="s">
        <v>1006</v>
      </c>
      <c r="D4613" s="80" t="s">
        <v>5991</v>
      </c>
      <c r="E4613" s="110">
        <v>165.29</v>
      </c>
      <c r="F4613" s="80" t="s">
        <v>5992</v>
      </c>
    </row>
    <row r="4614" spans="1:6" ht="13.5" x14ac:dyDescent="0.25">
      <c r="A4614" s="80">
        <v>96877</v>
      </c>
      <c r="B4614" s="80" t="s">
        <v>9691</v>
      </c>
      <c r="C4614" s="80" t="s">
        <v>1006</v>
      </c>
      <c r="D4614" s="80" t="s">
        <v>5991</v>
      </c>
      <c r="E4614" s="110">
        <v>175.83</v>
      </c>
      <c r="F4614" s="80" t="s">
        <v>5992</v>
      </c>
    </row>
    <row r="4615" spans="1:6" ht="13.5" x14ac:dyDescent="0.25">
      <c r="A4615" s="80">
        <v>96878</v>
      </c>
      <c r="B4615" s="80" t="s">
        <v>9692</v>
      </c>
      <c r="C4615" s="80" t="s">
        <v>1006</v>
      </c>
      <c r="D4615" s="80" t="s">
        <v>5991</v>
      </c>
      <c r="E4615" s="110">
        <v>177.8</v>
      </c>
      <c r="F4615" s="80" t="s">
        <v>5992</v>
      </c>
    </row>
    <row r="4616" spans="1:6" ht="13.5" x14ac:dyDescent="0.25">
      <c r="A4616" s="80">
        <v>96879</v>
      </c>
      <c r="B4616" s="80" t="s">
        <v>9693</v>
      </c>
      <c r="C4616" s="80" t="s">
        <v>1006</v>
      </c>
      <c r="D4616" s="80" t="s">
        <v>5991</v>
      </c>
      <c r="E4616" s="110">
        <v>179.68</v>
      </c>
      <c r="F4616" s="80" t="s">
        <v>5992</v>
      </c>
    </row>
    <row r="4617" spans="1:6" ht="13.5" x14ac:dyDescent="0.25">
      <c r="A4617" s="80">
        <v>96880</v>
      </c>
      <c r="B4617" s="80" t="s">
        <v>9694</v>
      </c>
      <c r="C4617" s="80" t="s">
        <v>1006</v>
      </c>
      <c r="D4617" s="80" t="s">
        <v>5991</v>
      </c>
      <c r="E4617" s="110">
        <v>203.29</v>
      </c>
      <c r="F4617" s="80" t="s">
        <v>5992</v>
      </c>
    </row>
    <row r="4618" spans="1:6" ht="13.5" x14ac:dyDescent="0.25">
      <c r="A4618" s="80">
        <v>96881</v>
      </c>
      <c r="B4618" s="80" t="s">
        <v>9695</v>
      </c>
      <c r="C4618" s="80" t="s">
        <v>1006</v>
      </c>
      <c r="D4618" s="80" t="s">
        <v>5991</v>
      </c>
      <c r="E4618" s="110">
        <v>213.99</v>
      </c>
      <c r="F4618" s="80" t="s">
        <v>5992</v>
      </c>
    </row>
    <row r="4619" spans="1:6" ht="13.5" x14ac:dyDescent="0.25">
      <c r="A4619" s="80">
        <v>97425</v>
      </c>
      <c r="B4619" s="80" t="s">
        <v>9696</v>
      </c>
      <c r="C4619" s="80" t="s">
        <v>1006</v>
      </c>
      <c r="D4619" s="80" t="s">
        <v>5991</v>
      </c>
      <c r="E4619" s="110">
        <v>31.54</v>
      </c>
      <c r="F4619" s="80" t="s">
        <v>5992</v>
      </c>
    </row>
    <row r="4620" spans="1:6" ht="13.5" x14ac:dyDescent="0.25">
      <c r="A4620" s="80">
        <v>97426</v>
      </c>
      <c r="B4620" s="80" t="s">
        <v>9697</v>
      </c>
      <c r="C4620" s="80" t="s">
        <v>1006</v>
      </c>
      <c r="D4620" s="80" t="s">
        <v>5991</v>
      </c>
      <c r="E4620" s="110">
        <v>38.590000000000003</v>
      </c>
      <c r="F4620" s="80" t="s">
        <v>5992</v>
      </c>
    </row>
    <row r="4621" spans="1:6" ht="13.5" x14ac:dyDescent="0.25">
      <c r="A4621" s="80">
        <v>97427</v>
      </c>
      <c r="B4621" s="80" t="s">
        <v>9698</v>
      </c>
      <c r="C4621" s="80" t="s">
        <v>1006</v>
      </c>
      <c r="D4621" s="80" t="s">
        <v>5991</v>
      </c>
      <c r="E4621" s="110">
        <v>43.93</v>
      </c>
      <c r="F4621" s="80" t="s">
        <v>5992</v>
      </c>
    </row>
    <row r="4622" spans="1:6" ht="13.5" x14ac:dyDescent="0.25">
      <c r="A4622" s="80">
        <v>97428</v>
      </c>
      <c r="B4622" s="80" t="s">
        <v>9699</v>
      </c>
      <c r="C4622" s="80" t="s">
        <v>1006</v>
      </c>
      <c r="D4622" s="80" t="s">
        <v>5991</v>
      </c>
      <c r="E4622" s="110">
        <v>56.3</v>
      </c>
      <c r="F4622" s="80" t="s">
        <v>5992</v>
      </c>
    </row>
    <row r="4623" spans="1:6" ht="13.5" x14ac:dyDescent="0.25">
      <c r="A4623" s="80">
        <v>97429</v>
      </c>
      <c r="B4623" s="80" t="s">
        <v>9700</v>
      </c>
      <c r="C4623" s="80" t="s">
        <v>1006</v>
      </c>
      <c r="D4623" s="80" t="s">
        <v>5991</v>
      </c>
      <c r="E4623" s="110">
        <v>67.69</v>
      </c>
      <c r="F4623" s="80" t="s">
        <v>5992</v>
      </c>
    </row>
    <row r="4624" spans="1:6" ht="13.5" x14ac:dyDescent="0.25">
      <c r="A4624" s="80">
        <v>97430</v>
      </c>
      <c r="B4624" s="80" t="s">
        <v>9701</v>
      </c>
      <c r="C4624" s="80" t="s">
        <v>1006</v>
      </c>
      <c r="D4624" s="80" t="s">
        <v>5991</v>
      </c>
      <c r="E4624" s="110">
        <v>45.27</v>
      </c>
      <c r="F4624" s="80" t="s">
        <v>5992</v>
      </c>
    </row>
    <row r="4625" spans="1:6" ht="13.5" x14ac:dyDescent="0.25">
      <c r="A4625" s="80">
        <v>97431</v>
      </c>
      <c r="B4625" s="80" t="s">
        <v>9702</v>
      </c>
      <c r="C4625" s="80" t="s">
        <v>1006</v>
      </c>
      <c r="D4625" s="80" t="s">
        <v>5991</v>
      </c>
      <c r="E4625" s="110">
        <v>50.3</v>
      </c>
      <c r="F4625" s="80" t="s">
        <v>5992</v>
      </c>
    </row>
    <row r="4626" spans="1:6" ht="13.5" x14ac:dyDescent="0.25">
      <c r="A4626" s="80">
        <v>97432</v>
      </c>
      <c r="B4626" s="80" t="s">
        <v>9703</v>
      </c>
      <c r="C4626" s="80" t="s">
        <v>1006</v>
      </c>
      <c r="D4626" s="80" t="s">
        <v>5991</v>
      </c>
      <c r="E4626" s="110">
        <v>56.7</v>
      </c>
      <c r="F4626" s="80" t="s">
        <v>5992</v>
      </c>
    </row>
    <row r="4627" spans="1:6" ht="13.5" x14ac:dyDescent="0.25">
      <c r="A4627" s="80">
        <v>97433</v>
      </c>
      <c r="B4627" s="80" t="s">
        <v>9704</v>
      </c>
      <c r="C4627" s="80" t="s">
        <v>1006</v>
      </c>
      <c r="D4627" s="80" t="s">
        <v>5991</v>
      </c>
      <c r="E4627" s="110">
        <v>107.54</v>
      </c>
      <c r="F4627" s="80" t="s">
        <v>5992</v>
      </c>
    </row>
    <row r="4628" spans="1:6" ht="13.5" x14ac:dyDescent="0.25">
      <c r="A4628" s="80">
        <v>97434</v>
      </c>
      <c r="B4628" s="80" t="s">
        <v>9705</v>
      </c>
      <c r="C4628" s="80" t="s">
        <v>1006</v>
      </c>
      <c r="D4628" s="80" t="s">
        <v>5991</v>
      </c>
      <c r="E4628" s="110">
        <v>109.71</v>
      </c>
      <c r="F4628" s="80" t="s">
        <v>5992</v>
      </c>
    </row>
    <row r="4629" spans="1:6" ht="13.5" x14ac:dyDescent="0.25">
      <c r="A4629" s="80">
        <v>97435</v>
      </c>
      <c r="B4629" s="80" t="s">
        <v>9706</v>
      </c>
      <c r="C4629" s="80" t="s">
        <v>1006</v>
      </c>
      <c r="D4629" s="80" t="s">
        <v>5991</v>
      </c>
      <c r="E4629" s="110">
        <v>125.94</v>
      </c>
      <c r="F4629" s="80" t="s">
        <v>5992</v>
      </c>
    </row>
    <row r="4630" spans="1:6" ht="13.5" x14ac:dyDescent="0.25">
      <c r="A4630" s="80">
        <v>97436</v>
      </c>
      <c r="B4630" s="80" t="s">
        <v>9707</v>
      </c>
      <c r="C4630" s="80" t="s">
        <v>1006</v>
      </c>
      <c r="D4630" s="80" t="s">
        <v>5991</v>
      </c>
      <c r="E4630" s="110">
        <v>130.11000000000001</v>
      </c>
      <c r="F4630" s="80" t="s">
        <v>5992</v>
      </c>
    </row>
    <row r="4631" spans="1:6" ht="13.5" x14ac:dyDescent="0.25">
      <c r="A4631" s="80">
        <v>97437</v>
      </c>
      <c r="B4631" s="80" t="s">
        <v>9708</v>
      </c>
      <c r="C4631" s="80" t="s">
        <v>1006</v>
      </c>
      <c r="D4631" s="80" t="s">
        <v>5991</v>
      </c>
      <c r="E4631" s="110">
        <v>144.19999999999999</v>
      </c>
      <c r="F4631" s="80" t="s">
        <v>5992</v>
      </c>
    </row>
    <row r="4632" spans="1:6" ht="13.5" x14ac:dyDescent="0.25">
      <c r="A4632" s="80">
        <v>97438</v>
      </c>
      <c r="B4632" s="80" t="s">
        <v>9709</v>
      </c>
      <c r="C4632" s="80" t="s">
        <v>1006</v>
      </c>
      <c r="D4632" s="80" t="s">
        <v>5991</v>
      </c>
      <c r="E4632" s="110">
        <v>148.66999999999999</v>
      </c>
      <c r="F4632" s="80" t="s">
        <v>5992</v>
      </c>
    </row>
    <row r="4633" spans="1:6" ht="13.5" x14ac:dyDescent="0.25">
      <c r="A4633" s="80">
        <v>97439</v>
      </c>
      <c r="B4633" s="80" t="s">
        <v>9710</v>
      </c>
      <c r="C4633" s="80" t="s">
        <v>1006</v>
      </c>
      <c r="D4633" s="80" t="s">
        <v>5991</v>
      </c>
      <c r="E4633" s="110">
        <v>164.2</v>
      </c>
      <c r="F4633" s="80" t="s">
        <v>5992</v>
      </c>
    </row>
    <row r="4634" spans="1:6" ht="13.5" x14ac:dyDescent="0.25">
      <c r="A4634" s="80">
        <v>97440</v>
      </c>
      <c r="B4634" s="80" t="s">
        <v>9711</v>
      </c>
      <c r="C4634" s="80" t="s">
        <v>1006</v>
      </c>
      <c r="D4634" s="80" t="s">
        <v>5991</v>
      </c>
      <c r="E4634" s="110">
        <v>197.34</v>
      </c>
      <c r="F4634" s="80" t="s">
        <v>5992</v>
      </c>
    </row>
    <row r="4635" spans="1:6" ht="13.5" x14ac:dyDescent="0.25">
      <c r="A4635" s="80">
        <v>97442</v>
      </c>
      <c r="B4635" s="80" t="s">
        <v>9712</v>
      </c>
      <c r="C4635" s="80" t="s">
        <v>1006</v>
      </c>
      <c r="D4635" s="80" t="s">
        <v>5991</v>
      </c>
      <c r="E4635" s="110">
        <v>217.67</v>
      </c>
      <c r="F4635" s="80" t="s">
        <v>5992</v>
      </c>
    </row>
    <row r="4636" spans="1:6" ht="13.5" x14ac:dyDescent="0.25">
      <c r="A4636" s="80">
        <v>97443</v>
      </c>
      <c r="B4636" s="80" t="s">
        <v>9713</v>
      </c>
      <c r="C4636" s="80" t="s">
        <v>1006</v>
      </c>
      <c r="D4636" s="80" t="s">
        <v>5991</v>
      </c>
      <c r="E4636" s="110">
        <v>116.49</v>
      </c>
      <c r="F4636" s="80" t="s">
        <v>5992</v>
      </c>
    </row>
    <row r="4637" spans="1:6" ht="13.5" x14ac:dyDescent="0.25">
      <c r="A4637" s="80">
        <v>97444</v>
      </c>
      <c r="B4637" s="80" t="s">
        <v>9714</v>
      </c>
      <c r="C4637" s="80" t="s">
        <v>1006</v>
      </c>
      <c r="D4637" s="80" t="s">
        <v>5991</v>
      </c>
      <c r="E4637" s="110">
        <v>138.57</v>
      </c>
      <c r="F4637" s="80" t="s">
        <v>5992</v>
      </c>
    </row>
    <row r="4638" spans="1:6" ht="13.5" x14ac:dyDescent="0.25">
      <c r="A4638" s="80">
        <v>97446</v>
      </c>
      <c r="B4638" s="80" t="s">
        <v>9715</v>
      </c>
      <c r="C4638" s="80" t="s">
        <v>1006</v>
      </c>
      <c r="D4638" s="80" t="s">
        <v>5991</v>
      </c>
      <c r="E4638" s="110">
        <v>244.81</v>
      </c>
      <c r="F4638" s="80" t="s">
        <v>5992</v>
      </c>
    </row>
    <row r="4639" spans="1:6" ht="13.5" x14ac:dyDescent="0.25">
      <c r="A4639" s="80">
        <v>97447</v>
      </c>
      <c r="B4639" s="80" t="s">
        <v>9716</v>
      </c>
      <c r="C4639" s="80" t="s">
        <v>1006</v>
      </c>
      <c r="D4639" s="80" t="s">
        <v>5991</v>
      </c>
      <c r="E4639" s="110">
        <v>244.81</v>
      </c>
      <c r="F4639" s="80" t="s">
        <v>5992</v>
      </c>
    </row>
    <row r="4640" spans="1:6" ht="13.5" x14ac:dyDescent="0.25">
      <c r="A4640" s="80">
        <v>97449</v>
      </c>
      <c r="B4640" s="80" t="s">
        <v>9717</v>
      </c>
      <c r="C4640" s="80" t="s">
        <v>1006</v>
      </c>
      <c r="D4640" s="80" t="s">
        <v>5991</v>
      </c>
      <c r="E4640" s="110">
        <v>260.39</v>
      </c>
      <c r="F4640" s="80" t="s">
        <v>5992</v>
      </c>
    </row>
    <row r="4641" spans="1:6" ht="13.5" x14ac:dyDescent="0.25">
      <c r="A4641" s="80">
        <v>97450</v>
      </c>
      <c r="B4641" s="80" t="s">
        <v>9718</v>
      </c>
      <c r="C4641" s="80" t="s">
        <v>1006</v>
      </c>
      <c r="D4641" s="80" t="s">
        <v>5991</v>
      </c>
      <c r="E4641" s="110">
        <v>320.54000000000002</v>
      </c>
      <c r="F4641" s="80" t="s">
        <v>5992</v>
      </c>
    </row>
    <row r="4642" spans="1:6" ht="13.5" x14ac:dyDescent="0.25">
      <c r="A4642" s="80">
        <v>97452</v>
      </c>
      <c r="B4642" s="80" t="s">
        <v>9719</v>
      </c>
      <c r="C4642" s="80" t="s">
        <v>1006</v>
      </c>
      <c r="D4642" s="80" t="s">
        <v>5991</v>
      </c>
      <c r="E4642" s="110">
        <v>192.86</v>
      </c>
      <c r="F4642" s="80" t="s">
        <v>5992</v>
      </c>
    </row>
    <row r="4643" spans="1:6" ht="13.5" x14ac:dyDescent="0.25">
      <c r="A4643" s="80">
        <v>97453</v>
      </c>
      <c r="B4643" s="80" t="s">
        <v>9720</v>
      </c>
      <c r="C4643" s="80" t="s">
        <v>1006</v>
      </c>
      <c r="D4643" s="80" t="s">
        <v>5991</v>
      </c>
      <c r="E4643" s="110">
        <v>205.47</v>
      </c>
      <c r="F4643" s="80" t="s">
        <v>5992</v>
      </c>
    </row>
    <row r="4644" spans="1:6" ht="13.5" x14ac:dyDescent="0.25">
      <c r="A4644" s="80">
        <v>97454</v>
      </c>
      <c r="B4644" s="80" t="s">
        <v>9721</v>
      </c>
      <c r="C4644" s="80" t="s">
        <v>1006</v>
      </c>
      <c r="D4644" s="80" t="s">
        <v>5991</v>
      </c>
      <c r="E4644" s="110">
        <v>335.43</v>
      </c>
      <c r="F4644" s="80" t="s">
        <v>5992</v>
      </c>
    </row>
    <row r="4645" spans="1:6" ht="13.5" x14ac:dyDescent="0.25">
      <c r="A4645" s="80">
        <v>97455</v>
      </c>
      <c r="B4645" s="80" t="s">
        <v>9722</v>
      </c>
      <c r="C4645" s="80" t="s">
        <v>1006</v>
      </c>
      <c r="D4645" s="80" t="s">
        <v>5991</v>
      </c>
      <c r="E4645" s="110">
        <v>355.6</v>
      </c>
      <c r="F4645" s="80" t="s">
        <v>5992</v>
      </c>
    </row>
    <row r="4646" spans="1:6" ht="13.5" x14ac:dyDescent="0.25">
      <c r="A4646" s="80">
        <v>97456</v>
      </c>
      <c r="B4646" s="80" t="s">
        <v>9723</v>
      </c>
      <c r="C4646" s="80" t="s">
        <v>1006</v>
      </c>
      <c r="D4646" s="80" t="s">
        <v>5991</v>
      </c>
      <c r="E4646" s="110">
        <v>775.51</v>
      </c>
      <c r="F4646" s="80" t="s">
        <v>5992</v>
      </c>
    </row>
    <row r="4647" spans="1:6" ht="13.5" x14ac:dyDescent="0.25">
      <c r="A4647" s="80">
        <v>97457</v>
      </c>
      <c r="B4647" s="80" t="s">
        <v>9724</v>
      </c>
      <c r="C4647" s="80" t="s">
        <v>1006</v>
      </c>
      <c r="D4647" s="80" t="s">
        <v>5991</v>
      </c>
      <c r="E4647" s="110">
        <v>685.05</v>
      </c>
      <c r="F4647" s="80" t="s">
        <v>5992</v>
      </c>
    </row>
    <row r="4648" spans="1:6" ht="13.5" x14ac:dyDescent="0.25">
      <c r="A4648" s="80">
        <v>97458</v>
      </c>
      <c r="B4648" s="80" t="s">
        <v>9725</v>
      </c>
      <c r="C4648" s="80" t="s">
        <v>1006</v>
      </c>
      <c r="D4648" s="80" t="s">
        <v>5991</v>
      </c>
      <c r="E4648" s="110">
        <v>307.77999999999997</v>
      </c>
      <c r="F4648" s="80" t="s">
        <v>5992</v>
      </c>
    </row>
    <row r="4649" spans="1:6" ht="13.5" x14ac:dyDescent="0.25">
      <c r="A4649" s="80">
        <v>97459</v>
      </c>
      <c r="B4649" s="80" t="s">
        <v>9726</v>
      </c>
      <c r="C4649" s="80" t="s">
        <v>1006</v>
      </c>
      <c r="D4649" s="80" t="s">
        <v>5991</v>
      </c>
      <c r="E4649" s="110">
        <v>537.79</v>
      </c>
      <c r="F4649" s="80" t="s">
        <v>5992</v>
      </c>
    </row>
    <row r="4650" spans="1:6" ht="13.5" x14ac:dyDescent="0.25">
      <c r="A4650" s="80">
        <v>97460</v>
      </c>
      <c r="B4650" s="80" t="s">
        <v>9727</v>
      </c>
      <c r="C4650" s="80" t="s">
        <v>1006</v>
      </c>
      <c r="D4650" s="80" t="s">
        <v>5991</v>
      </c>
      <c r="E4650" s="110">
        <v>834.43</v>
      </c>
      <c r="F4650" s="80" t="s">
        <v>5992</v>
      </c>
    </row>
    <row r="4651" spans="1:6" ht="13.5" x14ac:dyDescent="0.25">
      <c r="A4651" s="80">
        <v>97461</v>
      </c>
      <c r="B4651" s="80" t="s">
        <v>9728</v>
      </c>
      <c r="C4651" s="80" t="s">
        <v>1006</v>
      </c>
      <c r="D4651" s="80" t="s">
        <v>5991</v>
      </c>
      <c r="E4651" s="110">
        <v>36.89</v>
      </c>
      <c r="F4651" s="80" t="s">
        <v>5992</v>
      </c>
    </row>
    <row r="4652" spans="1:6" ht="13.5" x14ac:dyDescent="0.25">
      <c r="A4652" s="80">
        <v>97462</v>
      </c>
      <c r="B4652" s="80" t="s">
        <v>9729</v>
      </c>
      <c r="C4652" s="80" t="s">
        <v>1006</v>
      </c>
      <c r="D4652" s="80" t="s">
        <v>5991</v>
      </c>
      <c r="E4652" s="110">
        <v>30.42</v>
      </c>
      <c r="F4652" s="80" t="s">
        <v>5992</v>
      </c>
    </row>
    <row r="4653" spans="1:6" ht="13.5" x14ac:dyDescent="0.25">
      <c r="A4653" s="80">
        <v>97464</v>
      </c>
      <c r="B4653" s="80" t="s">
        <v>9730</v>
      </c>
      <c r="C4653" s="80" t="s">
        <v>1006</v>
      </c>
      <c r="D4653" s="80" t="s">
        <v>5991</v>
      </c>
      <c r="E4653" s="110">
        <v>53.48</v>
      </c>
      <c r="F4653" s="80" t="s">
        <v>5992</v>
      </c>
    </row>
    <row r="4654" spans="1:6" ht="13.5" x14ac:dyDescent="0.25">
      <c r="A4654" s="80">
        <v>97465</v>
      </c>
      <c r="B4654" s="80" t="s">
        <v>9731</v>
      </c>
      <c r="C4654" s="80" t="s">
        <v>1006</v>
      </c>
      <c r="D4654" s="80" t="s">
        <v>5991</v>
      </c>
      <c r="E4654" s="110">
        <v>64.39</v>
      </c>
      <c r="F4654" s="80" t="s">
        <v>5992</v>
      </c>
    </row>
    <row r="4655" spans="1:6" ht="13.5" x14ac:dyDescent="0.25">
      <c r="A4655" s="80">
        <v>97467</v>
      </c>
      <c r="B4655" s="80" t="s">
        <v>9732</v>
      </c>
      <c r="C4655" s="80" t="s">
        <v>1006</v>
      </c>
      <c r="D4655" s="80" t="s">
        <v>5991</v>
      </c>
      <c r="E4655" s="110">
        <v>67.92</v>
      </c>
      <c r="F4655" s="80" t="s">
        <v>5992</v>
      </c>
    </row>
    <row r="4656" spans="1:6" ht="13.5" x14ac:dyDescent="0.25">
      <c r="A4656" s="80">
        <v>97468</v>
      </c>
      <c r="B4656" s="80" t="s">
        <v>9733</v>
      </c>
      <c r="C4656" s="80" t="s">
        <v>1006</v>
      </c>
      <c r="D4656" s="80" t="s">
        <v>5991</v>
      </c>
      <c r="E4656" s="110">
        <v>81.89</v>
      </c>
      <c r="F4656" s="80" t="s">
        <v>5992</v>
      </c>
    </row>
    <row r="4657" spans="1:6" ht="13.5" x14ac:dyDescent="0.25">
      <c r="A4657" s="80">
        <v>97470</v>
      </c>
      <c r="B4657" s="80" t="s">
        <v>9734</v>
      </c>
      <c r="C4657" s="80" t="s">
        <v>1006</v>
      </c>
      <c r="D4657" s="80" t="s">
        <v>5991</v>
      </c>
      <c r="E4657" s="110">
        <v>101.18</v>
      </c>
      <c r="F4657" s="80" t="s">
        <v>5992</v>
      </c>
    </row>
    <row r="4658" spans="1:6" ht="13.5" x14ac:dyDescent="0.25">
      <c r="A4658" s="80">
        <v>97471</v>
      </c>
      <c r="B4658" s="80" t="s">
        <v>9735</v>
      </c>
      <c r="C4658" s="80" t="s">
        <v>1006</v>
      </c>
      <c r="D4658" s="80" t="s">
        <v>5991</v>
      </c>
      <c r="E4658" s="110">
        <v>123.26</v>
      </c>
      <c r="F4658" s="80" t="s">
        <v>5992</v>
      </c>
    </row>
    <row r="4659" spans="1:6" ht="13.5" x14ac:dyDescent="0.25">
      <c r="A4659" s="80">
        <v>97474</v>
      </c>
      <c r="B4659" s="80" t="s">
        <v>9736</v>
      </c>
      <c r="C4659" s="80" t="s">
        <v>1006</v>
      </c>
      <c r="D4659" s="80" t="s">
        <v>5991</v>
      </c>
      <c r="E4659" s="110">
        <v>187.45</v>
      </c>
      <c r="F4659" s="80" t="s">
        <v>5992</v>
      </c>
    </row>
    <row r="4660" spans="1:6" ht="13.5" x14ac:dyDescent="0.25">
      <c r="A4660" s="80">
        <v>97475</v>
      </c>
      <c r="B4660" s="80" t="s">
        <v>9737</v>
      </c>
      <c r="C4660" s="80" t="s">
        <v>1006</v>
      </c>
      <c r="D4660" s="80" t="s">
        <v>5991</v>
      </c>
      <c r="E4660" s="110">
        <v>232.1</v>
      </c>
      <c r="F4660" s="80" t="s">
        <v>5992</v>
      </c>
    </row>
    <row r="4661" spans="1:6" ht="13.5" x14ac:dyDescent="0.25">
      <c r="A4661" s="80">
        <v>97477</v>
      </c>
      <c r="B4661" s="80" t="s">
        <v>9738</v>
      </c>
      <c r="C4661" s="80" t="s">
        <v>1006</v>
      </c>
      <c r="D4661" s="80" t="s">
        <v>5991</v>
      </c>
      <c r="E4661" s="110">
        <v>250.31</v>
      </c>
      <c r="F4661" s="80" t="s">
        <v>5992</v>
      </c>
    </row>
    <row r="4662" spans="1:6" ht="13.5" x14ac:dyDescent="0.25">
      <c r="A4662" s="80">
        <v>97478</v>
      </c>
      <c r="B4662" s="80" t="s">
        <v>9739</v>
      </c>
      <c r="C4662" s="80" t="s">
        <v>1006</v>
      </c>
      <c r="D4662" s="80" t="s">
        <v>5991</v>
      </c>
      <c r="E4662" s="110">
        <v>310.45999999999998</v>
      </c>
      <c r="F4662" s="80" t="s">
        <v>5992</v>
      </c>
    </row>
    <row r="4663" spans="1:6" ht="13.5" x14ac:dyDescent="0.25">
      <c r="A4663" s="80">
        <v>97479</v>
      </c>
      <c r="B4663" s="80" t="s">
        <v>9740</v>
      </c>
      <c r="C4663" s="80" t="s">
        <v>1006</v>
      </c>
      <c r="D4663" s="80" t="s">
        <v>5991</v>
      </c>
      <c r="E4663" s="110">
        <v>59.76</v>
      </c>
      <c r="F4663" s="80" t="s">
        <v>5992</v>
      </c>
    </row>
    <row r="4664" spans="1:6" ht="13.5" x14ac:dyDescent="0.25">
      <c r="A4664" s="80">
        <v>97480</v>
      </c>
      <c r="B4664" s="80" t="s">
        <v>9741</v>
      </c>
      <c r="C4664" s="80" t="s">
        <v>1006</v>
      </c>
      <c r="D4664" s="80" t="s">
        <v>5991</v>
      </c>
      <c r="E4664" s="110">
        <v>59.76</v>
      </c>
      <c r="F4664" s="80" t="s">
        <v>5992</v>
      </c>
    </row>
    <row r="4665" spans="1:6" ht="13.5" x14ac:dyDescent="0.25">
      <c r="A4665" s="80">
        <v>97481</v>
      </c>
      <c r="B4665" s="80" t="s">
        <v>9742</v>
      </c>
      <c r="C4665" s="80" t="s">
        <v>1006</v>
      </c>
      <c r="D4665" s="80" t="s">
        <v>5991</v>
      </c>
      <c r="E4665" s="110">
        <v>87.16</v>
      </c>
      <c r="F4665" s="80" t="s">
        <v>5992</v>
      </c>
    </row>
    <row r="4666" spans="1:6" ht="13.5" x14ac:dyDescent="0.25">
      <c r="A4666" s="80">
        <v>97482</v>
      </c>
      <c r="B4666" s="80" t="s">
        <v>9743</v>
      </c>
      <c r="C4666" s="80" t="s">
        <v>1006</v>
      </c>
      <c r="D4666" s="80" t="s">
        <v>5991</v>
      </c>
      <c r="E4666" s="110">
        <v>87.16</v>
      </c>
      <c r="F4666" s="80" t="s">
        <v>5992</v>
      </c>
    </row>
    <row r="4667" spans="1:6" ht="13.5" x14ac:dyDescent="0.25">
      <c r="A4667" s="80">
        <v>97483</v>
      </c>
      <c r="B4667" s="80" t="s">
        <v>9744</v>
      </c>
      <c r="C4667" s="80" t="s">
        <v>1006</v>
      </c>
      <c r="D4667" s="80" t="s">
        <v>5991</v>
      </c>
      <c r="E4667" s="110">
        <v>122.72</v>
      </c>
      <c r="F4667" s="80" t="s">
        <v>5992</v>
      </c>
    </row>
    <row r="4668" spans="1:6" ht="13.5" x14ac:dyDescent="0.25">
      <c r="A4668" s="80">
        <v>97484</v>
      </c>
      <c r="B4668" s="80" t="s">
        <v>9745</v>
      </c>
      <c r="C4668" s="80" t="s">
        <v>1006</v>
      </c>
      <c r="D4668" s="80" t="s">
        <v>5991</v>
      </c>
      <c r="E4668" s="110">
        <v>122.72</v>
      </c>
      <c r="F4668" s="80" t="s">
        <v>5992</v>
      </c>
    </row>
    <row r="4669" spans="1:6" ht="13.5" x14ac:dyDescent="0.25">
      <c r="A4669" s="80">
        <v>97485</v>
      </c>
      <c r="B4669" s="80" t="s">
        <v>9746</v>
      </c>
      <c r="C4669" s="80" t="s">
        <v>1006</v>
      </c>
      <c r="D4669" s="80" t="s">
        <v>5991</v>
      </c>
      <c r="E4669" s="110">
        <v>169.94</v>
      </c>
      <c r="F4669" s="80" t="s">
        <v>5992</v>
      </c>
    </row>
    <row r="4670" spans="1:6" ht="13.5" x14ac:dyDescent="0.25">
      <c r="A4670" s="80">
        <v>97486</v>
      </c>
      <c r="B4670" s="80" t="s">
        <v>9747</v>
      </c>
      <c r="C4670" s="80" t="s">
        <v>1006</v>
      </c>
      <c r="D4670" s="80" t="s">
        <v>5991</v>
      </c>
      <c r="E4670" s="110">
        <v>182.55</v>
      </c>
      <c r="F4670" s="80" t="s">
        <v>5992</v>
      </c>
    </row>
    <row r="4671" spans="1:6" ht="13.5" x14ac:dyDescent="0.25">
      <c r="A4671" s="80">
        <v>97487</v>
      </c>
      <c r="B4671" s="80" t="s">
        <v>9748</v>
      </c>
      <c r="C4671" s="80" t="s">
        <v>1006</v>
      </c>
      <c r="D4671" s="80" t="s">
        <v>5991</v>
      </c>
      <c r="E4671" s="110">
        <v>316.41000000000003</v>
      </c>
      <c r="F4671" s="80" t="s">
        <v>5992</v>
      </c>
    </row>
    <row r="4672" spans="1:6" ht="13.5" x14ac:dyDescent="0.25">
      <c r="A4672" s="80">
        <v>97488</v>
      </c>
      <c r="B4672" s="80" t="s">
        <v>9749</v>
      </c>
      <c r="C4672" s="80" t="s">
        <v>1006</v>
      </c>
      <c r="D4672" s="80" t="s">
        <v>5991</v>
      </c>
      <c r="E4672" s="110">
        <v>336.58</v>
      </c>
      <c r="F4672" s="80" t="s">
        <v>5992</v>
      </c>
    </row>
    <row r="4673" spans="1:6" ht="13.5" x14ac:dyDescent="0.25">
      <c r="A4673" s="80">
        <v>97489</v>
      </c>
      <c r="B4673" s="80" t="s">
        <v>9750</v>
      </c>
      <c r="C4673" s="80" t="s">
        <v>1006</v>
      </c>
      <c r="D4673" s="80" t="s">
        <v>5991</v>
      </c>
      <c r="E4673" s="110">
        <v>760.36</v>
      </c>
      <c r="F4673" s="80" t="s">
        <v>5992</v>
      </c>
    </row>
    <row r="4674" spans="1:6" ht="13.5" x14ac:dyDescent="0.25">
      <c r="A4674" s="80">
        <v>97490</v>
      </c>
      <c r="B4674" s="80" t="s">
        <v>9751</v>
      </c>
      <c r="C4674" s="80" t="s">
        <v>1006</v>
      </c>
      <c r="D4674" s="80" t="s">
        <v>5991</v>
      </c>
      <c r="E4674" s="110">
        <v>669.9</v>
      </c>
      <c r="F4674" s="80" t="s">
        <v>5992</v>
      </c>
    </row>
    <row r="4675" spans="1:6" ht="13.5" x14ac:dyDescent="0.25">
      <c r="A4675" s="80">
        <v>97491</v>
      </c>
      <c r="B4675" s="80" t="s">
        <v>9752</v>
      </c>
      <c r="C4675" s="80" t="s">
        <v>1006</v>
      </c>
      <c r="D4675" s="80" t="s">
        <v>5991</v>
      </c>
      <c r="E4675" s="110">
        <v>93.04</v>
      </c>
      <c r="F4675" s="80" t="s">
        <v>5992</v>
      </c>
    </row>
    <row r="4676" spans="1:6" ht="13.5" x14ac:dyDescent="0.25">
      <c r="A4676" s="80">
        <v>97492</v>
      </c>
      <c r="B4676" s="80" t="s">
        <v>9753</v>
      </c>
      <c r="C4676" s="80" t="s">
        <v>1006</v>
      </c>
      <c r="D4676" s="80" t="s">
        <v>5991</v>
      </c>
      <c r="E4676" s="110">
        <v>137.30000000000001</v>
      </c>
      <c r="F4676" s="80" t="s">
        <v>5992</v>
      </c>
    </row>
    <row r="4677" spans="1:6" ht="13.5" x14ac:dyDescent="0.25">
      <c r="A4677" s="80">
        <v>97493</v>
      </c>
      <c r="B4677" s="80" t="s">
        <v>9754</v>
      </c>
      <c r="C4677" s="80" t="s">
        <v>1006</v>
      </c>
      <c r="D4677" s="80" t="s">
        <v>5991</v>
      </c>
      <c r="E4677" s="110">
        <v>177.28</v>
      </c>
      <c r="F4677" s="80" t="s">
        <v>5992</v>
      </c>
    </row>
    <row r="4678" spans="1:6" ht="13.5" x14ac:dyDescent="0.25">
      <c r="A4678" s="80">
        <v>97494</v>
      </c>
      <c r="B4678" s="80" t="s">
        <v>9755</v>
      </c>
      <c r="C4678" s="80" t="s">
        <v>1006</v>
      </c>
      <c r="D4678" s="80" t="s">
        <v>5991</v>
      </c>
      <c r="E4678" s="110">
        <v>277.16000000000003</v>
      </c>
      <c r="F4678" s="80" t="s">
        <v>5992</v>
      </c>
    </row>
    <row r="4679" spans="1:6" ht="13.5" x14ac:dyDescent="0.25">
      <c r="A4679" s="80">
        <v>97495</v>
      </c>
      <c r="B4679" s="80" t="s">
        <v>9756</v>
      </c>
      <c r="C4679" s="80" t="s">
        <v>1006</v>
      </c>
      <c r="D4679" s="80" t="s">
        <v>5991</v>
      </c>
      <c r="E4679" s="110">
        <v>512.39</v>
      </c>
      <c r="F4679" s="80" t="s">
        <v>5992</v>
      </c>
    </row>
    <row r="4680" spans="1:6" ht="13.5" x14ac:dyDescent="0.25">
      <c r="A4680" s="80">
        <v>97496</v>
      </c>
      <c r="B4680" s="80" t="s">
        <v>9757</v>
      </c>
      <c r="C4680" s="80" t="s">
        <v>1006</v>
      </c>
      <c r="D4680" s="80" t="s">
        <v>5991</v>
      </c>
      <c r="E4680" s="110">
        <v>814.26</v>
      </c>
      <c r="F4680" s="80" t="s">
        <v>5992</v>
      </c>
    </row>
    <row r="4681" spans="1:6" ht="13.5" x14ac:dyDescent="0.25">
      <c r="A4681" s="80">
        <v>97499</v>
      </c>
      <c r="B4681" s="80" t="s">
        <v>9758</v>
      </c>
      <c r="C4681" s="80" t="s">
        <v>1006</v>
      </c>
      <c r="D4681" s="80" t="s">
        <v>5991</v>
      </c>
      <c r="E4681" s="110">
        <v>34.42</v>
      </c>
      <c r="F4681" s="80" t="s">
        <v>5992</v>
      </c>
    </row>
    <row r="4682" spans="1:6" ht="13.5" x14ac:dyDescent="0.25">
      <c r="A4682" s="80">
        <v>97500</v>
      </c>
      <c r="B4682" s="80" t="s">
        <v>9759</v>
      </c>
      <c r="C4682" s="80" t="s">
        <v>1006</v>
      </c>
      <c r="D4682" s="80" t="s">
        <v>5991</v>
      </c>
      <c r="E4682" s="110">
        <v>27.95</v>
      </c>
      <c r="F4682" s="80" t="s">
        <v>5992</v>
      </c>
    </row>
    <row r="4683" spans="1:6" ht="13.5" x14ac:dyDescent="0.25">
      <c r="A4683" s="80">
        <v>97502</v>
      </c>
      <c r="B4683" s="80" t="s">
        <v>9760</v>
      </c>
      <c r="C4683" s="80" t="s">
        <v>1006</v>
      </c>
      <c r="D4683" s="80" t="s">
        <v>5991</v>
      </c>
      <c r="E4683" s="110">
        <v>48.9</v>
      </c>
      <c r="F4683" s="80" t="s">
        <v>5992</v>
      </c>
    </row>
    <row r="4684" spans="1:6" ht="13.5" x14ac:dyDescent="0.25">
      <c r="A4684" s="80">
        <v>97503</v>
      </c>
      <c r="B4684" s="80" t="s">
        <v>9761</v>
      </c>
      <c r="C4684" s="80" t="s">
        <v>1006</v>
      </c>
      <c r="D4684" s="80" t="s">
        <v>5991</v>
      </c>
      <c r="E4684" s="110">
        <v>60.04</v>
      </c>
      <c r="F4684" s="80" t="s">
        <v>5992</v>
      </c>
    </row>
    <row r="4685" spans="1:6" ht="13.5" x14ac:dyDescent="0.25">
      <c r="A4685" s="80">
        <v>97505</v>
      </c>
      <c r="B4685" s="80" t="s">
        <v>9762</v>
      </c>
      <c r="C4685" s="80" t="s">
        <v>1006</v>
      </c>
      <c r="D4685" s="80" t="s">
        <v>5991</v>
      </c>
      <c r="E4685" s="110">
        <v>61.47</v>
      </c>
      <c r="F4685" s="80" t="s">
        <v>5992</v>
      </c>
    </row>
    <row r="4686" spans="1:6" ht="13.5" x14ac:dyDescent="0.25">
      <c r="A4686" s="80">
        <v>97506</v>
      </c>
      <c r="B4686" s="80" t="s">
        <v>9763</v>
      </c>
      <c r="C4686" s="80" t="s">
        <v>1006</v>
      </c>
      <c r="D4686" s="80" t="s">
        <v>5991</v>
      </c>
      <c r="E4686" s="110">
        <v>75.44</v>
      </c>
      <c r="F4686" s="80" t="s">
        <v>5992</v>
      </c>
    </row>
    <row r="4687" spans="1:6" ht="13.5" x14ac:dyDescent="0.25">
      <c r="A4687" s="80">
        <v>97508</v>
      </c>
      <c r="B4687" s="80" t="s">
        <v>9764</v>
      </c>
      <c r="C4687" s="80" t="s">
        <v>1006</v>
      </c>
      <c r="D4687" s="80" t="s">
        <v>5991</v>
      </c>
      <c r="E4687" s="110">
        <v>92.03</v>
      </c>
      <c r="F4687" s="80" t="s">
        <v>5992</v>
      </c>
    </row>
    <row r="4688" spans="1:6" ht="13.5" x14ac:dyDescent="0.25">
      <c r="A4688" s="80">
        <v>97509</v>
      </c>
      <c r="B4688" s="80" t="s">
        <v>9765</v>
      </c>
      <c r="C4688" s="80" t="s">
        <v>1006</v>
      </c>
      <c r="D4688" s="80" t="s">
        <v>5991</v>
      </c>
      <c r="E4688" s="110">
        <v>114.11</v>
      </c>
      <c r="F4688" s="80" t="s">
        <v>5992</v>
      </c>
    </row>
    <row r="4689" spans="1:6" ht="13.5" x14ac:dyDescent="0.25">
      <c r="A4689" s="80">
        <v>97511</v>
      </c>
      <c r="B4689" s="80" t="s">
        <v>9766</v>
      </c>
      <c r="C4689" s="80" t="s">
        <v>1006</v>
      </c>
      <c r="D4689" s="80" t="s">
        <v>5991</v>
      </c>
      <c r="E4689" s="110">
        <v>174.33</v>
      </c>
      <c r="F4689" s="80" t="s">
        <v>5992</v>
      </c>
    </row>
    <row r="4690" spans="1:6" ht="13.5" x14ac:dyDescent="0.25">
      <c r="A4690" s="80">
        <v>97512</v>
      </c>
      <c r="B4690" s="80" t="s">
        <v>9767</v>
      </c>
      <c r="C4690" s="80" t="s">
        <v>1006</v>
      </c>
      <c r="D4690" s="80" t="s">
        <v>5991</v>
      </c>
      <c r="E4690" s="110">
        <v>218.98</v>
      </c>
      <c r="F4690" s="80" t="s">
        <v>5992</v>
      </c>
    </row>
    <row r="4691" spans="1:6" ht="13.5" x14ac:dyDescent="0.25">
      <c r="A4691" s="80">
        <v>97514</v>
      </c>
      <c r="B4691" s="80" t="s">
        <v>9768</v>
      </c>
      <c r="C4691" s="80" t="s">
        <v>1006</v>
      </c>
      <c r="D4691" s="80" t="s">
        <v>5991</v>
      </c>
      <c r="E4691" s="110">
        <v>233.04</v>
      </c>
      <c r="F4691" s="80" t="s">
        <v>5992</v>
      </c>
    </row>
    <row r="4692" spans="1:6" ht="13.5" x14ac:dyDescent="0.25">
      <c r="A4692" s="80">
        <v>97515</v>
      </c>
      <c r="B4692" s="80" t="s">
        <v>9769</v>
      </c>
      <c r="C4692" s="80" t="s">
        <v>1006</v>
      </c>
      <c r="D4692" s="80" t="s">
        <v>5991</v>
      </c>
      <c r="E4692" s="110">
        <v>293.19</v>
      </c>
      <c r="F4692" s="80" t="s">
        <v>5992</v>
      </c>
    </row>
    <row r="4693" spans="1:6" ht="13.5" x14ac:dyDescent="0.25">
      <c r="A4693" s="80">
        <v>97517</v>
      </c>
      <c r="B4693" s="80" t="s">
        <v>9770</v>
      </c>
      <c r="C4693" s="80" t="s">
        <v>1006</v>
      </c>
      <c r="D4693" s="80" t="s">
        <v>5991</v>
      </c>
      <c r="E4693" s="110">
        <v>56.06</v>
      </c>
      <c r="F4693" s="80" t="s">
        <v>5992</v>
      </c>
    </row>
    <row r="4694" spans="1:6" ht="13.5" x14ac:dyDescent="0.25">
      <c r="A4694" s="80">
        <v>97518</v>
      </c>
      <c r="B4694" s="80" t="s">
        <v>9771</v>
      </c>
      <c r="C4694" s="80" t="s">
        <v>1006</v>
      </c>
      <c r="D4694" s="80" t="s">
        <v>5991</v>
      </c>
      <c r="E4694" s="110">
        <v>56.06</v>
      </c>
      <c r="F4694" s="80" t="s">
        <v>5992</v>
      </c>
    </row>
    <row r="4695" spans="1:6" ht="13.5" x14ac:dyDescent="0.25">
      <c r="A4695" s="80">
        <v>97519</v>
      </c>
      <c r="B4695" s="80" t="s">
        <v>9772</v>
      </c>
      <c r="C4695" s="80" t="s">
        <v>1006</v>
      </c>
      <c r="D4695" s="80" t="s">
        <v>5991</v>
      </c>
      <c r="E4695" s="110">
        <v>80.64</v>
      </c>
      <c r="F4695" s="80" t="s">
        <v>5992</v>
      </c>
    </row>
    <row r="4696" spans="1:6" ht="13.5" x14ac:dyDescent="0.25">
      <c r="A4696" s="80">
        <v>97520</v>
      </c>
      <c r="B4696" s="80" t="s">
        <v>9773</v>
      </c>
      <c r="C4696" s="80" t="s">
        <v>1006</v>
      </c>
      <c r="D4696" s="80" t="s">
        <v>5991</v>
      </c>
      <c r="E4696" s="110">
        <v>80.64</v>
      </c>
      <c r="F4696" s="80" t="s">
        <v>5992</v>
      </c>
    </row>
    <row r="4697" spans="1:6" ht="13.5" x14ac:dyDescent="0.25">
      <c r="A4697" s="80">
        <v>97521</v>
      </c>
      <c r="B4697" s="80" t="s">
        <v>9774</v>
      </c>
      <c r="C4697" s="80" t="s">
        <v>1006</v>
      </c>
      <c r="D4697" s="80" t="s">
        <v>5991</v>
      </c>
      <c r="E4697" s="110">
        <v>113.01</v>
      </c>
      <c r="F4697" s="80" t="s">
        <v>5992</v>
      </c>
    </row>
    <row r="4698" spans="1:6" ht="13.5" x14ac:dyDescent="0.25">
      <c r="A4698" s="80">
        <v>97522</v>
      </c>
      <c r="B4698" s="80" t="s">
        <v>9775</v>
      </c>
      <c r="C4698" s="80" t="s">
        <v>1006</v>
      </c>
      <c r="D4698" s="80" t="s">
        <v>5991</v>
      </c>
      <c r="E4698" s="110">
        <v>113.01</v>
      </c>
      <c r="F4698" s="80" t="s">
        <v>5992</v>
      </c>
    </row>
    <row r="4699" spans="1:6" ht="13.5" x14ac:dyDescent="0.25">
      <c r="A4699" s="80">
        <v>97523</v>
      </c>
      <c r="B4699" s="80" t="s">
        <v>9776</v>
      </c>
      <c r="C4699" s="80" t="s">
        <v>1006</v>
      </c>
      <c r="D4699" s="80" t="s">
        <v>5991</v>
      </c>
      <c r="E4699" s="110">
        <v>156.22</v>
      </c>
      <c r="F4699" s="80" t="s">
        <v>5992</v>
      </c>
    </row>
    <row r="4700" spans="1:6" ht="13.5" x14ac:dyDescent="0.25">
      <c r="A4700" s="80">
        <v>97524</v>
      </c>
      <c r="B4700" s="80" t="s">
        <v>9777</v>
      </c>
      <c r="C4700" s="80" t="s">
        <v>1006</v>
      </c>
      <c r="D4700" s="80" t="s">
        <v>5991</v>
      </c>
      <c r="E4700" s="110">
        <v>168.83</v>
      </c>
      <c r="F4700" s="80" t="s">
        <v>5992</v>
      </c>
    </row>
    <row r="4701" spans="1:6" ht="13.5" x14ac:dyDescent="0.25">
      <c r="A4701" s="80">
        <v>97525</v>
      </c>
      <c r="B4701" s="80" t="s">
        <v>9778</v>
      </c>
      <c r="C4701" s="80" t="s">
        <v>1006</v>
      </c>
      <c r="D4701" s="80" t="s">
        <v>5991</v>
      </c>
      <c r="E4701" s="110">
        <v>296.62</v>
      </c>
      <c r="F4701" s="80" t="s">
        <v>5992</v>
      </c>
    </row>
    <row r="4702" spans="1:6" ht="13.5" x14ac:dyDescent="0.25">
      <c r="A4702" s="80">
        <v>97526</v>
      </c>
      <c r="B4702" s="80" t="s">
        <v>9779</v>
      </c>
      <c r="C4702" s="80" t="s">
        <v>1006</v>
      </c>
      <c r="D4702" s="80" t="s">
        <v>5991</v>
      </c>
      <c r="E4702" s="110">
        <v>316.79000000000002</v>
      </c>
      <c r="F4702" s="80" t="s">
        <v>5992</v>
      </c>
    </row>
    <row r="4703" spans="1:6" ht="13.5" x14ac:dyDescent="0.25">
      <c r="A4703" s="80">
        <v>97527</v>
      </c>
      <c r="B4703" s="80" t="s">
        <v>9780</v>
      </c>
      <c r="C4703" s="80" t="s">
        <v>1006</v>
      </c>
      <c r="D4703" s="80" t="s">
        <v>5991</v>
      </c>
      <c r="E4703" s="110">
        <v>734.52</v>
      </c>
      <c r="F4703" s="80" t="s">
        <v>5992</v>
      </c>
    </row>
    <row r="4704" spans="1:6" ht="13.5" x14ac:dyDescent="0.25">
      <c r="A4704" s="80">
        <v>97528</v>
      </c>
      <c r="B4704" s="80" t="s">
        <v>9781</v>
      </c>
      <c r="C4704" s="80" t="s">
        <v>1006</v>
      </c>
      <c r="D4704" s="80" t="s">
        <v>5991</v>
      </c>
      <c r="E4704" s="110">
        <v>644.05999999999995</v>
      </c>
      <c r="F4704" s="80" t="s">
        <v>5992</v>
      </c>
    </row>
    <row r="4705" spans="1:6" ht="13.5" x14ac:dyDescent="0.25">
      <c r="A4705" s="80">
        <v>97529</v>
      </c>
      <c r="B4705" s="80" t="s">
        <v>9782</v>
      </c>
      <c r="C4705" s="80" t="s">
        <v>1006</v>
      </c>
      <c r="D4705" s="80" t="s">
        <v>5991</v>
      </c>
      <c r="E4705" s="110">
        <v>88.19</v>
      </c>
      <c r="F4705" s="80" t="s">
        <v>5992</v>
      </c>
    </row>
    <row r="4706" spans="1:6" ht="13.5" x14ac:dyDescent="0.25">
      <c r="A4706" s="80">
        <v>97530</v>
      </c>
      <c r="B4706" s="80" t="s">
        <v>9783</v>
      </c>
      <c r="C4706" s="80" t="s">
        <v>1006</v>
      </c>
      <c r="D4706" s="80" t="s">
        <v>5991</v>
      </c>
      <c r="E4706" s="110">
        <v>128.6</v>
      </c>
      <c r="F4706" s="80" t="s">
        <v>5992</v>
      </c>
    </row>
    <row r="4707" spans="1:6" ht="13.5" x14ac:dyDescent="0.25">
      <c r="A4707" s="80">
        <v>97531</v>
      </c>
      <c r="B4707" s="80" t="s">
        <v>9784</v>
      </c>
      <c r="C4707" s="80" t="s">
        <v>1006</v>
      </c>
      <c r="D4707" s="80" t="s">
        <v>5991</v>
      </c>
      <c r="E4707" s="110">
        <v>164.3</v>
      </c>
      <c r="F4707" s="80" t="s">
        <v>5992</v>
      </c>
    </row>
    <row r="4708" spans="1:6" ht="13.5" x14ac:dyDescent="0.25">
      <c r="A4708" s="80">
        <v>97532</v>
      </c>
      <c r="B4708" s="80" t="s">
        <v>9785</v>
      </c>
      <c r="C4708" s="80" t="s">
        <v>1006</v>
      </c>
      <c r="D4708" s="80" t="s">
        <v>5991</v>
      </c>
      <c r="E4708" s="110">
        <v>258.88</v>
      </c>
      <c r="F4708" s="80" t="s">
        <v>5992</v>
      </c>
    </row>
    <row r="4709" spans="1:6" ht="13.5" x14ac:dyDescent="0.25">
      <c r="A4709" s="80">
        <v>97533</v>
      </c>
      <c r="B4709" s="80" t="s">
        <v>9786</v>
      </c>
      <c r="C4709" s="80" t="s">
        <v>1006</v>
      </c>
      <c r="D4709" s="80" t="s">
        <v>5991</v>
      </c>
      <c r="E4709" s="110">
        <v>489.9</v>
      </c>
      <c r="F4709" s="80" t="s">
        <v>5992</v>
      </c>
    </row>
    <row r="4710" spans="1:6" ht="13.5" x14ac:dyDescent="0.25">
      <c r="A4710" s="80">
        <v>97534</v>
      </c>
      <c r="B4710" s="80" t="s">
        <v>9787</v>
      </c>
      <c r="C4710" s="80" t="s">
        <v>1006</v>
      </c>
      <c r="D4710" s="80" t="s">
        <v>5991</v>
      </c>
      <c r="E4710" s="110">
        <v>779.8</v>
      </c>
      <c r="F4710" s="80" t="s">
        <v>5992</v>
      </c>
    </row>
    <row r="4711" spans="1:6" ht="13.5" x14ac:dyDescent="0.25">
      <c r="A4711" s="80">
        <v>97537</v>
      </c>
      <c r="B4711" s="80" t="s">
        <v>9788</v>
      </c>
      <c r="C4711" s="80" t="s">
        <v>1006</v>
      </c>
      <c r="D4711" s="80" t="s">
        <v>5991</v>
      </c>
      <c r="E4711" s="110">
        <v>25.44</v>
      </c>
      <c r="F4711" s="80" t="s">
        <v>5992</v>
      </c>
    </row>
    <row r="4712" spans="1:6" ht="13.5" x14ac:dyDescent="0.25">
      <c r="A4712" s="80">
        <v>97540</v>
      </c>
      <c r="B4712" s="80" t="s">
        <v>9789</v>
      </c>
      <c r="C4712" s="80" t="s">
        <v>1006</v>
      </c>
      <c r="D4712" s="80" t="s">
        <v>5991</v>
      </c>
      <c r="E4712" s="110">
        <v>33.54</v>
      </c>
      <c r="F4712" s="80" t="s">
        <v>5992</v>
      </c>
    </row>
    <row r="4713" spans="1:6" ht="13.5" x14ac:dyDescent="0.25">
      <c r="A4713" s="80">
        <v>97541</v>
      </c>
      <c r="B4713" s="80" t="s">
        <v>9790</v>
      </c>
      <c r="C4713" s="80" t="s">
        <v>1006</v>
      </c>
      <c r="D4713" s="80" t="s">
        <v>5991</v>
      </c>
      <c r="E4713" s="110">
        <v>28.17</v>
      </c>
      <c r="F4713" s="80" t="s">
        <v>5992</v>
      </c>
    </row>
    <row r="4714" spans="1:6" ht="13.5" x14ac:dyDescent="0.25">
      <c r="A4714" s="80">
        <v>97543</v>
      </c>
      <c r="B4714" s="80" t="s">
        <v>9791</v>
      </c>
      <c r="C4714" s="80" t="s">
        <v>1006</v>
      </c>
      <c r="D4714" s="80" t="s">
        <v>5991</v>
      </c>
      <c r="E4714" s="110">
        <v>53.64</v>
      </c>
      <c r="F4714" s="80" t="s">
        <v>5992</v>
      </c>
    </row>
    <row r="4715" spans="1:6" ht="13.5" x14ac:dyDescent="0.25">
      <c r="A4715" s="80">
        <v>97544</v>
      </c>
      <c r="B4715" s="80" t="s">
        <v>9792</v>
      </c>
      <c r="C4715" s="80" t="s">
        <v>1006</v>
      </c>
      <c r="D4715" s="80" t="s">
        <v>5991</v>
      </c>
      <c r="E4715" s="110">
        <v>47.17</v>
      </c>
      <c r="F4715" s="80" t="s">
        <v>5992</v>
      </c>
    </row>
    <row r="4716" spans="1:6" ht="13.5" x14ac:dyDescent="0.25">
      <c r="A4716" s="80">
        <v>97546</v>
      </c>
      <c r="B4716" s="80" t="s">
        <v>9793</v>
      </c>
      <c r="C4716" s="80" t="s">
        <v>1006</v>
      </c>
      <c r="D4716" s="80" t="s">
        <v>5991</v>
      </c>
      <c r="E4716" s="110">
        <v>35.4</v>
      </c>
      <c r="F4716" s="80" t="s">
        <v>5992</v>
      </c>
    </row>
    <row r="4717" spans="1:6" ht="13.5" x14ac:dyDescent="0.25">
      <c r="A4717" s="80">
        <v>97547</v>
      </c>
      <c r="B4717" s="80" t="s">
        <v>9794</v>
      </c>
      <c r="C4717" s="80" t="s">
        <v>1006</v>
      </c>
      <c r="D4717" s="80" t="s">
        <v>5991</v>
      </c>
      <c r="E4717" s="110">
        <v>35.4</v>
      </c>
      <c r="F4717" s="80" t="s">
        <v>5992</v>
      </c>
    </row>
    <row r="4718" spans="1:6" ht="13.5" x14ac:dyDescent="0.25">
      <c r="A4718" s="80">
        <v>97548</v>
      </c>
      <c r="B4718" s="80" t="s">
        <v>9795</v>
      </c>
      <c r="C4718" s="80" t="s">
        <v>1006</v>
      </c>
      <c r="D4718" s="80" t="s">
        <v>5991</v>
      </c>
      <c r="E4718" s="110">
        <v>51.9</v>
      </c>
      <c r="F4718" s="80" t="s">
        <v>5992</v>
      </c>
    </row>
    <row r="4719" spans="1:6" ht="13.5" x14ac:dyDescent="0.25">
      <c r="A4719" s="80">
        <v>97549</v>
      </c>
      <c r="B4719" s="80" t="s">
        <v>9796</v>
      </c>
      <c r="C4719" s="80" t="s">
        <v>1006</v>
      </c>
      <c r="D4719" s="80" t="s">
        <v>5991</v>
      </c>
      <c r="E4719" s="110">
        <v>51.9</v>
      </c>
      <c r="F4719" s="80" t="s">
        <v>5992</v>
      </c>
    </row>
    <row r="4720" spans="1:6" ht="13.5" x14ac:dyDescent="0.25">
      <c r="A4720" s="80">
        <v>97550</v>
      </c>
      <c r="B4720" s="80" t="s">
        <v>9797</v>
      </c>
      <c r="C4720" s="80" t="s">
        <v>1006</v>
      </c>
      <c r="D4720" s="80" t="s">
        <v>5991</v>
      </c>
      <c r="E4720" s="110">
        <v>84.93</v>
      </c>
      <c r="F4720" s="80" t="s">
        <v>5992</v>
      </c>
    </row>
    <row r="4721" spans="1:6" ht="13.5" x14ac:dyDescent="0.25">
      <c r="A4721" s="80">
        <v>97551</v>
      </c>
      <c r="B4721" s="80" t="s">
        <v>9798</v>
      </c>
      <c r="C4721" s="80" t="s">
        <v>1006</v>
      </c>
      <c r="D4721" s="80" t="s">
        <v>5991</v>
      </c>
      <c r="E4721" s="110">
        <v>84.93</v>
      </c>
      <c r="F4721" s="80" t="s">
        <v>5992</v>
      </c>
    </row>
    <row r="4722" spans="1:6" ht="13.5" x14ac:dyDescent="0.25">
      <c r="A4722" s="80">
        <v>97552</v>
      </c>
      <c r="B4722" s="80" t="s">
        <v>9799</v>
      </c>
      <c r="C4722" s="80" t="s">
        <v>1006</v>
      </c>
      <c r="D4722" s="80" t="s">
        <v>5991</v>
      </c>
      <c r="E4722" s="110">
        <v>51.89</v>
      </c>
      <c r="F4722" s="80" t="s">
        <v>5992</v>
      </c>
    </row>
    <row r="4723" spans="1:6" ht="13.5" x14ac:dyDescent="0.25">
      <c r="A4723" s="80">
        <v>97553</v>
      </c>
      <c r="B4723" s="80" t="s">
        <v>9800</v>
      </c>
      <c r="C4723" s="80" t="s">
        <v>1006</v>
      </c>
      <c r="D4723" s="80" t="s">
        <v>5991</v>
      </c>
      <c r="E4723" s="110">
        <v>73.88</v>
      </c>
      <c r="F4723" s="80" t="s">
        <v>5992</v>
      </c>
    </row>
    <row r="4724" spans="1:6" ht="13.5" x14ac:dyDescent="0.25">
      <c r="A4724" s="80">
        <v>97554</v>
      </c>
      <c r="B4724" s="80" t="s">
        <v>9801</v>
      </c>
      <c r="C4724" s="80" t="s">
        <v>1006</v>
      </c>
      <c r="D4724" s="80" t="s">
        <v>5991</v>
      </c>
      <c r="E4724" s="110">
        <v>126.71</v>
      </c>
      <c r="F4724" s="80" t="s">
        <v>5992</v>
      </c>
    </row>
    <row r="4725" spans="1:6" ht="13.5" x14ac:dyDescent="0.25">
      <c r="A4725" s="80">
        <v>98602</v>
      </c>
      <c r="B4725" s="80" t="s">
        <v>13674</v>
      </c>
      <c r="C4725" s="80" t="s">
        <v>1006</v>
      </c>
      <c r="D4725" s="80" t="s">
        <v>5991</v>
      </c>
      <c r="E4725" s="110">
        <v>18.920000000000002</v>
      </c>
      <c r="F4725" s="80" t="s">
        <v>5992</v>
      </c>
    </row>
    <row r="4726" spans="1:6" ht="13.5" x14ac:dyDescent="0.25">
      <c r="A4726" s="80">
        <v>103805</v>
      </c>
      <c r="B4726" s="80" t="s">
        <v>13675</v>
      </c>
      <c r="C4726" s="80" t="s">
        <v>1006</v>
      </c>
      <c r="D4726" s="80" t="s">
        <v>5991</v>
      </c>
      <c r="E4726" s="110">
        <v>17.68</v>
      </c>
      <c r="F4726" s="80" t="s">
        <v>5992</v>
      </c>
    </row>
    <row r="4727" spans="1:6" ht="13.5" x14ac:dyDescent="0.25">
      <c r="A4727" s="80">
        <v>103806</v>
      </c>
      <c r="B4727" s="80" t="s">
        <v>13676</v>
      </c>
      <c r="C4727" s="80" t="s">
        <v>1006</v>
      </c>
      <c r="D4727" s="80" t="s">
        <v>5991</v>
      </c>
      <c r="E4727" s="110">
        <v>17.649999999999999</v>
      </c>
      <c r="F4727" s="80" t="s">
        <v>5992</v>
      </c>
    </row>
    <row r="4728" spans="1:6" ht="13.5" x14ac:dyDescent="0.25">
      <c r="A4728" s="80">
        <v>103807</v>
      </c>
      <c r="B4728" s="80" t="s">
        <v>13677</v>
      </c>
      <c r="C4728" s="80" t="s">
        <v>1006</v>
      </c>
      <c r="D4728" s="80" t="s">
        <v>5991</v>
      </c>
      <c r="E4728" s="110">
        <v>22.52</v>
      </c>
      <c r="F4728" s="80" t="s">
        <v>5992</v>
      </c>
    </row>
    <row r="4729" spans="1:6" ht="13.5" x14ac:dyDescent="0.25">
      <c r="A4729" s="80">
        <v>103808</v>
      </c>
      <c r="B4729" s="80" t="s">
        <v>13678</v>
      </c>
      <c r="C4729" s="80" t="s">
        <v>1006</v>
      </c>
      <c r="D4729" s="80" t="s">
        <v>5991</v>
      </c>
      <c r="E4729" s="110">
        <v>33.31</v>
      </c>
      <c r="F4729" s="80" t="s">
        <v>5992</v>
      </c>
    </row>
    <row r="4730" spans="1:6" ht="13.5" x14ac:dyDescent="0.25">
      <c r="A4730" s="80">
        <v>103809</v>
      </c>
      <c r="B4730" s="80" t="s">
        <v>13679</v>
      </c>
      <c r="C4730" s="80" t="s">
        <v>1006</v>
      </c>
      <c r="D4730" s="80" t="s">
        <v>5991</v>
      </c>
      <c r="E4730" s="110">
        <v>33</v>
      </c>
      <c r="F4730" s="80" t="s">
        <v>5992</v>
      </c>
    </row>
    <row r="4731" spans="1:6" ht="13.5" x14ac:dyDescent="0.25">
      <c r="A4731" s="80">
        <v>103810</v>
      </c>
      <c r="B4731" s="80" t="s">
        <v>13680</v>
      </c>
      <c r="C4731" s="80" t="s">
        <v>1006</v>
      </c>
      <c r="D4731" s="80" t="s">
        <v>5991</v>
      </c>
      <c r="E4731" s="110">
        <v>34.68</v>
      </c>
      <c r="F4731" s="80" t="s">
        <v>5992</v>
      </c>
    </row>
    <row r="4732" spans="1:6" ht="13.5" x14ac:dyDescent="0.25">
      <c r="A4732" s="80">
        <v>103811</v>
      </c>
      <c r="B4732" s="80" t="s">
        <v>13681</v>
      </c>
      <c r="C4732" s="80" t="s">
        <v>1006</v>
      </c>
      <c r="D4732" s="80" t="s">
        <v>5991</v>
      </c>
      <c r="E4732" s="110">
        <v>38.299999999999997</v>
      </c>
      <c r="F4732" s="80" t="s">
        <v>5992</v>
      </c>
    </row>
    <row r="4733" spans="1:6" ht="13.5" x14ac:dyDescent="0.25">
      <c r="A4733" s="80">
        <v>103812</v>
      </c>
      <c r="B4733" s="80" t="s">
        <v>13682</v>
      </c>
      <c r="C4733" s="80" t="s">
        <v>1006</v>
      </c>
      <c r="D4733" s="80" t="s">
        <v>5991</v>
      </c>
      <c r="E4733" s="110">
        <v>49.69</v>
      </c>
      <c r="F4733" s="80" t="s">
        <v>5992</v>
      </c>
    </row>
    <row r="4734" spans="1:6" ht="13.5" x14ac:dyDescent="0.25">
      <c r="A4734" s="80">
        <v>103813</v>
      </c>
      <c r="B4734" s="80" t="s">
        <v>13683</v>
      </c>
      <c r="C4734" s="80" t="s">
        <v>1006</v>
      </c>
      <c r="D4734" s="80" t="s">
        <v>5991</v>
      </c>
      <c r="E4734" s="110">
        <v>47.79</v>
      </c>
      <c r="F4734" s="80" t="s">
        <v>5992</v>
      </c>
    </row>
    <row r="4735" spans="1:6" ht="13.5" x14ac:dyDescent="0.25">
      <c r="A4735" s="80">
        <v>103814</v>
      </c>
      <c r="B4735" s="80" t="s">
        <v>13684</v>
      </c>
      <c r="C4735" s="80" t="s">
        <v>1006</v>
      </c>
      <c r="D4735" s="80" t="s">
        <v>5991</v>
      </c>
      <c r="E4735" s="110">
        <v>11.53</v>
      </c>
      <c r="F4735" s="80" t="s">
        <v>5992</v>
      </c>
    </row>
    <row r="4736" spans="1:6" ht="13.5" x14ac:dyDescent="0.25">
      <c r="A4736" s="80">
        <v>103815</v>
      </c>
      <c r="B4736" s="80" t="s">
        <v>13685</v>
      </c>
      <c r="C4736" s="80" t="s">
        <v>1006</v>
      </c>
      <c r="D4736" s="80" t="s">
        <v>5991</v>
      </c>
      <c r="E4736" s="110">
        <v>11.57</v>
      </c>
      <c r="F4736" s="80" t="s">
        <v>5992</v>
      </c>
    </row>
    <row r="4737" spans="1:6" ht="13.5" x14ac:dyDescent="0.25">
      <c r="A4737" s="80">
        <v>103816</v>
      </c>
      <c r="B4737" s="80" t="s">
        <v>13686</v>
      </c>
      <c r="C4737" s="80" t="s">
        <v>1006</v>
      </c>
      <c r="D4737" s="80" t="s">
        <v>5991</v>
      </c>
      <c r="E4737" s="110">
        <v>28</v>
      </c>
      <c r="F4737" s="80" t="s">
        <v>5992</v>
      </c>
    </row>
    <row r="4738" spans="1:6" ht="13.5" x14ac:dyDescent="0.25">
      <c r="A4738" s="80">
        <v>103817</v>
      </c>
      <c r="B4738" s="80" t="s">
        <v>13687</v>
      </c>
      <c r="C4738" s="80" t="s">
        <v>1006</v>
      </c>
      <c r="D4738" s="80" t="s">
        <v>5991</v>
      </c>
      <c r="E4738" s="110">
        <v>484.95</v>
      </c>
      <c r="F4738" s="80" t="s">
        <v>5992</v>
      </c>
    </row>
    <row r="4739" spans="1:6" ht="13.5" x14ac:dyDescent="0.25">
      <c r="A4739" s="80">
        <v>103818</v>
      </c>
      <c r="B4739" s="80" t="s">
        <v>13688</v>
      </c>
      <c r="C4739" s="80" t="s">
        <v>1006</v>
      </c>
      <c r="D4739" s="80" t="s">
        <v>5991</v>
      </c>
      <c r="E4739" s="110">
        <v>20.78</v>
      </c>
      <c r="F4739" s="80" t="s">
        <v>5992</v>
      </c>
    </row>
    <row r="4740" spans="1:6" ht="13.5" x14ac:dyDescent="0.25">
      <c r="A4740" s="80">
        <v>103819</v>
      </c>
      <c r="B4740" s="80" t="s">
        <v>13689</v>
      </c>
      <c r="C4740" s="80" t="s">
        <v>1006</v>
      </c>
      <c r="D4740" s="80" t="s">
        <v>5991</v>
      </c>
      <c r="E4740" s="110">
        <v>20.41</v>
      </c>
      <c r="F4740" s="80" t="s">
        <v>5992</v>
      </c>
    </row>
    <row r="4741" spans="1:6" ht="13.5" x14ac:dyDescent="0.25">
      <c r="A4741" s="80">
        <v>103820</v>
      </c>
      <c r="B4741" s="80" t="s">
        <v>13690</v>
      </c>
      <c r="C4741" s="80" t="s">
        <v>1006</v>
      </c>
      <c r="D4741" s="80" t="s">
        <v>5991</v>
      </c>
      <c r="E4741" s="110">
        <v>21.82</v>
      </c>
      <c r="F4741" s="80" t="s">
        <v>5992</v>
      </c>
    </row>
    <row r="4742" spans="1:6" ht="13.5" x14ac:dyDescent="0.25">
      <c r="A4742" s="80">
        <v>103821</v>
      </c>
      <c r="B4742" s="80" t="s">
        <v>13691</v>
      </c>
      <c r="C4742" s="80" t="s">
        <v>1006</v>
      </c>
      <c r="D4742" s="80" t="s">
        <v>5991</v>
      </c>
      <c r="E4742" s="110">
        <v>567.20000000000005</v>
      </c>
      <c r="F4742" s="80" t="s">
        <v>5992</v>
      </c>
    </row>
    <row r="4743" spans="1:6" ht="13.5" x14ac:dyDescent="0.25">
      <c r="A4743" s="80">
        <v>103822</v>
      </c>
      <c r="B4743" s="80" t="s">
        <v>13692</v>
      </c>
      <c r="C4743" s="80" t="s">
        <v>1006</v>
      </c>
      <c r="D4743" s="80" t="s">
        <v>5991</v>
      </c>
      <c r="E4743" s="110">
        <v>57.94</v>
      </c>
      <c r="F4743" s="80" t="s">
        <v>5992</v>
      </c>
    </row>
    <row r="4744" spans="1:6" ht="13.5" x14ac:dyDescent="0.25">
      <c r="A4744" s="80">
        <v>103823</v>
      </c>
      <c r="B4744" s="80" t="s">
        <v>13693</v>
      </c>
      <c r="C4744" s="80" t="s">
        <v>1006</v>
      </c>
      <c r="D4744" s="80" t="s">
        <v>5991</v>
      </c>
      <c r="E4744" s="110">
        <v>17.829999999999998</v>
      </c>
      <c r="F4744" s="80" t="s">
        <v>5992</v>
      </c>
    </row>
    <row r="4745" spans="1:6" ht="13.5" x14ac:dyDescent="0.25">
      <c r="A4745" s="80">
        <v>103824</v>
      </c>
      <c r="B4745" s="80" t="s">
        <v>13694</v>
      </c>
      <c r="C4745" s="80" t="s">
        <v>1006</v>
      </c>
      <c r="D4745" s="80" t="s">
        <v>5991</v>
      </c>
      <c r="E4745" s="110">
        <v>24.01</v>
      </c>
      <c r="F4745" s="80" t="s">
        <v>5992</v>
      </c>
    </row>
    <row r="4746" spans="1:6" ht="13.5" x14ac:dyDescent="0.25">
      <c r="A4746" s="80">
        <v>103825</v>
      </c>
      <c r="B4746" s="80" t="s">
        <v>13695</v>
      </c>
      <c r="C4746" s="80" t="s">
        <v>1006</v>
      </c>
      <c r="D4746" s="80" t="s">
        <v>5991</v>
      </c>
      <c r="E4746" s="110">
        <v>28.52</v>
      </c>
      <c r="F4746" s="80" t="s">
        <v>5992</v>
      </c>
    </row>
    <row r="4747" spans="1:6" ht="13.5" x14ac:dyDescent="0.25">
      <c r="A4747" s="80">
        <v>103826</v>
      </c>
      <c r="B4747" s="80" t="s">
        <v>13696</v>
      </c>
      <c r="C4747" s="80" t="s">
        <v>1006</v>
      </c>
      <c r="D4747" s="80" t="s">
        <v>5991</v>
      </c>
      <c r="E4747" s="110">
        <v>30.98</v>
      </c>
      <c r="F4747" s="80" t="s">
        <v>5992</v>
      </c>
    </row>
    <row r="4748" spans="1:6" ht="13.5" x14ac:dyDescent="0.25">
      <c r="A4748" s="80">
        <v>103827</v>
      </c>
      <c r="B4748" s="80" t="s">
        <v>13697</v>
      </c>
      <c r="C4748" s="80" t="s">
        <v>1006</v>
      </c>
      <c r="D4748" s="80" t="s">
        <v>5991</v>
      </c>
      <c r="E4748" s="110">
        <v>30.98</v>
      </c>
      <c r="F4748" s="80" t="s">
        <v>5992</v>
      </c>
    </row>
    <row r="4749" spans="1:6" ht="13.5" x14ac:dyDescent="0.25">
      <c r="A4749" s="80">
        <v>103828</v>
      </c>
      <c r="B4749" s="80" t="s">
        <v>13698</v>
      </c>
      <c r="C4749" s="80" t="s">
        <v>1006</v>
      </c>
      <c r="D4749" s="80" t="s">
        <v>5991</v>
      </c>
      <c r="E4749" s="110">
        <v>97.39</v>
      </c>
      <c r="F4749" s="80" t="s">
        <v>5992</v>
      </c>
    </row>
    <row r="4750" spans="1:6" ht="13.5" x14ac:dyDescent="0.25">
      <c r="A4750" s="80">
        <v>103829</v>
      </c>
      <c r="B4750" s="80" t="s">
        <v>13699</v>
      </c>
      <c r="C4750" s="80" t="s">
        <v>1006</v>
      </c>
      <c r="D4750" s="80" t="s">
        <v>5991</v>
      </c>
      <c r="E4750" s="110">
        <v>626.20000000000005</v>
      </c>
      <c r="F4750" s="80" t="s">
        <v>5992</v>
      </c>
    </row>
    <row r="4751" spans="1:6" ht="13.5" x14ac:dyDescent="0.25">
      <c r="A4751" s="80">
        <v>103830</v>
      </c>
      <c r="B4751" s="80" t="s">
        <v>13700</v>
      </c>
      <c r="C4751" s="80" t="s">
        <v>1006</v>
      </c>
      <c r="D4751" s="80" t="s">
        <v>5991</v>
      </c>
      <c r="E4751" s="110">
        <v>37.61</v>
      </c>
      <c r="F4751" s="80" t="s">
        <v>5992</v>
      </c>
    </row>
    <row r="4752" spans="1:6" ht="13.5" x14ac:dyDescent="0.25">
      <c r="A4752" s="80">
        <v>103831</v>
      </c>
      <c r="B4752" s="80" t="s">
        <v>13701</v>
      </c>
      <c r="C4752" s="80" t="s">
        <v>1006</v>
      </c>
      <c r="D4752" s="80" t="s">
        <v>5991</v>
      </c>
      <c r="E4752" s="110">
        <v>26.61</v>
      </c>
      <c r="F4752" s="80" t="s">
        <v>5992</v>
      </c>
    </row>
    <row r="4753" spans="1:6" ht="13.5" x14ac:dyDescent="0.25">
      <c r="A4753" s="80">
        <v>103832</v>
      </c>
      <c r="B4753" s="80" t="s">
        <v>13702</v>
      </c>
      <c r="C4753" s="80" t="s">
        <v>1006</v>
      </c>
      <c r="D4753" s="80" t="s">
        <v>5991</v>
      </c>
      <c r="E4753" s="110">
        <v>23.9</v>
      </c>
      <c r="F4753" s="80" t="s">
        <v>5992</v>
      </c>
    </row>
    <row r="4754" spans="1:6" ht="13.5" x14ac:dyDescent="0.25">
      <c r="A4754" s="80">
        <v>103833</v>
      </c>
      <c r="B4754" s="80" t="s">
        <v>13703</v>
      </c>
      <c r="C4754" s="80" t="s">
        <v>1006</v>
      </c>
      <c r="D4754" s="80" t="s">
        <v>5991</v>
      </c>
      <c r="E4754" s="110">
        <v>44.12</v>
      </c>
      <c r="F4754" s="80" t="s">
        <v>5992</v>
      </c>
    </row>
    <row r="4755" spans="1:6" ht="13.5" x14ac:dyDescent="0.25">
      <c r="A4755" s="80">
        <v>103834</v>
      </c>
      <c r="B4755" s="80" t="s">
        <v>13704</v>
      </c>
      <c r="C4755" s="80" t="s">
        <v>1006</v>
      </c>
      <c r="D4755" s="80" t="s">
        <v>5991</v>
      </c>
      <c r="E4755" s="110">
        <v>64.44</v>
      </c>
      <c r="F4755" s="80" t="s">
        <v>5992</v>
      </c>
    </row>
    <row r="4756" spans="1:6" ht="13.5" x14ac:dyDescent="0.25">
      <c r="A4756" s="80">
        <v>103838</v>
      </c>
      <c r="B4756" s="80" t="s">
        <v>13705</v>
      </c>
      <c r="C4756" s="80" t="s">
        <v>1006</v>
      </c>
      <c r="D4756" s="80" t="s">
        <v>5991</v>
      </c>
      <c r="E4756" s="110">
        <v>17.010000000000002</v>
      </c>
      <c r="F4756" s="80" t="s">
        <v>5992</v>
      </c>
    </row>
    <row r="4757" spans="1:6" ht="13.5" x14ac:dyDescent="0.25">
      <c r="A4757" s="80">
        <v>103839</v>
      </c>
      <c r="B4757" s="80" t="s">
        <v>13706</v>
      </c>
      <c r="C4757" s="80" t="s">
        <v>1006</v>
      </c>
      <c r="D4757" s="80" t="s">
        <v>5991</v>
      </c>
      <c r="E4757" s="110">
        <v>16.98</v>
      </c>
      <c r="F4757" s="80" t="s">
        <v>5992</v>
      </c>
    </row>
    <row r="4758" spans="1:6" ht="13.5" x14ac:dyDescent="0.25">
      <c r="A4758" s="80">
        <v>103840</v>
      </c>
      <c r="B4758" s="80" t="s">
        <v>13707</v>
      </c>
      <c r="C4758" s="80" t="s">
        <v>1006</v>
      </c>
      <c r="D4758" s="80" t="s">
        <v>5991</v>
      </c>
      <c r="E4758" s="110">
        <v>22.2</v>
      </c>
      <c r="F4758" s="80" t="s">
        <v>5992</v>
      </c>
    </row>
    <row r="4759" spans="1:6" ht="13.5" x14ac:dyDescent="0.25">
      <c r="A4759" s="80">
        <v>103841</v>
      </c>
      <c r="B4759" s="80" t="s">
        <v>13708</v>
      </c>
      <c r="C4759" s="80" t="s">
        <v>1006</v>
      </c>
      <c r="D4759" s="80" t="s">
        <v>5991</v>
      </c>
      <c r="E4759" s="110">
        <v>28.14</v>
      </c>
      <c r="F4759" s="80" t="s">
        <v>5992</v>
      </c>
    </row>
    <row r="4760" spans="1:6" ht="13.5" x14ac:dyDescent="0.25">
      <c r="A4760" s="80">
        <v>103842</v>
      </c>
      <c r="B4760" s="80" t="s">
        <v>13709</v>
      </c>
      <c r="C4760" s="80" t="s">
        <v>1006</v>
      </c>
      <c r="D4760" s="80" t="s">
        <v>5991</v>
      </c>
      <c r="E4760" s="110">
        <v>27.83</v>
      </c>
      <c r="F4760" s="80" t="s">
        <v>5992</v>
      </c>
    </row>
    <row r="4761" spans="1:6" ht="13.5" x14ac:dyDescent="0.25">
      <c r="A4761" s="80">
        <v>103843</v>
      </c>
      <c r="B4761" s="80" t="s">
        <v>13710</v>
      </c>
      <c r="C4761" s="80" t="s">
        <v>1006</v>
      </c>
      <c r="D4761" s="80" t="s">
        <v>5991</v>
      </c>
      <c r="E4761" s="110">
        <v>32.090000000000003</v>
      </c>
      <c r="F4761" s="80" t="s">
        <v>5992</v>
      </c>
    </row>
    <row r="4762" spans="1:6" ht="13.5" x14ac:dyDescent="0.25">
      <c r="A4762" s="80">
        <v>103844</v>
      </c>
      <c r="B4762" s="80" t="s">
        <v>13711</v>
      </c>
      <c r="C4762" s="80" t="s">
        <v>1006</v>
      </c>
      <c r="D4762" s="80" t="s">
        <v>5991</v>
      </c>
      <c r="E4762" s="110">
        <v>35.700000000000003</v>
      </c>
      <c r="F4762" s="80" t="s">
        <v>5992</v>
      </c>
    </row>
    <row r="4763" spans="1:6" ht="13.5" x14ac:dyDescent="0.25">
      <c r="A4763" s="80">
        <v>103845</v>
      </c>
      <c r="B4763" s="80" t="s">
        <v>13712</v>
      </c>
      <c r="C4763" s="80" t="s">
        <v>1006</v>
      </c>
      <c r="D4763" s="80" t="s">
        <v>5991</v>
      </c>
      <c r="E4763" s="110">
        <v>40.64</v>
      </c>
      <c r="F4763" s="80" t="s">
        <v>5992</v>
      </c>
    </row>
    <row r="4764" spans="1:6" ht="13.5" x14ac:dyDescent="0.25">
      <c r="A4764" s="80">
        <v>103846</v>
      </c>
      <c r="B4764" s="80" t="s">
        <v>13713</v>
      </c>
      <c r="C4764" s="80" t="s">
        <v>1006</v>
      </c>
      <c r="D4764" s="80" t="s">
        <v>5991</v>
      </c>
      <c r="E4764" s="110">
        <v>38.74</v>
      </c>
      <c r="F4764" s="80" t="s">
        <v>5992</v>
      </c>
    </row>
    <row r="4765" spans="1:6" ht="13.5" x14ac:dyDescent="0.25">
      <c r="A4765" s="80">
        <v>103847</v>
      </c>
      <c r="B4765" s="80" t="s">
        <v>13714</v>
      </c>
      <c r="C4765" s="80" t="s">
        <v>1006</v>
      </c>
      <c r="D4765" s="80" t="s">
        <v>5991</v>
      </c>
      <c r="E4765" s="110">
        <v>11.08</v>
      </c>
      <c r="F4765" s="80" t="s">
        <v>5992</v>
      </c>
    </row>
    <row r="4766" spans="1:6" ht="13.5" x14ac:dyDescent="0.25">
      <c r="A4766" s="80">
        <v>103848</v>
      </c>
      <c r="B4766" s="80" t="s">
        <v>13715</v>
      </c>
      <c r="C4766" s="80" t="s">
        <v>1006</v>
      </c>
      <c r="D4766" s="80" t="s">
        <v>5991</v>
      </c>
      <c r="E4766" s="110">
        <v>11.12</v>
      </c>
      <c r="F4766" s="80" t="s">
        <v>5992</v>
      </c>
    </row>
    <row r="4767" spans="1:6" ht="13.5" x14ac:dyDescent="0.25">
      <c r="A4767" s="80">
        <v>103849</v>
      </c>
      <c r="B4767" s="80" t="s">
        <v>13716</v>
      </c>
      <c r="C4767" s="80" t="s">
        <v>1006</v>
      </c>
      <c r="D4767" s="80" t="s">
        <v>5991</v>
      </c>
      <c r="E4767" s="110">
        <v>27.55</v>
      </c>
      <c r="F4767" s="80" t="s">
        <v>5992</v>
      </c>
    </row>
    <row r="4768" spans="1:6" ht="13.5" x14ac:dyDescent="0.25">
      <c r="A4768" s="80">
        <v>103850</v>
      </c>
      <c r="B4768" s="80" t="s">
        <v>13717</v>
      </c>
      <c r="C4768" s="80" t="s">
        <v>1006</v>
      </c>
      <c r="D4768" s="80" t="s">
        <v>5991</v>
      </c>
      <c r="E4768" s="110">
        <v>484.5</v>
      </c>
      <c r="F4768" s="80" t="s">
        <v>5992</v>
      </c>
    </row>
    <row r="4769" spans="1:6" ht="13.5" x14ac:dyDescent="0.25">
      <c r="A4769" s="80">
        <v>103851</v>
      </c>
      <c r="B4769" s="80" t="s">
        <v>13718</v>
      </c>
      <c r="C4769" s="80" t="s">
        <v>1006</v>
      </c>
      <c r="D4769" s="80" t="s">
        <v>5991</v>
      </c>
      <c r="E4769" s="110">
        <v>20.57</v>
      </c>
      <c r="F4769" s="80" t="s">
        <v>5992</v>
      </c>
    </row>
    <row r="4770" spans="1:6" ht="13.5" x14ac:dyDescent="0.25">
      <c r="A4770" s="80">
        <v>103852</v>
      </c>
      <c r="B4770" s="80" t="s">
        <v>13719</v>
      </c>
      <c r="C4770" s="80" t="s">
        <v>1006</v>
      </c>
      <c r="D4770" s="80" t="s">
        <v>5991</v>
      </c>
      <c r="E4770" s="110">
        <v>16.940000000000001</v>
      </c>
      <c r="F4770" s="80" t="s">
        <v>5992</v>
      </c>
    </row>
    <row r="4771" spans="1:6" ht="13.5" x14ac:dyDescent="0.25">
      <c r="A4771" s="80">
        <v>103853</v>
      </c>
      <c r="B4771" s="80" t="s">
        <v>13720</v>
      </c>
      <c r="C4771" s="80" t="s">
        <v>1006</v>
      </c>
      <c r="D4771" s="80" t="s">
        <v>5991</v>
      </c>
      <c r="E4771" s="110">
        <v>18.350000000000001</v>
      </c>
      <c r="F4771" s="80" t="s">
        <v>5992</v>
      </c>
    </row>
    <row r="4772" spans="1:6" ht="13.5" x14ac:dyDescent="0.25">
      <c r="A4772" s="80">
        <v>103854</v>
      </c>
      <c r="B4772" s="80" t="s">
        <v>13721</v>
      </c>
      <c r="C4772" s="80" t="s">
        <v>1006</v>
      </c>
      <c r="D4772" s="80" t="s">
        <v>5991</v>
      </c>
      <c r="E4772" s="110">
        <v>563.73</v>
      </c>
      <c r="F4772" s="80" t="s">
        <v>5992</v>
      </c>
    </row>
    <row r="4773" spans="1:6" ht="13.5" x14ac:dyDescent="0.25">
      <c r="A4773" s="80">
        <v>103855</v>
      </c>
      <c r="B4773" s="80" t="s">
        <v>13722</v>
      </c>
      <c r="C4773" s="80" t="s">
        <v>1006</v>
      </c>
      <c r="D4773" s="80" t="s">
        <v>5991</v>
      </c>
      <c r="E4773" s="110">
        <v>54.47</v>
      </c>
      <c r="F4773" s="80" t="s">
        <v>5992</v>
      </c>
    </row>
    <row r="4774" spans="1:6" ht="13.5" x14ac:dyDescent="0.25">
      <c r="A4774" s="80">
        <v>103856</v>
      </c>
      <c r="B4774" s="80" t="s">
        <v>13723</v>
      </c>
      <c r="C4774" s="80" t="s">
        <v>1006</v>
      </c>
      <c r="D4774" s="80" t="s">
        <v>5991</v>
      </c>
      <c r="E4774" s="110">
        <v>15.97</v>
      </c>
      <c r="F4774" s="80" t="s">
        <v>5992</v>
      </c>
    </row>
    <row r="4775" spans="1:6" ht="13.5" x14ac:dyDescent="0.25">
      <c r="A4775" s="80">
        <v>103857</v>
      </c>
      <c r="B4775" s="80" t="s">
        <v>13724</v>
      </c>
      <c r="C4775" s="80" t="s">
        <v>1006</v>
      </c>
      <c r="D4775" s="80" t="s">
        <v>5991</v>
      </c>
      <c r="E4775" s="110">
        <v>22.27</v>
      </c>
      <c r="F4775" s="80" t="s">
        <v>5992</v>
      </c>
    </row>
    <row r="4776" spans="1:6" ht="13.5" x14ac:dyDescent="0.25">
      <c r="A4776" s="80">
        <v>103858</v>
      </c>
      <c r="B4776" s="80" t="s">
        <v>13725</v>
      </c>
      <c r="C4776" s="80" t="s">
        <v>1006</v>
      </c>
      <c r="D4776" s="80" t="s">
        <v>5991</v>
      </c>
      <c r="E4776" s="110">
        <v>26.78</v>
      </c>
      <c r="F4776" s="80" t="s">
        <v>5992</v>
      </c>
    </row>
    <row r="4777" spans="1:6" ht="13.5" x14ac:dyDescent="0.25">
      <c r="A4777" s="80">
        <v>103859</v>
      </c>
      <c r="B4777" s="80" t="s">
        <v>13726</v>
      </c>
      <c r="C4777" s="80" t="s">
        <v>1006</v>
      </c>
      <c r="D4777" s="80" t="s">
        <v>5991</v>
      </c>
      <c r="E4777" s="110">
        <v>25.44</v>
      </c>
      <c r="F4777" s="80" t="s">
        <v>5992</v>
      </c>
    </row>
    <row r="4778" spans="1:6" ht="13.5" x14ac:dyDescent="0.25">
      <c r="A4778" s="80">
        <v>103860</v>
      </c>
      <c r="B4778" s="80" t="s">
        <v>13727</v>
      </c>
      <c r="C4778" s="80" t="s">
        <v>1006</v>
      </c>
      <c r="D4778" s="80" t="s">
        <v>5991</v>
      </c>
      <c r="E4778" s="110">
        <v>25.44</v>
      </c>
      <c r="F4778" s="80" t="s">
        <v>5992</v>
      </c>
    </row>
    <row r="4779" spans="1:6" ht="13.5" x14ac:dyDescent="0.25">
      <c r="A4779" s="80">
        <v>103861</v>
      </c>
      <c r="B4779" s="80" t="s">
        <v>13728</v>
      </c>
      <c r="C4779" s="80" t="s">
        <v>1006</v>
      </c>
      <c r="D4779" s="80" t="s">
        <v>5991</v>
      </c>
      <c r="E4779" s="110">
        <v>91.85</v>
      </c>
      <c r="F4779" s="80" t="s">
        <v>5992</v>
      </c>
    </row>
    <row r="4780" spans="1:6" ht="13.5" x14ac:dyDescent="0.25">
      <c r="A4780" s="80">
        <v>103862</v>
      </c>
      <c r="B4780" s="80" t="s">
        <v>13729</v>
      </c>
      <c r="C4780" s="80" t="s">
        <v>1006</v>
      </c>
      <c r="D4780" s="80" t="s">
        <v>5991</v>
      </c>
      <c r="E4780" s="110">
        <v>620.66</v>
      </c>
      <c r="F4780" s="80" t="s">
        <v>5992</v>
      </c>
    </row>
    <row r="4781" spans="1:6" ht="13.5" x14ac:dyDescent="0.25">
      <c r="A4781" s="80">
        <v>103863</v>
      </c>
      <c r="B4781" s="80" t="s">
        <v>13730</v>
      </c>
      <c r="C4781" s="80" t="s">
        <v>1006</v>
      </c>
      <c r="D4781" s="80" t="s">
        <v>5991</v>
      </c>
      <c r="E4781" s="110">
        <v>34.840000000000003</v>
      </c>
      <c r="F4781" s="80" t="s">
        <v>5992</v>
      </c>
    </row>
    <row r="4782" spans="1:6" ht="13.5" x14ac:dyDescent="0.25">
      <c r="A4782" s="80">
        <v>103864</v>
      </c>
      <c r="B4782" s="80" t="s">
        <v>13731</v>
      </c>
      <c r="C4782" s="80" t="s">
        <v>1006</v>
      </c>
      <c r="D4782" s="80" t="s">
        <v>5991</v>
      </c>
      <c r="E4782" s="110">
        <v>21.95</v>
      </c>
      <c r="F4782" s="80" t="s">
        <v>5992</v>
      </c>
    </row>
    <row r="4783" spans="1:6" ht="13.5" x14ac:dyDescent="0.25">
      <c r="A4783" s="80">
        <v>103865</v>
      </c>
      <c r="B4783" s="80" t="s">
        <v>13732</v>
      </c>
      <c r="C4783" s="80" t="s">
        <v>1006</v>
      </c>
      <c r="D4783" s="80" t="s">
        <v>5991</v>
      </c>
      <c r="E4783" s="110">
        <v>23.02</v>
      </c>
      <c r="F4783" s="80" t="s">
        <v>5992</v>
      </c>
    </row>
    <row r="4784" spans="1:6" ht="13.5" x14ac:dyDescent="0.25">
      <c r="A4784" s="80">
        <v>103866</v>
      </c>
      <c r="B4784" s="80" t="s">
        <v>13733</v>
      </c>
      <c r="C4784" s="80" t="s">
        <v>1006</v>
      </c>
      <c r="D4784" s="80" t="s">
        <v>5991</v>
      </c>
      <c r="E4784" s="110">
        <v>37.200000000000003</v>
      </c>
      <c r="F4784" s="80" t="s">
        <v>5992</v>
      </c>
    </row>
    <row r="4785" spans="1:6" ht="13.5" x14ac:dyDescent="0.25">
      <c r="A4785" s="80">
        <v>103867</v>
      </c>
      <c r="B4785" s="80" t="s">
        <v>13734</v>
      </c>
      <c r="C4785" s="80" t="s">
        <v>1006</v>
      </c>
      <c r="D4785" s="80" t="s">
        <v>5991</v>
      </c>
      <c r="E4785" s="110">
        <v>52.36</v>
      </c>
      <c r="F4785" s="80" t="s">
        <v>5992</v>
      </c>
    </row>
    <row r="4786" spans="1:6" ht="13.5" x14ac:dyDescent="0.25">
      <c r="A4786" s="80">
        <v>103874</v>
      </c>
      <c r="B4786" s="80" t="s">
        <v>13735</v>
      </c>
      <c r="C4786" s="80" t="s">
        <v>1006</v>
      </c>
      <c r="D4786" s="80" t="s">
        <v>5991</v>
      </c>
      <c r="E4786" s="110">
        <v>17.72</v>
      </c>
      <c r="F4786" s="80" t="s">
        <v>5992</v>
      </c>
    </row>
    <row r="4787" spans="1:6" ht="13.5" x14ac:dyDescent="0.25">
      <c r="A4787" s="80">
        <v>103875</v>
      </c>
      <c r="B4787" s="80" t="s">
        <v>13736</v>
      </c>
      <c r="C4787" s="80" t="s">
        <v>1006</v>
      </c>
      <c r="D4787" s="80" t="s">
        <v>5991</v>
      </c>
      <c r="E4787" s="110">
        <v>17.690000000000001</v>
      </c>
      <c r="F4787" s="80" t="s">
        <v>5992</v>
      </c>
    </row>
    <row r="4788" spans="1:6" ht="13.5" x14ac:dyDescent="0.25">
      <c r="A4788" s="80">
        <v>103876</v>
      </c>
      <c r="B4788" s="80" t="s">
        <v>13737</v>
      </c>
      <c r="C4788" s="80" t="s">
        <v>1006</v>
      </c>
      <c r="D4788" s="80" t="s">
        <v>5991</v>
      </c>
      <c r="E4788" s="110">
        <v>22.54</v>
      </c>
      <c r="F4788" s="80" t="s">
        <v>5992</v>
      </c>
    </row>
    <row r="4789" spans="1:6" ht="13.5" x14ac:dyDescent="0.25">
      <c r="A4789" s="80">
        <v>103877</v>
      </c>
      <c r="B4789" s="80" t="s">
        <v>13738</v>
      </c>
      <c r="C4789" s="80" t="s">
        <v>1006</v>
      </c>
      <c r="D4789" s="80" t="s">
        <v>5991</v>
      </c>
      <c r="E4789" s="110">
        <v>27.37</v>
      </c>
      <c r="F4789" s="80" t="s">
        <v>5992</v>
      </c>
    </row>
    <row r="4790" spans="1:6" ht="13.5" x14ac:dyDescent="0.25">
      <c r="A4790" s="80">
        <v>103878</v>
      </c>
      <c r="B4790" s="80" t="s">
        <v>13739</v>
      </c>
      <c r="C4790" s="80" t="s">
        <v>1006</v>
      </c>
      <c r="D4790" s="80" t="s">
        <v>5991</v>
      </c>
      <c r="E4790" s="110">
        <v>27.06</v>
      </c>
      <c r="F4790" s="80" t="s">
        <v>5992</v>
      </c>
    </row>
    <row r="4791" spans="1:6" ht="13.5" x14ac:dyDescent="0.25">
      <c r="A4791" s="80">
        <v>103879</v>
      </c>
      <c r="B4791" s="80" t="s">
        <v>13740</v>
      </c>
      <c r="C4791" s="80" t="s">
        <v>1006</v>
      </c>
      <c r="D4791" s="80" t="s">
        <v>5991</v>
      </c>
      <c r="E4791" s="110">
        <v>31.71</v>
      </c>
      <c r="F4791" s="80" t="s">
        <v>5992</v>
      </c>
    </row>
    <row r="4792" spans="1:6" ht="13.5" x14ac:dyDescent="0.25">
      <c r="A4792" s="80">
        <v>103880</v>
      </c>
      <c r="B4792" s="80" t="s">
        <v>13741</v>
      </c>
      <c r="C4792" s="80" t="s">
        <v>1006</v>
      </c>
      <c r="D4792" s="80" t="s">
        <v>5991</v>
      </c>
      <c r="E4792" s="110">
        <v>35.32</v>
      </c>
      <c r="F4792" s="80" t="s">
        <v>5992</v>
      </c>
    </row>
    <row r="4793" spans="1:6" ht="13.5" x14ac:dyDescent="0.25">
      <c r="A4793" s="80">
        <v>103881</v>
      </c>
      <c r="B4793" s="80" t="s">
        <v>13742</v>
      </c>
      <c r="C4793" s="80" t="s">
        <v>1006</v>
      </c>
      <c r="D4793" s="80" t="s">
        <v>5991</v>
      </c>
      <c r="E4793" s="110">
        <v>38.61</v>
      </c>
      <c r="F4793" s="80" t="s">
        <v>5992</v>
      </c>
    </row>
    <row r="4794" spans="1:6" ht="13.5" x14ac:dyDescent="0.25">
      <c r="A4794" s="80">
        <v>103882</v>
      </c>
      <c r="B4794" s="80" t="s">
        <v>13743</v>
      </c>
      <c r="C4794" s="80" t="s">
        <v>1006</v>
      </c>
      <c r="D4794" s="80" t="s">
        <v>5991</v>
      </c>
      <c r="E4794" s="110">
        <v>36.71</v>
      </c>
      <c r="F4794" s="80" t="s">
        <v>5992</v>
      </c>
    </row>
    <row r="4795" spans="1:6" ht="13.5" x14ac:dyDescent="0.25">
      <c r="A4795" s="80">
        <v>103883</v>
      </c>
      <c r="B4795" s="80" t="s">
        <v>13744</v>
      </c>
      <c r="C4795" s="80" t="s">
        <v>1006</v>
      </c>
      <c r="D4795" s="80" t="s">
        <v>5991</v>
      </c>
      <c r="E4795" s="110">
        <v>11.54</v>
      </c>
      <c r="F4795" s="80" t="s">
        <v>5992</v>
      </c>
    </row>
    <row r="4796" spans="1:6" ht="13.5" x14ac:dyDescent="0.25">
      <c r="A4796" s="80">
        <v>103884</v>
      </c>
      <c r="B4796" s="80" t="s">
        <v>13745</v>
      </c>
      <c r="C4796" s="80" t="s">
        <v>1006</v>
      </c>
      <c r="D4796" s="80" t="s">
        <v>5991</v>
      </c>
      <c r="E4796" s="110">
        <v>11.58</v>
      </c>
      <c r="F4796" s="80" t="s">
        <v>5992</v>
      </c>
    </row>
    <row r="4797" spans="1:6" ht="13.5" x14ac:dyDescent="0.25">
      <c r="A4797" s="80">
        <v>103885</v>
      </c>
      <c r="B4797" s="80" t="s">
        <v>13746</v>
      </c>
      <c r="C4797" s="80" t="s">
        <v>1006</v>
      </c>
      <c r="D4797" s="80" t="s">
        <v>5991</v>
      </c>
      <c r="E4797" s="110">
        <v>28.01</v>
      </c>
      <c r="F4797" s="80" t="s">
        <v>5992</v>
      </c>
    </row>
    <row r="4798" spans="1:6" ht="13.5" x14ac:dyDescent="0.25">
      <c r="A4798" s="80">
        <v>103886</v>
      </c>
      <c r="B4798" s="80" t="s">
        <v>13747</v>
      </c>
      <c r="C4798" s="80" t="s">
        <v>1006</v>
      </c>
      <c r="D4798" s="80" t="s">
        <v>5991</v>
      </c>
      <c r="E4798" s="110">
        <v>484.96</v>
      </c>
      <c r="F4798" s="80" t="s">
        <v>5992</v>
      </c>
    </row>
    <row r="4799" spans="1:6" ht="13.5" x14ac:dyDescent="0.25">
      <c r="A4799" s="80">
        <v>103887</v>
      </c>
      <c r="B4799" s="80" t="s">
        <v>13748</v>
      </c>
      <c r="C4799" s="80" t="s">
        <v>1006</v>
      </c>
      <c r="D4799" s="80" t="s">
        <v>5991</v>
      </c>
      <c r="E4799" s="110">
        <v>20.79</v>
      </c>
      <c r="F4799" s="80" t="s">
        <v>5992</v>
      </c>
    </row>
    <row r="4800" spans="1:6" ht="13.5" x14ac:dyDescent="0.25">
      <c r="A4800" s="80">
        <v>103888</v>
      </c>
      <c r="B4800" s="80" t="s">
        <v>13749</v>
      </c>
      <c r="C4800" s="80" t="s">
        <v>1006</v>
      </c>
      <c r="D4800" s="80" t="s">
        <v>5991</v>
      </c>
      <c r="E4800" s="110">
        <v>16.399999999999999</v>
      </c>
      <c r="F4800" s="80" t="s">
        <v>5992</v>
      </c>
    </row>
    <row r="4801" spans="1:6" ht="13.5" x14ac:dyDescent="0.25">
      <c r="A4801" s="80">
        <v>103889</v>
      </c>
      <c r="B4801" s="80" t="s">
        <v>13750</v>
      </c>
      <c r="C4801" s="80" t="s">
        <v>1006</v>
      </c>
      <c r="D4801" s="80" t="s">
        <v>5991</v>
      </c>
      <c r="E4801" s="110">
        <v>17.809999999999999</v>
      </c>
      <c r="F4801" s="80" t="s">
        <v>5992</v>
      </c>
    </row>
    <row r="4802" spans="1:6" ht="13.5" x14ac:dyDescent="0.25">
      <c r="A4802" s="80">
        <v>103890</v>
      </c>
      <c r="B4802" s="80" t="s">
        <v>13751</v>
      </c>
      <c r="C4802" s="80" t="s">
        <v>1006</v>
      </c>
      <c r="D4802" s="80" t="s">
        <v>5991</v>
      </c>
      <c r="E4802" s="110">
        <v>563.19000000000005</v>
      </c>
      <c r="F4802" s="80" t="s">
        <v>5992</v>
      </c>
    </row>
    <row r="4803" spans="1:6" ht="13.5" x14ac:dyDescent="0.25">
      <c r="A4803" s="80">
        <v>103891</v>
      </c>
      <c r="B4803" s="80" t="s">
        <v>13752</v>
      </c>
      <c r="C4803" s="80" t="s">
        <v>1006</v>
      </c>
      <c r="D4803" s="80" t="s">
        <v>5991</v>
      </c>
      <c r="E4803" s="110">
        <v>53.93</v>
      </c>
      <c r="F4803" s="80" t="s">
        <v>5992</v>
      </c>
    </row>
    <row r="4804" spans="1:6" ht="13.5" x14ac:dyDescent="0.25">
      <c r="A4804" s="80">
        <v>103892</v>
      </c>
      <c r="B4804" s="80" t="s">
        <v>13753</v>
      </c>
      <c r="C4804" s="80" t="s">
        <v>1006</v>
      </c>
      <c r="D4804" s="80" t="s">
        <v>5991</v>
      </c>
      <c r="E4804" s="110">
        <v>16</v>
      </c>
      <c r="F4804" s="80" t="s">
        <v>5992</v>
      </c>
    </row>
    <row r="4805" spans="1:6" ht="13.5" x14ac:dyDescent="0.25">
      <c r="A4805" s="80">
        <v>103893</v>
      </c>
      <c r="B4805" s="80" t="s">
        <v>13754</v>
      </c>
      <c r="C4805" s="80" t="s">
        <v>1006</v>
      </c>
      <c r="D4805" s="80" t="s">
        <v>5991</v>
      </c>
      <c r="E4805" s="110">
        <v>22</v>
      </c>
      <c r="F4805" s="80" t="s">
        <v>5992</v>
      </c>
    </row>
    <row r="4806" spans="1:6" ht="13.5" x14ac:dyDescent="0.25">
      <c r="A4806" s="80">
        <v>103894</v>
      </c>
      <c r="B4806" s="80" t="s">
        <v>13755</v>
      </c>
      <c r="C4806" s="80" t="s">
        <v>1006</v>
      </c>
      <c r="D4806" s="80" t="s">
        <v>5991</v>
      </c>
      <c r="E4806" s="110">
        <v>26.52</v>
      </c>
      <c r="F4806" s="80" t="s">
        <v>5992</v>
      </c>
    </row>
    <row r="4807" spans="1:6" ht="13.5" x14ac:dyDescent="0.25">
      <c r="A4807" s="80">
        <v>103895</v>
      </c>
      <c r="B4807" s="80" t="s">
        <v>13756</v>
      </c>
      <c r="C4807" s="80" t="s">
        <v>1006</v>
      </c>
      <c r="D4807" s="80" t="s">
        <v>5991</v>
      </c>
      <c r="E4807" s="110">
        <v>24.04</v>
      </c>
      <c r="F4807" s="80" t="s">
        <v>5992</v>
      </c>
    </row>
    <row r="4808" spans="1:6" ht="13.5" x14ac:dyDescent="0.25">
      <c r="A4808" s="80">
        <v>103896</v>
      </c>
      <c r="B4808" s="80" t="s">
        <v>13757</v>
      </c>
      <c r="C4808" s="80" t="s">
        <v>1006</v>
      </c>
      <c r="D4808" s="80" t="s">
        <v>5991</v>
      </c>
      <c r="E4808" s="110">
        <v>24.04</v>
      </c>
      <c r="F4808" s="80" t="s">
        <v>5992</v>
      </c>
    </row>
    <row r="4809" spans="1:6" ht="13.5" x14ac:dyDescent="0.25">
      <c r="A4809" s="80">
        <v>103897</v>
      </c>
      <c r="B4809" s="80" t="s">
        <v>13758</v>
      </c>
      <c r="C4809" s="80" t="s">
        <v>1006</v>
      </c>
      <c r="D4809" s="80" t="s">
        <v>5991</v>
      </c>
      <c r="E4809" s="110">
        <v>90.45</v>
      </c>
      <c r="F4809" s="80" t="s">
        <v>5992</v>
      </c>
    </row>
    <row r="4810" spans="1:6" ht="13.5" x14ac:dyDescent="0.25">
      <c r="A4810" s="80">
        <v>103898</v>
      </c>
      <c r="B4810" s="80" t="s">
        <v>13759</v>
      </c>
      <c r="C4810" s="80" t="s">
        <v>1006</v>
      </c>
      <c r="D4810" s="80" t="s">
        <v>5991</v>
      </c>
      <c r="E4810" s="110">
        <v>619.26</v>
      </c>
      <c r="F4810" s="80" t="s">
        <v>5992</v>
      </c>
    </row>
    <row r="4811" spans="1:6" ht="13.5" x14ac:dyDescent="0.25">
      <c r="A4811" s="80">
        <v>103899</v>
      </c>
      <c r="B4811" s="80" t="s">
        <v>13760</v>
      </c>
      <c r="C4811" s="80" t="s">
        <v>1006</v>
      </c>
      <c r="D4811" s="80" t="s">
        <v>5991</v>
      </c>
      <c r="E4811" s="110">
        <v>34.14</v>
      </c>
      <c r="F4811" s="80" t="s">
        <v>5992</v>
      </c>
    </row>
    <row r="4812" spans="1:6" ht="13.5" x14ac:dyDescent="0.25">
      <c r="A4812" s="80">
        <v>103900</v>
      </c>
      <c r="B4812" s="80" t="s">
        <v>13761</v>
      </c>
      <c r="C4812" s="80" t="s">
        <v>1006</v>
      </c>
      <c r="D4812" s="80" t="s">
        <v>5991</v>
      </c>
      <c r="E4812" s="110">
        <v>20.87</v>
      </c>
      <c r="F4812" s="80" t="s">
        <v>5992</v>
      </c>
    </row>
    <row r="4813" spans="1:6" ht="13.5" x14ac:dyDescent="0.25">
      <c r="A4813" s="80">
        <v>103901</v>
      </c>
      <c r="B4813" s="80" t="s">
        <v>13762</v>
      </c>
      <c r="C4813" s="80" t="s">
        <v>1006</v>
      </c>
      <c r="D4813" s="80" t="s">
        <v>5991</v>
      </c>
      <c r="E4813" s="110">
        <v>23.97</v>
      </c>
      <c r="F4813" s="80" t="s">
        <v>5992</v>
      </c>
    </row>
    <row r="4814" spans="1:6" ht="13.5" x14ac:dyDescent="0.25">
      <c r="A4814" s="80">
        <v>103902</v>
      </c>
      <c r="B4814" s="80" t="s">
        <v>13763</v>
      </c>
      <c r="C4814" s="80" t="s">
        <v>1006</v>
      </c>
      <c r="D4814" s="80" t="s">
        <v>5991</v>
      </c>
      <c r="E4814" s="110">
        <v>36.17</v>
      </c>
      <c r="F4814" s="80" t="s">
        <v>5992</v>
      </c>
    </row>
    <row r="4815" spans="1:6" ht="13.5" x14ac:dyDescent="0.25">
      <c r="A4815" s="80">
        <v>103903</v>
      </c>
      <c r="B4815" s="80" t="s">
        <v>13764</v>
      </c>
      <c r="C4815" s="80" t="s">
        <v>1006</v>
      </c>
      <c r="D4815" s="80" t="s">
        <v>5991</v>
      </c>
      <c r="E4815" s="110">
        <v>49.64</v>
      </c>
      <c r="F4815" s="80" t="s">
        <v>5992</v>
      </c>
    </row>
    <row r="4816" spans="1:6" ht="13.5" x14ac:dyDescent="0.25">
      <c r="A4816" s="80">
        <v>103947</v>
      </c>
      <c r="B4816" s="80" t="s">
        <v>13765</v>
      </c>
      <c r="C4816" s="80" t="s">
        <v>1006</v>
      </c>
      <c r="D4816" s="80" t="s">
        <v>6059</v>
      </c>
      <c r="E4816" s="110">
        <v>5.84</v>
      </c>
      <c r="F4816" s="80" t="s">
        <v>5992</v>
      </c>
    </row>
    <row r="4817" spans="1:6" ht="13.5" x14ac:dyDescent="0.25">
      <c r="A4817" s="80">
        <v>103948</v>
      </c>
      <c r="B4817" s="80" t="s">
        <v>13766</v>
      </c>
      <c r="C4817" s="80" t="s">
        <v>1006</v>
      </c>
      <c r="D4817" s="80" t="s">
        <v>6059</v>
      </c>
      <c r="E4817" s="110">
        <v>7.58</v>
      </c>
      <c r="F4817" s="80" t="s">
        <v>5992</v>
      </c>
    </row>
    <row r="4818" spans="1:6" ht="13.5" x14ac:dyDescent="0.25">
      <c r="A4818" s="80">
        <v>103949</v>
      </c>
      <c r="B4818" s="80" t="s">
        <v>13767</v>
      </c>
      <c r="C4818" s="80" t="s">
        <v>1006</v>
      </c>
      <c r="D4818" s="80" t="s">
        <v>6059</v>
      </c>
      <c r="E4818" s="110">
        <v>9.06</v>
      </c>
      <c r="F4818" s="80" t="s">
        <v>5992</v>
      </c>
    </row>
    <row r="4819" spans="1:6" ht="13.5" x14ac:dyDescent="0.25">
      <c r="A4819" s="80">
        <v>103950</v>
      </c>
      <c r="B4819" s="80" t="s">
        <v>13768</v>
      </c>
      <c r="C4819" s="80" t="s">
        <v>1006</v>
      </c>
      <c r="D4819" s="80" t="s">
        <v>6059</v>
      </c>
      <c r="E4819" s="110">
        <v>10.34</v>
      </c>
      <c r="F4819" s="80" t="s">
        <v>5992</v>
      </c>
    </row>
    <row r="4820" spans="1:6" ht="13.5" x14ac:dyDescent="0.25">
      <c r="A4820" s="80">
        <v>103951</v>
      </c>
      <c r="B4820" s="80" t="s">
        <v>13769</v>
      </c>
      <c r="C4820" s="80" t="s">
        <v>1006</v>
      </c>
      <c r="D4820" s="80" t="s">
        <v>6059</v>
      </c>
      <c r="E4820" s="110">
        <v>13.93</v>
      </c>
      <c r="F4820" s="80" t="s">
        <v>5992</v>
      </c>
    </row>
    <row r="4821" spans="1:6" ht="13.5" x14ac:dyDescent="0.25">
      <c r="A4821" s="80">
        <v>103952</v>
      </c>
      <c r="B4821" s="80" t="s">
        <v>13770</v>
      </c>
      <c r="C4821" s="80" t="s">
        <v>1006</v>
      </c>
      <c r="D4821" s="80" t="s">
        <v>6059</v>
      </c>
      <c r="E4821" s="110">
        <v>5.37</v>
      </c>
      <c r="F4821" s="80" t="s">
        <v>5992</v>
      </c>
    </row>
    <row r="4822" spans="1:6" ht="13.5" x14ac:dyDescent="0.25">
      <c r="A4822" s="80">
        <v>103953</v>
      </c>
      <c r="B4822" s="80" t="s">
        <v>13771</v>
      </c>
      <c r="C4822" s="80" t="s">
        <v>1006</v>
      </c>
      <c r="D4822" s="80" t="s">
        <v>6059</v>
      </c>
      <c r="E4822" s="110">
        <v>7.04</v>
      </c>
      <c r="F4822" s="80" t="s">
        <v>5992</v>
      </c>
    </row>
    <row r="4823" spans="1:6" ht="13.5" x14ac:dyDescent="0.25">
      <c r="A4823" s="80">
        <v>103954</v>
      </c>
      <c r="B4823" s="80" t="s">
        <v>13772</v>
      </c>
      <c r="C4823" s="80" t="s">
        <v>1006</v>
      </c>
      <c r="D4823" s="80" t="s">
        <v>6059</v>
      </c>
      <c r="E4823" s="110">
        <v>8.5399999999999991</v>
      </c>
      <c r="F4823" s="80" t="s">
        <v>5992</v>
      </c>
    </row>
    <row r="4824" spans="1:6" ht="13.5" x14ac:dyDescent="0.25">
      <c r="A4824" s="80">
        <v>103955</v>
      </c>
      <c r="B4824" s="80" t="s">
        <v>13773</v>
      </c>
      <c r="C4824" s="80" t="s">
        <v>1006</v>
      </c>
      <c r="D4824" s="80" t="s">
        <v>6059</v>
      </c>
      <c r="E4824" s="110">
        <v>9.64</v>
      </c>
      <c r="F4824" s="80" t="s">
        <v>5992</v>
      </c>
    </row>
    <row r="4825" spans="1:6" ht="13.5" x14ac:dyDescent="0.25">
      <c r="A4825" s="80">
        <v>103956</v>
      </c>
      <c r="B4825" s="80" t="s">
        <v>13774</v>
      </c>
      <c r="C4825" s="80" t="s">
        <v>1006</v>
      </c>
      <c r="D4825" s="80" t="s">
        <v>6059</v>
      </c>
      <c r="E4825" s="110">
        <v>13.13</v>
      </c>
      <c r="F4825" s="80" t="s">
        <v>5992</v>
      </c>
    </row>
    <row r="4826" spans="1:6" ht="13.5" x14ac:dyDescent="0.25">
      <c r="A4826" s="80">
        <v>103957</v>
      </c>
      <c r="B4826" s="80" t="s">
        <v>13775</v>
      </c>
      <c r="C4826" s="80" t="s">
        <v>1006</v>
      </c>
      <c r="D4826" s="80" t="s">
        <v>6059</v>
      </c>
      <c r="E4826" s="110">
        <v>4.8499999999999996</v>
      </c>
      <c r="F4826" s="80" t="s">
        <v>5992</v>
      </c>
    </row>
    <row r="4827" spans="1:6" ht="13.5" x14ac:dyDescent="0.25">
      <c r="A4827" s="80">
        <v>103958</v>
      </c>
      <c r="B4827" s="80" t="s">
        <v>13776</v>
      </c>
      <c r="C4827" s="80" t="s">
        <v>1006</v>
      </c>
      <c r="D4827" s="80" t="s">
        <v>6059</v>
      </c>
      <c r="E4827" s="110">
        <v>9.99</v>
      </c>
      <c r="F4827" s="80" t="s">
        <v>5992</v>
      </c>
    </row>
    <row r="4828" spans="1:6" ht="13.5" x14ac:dyDescent="0.25">
      <c r="A4828" s="80">
        <v>103959</v>
      </c>
      <c r="B4828" s="80" t="s">
        <v>13777</v>
      </c>
      <c r="C4828" s="80" t="s">
        <v>1006</v>
      </c>
      <c r="D4828" s="80" t="s">
        <v>6059</v>
      </c>
      <c r="E4828" s="110">
        <v>14.42</v>
      </c>
      <c r="F4828" s="80" t="s">
        <v>5992</v>
      </c>
    </row>
    <row r="4829" spans="1:6" ht="13.5" x14ac:dyDescent="0.25">
      <c r="A4829" s="80">
        <v>103960</v>
      </c>
      <c r="B4829" s="80" t="s">
        <v>13778</v>
      </c>
      <c r="C4829" s="80" t="s">
        <v>1006</v>
      </c>
      <c r="D4829" s="80" t="s">
        <v>6059</v>
      </c>
      <c r="E4829" s="110">
        <v>30.49</v>
      </c>
      <c r="F4829" s="80" t="s">
        <v>5992</v>
      </c>
    </row>
    <row r="4830" spans="1:6" ht="13.5" x14ac:dyDescent="0.25">
      <c r="A4830" s="80">
        <v>103961</v>
      </c>
      <c r="B4830" s="80" t="s">
        <v>13779</v>
      </c>
      <c r="C4830" s="80" t="s">
        <v>1006</v>
      </c>
      <c r="D4830" s="80" t="s">
        <v>6059</v>
      </c>
      <c r="E4830" s="110">
        <v>29.39</v>
      </c>
      <c r="F4830" s="80" t="s">
        <v>5992</v>
      </c>
    </row>
    <row r="4831" spans="1:6" ht="13.5" x14ac:dyDescent="0.25">
      <c r="A4831" s="80">
        <v>103962</v>
      </c>
      <c r="B4831" s="80" t="s">
        <v>13780</v>
      </c>
      <c r="C4831" s="80" t="s">
        <v>1006</v>
      </c>
      <c r="D4831" s="80" t="s">
        <v>6059</v>
      </c>
      <c r="E4831" s="110">
        <v>6.42</v>
      </c>
      <c r="F4831" s="80" t="s">
        <v>5992</v>
      </c>
    </row>
    <row r="4832" spans="1:6" ht="13.5" x14ac:dyDescent="0.25">
      <c r="A4832" s="80">
        <v>103963</v>
      </c>
      <c r="B4832" s="80" t="s">
        <v>13781</v>
      </c>
      <c r="C4832" s="80" t="s">
        <v>1006</v>
      </c>
      <c r="D4832" s="80" t="s">
        <v>6059</v>
      </c>
      <c r="E4832" s="110">
        <v>8.17</v>
      </c>
      <c r="F4832" s="80" t="s">
        <v>5992</v>
      </c>
    </row>
    <row r="4833" spans="1:6" ht="13.5" x14ac:dyDescent="0.25">
      <c r="A4833" s="80">
        <v>103964</v>
      </c>
      <c r="B4833" s="80" t="s">
        <v>13782</v>
      </c>
      <c r="C4833" s="80" t="s">
        <v>1006</v>
      </c>
      <c r="D4833" s="80" t="s">
        <v>6059</v>
      </c>
      <c r="E4833" s="110">
        <v>8.9700000000000006</v>
      </c>
      <c r="F4833" s="80" t="s">
        <v>5992</v>
      </c>
    </row>
    <row r="4834" spans="1:6" ht="13.5" x14ac:dyDescent="0.25">
      <c r="A4834" s="80">
        <v>103965</v>
      </c>
      <c r="B4834" s="80" t="s">
        <v>13783</v>
      </c>
      <c r="C4834" s="80" t="s">
        <v>1006</v>
      </c>
      <c r="D4834" s="80" t="s">
        <v>6059</v>
      </c>
      <c r="E4834" s="110">
        <v>9.99</v>
      </c>
      <c r="F4834" s="80" t="s">
        <v>5992</v>
      </c>
    </row>
    <row r="4835" spans="1:6" ht="13.5" x14ac:dyDescent="0.25">
      <c r="A4835" s="80">
        <v>103966</v>
      </c>
      <c r="B4835" s="80" t="s">
        <v>13784</v>
      </c>
      <c r="C4835" s="80" t="s">
        <v>1006</v>
      </c>
      <c r="D4835" s="80" t="s">
        <v>6059</v>
      </c>
      <c r="E4835" s="110">
        <v>10.28</v>
      </c>
      <c r="F4835" s="80" t="s">
        <v>5992</v>
      </c>
    </row>
    <row r="4836" spans="1:6" ht="13.5" x14ac:dyDescent="0.25">
      <c r="A4836" s="80">
        <v>103967</v>
      </c>
      <c r="B4836" s="80" t="s">
        <v>13785</v>
      </c>
      <c r="C4836" s="80" t="s">
        <v>1006</v>
      </c>
      <c r="D4836" s="80" t="s">
        <v>6059</v>
      </c>
      <c r="E4836" s="110">
        <v>12.14</v>
      </c>
      <c r="F4836" s="80" t="s">
        <v>5992</v>
      </c>
    </row>
    <row r="4837" spans="1:6" ht="13.5" x14ac:dyDescent="0.25">
      <c r="A4837" s="80">
        <v>103968</v>
      </c>
      <c r="B4837" s="80" t="s">
        <v>13786</v>
      </c>
      <c r="C4837" s="80" t="s">
        <v>1006</v>
      </c>
      <c r="D4837" s="80" t="s">
        <v>6059</v>
      </c>
      <c r="E4837" s="110">
        <v>17.21</v>
      </c>
      <c r="F4837" s="80" t="s">
        <v>5992</v>
      </c>
    </row>
    <row r="4838" spans="1:6" ht="13.5" x14ac:dyDescent="0.25">
      <c r="A4838" s="80">
        <v>103969</v>
      </c>
      <c r="B4838" s="80" t="s">
        <v>13787</v>
      </c>
      <c r="C4838" s="80" t="s">
        <v>1006</v>
      </c>
      <c r="D4838" s="80" t="s">
        <v>6059</v>
      </c>
      <c r="E4838" s="110">
        <v>20.02</v>
      </c>
      <c r="F4838" s="80" t="s">
        <v>5992</v>
      </c>
    </row>
    <row r="4839" spans="1:6" ht="13.5" x14ac:dyDescent="0.25">
      <c r="A4839" s="80">
        <v>103970</v>
      </c>
      <c r="B4839" s="80" t="s">
        <v>13788</v>
      </c>
      <c r="C4839" s="80" t="s">
        <v>1006</v>
      </c>
      <c r="D4839" s="80" t="s">
        <v>6059</v>
      </c>
      <c r="E4839" s="110">
        <v>21.61</v>
      </c>
      <c r="F4839" s="80" t="s">
        <v>5992</v>
      </c>
    </row>
    <row r="4840" spans="1:6" ht="13.5" x14ac:dyDescent="0.25">
      <c r="A4840" s="80">
        <v>103971</v>
      </c>
      <c r="B4840" s="80" t="s">
        <v>13789</v>
      </c>
      <c r="C4840" s="80" t="s">
        <v>1006</v>
      </c>
      <c r="D4840" s="80" t="s">
        <v>6059</v>
      </c>
      <c r="E4840" s="110">
        <v>25.67</v>
      </c>
      <c r="F4840" s="80" t="s">
        <v>5992</v>
      </c>
    </row>
    <row r="4841" spans="1:6" ht="13.5" x14ac:dyDescent="0.25">
      <c r="A4841" s="80">
        <v>103972</v>
      </c>
      <c r="B4841" s="80" t="s">
        <v>13790</v>
      </c>
      <c r="C4841" s="80" t="s">
        <v>1006</v>
      </c>
      <c r="D4841" s="80" t="s">
        <v>6059</v>
      </c>
      <c r="E4841" s="110">
        <v>30.19</v>
      </c>
      <c r="F4841" s="80" t="s">
        <v>5992</v>
      </c>
    </row>
    <row r="4842" spans="1:6" ht="13.5" x14ac:dyDescent="0.25">
      <c r="A4842" s="80">
        <v>103973</v>
      </c>
      <c r="B4842" s="80" t="s">
        <v>13791</v>
      </c>
      <c r="C4842" s="80" t="s">
        <v>1006</v>
      </c>
      <c r="D4842" s="80" t="s">
        <v>6059</v>
      </c>
      <c r="E4842" s="110">
        <v>36.08</v>
      </c>
      <c r="F4842" s="80" t="s">
        <v>5992</v>
      </c>
    </row>
    <row r="4843" spans="1:6" ht="13.5" x14ac:dyDescent="0.25">
      <c r="A4843" s="80">
        <v>103974</v>
      </c>
      <c r="B4843" s="80" t="s">
        <v>13792</v>
      </c>
      <c r="C4843" s="80" t="s">
        <v>1006</v>
      </c>
      <c r="D4843" s="80" t="s">
        <v>6059</v>
      </c>
      <c r="E4843" s="110">
        <v>9.85</v>
      </c>
      <c r="F4843" s="80" t="s">
        <v>5992</v>
      </c>
    </row>
    <row r="4844" spans="1:6" ht="13.5" x14ac:dyDescent="0.25">
      <c r="A4844" s="80">
        <v>103975</v>
      </c>
      <c r="B4844" s="80" t="s">
        <v>13793</v>
      </c>
      <c r="C4844" s="80" t="s">
        <v>1006</v>
      </c>
      <c r="D4844" s="80" t="s">
        <v>6059</v>
      </c>
      <c r="E4844" s="110">
        <v>21.93</v>
      </c>
      <c r="F4844" s="80" t="s">
        <v>5992</v>
      </c>
    </row>
    <row r="4845" spans="1:6" ht="13.5" x14ac:dyDescent="0.25">
      <c r="A4845" s="80">
        <v>103976</v>
      </c>
      <c r="B4845" s="80" t="s">
        <v>13794</v>
      </c>
      <c r="C4845" s="80" t="s">
        <v>1006</v>
      </c>
      <c r="D4845" s="80" t="s">
        <v>6059</v>
      </c>
      <c r="E4845" s="110">
        <v>28.24</v>
      </c>
      <c r="F4845" s="80" t="s">
        <v>5992</v>
      </c>
    </row>
    <row r="4846" spans="1:6" ht="13.5" x14ac:dyDescent="0.25">
      <c r="A4846" s="80">
        <v>103977</v>
      </c>
      <c r="B4846" s="80" t="s">
        <v>13795</v>
      </c>
      <c r="C4846" s="80" t="s">
        <v>1006</v>
      </c>
      <c r="D4846" s="80" t="s">
        <v>6059</v>
      </c>
      <c r="E4846" s="110">
        <v>7.09</v>
      </c>
      <c r="F4846" s="80" t="s">
        <v>5992</v>
      </c>
    </row>
    <row r="4847" spans="1:6" ht="13.5" x14ac:dyDescent="0.25">
      <c r="A4847" s="80">
        <v>103980</v>
      </c>
      <c r="B4847" s="80" t="s">
        <v>13796</v>
      </c>
      <c r="C4847" s="80" t="s">
        <v>1006</v>
      </c>
      <c r="D4847" s="80" t="s">
        <v>6059</v>
      </c>
      <c r="E4847" s="110">
        <v>17.3</v>
      </c>
      <c r="F4847" s="80" t="s">
        <v>5992</v>
      </c>
    </row>
    <row r="4848" spans="1:6" ht="13.5" x14ac:dyDescent="0.25">
      <c r="A4848" s="80">
        <v>103981</v>
      </c>
      <c r="B4848" s="80" t="s">
        <v>13797</v>
      </c>
      <c r="C4848" s="80" t="s">
        <v>1006</v>
      </c>
      <c r="D4848" s="80" t="s">
        <v>6059</v>
      </c>
      <c r="E4848" s="110">
        <v>18.53</v>
      </c>
      <c r="F4848" s="80" t="s">
        <v>5992</v>
      </c>
    </row>
    <row r="4849" spans="1:6" ht="13.5" x14ac:dyDescent="0.25">
      <c r="A4849" s="80">
        <v>103982</v>
      </c>
      <c r="B4849" s="80" t="s">
        <v>13798</v>
      </c>
      <c r="C4849" s="80" t="s">
        <v>1006</v>
      </c>
      <c r="D4849" s="80" t="s">
        <v>6059</v>
      </c>
      <c r="E4849" s="110">
        <v>26.42</v>
      </c>
      <c r="F4849" s="80" t="s">
        <v>5992</v>
      </c>
    </row>
    <row r="4850" spans="1:6" ht="13.5" x14ac:dyDescent="0.25">
      <c r="A4850" s="80">
        <v>103983</v>
      </c>
      <c r="B4850" s="80" t="s">
        <v>13799</v>
      </c>
      <c r="C4850" s="80" t="s">
        <v>1006</v>
      </c>
      <c r="D4850" s="80" t="s">
        <v>6059</v>
      </c>
      <c r="E4850" s="110">
        <v>18.77</v>
      </c>
      <c r="F4850" s="80" t="s">
        <v>5992</v>
      </c>
    </row>
    <row r="4851" spans="1:6" ht="13.5" x14ac:dyDescent="0.25">
      <c r="A4851" s="80">
        <v>103984</v>
      </c>
      <c r="B4851" s="80" t="s">
        <v>13800</v>
      </c>
      <c r="C4851" s="80" t="s">
        <v>1006</v>
      </c>
      <c r="D4851" s="80" t="s">
        <v>6059</v>
      </c>
      <c r="E4851" s="110">
        <v>20.52</v>
      </c>
      <c r="F4851" s="80" t="s">
        <v>5992</v>
      </c>
    </row>
    <row r="4852" spans="1:6" ht="13.5" x14ac:dyDescent="0.25">
      <c r="A4852" s="80">
        <v>103985</v>
      </c>
      <c r="B4852" s="80" t="s">
        <v>13801</v>
      </c>
      <c r="C4852" s="80" t="s">
        <v>1006</v>
      </c>
      <c r="D4852" s="80" t="s">
        <v>6059</v>
      </c>
      <c r="E4852" s="110">
        <v>22.75</v>
      </c>
      <c r="F4852" s="80" t="s">
        <v>5992</v>
      </c>
    </row>
    <row r="4853" spans="1:6" ht="13.5" x14ac:dyDescent="0.25">
      <c r="A4853" s="80">
        <v>103986</v>
      </c>
      <c r="B4853" s="80" t="s">
        <v>13802</v>
      </c>
      <c r="C4853" s="80" t="s">
        <v>1006</v>
      </c>
      <c r="D4853" s="80" t="s">
        <v>6059</v>
      </c>
      <c r="E4853" s="110">
        <v>32.53</v>
      </c>
      <c r="F4853" s="80" t="s">
        <v>5992</v>
      </c>
    </row>
    <row r="4854" spans="1:6" ht="13.5" x14ac:dyDescent="0.25">
      <c r="A4854" s="80">
        <v>103987</v>
      </c>
      <c r="B4854" s="80" t="s">
        <v>13803</v>
      </c>
      <c r="C4854" s="80" t="s">
        <v>1006</v>
      </c>
      <c r="D4854" s="80" t="s">
        <v>6059</v>
      </c>
      <c r="E4854" s="110">
        <v>28.99</v>
      </c>
      <c r="F4854" s="80" t="s">
        <v>5992</v>
      </c>
    </row>
    <row r="4855" spans="1:6" ht="13.5" x14ac:dyDescent="0.25">
      <c r="A4855" s="80">
        <v>103988</v>
      </c>
      <c r="B4855" s="80" t="s">
        <v>13804</v>
      </c>
      <c r="C4855" s="80" t="s">
        <v>1006</v>
      </c>
      <c r="D4855" s="80" t="s">
        <v>6059</v>
      </c>
      <c r="E4855" s="110">
        <v>12.78</v>
      </c>
      <c r="F4855" s="80" t="s">
        <v>5992</v>
      </c>
    </row>
    <row r="4856" spans="1:6" ht="13.5" x14ac:dyDescent="0.25">
      <c r="A4856" s="80">
        <v>103990</v>
      </c>
      <c r="B4856" s="80" t="s">
        <v>13805</v>
      </c>
      <c r="C4856" s="80" t="s">
        <v>1006</v>
      </c>
      <c r="D4856" s="80" t="s">
        <v>6059</v>
      </c>
      <c r="E4856" s="110">
        <v>43.79</v>
      </c>
      <c r="F4856" s="80" t="s">
        <v>5992</v>
      </c>
    </row>
    <row r="4857" spans="1:6" ht="13.5" x14ac:dyDescent="0.25">
      <c r="A4857" s="80">
        <v>103991</v>
      </c>
      <c r="B4857" s="80" t="s">
        <v>13806</v>
      </c>
      <c r="C4857" s="80" t="s">
        <v>1006</v>
      </c>
      <c r="D4857" s="80" t="s">
        <v>6059</v>
      </c>
      <c r="E4857" s="110">
        <v>22.09</v>
      </c>
      <c r="F4857" s="80" t="s">
        <v>5992</v>
      </c>
    </row>
    <row r="4858" spans="1:6" ht="13.5" x14ac:dyDescent="0.25">
      <c r="A4858" s="80">
        <v>103992</v>
      </c>
      <c r="B4858" s="80" t="s">
        <v>13807</v>
      </c>
      <c r="C4858" s="80" t="s">
        <v>1006</v>
      </c>
      <c r="D4858" s="80" t="s">
        <v>6059</v>
      </c>
      <c r="E4858" s="110">
        <v>11.55</v>
      </c>
      <c r="F4858" s="80" t="s">
        <v>5992</v>
      </c>
    </row>
    <row r="4859" spans="1:6" ht="13.5" x14ac:dyDescent="0.25">
      <c r="A4859" s="80">
        <v>103993</v>
      </c>
      <c r="B4859" s="80" t="s">
        <v>13808</v>
      </c>
      <c r="C4859" s="80" t="s">
        <v>1006</v>
      </c>
      <c r="D4859" s="80" t="s">
        <v>6059</v>
      </c>
      <c r="E4859" s="110">
        <v>9.64</v>
      </c>
      <c r="F4859" s="80" t="s">
        <v>5992</v>
      </c>
    </row>
    <row r="4860" spans="1:6" ht="13.5" x14ac:dyDescent="0.25">
      <c r="A4860" s="80">
        <v>103994</v>
      </c>
      <c r="B4860" s="80" t="s">
        <v>13809</v>
      </c>
      <c r="C4860" s="80" t="s">
        <v>1006</v>
      </c>
      <c r="D4860" s="80" t="s">
        <v>6059</v>
      </c>
      <c r="E4860" s="110">
        <v>16.149999999999999</v>
      </c>
      <c r="F4860" s="80" t="s">
        <v>5992</v>
      </c>
    </row>
    <row r="4861" spans="1:6" ht="13.5" x14ac:dyDescent="0.25">
      <c r="A4861" s="80">
        <v>103995</v>
      </c>
      <c r="B4861" s="80" t="s">
        <v>13810</v>
      </c>
      <c r="C4861" s="80" t="s">
        <v>1006</v>
      </c>
      <c r="D4861" s="80" t="s">
        <v>6059</v>
      </c>
      <c r="E4861" s="110">
        <v>15.75</v>
      </c>
      <c r="F4861" s="80" t="s">
        <v>5992</v>
      </c>
    </row>
    <row r="4862" spans="1:6" ht="13.5" x14ac:dyDescent="0.25">
      <c r="A4862" s="80">
        <v>103996</v>
      </c>
      <c r="B4862" s="80" t="s">
        <v>13811</v>
      </c>
      <c r="C4862" s="80" t="s">
        <v>1006</v>
      </c>
      <c r="D4862" s="80" t="s">
        <v>6059</v>
      </c>
      <c r="E4862" s="110">
        <v>44.95</v>
      </c>
      <c r="F4862" s="80" t="s">
        <v>5992</v>
      </c>
    </row>
    <row r="4863" spans="1:6" ht="13.5" x14ac:dyDescent="0.25">
      <c r="A4863" s="80">
        <v>103997</v>
      </c>
      <c r="B4863" s="80" t="s">
        <v>13812</v>
      </c>
      <c r="C4863" s="80" t="s">
        <v>1006</v>
      </c>
      <c r="D4863" s="80" t="s">
        <v>6059</v>
      </c>
      <c r="E4863" s="110">
        <v>48.87</v>
      </c>
      <c r="F4863" s="80" t="s">
        <v>5992</v>
      </c>
    </row>
    <row r="4864" spans="1:6" ht="13.5" x14ac:dyDescent="0.25">
      <c r="A4864" s="80">
        <v>103998</v>
      </c>
      <c r="B4864" s="80" t="s">
        <v>13813</v>
      </c>
      <c r="C4864" s="80" t="s">
        <v>1006</v>
      </c>
      <c r="D4864" s="80" t="s">
        <v>6059</v>
      </c>
      <c r="E4864" s="110">
        <v>13.75</v>
      </c>
      <c r="F4864" s="80" t="s">
        <v>5992</v>
      </c>
    </row>
    <row r="4865" spans="1:6" ht="13.5" x14ac:dyDescent="0.25">
      <c r="A4865" s="80">
        <v>103999</v>
      </c>
      <c r="B4865" s="80" t="s">
        <v>13814</v>
      </c>
      <c r="C4865" s="80" t="s">
        <v>1006</v>
      </c>
      <c r="D4865" s="80" t="s">
        <v>6059</v>
      </c>
      <c r="E4865" s="110">
        <v>12.88</v>
      </c>
      <c r="F4865" s="80" t="s">
        <v>5992</v>
      </c>
    </row>
    <row r="4866" spans="1:6" ht="13.5" x14ac:dyDescent="0.25">
      <c r="A4866" s="80">
        <v>104000</v>
      </c>
      <c r="B4866" s="80" t="s">
        <v>13815</v>
      </c>
      <c r="C4866" s="80" t="s">
        <v>1006</v>
      </c>
      <c r="D4866" s="80" t="s">
        <v>6059</v>
      </c>
      <c r="E4866" s="110">
        <v>39.57</v>
      </c>
      <c r="F4866" s="80" t="s">
        <v>5992</v>
      </c>
    </row>
    <row r="4867" spans="1:6" ht="13.5" x14ac:dyDescent="0.25">
      <c r="A4867" s="80">
        <v>104001</v>
      </c>
      <c r="B4867" s="80" t="s">
        <v>13816</v>
      </c>
      <c r="C4867" s="80" t="s">
        <v>1006</v>
      </c>
      <c r="D4867" s="80" t="s">
        <v>6059</v>
      </c>
      <c r="E4867" s="110">
        <v>14.17</v>
      </c>
      <c r="F4867" s="80" t="s">
        <v>5992</v>
      </c>
    </row>
    <row r="4868" spans="1:6" ht="13.5" x14ac:dyDescent="0.25">
      <c r="A4868" s="80">
        <v>104002</v>
      </c>
      <c r="B4868" s="80" t="s">
        <v>13817</v>
      </c>
      <c r="C4868" s="80" t="s">
        <v>1006</v>
      </c>
      <c r="D4868" s="80" t="s">
        <v>6059</v>
      </c>
      <c r="E4868" s="110">
        <v>18.48</v>
      </c>
      <c r="F4868" s="80" t="s">
        <v>5992</v>
      </c>
    </row>
    <row r="4869" spans="1:6" ht="13.5" x14ac:dyDescent="0.25">
      <c r="A4869" s="80">
        <v>104003</v>
      </c>
      <c r="B4869" s="80" t="s">
        <v>13818</v>
      </c>
      <c r="C4869" s="80" t="s">
        <v>1006</v>
      </c>
      <c r="D4869" s="80" t="s">
        <v>6059</v>
      </c>
      <c r="E4869" s="110">
        <v>14.91</v>
      </c>
      <c r="F4869" s="80" t="s">
        <v>5992</v>
      </c>
    </row>
    <row r="4870" spans="1:6" ht="13.5" x14ac:dyDescent="0.25">
      <c r="A4870" s="80">
        <v>104004</v>
      </c>
      <c r="B4870" s="80" t="s">
        <v>13819</v>
      </c>
      <c r="C4870" s="80" t="s">
        <v>1006</v>
      </c>
      <c r="D4870" s="80" t="s">
        <v>6059</v>
      </c>
      <c r="E4870" s="110">
        <v>31.16</v>
      </c>
      <c r="F4870" s="80" t="s">
        <v>5992</v>
      </c>
    </row>
    <row r="4871" spans="1:6" ht="13.5" x14ac:dyDescent="0.25">
      <c r="A4871" s="80">
        <v>104005</v>
      </c>
      <c r="B4871" s="80" t="s">
        <v>13820</v>
      </c>
      <c r="C4871" s="80" t="s">
        <v>1006</v>
      </c>
      <c r="D4871" s="80" t="s">
        <v>6059</v>
      </c>
      <c r="E4871" s="110">
        <v>39.119999999999997</v>
      </c>
      <c r="F4871" s="80" t="s">
        <v>5992</v>
      </c>
    </row>
    <row r="4872" spans="1:6" ht="13.5" x14ac:dyDescent="0.25">
      <c r="A4872" s="80">
        <v>104006</v>
      </c>
      <c r="B4872" s="80" t="s">
        <v>13821</v>
      </c>
      <c r="C4872" s="80" t="s">
        <v>1006</v>
      </c>
      <c r="D4872" s="80" t="s">
        <v>6059</v>
      </c>
      <c r="E4872" s="110">
        <v>24.95</v>
      </c>
      <c r="F4872" s="80" t="s">
        <v>5992</v>
      </c>
    </row>
    <row r="4873" spans="1:6" ht="13.5" x14ac:dyDescent="0.25">
      <c r="A4873" s="80">
        <v>104007</v>
      </c>
      <c r="B4873" s="80" t="s">
        <v>13822</v>
      </c>
      <c r="C4873" s="80" t="s">
        <v>1006</v>
      </c>
      <c r="D4873" s="80" t="s">
        <v>6059</v>
      </c>
      <c r="E4873" s="110">
        <v>25.78</v>
      </c>
      <c r="F4873" s="80" t="s">
        <v>5992</v>
      </c>
    </row>
    <row r="4874" spans="1:6" ht="13.5" x14ac:dyDescent="0.25">
      <c r="A4874" s="80">
        <v>104008</v>
      </c>
      <c r="B4874" s="80" t="s">
        <v>13823</v>
      </c>
      <c r="C4874" s="80" t="s">
        <v>1006</v>
      </c>
      <c r="D4874" s="80" t="s">
        <v>6059</v>
      </c>
      <c r="E4874" s="110">
        <v>33.74</v>
      </c>
      <c r="F4874" s="80" t="s">
        <v>5992</v>
      </c>
    </row>
    <row r="4875" spans="1:6" ht="13.5" x14ac:dyDescent="0.25">
      <c r="A4875" s="80">
        <v>104009</v>
      </c>
      <c r="B4875" s="80" t="s">
        <v>13824</v>
      </c>
      <c r="C4875" s="80" t="s">
        <v>1006</v>
      </c>
      <c r="D4875" s="80" t="s">
        <v>6059</v>
      </c>
      <c r="E4875" s="110">
        <v>12.95</v>
      </c>
      <c r="F4875" s="80" t="s">
        <v>5992</v>
      </c>
    </row>
    <row r="4876" spans="1:6" ht="13.5" x14ac:dyDescent="0.25">
      <c r="A4876" s="80">
        <v>104010</v>
      </c>
      <c r="B4876" s="80" t="s">
        <v>13825</v>
      </c>
      <c r="C4876" s="80" t="s">
        <v>1006</v>
      </c>
      <c r="D4876" s="80" t="s">
        <v>6059</v>
      </c>
      <c r="E4876" s="110">
        <v>12.53</v>
      </c>
      <c r="F4876" s="80" t="s">
        <v>5992</v>
      </c>
    </row>
    <row r="4877" spans="1:6" ht="13.5" x14ac:dyDescent="0.25">
      <c r="A4877" s="80">
        <v>104011</v>
      </c>
      <c r="B4877" s="80" t="s">
        <v>13826</v>
      </c>
      <c r="C4877" s="80" t="s">
        <v>1006</v>
      </c>
      <c r="D4877" s="80" t="s">
        <v>6059</v>
      </c>
      <c r="E4877" s="110">
        <v>26.07</v>
      </c>
      <c r="F4877" s="80" t="s">
        <v>5992</v>
      </c>
    </row>
    <row r="4878" spans="1:6" ht="13.5" x14ac:dyDescent="0.25">
      <c r="A4878" s="80">
        <v>104012</v>
      </c>
      <c r="B4878" s="80" t="s">
        <v>13827</v>
      </c>
      <c r="C4878" s="80" t="s">
        <v>1006</v>
      </c>
      <c r="D4878" s="80" t="s">
        <v>6059</v>
      </c>
      <c r="E4878" s="110">
        <v>26.14</v>
      </c>
      <c r="F4878" s="80" t="s">
        <v>5992</v>
      </c>
    </row>
    <row r="4879" spans="1:6" ht="13.5" x14ac:dyDescent="0.25">
      <c r="A4879" s="80">
        <v>104013</v>
      </c>
      <c r="B4879" s="80" t="s">
        <v>13828</v>
      </c>
      <c r="C4879" s="80" t="s">
        <v>1006</v>
      </c>
      <c r="D4879" s="80" t="s">
        <v>6059</v>
      </c>
      <c r="E4879" s="110">
        <v>10.49</v>
      </c>
      <c r="F4879" s="80" t="s">
        <v>5992</v>
      </c>
    </row>
    <row r="4880" spans="1:6" ht="13.5" x14ac:dyDescent="0.25">
      <c r="A4880" s="80">
        <v>104014</v>
      </c>
      <c r="B4880" s="80" t="s">
        <v>13829</v>
      </c>
      <c r="C4880" s="80" t="s">
        <v>1006</v>
      </c>
      <c r="D4880" s="80" t="s">
        <v>6059</v>
      </c>
      <c r="E4880" s="110">
        <v>11.36</v>
      </c>
      <c r="F4880" s="80" t="s">
        <v>5992</v>
      </c>
    </row>
    <row r="4881" spans="1:6" ht="13.5" x14ac:dyDescent="0.25">
      <c r="A4881" s="80">
        <v>104015</v>
      </c>
      <c r="B4881" s="80" t="s">
        <v>13830</v>
      </c>
      <c r="C4881" s="80" t="s">
        <v>1006</v>
      </c>
      <c r="D4881" s="80" t="s">
        <v>6059</v>
      </c>
      <c r="E4881" s="110">
        <v>18.14</v>
      </c>
      <c r="F4881" s="80" t="s">
        <v>5992</v>
      </c>
    </row>
    <row r="4882" spans="1:6" ht="13.5" x14ac:dyDescent="0.25">
      <c r="A4882" s="80">
        <v>104016</v>
      </c>
      <c r="B4882" s="80" t="s">
        <v>13831</v>
      </c>
      <c r="C4882" s="80" t="s">
        <v>1006</v>
      </c>
      <c r="D4882" s="80" t="s">
        <v>6059</v>
      </c>
      <c r="E4882" s="110">
        <v>24.82</v>
      </c>
      <c r="F4882" s="80" t="s">
        <v>5992</v>
      </c>
    </row>
    <row r="4883" spans="1:6" ht="13.5" x14ac:dyDescent="0.25">
      <c r="A4883" s="80">
        <v>104017</v>
      </c>
      <c r="B4883" s="80" t="s">
        <v>13832</v>
      </c>
      <c r="C4883" s="80" t="s">
        <v>1006</v>
      </c>
      <c r="D4883" s="80" t="s">
        <v>6059</v>
      </c>
      <c r="E4883" s="110">
        <v>44.6</v>
      </c>
      <c r="F4883" s="80" t="s">
        <v>5992</v>
      </c>
    </row>
    <row r="4884" spans="1:6" ht="13.5" x14ac:dyDescent="0.25">
      <c r="A4884" s="80">
        <v>104018</v>
      </c>
      <c r="B4884" s="80" t="s">
        <v>13832</v>
      </c>
      <c r="C4884" s="80" t="s">
        <v>1006</v>
      </c>
      <c r="D4884" s="80" t="s">
        <v>6059</v>
      </c>
      <c r="E4884" s="110">
        <v>23.84</v>
      </c>
      <c r="F4884" s="80" t="s">
        <v>5992</v>
      </c>
    </row>
    <row r="4885" spans="1:6" ht="13.5" x14ac:dyDescent="0.25">
      <c r="A4885" s="80">
        <v>104019</v>
      </c>
      <c r="B4885" s="80" t="s">
        <v>13833</v>
      </c>
      <c r="C4885" s="80" t="s">
        <v>1006</v>
      </c>
      <c r="D4885" s="80" t="s">
        <v>6059</v>
      </c>
      <c r="E4885" s="110">
        <v>43.46</v>
      </c>
      <c r="F4885" s="80" t="s">
        <v>5992</v>
      </c>
    </row>
    <row r="4886" spans="1:6" ht="13.5" x14ac:dyDescent="0.25">
      <c r="A4886" s="80">
        <v>104020</v>
      </c>
      <c r="B4886" s="80" t="s">
        <v>13834</v>
      </c>
      <c r="C4886" s="80" t="s">
        <v>1006</v>
      </c>
      <c r="D4886" s="80" t="s">
        <v>6059</v>
      </c>
      <c r="E4886" s="110">
        <v>55.38</v>
      </c>
      <c r="F4886" s="80" t="s">
        <v>5992</v>
      </c>
    </row>
    <row r="4887" spans="1:6" ht="13.5" x14ac:dyDescent="0.25">
      <c r="A4887" s="80">
        <v>104022</v>
      </c>
      <c r="B4887" s="80" t="s">
        <v>13835</v>
      </c>
      <c r="C4887" s="80" t="s">
        <v>1006</v>
      </c>
      <c r="D4887" s="80" t="s">
        <v>6059</v>
      </c>
      <c r="E4887" s="110">
        <v>63</v>
      </c>
      <c r="F4887" s="80" t="s">
        <v>5992</v>
      </c>
    </row>
    <row r="4888" spans="1:6" ht="13.5" x14ac:dyDescent="0.25">
      <c r="A4888" s="80">
        <v>104023</v>
      </c>
      <c r="B4888" s="80" t="s">
        <v>13836</v>
      </c>
      <c r="C4888" s="80" t="s">
        <v>1006</v>
      </c>
      <c r="D4888" s="80" t="s">
        <v>6059</v>
      </c>
      <c r="E4888" s="110">
        <v>40.68</v>
      </c>
      <c r="F4888" s="80" t="s">
        <v>5992</v>
      </c>
    </row>
    <row r="4889" spans="1:6" ht="13.5" x14ac:dyDescent="0.25">
      <c r="A4889" s="80">
        <v>104024</v>
      </c>
      <c r="B4889" s="80" t="s">
        <v>13837</v>
      </c>
      <c r="C4889" s="80" t="s">
        <v>1006</v>
      </c>
      <c r="D4889" s="80" t="s">
        <v>6059</v>
      </c>
      <c r="E4889" s="110">
        <v>40.68</v>
      </c>
      <c r="F4889" s="80" t="s">
        <v>5992</v>
      </c>
    </row>
    <row r="4890" spans="1:6" ht="13.5" x14ac:dyDescent="0.25">
      <c r="A4890" s="80">
        <v>104025</v>
      </c>
      <c r="B4890" s="80" t="s">
        <v>13838</v>
      </c>
      <c r="C4890" s="80" t="s">
        <v>1006</v>
      </c>
      <c r="D4890" s="80" t="s">
        <v>6059</v>
      </c>
      <c r="E4890" s="110">
        <v>25.84</v>
      </c>
      <c r="F4890" s="80" t="s">
        <v>5992</v>
      </c>
    </row>
    <row r="4891" spans="1:6" ht="13.5" x14ac:dyDescent="0.25">
      <c r="A4891" s="80">
        <v>104026</v>
      </c>
      <c r="B4891" s="80" t="s">
        <v>13839</v>
      </c>
      <c r="C4891" s="80" t="s">
        <v>1006</v>
      </c>
      <c r="D4891" s="80" t="s">
        <v>6059</v>
      </c>
      <c r="E4891" s="110">
        <v>40.67</v>
      </c>
      <c r="F4891" s="80" t="s">
        <v>5992</v>
      </c>
    </row>
    <row r="4892" spans="1:6" ht="13.5" x14ac:dyDescent="0.25">
      <c r="A4892" s="80">
        <v>104027</v>
      </c>
      <c r="B4892" s="80" t="s">
        <v>13840</v>
      </c>
      <c r="C4892" s="80" t="s">
        <v>1006</v>
      </c>
      <c r="D4892" s="80" t="s">
        <v>6059</v>
      </c>
      <c r="E4892" s="110">
        <v>58.96</v>
      </c>
      <c r="F4892" s="80" t="s">
        <v>5992</v>
      </c>
    </row>
    <row r="4893" spans="1:6" ht="13.5" x14ac:dyDescent="0.25">
      <c r="A4893" s="80">
        <v>104028</v>
      </c>
      <c r="B4893" s="80" t="s">
        <v>13841</v>
      </c>
      <c r="C4893" s="80" t="s">
        <v>1006</v>
      </c>
      <c r="D4893" s="80" t="s">
        <v>6059</v>
      </c>
      <c r="E4893" s="110">
        <v>155.22999999999999</v>
      </c>
      <c r="F4893" s="80" t="s">
        <v>5992</v>
      </c>
    </row>
    <row r="4894" spans="1:6" ht="13.5" x14ac:dyDescent="0.25">
      <c r="A4894" s="80">
        <v>104029</v>
      </c>
      <c r="B4894" s="80" t="s">
        <v>13842</v>
      </c>
      <c r="C4894" s="80" t="s">
        <v>1006</v>
      </c>
      <c r="D4894" s="80" t="s">
        <v>6059</v>
      </c>
      <c r="E4894" s="110">
        <v>184.66</v>
      </c>
      <c r="F4894" s="80" t="s">
        <v>5992</v>
      </c>
    </row>
    <row r="4895" spans="1:6" ht="13.5" x14ac:dyDescent="0.25">
      <c r="A4895" s="80">
        <v>104030</v>
      </c>
      <c r="B4895" s="80" t="s">
        <v>13843</v>
      </c>
      <c r="C4895" s="80" t="s">
        <v>1006</v>
      </c>
      <c r="D4895" s="80" t="s">
        <v>6059</v>
      </c>
      <c r="E4895" s="110">
        <v>60.55</v>
      </c>
      <c r="F4895" s="80" t="s">
        <v>5992</v>
      </c>
    </row>
    <row r="4896" spans="1:6" ht="13.5" x14ac:dyDescent="0.25">
      <c r="A4896" s="80">
        <v>104163</v>
      </c>
      <c r="B4896" s="80" t="s">
        <v>13844</v>
      </c>
      <c r="C4896" s="80" t="s">
        <v>1006</v>
      </c>
      <c r="D4896" s="80" t="s">
        <v>6059</v>
      </c>
      <c r="E4896" s="110">
        <v>44.49</v>
      </c>
      <c r="F4896" s="80" t="s">
        <v>5992</v>
      </c>
    </row>
    <row r="4897" spans="1:6" ht="13.5" x14ac:dyDescent="0.25">
      <c r="A4897" s="80">
        <v>104164</v>
      </c>
      <c r="B4897" s="80" t="s">
        <v>13845</v>
      </c>
      <c r="C4897" s="80" t="s">
        <v>1006</v>
      </c>
      <c r="D4897" s="80" t="s">
        <v>6059</v>
      </c>
      <c r="E4897" s="110">
        <v>64.069999999999993</v>
      </c>
      <c r="F4897" s="80" t="s">
        <v>5992</v>
      </c>
    </row>
    <row r="4898" spans="1:6" ht="13.5" x14ac:dyDescent="0.25">
      <c r="A4898" s="80">
        <v>104165</v>
      </c>
      <c r="B4898" s="80" t="s">
        <v>13846</v>
      </c>
      <c r="C4898" s="80" t="s">
        <v>1006</v>
      </c>
      <c r="D4898" s="80" t="s">
        <v>6059</v>
      </c>
      <c r="E4898" s="110">
        <v>93.6</v>
      </c>
      <c r="F4898" s="80" t="s">
        <v>5992</v>
      </c>
    </row>
    <row r="4899" spans="1:6" ht="13.5" x14ac:dyDescent="0.25">
      <c r="A4899" s="80">
        <v>104167</v>
      </c>
      <c r="B4899" s="80" t="s">
        <v>13847</v>
      </c>
      <c r="C4899" s="80" t="s">
        <v>1006</v>
      </c>
      <c r="D4899" s="80" t="s">
        <v>6059</v>
      </c>
      <c r="E4899" s="110">
        <v>179.16</v>
      </c>
      <c r="F4899" s="80" t="s">
        <v>5992</v>
      </c>
    </row>
    <row r="4900" spans="1:6" ht="13.5" x14ac:dyDescent="0.25">
      <c r="A4900" s="80">
        <v>104168</v>
      </c>
      <c r="B4900" s="80" t="s">
        <v>13848</v>
      </c>
      <c r="C4900" s="80" t="s">
        <v>1006</v>
      </c>
      <c r="D4900" s="80" t="s">
        <v>6059</v>
      </c>
      <c r="E4900" s="110">
        <v>149.16999999999999</v>
      </c>
      <c r="F4900" s="80" t="s">
        <v>5992</v>
      </c>
    </row>
    <row r="4901" spans="1:6" ht="13.5" x14ac:dyDescent="0.25">
      <c r="A4901" s="80">
        <v>104169</v>
      </c>
      <c r="B4901" s="80" t="s">
        <v>13849</v>
      </c>
      <c r="C4901" s="80" t="s">
        <v>1006</v>
      </c>
      <c r="D4901" s="80" t="s">
        <v>6059</v>
      </c>
      <c r="E4901" s="110">
        <v>236.37</v>
      </c>
      <c r="F4901" s="80" t="s">
        <v>5992</v>
      </c>
    </row>
    <row r="4902" spans="1:6" ht="13.5" x14ac:dyDescent="0.25">
      <c r="A4902" s="80">
        <v>104170</v>
      </c>
      <c r="B4902" s="80" t="s">
        <v>13850</v>
      </c>
      <c r="C4902" s="80" t="s">
        <v>1006</v>
      </c>
      <c r="D4902" s="80" t="s">
        <v>6059</v>
      </c>
      <c r="E4902" s="110">
        <v>86.44</v>
      </c>
      <c r="F4902" s="80" t="s">
        <v>5992</v>
      </c>
    </row>
    <row r="4903" spans="1:6" ht="13.5" x14ac:dyDescent="0.25">
      <c r="A4903" s="80">
        <v>104171</v>
      </c>
      <c r="B4903" s="80" t="s">
        <v>13851</v>
      </c>
      <c r="C4903" s="80" t="s">
        <v>1006</v>
      </c>
      <c r="D4903" s="80" t="s">
        <v>6059</v>
      </c>
      <c r="E4903" s="110">
        <v>127.39</v>
      </c>
      <c r="F4903" s="80" t="s">
        <v>5992</v>
      </c>
    </row>
    <row r="4904" spans="1:6" ht="13.5" x14ac:dyDescent="0.25">
      <c r="A4904" s="80">
        <v>104172</v>
      </c>
      <c r="B4904" s="80" t="s">
        <v>13852</v>
      </c>
      <c r="C4904" s="80" t="s">
        <v>1006</v>
      </c>
      <c r="D4904" s="80" t="s">
        <v>6059</v>
      </c>
      <c r="E4904" s="110">
        <v>361.84</v>
      </c>
      <c r="F4904" s="80" t="s">
        <v>5992</v>
      </c>
    </row>
    <row r="4905" spans="1:6" ht="13.5" x14ac:dyDescent="0.25">
      <c r="A4905" s="80">
        <v>104173</v>
      </c>
      <c r="B4905" s="80" t="s">
        <v>13853</v>
      </c>
      <c r="C4905" s="80" t="s">
        <v>1006</v>
      </c>
      <c r="D4905" s="80" t="s">
        <v>6059</v>
      </c>
      <c r="E4905" s="110">
        <v>94.39</v>
      </c>
      <c r="F4905" s="80" t="s">
        <v>5992</v>
      </c>
    </row>
    <row r="4906" spans="1:6" ht="13.5" x14ac:dyDescent="0.25">
      <c r="A4906" s="80">
        <v>104174</v>
      </c>
      <c r="B4906" s="80" t="s">
        <v>13854</v>
      </c>
      <c r="C4906" s="80" t="s">
        <v>1006</v>
      </c>
      <c r="D4906" s="80" t="s">
        <v>6059</v>
      </c>
      <c r="E4906" s="110">
        <v>254.97</v>
      </c>
      <c r="F4906" s="80" t="s">
        <v>5992</v>
      </c>
    </row>
    <row r="4907" spans="1:6" ht="13.5" x14ac:dyDescent="0.25">
      <c r="A4907" s="80">
        <v>104175</v>
      </c>
      <c r="B4907" s="80" t="s">
        <v>13855</v>
      </c>
      <c r="C4907" s="80" t="s">
        <v>1006</v>
      </c>
      <c r="D4907" s="80" t="s">
        <v>6059</v>
      </c>
      <c r="E4907" s="110">
        <v>163.74</v>
      </c>
      <c r="F4907" s="80" t="s">
        <v>5992</v>
      </c>
    </row>
    <row r="4908" spans="1:6" ht="13.5" x14ac:dyDescent="0.25">
      <c r="A4908" s="80">
        <v>104176</v>
      </c>
      <c r="B4908" s="80" t="s">
        <v>13856</v>
      </c>
      <c r="C4908" s="80" t="s">
        <v>1006</v>
      </c>
      <c r="D4908" s="80" t="s">
        <v>6059</v>
      </c>
      <c r="E4908" s="110">
        <v>292.92</v>
      </c>
      <c r="F4908" s="80" t="s">
        <v>5992</v>
      </c>
    </row>
    <row r="4909" spans="1:6" ht="13.5" x14ac:dyDescent="0.25">
      <c r="A4909" s="80">
        <v>104177</v>
      </c>
      <c r="B4909" s="80" t="s">
        <v>13857</v>
      </c>
      <c r="C4909" s="80" t="s">
        <v>1006</v>
      </c>
      <c r="D4909" s="80" t="s">
        <v>6059</v>
      </c>
      <c r="E4909" s="110">
        <v>229.29</v>
      </c>
      <c r="F4909" s="80" t="s">
        <v>5992</v>
      </c>
    </row>
    <row r="4910" spans="1:6" ht="13.5" x14ac:dyDescent="0.25">
      <c r="A4910" s="80">
        <v>104178</v>
      </c>
      <c r="B4910" s="80" t="s">
        <v>13858</v>
      </c>
      <c r="C4910" s="80" t="s">
        <v>1006</v>
      </c>
      <c r="D4910" s="80" t="s">
        <v>6059</v>
      </c>
      <c r="E4910" s="110">
        <v>28.72</v>
      </c>
      <c r="F4910" s="80" t="s">
        <v>5992</v>
      </c>
    </row>
    <row r="4911" spans="1:6" ht="13.5" x14ac:dyDescent="0.25">
      <c r="A4911" s="80">
        <v>104179</v>
      </c>
      <c r="B4911" s="80" t="s">
        <v>13859</v>
      </c>
      <c r="C4911" s="80" t="s">
        <v>1006</v>
      </c>
      <c r="D4911" s="80" t="s">
        <v>6059</v>
      </c>
      <c r="E4911" s="110">
        <v>105.19</v>
      </c>
      <c r="F4911" s="80" t="s">
        <v>5992</v>
      </c>
    </row>
    <row r="4912" spans="1:6" ht="13.5" x14ac:dyDescent="0.25">
      <c r="A4912" s="80">
        <v>97895</v>
      </c>
      <c r="B4912" s="80" t="s">
        <v>9802</v>
      </c>
      <c r="C4912" s="80" t="s">
        <v>1006</v>
      </c>
      <c r="D4912" s="80" t="s">
        <v>5991</v>
      </c>
      <c r="E4912" s="110">
        <v>171.25</v>
      </c>
      <c r="F4912" s="80" t="s">
        <v>5992</v>
      </c>
    </row>
    <row r="4913" spans="1:6" ht="13.5" x14ac:dyDescent="0.25">
      <c r="A4913" s="80">
        <v>97896</v>
      </c>
      <c r="B4913" s="80" t="s">
        <v>9803</v>
      </c>
      <c r="C4913" s="80" t="s">
        <v>1006</v>
      </c>
      <c r="D4913" s="80" t="s">
        <v>5991</v>
      </c>
      <c r="E4913" s="110">
        <v>316.73</v>
      </c>
      <c r="F4913" s="80" t="s">
        <v>5992</v>
      </c>
    </row>
    <row r="4914" spans="1:6" ht="13.5" x14ac:dyDescent="0.25">
      <c r="A4914" s="80">
        <v>97897</v>
      </c>
      <c r="B4914" s="80" t="s">
        <v>9804</v>
      </c>
      <c r="C4914" s="80" t="s">
        <v>1006</v>
      </c>
      <c r="D4914" s="80" t="s">
        <v>5991</v>
      </c>
      <c r="E4914" s="110">
        <v>411.43</v>
      </c>
      <c r="F4914" s="80" t="s">
        <v>5992</v>
      </c>
    </row>
    <row r="4915" spans="1:6" ht="13.5" x14ac:dyDescent="0.25">
      <c r="A4915" s="80">
        <v>97898</v>
      </c>
      <c r="B4915" s="80" t="s">
        <v>9805</v>
      </c>
      <c r="C4915" s="80" t="s">
        <v>1006</v>
      </c>
      <c r="D4915" s="80" t="s">
        <v>5991</v>
      </c>
      <c r="E4915" s="110">
        <v>802.85</v>
      </c>
      <c r="F4915" s="80" t="s">
        <v>5992</v>
      </c>
    </row>
    <row r="4916" spans="1:6" ht="13.5" x14ac:dyDescent="0.25">
      <c r="A4916" s="80">
        <v>97900</v>
      </c>
      <c r="B4916" s="80" t="s">
        <v>9806</v>
      </c>
      <c r="C4916" s="80" t="s">
        <v>1006</v>
      </c>
      <c r="D4916" s="80" t="s">
        <v>5991</v>
      </c>
      <c r="E4916" s="110">
        <v>186.45</v>
      </c>
      <c r="F4916" s="80" t="s">
        <v>5992</v>
      </c>
    </row>
    <row r="4917" spans="1:6" ht="13.5" x14ac:dyDescent="0.25">
      <c r="A4917" s="80">
        <v>97901</v>
      </c>
      <c r="B4917" s="80" t="s">
        <v>9807</v>
      </c>
      <c r="C4917" s="80" t="s">
        <v>1006</v>
      </c>
      <c r="D4917" s="80" t="s">
        <v>5991</v>
      </c>
      <c r="E4917" s="110">
        <v>292.43</v>
      </c>
      <c r="F4917" s="80" t="s">
        <v>5992</v>
      </c>
    </row>
    <row r="4918" spans="1:6" ht="13.5" x14ac:dyDescent="0.25">
      <c r="A4918" s="80">
        <v>97902</v>
      </c>
      <c r="B4918" s="80" t="s">
        <v>9808</v>
      </c>
      <c r="C4918" s="80" t="s">
        <v>1006</v>
      </c>
      <c r="D4918" s="80" t="s">
        <v>5991</v>
      </c>
      <c r="E4918" s="110">
        <v>568.9</v>
      </c>
      <c r="F4918" s="80" t="s">
        <v>5992</v>
      </c>
    </row>
    <row r="4919" spans="1:6" ht="13.5" x14ac:dyDescent="0.25">
      <c r="A4919" s="80">
        <v>97903</v>
      </c>
      <c r="B4919" s="80" t="s">
        <v>9809</v>
      </c>
      <c r="C4919" s="80" t="s">
        <v>1006</v>
      </c>
      <c r="D4919" s="80" t="s">
        <v>5991</v>
      </c>
      <c r="E4919" s="110">
        <v>790.98</v>
      </c>
      <c r="F4919" s="80" t="s">
        <v>5992</v>
      </c>
    </row>
    <row r="4920" spans="1:6" ht="13.5" x14ac:dyDescent="0.25">
      <c r="A4920" s="80">
        <v>97904</v>
      </c>
      <c r="B4920" s="80" t="s">
        <v>9810</v>
      </c>
      <c r="C4920" s="80" t="s">
        <v>1006</v>
      </c>
      <c r="D4920" s="80" t="s">
        <v>5991</v>
      </c>
      <c r="E4920" s="110">
        <v>938.49</v>
      </c>
      <c r="F4920" s="80" t="s">
        <v>5992</v>
      </c>
    </row>
    <row r="4921" spans="1:6" ht="13.5" x14ac:dyDescent="0.25">
      <c r="A4921" s="80">
        <v>97905</v>
      </c>
      <c r="B4921" s="80" t="s">
        <v>9811</v>
      </c>
      <c r="C4921" s="80" t="s">
        <v>1006</v>
      </c>
      <c r="D4921" s="80" t="s">
        <v>5991</v>
      </c>
      <c r="E4921" s="110">
        <v>233.58</v>
      </c>
      <c r="F4921" s="80" t="s">
        <v>5992</v>
      </c>
    </row>
    <row r="4922" spans="1:6" ht="13.5" x14ac:dyDescent="0.25">
      <c r="A4922" s="80">
        <v>97906</v>
      </c>
      <c r="B4922" s="80" t="s">
        <v>9812</v>
      </c>
      <c r="C4922" s="80" t="s">
        <v>1006</v>
      </c>
      <c r="D4922" s="80" t="s">
        <v>5991</v>
      </c>
      <c r="E4922" s="110">
        <v>433.62</v>
      </c>
      <c r="F4922" s="80" t="s">
        <v>5992</v>
      </c>
    </row>
    <row r="4923" spans="1:6" ht="13.5" x14ac:dyDescent="0.25">
      <c r="A4923" s="80">
        <v>97907</v>
      </c>
      <c r="B4923" s="80" t="s">
        <v>9813</v>
      </c>
      <c r="C4923" s="80" t="s">
        <v>1006</v>
      </c>
      <c r="D4923" s="80" t="s">
        <v>5991</v>
      </c>
      <c r="E4923" s="110">
        <v>618.36</v>
      </c>
      <c r="F4923" s="80" t="s">
        <v>5992</v>
      </c>
    </row>
    <row r="4924" spans="1:6" ht="13.5" x14ac:dyDescent="0.25">
      <c r="A4924" s="80">
        <v>97908</v>
      </c>
      <c r="B4924" s="80" t="s">
        <v>9814</v>
      </c>
      <c r="C4924" s="80" t="s">
        <v>1006</v>
      </c>
      <c r="D4924" s="80" t="s">
        <v>5991</v>
      </c>
      <c r="E4924" s="110">
        <v>734.22</v>
      </c>
      <c r="F4924" s="80" t="s">
        <v>5992</v>
      </c>
    </row>
    <row r="4925" spans="1:6" ht="13.5" x14ac:dyDescent="0.25">
      <c r="A4925" s="80">
        <v>98102</v>
      </c>
      <c r="B4925" s="80" t="s">
        <v>9815</v>
      </c>
      <c r="C4925" s="80" t="s">
        <v>1006</v>
      </c>
      <c r="D4925" s="80" t="s">
        <v>5991</v>
      </c>
      <c r="E4925" s="110">
        <v>162.78</v>
      </c>
      <c r="F4925" s="80" t="s">
        <v>5992</v>
      </c>
    </row>
    <row r="4926" spans="1:6" ht="13.5" x14ac:dyDescent="0.25">
      <c r="A4926" s="80">
        <v>98104</v>
      </c>
      <c r="B4926" s="80" t="s">
        <v>9816</v>
      </c>
      <c r="C4926" s="80" t="s">
        <v>1006</v>
      </c>
      <c r="D4926" s="80" t="s">
        <v>5991</v>
      </c>
      <c r="E4926" s="110">
        <v>367.2</v>
      </c>
      <c r="F4926" s="80" t="s">
        <v>5992</v>
      </c>
    </row>
    <row r="4927" spans="1:6" ht="13.5" x14ac:dyDescent="0.25">
      <c r="A4927" s="80">
        <v>98105</v>
      </c>
      <c r="B4927" s="80" t="s">
        <v>9817</v>
      </c>
      <c r="C4927" s="80" t="s">
        <v>1006</v>
      </c>
      <c r="D4927" s="80" t="s">
        <v>5991</v>
      </c>
      <c r="E4927" s="110">
        <v>638.36</v>
      </c>
      <c r="F4927" s="80" t="s">
        <v>5992</v>
      </c>
    </row>
    <row r="4928" spans="1:6" ht="13.5" x14ac:dyDescent="0.25">
      <c r="A4928" s="80">
        <v>98106</v>
      </c>
      <c r="B4928" s="80" t="s">
        <v>9818</v>
      </c>
      <c r="C4928" s="80" t="s">
        <v>1006</v>
      </c>
      <c r="D4928" s="80" t="s">
        <v>5991</v>
      </c>
      <c r="E4928" s="111">
        <v>1053.32</v>
      </c>
      <c r="F4928" s="80" t="s">
        <v>5992</v>
      </c>
    </row>
    <row r="4929" spans="1:6" ht="13.5" x14ac:dyDescent="0.25">
      <c r="A4929" s="80">
        <v>98107</v>
      </c>
      <c r="B4929" s="80" t="s">
        <v>9819</v>
      </c>
      <c r="C4929" s="80" t="s">
        <v>1006</v>
      </c>
      <c r="D4929" s="80" t="s">
        <v>5991</v>
      </c>
      <c r="E4929" s="110">
        <v>262.51</v>
      </c>
      <c r="F4929" s="80" t="s">
        <v>5992</v>
      </c>
    </row>
    <row r="4930" spans="1:6" ht="13.5" x14ac:dyDescent="0.25">
      <c r="A4930" s="80">
        <v>98108</v>
      </c>
      <c r="B4930" s="80" t="s">
        <v>9820</v>
      </c>
      <c r="C4930" s="80" t="s">
        <v>1006</v>
      </c>
      <c r="D4930" s="80" t="s">
        <v>5991</v>
      </c>
      <c r="E4930" s="110">
        <v>469.33</v>
      </c>
      <c r="F4930" s="80" t="s">
        <v>5992</v>
      </c>
    </row>
    <row r="4931" spans="1:6" ht="13.5" x14ac:dyDescent="0.25">
      <c r="A4931" s="80">
        <v>99250</v>
      </c>
      <c r="B4931" s="80" t="s">
        <v>9821</v>
      </c>
      <c r="C4931" s="80" t="s">
        <v>1006</v>
      </c>
      <c r="D4931" s="80" t="s">
        <v>5991</v>
      </c>
      <c r="E4931" s="110">
        <v>181.56</v>
      </c>
      <c r="F4931" s="80" t="s">
        <v>5992</v>
      </c>
    </row>
    <row r="4932" spans="1:6" ht="13.5" x14ac:dyDescent="0.25">
      <c r="A4932" s="80">
        <v>99251</v>
      </c>
      <c r="B4932" s="80" t="s">
        <v>9822</v>
      </c>
      <c r="C4932" s="80" t="s">
        <v>1006</v>
      </c>
      <c r="D4932" s="80" t="s">
        <v>5991</v>
      </c>
      <c r="E4932" s="110">
        <v>284.04000000000002</v>
      </c>
      <c r="F4932" s="80" t="s">
        <v>5992</v>
      </c>
    </row>
    <row r="4933" spans="1:6" ht="13.5" x14ac:dyDescent="0.25">
      <c r="A4933" s="80">
        <v>99253</v>
      </c>
      <c r="B4933" s="80" t="s">
        <v>9823</v>
      </c>
      <c r="C4933" s="80" t="s">
        <v>1006</v>
      </c>
      <c r="D4933" s="80" t="s">
        <v>5991</v>
      </c>
      <c r="E4933" s="110">
        <v>550.07000000000005</v>
      </c>
      <c r="F4933" s="80" t="s">
        <v>5992</v>
      </c>
    </row>
    <row r="4934" spans="1:6" ht="13.5" x14ac:dyDescent="0.25">
      <c r="A4934" s="80">
        <v>99255</v>
      </c>
      <c r="B4934" s="80" t="s">
        <v>9824</v>
      </c>
      <c r="C4934" s="80" t="s">
        <v>1006</v>
      </c>
      <c r="D4934" s="80" t="s">
        <v>5991</v>
      </c>
      <c r="E4934" s="110">
        <v>765.17</v>
      </c>
      <c r="F4934" s="80" t="s">
        <v>5992</v>
      </c>
    </row>
    <row r="4935" spans="1:6" ht="13.5" x14ac:dyDescent="0.25">
      <c r="A4935" s="80">
        <v>99257</v>
      </c>
      <c r="B4935" s="80" t="s">
        <v>9825</v>
      </c>
      <c r="C4935" s="80" t="s">
        <v>1006</v>
      </c>
      <c r="D4935" s="80" t="s">
        <v>5991</v>
      </c>
      <c r="E4935" s="110">
        <v>905.1</v>
      </c>
      <c r="F4935" s="80" t="s">
        <v>5992</v>
      </c>
    </row>
    <row r="4936" spans="1:6" ht="13.5" x14ac:dyDescent="0.25">
      <c r="A4936" s="80">
        <v>99258</v>
      </c>
      <c r="B4936" s="80" t="s">
        <v>9826</v>
      </c>
      <c r="C4936" s="80" t="s">
        <v>1006</v>
      </c>
      <c r="D4936" s="80" t="s">
        <v>5991</v>
      </c>
      <c r="E4936" s="110">
        <v>228.26</v>
      </c>
      <c r="F4936" s="80" t="s">
        <v>5992</v>
      </c>
    </row>
    <row r="4937" spans="1:6" ht="13.5" x14ac:dyDescent="0.25">
      <c r="A4937" s="80">
        <v>99260</v>
      </c>
      <c r="B4937" s="80" t="s">
        <v>9827</v>
      </c>
      <c r="C4937" s="80" t="s">
        <v>1006</v>
      </c>
      <c r="D4937" s="80" t="s">
        <v>5991</v>
      </c>
      <c r="E4937" s="110">
        <v>421.76</v>
      </c>
      <c r="F4937" s="80" t="s">
        <v>5992</v>
      </c>
    </row>
    <row r="4938" spans="1:6" ht="13.5" x14ac:dyDescent="0.25">
      <c r="A4938" s="80">
        <v>99262</v>
      </c>
      <c r="B4938" s="80" t="s">
        <v>9828</v>
      </c>
      <c r="C4938" s="80" t="s">
        <v>1006</v>
      </c>
      <c r="D4938" s="80" t="s">
        <v>5991</v>
      </c>
      <c r="E4938" s="110">
        <v>601.42999999999995</v>
      </c>
      <c r="F4938" s="80" t="s">
        <v>5992</v>
      </c>
    </row>
    <row r="4939" spans="1:6" ht="13.5" x14ac:dyDescent="0.25">
      <c r="A4939" s="80">
        <v>99264</v>
      </c>
      <c r="B4939" s="80" t="s">
        <v>9829</v>
      </c>
      <c r="C4939" s="80" t="s">
        <v>1006</v>
      </c>
      <c r="D4939" s="80" t="s">
        <v>5991</v>
      </c>
      <c r="E4939" s="110">
        <v>711.35</v>
      </c>
      <c r="F4939" s="80" t="s">
        <v>5992</v>
      </c>
    </row>
    <row r="4940" spans="1:6" ht="13.5" x14ac:dyDescent="0.25">
      <c r="A4940" s="80">
        <v>102587</v>
      </c>
      <c r="B4940" s="80" t="s">
        <v>9830</v>
      </c>
      <c r="C4940" s="80" t="s">
        <v>1006</v>
      </c>
      <c r="D4940" s="80" t="s">
        <v>6059</v>
      </c>
      <c r="E4940" s="110">
        <v>3.19</v>
      </c>
      <c r="F4940" s="80" t="s">
        <v>5992</v>
      </c>
    </row>
    <row r="4941" spans="1:6" ht="13.5" x14ac:dyDescent="0.25">
      <c r="A4941" s="80">
        <v>102588</v>
      </c>
      <c r="B4941" s="80" t="s">
        <v>9831</v>
      </c>
      <c r="C4941" s="80" t="s">
        <v>1006</v>
      </c>
      <c r="D4941" s="80" t="s">
        <v>6059</v>
      </c>
      <c r="E4941" s="110">
        <v>4.6100000000000003</v>
      </c>
      <c r="F4941" s="80" t="s">
        <v>5992</v>
      </c>
    </row>
    <row r="4942" spans="1:6" ht="13.5" x14ac:dyDescent="0.25">
      <c r="A4942" s="80">
        <v>102589</v>
      </c>
      <c r="B4942" s="80" t="s">
        <v>9832</v>
      </c>
      <c r="C4942" s="80" t="s">
        <v>1006</v>
      </c>
      <c r="D4942" s="80" t="s">
        <v>6059</v>
      </c>
      <c r="E4942" s="110">
        <v>3.55</v>
      </c>
      <c r="F4942" s="80" t="s">
        <v>5992</v>
      </c>
    </row>
    <row r="4943" spans="1:6" ht="13.5" x14ac:dyDescent="0.25">
      <c r="A4943" s="80">
        <v>102590</v>
      </c>
      <c r="B4943" s="80" t="s">
        <v>9833</v>
      </c>
      <c r="C4943" s="80" t="s">
        <v>1006</v>
      </c>
      <c r="D4943" s="80" t="s">
        <v>6059</v>
      </c>
      <c r="E4943" s="110">
        <v>4.9800000000000004</v>
      </c>
      <c r="F4943" s="80" t="s">
        <v>5992</v>
      </c>
    </row>
    <row r="4944" spans="1:6" ht="13.5" x14ac:dyDescent="0.25">
      <c r="A4944" s="80">
        <v>102591</v>
      </c>
      <c r="B4944" s="80" t="s">
        <v>9834</v>
      </c>
      <c r="C4944" s="80" t="s">
        <v>1006</v>
      </c>
      <c r="D4944" s="80" t="s">
        <v>6059</v>
      </c>
      <c r="E4944" s="110">
        <v>3.91</v>
      </c>
      <c r="F4944" s="80" t="s">
        <v>5992</v>
      </c>
    </row>
    <row r="4945" spans="1:6" ht="13.5" x14ac:dyDescent="0.25">
      <c r="A4945" s="80">
        <v>102592</v>
      </c>
      <c r="B4945" s="80" t="s">
        <v>9835</v>
      </c>
      <c r="C4945" s="80" t="s">
        <v>1006</v>
      </c>
      <c r="D4945" s="80" t="s">
        <v>6059</v>
      </c>
      <c r="E4945" s="110">
        <v>5.33</v>
      </c>
      <c r="F4945" s="80" t="s">
        <v>5992</v>
      </c>
    </row>
    <row r="4946" spans="1:6" ht="13.5" x14ac:dyDescent="0.25">
      <c r="A4946" s="80">
        <v>102593</v>
      </c>
      <c r="B4946" s="80" t="s">
        <v>9836</v>
      </c>
      <c r="C4946" s="80" t="s">
        <v>1006</v>
      </c>
      <c r="D4946" s="80" t="s">
        <v>6059</v>
      </c>
      <c r="E4946" s="110">
        <v>4.41</v>
      </c>
      <c r="F4946" s="80" t="s">
        <v>5992</v>
      </c>
    </row>
    <row r="4947" spans="1:6" ht="13.5" x14ac:dyDescent="0.25">
      <c r="A4947" s="80">
        <v>102594</v>
      </c>
      <c r="B4947" s="80" t="s">
        <v>9837</v>
      </c>
      <c r="C4947" s="80" t="s">
        <v>1006</v>
      </c>
      <c r="D4947" s="80" t="s">
        <v>6059</v>
      </c>
      <c r="E4947" s="110">
        <v>5.84</v>
      </c>
      <c r="F4947" s="80" t="s">
        <v>5992</v>
      </c>
    </row>
    <row r="4948" spans="1:6" ht="13.5" x14ac:dyDescent="0.25">
      <c r="A4948" s="80">
        <v>102595</v>
      </c>
      <c r="B4948" s="80" t="s">
        <v>9838</v>
      </c>
      <c r="C4948" s="80" t="s">
        <v>1006</v>
      </c>
      <c r="D4948" s="80" t="s">
        <v>6059</v>
      </c>
      <c r="E4948" s="110">
        <v>4.9800000000000004</v>
      </c>
      <c r="F4948" s="80" t="s">
        <v>5992</v>
      </c>
    </row>
    <row r="4949" spans="1:6" ht="13.5" x14ac:dyDescent="0.25">
      <c r="A4949" s="80">
        <v>102596</v>
      </c>
      <c r="B4949" s="80" t="s">
        <v>9839</v>
      </c>
      <c r="C4949" s="80" t="s">
        <v>1006</v>
      </c>
      <c r="D4949" s="80" t="s">
        <v>6059</v>
      </c>
      <c r="E4949" s="110">
        <v>6.41</v>
      </c>
      <c r="F4949" s="80" t="s">
        <v>5992</v>
      </c>
    </row>
    <row r="4950" spans="1:6" ht="13.5" x14ac:dyDescent="0.25">
      <c r="A4950" s="80">
        <v>102597</v>
      </c>
      <c r="B4950" s="80" t="s">
        <v>9840</v>
      </c>
      <c r="C4950" s="80" t="s">
        <v>1006</v>
      </c>
      <c r="D4950" s="80" t="s">
        <v>6059</v>
      </c>
      <c r="E4950" s="110">
        <v>5.71</v>
      </c>
      <c r="F4950" s="80" t="s">
        <v>5992</v>
      </c>
    </row>
    <row r="4951" spans="1:6" ht="13.5" x14ac:dyDescent="0.25">
      <c r="A4951" s="80">
        <v>102598</v>
      </c>
      <c r="B4951" s="80" t="s">
        <v>9841</v>
      </c>
      <c r="C4951" s="80" t="s">
        <v>1006</v>
      </c>
      <c r="D4951" s="80" t="s">
        <v>6059</v>
      </c>
      <c r="E4951" s="110">
        <v>7.13</v>
      </c>
      <c r="F4951" s="80" t="s">
        <v>5992</v>
      </c>
    </row>
    <row r="4952" spans="1:6" ht="13.5" x14ac:dyDescent="0.25">
      <c r="A4952" s="80">
        <v>102599</v>
      </c>
      <c r="B4952" s="80" t="s">
        <v>9842</v>
      </c>
      <c r="C4952" s="80" t="s">
        <v>1006</v>
      </c>
      <c r="D4952" s="80" t="s">
        <v>6059</v>
      </c>
      <c r="E4952" s="110">
        <v>6.43</v>
      </c>
      <c r="F4952" s="80" t="s">
        <v>5992</v>
      </c>
    </row>
    <row r="4953" spans="1:6" ht="13.5" x14ac:dyDescent="0.25">
      <c r="A4953" s="80">
        <v>102600</v>
      </c>
      <c r="B4953" s="80" t="s">
        <v>9843</v>
      </c>
      <c r="C4953" s="80" t="s">
        <v>1006</v>
      </c>
      <c r="D4953" s="80" t="s">
        <v>6059</v>
      </c>
      <c r="E4953" s="110">
        <v>7.85</v>
      </c>
      <c r="F4953" s="80" t="s">
        <v>5992</v>
      </c>
    </row>
    <row r="4954" spans="1:6" ht="13.5" x14ac:dyDescent="0.25">
      <c r="A4954" s="80">
        <v>102601</v>
      </c>
      <c r="B4954" s="80" t="s">
        <v>9844</v>
      </c>
      <c r="C4954" s="80" t="s">
        <v>1006</v>
      </c>
      <c r="D4954" s="80" t="s">
        <v>6059</v>
      </c>
      <c r="E4954" s="110">
        <v>7.5</v>
      </c>
      <c r="F4954" s="80" t="s">
        <v>5992</v>
      </c>
    </row>
    <row r="4955" spans="1:6" ht="13.5" x14ac:dyDescent="0.25">
      <c r="A4955" s="80">
        <v>102602</v>
      </c>
      <c r="B4955" s="80" t="s">
        <v>9845</v>
      </c>
      <c r="C4955" s="80" t="s">
        <v>1006</v>
      </c>
      <c r="D4955" s="80" t="s">
        <v>6059</v>
      </c>
      <c r="E4955" s="110">
        <v>8.93</v>
      </c>
      <c r="F4955" s="80" t="s">
        <v>5992</v>
      </c>
    </row>
    <row r="4956" spans="1:6" ht="13.5" x14ac:dyDescent="0.25">
      <c r="A4956" s="80">
        <v>102603</v>
      </c>
      <c r="B4956" s="80" t="s">
        <v>9846</v>
      </c>
      <c r="C4956" s="80" t="s">
        <v>1006</v>
      </c>
      <c r="D4956" s="80" t="s">
        <v>6059</v>
      </c>
      <c r="E4956" s="110">
        <v>9.3000000000000007</v>
      </c>
      <c r="F4956" s="80" t="s">
        <v>5992</v>
      </c>
    </row>
    <row r="4957" spans="1:6" ht="13.5" x14ac:dyDescent="0.25">
      <c r="A4957" s="80">
        <v>102604</v>
      </c>
      <c r="B4957" s="80" t="s">
        <v>9847</v>
      </c>
      <c r="C4957" s="80" t="s">
        <v>1006</v>
      </c>
      <c r="D4957" s="80" t="s">
        <v>6059</v>
      </c>
      <c r="E4957" s="110">
        <v>10.73</v>
      </c>
      <c r="F4957" s="80" t="s">
        <v>5992</v>
      </c>
    </row>
    <row r="4958" spans="1:6" ht="13.5" x14ac:dyDescent="0.25">
      <c r="A4958" s="80">
        <v>102605</v>
      </c>
      <c r="B4958" s="80" t="s">
        <v>9848</v>
      </c>
      <c r="C4958" s="80" t="s">
        <v>1006</v>
      </c>
      <c r="D4958" s="80" t="s">
        <v>6059</v>
      </c>
      <c r="E4958" s="110">
        <v>280.10000000000002</v>
      </c>
      <c r="F4958" s="80" t="s">
        <v>5992</v>
      </c>
    </row>
    <row r="4959" spans="1:6" ht="13.5" x14ac:dyDescent="0.25">
      <c r="A4959" s="80">
        <v>102606</v>
      </c>
      <c r="B4959" s="80" t="s">
        <v>9849</v>
      </c>
      <c r="C4959" s="80" t="s">
        <v>1006</v>
      </c>
      <c r="D4959" s="80" t="s">
        <v>6059</v>
      </c>
      <c r="E4959" s="110">
        <v>478.01</v>
      </c>
      <c r="F4959" s="80" t="s">
        <v>5992</v>
      </c>
    </row>
    <row r="4960" spans="1:6" ht="13.5" x14ac:dyDescent="0.25">
      <c r="A4960" s="80">
        <v>102607</v>
      </c>
      <c r="B4960" s="80" t="s">
        <v>9850</v>
      </c>
      <c r="C4960" s="80" t="s">
        <v>1006</v>
      </c>
      <c r="D4960" s="80" t="s">
        <v>6059</v>
      </c>
      <c r="E4960" s="110">
        <v>486.38</v>
      </c>
      <c r="F4960" s="80" t="s">
        <v>5992</v>
      </c>
    </row>
    <row r="4961" spans="1:6" ht="13.5" x14ac:dyDescent="0.25">
      <c r="A4961" s="80">
        <v>102608</v>
      </c>
      <c r="B4961" s="80" t="s">
        <v>9851</v>
      </c>
      <c r="C4961" s="80" t="s">
        <v>1006</v>
      </c>
      <c r="D4961" s="80" t="s">
        <v>6059</v>
      </c>
      <c r="E4961" s="110">
        <v>983</v>
      </c>
      <c r="F4961" s="80" t="s">
        <v>5992</v>
      </c>
    </row>
    <row r="4962" spans="1:6" ht="13.5" x14ac:dyDescent="0.25">
      <c r="A4962" s="80">
        <v>102609</v>
      </c>
      <c r="B4962" s="80" t="s">
        <v>9852</v>
      </c>
      <c r="C4962" s="80" t="s">
        <v>1006</v>
      </c>
      <c r="D4962" s="80" t="s">
        <v>6059</v>
      </c>
      <c r="E4962" s="111">
        <v>1106.1300000000001</v>
      </c>
      <c r="F4962" s="80" t="s">
        <v>5992</v>
      </c>
    </row>
    <row r="4963" spans="1:6" ht="13.5" x14ac:dyDescent="0.25">
      <c r="A4963" s="80">
        <v>102611</v>
      </c>
      <c r="B4963" s="80" t="s">
        <v>9853</v>
      </c>
      <c r="C4963" s="80" t="s">
        <v>1006</v>
      </c>
      <c r="D4963" s="80" t="s">
        <v>5991</v>
      </c>
      <c r="E4963" s="110">
        <v>463.25</v>
      </c>
      <c r="F4963" s="80" t="s">
        <v>5992</v>
      </c>
    </row>
    <row r="4964" spans="1:6" ht="13.5" x14ac:dyDescent="0.25">
      <c r="A4964" s="80">
        <v>102613</v>
      </c>
      <c r="B4964" s="80" t="s">
        <v>9854</v>
      </c>
      <c r="C4964" s="80" t="s">
        <v>1006</v>
      </c>
      <c r="D4964" s="80" t="s">
        <v>5991</v>
      </c>
      <c r="E4964" s="110">
        <v>636.47</v>
      </c>
      <c r="F4964" s="80" t="s">
        <v>5992</v>
      </c>
    </row>
    <row r="4965" spans="1:6" ht="13.5" x14ac:dyDescent="0.25">
      <c r="A4965" s="80">
        <v>102614</v>
      </c>
      <c r="B4965" s="80" t="s">
        <v>9855</v>
      </c>
      <c r="C4965" s="80" t="s">
        <v>1006</v>
      </c>
      <c r="D4965" s="80" t="s">
        <v>5991</v>
      </c>
      <c r="E4965" s="111">
        <v>1030.29</v>
      </c>
      <c r="F4965" s="80" t="s">
        <v>5992</v>
      </c>
    </row>
    <row r="4966" spans="1:6" ht="13.5" x14ac:dyDescent="0.25">
      <c r="A4966" s="80">
        <v>102615</v>
      </c>
      <c r="B4966" s="80" t="s">
        <v>9856</v>
      </c>
      <c r="C4966" s="80" t="s">
        <v>1006</v>
      </c>
      <c r="D4966" s="80" t="s">
        <v>5991</v>
      </c>
      <c r="E4966" s="111">
        <v>1327.79</v>
      </c>
      <c r="F4966" s="80" t="s">
        <v>5992</v>
      </c>
    </row>
    <row r="4967" spans="1:6" ht="13.5" x14ac:dyDescent="0.25">
      <c r="A4967" s="80">
        <v>102617</v>
      </c>
      <c r="B4967" s="80" t="s">
        <v>9857</v>
      </c>
      <c r="C4967" s="80" t="s">
        <v>1006</v>
      </c>
      <c r="D4967" s="80" t="s">
        <v>5991</v>
      </c>
      <c r="E4967" s="111">
        <v>3433.14</v>
      </c>
      <c r="F4967" s="80" t="s">
        <v>5992</v>
      </c>
    </row>
    <row r="4968" spans="1:6" ht="13.5" x14ac:dyDescent="0.25">
      <c r="A4968" s="80">
        <v>102619</v>
      </c>
      <c r="B4968" s="80" t="s">
        <v>9858</v>
      </c>
      <c r="C4968" s="80" t="s">
        <v>1006</v>
      </c>
      <c r="D4968" s="80" t="s">
        <v>5991</v>
      </c>
      <c r="E4968" s="111">
        <v>6580.94</v>
      </c>
      <c r="F4968" s="80" t="s">
        <v>5992</v>
      </c>
    </row>
    <row r="4969" spans="1:6" ht="13.5" x14ac:dyDescent="0.25">
      <c r="A4969" s="80">
        <v>102622</v>
      </c>
      <c r="B4969" s="80" t="s">
        <v>9859</v>
      </c>
      <c r="C4969" s="80" t="s">
        <v>1006</v>
      </c>
      <c r="D4969" s="80" t="s">
        <v>6059</v>
      </c>
      <c r="E4969" s="110">
        <v>742.42</v>
      </c>
      <c r="F4969" s="80" t="s">
        <v>5992</v>
      </c>
    </row>
    <row r="4970" spans="1:6" ht="13.5" x14ac:dyDescent="0.25">
      <c r="A4970" s="80">
        <v>102623</v>
      </c>
      <c r="B4970" s="80" t="s">
        <v>9860</v>
      </c>
      <c r="C4970" s="80" t="s">
        <v>1006</v>
      </c>
      <c r="D4970" s="80" t="s">
        <v>6059</v>
      </c>
      <c r="E4970" s="111">
        <v>1012.51</v>
      </c>
      <c r="F4970" s="80" t="s">
        <v>5992</v>
      </c>
    </row>
    <row r="4971" spans="1:6" ht="13.5" x14ac:dyDescent="0.25">
      <c r="A4971" s="80">
        <v>89482</v>
      </c>
      <c r="B4971" s="80" t="s">
        <v>13860</v>
      </c>
      <c r="C4971" s="80" t="s">
        <v>1006</v>
      </c>
      <c r="D4971" s="80" t="s">
        <v>6059</v>
      </c>
      <c r="E4971" s="110">
        <v>47.61</v>
      </c>
      <c r="F4971" s="80" t="s">
        <v>5992</v>
      </c>
    </row>
    <row r="4972" spans="1:6" ht="13.5" x14ac:dyDescent="0.25">
      <c r="A4972" s="80">
        <v>89491</v>
      </c>
      <c r="B4972" s="80" t="s">
        <v>13861</v>
      </c>
      <c r="C4972" s="80" t="s">
        <v>1006</v>
      </c>
      <c r="D4972" s="80" t="s">
        <v>6059</v>
      </c>
      <c r="E4972" s="110">
        <v>115.48</v>
      </c>
      <c r="F4972" s="80" t="s">
        <v>5992</v>
      </c>
    </row>
    <row r="4973" spans="1:6" ht="13.5" x14ac:dyDescent="0.25">
      <c r="A4973" s="80">
        <v>89495</v>
      </c>
      <c r="B4973" s="80" t="s">
        <v>13862</v>
      </c>
      <c r="C4973" s="80" t="s">
        <v>1006</v>
      </c>
      <c r="D4973" s="80" t="s">
        <v>6059</v>
      </c>
      <c r="E4973" s="110">
        <v>20.61</v>
      </c>
      <c r="F4973" s="80" t="s">
        <v>5992</v>
      </c>
    </row>
    <row r="4974" spans="1:6" ht="13.5" x14ac:dyDescent="0.25">
      <c r="A4974" s="80">
        <v>89707</v>
      </c>
      <c r="B4974" s="80" t="s">
        <v>9861</v>
      </c>
      <c r="C4974" s="80" t="s">
        <v>1006</v>
      </c>
      <c r="D4974" s="80" t="s">
        <v>6059</v>
      </c>
      <c r="E4974" s="110">
        <v>45.92</v>
      </c>
      <c r="F4974" s="80" t="s">
        <v>5992</v>
      </c>
    </row>
    <row r="4975" spans="1:6" ht="13.5" x14ac:dyDescent="0.25">
      <c r="A4975" s="80">
        <v>89708</v>
      </c>
      <c r="B4975" s="80" t="s">
        <v>9862</v>
      </c>
      <c r="C4975" s="80" t="s">
        <v>1006</v>
      </c>
      <c r="D4975" s="80" t="s">
        <v>6059</v>
      </c>
      <c r="E4975" s="110">
        <v>107.3</v>
      </c>
      <c r="F4975" s="80" t="s">
        <v>5992</v>
      </c>
    </row>
    <row r="4976" spans="1:6" ht="13.5" x14ac:dyDescent="0.25">
      <c r="A4976" s="80">
        <v>89709</v>
      </c>
      <c r="B4976" s="80" t="s">
        <v>9863</v>
      </c>
      <c r="C4976" s="80" t="s">
        <v>1006</v>
      </c>
      <c r="D4976" s="80" t="s">
        <v>6059</v>
      </c>
      <c r="E4976" s="110">
        <v>18.71</v>
      </c>
      <c r="F4976" s="80" t="s">
        <v>5992</v>
      </c>
    </row>
    <row r="4977" spans="1:6" ht="13.5" x14ac:dyDescent="0.25">
      <c r="A4977" s="80">
        <v>89710</v>
      </c>
      <c r="B4977" s="80" t="s">
        <v>9864</v>
      </c>
      <c r="C4977" s="80" t="s">
        <v>1006</v>
      </c>
      <c r="D4977" s="80" t="s">
        <v>6059</v>
      </c>
      <c r="E4977" s="110">
        <v>15.58</v>
      </c>
      <c r="F4977" s="80" t="s">
        <v>5992</v>
      </c>
    </row>
    <row r="4978" spans="1:6" ht="13.5" x14ac:dyDescent="0.25">
      <c r="A4978" s="80">
        <v>86872</v>
      </c>
      <c r="B4978" s="80" t="s">
        <v>9865</v>
      </c>
      <c r="C4978" s="80" t="s">
        <v>1006</v>
      </c>
      <c r="D4978" s="80" t="s">
        <v>5991</v>
      </c>
      <c r="E4978" s="110">
        <v>640.35</v>
      </c>
      <c r="F4978" s="80" t="s">
        <v>5992</v>
      </c>
    </row>
    <row r="4979" spans="1:6" ht="13.5" x14ac:dyDescent="0.25">
      <c r="A4979" s="80">
        <v>86874</v>
      </c>
      <c r="B4979" s="80" t="s">
        <v>9866</v>
      </c>
      <c r="C4979" s="80" t="s">
        <v>1006</v>
      </c>
      <c r="D4979" s="80" t="s">
        <v>5991</v>
      </c>
      <c r="E4979" s="110">
        <v>447.14</v>
      </c>
      <c r="F4979" s="80" t="s">
        <v>5992</v>
      </c>
    </row>
    <row r="4980" spans="1:6" ht="13.5" x14ac:dyDescent="0.25">
      <c r="A4980" s="80">
        <v>86875</v>
      </c>
      <c r="B4980" s="80" t="s">
        <v>9867</v>
      </c>
      <c r="C4980" s="80" t="s">
        <v>1006</v>
      </c>
      <c r="D4980" s="80" t="s">
        <v>5991</v>
      </c>
      <c r="E4980" s="110">
        <v>509.91</v>
      </c>
      <c r="F4980" s="80" t="s">
        <v>5992</v>
      </c>
    </row>
    <row r="4981" spans="1:6" ht="13.5" x14ac:dyDescent="0.25">
      <c r="A4981" s="80">
        <v>86876</v>
      </c>
      <c r="B4981" s="80" t="s">
        <v>9868</v>
      </c>
      <c r="C4981" s="80" t="s">
        <v>1006</v>
      </c>
      <c r="D4981" s="80" t="s">
        <v>5991</v>
      </c>
      <c r="E4981" s="110">
        <v>290.95</v>
      </c>
      <c r="F4981" s="80" t="s">
        <v>5992</v>
      </c>
    </row>
    <row r="4982" spans="1:6" ht="13.5" x14ac:dyDescent="0.25">
      <c r="A4982" s="80">
        <v>86877</v>
      </c>
      <c r="B4982" s="80" t="s">
        <v>9869</v>
      </c>
      <c r="C4982" s="80" t="s">
        <v>1006</v>
      </c>
      <c r="D4982" s="80" t="s">
        <v>6059</v>
      </c>
      <c r="E4982" s="110">
        <v>59.42</v>
      </c>
      <c r="F4982" s="80" t="s">
        <v>5992</v>
      </c>
    </row>
    <row r="4983" spans="1:6" ht="13.5" x14ac:dyDescent="0.25">
      <c r="A4983" s="80">
        <v>86878</v>
      </c>
      <c r="B4983" s="80" t="s">
        <v>9870</v>
      </c>
      <c r="C4983" s="80" t="s">
        <v>1006</v>
      </c>
      <c r="D4983" s="80" t="s">
        <v>6059</v>
      </c>
      <c r="E4983" s="110">
        <v>64.02</v>
      </c>
      <c r="F4983" s="80" t="s">
        <v>5992</v>
      </c>
    </row>
    <row r="4984" spans="1:6" ht="13.5" x14ac:dyDescent="0.25">
      <c r="A4984" s="80">
        <v>86879</v>
      </c>
      <c r="B4984" s="80" t="s">
        <v>9871</v>
      </c>
      <c r="C4984" s="80" t="s">
        <v>1006</v>
      </c>
      <c r="D4984" s="80" t="s">
        <v>6059</v>
      </c>
      <c r="E4984" s="110">
        <v>6.99</v>
      </c>
      <c r="F4984" s="80" t="s">
        <v>5992</v>
      </c>
    </row>
    <row r="4985" spans="1:6" ht="13.5" x14ac:dyDescent="0.25">
      <c r="A4985" s="80">
        <v>86880</v>
      </c>
      <c r="B4985" s="80" t="s">
        <v>9872</v>
      </c>
      <c r="C4985" s="80" t="s">
        <v>1006</v>
      </c>
      <c r="D4985" s="80" t="s">
        <v>6059</v>
      </c>
      <c r="E4985" s="110">
        <v>18.62</v>
      </c>
      <c r="F4985" s="80" t="s">
        <v>5992</v>
      </c>
    </row>
    <row r="4986" spans="1:6" ht="13.5" x14ac:dyDescent="0.25">
      <c r="A4986" s="80">
        <v>86881</v>
      </c>
      <c r="B4986" s="80" t="s">
        <v>9873</v>
      </c>
      <c r="C4986" s="80" t="s">
        <v>1006</v>
      </c>
      <c r="D4986" s="80" t="s">
        <v>6587</v>
      </c>
      <c r="E4986" s="110">
        <v>179.49</v>
      </c>
      <c r="F4986" s="80" t="s">
        <v>5992</v>
      </c>
    </row>
    <row r="4987" spans="1:6" ht="13.5" x14ac:dyDescent="0.25">
      <c r="A4987" s="80">
        <v>86882</v>
      </c>
      <c r="B4987" s="80" t="s">
        <v>9874</v>
      </c>
      <c r="C4987" s="80" t="s">
        <v>1006</v>
      </c>
      <c r="D4987" s="80" t="s">
        <v>6059</v>
      </c>
      <c r="E4987" s="110">
        <v>19.12</v>
      </c>
      <c r="F4987" s="80" t="s">
        <v>5992</v>
      </c>
    </row>
    <row r="4988" spans="1:6" ht="13.5" x14ac:dyDescent="0.25">
      <c r="A4988" s="80">
        <v>86883</v>
      </c>
      <c r="B4988" s="80" t="s">
        <v>9875</v>
      </c>
      <c r="C4988" s="80" t="s">
        <v>1006</v>
      </c>
      <c r="D4988" s="80" t="s">
        <v>6587</v>
      </c>
      <c r="E4988" s="110">
        <v>10.97</v>
      </c>
      <c r="F4988" s="80" t="s">
        <v>5992</v>
      </c>
    </row>
    <row r="4989" spans="1:6" ht="13.5" x14ac:dyDescent="0.25">
      <c r="A4989" s="80">
        <v>86884</v>
      </c>
      <c r="B4989" s="80" t="s">
        <v>9876</v>
      </c>
      <c r="C4989" s="80" t="s">
        <v>1006</v>
      </c>
      <c r="D4989" s="80" t="s">
        <v>6059</v>
      </c>
      <c r="E4989" s="110">
        <v>8.59</v>
      </c>
      <c r="F4989" s="80" t="s">
        <v>5992</v>
      </c>
    </row>
    <row r="4990" spans="1:6" ht="13.5" x14ac:dyDescent="0.25">
      <c r="A4990" s="80">
        <v>86885</v>
      </c>
      <c r="B4990" s="80" t="s">
        <v>9877</v>
      </c>
      <c r="C4990" s="80" t="s">
        <v>1006</v>
      </c>
      <c r="D4990" s="80" t="s">
        <v>6059</v>
      </c>
      <c r="E4990" s="110">
        <v>9.59</v>
      </c>
      <c r="F4990" s="80" t="s">
        <v>5992</v>
      </c>
    </row>
    <row r="4991" spans="1:6" ht="13.5" x14ac:dyDescent="0.25">
      <c r="A4991" s="80">
        <v>86886</v>
      </c>
      <c r="B4991" s="80" t="s">
        <v>9878</v>
      </c>
      <c r="C4991" s="80" t="s">
        <v>1006</v>
      </c>
      <c r="D4991" s="80" t="s">
        <v>6059</v>
      </c>
      <c r="E4991" s="110">
        <v>44.06</v>
      </c>
      <c r="F4991" s="80" t="s">
        <v>5992</v>
      </c>
    </row>
    <row r="4992" spans="1:6" ht="13.5" x14ac:dyDescent="0.25">
      <c r="A4992" s="80">
        <v>86887</v>
      </c>
      <c r="B4992" s="80" t="s">
        <v>9879</v>
      </c>
      <c r="C4992" s="80" t="s">
        <v>1006</v>
      </c>
      <c r="D4992" s="80" t="s">
        <v>6059</v>
      </c>
      <c r="E4992" s="110">
        <v>47.76</v>
      </c>
      <c r="F4992" s="80" t="s">
        <v>5992</v>
      </c>
    </row>
    <row r="4993" spans="1:6" ht="13.5" x14ac:dyDescent="0.25">
      <c r="A4993" s="80">
        <v>86888</v>
      </c>
      <c r="B4993" s="80" t="s">
        <v>9880</v>
      </c>
      <c r="C4993" s="80" t="s">
        <v>1006</v>
      </c>
      <c r="D4993" s="80" t="s">
        <v>5991</v>
      </c>
      <c r="E4993" s="110">
        <v>435.65</v>
      </c>
      <c r="F4993" s="80" t="s">
        <v>5992</v>
      </c>
    </row>
    <row r="4994" spans="1:6" ht="13.5" x14ac:dyDescent="0.25">
      <c r="A4994" s="80">
        <v>86889</v>
      </c>
      <c r="B4994" s="80" t="s">
        <v>9881</v>
      </c>
      <c r="C4994" s="80" t="s">
        <v>1006</v>
      </c>
      <c r="D4994" s="80" t="s">
        <v>6059</v>
      </c>
      <c r="E4994" s="110">
        <v>636.96</v>
      </c>
      <c r="F4994" s="80" t="s">
        <v>5992</v>
      </c>
    </row>
    <row r="4995" spans="1:6" ht="13.5" x14ac:dyDescent="0.25">
      <c r="A4995" s="80">
        <v>86893</v>
      </c>
      <c r="B4995" s="80" t="s">
        <v>9882</v>
      </c>
      <c r="C4995" s="80" t="s">
        <v>1006</v>
      </c>
      <c r="D4995" s="80" t="s">
        <v>6059</v>
      </c>
      <c r="E4995" s="110">
        <v>574.63</v>
      </c>
      <c r="F4995" s="80" t="s">
        <v>5992</v>
      </c>
    </row>
    <row r="4996" spans="1:6" ht="13.5" x14ac:dyDescent="0.25">
      <c r="A4996" s="80">
        <v>86894</v>
      </c>
      <c r="B4996" s="80" t="s">
        <v>9883</v>
      </c>
      <c r="C4996" s="80" t="s">
        <v>1006</v>
      </c>
      <c r="D4996" s="80" t="s">
        <v>6059</v>
      </c>
      <c r="E4996" s="110">
        <v>313.44</v>
      </c>
      <c r="F4996" s="80" t="s">
        <v>5992</v>
      </c>
    </row>
    <row r="4997" spans="1:6" ht="13.5" x14ac:dyDescent="0.25">
      <c r="A4997" s="80">
        <v>86895</v>
      </c>
      <c r="B4997" s="80" t="s">
        <v>9884</v>
      </c>
      <c r="C4997" s="80" t="s">
        <v>1006</v>
      </c>
      <c r="D4997" s="80" t="s">
        <v>6059</v>
      </c>
      <c r="E4997" s="110">
        <v>327.99</v>
      </c>
      <c r="F4997" s="80" t="s">
        <v>5992</v>
      </c>
    </row>
    <row r="4998" spans="1:6" ht="13.5" x14ac:dyDescent="0.25">
      <c r="A4998" s="80">
        <v>86899</v>
      </c>
      <c r="B4998" s="80" t="s">
        <v>9885</v>
      </c>
      <c r="C4998" s="80" t="s">
        <v>1006</v>
      </c>
      <c r="D4998" s="80" t="s">
        <v>6059</v>
      </c>
      <c r="E4998" s="110">
        <v>304.61</v>
      </c>
      <c r="F4998" s="80" t="s">
        <v>5992</v>
      </c>
    </row>
    <row r="4999" spans="1:6" ht="13.5" x14ac:dyDescent="0.25">
      <c r="A4999" s="80">
        <v>86900</v>
      </c>
      <c r="B4999" s="80" t="s">
        <v>9886</v>
      </c>
      <c r="C4999" s="80" t="s">
        <v>1006</v>
      </c>
      <c r="D4999" s="80" t="s">
        <v>6059</v>
      </c>
      <c r="E4999" s="110">
        <v>170.02</v>
      </c>
      <c r="F4999" s="80" t="s">
        <v>5992</v>
      </c>
    </row>
    <row r="5000" spans="1:6" ht="13.5" x14ac:dyDescent="0.25">
      <c r="A5000" s="80">
        <v>86901</v>
      </c>
      <c r="B5000" s="80" t="s">
        <v>9887</v>
      </c>
      <c r="C5000" s="80" t="s">
        <v>1006</v>
      </c>
      <c r="D5000" s="80" t="s">
        <v>6059</v>
      </c>
      <c r="E5000" s="110">
        <v>135.58000000000001</v>
      </c>
      <c r="F5000" s="80" t="s">
        <v>5992</v>
      </c>
    </row>
    <row r="5001" spans="1:6" ht="13.5" x14ac:dyDescent="0.25">
      <c r="A5001" s="80">
        <v>86902</v>
      </c>
      <c r="B5001" s="80" t="s">
        <v>9888</v>
      </c>
      <c r="C5001" s="80" t="s">
        <v>1006</v>
      </c>
      <c r="D5001" s="80" t="s">
        <v>5991</v>
      </c>
      <c r="E5001" s="110">
        <v>279.8</v>
      </c>
      <c r="F5001" s="80" t="s">
        <v>5992</v>
      </c>
    </row>
    <row r="5002" spans="1:6" ht="13.5" x14ac:dyDescent="0.25">
      <c r="A5002" s="80">
        <v>86903</v>
      </c>
      <c r="B5002" s="80" t="s">
        <v>9889</v>
      </c>
      <c r="C5002" s="80" t="s">
        <v>1006</v>
      </c>
      <c r="D5002" s="80" t="s">
        <v>5991</v>
      </c>
      <c r="E5002" s="110">
        <v>317.10000000000002</v>
      </c>
      <c r="F5002" s="80" t="s">
        <v>5992</v>
      </c>
    </row>
    <row r="5003" spans="1:6" ht="13.5" x14ac:dyDescent="0.25">
      <c r="A5003" s="80">
        <v>86904</v>
      </c>
      <c r="B5003" s="80" t="s">
        <v>9890</v>
      </c>
      <c r="C5003" s="80" t="s">
        <v>1006</v>
      </c>
      <c r="D5003" s="80" t="s">
        <v>5991</v>
      </c>
      <c r="E5003" s="110">
        <v>131.16</v>
      </c>
      <c r="F5003" s="80" t="s">
        <v>5992</v>
      </c>
    </row>
    <row r="5004" spans="1:6" ht="13.5" x14ac:dyDescent="0.25">
      <c r="A5004" s="80">
        <v>86905</v>
      </c>
      <c r="B5004" s="80" t="s">
        <v>9891</v>
      </c>
      <c r="C5004" s="80" t="s">
        <v>1006</v>
      </c>
      <c r="D5004" s="80" t="s">
        <v>6059</v>
      </c>
      <c r="E5004" s="110">
        <v>317.36</v>
      </c>
      <c r="F5004" s="80" t="s">
        <v>5992</v>
      </c>
    </row>
    <row r="5005" spans="1:6" ht="13.5" x14ac:dyDescent="0.25">
      <c r="A5005" s="80">
        <v>86906</v>
      </c>
      <c r="B5005" s="80" t="s">
        <v>9892</v>
      </c>
      <c r="C5005" s="80" t="s">
        <v>1006</v>
      </c>
      <c r="D5005" s="80" t="s">
        <v>6587</v>
      </c>
      <c r="E5005" s="110">
        <v>58.79</v>
      </c>
      <c r="F5005" s="80" t="s">
        <v>5992</v>
      </c>
    </row>
    <row r="5006" spans="1:6" ht="13.5" x14ac:dyDescent="0.25">
      <c r="A5006" s="80">
        <v>86908</v>
      </c>
      <c r="B5006" s="80" t="s">
        <v>9893</v>
      </c>
      <c r="C5006" s="80" t="s">
        <v>1006</v>
      </c>
      <c r="D5006" s="80" t="s">
        <v>6059</v>
      </c>
      <c r="E5006" s="110">
        <v>377.88</v>
      </c>
      <c r="F5006" s="80" t="s">
        <v>5992</v>
      </c>
    </row>
    <row r="5007" spans="1:6" ht="13.5" x14ac:dyDescent="0.25">
      <c r="A5007" s="80">
        <v>86909</v>
      </c>
      <c r="B5007" s="80" t="s">
        <v>9894</v>
      </c>
      <c r="C5007" s="80" t="s">
        <v>1006</v>
      </c>
      <c r="D5007" s="80" t="s">
        <v>6059</v>
      </c>
      <c r="E5007" s="110">
        <v>102.07</v>
      </c>
      <c r="F5007" s="80" t="s">
        <v>5992</v>
      </c>
    </row>
    <row r="5008" spans="1:6" ht="13.5" x14ac:dyDescent="0.25">
      <c r="A5008" s="80">
        <v>86910</v>
      </c>
      <c r="B5008" s="80" t="s">
        <v>9895</v>
      </c>
      <c r="C5008" s="80" t="s">
        <v>1006</v>
      </c>
      <c r="D5008" s="80" t="s">
        <v>6059</v>
      </c>
      <c r="E5008" s="110">
        <v>100.18</v>
      </c>
      <c r="F5008" s="80" t="s">
        <v>5992</v>
      </c>
    </row>
    <row r="5009" spans="1:6" ht="13.5" x14ac:dyDescent="0.25">
      <c r="A5009" s="80">
        <v>86911</v>
      </c>
      <c r="B5009" s="80" t="s">
        <v>9896</v>
      </c>
      <c r="C5009" s="80" t="s">
        <v>1006</v>
      </c>
      <c r="D5009" s="80" t="s">
        <v>6059</v>
      </c>
      <c r="E5009" s="110">
        <v>68.819999999999993</v>
      </c>
      <c r="F5009" s="80" t="s">
        <v>5992</v>
      </c>
    </row>
    <row r="5010" spans="1:6" ht="13.5" x14ac:dyDescent="0.25">
      <c r="A5010" s="80">
        <v>86913</v>
      </c>
      <c r="B5010" s="80" t="s">
        <v>9897</v>
      </c>
      <c r="C5010" s="80" t="s">
        <v>1006</v>
      </c>
      <c r="D5010" s="80" t="s">
        <v>6059</v>
      </c>
      <c r="E5010" s="110">
        <v>43.64</v>
      </c>
      <c r="F5010" s="80" t="s">
        <v>5992</v>
      </c>
    </row>
    <row r="5011" spans="1:6" ht="13.5" x14ac:dyDescent="0.25">
      <c r="A5011" s="80">
        <v>86914</v>
      </c>
      <c r="B5011" s="80" t="s">
        <v>9898</v>
      </c>
      <c r="C5011" s="80" t="s">
        <v>1006</v>
      </c>
      <c r="D5011" s="80" t="s">
        <v>6059</v>
      </c>
      <c r="E5011" s="110">
        <v>77.42</v>
      </c>
      <c r="F5011" s="80" t="s">
        <v>5992</v>
      </c>
    </row>
    <row r="5012" spans="1:6" ht="13.5" x14ac:dyDescent="0.25">
      <c r="A5012" s="80">
        <v>86915</v>
      </c>
      <c r="B5012" s="80" t="s">
        <v>9899</v>
      </c>
      <c r="C5012" s="80" t="s">
        <v>1006</v>
      </c>
      <c r="D5012" s="80" t="s">
        <v>6059</v>
      </c>
      <c r="E5012" s="110">
        <v>111.94</v>
      </c>
      <c r="F5012" s="80" t="s">
        <v>5992</v>
      </c>
    </row>
    <row r="5013" spans="1:6" ht="13.5" x14ac:dyDescent="0.25">
      <c r="A5013" s="80">
        <v>86916</v>
      </c>
      <c r="B5013" s="80" t="s">
        <v>9900</v>
      </c>
      <c r="C5013" s="80" t="s">
        <v>1006</v>
      </c>
      <c r="D5013" s="80" t="s">
        <v>6059</v>
      </c>
      <c r="E5013" s="110">
        <v>25.68</v>
      </c>
      <c r="F5013" s="80" t="s">
        <v>5992</v>
      </c>
    </row>
    <row r="5014" spans="1:6" ht="13.5" x14ac:dyDescent="0.25">
      <c r="A5014" s="80">
        <v>86919</v>
      </c>
      <c r="B5014" s="80" t="s">
        <v>9901</v>
      </c>
      <c r="C5014" s="80" t="s">
        <v>1006</v>
      </c>
      <c r="D5014" s="80" t="s">
        <v>5991</v>
      </c>
      <c r="E5014" s="110">
        <v>788.16</v>
      </c>
      <c r="F5014" s="80" t="s">
        <v>5992</v>
      </c>
    </row>
    <row r="5015" spans="1:6" ht="13.5" x14ac:dyDescent="0.25">
      <c r="A5015" s="80">
        <v>86920</v>
      </c>
      <c r="B5015" s="80" t="s">
        <v>9902</v>
      </c>
      <c r="C5015" s="80" t="s">
        <v>1006</v>
      </c>
      <c r="D5015" s="80" t="s">
        <v>5991</v>
      </c>
      <c r="E5015" s="110">
        <v>701.95</v>
      </c>
      <c r="F5015" s="80" t="s">
        <v>5992</v>
      </c>
    </row>
    <row r="5016" spans="1:6" ht="13.5" x14ac:dyDescent="0.25">
      <c r="A5016" s="80">
        <v>86921</v>
      </c>
      <c r="B5016" s="80" t="s">
        <v>9903</v>
      </c>
      <c r="C5016" s="80" t="s">
        <v>1006</v>
      </c>
      <c r="D5016" s="80" t="s">
        <v>5991</v>
      </c>
      <c r="E5016" s="110">
        <v>683.99</v>
      </c>
      <c r="F5016" s="80" t="s">
        <v>5992</v>
      </c>
    </row>
    <row r="5017" spans="1:6" ht="13.5" x14ac:dyDescent="0.25">
      <c r="A5017" s="80">
        <v>86922</v>
      </c>
      <c r="B5017" s="80" t="s">
        <v>9904</v>
      </c>
      <c r="C5017" s="80" t="s">
        <v>1006</v>
      </c>
      <c r="D5017" s="80" t="s">
        <v>5991</v>
      </c>
      <c r="E5017" s="110">
        <v>763.47</v>
      </c>
      <c r="F5017" s="80" t="s">
        <v>5992</v>
      </c>
    </row>
    <row r="5018" spans="1:6" ht="13.5" x14ac:dyDescent="0.25">
      <c r="A5018" s="80">
        <v>86923</v>
      </c>
      <c r="B5018" s="80" t="s">
        <v>9905</v>
      </c>
      <c r="C5018" s="80" t="s">
        <v>1006</v>
      </c>
      <c r="D5018" s="80" t="s">
        <v>5991</v>
      </c>
      <c r="E5018" s="110">
        <v>516.89</v>
      </c>
      <c r="F5018" s="80" t="s">
        <v>5992</v>
      </c>
    </row>
    <row r="5019" spans="1:6" ht="13.5" x14ac:dyDescent="0.25">
      <c r="A5019" s="80">
        <v>86924</v>
      </c>
      <c r="B5019" s="80" t="s">
        <v>9906</v>
      </c>
      <c r="C5019" s="80" t="s">
        <v>1006</v>
      </c>
      <c r="D5019" s="80" t="s">
        <v>5991</v>
      </c>
      <c r="E5019" s="110">
        <v>498.93</v>
      </c>
      <c r="F5019" s="80" t="s">
        <v>5992</v>
      </c>
    </row>
    <row r="5020" spans="1:6" ht="13.5" x14ac:dyDescent="0.25">
      <c r="A5020" s="80">
        <v>86925</v>
      </c>
      <c r="B5020" s="80" t="s">
        <v>9907</v>
      </c>
      <c r="C5020" s="80" t="s">
        <v>1006</v>
      </c>
      <c r="D5020" s="80" t="s">
        <v>5991</v>
      </c>
      <c r="E5020" s="110">
        <v>571.51</v>
      </c>
      <c r="F5020" s="80" t="s">
        <v>5992</v>
      </c>
    </row>
    <row r="5021" spans="1:6" ht="13.5" x14ac:dyDescent="0.25">
      <c r="A5021" s="80">
        <v>86926</v>
      </c>
      <c r="B5021" s="80" t="s">
        <v>9908</v>
      </c>
      <c r="C5021" s="80" t="s">
        <v>1006</v>
      </c>
      <c r="D5021" s="80" t="s">
        <v>5991</v>
      </c>
      <c r="E5021" s="110">
        <v>553.54999999999995</v>
      </c>
      <c r="F5021" s="80" t="s">
        <v>5992</v>
      </c>
    </row>
    <row r="5022" spans="1:6" ht="13.5" x14ac:dyDescent="0.25">
      <c r="A5022" s="80">
        <v>86927</v>
      </c>
      <c r="B5022" s="80" t="s">
        <v>9909</v>
      </c>
      <c r="C5022" s="80" t="s">
        <v>1006</v>
      </c>
      <c r="D5022" s="80" t="s">
        <v>5991</v>
      </c>
      <c r="E5022" s="110">
        <v>360.7</v>
      </c>
      <c r="F5022" s="80" t="s">
        <v>5992</v>
      </c>
    </row>
    <row r="5023" spans="1:6" ht="13.5" x14ac:dyDescent="0.25">
      <c r="A5023" s="80">
        <v>86928</v>
      </c>
      <c r="B5023" s="80" t="s">
        <v>9910</v>
      </c>
      <c r="C5023" s="80" t="s">
        <v>1006</v>
      </c>
      <c r="D5023" s="80" t="s">
        <v>5991</v>
      </c>
      <c r="E5023" s="110">
        <v>342.74</v>
      </c>
      <c r="F5023" s="80" t="s">
        <v>5992</v>
      </c>
    </row>
    <row r="5024" spans="1:6" ht="13.5" x14ac:dyDescent="0.25">
      <c r="A5024" s="80">
        <v>86929</v>
      </c>
      <c r="B5024" s="80" t="s">
        <v>9911</v>
      </c>
      <c r="C5024" s="80" t="s">
        <v>1006</v>
      </c>
      <c r="D5024" s="80" t="s">
        <v>5991</v>
      </c>
      <c r="E5024" s="110">
        <v>352.55</v>
      </c>
      <c r="F5024" s="80" t="s">
        <v>5992</v>
      </c>
    </row>
    <row r="5025" spans="1:6" ht="13.5" x14ac:dyDescent="0.25">
      <c r="A5025" s="80">
        <v>86930</v>
      </c>
      <c r="B5025" s="80" t="s">
        <v>9912</v>
      </c>
      <c r="C5025" s="80" t="s">
        <v>1006</v>
      </c>
      <c r="D5025" s="80" t="s">
        <v>5991</v>
      </c>
      <c r="E5025" s="110">
        <v>334.59</v>
      </c>
      <c r="F5025" s="80" t="s">
        <v>5992</v>
      </c>
    </row>
    <row r="5026" spans="1:6" ht="13.5" x14ac:dyDescent="0.25">
      <c r="A5026" s="80">
        <v>86931</v>
      </c>
      <c r="B5026" s="80" t="s">
        <v>9913</v>
      </c>
      <c r="C5026" s="80" t="s">
        <v>1006</v>
      </c>
      <c r="D5026" s="80" t="s">
        <v>5991</v>
      </c>
      <c r="E5026" s="110">
        <v>445.24</v>
      </c>
      <c r="F5026" s="80" t="s">
        <v>5992</v>
      </c>
    </row>
    <row r="5027" spans="1:6" ht="13.5" x14ac:dyDescent="0.25">
      <c r="A5027" s="80">
        <v>86932</v>
      </c>
      <c r="B5027" s="80" t="s">
        <v>9914</v>
      </c>
      <c r="C5027" s="80" t="s">
        <v>1006</v>
      </c>
      <c r="D5027" s="80" t="s">
        <v>5991</v>
      </c>
      <c r="E5027" s="110">
        <v>483.41</v>
      </c>
      <c r="F5027" s="80" t="s">
        <v>5992</v>
      </c>
    </row>
    <row r="5028" spans="1:6" ht="13.5" x14ac:dyDescent="0.25">
      <c r="A5028" s="80">
        <v>86933</v>
      </c>
      <c r="B5028" s="80" t="s">
        <v>9915</v>
      </c>
      <c r="C5028" s="80" t="s">
        <v>1006</v>
      </c>
      <c r="D5028" s="80" t="s">
        <v>6059</v>
      </c>
      <c r="E5028" s="110">
        <v>420</v>
      </c>
      <c r="F5028" s="80" t="s">
        <v>5992</v>
      </c>
    </row>
    <row r="5029" spans="1:6" ht="13.5" x14ac:dyDescent="0.25">
      <c r="A5029" s="80">
        <v>86934</v>
      </c>
      <c r="B5029" s="80" t="s">
        <v>9916</v>
      </c>
      <c r="C5029" s="80" t="s">
        <v>1006</v>
      </c>
      <c r="D5029" s="80" t="s">
        <v>6059</v>
      </c>
      <c r="E5029" s="110">
        <v>411.85</v>
      </c>
      <c r="F5029" s="80" t="s">
        <v>5992</v>
      </c>
    </row>
    <row r="5030" spans="1:6" ht="13.5" x14ac:dyDescent="0.25">
      <c r="A5030" s="80">
        <v>86935</v>
      </c>
      <c r="B5030" s="80" t="s">
        <v>9917</v>
      </c>
      <c r="C5030" s="80" t="s">
        <v>1006</v>
      </c>
      <c r="D5030" s="80" t="s">
        <v>6059</v>
      </c>
      <c r="E5030" s="110">
        <v>245.01</v>
      </c>
      <c r="F5030" s="80" t="s">
        <v>5992</v>
      </c>
    </row>
    <row r="5031" spans="1:6" ht="13.5" x14ac:dyDescent="0.25">
      <c r="A5031" s="80">
        <v>86936</v>
      </c>
      <c r="B5031" s="80" t="s">
        <v>9918</v>
      </c>
      <c r="C5031" s="80" t="s">
        <v>1006</v>
      </c>
      <c r="D5031" s="80" t="s">
        <v>6059</v>
      </c>
      <c r="E5031" s="110">
        <v>413.53</v>
      </c>
      <c r="F5031" s="80" t="s">
        <v>5992</v>
      </c>
    </row>
    <row r="5032" spans="1:6" ht="13.5" x14ac:dyDescent="0.25">
      <c r="A5032" s="80">
        <v>86937</v>
      </c>
      <c r="B5032" s="80" t="s">
        <v>9919</v>
      </c>
      <c r="C5032" s="80" t="s">
        <v>1006</v>
      </c>
      <c r="D5032" s="80" t="s">
        <v>6059</v>
      </c>
      <c r="E5032" s="110">
        <v>205.97</v>
      </c>
      <c r="F5032" s="80" t="s">
        <v>5992</v>
      </c>
    </row>
    <row r="5033" spans="1:6" ht="13.5" x14ac:dyDescent="0.25">
      <c r="A5033" s="80">
        <v>86938</v>
      </c>
      <c r="B5033" s="80" t="s">
        <v>9920</v>
      </c>
      <c r="C5033" s="80" t="s">
        <v>1006</v>
      </c>
      <c r="D5033" s="80" t="s">
        <v>6059</v>
      </c>
      <c r="E5033" s="110">
        <v>374.49</v>
      </c>
      <c r="F5033" s="80" t="s">
        <v>5992</v>
      </c>
    </row>
    <row r="5034" spans="1:6" ht="13.5" x14ac:dyDescent="0.25">
      <c r="A5034" s="80">
        <v>86939</v>
      </c>
      <c r="B5034" s="80" t="s">
        <v>9921</v>
      </c>
      <c r="C5034" s="80" t="s">
        <v>1006</v>
      </c>
      <c r="D5034" s="80" t="s">
        <v>5991</v>
      </c>
      <c r="E5034" s="110">
        <v>365.14</v>
      </c>
      <c r="F5034" s="80" t="s">
        <v>5992</v>
      </c>
    </row>
    <row r="5035" spans="1:6" ht="13.5" x14ac:dyDescent="0.25">
      <c r="A5035" s="80">
        <v>86940</v>
      </c>
      <c r="B5035" s="80" t="s">
        <v>9922</v>
      </c>
      <c r="C5035" s="80" t="s">
        <v>1006</v>
      </c>
      <c r="D5035" s="80" t="s">
        <v>5991</v>
      </c>
      <c r="E5035" s="110">
        <v>968.89</v>
      </c>
      <c r="F5035" s="80" t="s">
        <v>5992</v>
      </c>
    </row>
    <row r="5036" spans="1:6" ht="13.5" x14ac:dyDescent="0.25">
      <c r="A5036" s="80">
        <v>86941</v>
      </c>
      <c r="B5036" s="80" t="s">
        <v>9923</v>
      </c>
      <c r="C5036" s="80" t="s">
        <v>1006</v>
      </c>
      <c r="D5036" s="80" t="s">
        <v>5991</v>
      </c>
      <c r="E5036" s="110">
        <v>715.71</v>
      </c>
      <c r="F5036" s="80" t="s">
        <v>5992</v>
      </c>
    </row>
    <row r="5037" spans="1:6" ht="13.5" x14ac:dyDescent="0.25">
      <c r="A5037" s="80">
        <v>86942</v>
      </c>
      <c r="B5037" s="80" t="s">
        <v>9924</v>
      </c>
      <c r="C5037" s="80" t="s">
        <v>1006</v>
      </c>
      <c r="D5037" s="80" t="s">
        <v>5991</v>
      </c>
      <c r="E5037" s="110">
        <v>224.65</v>
      </c>
      <c r="F5037" s="80" t="s">
        <v>5992</v>
      </c>
    </row>
    <row r="5038" spans="1:6" ht="13.5" x14ac:dyDescent="0.25">
      <c r="A5038" s="80">
        <v>86943</v>
      </c>
      <c r="B5038" s="80" t="s">
        <v>9925</v>
      </c>
      <c r="C5038" s="80" t="s">
        <v>1006</v>
      </c>
      <c r="D5038" s="80" t="s">
        <v>5991</v>
      </c>
      <c r="E5038" s="110">
        <v>216.5</v>
      </c>
      <c r="F5038" s="80" t="s">
        <v>5992</v>
      </c>
    </row>
    <row r="5039" spans="1:6" ht="13.5" x14ac:dyDescent="0.25">
      <c r="A5039" s="80">
        <v>86947</v>
      </c>
      <c r="B5039" s="80" t="s">
        <v>9926</v>
      </c>
      <c r="C5039" s="80" t="s">
        <v>1006</v>
      </c>
      <c r="D5039" s="80" t="s">
        <v>6059</v>
      </c>
      <c r="E5039" s="111">
        <v>1091.98</v>
      </c>
      <c r="F5039" s="80" t="s">
        <v>5992</v>
      </c>
    </row>
    <row r="5040" spans="1:6" ht="13.5" x14ac:dyDescent="0.25">
      <c r="A5040" s="80">
        <v>93396</v>
      </c>
      <c r="B5040" s="80" t="s">
        <v>9927</v>
      </c>
      <c r="C5040" s="80" t="s">
        <v>1006</v>
      </c>
      <c r="D5040" s="80" t="s">
        <v>6059</v>
      </c>
      <c r="E5040" s="110">
        <v>601.34</v>
      </c>
      <c r="F5040" s="80" t="s">
        <v>5992</v>
      </c>
    </row>
    <row r="5041" spans="1:6" ht="13.5" x14ac:dyDescent="0.25">
      <c r="A5041" s="80">
        <v>93441</v>
      </c>
      <c r="B5041" s="80" t="s">
        <v>9928</v>
      </c>
      <c r="C5041" s="80" t="s">
        <v>1006</v>
      </c>
      <c r="D5041" s="80" t="s">
        <v>6059</v>
      </c>
      <c r="E5041" s="110">
        <v>959.38</v>
      </c>
      <c r="F5041" s="80" t="s">
        <v>5992</v>
      </c>
    </row>
    <row r="5042" spans="1:6" ht="13.5" x14ac:dyDescent="0.25">
      <c r="A5042" s="80">
        <v>93442</v>
      </c>
      <c r="B5042" s="80" t="s">
        <v>9929</v>
      </c>
      <c r="C5042" s="80" t="s">
        <v>1006</v>
      </c>
      <c r="D5042" s="80" t="s">
        <v>6059</v>
      </c>
      <c r="E5042" s="111">
        <v>1098.82</v>
      </c>
      <c r="F5042" s="80" t="s">
        <v>5992</v>
      </c>
    </row>
    <row r="5043" spans="1:6" ht="13.5" x14ac:dyDescent="0.25">
      <c r="A5043" s="80">
        <v>95469</v>
      </c>
      <c r="B5043" s="80" t="s">
        <v>9930</v>
      </c>
      <c r="C5043" s="80" t="s">
        <v>1006</v>
      </c>
      <c r="D5043" s="80" t="s">
        <v>5991</v>
      </c>
      <c r="E5043" s="110">
        <v>266.92</v>
      </c>
      <c r="F5043" s="80" t="s">
        <v>5992</v>
      </c>
    </row>
    <row r="5044" spans="1:6" ht="13.5" x14ac:dyDescent="0.25">
      <c r="A5044" s="80">
        <v>95470</v>
      </c>
      <c r="B5044" s="80" t="s">
        <v>9931</v>
      </c>
      <c r="C5044" s="80" t="s">
        <v>1006</v>
      </c>
      <c r="D5044" s="80" t="s">
        <v>5991</v>
      </c>
      <c r="E5044" s="110">
        <v>274.29000000000002</v>
      </c>
      <c r="F5044" s="80" t="s">
        <v>5992</v>
      </c>
    </row>
    <row r="5045" spans="1:6" ht="13.5" x14ac:dyDescent="0.25">
      <c r="A5045" s="80">
        <v>95471</v>
      </c>
      <c r="B5045" s="80" t="s">
        <v>9932</v>
      </c>
      <c r="C5045" s="80" t="s">
        <v>1006</v>
      </c>
      <c r="D5045" s="80" t="s">
        <v>5991</v>
      </c>
      <c r="E5045" s="110">
        <v>682.25</v>
      </c>
      <c r="F5045" s="80" t="s">
        <v>5992</v>
      </c>
    </row>
    <row r="5046" spans="1:6" ht="13.5" x14ac:dyDescent="0.25">
      <c r="A5046" s="80">
        <v>95472</v>
      </c>
      <c r="B5046" s="80" t="s">
        <v>9933</v>
      </c>
      <c r="C5046" s="80" t="s">
        <v>1006</v>
      </c>
      <c r="D5046" s="80" t="s">
        <v>5991</v>
      </c>
      <c r="E5046" s="110">
        <v>689.62</v>
      </c>
      <c r="F5046" s="80" t="s">
        <v>5992</v>
      </c>
    </row>
    <row r="5047" spans="1:6" ht="13.5" x14ac:dyDescent="0.25">
      <c r="A5047" s="80">
        <v>95542</v>
      </c>
      <c r="B5047" s="80" t="s">
        <v>9934</v>
      </c>
      <c r="C5047" s="80" t="s">
        <v>1006</v>
      </c>
      <c r="D5047" s="80" t="s">
        <v>6059</v>
      </c>
      <c r="E5047" s="110">
        <v>44.49</v>
      </c>
      <c r="F5047" s="80" t="s">
        <v>5992</v>
      </c>
    </row>
    <row r="5048" spans="1:6" ht="13.5" x14ac:dyDescent="0.25">
      <c r="A5048" s="80">
        <v>95543</v>
      </c>
      <c r="B5048" s="80" t="s">
        <v>9935</v>
      </c>
      <c r="C5048" s="80" t="s">
        <v>1006</v>
      </c>
      <c r="D5048" s="80" t="s">
        <v>6059</v>
      </c>
      <c r="E5048" s="110">
        <v>73.72</v>
      </c>
      <c r="F5048" s="80" t="s">
        <v>5992</v>
      </c>
    </row>
    <row r="5049" spans="1:6" ht="13.5" x14ac:dyDescent="0.25">
      <c r="A5049" s="80">
        <v>95544</v>
      </c>
      <c r="B5049" s="80" t="s">
        <v>9936</v>
      </c>
      <c r="C5049" s="80" t="s">
        <v>1006</v>
      </c>
      <c r="D5049" s="80" t="s">
        <v>6059</v>
      </c>
      <c r="E5049" s="110">
        <v>55.14</v>
      </c>
      <c r="F5049" s="80" t="s">
        <v>5992</v>
      </c>
    </row>
    <row r="5050" spans="1:6" ht="13.5" x14ac:dyDescent="0.25">
      <c r="A5050" s="80">
        <v>95545</v>
      </c>
      <c r="B5050" s="80" t="s">
        <v>9937</v>
      </c>
      <c r="C5050" s="80" t="s">
        <v>1006</v>
      </c>
      <c r="D5050" s="80" t="s">
        <v>6587</v>
      </c>
      <c r="E5050" s="110">
        <v>54.01</v>
      </c>
      <c r="F5050" s="80" t="s">
        <v>5992</v>
      </c>
    </row>
    <row r="5051" spans="1:6" ht="13.5" x14ac:dyDescent="0.25">
      <c r="A5051" s="80">
        <v>95546</v>
      </c>
      <c r="B5051" s="80" t="s">
        <v>9938</v>
      </c>
      <c r="C5051" s="80" t="s">
        <v>1006</v>
      </c>
      <c r="D5051" s="80" t="s">
        <v>6059</v>
      </c>
      <c r="E5051" s="110">
        <v>176.1</v>
      </c>
      <c r="F5051" s="80" t="s">
        <v>5992</v>
      </c>
    </row>
    <row r="5052" spans="1:6" ht="13.5" x14ac:dyDescent="0.25">
      <c r="A5052" s="80">
        <v>95547</v>
      </c>
      <c r="B5052" s="80" t="s">
        <v>9939</v>
      </c>
      <c r="C5052" s="80" t="s">
        <v>1006</v>
      </c>
      <c r="D5052" s="80" t="s">
        <v>6587</v>
      </c>
      <c r="E5052" s="110">
        <v>48</v>
      </c>
      <c r="F5052" s="80" t="s">
        <v>5992</v>
      </c>
    </row>
    <row r="5053" spans="1:6" ht="13.5" x14ac:dyDescent="0.25">
      <c r="A5053" s="80">
        <v>100848</v>
      </c>
      <c r="B5053" s="80" t="s">
        <v>9940</v>
      </c>
      <c r="C5053" s="80" t="s">
        <v>1006</v>
      </c>
      <c r="D5053" s="80" t="s">
        <v>5991</v>
      </c>
      <c r="E5053" s="110">
        <v>490.41</v>
      </c>
      <c r="F5053" s="80" t="s">
        <v>5992</v>
      </c>
    </row>
    <row r="5054" spans="1:6" ht="13.5" x14ac:dyDescent="0.25">
      <c r="A5054" s="80">
        <v>100849</v>
      </c>
      <c r="B5054" s="80" t="s">
        <v>9941</v>
      </c>
      <c r="C5054" s="80" t="s">
        <v>1006</v>
      </c>
      <c r="D5054" s="80" t="s">
        <v>6587</v>
      </c>
      <c r="E5054" s="110">
        <v>45.65</v>
      </c>
      <c r="F5054" s="80" t="s">
        <v>5992</v>
      </c>
    </row>
    <row r="5055" spans="1:6" ht="13.5" x14ac:dyDescent="0.25">
      <c r="A5055" s="80">
        <v>100851</v>
      </c>
      <c r="B5055" s="80" t="s">
        <v>9942</v>
      </c>
      <c r="C5055" s="80" t="s">
        <v>1006</v>
      </c>
      <c r="D5055" s="80" t="s">
        <v>6059</v>
      </c>
      <c r="E5055" s="110">
        <v>91.67</v>
      </c>
      <c r="F5055" s="80" t="s">
        <v>5992</v>
      </c>
    </row>
    <row r="5056" spans="1:6" ht="13.5" x14ac:dyDescent="0.25">
      <c r="A5056" s="80">
        <v>100852</v>
      </c>
      <c r="B5056" s="80" t="s">
        <v>9943</v>
      </c>
      <c r="C5056" s="80" t="s">
        <v>1006</v>
      </c>
      <c r="D5056" s="80" t="s">
        <v>6059</v>
      </c>
      <c r="E5056" s="110">
        <v>186.17</v>
      </c>
      <c r="F5056" s="80" t="s">
        <v>5992</v>
      </c>
    </row>
    <row r="5057" spans="1:6" ht="13.5" x14ac:dyDescent="0.25">
      <c r="A5057" s="80">
        <v>100853</v>
      </c>
      <c r="B5057" s="80" t="s">
        <v>9944</v>
      </c>
      <c r="C5057" s="80" t="s">
        <v>1006</v>
      </c>
      <c r="D5057" s="80" t="s">
        <v>6059</v>
      </c>
      <c r="E5057" s="110">
        <v>270.17</v>
      </c>
      <c r="F5057" s="80" t="s">
        <v>5992</v>
      </c>
    </row>
    <row r="5058" spans="1:6" ht="13.5" x14ac:dyDescent="0.25">
      <c r="A5058" s="80">
        <v>100854</v>
      </c>
      <c r="B5058" s="80" t="s">
        <v>9945</v>
      </c>
      <c r="C5058" s="80" t="s">
        <v>1006</v>
      </c>
      <c r="D5058" s="80" t="s">
        <v>6059</v>
      </c>
      <c r="E5058" s="111">
        <v>1396.41</v>
      </c>
      <c r="F5058" s="80" t="s">
        <v>5992</v>
      </c>
    </row>
    <row r="5059" spans="1:6" ht="13.5" x14ac:dyDescent="0.25">
      <c r="A5059" s="80">
        <v>100855</v>
      </c>
      <c r="B5059" s="80" t="s">
        <v>9946</v>
      </c>
      <c r="C5059" s="80" t="s">
        <v>1006</v>
      </c>
      <c r="D5059" s="80" t="s">
        <v>6587</v>
      </c>
      <c r="E5059" s="110">
        <v>54.01</v>
      </c>
      <c r="F5059" s="80" t="s">
        <v>5992</v>
      </c>
    </row>
    <row r="5060" spans="1:6" ht="13.5" x14ac:dyDescent="0.25">
      <c r="A5060" s="80">
        <v>100856</v>
      </c>
      <c r="B5060" s="80" t="s">
        <v>9947</v>
      </c>
      <c r="C5060" s="80" t="s">
        <v>1006</v>
      </c>
      <c r="D5060" s="80" t="s">
        <v>6059</v>
      </c>
      <c r="E5060" s="110">
        <v>30.12</v>
      </c>
      <c r="F5060" s="80" t="s">
        <v>5992</v>
      </c>
    </row>
    <row r="5061" spans="1:6" ht="13.5" x14ac:dyDescent="0.25">
      <c r="A5061" s="80">
        <v>100857</v>
      </c>
      <c r="B5061" s="80" t="s">
        <v>9948</v>
      </c>
      <c r="C5061" s="80" t="s">
        <v>1006</v>
      </c>
      <c r="D5061" s="80" t="s">
        <v>6059</v>
      </c>
      <c r="E5061" s="110">
        <v>410.24</v>
      </c>
      <c r="F5061" s="80" t="s">
        <v>5992</v>
      </c>
    </row>
    <row r="5062" spans="1:6" ht="13.5" x14ac:dyDescent="0.25">
      <c r="A5062" s="80">
        <v>100858</v>
      </c>
      <c r="B5062" s="80" t="s">
        <v>9949</v>
      </c>
      <c r="C5062" s="80" t="s">
        <v>1006</v>
      </c>
      <c r="D5062" s="80" t="s">
        <v>5991</v>
      </c>
      <c r="E5062" s="110">
        <v>628.27</v>
      </c>
      <c r="F5062" s="80" t="s">
        <v>5992</v>
      </c>
    </row>
    <row r="5063" spans="1:6" ht="13.5" x14ac:dyDescent="0.25">
      <c r="A5063" s="80">
        <v>100859</v>
      </c>
      <c r="B5063" s="80" t="s">
        <v>9950</v>
      </c>
      <c r="C5063" s="80" t="s">
        <v>1006</v>
      </c>
      <c r="D5063" s="80" t="s">
        <v>5991</v>
      </c>
      <c r="E5063" s="110">
        <v>896.36</v>
      </c>
      <c r="F5063" s="80" t="s">
        <v>5992</v>
      </c>
    </row>
    <row r="5064" spans="1:6" ht="13.5" x14ac:dyDescent="0.25">
      <c r="A5064" s="80">
        <v>100860</v>
      </c>
      <c r="B5064" s="80" t="s">
        <v>9951</v>
      </c>
      <c r="C5064" s="80" t="s">
        <v>1006</v>
      </c>
      <c r="D5064" s="80" t="s">
        <v>6587</v>
      </c>
      <c r="E5064" s="110">
        <v>84.95</v>
      </c>
      <c r="F5064" s="80" t="s">
        <v>5992</v>
      </c>
    </row>
    <row r="5065" spans="1:6" ht="13.5" x14ac:dyDescent="0.25">
      <c r="A5065" s="80">
        <v>100861</v>
      </c>
      <c r="B5065" s="80" t="s">
        <v>9952</v>
      </c>
      <c r="C5065" s="80" t="s">
        <v>1006</v>
      </c>
      <c r="D5065" s="80" t="s">
        <v>6059</v>
      </c>
      <c r="E5065" s="110">
        <v>44.9</v>
      </c>
      <c r="F5065" s="80" t="s">
        <v>5992</v>
      </c>
    </row>
    <row r="5066" spans="1:6" ht="13.5" x14ac:dyDescent="0.25">
      <c r="A5066" s="80">
        <v>100862</v>
      </c>
      <c r="B5066" s="80" t="s">
        <v>9953</v>
      </c>
      <c r="C5066" s="80" t="s">
        <v>1006</v>
      </c>
      <c r="D5066" s="80" t="s">
        <v>6059</v>
      </c>
      <c r="E5066" s="110">
        <v>50.2</v>
      </c>
      <c r="F5066" s="80" t="s">
        <v>5992</v>
      </c>
    </row>
    <row r="5067" spans="1:6" ht="13.5" x14ac:dyDescent="0.25">
      <c r="A5067" s="80">
        <v>100863</v>
      </c>
      <c r="B5067" s="80" t="s">
        <v>9954</v>
      </c>
      <c r="C5067" s="80" t="s">
        <v>1006</v>
      </c>
      <c r="D5067" s="80" t="s">
        <v>5991</v>
      </c>
      <c r="E5067" s="110">
        <v>480.24</v>
      </c>
      <c r="F5067" s="80" t="s">
        <v>5992</v>
      </c>
    </row>
    <row r="5068" spans="1:6" ht="13.5" x14ac:dyDescent="0.25">
      <c r="A5068" s="80">
        <v>100864</v>
      </c>
      <c r="B5068" s="80" t="s">
        <v>9955</v>
      </c>
      <c r="C5068" s="80" t="s">
        <v>1006</v>
      </c>
      <c r="D5068" s="80" t="s">
        <v>5991</v>
      </c>
      <c r="E5068" s="110">
        <v>523</v>
      </c>
      <c r="F5068" s="80" t="s">
        <v>5992</v>
      </c>
    </row>
    <row r="5069" spans="1:6" ht="13.5" x14ac:dyDescent="0.25">
      <c r="A5069" s="80">
        <v>100865</v>
      </c>
      <c r="B5069" s="80" t="s">
        <v>9956</v>
      </c>
      <c r="C5069" s="80" t="s">
        <v>1006</v>
      </c>
      <c r="D5069" s="80" t="s">
        <v>5991</v>
      </c>
      <c r="E5069" s="110">
        <v>444.35</v>
      </c>
      <c r="F5069" s="80" t="s">
        <v>5992</v>
      </c>
    </row>
    <row r="5070" spans="1:6" ht="13.5" x14ac:dyDescent="0.25">
      <c r="A5070" s="80">
        <v>100866</v>
      </c>
      <c r="B5070" s="80" t="s">
        <v>9957</v>
      </c>
      <c r="C5070" s="80" t="s">
        <v>1006</v>
      </c>
      <c r="D5070" s="80" t="s">
        <v>5991</v>
      </c>
      <c r="E5070" s="110">
        <v>254.58</v>
      </c>
      <c r="F5070" s="80" t="s">
        <v>5992</v>
      </c>
    </row>
    <row r="5071" spans="1:6" ht="13.5" x14ac:dyDescent="0.25">
      <c r="A5071" s="80">
        <v>100867</v>
      </c>
      <c r="B5071" s="80" t="s">
        <v>9958</v>
      </c>
      <c r="C5071" s="80" t="s">
        <v>1006</v>
      </c>
      <c r="D5071" s="80" t="s">
        <v>5991</v>
      </c>
      <c r="E5071" s="110">
        <v>268.69</v>
      </c>
      <c r="F5071" s="80" t="s">
        <v>5992</v>
      </c>
    </row>
    <row r="5072" spans="1:6" ht="13.5" x14ac:dyDescent="0.25">
      <c r="A5072" s="80">
        <v>100868</v>
      </c>
      <c r="B5072" s="80" t="s">
        <v>9959</v>
      </c>
      <c r="C5072" s="80" t="s">
        <v>1006</v>
      </c>
      <c r="D5072" s="80" t="s">
        <v>5991</v>
      </c>
      <c r="E5072" s="110">
        <v>278.07</v>
      </c>
      <c r="F5072" s="80" t="s">
        <v>5992</v>
      </c>
    </row>
    <row r="5073" spans="1:6" ht="13.5" x14ac:dyDescent="0.25">
      <c r="A5073" s="80">
        <v>100869</v>
      </c>
      <c r="B5073" s="80" t="s">
        <v>9960</v>
      </c>
      <c r="C5073" s="80" t="s">
        <v>1006</v>
      </c>
      <c r="D5073" s="80" t="s">
        <v>5991</v>
      </c>
      <c r="E5073" s="110">
        <v>285.27</v>
      </c>
      <c r="F5073" s="80" t="s">
        <v>5992</v>
      </c>
    </row>
    <row r="5074" spans="1:6" ht="13.5" x14ac:dyDescent="0.25">
      <c r="A5074" s="80">
        <v>100870</v>
      </c>
      <c r="B5074" s="80" t="s">
        <v>9961</v>
      </c>
      <c r="C5074" s="80" t="s">
        <v>1006</v>
      </c>
      <c r="D5074" s="80" t="s">
        <v>5991</v>
      </c>
      <c r="E5074" s="110">
        <v>263.33</v>
      </c>
      <c r="F5074" s="80" t="s">
        <v>5992</v>
      </c>
    </row>
    <row r="5075" spans="1:6" ht="13.5" x14ac:dyDescent="0.25">
      <c r="A5075" s="80">
        <v>100871</v>
      </c>
      <c r="B5075" s="80" t="s">
        <v>9962</v>
      </c>
      <c r="C5075" s="80" t="s">
        <v>1006</v>
      </c>
      <c r="D5075" s="80" t="s">
        <v>5991</v>
      </c>
      <c r="E5075" s="110">
        <v>283.31</v>
      </c>
      <c r="F5075" s="80" t="s">
        <v>5992</v>
      </c>
    </row>
    <row r="5076" spans="1:6" ht="13.5" x14ac:dyDescent="0.25">
      <c r="A5076" s="80">
        <v>100872</v>
      </c>
      <c r="B5076" s="80" t="s">
        <v>9963</v>
      </c>
      <c r="C5076" s="80" t="s">
        <v>1006</v>
      </c>
      <c r="D5076" s="80" t="s">
        <v>5991</v>
      </c>
      <c r="E5076" s="110">
        <v>296.07</v>
      </c>
      <c r="F5076" s="80" t="s">
        <v>5992</v>
      </c>
    </row>
    <row r="5077" spans="1:6" ht="13.5" x14ac:dyDescent="0.25">
      <c r="A5077" s="80">
        <v>100873</v>
      </c>
      <c r="B5077" s="80" t="s">
        <v>9964</v>
      </c>
      <c r="C5077" s="80" t="s">
        <v>1006</v>
      </c>
      <c r="D5077" s="80" t="s">
        <v>5991</v>
      </c>
      <c r="E5077" s="110">
        <v>304.04000000000002</v>
      </c>
      <c r="F5077" s="80" t="s">
        <v>5992</v>
      </c>
    </row>
    <row r="5078" spans="1:6" ht="13.5" x14ac:dyDescent="0.25">
      <c r="A5078" s="80">
        <v>100874</v>
      </c>
      <c r="B5078" s="80" t="s">
        <v>9965</v>
      </c>
      <c r="C5078" s="80" t="s">
        <v>1006</v>
      </c>
      <c r="D5078" s="80" t="s">
        <v>5991</v>
      </c>
      <c r="E5078" s="110">
        <v>254.58</v>
      </c>
      <c r="F5078" s="80" t="s">
        <v>5992</v>
      </c>
    </row>
    <row r="5079" spans="1:6" ht="13.5" x14ac:dyDescent="0.25">
      <c r="A5079" s="80">
        <v>100875</v>
      </c>
      <c r="B5079" s="80" t="s">
        <v>9966</v>
      </c>
      <c r="C5079" s="80" t="s">
        <v>1006</v>
      </c>
      <c r="D5079" s="80" t="s">
        <v>5991</v>
      </c>
      <c r="E5079" s="110">
        <v>823.32</v>
      </c>
      <c r="F5079" s="80" t="s">
        <v>5992</v>
      </c>
    </row>
    <row r="5080" spans="1:6" ht="13.5" x14ac:dyDescent="0.25">
      <c r="A5080" s="80">
        <v>100878</v>
      </c>
      <c r="B5080" s="80" t="s">
        <v>9967</v>
      </c>
      <c r="C5080" s="80" t="s">
        <v>1006</v>
      </c>
      <c r="D5080" s="80" t="s">
        <v>5991</v>
      </c>
      <c r="E5080" s="110">
        <v>584.58000000000004</v>
      </c>
      <c r="F5080" s="80" t="s">
        <v>5992</v>
      </c>
    </row>
    <row r="5081" spans="1:6" ht="13.5" x14ac:dyDescent="0.25">
      <c r="A5081" s="80">
        <v>98052</v>
      </c>
      <c r="B5081" s="80" t="s">
        <v>9968</v>
      </c>
      <c r="C5081" s="80" t="s">
        <v>1006</v>
      </c>
      <c r="D5081" s="80" t="s">
        <v>5991</v>
      </c>
      <c r="E5081" s="111">
        <v>1919.86</v>
      </c>
      <c r="F5081" s="80" t="s">
        <v>5992</v>
      </c>
    </row>
    <row r="5082" spans="1:6" ht="13.5" x14ac:dyDescent="0.25">
      <c r="A5082" s="80">
        <v>98053</v>
      </c>
      <c r="B5082" s="80" t="s">
        <v>9969</v>
      </c>
      <c r="C5082" s="80" t="s">
        <v>1006</v>
      </c>
      <c r="D5082" s="80" t="s">
        <v>5991</v>
      </c>
      <c r="E5082" s="111">
        <v>2641.44</v>
      </c>
      <c r="F5082" s="80" t="s">
        <v>5992</v>
      </c>
    </row>
    <row r="5083" spans="1:6" ht="13.5" x14ac:dyDescent="0.25">
      <c r="A5083" s="80">
        <v>98054</v>
      </c>
      <c r="B5083" s="80" t="s">
        <v>9970</v>
      </c>
      <c r="C5083" s="80" t="s">
        <v>1006</v>
      </c>
      <c r="D5083" s="80" t="s">
        <v>5991</v>
      </c>
      <c r="E5083" s="111">
        <v>4284.9799999999996</v>
      </c>
      <c r="F5083" s="80" t="s">
        <v>5992</v>
      </c>
    </row>
    <row r="5084" spans="1:6" ht="13.5" x14ac:dyDescent="0.25">
      <c r="A5084" s="80">
        <v>98055</v>
      </c>
      <c r="B5084" s="80" t="s">
        <v>9971</v>
      </c>
      <c r="C5084" s="80" t="s">
        <v>1006</v>
      </c>
      <c r="D5084" s="80" t="s">
        <v>5991</v>
      </c>
      <c r="E5084" s="111">
        <v>5835.13</v>
      </c>
      <c r="F5084" s="80" t="s">
        <v>5992</v>
      </c>
    </row>
    <row r="5085" spans="1:6" ht="13.5" x14ac:dyDescent="0.25">
      <c r="A5085" s="80">
        <v>98056</v>
      </c>
      <c r="B5085" s="80" t="s">
        <v>9972</v>
      </c>
      <c r="C5085" s="80" t="s">
        <v>1006</v>
      </c>
      <c r="D5085" s="80" t="s">
        <v>5991</v>
      </c>
      <c r="E5085" s="111">
        <v>6790.93</v>
      </c>
      <c r="F5085" s="80" t="s">
        <v>5992</v>
      </c>
    </row>
    <row r="5086" spans="1:6" ht="13.5" x14ac:dyDescent="0.25">
      <c r="A5086" s="80">
        <v>98057</v>
      </c>
      <c r="B5086" s="80" t="s">
        <v>9973</v>
      </c>
      <c r="C5086" s="80" t="s">
        <v>1006</v>
      </c>
      <c r="D5086" s="80" t="s">
        <v>5991</v>
      </c>
      <c r="E5086" s="111">
        <v>8108.88</v>
      </c>
      <c r="F5086" s="80" t="s">
        <v>5992</v>
      </c>
    </row>
    <row r="5087" spans="1:6" ht="13.5" x14ac:dyDescent="0.25">
      <c r="A5087" s="80">
        <v>98058</v>
      </c>
      <c r="B5087" s="80" t="s">
        <v>9974</v>
      </c>
      <c r="C5087" s="80" t="s">
        <v>1006</v>
      </c>
      <c r="D5087" s="80" t="s">
        <v>5991</v>
      </c>
      <c r="E5087" s="111">
        <v>1713.16</v>
      </c>
      <c r="F5087" s="80" t="s">
        <v>5992</v>
      </c>
    </row>
    <row r="5088" spans="1:6" ht="13.5" x14ac:dyDescent="0.25">
      <c r="A5088" s="80">
        <v>98059</v>
      </c>
      <c r="B5088" s="80" t="s">
        <v>9975</v>
      </c>
      <c r="C5088" s="80" t="s">
        <v>1006</v>
      </c>
      <c r="D5088" s="80" t="s">
        <v>5991</v>
      </c>
      <c r="E5088" s="111">
        <v>3728.83</v>
      </c>
      <c r="F5088" s="80" t="s">
        <v>5992</v>
      </c>
    </row>
    <row r="5089" spans="1:6" ht="13.5" x14ac:dyDescent="0.25">
      <c r="A5089" s="80">
        <v>98060</v>
      </c>
      <c r="B5089" s="80" t="s">
        <v>9976</v>
      </c>
      <c r="C5089" s="80" t="s">
        <v>1006</v>
      </c>
      <c r="D5089" s="80" t="s">
        <v>5991</v>
      </c>
      <c r="E5089" s="111">
        <v>5249.65</v>
      </c>
      <c r="F5089" s="80" t="s">
        <v>5992</v>
      </c>
    </row>
    <row r="5090" spans="1:6" ht="13.5" x14ac:dyDescent="0.25">
      <c r="A5090" s="80">
        <v>98061</v>
      </c>
      <c r="B5090" s="80" t="s">
        <v>9977</v>
      </c>
      <c r="C5090" s="80" t="s">
        <v>1006</v>
      </c>
      <c r="D5090" s="80" t="s">
        <v>5991</v>
      </c>
      <c r="E5090" s="111">
        <v>7340.57</v>
      </c>
      <c r="F5090" s="80" t="s">
        <v>5992</v>
      </c>
    </row>
    <row r="5091" spans="1:6" ht="13.5" x14ac:dyDescent="0.25">
      <c r="A5091" s="80">
        <v>98062</v>
      </c>
      <c r="B5091" s="80" t="s">
        <v>9978</v>
      </c>
      <c r="C5091" s="80" t="s">
        <v>1006</v>
      </c>
      <c r="D5091" s="80" t="s">
        <v>5991</v>
      </c>
      <c r="E5091" s="111">
        <v>2870.5</v>
      </c>
      <c r="F5091" s="80" t="s">
        <v>5992</v>
      </c>
    </row>
    <row r="5092" spans="1:6" ht="13.5" x14ac:dyDescent="0.25">
      <c r="A5092" s="80">
        <v>98063</v>
      </c>
      <c r="B5092" s="80" t="s">
        <v>9979</v>
      </c>
      <c r="C5092" s="80" t="s">
        <v>1006</v>
      </c>
      <c r="D5092" s="80" t="s">
        <v>5991</v>
      </c>
      <c r="E5092" s="111">
        <v>4377.58</v>
      </c>
      <c r="F5092" s="80" t="s">
        <v>5992</v>
      </c>
    </row>
    <row r="5093" spans="1:6" ht="13.5" x14ac:dyDescent="0.25">
      <c r="A5093" s="80">
        <v>98064</v>
      </c>
      <c r="B5093" s="80" t="s">
        <v>9980</v>
      </c>
      <c r="C5093" s="80" t="s">
        <v>1006</v>
      </c>
      <c r="D5093" s="80" t="s">
        <v>5991</v>
      </c>
      <c r="E5093" s="111">
        <v>5042.84</v>
      </c>
      <c r="F5093" s="80" t="s">
        <v>5992</v>
      </c>
    </row>
    <row r="5094" spans="1:6" ht="13.5" x14ac:dyDescent="0.25">
      <c r="A5094" s="80">
        <v>98065</v>
      </c>
      <c r="B5094" s="80" t="s">
        <v>9981</v>
      </c>
      <c r="C5094" s="80" t="s">
        <v>1006</v>
      </c>
      <c r="D5094" s="80" t="s">
        <v>5991</v>
      </c>
      <c r="E5094" s="111">
        <v>7007.73</v>
      </c>
      <c r="F5094" s="80" t="s">
        <v>5992</v>
      </c>
    </row>
    <row r="5095" spans="1:6" ht="13.5" x14ac:dyDescent="0.25">
      <c r="A5095" s="80">
        <v>98066</v>
      </c>
      <c r="B5095" s="80" t="s">
        <v>9982</v>
      </c>
      <c r="C5095" s="80" t="s">
        <v>1006</v>
      </c>
      <c r="D5095" s="80" t="s">
        <v>5991</v>
      </c>
      <c r="E5095" s="111">
        <v>4783.6899999999996</v>
      </c>
      <c r="F5095" s="80" t="s">
        <v>5992</v>
      </c>
    </row>
    <row r="5096" spans="1:6" ht="13.5" x14ac:dyDescent="0.25">
      <c r="A5096" s="80">
        <v>98067</v>
      </c>
      <c r="B5096" s="80" t="s">
        <v>9983</v>
      </c>
      <c r="C5096" s="80" t="s">
        <v>1006</v>
      </c>
      <c r="D5096" s="80" t="s">
        <v>5991</v>
      </c>
      <c r="E5096" s="111">
        <v>6368.35</v>
      </c>
      <c r="F5096" s="80" t="s">
        <v>5992</v>
      </c>
    </row>
    <row r="5097" spans="1:6" ht="13.5" x14ac:dyDescent="0.25">
      <c r="A5097" s="80">
        <v>98068</v>
      </c>
      <c r="B5097" s="80" t="s">
        <v>9984</v>
      </c>
      <c r="C5097" s="80" t="s">
        <v>1006</v>
      </c>
      <c r="D5097" s="80" t="s">
        <v>5991</v>
      </c>
      <c r="E5097" s="111">
        <v>8987.5499999999993</v>
      </c>
      <c r="F5097" s="80" t="s">
        <v>5992</v>
      </c>
    </row>
    <row r="5098" spans="1:6" ht="13.5" x14ac:dyDescent="0.25">
      <c r="A5098" s="80">
        <v>98069</v>
      </c>
      <c r="B5098" s="80" t="s">
        <v>9985</v>
      </c>
      <c r="C5098" s="80" t="s">
        <v>1006</v>
      </c>
      <c r="D5098" s="80" t="s">
        <v>5991</v>
      </c>
      <c r="E5098" s="111">
        <v>12091.1</v>
      </c>
      <c r="F5098" s="80" t="s">
        <v>5992</v>
      </c>
    </row>
    <row r="5099" spans="1:6" ht="13.5" x14ac:dyDescent="0.25">
      <c r="A5099" s="80">
        <v>98070</v>
      </c>
      <c r="B5099" s="80" t="s">
        <v>9986</v>
      </c>
      <c r="C5099" s="80" t="s">
        <v>1006</v>
      </c>
      <c r="D5099" s="80" t="s">
        <v>5991</v>
      </c>
      <c r="E5099" s="111">
        <v>13799.46</v>
      </c>
      <c r="F5099" s="80" t="s">
        <v>5992</v>
      </c>
    </row>
    <row r="5100" spans="1:6" ht="13.5" x14ac:dyDescent="0.25">
      <c r="A5100" s="80">
        <v>98071</v>
      </c>
      <c r="B5100" s="80" t="s">
        <v>9987</v>
      </c>
      <c r="C5100" s="80" t="s">
        <v>1006</v>
      </c>
      <c r="D5100" s="80" t="s">
        <v>5991</v>
      </c>
      <c r="E5100" s="111">
        <v>15026.34</v>
      </c>
      <c r="F5100" s="80" t="s">
        <v>5992</v>
      </c>
    </row>
    <row r="5101" spans="1:6" ht="13.5" x14ac:dyDescent="0.25">
      <c r="A5101" s="80">
        <v>98072</v>
      </c>
      <c r="B5101" s="80" t="s">
        <v>9988</v>
      </c>
      <c r="C5101" s="80" t="s">
        <v>1006</v>
      </c>
      <c r="D5101" s="80" t="s">
        <v>5991</v>
      </c>
      <c r="E5101" s="111">
        <v>4044.78</v>
      </c>
      <c r="F5101" s="80" t="s">
        <v>5992</v>
      </c>
    </row>
    <row r="5102" spans="1:6" ht="13.5" x14ac:dyDescent="0.25">
      <c r="A5102" s="80">
        <v>98073</v>
      </c>
      <c r="B5102" s="80" t="s">
        <v>9989</v>
      </c>
      <c r="C5102" s="80" t="s">
        <v>1006</v>
      </c>
      <c r="D5102" s="80" t="s">
        <v>5991</v>
      </c>
      <c r="E5102" s="111">
        <v>6374.03</v>
      </c>
      <c r="F5102" s="80" t="s">
        <v>5992</v>
      </c>
    </row>
    <row r="5103" spans="1:6" ht="13.5" x14ac:dyDescent="0.25">
      <c r="A5103" s="80">
        <v>98074</v>
      </c>
      <c r="B5103" s="80" t="s">
        <v>9990</v>
      </c>
      <c r="C5103" s="80" t="s">
        <v>1006</v>
      </c>
      <c r="D5103" s="80" t="s">
        <v>5991</v>
      </c>
      <c r="E5103" s="111">
        <v>9964.75</v>
      </c>
      <c r="F5103" s="80" t="s">
        <v>5992</v>
      </c>
    </row>
    <row r="5104" spans="1:6" ht="13.5" x14ac:dyDescent="0.25">
      <c r="A5104" s="80">
        <v>98075</v>
      </c>
      <c r="B5104" s="80" t="s">
        <v>9991</v>
      </c>
      <c r="C5104" s="80" t="s">
        <v>1006</v>
      </c>
      <c r="D5104" s="80" t="s">
        <v>5991</v>
      </c>
      <c r="E5104" s="111">
        <v>12995</v>
      </c>
      <c r="F5104" s="80" t="s">
        <v>5992</v>
      </c>
    </row>
    <row r="5105" spans="1:6" ht="13.5" x14ac:dyDescent="0.25">
      <c r="A5105" s="80">
        <v>98076</v>
      </c>
      <c r="B5105" s="80" t="s">
        <v>9992</v>
      </c>
      <c r="C5105" s="80" t="s">
        <v>1006</v>
      </c>
      <c r="D5105" s="80" t="s">
        <v>5991</v>
      </c>
      <c r="E5105" s="111">
        <v>15016.71</v>
      </c>
      <c r="F5105" s="80" t="s">
        <v>5992</v>
      </c>
    </row>
    <row r="5106" spans="1:6" ht="13.5" x14ac:dyDescent="0.25">
      <c r="A5106" s="80">
        <v>98077</v>
      </c>
      <c r="B5106" s="80" t="s">
        <v>9993</v>
      </c>
      <c r="C5106" s="80" t="s">
        <v>1006</v>
      </c>
      <c r="D5106" s="80" t="s">
        <v>5991</v>
      </c>
      <c r="E5106" s="111">
        <v>17705.27</v>
      </c>
      <c r="F5106" s="80" t="s">
        <v>5992</v>
      </c>
    </row>
    <row r="5107" spans="1:6" ht="13.5" x14ac:dyDescent="0.25">
      <c r="A5107" s="80">
        <v>98078</v>
      </c>
      <c r="B5107" s="80" t="s">
        <v>9994</v>
      </c>
      <c r="C5107" s="80" t="s">
        <v>1006</v>
      </c>
      <c r="D5107" s="80" t="s">
        <v>5991</v>
      </c>
      <c r="E5107" s="111">
        <v>4447.4799999999996</v>
      </c>
      <c r="F5107" s="80" t="s">
        <v>5992</v>
      </c>
    </row>
    <row r="5108" spans="1:6" ht="13.5" x14ac:dyDescent="0.25">
      <c r="A5108" s="80">
        <v>98079</v>
      </c>
      <c r="B5108" s="80" t="s">
        <v>9995</v>
      </c>
      <c r="C5108" s="80" t="s">
        <v>1006</v>
      </c>
      <c r="D5108" s="80" t="s">
        <v>5991</v>
      </c>
      <c r="E5108" s="111">
        <v>7813.49</v>
      </c>
      <c r="F5108" s="80" t="s">
        <v>5992</v>
      </c>
    </row>
    <row r="5109" spans="1:6" ht="13.5" x14ac:dyDescent="0.25">
      <c r="A5109" s="80">
        <v>98080</v>
      </c>
      <c r="B5109" s="80" t="s">
        <v>9996</v>
      </c>
      <c r="C5109" s="80" t="s">
        <v>1006</v>
      </c>
      <c r="D5109" s="80" t="s">
        <v>5991</v>
      </c>
      <c r="E5109" s="111">
        <v>10075.69</v>
      </c>
      <c r="F5109" s="80" t="s">
        <v>5992</v>
      </c>
    </row>
    <row r="5110" spans="1:6" ht="13.5" x14ac:dyDescent="0.25">
      <c r="A5110" s="80">
        <v>98081</v>
      </c>
      <c r="B5110" s="80" t="s">
        <v>9997</v>
      </c>
      <c r="C5110" s="80" t="s">
        <v>1006</v>
      </c>
      <c r="D5110" s="80" t="s">
        <v>5991</v>
      </c>
      <c r="E5110" s="111">
        <v>14948.73</v>
      </c>
      <c r="F5110" s="80" t="s">
        <v>5992</v>
      </c>
    </row>
    <row r="5111" spans="1:6" ht="13.5" x14ac:dyDescent="0.25">
      <c r="A5111" s="80">
        <v>98082</v>
      </c>
      <c r="B5111" s="80" t="s">
        <v>9998</v>
      </c>
      <c r="C5111" s="80" t="s">
        <v>1006</v>
      </c>
      <c r="D5111" s="80" t="s">
        <v>5991</v>
      </c>
      <c r="E5111" s="111">
        <v>3644.67</v>
      </c>
      <c r="F5111" s="80" t="s">
        <v>5992</v>
      </c>
    </row>
    <row r="5112" spans="1:6" ht="13.5" x14ac:dyDescent="0.25">
      <c r="A5112" s="80">
        <v>98083</v>
      </c>
      <c r="B5112" s="80" t="s">
        <v>9999</v>
      </c>
      <c r="C5112" s="80" t="s">
        <v>1006</v>
      </c>
      <c r="D5112" s="80" t="s">
        <v>5991</v>
      </c>
      <c r="E5112" s="111">
        <v>4795.38</v>
      </c>
      <c r="F5112" s="80" t="s">
        <v>5992</v>
      </c>
    </row>
    <row r="5113" spans="1:6" ht="13.5" x14ac:dyDescent="0.25">
      <c r="A5113" s="80">
        <v>98084</v>
      </c>
      <c r="B5113" s="80" t="s">
        <v>10000</v>
      </c>
      <c r="C5113" s="80" t="s">
        <v>1006</v>
      </c>
      <c r="D5113" s="80" t="s">
        <v>5991</v>
      </c>
      <c r="E5113" s="111">
        <v>6714.26</v>
      </c>
      <c r="F5113" s="80" t="s">
        <v>5992</v>
      </c>
    </row>
    <row r="5114" spans="1:6" ht="13.5" x14ac:dyDescent="0.25">
      <c r="A5114" s="80">
        <v>98085</v>
      </c>
      <c r="B5114" s="80" t="s">
        <v>10001</v>
      </c>
      <c r="C5114" s="80" t="s">
        <v>1006</v>
      </c>
      <c r="D5114" s="80" t="s">
        <v>5991</v>
      </c>
      <c r="E5114" s="111">
        <v>9125.16</v>
      </c>
      <c r="F5114" s="80" t="s">
        <v>5992</v>
      </c>
    </row>
    <row r="5115" spans="1:6" ht="13.5" x14ac:dyDescent="0.25">
      <c r="A5115" s="80">
        <v>98086</v>
      </c>
      <c r="B5115" s="80" t="s">
        <v>10002</v>
      </c>
      <c r="C5115" s="80" t="s">
        <v>1006</v>
      </c>
      <c r="D5115" s="80" t="s">
        <v>5991</v>
      </c>
      <c r="E5115" s="111">
        <v>10271.02</v>
      </c>
      <c r="F5115" s="80" t="s">
        <v>5992</v>
      </c>
    </row>
    <row r="5116" spans="1:6" ht="13.5" x14ac:dyDescent="0.25">
      <c r="A5116" s="80">
        <v>98087</v>
      </c>
      <c r="B5116" s="80" t="s">
        <v>10003</v>
      </c>
      <c r="C5116" s="80" t="s">
        <v>1006</v>
      </c>
      <c r="D5116" s="80" t="s">
        <v>5991</v>
      </c>
      <c r="E5116" s="111">
        <v>10901.61</v>
      </c>
      <c r="F5116" s="80" t="s">
        <v>5992</v>
      </c>
    </row>
    <row r="5117" spans="1:6" ht="13.5" x14ac:dyDescent="0.25">
      <c r="A5117" s="80">
        <v>98088</v>
      </c>
      <c r="B5117" s="80" t="s">
        <v>10004</v>
      </c>
      <c r="C5117" s="80" t="s">
        <v>1006</v>
      </c>
      <c r="D5117" s="80" t="s">
        <v>5991</v>
      </c>
      <c r="E5117" s="111">
        <v>3178.05</v>
      </c>
      <c r="F5117" s="80" t="s">
        <v>5992</v>
      </c>
    </row>
    <row r="5118" spans="1:6" ht="13.5" x14ac:dyDescent="0.25">
      <c r="A5118" s="80">
        <v>98089</v>
      </c>
      <c r="B5118" s="80" t="s">
        <v>10005</v>
      </c>
      <c r="C5118" s="80" t="s">
        <v>1006</v>
      </c>
      <c r="D5118" s="80" t="s">
        <v>5991</v>
      </c>
      <c r="E5118" s="111">
        <v>5069.04</v>
      </c>
      <c r="F5118" s="80" t="s">
        <v>5992</v>
      </c>
    </row>
    <row r="5119" spans="1:6" ht="13.5" x14ac:dyDescent="0.25">
      <c r="A5119" s="80">
        <v>98090</v>
      </c>
      <c r="B5119" s="80" t="s">
        <v>10006</v>
      </c>
      <c r="C5119" s="80" t="s">
        <v>1006</v>
      </c>
      <c r="D5119" s="80" t="s">
        <v>5991</v>
      </c>
      <c r="E5119" s="111">
        <v>8031.17</v>
      </c>
      <c r="F5119" s="80" t="s">
        <v>5992</v>
      </c>
    </row>
    <row r="5120" spans="1:6" ht="13.5" x14ac:dyDescent="0.25">
      <c r="A5120" s="80">
        <v>98091</v>
      </c>
      <c r="B5120" s="80" t="s">
        <v>10007</v>
      </c>
      <c r="C5120" s="80" t="s">
        <v>1006</v>
      </c>
      <c r="D5120" s="80" t="s">
        <v>5991</v>
      </c>
      <c r="E5120" s="111">
        <v>10527.8</v>
      </c>
      <c r="F5120" s="80" t="s">
        <v>5992</v>
      </c>
    </row>
    <row r="5121" spans="1:6" ht="13.5" x14ac:dyDescent="0.25">
      <c r="A5121" s="80">
        <v>98092</v>
      </c>
      <c r="B5121" s="80" t="s">
        <v>10008</v>
      </c>
      <c r="C5121" s="80" t="s">
        <v>1006</v>
      </c>
      <c r="D5121" s="80" t="s">
        <v>5991</v>
      </c>
      <c r="E5121" s="111">
        <v>12270.9</v>
      </c>
      <c r="F5121" s="80" t="s">
        <v>5992</v>
      </c>
    </row>
    <row r="5122" spans="1:6" ht="13.5" x14ac:dyDescent="0.25">
      <c r="A5122" s="80">
        <v>98093</v>
      </c>
      <c r="B5122" s="80" t="s">
        <v>10009</v>
      </c>
      <c r="C5122" s="80" t="s">
        <v>1006</v>
      </c>
      <c r="D5122" s="80" t="s">
        <v>5991</v>
      </c>
      <c r="E5122" s="111">
        <v>14510.81</v>
      </c>
      <c r="F5122" s="80" t="s">
        <v>5992</v>
      </c>
    </row>
    <row r="5123" spans="1:6" ht="13.5" x14ac:dyDescent="0.25">
      <c r="A5123" s="80">
        <v>98094</v>
      </c>
      <c r="B5123" s="80" t="s">
        <v>10010</v>
      </c>
      <c r="C5123" s="80" t="s">
        <v>1006</v>
      </c>
      <c r="D5123" s="80" t="s">
        <v>5991</v>
      </c>
      <c r="E5123" s="111">
        <v>2578.62</v>
      </c>
      <c r="F5123" s="80" t="s">
        <v>5992</v>
      </c>
    </row>
    <row r="5124" spans="1:6" ht="13.5" x14ac:dyDescent="0.25">
      <c r="A5124" s="80">
        <v>98099</v>
      </c>
      <c r="B5124" s="80" t="s">
        <v>10011</v>
      </c>
      <c r="C5124" s="80" t="s">
        <v>1006</v>
      </c>
      <c r="D5124" s="80" t="s">
        <v>5991</v>
      </c>
      <c r="E5124" s="111">
        <v>4421.41</v>
      </c>
      <c r="F5124" s="80" t="s">
        <v>5992</v>
      </c>
    </row>
    <row r="5125" spans="1:6" ht="13.5" x14ac:dyDescent="0.25">
      <c r="A5125" s="80">
        <v>98100</v>
      </c>
      <c r="B5125" s="80" t="s">
        <v>10012</v>
      </c>
      <c r="C5125" s="80" t="s">
        <v>1006</v>
      </c>
      <c r="D5125" s="80" t="s">
        <v>5991</v>
      </c>
      <c r="E5125" s="111">
        <v>5837.29</v>
      </c>
      <c r="F5125" s="80" t="s">
        <v>5992</v>
      </c>
    </row>
    <row r="5126" spans="1:6" ht="13.5" x14ac:dyDescent="0.25">
      <c r="A5126" s="80">
        <v>98101</v>
      </c>
      <c r="B5126" s="80" t="s">
        <v>10013</v>
      </c>
      <c r="C5126" s="80" t="s">
        <v>1006</v>
      </c>
      <c r="D5126" s="80" t="s">
        <v>5991</v>
      </c>
      <c r="E5126" s="111">
        <v>8655.15</v>
      </c>
      <c r="F5126" s="80" t="s">
        <v>5992</v>
      </c>
    </row>
    <row r="5127" spans="1:6" ht="13.5" x14ac:dyDescent="0.25">
      <c r="A5127" s="80">
        <v>98109</v>
      </c>
      <c r="B5127" s="80" t="s">
        <v>10014</v>
      </c>
      <c r="C5127" s="80" t="s">
        <v>1006</v>
      </c>
      <c r="D5127" s="80" t="s">
        <v>5991</v>
      </c>
      <c r="E5127" s="110">
        <v>760.43</v>
      </c>
      <c r="F5127" s="80" t="s">
        <v>5992</v>
      </c>
    </row>
    <row r="5128" spans="1:6" ht="13.5" x14ac:dyDescent="0.25">
      <c r="A5128" s="80">
        <v>98110</v>
      </c>
      <c r="B5128" s="80" t="s">
        <v>10015</v>
      </c>
      <c r="C5128" s="80" t="s">
        <v>1006</v>
      </c>
      <c r="D5128" s="80" t="s">
        <v>5991</v>
      </c>
      <c r="E5128" s="110">
        <v>475.26</v>
      </c>
      <c r="F5128" s="80" t="s">
        <v>5992</v>
      </c>
    </row>
    <row r="5129" spans="1:6" ht="13.5" x14ac:dyDescent="0.25">
      <c r="A5129" s="80">
        <v>98111</v>
      </c>
      <c r="B5129" s="80" t="s">
        <v>10016</v>
      </c>
      <c r="C5129" s="80" t="s">
        <v>1006</v>
      </c>
      <c r="D5129" s="80" t="s">
        <v>5991</v>
      </c>
      <c r="E5129" s="110">
        <v>62.85</v>
      </c>
      <c r="F5129" s="80" t="s">
        <v>5992</v>
      </c>
    </row>
    <row r="5130" spans="1:6" ht="13.5" x14ac:dyDescent="0.25">
      <c r="A5130" s="80">
        <v>98112</v>
      </c>
      <c r="B5130" s="80" t="s">
        <v>10017</v>
      </c>
      <c r="C5130" s="80" t="s">
        <v>1006</v>
      </c>
      <c r="D5130" s="80" t="s">
        <v>5991</v>
      </c>
      <c r="E5130" s="110">
        <v>92.11</v>
      </c>
      <c r="F5130" s="80" t="s">
        <v>5992</v>
      </c>
    </row>
    <row r="5131" spans="1:6" ht="13.5" x14ac:dyDescent="0.25">
      <c r="A5131" s="80">
        <v>98114</v>
      </c>
      <c r="B5131" s="80" t="s">
        <v>10018</v>
      </c>
      <c r="C5131" s="80" t="s">
        <v>1006</v>
      </c>
      <c r="D5131" s="80" t="s">
        <v>5991</v>
      </c>
      <c r="E5131" s="110">
        <v>612.26</v>
      </c>
      <c r="F5131" s="80" t="s">
        <v>5992</v>
      </c>
    </row>
    <row r="5132" spans="1:6" ht="13.5" x14ac:dyDescent="0.25">
      <c r="A5132" s="80">
        <v>98115</v>
      </c>
      <c r="B5132" s="80" t="s">
        <v>13863</v>
      </c>
      <c r="C5132" s="80" t="s">
        <v>1006</v>
      </c>
      <c r="D5132" s="80" t="s">
        <v>5991</v>
      </c>
      <c r="E5132" s="110">
        <v>98.18</v>
      </c>
      <c r="F5132" s="80" t="s">
        <v>5992</v>
      </c>
    </row>
    <row r="5133" spans="1:6" ht="13.5" x14ac:dyDescent="0.25">
      <c r="A5133" s="80">
        <v>89957</v>
      </c>
      <c r="B5133" s="80" t="s">
        <v>10019</v>
      </c>
      <c r="C5133" s="80" t="s">
        <v>1006</v>
      </c>
      <c r="D5133" s="80" t="s">
        <v>6059</v>
      </c>
      <c r="E5133" s="110">
        <v>142.15</v>
      </c>
      <c r="F5133" s="80" t="s">
        <v>5992</v>
      </c>
    </row>
    <row r="5134" spans="1:6" ht="13.5" x14ac:dyDescent="0.25">
      <c r="A5134" s="80">
        <v>89959</v>
      </c>
      <c r="B5134" s="80" t="s">
        <v>10020</v>
      </c>
      <c r="C5134" s="80" t="s">
        <v>1006</v>
      </c>
      <c r="D5134" s="80" t="s">
        <v>6059</v>
      </c>
      <c r="E5134" s="110">
        <v>228.13</v>
      </c>
      <c r="F5134" s="80" t="s">
        <v>5992</v>
      </c>
    </row>
    <row r="5135" spans="1:6" ht="13.5" x14ac:dyDescent="0.25">
      <c r="A5135" s="80">
        <v>89349</v>
      </c>
      <c r="B5135" s="80" t="s">
        <v>10021</v>
      </c>
      <c r="C5135" s="80" t="s">
        <v>1006</v>
      </c>
      <c r="D5135" s="80" t="s">
        <v>6059</v>
      </c>
      <c r="E5135" s="110">
        <v>26.67</v>
      </c>
      <c r="F5135" s="80" t="s">
        <v>5992</v>
      </c>
    </row>
    <row r="5136" spans="1:6" ht="13.5" x14ac:dyDescent="0.25">
      <c r="A5136" s="80">
        <v>89351</v>
      </c>
      <c r="B5136" s="80" t="s">
        <v>10022</v>
      </c>
      <c r="C5136" s="80" t="s">
        <v>1006</v>
      </c>
      <c r="D5136" s="80" t="s">
        <v>6059</v>
      </c>
      <c r="E5136" s="110">
        <v>32.950000000000003</v>
      </c>
      <c r="F5136" s="80" t="s">
        <v>5992</v>
      </c>
    </row>
    <row r="5137" spans="1:6" ht="13.5" x14ac:dyDescent="0.25">
      <c r="A5137" s="80">
        <v>89352</v>
      </c>
      <c r="B5137" s="80" t="s">
        <v>10023</v>
      </c>
      <c r="C5137" s="80" t="s">
        <v>1006</v>
      </c>
      <c r="D5137" s="80" t="s">
        <v>6059</v>
      </c>
      <c r="E5137" s="110">
        <v>36.229999999999997</v>
      </c>
      <c r="F5137" s="80" t="s">
        <v>5992</v>
      </c>
    </row>
    <row r="5138" spans="1:6" ht="13.5" x14ac:dyDescent="0.25">
      <c r="A5138" s="80">
        <v>89353</v>
      </c>
      <c r="B5138" s="80" t="s">
        <v>10024</v>
      </c>
      <c r="C5138" s="80" t="s">
        <v>1006</v>
      </c>
      <c r="D5138" s="80" t="s">
        <v>6059</v>
      </c>
      <c r="E5138" s="110">
        <v>39.799999999999997</v>
      </c>
      <c r="F5138" s="80" t="s">
        <v>5992</v>
      </c>
    </row>
    <row r="5139" spans="1:6" ht="13.5" x14ac:dyDescent="0.25">
      <c r="A5139" s="80">
        <v>89354</v>
      </c>
      <c r="B5139" s="80" t="s">
        <v>10025</v>
      </c>
      <c r="C5139" s="80" t="s">
        <v>1006</v>
      </c>
      <c r="D5139" s="80" t="s">
        <v>6059</v>
      </c>
      <c r="E5139" s="110">
        <v>427.93</v>
      </c>
      <c r="F5139" s="80" t="s">
        <v>5992</v>
      </c>
    </row>
    <row r="5140" spans="1:6" ht="13.5" x14ac:dyDescent="0.25">
      <c r="A5140" s="80">
        <v>89969</v>
      </c>
      <c r="B5140" s="80" t="s">
        <v>10026</v>
      </c>
      <c r="C5140" s="80" t="s">
        <v>1006</v>
      </c>
      <c r="D5140" s="80" t="s">
        <v>6059</v>
      </c>
      <c r="E5140" s="110">
        <v>43.05</v>
      </c>
      <c r="F5140" s="80" t="s">
        <v>5992</v>
      </c>
    </row>
    <row r="5141" spans="1:6" ht="13.5" x14ac:dyDescent="0.25">
      <c r="A5141" s="80">
        <v>89970</v>
      </c>
      <c r="B5141" s="80" t="s">
        <v>10027</v>
      </c>
      <c r="C5141" s="80" t="s">
        <v>1006</v>
      </c>
      <c r="D5141" s="80" t="s">
        <v>6059</v>
      </c>
      <c r="E5141" s="110">
        <v>46.71</v>
      </c>
      <c r="F5141" s="80" t="s">
        <v>5992</v>
      </c>
    </row>
    <row r="5142" spans="1:6" ht="13.5" x14ac:dyDescent="0.25">
      <c r="A5142" s="80">
        <v>89971</v>
      </c>
      <c r="B5142" s="80" t="s">
        <v>10028</v>
      </c>
      <c r="C5142" s="80" t="s">
        <v>1006</v>
      </c>
      <c r="D5142" s="80" t="s">
        <v>6059</v>
      </c>
      <c r="E5142" s="110">
        <v>47.05</v>
      </c>
      <c r="F5142" s="80" t="s">
        <v>5992</v>
      </c>
    </row>
    <row r="5143" spans="1:6" ht="13.5" x14ac:dyDescent="0.25">
      <c r="A5143" s="80">
        <v>89972</v>
      </c>
      <c r="B5143" s="80" t="s">
        <v>10029</v>
      </c>
      <c r="C5143" s="80" t="s">
        <v>1006</v>
      </c>
      <c r="D5143" s="80" t="s">
        <v>6059</v>
      </c>
      <c r="E5143" s="110">
        <v>52.62</v>
      </c>
      <c r="F5143" s="80" t="s">
        <v>5992</v>
      </c>
    </row>
    <row r="5144" spans="1:6" ht="13.5" x14ac:dyDescent="0.25">
      <c r="A5144" s="80">
        <v>89973</v>
      </c>
      <c r="B5144" s="80" t="s">
        <v>10030</v>
      </c>
      <c r="C5144" s="80" t="s">
        <v>1006</v>
      </c>
      <c r="D5144" s="80" t="s">
        <v>6059</v>
      </c>
      <c r="E5144" s="110">
        <v>631.15</v>
      </c>
      <c r="F5144" s="80" t="s">
        <v>5992</v>
      </c>
    </row>
    <row r="5145" spans="1:6" ht="13.5" x14ac:dyDescent="0.25">
      <c r="A5145" s="80">
        <v>89974</v>
      </c>
      <c r="B5145" s="80" t="s">
        <v>10031</v>
      </c>
      <c r="C5145" s="80" t="s">
        <v>1006</v>
      </c>
      <c r="D5145" s="80" t="s">
        <v>6059</v>
      </c>
      <c r="E5145" s="110">
        <v>287.73</v>
      </c>
      <c r="F5145" s="80" t="s">
        <v>5992</v>
      </c>
    </row>
    <row r="5146" spans="1:6" ht="13.5" x14ac:dyDescent="0.25">
      <c r="A5146" s="80">
        <v>89984</v>
      </c>
      <c r="B5146" s="80" t="s">
        <v>10032</v>
      </c>
      <c r="C5146" s="80" t="s">
        <v>1006</v>
      </c>
      <c r="D5146" s="80" t="s">
        <v>6059</v>
      </c>
      <c r="E5146" s="110">
        <v>85.53</v>
      </c>
      <c r="F5146" s="80" t="s">
        <v>5992</v>
      </c>
    </row>
    <row r="5147" spans="1:6" ht="13.5" x14ac:dyDescent="0.25">
      <c r="A5147" s="80">
        <v>89985</v>
      </c>
      <c r="B5147" s="80" t="s">
        <v>10033</v>
      </c>
      <c r="C5147" s="80" t="s">
        <v>1006</v>
      </c>
      <c r="D5147" s="80" t="s">
        <v>6059</v>
      </c>
      <c r="E5147" s="110">
        <v>89.91</v>
      </c>
      <c r="F5147" s="80" t="s">
        <v>5992</v>
      </c>
    </row>
    <row r="5148" spans="1:6" ht="13.5" x14ac:dyDescent="0.25">
      <c r="A5148" s="80">
        <v>89986</v>
      </c>
      <c r="B5148" s="80" t="s">
        <v>10034</v>
      </c>
      <c r="C5148" s="80" t="s">
        <v>1006</v>
      </c>
      <c r="D5148" s="80" t="s">
        <v>6059</v>
      </c>
      <c r="E5148" s="110">
        <v>83.34</v>
      </c>
      <c r="F5148" s="80" t="s">
        <v>5992</v>
      </c>
    </row>
    <row r="5149" spans="1:6" ht="13.5" x14ac:dyDescent="0.25">
      <c r="A5149" s="80">
        <v>89987</v>
      </c>
      <c r="B5149" s="80" t="s">
        <v>10035</v>
      </c>
      <c r="C5149" s="80" t="s">
        <v>1006</v>
      </c>
      <c r="D5149" s="80" t="s">
        <v>6059</v>
      </c>
      <c r="E5149" s="110">
        <v>94.71</v>
      </c>
      <c r="F5149" s="80" t="s">
        <v>5992</v>
      </c>
    </row>
    <row r="5150" spans="1:6" ht="13.5" x14ac:dyDescent="0.25">
      <c r="A5150" s="80">
        <v>90371</v>
      </c>
      <c r="B5150" s="80" t="s">
        <v>10036</v>
      </c>
      <c r="C5150" s="80" t="s">
        <v>1006</v>
      </c>
      <c r="D5150" s="80" t="s">
        <v>6059</v>
      </c>
      <c r="E5150" s="110">
        <v>45.76</v>
      </c>
      <c r="F5150" s="80" t="s">
        <v>5992</v>
      </c>
    </row>
    <row r="5151" spans="1:6" ht="13.5" x14ac:dyDescent="0.25">
      <c r="A5151" s="80">
        <v>94489</v>
      </c>
      <c r="B5151" s="80" t="s">
        <v>10037</v>
      </c>
      <c r="C5151" s="80" t="s">
        <v>1006</v>
      </c>
      <c r="D5151" s="80" t="s">
        <v>6059</v>
      </c>
      <c r="E5151" s="110">
        <v>46.41</v>
      </c>
      <c r="F5151" s="80" t="s">
        <v>5992</v>
      </c>
    </row>
    <row r="5152" spans="1:6" ht="13.5" x14ac:dyDescent="0.25">
      <c r="A5152" s="80">
        <v>94490</v>
      </c>
      <c r="B5152" s="80" t="s">
        <v>10038</v>
      </c>
      <c r="C5152" s="80" t="s">
        <v>1006</v>
      </c>
      <c r="D5152" s="80" t="s">
        <v>6059</v>
      </c>
      <c r="E5152" s="110">
        <v>70.58</v>
      </c>
      <c r="F5152" s="80" t="s">
        <v>5992</v>
      </c>
    </row>
    <row r="5153" spans="1:6" ht="13.5" x14ac:dyDescent="0.25">
      <c r="A5153" s="80">
        <v>94491</v>
      </c>
      <c r="B5153" s="80" t="s">
        <v>10039</v>
      </c>
      <c r="C5153" s="80" t="s">
        <v>1006</v>
      </c>
      <c r="D5153" s="80" t="s">
        <v>6059</v>
      </c>
      <c r="E5153" s="110">
        <v>95.55</v>
      </c>
      <c r="F5153" s="80" t="s">
        <v>5992</v>
      </c>
    </row>
    <row r="5154" spans="1:6" ht="13.5" x14ac:dyDescent="0.25">
      <c r="A5154" s="80">
        <v>94492</v>
      </c>
      <c r="B5154" s="80" t="s">
        <v>10040</v>
      </c>
      <c r="C5154" s="80" t="s">
        <v>1006</v>
      </c>
      <c r="D5154" s="80" t="s">
        <v>6059</v>
      </c>
      <c r="E5154" s="110">
        <v>98.41</v>
      </c>
      <c r="F5154" s="80" t="s">
        <v>5992</v>
      </c>
    </row>
    <row r="5155" spans="1:6" ht="13.5" x14ac:dyDescent="0.25">
      <c r="A5155" s="80">
        <v>94493</v>
      </c>
      <c r="B5155" s="80" t="s">
        <v>10041</v>
      </c>
      <c r="C5155" s="80" t="s">
        <v>1006</v>
      </c>
      <c r="D5155" s="80" t="s">
        <v>6059</v>
      </c>
      <c r="E5155" s="110">
        <v>180.33</v>
      </c>
      <c r="F5155" s="80" t="s">
        <v>5992</v>
      </c>
    </row>
    <row r="5156" spans="1:6" ht="13.5" x14ac:dyDescent="0.25">
      <c r="A5156" s="80">
        <v>94495</v>
      </c>
      <c r="B5156" s="80" t="s">
        <v>10042</v>
      </c>
      <c r="C5156" s="80" t="s">
        <v>1006</v>
      </c>
      <c r="D5156" s="80" t="s">
        <v>6059</v>
      </c>
      <c r="E5156" s="110">
        <v>61.63</v>
      </c>
      <c r="F5156" s="80" t="s">
        <v>5992</v>
      </c>
    </row>
    <row r="5157" spans="1:6" ht="13.5" x14ac:dyDescent="0.25">
      <c r="A5157" s="80">
        <v>94496</v>
      </c>
      <c r="B5157" s="80" t="s">
        <v>10043</v>
      </c>
      <c r="C5157" s="80" t="s">
        <v>1006</v>
      </c>
      <c r="D5157" s="80" t="s">
        <v>6059</v>
      </c>
      <c r="E5157" s="110">
        <v>83.97</v>
      </c>
      <c r="F5157" s="80" t="s">
        <v>5992</v>
      </c>
    </row>
    <row r="5158" spans="1:6" ht="13.5" x14ac:dyDescent="0.25">
      <c r="A5158" s="80">
        <v>94497</v>
      </c>
      <c r="B5158" s="80" t="s">
        <v>10044</v>
      </c>
      <c r="C5158" s="80" t="s">
        <v>1006</v>
      </c>
      <c r="D5158" s="80" t="s">
        <v>6059</v>
      </c>
      <c r="E5158" s="110">
        <v>106.35</v>
      </c>
      <c r="F5158" s="80" t="s">
        <v>5992</v>
      </c>
    </row>
    <row r="5159" spans="1:6" ht="13.5" x14ac:dyDescent="0.25">
      <c r="A5159" s="80">
        <v>94498</v>
      </c>
      <c r="B5159" s="80" t="s">
        <v>10045</v>
      </c>
      <c r="C5159" s="80" t="s">
        <v>1006</v>
      </c>
      <c r="D5159" s="80" t="s">
        <v>6059</v>
      </c>
      <c r="E5159" s="110">
        <v>146.86000000000001</v>
      </c>
      <c r="F5159" s="80" t="s">
        <v>5992</v>
      </c>
    </row>
    <row r="5160" spans="1:6" ht="13.5" x14ac:dyDescent="0.25">
      <c r="A5160" s="80">
        <v>94499</v>
      </c>
      <c r="B5160" s="80" t="s">
        <v>10046</v>
      </c>
      <c r="C5160" s="80" t="s">
        <v>1006</v>
      </c>
      <c r="D5160" s="80" t="s">
        <v>6059</v>
      </c>
      <c r="E5160" s="110">
        <v>292.83999999999997</v>
      </c>
      <c r="F5160" s="80" t="s">
        <v>5992</v>
      </c>
    </row>
    <row r="5161" spans="1:6" ht="13.5" x14ac:dyDescent="0.25">
      <c r="A5161" s="80">
        <v>94500</v>
      </c>
      <c r="B5161" s="80" t="s">
        <v>10047</v>
      </c>
      <c r="C5161" s="80" t="s">
        <v>1006</v>
      </c>
      <c r="D5161" s="80" t="s">
        <v>6059</v>
      </c>
      <c r="E5161" s="110">
        <v>355.39</v>
      </c>
      <c r="F5161" s="80" t="s">
        <v>5992</v>
      </c>
    </row>
    <row r="5162" spans="1:6" ht="13.5" x14ac:dyDescent="0.25">
      <c r="A5162" s="80">
        <v>94501</v>
      </c>
      <c r="B5162" s="80" t="s">
        <v>10048</v>
      </c>
      <c r="C5162" s="80" t="s">
        <v>1006</v>
      </c>
      <c r="D5162" s="80" t="s">
        <v>6059</v>
      </c>
      <c r="E5162" s="110">
        <v>718.85</v>
      </c>
      <c r="F5162" s="80" t="s">
        <v>5992</v>
      </c>
    </row>
    <row r="5163" spans="1:6" ht="13.5" x14ac:dyDescent="0.25">
      <c r="A5163" s="80">
        <v>94792</v>
      </c>
      <c r="B5163" s="80" t="s">
        <v>10049</v>
      </c>
      <c r="C5163" s="80" t="s">
        <v>1006</v>
      </c>
      <c r="D5163" s="80" t="s">
        <v>6059</v>
      </c>
      <c r="E5163" s="110">
        <v>115.44</v>
      </c>
      <c r="F5163" s="80" t="s">
        <v>5992</v>
      </c>
    </row>
    <row r="5164" spans="1:6" ht="13.5" x14ac:dyDescent="0.25">
      <c r="A5164" s="80">
        <v>94793</v>
      </c>
      <c r="B5164" s="80" t="s">
        <v>10050</v>
      </c>
      <c r="C5164" s="80" t="s">
        <v>1006</v>
      </c>
      <c r="D5164" s="80" t="s">
        <v>6059</v>
      </c>
      <c r="E5164" s="110">
        <v>158.30000000000001</v>
      </c>
      <c r="F5164" s="80" t="s">
        <v>5992</v>
      </c>
    </row>
    <row r="5165" spans="1:6" ht="13.5" x14ac:dyDescent="0.25">
      <c r="A5165" s="80">
        <v>94794</v>
      </c>
      <c r="B5165" s="80" t="s">
        <v>10051</v>
      </c>
      <c r="C5165" s="80" t="s">
        <v>1006</v>
      </c>
      <c r="D5165" s="80" t="s">
        <v>6059</v>
      </c>
      <c r="E5165" s="110">
        <v>167.74</v>
      </c>
      <c r="F5165" s="80" t="s">
        <v>5992</v>
      </c>
    </row>
    <row r="5166" spans="1:6" ht="13.5" x14ac:dyDescent="0.25">
      <c r="A5166" s="80">
        <v>94795</v>
      </c>
      <c r="B5166" s="80" t="s">
        <v>10052</v>
      </c>
      <c r="C5166" s="80" t="s">
        <v>1006</v>
      </c>
      <c r="D5166" s="80" t="s">
        <v>6059</v>
      </c>
      <c r="E5166" s="110">
        <v>91.17</v>
      </c>
      <c r="F5166" s="80" t="s">
        <v>5992</v>
      </c>
    </row>
    <row r="5167" spans="1:6" ht="13.5" x14ac:dyDescent="0.25">
      <c r="A5167" s="80">
        <v>94796</v>
      </c>
      <c r="B5167" s="80" t="s">
        <v>10053</v>
      </c>
      <c r="C5167" s="80" t="s">
        <v>1006</v>
      </c>
      <c r="D5167" s="80" t="s">
        <v>6059</v>
      </c>
      <c r="E5167" s="110">
        <v>101.03</v>
      </c>
      <c r="F5167" s="80" t="s">
        <v>5992</v>
      </c>
    </row>
    <row r="5168" spans="1:6" ht="13.5" x14ac:dyDescent="0.25">
      <c r="A5168" s="80">
        <v>94797</v>
      </c>
      <c r="B5168" s="80" t="s">
        <v>10054</v>
      </c>
      <c r="C5168" s="80" t="s">
        <v>1006</v>
      </c>
      <c r="D5168" s="80" t="s">
        <v>6059</v>
      </c>
      <c r="E5168" s="110">
        <v>219.38</v>
      </c>
      <c r="F5168" s="80" t="s">
        <v>5992</v>
      </c>
    </row>
    <row r="5169" spans="1:6" ht="13.5" x14ac:dyDescent="0.25">
      <c r="A5169" s="80">
        <v>94798</v>
      </c>
      <c r="B5169" s="80" t="s">
        <v>10055</v>
      </c>
      <c r="C5169" s="80" t="s">
        <v>1006</v>
      </c>
      <c r="D5169" s="80" t="s">
        <v>6059</v>
      </c>
      <c r="E5169" s="110">
        <v>369.58</v>
      </c>
      <c r="F5169" s="80" t="s">
        <v>5992</v>
      </c>
    </row>
    <row r="5170" spans="1:6" ht="13.5" x14ac:dyDescent="0.25">
      <c r="A5170" s="80">
        <v>94799</v>
      </c>
      <c r="B5170" s="80" t="s">
        <v>10056</v>
      </c>
      <c r="C5170" s="80" t="s">
        <v>1006</v>
      </c>
      <c r="D5170" s="80" t="s">
        <v>6059</v>
      </c>
      <c r="E5170" s="110">
        <v>451.8</v>
      </c>
      <c r="F5170" s="80" t="s">
        <v>5992</v>
      </c>
    </row>
    <row r="5171" spans="1:6" ht="13.5" x14ac:dyDescent="0.25">
      <c r="A5171" s="80">
        <v>94800</v>
      </c>
      <c r="B5171" s="80" t="s">
        <v>10057</v>
      </c>
      <c r="C5171" s="80" t="s">
        <v>1006</v>
      </c>
      <c r="D5171" s="80" t="s">
        <v>6059</v>
      </c>
      <c r="E5171" s="110">
        <v>579.83000000000004</v>
      </c>
      <c r="F5171" s="80" t="s">
        <v>5992</v>
      </c>
    </row>
    <row r="5172" spans="1:6" ht="13.5" x14ac:dyDescent="0.25">
      <c r="A5172" s="80">
        <v>95248</v>
      </c>
      <c r="B5172" s="80" t="s">
        <v>10058</v>
      </c>
      <c r="C5172" s="80" t="s">
        <v>1006</v>
      </c>
      <c r="D5172" s="80" t="s">
        <v>6059</v>
      </c>
      <c r="E5172" s="110">
        <v>52.6</v>
      </c>
      <c r="F5172" s="80" t="s">
        <v>5992</v>
      </c>
    </row>
    <row r="5173" spans="1:6" ht="13.5" x14ac:dyDescent="0.25">
      <c r="A5173" s="80">
        <v>95249</v>
      </c>
      <c r="B5173" s="80" t="s">
        <v>10059</v>
      </c>
      <c r="C5173" s="80" t="s">
        <v>1006</v>
      </c>
      <c r="D5173" s="80" t="s">
        <v>6059</v>
      </c>
      <c r="E5173" s="110">
        <v>61.97</v>
      </c>
      <c r="F5173" s="80" t="s">
        <v>5992</v>
      </c>
    </row>
    <row r="5174" spans="1:6" ht="13.5" x14ac:dyDescent="0.25">
      <c r="A5174" s="80">
        <v>95250</v>
      </c>
      <c r="B5174" s="80" t="s">
        <v>10060</v>
      </c>
      <c r="C5174" s="80" t="s">
        <v>1006</v>
      </c>
      <c r="D5174" s="80" t="s">
        <v>6059</v>
      </c>
      <c r="E5174" s="110">
        <v>83.65</v>
      </c>
      <c r="F5174" s="80" t="s">
        <v>5992</v>
      </c>
    </row>
    <row r="5175" spans="1:6" ht="13.5" x14ac:dyDescent="0.25">
      <c r="A5175" s="80">
        <v>95251</v>
      </c>
      <c r="B5175" s="80" t="s">
        <v>10061</v>
      </c>
      <c r="C5175" s="80" t="s">
        <v>1006</v>
      </c>
      <c r="D5175" s="80" t="s">
        <v>6059</v>
      </c>
      <c r="E5175" s="110">
        <v>123.76</v>
      </c>
      <c r="F5175" s="80" t="s">
        <v>5992</v>
      </c>
    </row>
    <row r="5176" spans="1:6" ht="13.5" x14ac:dyDescent="0.25">
      <c r="A5176" s="80">
        <v>95252</v>
      </c>
      <c r="B5176" s="80" t="s">
        <v>10062</v>
      </c>
      <c r="C5176" s="80" t="s">
        <v>1006</v>
      </c>
      <c r="D5176" s="80" t="s">
        <v>6059</v>
      </c>
      <c r="E5176" s="110">
        <v>150.02000000000001</v>
      </c>
      <c r="F5176" s="80" t="s">
        <v>5992</v>
      </c>
    </row>
    <row r="5177" spans="1:6" ht="13.5" x14ac:dyDescent="0.25">
      <c r="A5177" s="80">
        <v>95253</v>
      </c>
      <c r="B5177" s="80" t="s">
        <v>10063</v>
      </c>
      <c r="C5177" s="80" t="s">
        <v>1006</v>
      </c>
      <c r="D5177" s="80" t="s">
        <v>6059</v>
      </c>
      <c r="E5177" s="110">
        <v>228.22</v>
      </c>
      <c r="F5177" s="80" t="s">
        <v>5992</v>
      </c>
    </row>
    <row r="5178" spans="1:6" ht="13.5" x14ac:dyDescent="0.25">
      <c r="A5178" s="80">
        <v>99619</v>
      </c>
      <c r="B5178" s="80" t="s">
        <v>10064</v>
      </c>
      <c r="C5178" s="80" t="s">
        <v>1006</v>
      </c>
      <c r="D5178" s="80" t="s">
        <v>5991</v>
      </c>
      <c r="E5178" s="110">
        <v>95.51</v>
      </c>
      <c r="F5178" s="80" t="s">
        <v>5992</v>
      </c>
    </row>
    <row r="5179" spans="1:6" ht="13.5" x14ac:dyDescent="0.25">
      <c r="A5179" s="80">
        <v>99620</v>
      </c>
      <c r="B5179" s="80" t="s">
        <v>10065</v>
      </c>
      <c r="C5179" s="80" t="s">
        <v>1006</v>
      </c>
      <c r="D5179" s="80" t="s">
        <v>5991</v>
      </c>
      <c r="E5179" s="110">
        <v>129.75</v>
      </c>
      <c r="F5179" s="80" t="s">
        <v>5992</v>
      </c>
    </row>
    <row r="5180" spans="1:6" ht="13.5" x14ac:dyDescent="0.25">
      <c r="A5180" s="80">
        <v>99621</v>
      </c>
      <c r="B5180" s="80" t="s">
        <v>10066</v>
      </c>
      <c r="C5180" s="80" t="s">
        <v>1006</v>
      </c>
      <c r="D5180" s="80" t="s">
        <v>5991</v>
      </c>
      <c r="E5180" s="110">
        <v>193.27</v>
      </c>
      <c r="F5180" s="80" t="s">
        <v>5992</v>
      </c>
    </row>
    <row r="5181" spans="1:6" ht="13.5" x14ac:dyDescent="0.25">
      <c r="A5181" s="80">
        <v>99622</v>
      </c>
      <c r="B5181" s="80" t="s">
        <v>10067</v>
      </c>
      <c r="C5181" s="80" t="s">
        <v>1006</v>
      </c>
      <c r="D5181" s="80" t="s">
        <v>5991</v>
      </c>
      <c r="E5181" s="110">
        <v>217.72</v>
      </c>
      <c r="F5181" s="80" t="s">
        <v>5992</v>
      </c>
    </row>
    <row r="5182" spans="1:6" ht="13.5" x14ac:dyDescent="0.25">
      <c r="A5182" s="80">
        <v>99623</v>
      </c>
      <c r="B5182" s="80" t="s">
        <v>10068</v>
      </c>
      <c r="C5182" s="80" t="s">
        <v>1006</v>
      </c>
      <c r="D5182" s="80" t="s">
        <v>5991</v>
      </c>
      <c r="E5182" s="110">
        <v>303.64999999999998</v>
      </c>
      <c r="F5182" s="80" t="s">
        <v>5992</v>
      </c>
    </row>
    <row r="5183" spans="1:6" ht="13.5" x14ac:dyDescent="0.25">
      <c r="A5183" s="80">
        <v>99624</v>
      </c>
      <c r="B5183" s="80" t="s">
        <v>10069</v>
      </c>
      <c r="C5183" s="80" t="s">
        <v>1006</v>
      </c>
      <c r="D5183" s="80" t="s">
        <v>5991</v>
      </c>
      <c r="E5183" s="110">
        <v>432.74</v>
      </c>
      <c r="F5183" s="80" t="s">
        <v>5992</v>
      </c>
    </row>
    <row r="5184" spans="1:6" ht="13.5" x14ac:dyDescent="0.25">
      <c r="A5184" s="80">
        <v>99625</v>
      </c>
      <c r="B5184" s="80" t="s">
        <v>10070</v>
      </c>
      <c r="C5184" s="80" t="s">
        <v>1006</v>
      </c>
      <c r="D5184" s="80" t="s">
        <v>5991</v>
      </c>
      <c r="E5184" s="110">
        <v>594.94000000000005</v>
      </c>
      <c r="F5184" s="80" t="s">
        <v>5992</v>
      </c>
    </row>
    <row r="5185" spans="1:6" ht="13.5" x14ac:dyDescent="0.25">
      <c r="A5185" s="80">
        <v>99626</v>
      </c>
      <c r="B5185" s="80" t="s">
        <v>10071</v>
      </c>
      <c r="C5185" s="80" t="s">
        <v>1006</v>
      </c>
      <c r="D5185" s="80" t="s">
        <v>5991</v>
      </c>
      <c r="E5185" s="110">
        <v>915.26</v>
      </c>
      <c r="F5185" s="80" t="s">
        <v>5992</v>
      </c>
    </row>
    <row r="5186" spans="1:6" ht="13.5" x14ac:dyDescent="0.25">
      <c r="A5186" s="80">
        <v>99627</v>
      </c>
      <c r="B5186" s="80" t="s">
        <v>10072</v>
      </c>
      <c r="C5186" s="80" t="s">
        <v>1006</v>
      </c>
      <c r="D5186" s="80" t="s">
        <v>5991</v>
      </c>
      <c r="E5186" s="110">
        <v>57.67</v>
      </c>
      <c r="F5186" s="80" t="s">
        <v>5992</v>
      </c>
    </row>
    <row r="5187" spans="1:6" ht="13.5" x14ac:dyDescent="0.25">
      <c r="A5187" s="80">
        <v>99628</v>
      </c>
      <c r="B5187" s="80" t="s">
        <v>10073</v>
      </c>
      <c r="C5187" s="80" t="s">
        <v>1006</v>
      </c>
      <c r="D5187" s="80" t="s">
        <v>5991</v>
      </c>
      <c r="E5187" s="110">
        <v>63.09</v>
      </c>
      <c r="F5187" s="80" t="s">
        <v>5992</v>
      </c>
    </row>
    <row r="5188" spans="1:6" ht="13.5" x14ac:dyDescent="0.25">
      <c r="A5188" s="80">
        <v>99629</v>
      </c>
      <c r="B5188" s="80" t="s">
        <v>10074</v>
      </c>
      <c r="C5188" s="80" t="s">
        <v>1006</v>
      </c>
      <c r="D5188" s="80" t="s">
        <v>5991</v>
      </c>
      <c r="E5188" s="110">
        <v>70.25</v>
      </c>
      <c r="F5188" s="80" t="s">
        <v>5992</v>
      </c>
    </row>
    <row r="5189" spans="1:6" ht="13.5" x14ac:dyDescent="0.25">
      <c r="A5189" s="80">
        <v>99630</v>
      </c>
      <c r="B5189" s="80" t="s">
        <v>10075</v>
      </c>
      <c r="C5189" s="80" t="s">
        <v>1006</v>
      </c>
      <c r="D5189" s="80" t="s">
        <v>5991</v>
      </c>
      <c r="E5189" s="110">
        <v>104.4</v>
      </c>
      <c r="F5189" s="80" t="s">
        <v>5992</v>
      </c>
    </row>
    <row r="5190" spans="1:6" ht="13.5" x14ac:dyDescent="0.25">
      <c r="A5190" s="80">
        <v>99631</v>
      </c>
      <c r="B5190" s="80" t="s">
        <v>10076</v>
      </c>
      <c r="C5190" s="80" t="s">
        <v>1006</v>
      </c>
      <c r="D5190" s="80" t="s">
        <v>5991</v>
      </c>
      <c r="E5190" s="110">
        <v>121.68</v>
      </c>
      <c r="F5190" s="80" t="s">
        <v>5992</v>
      </c>
    </row>
    <row r="5191" spans="1:6" ht="13.5" x14ac:dyDescent="0.25">
      <c r="A5191" s="80">
        <v>99632</v>
      </c>
      <c r="B5191" s="80" t="s">
        <v>10077</v>
      </c>
      <c r="C5191" s="80" t="s">
        <v>1006</v>
      </c>
      <c r="D5191" s="80" t="s">
        <v>5991</v>
      </c>
      <c r="E5191" s="110">
        <v>175.22</v>
      </c>
      <c r="F5191" s="80" t="s">
        <v>5992</v>
      </c>
    </row>
    <row r="5192" spans="1:6" ht="13.5" x14ac:dyDescent="0.25">
      <c r="A5192" s="80">
        <v>99633</v>
      </c>
      <c r="B5192" s="80" t="s">
        <v>10078</v>
      </c>
      <c r="C5192" s="80" t="s">
        <v>1006</v>
      </c>
      <c r="D5192" s="80" t="s">
        <v>5991</v>
      </c>
      <c r="E5192" s="110">
        <v>375.21</v>
      </c>
      <c r="F5192" s="80" t="s">
        <v>5992</v>
      </c>
    </row>
    <row r="5193" spans="1:6" ht="13.5" x14ac:dyDescent="0.25">
      <c r="A5193" s="80">
        <v>99634</v>
      </c>
      <c r="B5193" s="80" t="s">
        <v>10079</v>
      </c>
      <c r="C5193" s="80" t="s">
        <v>1006</v>
      </c>
      <c r="D5193" s="80" t="s">
        <v>5991</v>
      </c>
      <c r="E5193" s="110">
        <v>638.79</v>
      </c>
      <c r="F5193" s="80" t="s">
        <v>5992</v>
      </c>
    </row>
    <row r="5194" spans="1:6" ht="13.5" x14ac:dyDescent="0.25">
      <c r="A5194" s="80">
        <v>99635</v>
      </c>
      <c r="B5194" s="80" t="s">
        <v>10080</v>
      </c>
      <c r="C5194" s="80" t="s">
        <v>1006</v>
      </c>
      <c r="D5194" s="80" t="s">
        <v>6059</v>
      </c>
      <c r="E5194" s="110">
        <v>317.14999999999998</v>
      </c>
      <c r="F5194" s="80" t="s">
        <v>5992</v>
      </c>
    </row>
    <row r="5195" spans="1:6" ht="13.5" x14ac:dyDescent="0.25">
      <c r="A5195" s="80">
        <v>103008</v>
      </c>
      <c r="B5195" s="80" t="s">
        <v>10081</v>
      </c>
      <c r="C5195" s="80" t="s">
        <v>1006</v>
      </c>
      <c r="D5195" s="80" t="s">
        <v>5991</v>
      </c>
      <c r="E5195" s="110">
        <v>77.94</v>
      </c>
      <c r="F5195" s="80" t="s">
        <v>5992</v>
      </c>
    </row>
    <row r="5196" spans="1:6" ht="13.5" x14ac:dyDescent="0.25">
      <c r="A5196" s="80">
        <v>103009</v>
      </c>
      <c r="B5196" s="80" t="s">
        <v>10082</v>
      </c>
      <c r="C5196" s="80" t="s">
        <v>1006</v>
      </c>
      <c r="D5196" s="80" t="s">
        <v>5991</v>
      </c>
      <c r="E5196" s="110">
        <v>276.54000000000002</v>
      </c>
      <c r="F5196" s="80" t="s">
        <v>5992</v>
      </c>
    </row>
    <row r="5197" spans="1:6" ht="13.5" x14ac:dyDescent="0.25">
      <c r="A5197" s="80">
        <v>103010</v>
      </c>
      <c r="B5197" s="80" t="s">
        <v>10083</v>
      </c>
      <c r="C5197" s="80" t="s">
        <v>1006</v>
      </c>
      <c r="D5197" s="80" t="s">
        <v>5991</v>
      </c>
      <c r="E5197" s="110">
        <v>59.09</v>
      </c>
      <c r="F5197" s="80" t="s">
        <v>5992</v>
      </c>
    </row>
    <row r="5198" spans="1:6" ht="13.5" x14ac:dyDescent="0.25">
      <c r="A5198" s="80">
        <v>103011</v>
      </c>
      <c r="B5198" s="80" t="s">
        <v>10084</v>
      </c>
      <c r="C5198" s="80" t="s">
        <v>1006</v>
      </c>
      <c r="D5198" s="80" t="s">
        <v>5991</v>
      </c>
      <c r="E5198" s="110">
        <v>65.97</v>
      </c>
      <c r="F5198" s="80" t="s">
        <v>5992</v>
      </c>
    </row>
    <row r="5199" spans="1:6" ht="13.5" x14ac:dyDescent="0.25">
      <c r="A5199" s="80">
        <v>103012</v>
      </c>
      <c r="B5199" s="80" t="s">
        <v>10085</v>
      </c>
      <c r="C5199" s="80" t="s">
        <v>1006</v>
      </c>
      <c r="D5199" s="80" t="s">
        <v>5991</v>
      </c>
      <c r="E5199" s="110">
        <v>103.94</v>
      </c>
      <c r="F5199" s="80" t="s">
        <v>5992</v>
      </c>
    </row>
    <row r="5200" spans="1:6" ht="13.5" x14ac:dyDescent="0.25">
      <c r="A5200" s="80">
        <v>103013</v>
      </c>
      <c r="B5200" s="80" t="s">
        <v>10086</v>
      </c>
      <c r="C5200" s="80" t="s">
        <v>1006</v>
      </c>
      <c r="D5200" s="80" t="s">
        <v>5991</v>
      </c>
      <c r="E5200" s="110">
        <v>112.01</v>
      </c>
      <c r="F5200" s="80" t="s">
        <v>5992</v>
      </c>
    </row>
    <row r="5201" spans="1:6" ht="13.5" x14ac:dyDescent="0.25">
      <c r="A5201" s="80">
        <v>103014</v>
      </c>
      <c r="B5201" s="80" t="s">
        <v>10087</v>
      </c>
      <c r="C5201" s="80" t="s">
        <v>1006</v>
      </c>
      <c r="D5201" s="80" t="s">
        <v>5991</v>
      </c>
      <c r="E5201" s="110">
        <v>168.29</v>
      </c>
      <c r="F5201" s="80" t="s">
        <v>5992</v>
      </c>
    </row>
    <row r="5202" spans="1:6" ht="13.5" x14ac:dyDescent="0.25">
      <c r="A5202" s="80">
        <v>103015</v>
      </c>
      <c r="B5202" s="80" t="s">
        <v>10088</v>
      </c>
      <c r="C5202" s="80" t="s">
        <v>1006</v>
      </c>
      <c r="D5202" s="80" t="s">
        <v>5991</v>
      </c>
      <c r="E5202" s="110">
        <v>297.16000000000003</v>
      </c>
      <c r="F5202" s="80" t="s">
        <v>5992</v>
      </c>
    </row>
    <row r="5203" spans="1:6" ht="13.5" x14ac:dyDescent="0.25">
      <c r="A5203" s="80">
        <v>103016</v>
      </c>
      <c r="B5203" s="80" t="s">
        <v>10089</v>
      </c>
      <c r="C5203" s="80" t="s">
        <v>1006</v>
      </c>
      <c r="D5203" s="80" t="s">
        <v>5991</v>
      </c>
      <c r="E5203" s="110">
        <v>406.11</v>
      </c>
      <c r="F5203" s="80" t="s">
        <v>5992</v>
      </c>
    </row>
    <row r="5204" spans="1:6" ht="13.5" x14ac:dyDescent="0.25">
      <c r="A5204" s="80">
        <v>103017</v>
      </c>
      <c r="B5204" s="80" t="s">
        <v>10090</v>
      </c>
      <c r="C5204" s="80" t="s">
        <v>1006</v>
      </c>
      <c r="D5204" s="80" t="s">
        <v>5991</v>
      </c>
      <c r="E5204" s="110">
        <v>708.19</v>
      </c>
      <c r="F5204" s="80" t="s">
        <v>5992</v>
      </c>
    </row>
    <row r="5205" spans="1:6" ht="13.5" x14ac:dyDescent="0.25">
      <c r="A5205" s="80">
        <v>103018</v>
      </c>
      <c r="B5205" s="80" t="s">
        <v>10091</v>
      </c>
      <c r="C5205" s="80" t="s">
        <v>1006</v>
      </c>
      <c r="D5205" s="80" t="s">
        <v>6059</v>
      </c>
      <c r="E5205" s="110">
        <v>259.37</v>
      </c>
      <c r="F5205" s="80" t="s">
        <v>5992</v>
      </c>
    </row>
    <row r="5206" spans="1:6" ht="13.5" x14ac:dyDescent="0.25">
      <c r="A5206" s="80">
        <v>103019</v>
      </c>
      <c r="B5206" s="80" t="s">
        <v>10092</v>
      </c>
      <c r="C5206" s="80" t="s">
        <v>1006</v>
      </c>
      <c r="D5206" s="80" t="s">
        <v>6059</v>
      </c>
      <c r="E5206" s="110">
        <v>181.26</v>
      </c>
      <c r="F5206" s="80" t="s">
        <v>5992</v>
      </c>
    </row>
    <row r="5207" spans="1:6" ht="13.5" x14ac:dyDescent="0.25">
      <c r="A5207" s="80">
        <v>103029</v>
      </c>
      <c r="B5207" s="80" t="s">
        <v>10093</v>
      </c>
      <c r="C5207" s="80" t="s">
        <v>1006</v>
      </c>
      <c r="D5207" s="80" t="s">
        <v>6059</v>
      </c>
      <c r="E5207" s="110">
        <v>45.52</v>
      </c>
      <c r="F5207" s="80" t="s">
        <v>5992</v>
      </c>
    </row>
    <row r="5208" spans="1:6" ht="13.5" x14ac:dyDescent="0.25">
      <c r="A5208" s="80">
        <v>103036</v>
      </c>
      <c r="B5208" s="80" t="s">
        <v>10094</v>
      </c>
      <c r="C5208" s="80" t="s">
        <v>1006</v>
      </c>
      <c r="D5208" s="80" t="s">
        <v>6059</v>
      </c>
      <c r="E5208" s="110">
        <v>37.270000000000003</v>
      </c>
      <c r="F5208" s="80" t="s">
        <v>5992</v>
      </c>
    </row>
    <row r="5209" spans="1:6" ht="13.5" x14ac:dyDescent="0.25">
      <c r="A5209" s="80">
        <v>103037</v>
      </c>
      <c r="B5209" s="80" t="s">
        <v>10095</v>
      </c>
      <c r="C5209" s="80" t="s">
        <v>1006</v>
      </c>
      <c r="D5209" s="80" t="s">
        <v>6059</v>
      </c>
      <c r="E5209" s="110">
        <v>73.180000000000007</v>
      </c>
      <c r="F5209" s="80" t="s">
        <v>5992</v>
      </c>
    </row>
    <row r="5210" spans="1:6" ht="13.5" x14ac:dyDescent="0.25">
      <c r="A5210" s="80">
        <v>103038</v>
      </c>
      <c r="B5210" s="80" t="s">
        <v>10096</v>
      </c>
      <c r="C5210" s="80" t="s">
        <v>1006</v>
      </c>
      <c r="D5210" s="80" t="s">
        <v>6059</v>
      </c>
      <c r="E5210" s="110">
        <v>97.88</v>
      </c>
      <c r="F5210" s="80" t="s">
        <v>5992</v>
      </c>
    </row>
    <row r="5211" spans="1:6" ht="13.5" x14ac:dyDescent="0.25">
      <c r="A5211" s="80">
        <v>103039</v>
      </c>
      <c r="B5211" s="80" t="s">
        <v>10097</v>
      </c>
      <c r="C5211" s="80" t="s">
        <v>1006</v>
      </c>
      <c r="D5211" s="80" t="s">
        <v>6059</v>
      </c>
      <c r="E5211" s="110">
        <v>105.15</v>
      </c>
      <c r="F5211" s="80" t="s">
        <v>5992</v>
      </c>
    </row>
    <row r="5212" spans="1:6" ht="13.5" x14ac:dyDescent="0.25">
      <c r="A5212" s="80">
        <v>103040</v>
      </c>
      <c r="B5212" s="80" t="s">
        <v>10098</v>
      </c>
      <c r="C5212" s="80" t="s">
        <v>1006</v>
      </c>
      <c r="D5212" s="80" t="s">
        <v>6059</v>
      </c>
      <c r="E5212" s="110">
        <v>157.94</v>
      </c>
      <c r="F5212" s="80" t="s">
        <v>5992</v>
      </c>
    </row>
    <row r="5213" spans="1:6" ht="13.5" x14ac:dyDescent="0.25">
      <c r="A5213" s="80">
        <v>103041</v>
      </c>
      <c r="B5213" s="80" t="s">
        <v>10099</v>
      </c>
      <c r="C5213" s="80" t="s">
        <v>1006</v>
      </c>
      <c r="D5213" s="80" t="s">
        <v>6059</v>
      </c>
      <c r="E5213" s="110">
        <v>30.67</v>
      </c>
      <c r="F5213" s="80" t="s">
        <v>5992</v>
      </c>
    </row>
    <row r="5214" spans="1:6" ht="13.5" x14ac:dyDescent="0.25">
      <c r="A5214" s="80">
        <v>103042</v>
      </c>
      <c r="B5214" s="80" t="s">
        <v>10100</v>
      </c>
      <c r="C5214" s="80" t="s">
        <v>1006</v>
      </c>
      <c r="D5214" s="80" t="s">
        <v>6059</v>
      </c>
      <c r="E5214" s="110">
        <v>37.22</v>
      </c>
      <c r="F5214" s="80" t="s">
        <v>5992</v>
      </c>
    </row>
    <row r="5215" spans="1:6" ht="13.5" x14ac:dyDescent="0.25">
      <c r="A5215" s="80">
        <v>103043</v>
      </c>
      <c r="B5215" s="80" t="s">
        <v>10101</v>
      </c>
      <c r="C5215" s="80" t="s">
        <v>1006</v>
      </c>
      <c r="D5215" s="80" t="s">
        <v>6059</v>
      </c>
      <c r="E5215" s="110">
        <v>35.78</v>
      </c>
      <c r="F5215" s="80" t="s">
        <v>5992</v>
      </c>
    </row>
    <row r="5216" spans="1:6" ht="13.5" x14ac:dyDescent="0.25">
      <c r="A5216" s="80">
        <v>103044</v>
      </c>
      <c r="B5216" s="80" t="s">
        <v>10102</v>
      </c>
      <c r="C5216" s="80" t="s">
        <v>1006</v>
      </c>
      <c r="D5216" s="80" t="s">
        <v>6059</v>
      </c>
      <c r="E5216" s="110">
        <v>47.85</v>
      </c>
      <c r="F5216" s="80" t="s">
        <v>5992</v>
      </c>
    </row>
    <row r="5217" spans="1:6" ht="13.5" x14ac:dyDescent="0.25">
      <c r="A5217" s="80">
        <v>103045</v>
      </c>
      <c r="B5217" s="80" t="s">
        <v>10103</v>
      </c>
      <c r="C5217" s="80" t="s">
        <v>1006</v>
      </c>
      <c r="D5217" s="80" t="s">
        <v>6059</v>
      </c>
      <c r="E5217" s="110">
        <v>13.89</v>
      </c>
      <c r="F5217" s="80" t="s">
        <v>5992</v>
      </c>
    </row>
    <row r="5218" spans="1:6" ht="13.5" x14ac:dyDescent="0.25">
      <c r="A5218" s="80">
        <v>103046</v>
      </c>
      <c r="B5218" s="80" t="s">
        <v>10104</v>
      </c>
      <c r="C5218" s="80" t="s">
        <v>1006</v>
      </c>
      <c r="D5218" s="80" t="s">
        <v>6059</v>
      </c>
      <c r="E5218" s="110">
        <v>35.08</v>
      </c>
      <c r="F5218" s="80" t="s">
        <v>5992</v>
      </c>
    </row>
    <row r="5219" spans="1:6" ht="13.5" x14ac:dyDescent="0.25">
      <c r="A5219" s="80">
        <v>103047</v>
      </c>
      <c r="B5219" s="80" t="s">
        <v>10105</v>
      </c>
      <c r="C5219" s="80" t="s">
        <v>1006</v>
      </c>
      <c r="D5219" s="80" t="s">
        <v>6059</v>
      </c>
      <c r="E5219" s="110">
        <v>37.06</v>
      </c>
      <c r="F5219" s="80" t="s">
        <v>5992</v>
      </c>
    </row>
    <row r="5220" spans="1:6" ht="13.5" x14ac:dyDescent="0.25">
      <c r="A5220" s="80">
        <v>103048</v>
      </c>
      <c r="B5220" s="80" t="s">
        <v>10106</v>
      </c>
      <c r="C5220" s="80" t="s">
        <v>1006</v>
      </c>
      <c r="D5220" s="80" t="s">
        <v>6059</v>
      </c>
      <c r="E5220" s="110">
        <v>26.92</v>
      </c>
      <c r="F5220" s="80" t="s">
        <v>5992</v>
      </c>
    </row>
    <row r="5221" spans="1:6" ht="13.5" x14ac:dyDescent="0.25">
      <c r="A5221" s="80">
        <v>103049</v>
      </c>
      <c r="B5221" s="80" t="s">
        <v>10107</v>
      </c>
      <c r="C5221" s="80" t="s">
        <v>1006</v>
      </c>
      <c r="D5221" s="80" t="s">
        <v>6059</v>
      </c>
      <c r="E5221" s="110">
        <v>29.52</v>
      </c>
      <c r="F5221" s="80" t="s">
        <v>5992</v>
      </c>
    </row>
    <row r="5222" spans="1:6" ht="13.5" x14ac:dyDescent="0.25">
      <c r="A5222" s="80">
        <v>103050</v>
      </c>
      <c r="B5222" s="80" t="s">
        <v>10108</v>
      </c>
      <c r="C5222" s="80" t="s">
        <v>1006</v>
      </c>
      <c r="D5222" s="80" t="s">
        <v>6059</v>
      </c>
      <c r="E5222" s="110">
        <v>23.54</v>
      </c>
      <c r="F5222" s="80" t="s">
        <v>5992</v>
      </c>
    </row>
    <row r="5223" spans="1:6" ht="13.5" x14ac:dyDescent="0.25">
      <c r="A5223" s="80">
        <v>103051</v>
      </c>
      <c r="B5223" s="80" t="s">
        <v>10109</v>
      </c>
      <c r="C5223" s="80" t="s">
        <v>1006</v>
      </c>
      <c r="D5223" s="80" t="s">
        <v>6059</v>
      </c>
      <c r="E5223" s="110">
        <v>28.84</v>
      </c>
      <c r="F5223" s="80" t="s">
        <v>5992</v>
      </c>
    </row>
    <row r="5224" spans="1:6" ht="13.5" x14ac:dyDescent="0.25">
      <c r="A5224" s="80">
        <v>103052</v>
      </c>
      <c r="B5224" s="80" t="s">
        <v>10110</v>
      </c>
      <c r="C5224" s="80" t="s">
        <v>1006</v>
      </c>
      <c r="D5224" s="80" t="s">
        <v>6059</v>
      </c>
      <c r="E5224" s="110">
        <v>39.700000000000003</v>
      </c>
      <c r="F5224" s="80" t="s">
        <v>5992</v>
      </c>
    </row>
    <row r="5225" spans="1:6" ht="13.5" x14ac:dyDescent="0.25">
      <c r="A5225" s="80">
        <v>95634</v>
      </c>
      <c r="B5225" s="80" t="s">
        <v>10111</v>
      </c>
      <c r="C5225" s="80" t="s">
        <v>1006</v>
      </c>
      <c r="D5225" s="80" t="s">
        <v>6059</v>
      </c>
      <c r="E5225" s="110">
        <v>175.95</v>
      </c>
      <c r="F5225" s="80" t="s">
        <v>5992</v>
      </c>
    </row>
    <row r="5226" spans="1:6" ht="13.5" x14ac:dyDescent="0.25">
      <c r="A5226" s="80">
        <v>95635</v>
      </c>
      <c r="B5226" s="80" t="s">
        <v>10112</v>
      </c>
      <c r="C5226" s="80" t="s">
        <v>1006</v>
      </c>
      <c r="D5226" s="80" t="s">
        <v>6059</v>
      </c>
      <c r="E5226" s="110">
        <v>189.05</v>
      </c>
      <c r="F5226" s="80" t="s">
        <v>5992</v>
      </c>
    </row>
    <row r="5227" spans="1:6" ht="13.5" x14ac:dyDescent="0.25">
      <c r="A5227" s="80">
        <v>95636</v>
      </c>
      <c r="B5227" s="80" t="s">
        <v>10113</v>
      </c>
      <c r="C5227" s="80" t="s">
        <v>1006</v>
      </c>
      <c r="D5227" s="80" t="s">
        <v>5991</v>
      </c>
      <c r="E5227" s="110">
        <v>372.71</v>
      </c>
      <c r="F5227" s="80" t="s">
        <v>5992</v>
      </c>
    </row>
    <row r="5228" spans="1:6" ht="13.5" x14ac:dyDescent="0.25">
      <c r="A5228" s="80">
        <v>95637</v>
      </c>
      <c r="B5228" s="80" t="s">
        <v>10114</v>
      </c>
      <c r="C5228" s="80" t="s">
        <v>1006</v>
      </c>
      <c r="D5228" s="80" t="s">
        <v>5991</v>
      </c>
      <c r="E5228" s="110">
        <v>574.41</v>
      </c>
      <c r="F5228" s="80" t="s">
        <v>5992</v>
      </c>
    </row>
    <row r="5229" spans="1:6" ht="13.5" x14ac:dyDescent="0.25">
      <c r="A5229" s="80">
        <v>95638</v>
      </c>
      <c r="B5229" s="80" t="s">
        <v>10115</v>
      </c>
      <c r="C5229" s="80" t="s">
        <v>1006</v>
      </c>
      <c r="D5229" s="80" t="s">
        <v>5991</v>
      </c>
      <c r="E5229" s="110">
        <v>699.51</v>
      </c>
      <c r="F5229" s="80" t="s">
        <v>5992</v>
      </c>
    </row>
    <row r="5230" spans="1:6" ht="13.5" x14ac:dyDescent="0.25">
      <c r="A5230" s="80">
        <v>95639</v>
      </c>
      <c r="B5230" s="80" t="s">
        <v>10116</v>
      </c>
      <c r="C5230" s="80" t="s">
        <v>1006</v>
      </c>
      <c r="D5230" s="80" t="s">
        <v>5991</v>
      </c>
      <c r="E5230" s="110">
        <v>905.37</v>
      </c>
      <c r="F5230" s="80" t="s">
        <v>5992</v>
      </c>
    </row>
    <row r="5231" spans="1:6" ht="13.5" x14ac:dyDescent="0.25">
      <c r="A5231" s="80">
        <v>95641</v>
      </c>
      <c r="B5231" s="80" t="s">
        <v>10117</v>
      </c>
      <c r="C5231" s="80" t="s">
        <v>1006</v>
      </c>
      <c r="D5231" s="80" t="s">
        <v>6059</v>
      </c>
      <c r="E5231" s="110">
        <v>312.8</v>
      </c>
      <c r="F5231" s="80" t="s">
        <v>5992</v>
      </c>
    </row>
    <row r="5232" spans="1:6" ht="13.5" x14ac:dyDescent="0.25">
      <c r="A5232" s="80">
        <v>95642</v>
      </c>
      <c r="B5232" s="80" t="s">
        <v>10118</v>
      </c>
      <c r="C5232" s="80" t="s">
        <v>1006</v>
      </c>
      <c r="D5232" s="80" t="s">
        <v>6059</v>
      </c>
      <c r="E5232" s="110">
        <v>462.29</v>
      </c>
      <c r="F5232" s="80" t="s">
        <v>5992</v>
      </c>
    </row>
    <row r="5233" spans="1:6" ht="13.5" x14ac:dyDescent="0.25">
      <c r="A5233" s="80">
        <v>95643</v>
      </c>
      <c r="B5233" s="80" t="s">
        <v>10119</v>
      </c>
      <c r="C5233" s="80" t="s">
        <v>1006</v>
      </c>
      <c r="D5233" s="80" t="s">
        <v>6059</v>
      </c>
      <c r="E5233" s="110">
        <v>605.11</v>
      </c>
      <c r="F5233" s="80" t="s">
        <v>5992</v>
      </c>
    </row>
    <row r="5234" spans="1:6" ht="13.5" x14ac:dyDescent="0.25">
      <c r="A5234" s="80">
        <v>95644</v>
      </c>
      <c r="B5234" s="80" t="s">
        <v>10120</v>
      </c>
      <c r="C5234" s="80" t="s">
        <v>1006</v>
      </c>
      <c r="D5234" s="80" t="s">
        <v>6059</v>
      </c>
      <c r="E5234" s="110">
        <v>230.32</v>
      </c>
      <c r="F5234" s="80" t="s">
        <v>5992</v>
      </c>
    </row>
    <row r="5235" spans="1:6" ht="13.5" x14ac:dyDescent="0.25">
      <c r="A5235" s="80">
        <v>95645</v>
      </c>
      <c r="B5235" s="80" t="s">
        <v>10121</v>
      </c>
      <c r="C5235" s="80" t="s">
        <v>1006</v>
      </c>
      <c r="D5235" s="80" t="s">
        <v>6059</v>
      </c>
      <c r="E5235" s="110">
        <v>422.49</v>
      </c>
      <c r="F5235" s="80" t="s">
        <v>5992</v>
      </c>
    </row>
    <row r="5236" spans="1:6" ht="13.5" x14ac:dyDescent="0.25">
      <c r="A5236" s="80">
        <v>95646</v>
      </c>
      <c r="B5236" s="80" t="s">
        <v>10122</v>
      </c>
      <c r="C5236" s="80" t="s">
        <v>1006</v>
      </c>
      <c r="D5236" s="80" t="s">
        <v>6059</v>
      </c>
      <c r="E5236" s="110">
        <v>629.64</v>
      </c>
      <c r="F5236" s="80" t="s">
        <v>5992</v>
      </c>
    </row>
    <row r="5237" spans="1:6" ht="13.5" x14ac:dyDescent="0.25">
      <c r="A5237" s="80">
        <v>95647</v>
      </c>
      <c r="B5237" s="80" t="s">
        <v>10123</v>
      </c>
      <c r="C5237" s="80" t="s">
        <v>1006</v>
      </c>
      <c r="D5237" s="80" t="s">
        <v>6059</v>
      </c>
      <c r="E5237" s="110">
        <v>825.95</v>
      </c>
      <c r="F5237" s="80" t="s">
        <v>5992</v>
      </c>
    </row>
    <row r="5238" spans="1:6" ht="13.5" x14ac:dyDescent="0.25">
      <c r="A5238" s="80">
        <v>95673</v>
      </c>
      <c r="B5238" s="80" t="s">
        <v>10124</v>
      </c>
      <c r="C5238" s="80" t="s">
        <v>1006</v>
      </c>
      <c r="D5238" s="80" t="s">
        <v>5991</v>
      </c>
      <c r="E5238" s="110">
        <v>135.69</v>
      </c>
      <c r="F5238" s="80" t="s">
        <v>5992</v>
      </c>
    </row>
    <row r="5239" spans="1:6" ht="13.5" x14ac:dyDescent="0.25">
      <c r="A5239" s="80">
        <v>95674</v>
      </c>
      <c r="B5239" s="80" t="s">
        <v>10125</v>
      </c>
      <c r="C5239" s="80" t="s">
        <v>1006</v>
      </c>
      <c r="D5239" s="80" t="s">
        <v>5991</v>
      </c>
      <c r="E5239" s="110">
        <v>144.12</v>
      </c>
      <c r="F5239" s="80" t="s">
        <v>5992</v>
      </c>
    </row>
    <row r="5240" spans="1:6" ht="13.5" x14ac:dyDescent="0.25">
      <c r="A5240" s="80">
        <v>95675</v>
      </c>
      <c r="B5240" s="80" t="s">
        <v>10126</v>
      </c>
      <c r="C5240" s="80" t="s">
        <v>1006</v>
      </c>
      <c r="D5240" s="80" t="s">
        <v>5991</v>
      </c>
      <c r="E5240" s="110">
        <v>176.13</v>
      </c>
      <c r="F5240" s="80" t="s">
        <v>5992</v>
      </c>
    </row>
    <row r="5241" spans="1:6" ht="13.5" x14ac:dyDescent="0.25">
      <c r="A5241" s="80">
        <v>95676</v>
      </c>
      <c r="B5241" s="80" t="s">
        <v>10127</v>
      </c>
      <c r="C5241" s="80" t="s">
        <v>1006</v>
      </c>
      <c r="D5241" s="80" t="s">
        <v>6059</v>
      </c>
      <c r="E5241" s="110">
        <v>118.55</v>
      </c>
      <c r="F5241" s="80" t="s">
        <v>5992</v>
      </c>
    </row>
    <row r="5242" spans="1:6" ht="13.5" x14ac:dyDescent="0.25">
      <c r="A5242" s="80">
        <v>97741</v>
      </c>
      <c r="B5242" s="80" t="s">
        <v>10128</v>
      </c>
      <c r="C5242" s="80" t="s">
        <v>1006</v>
      </c>
      <c r="D5242" s="80" t="s">
        <v>6059</v>
      </c>
      <c r="E5242" s="110">
        <v>174.93</v>
      </c>
      <c r="F5242" s="80" t="s">
        <v>5992</v>
      </c>
    </row>
    <row r="5243" spans="1:6" ht="13.5" x14ac:dyDescent="0.25">
      <c r="A5243" s="80">
        <v>90436</v>
      </c>
      <c r="B5243" s="80" t="s">
        <v>10129</v>
      </c>
      <c r="C5243" s="80" t="s">
        <v>1006</v>
      </c>
      <c r="D5243" s="80" t="s">
        <v>6059</v>
      </c>
      <c r="E5243" s="110">
        <v>14.17</v>
      </c>
      <c r="F5243" s="80" t="s">
        <v>5992</v>
      </c>
    </row>
    <row r="5244" spans="1:6" ht="13.5" x14ac:dyDescent="0.25">
      <c r="A5244" s="80">
        <v>90437</v>
      </c>
      <c r="B5244" s="80" t="s">
        <v>10130</v>
      </c>
      <c r="C5244" s="80" t="s">
        <v>1006</v>
      </c>
      <c r="D5244" s="80" t="s">
        <v>6059</v>
      </c>
      <c r="E5244" s="110">
        <v>34.44</v>
      </c>
      <c r="F5244" s="80" t="s">
        <v>5992</v>
      </c>
    </row>
    <row r="5245" spans="1:6" ht="13.5" x14ac:dyDescent="0.25">
      <c r="A5245" s="80">
        <v>90438</v>
      </c>
      <c r="B5245" s="80" t="s">
        <v>10131</v>
      </c>
      <c r="C5245" s="80" t="s">
        <v>1006</v>
      </c>
      <c r="D5245" s="80" t="s">
        <v>6059</v>
      </c>
      <c r="E5245" s="110">
        <v>49.37</v>
      </c>
      <c r="F5245" s="80" t="s">
        <v>5992</v>
      </c>
    </row>
    <row r="5246" spans="1:6" ht="13.5" x14ac:dyDescent="0.25">
      <c r="A5246" s="80">
        <v>90439</v>
      </c>
      <c r="B5246" s="80" t="s">
        <v>10132</v>
      </c>
      <c r="C5246" s="80" t="s">
        <v>1006</v>
      </c>
      <c r="D5246" s="80" t="s">
        <v>6059</v>
      </c>
      <c r="E5246" s="110">
        <v>59.93</v>
      </c>
      <c r="F5246" s="80" t="s">
        <v>5992</v>
      </c>
    </row>
    <row r="5247" spans="1:6" ht="13.5" x14ac:dyDescent="0.25">
      <c r="A5247" s="80">
        <v>90440</v>
      </c>
      <c r="B5247" s="80" t="s">
        <v>10133</v>
      </c>
      <c r="C5247" s="80" t="s">
        <v>1006</v>
      </c>
      <c r="D5247" s="80" t="s">
        <v>6059</v>
      </c>
      <c r="E5247" s="110">
        <v>96</v>
      </c>
      <c r="F5247" s="80" t="s">
        <v>5992</v>
      </c>
    </row>
    <row r="5248" spans="1:6" ht="13.5" x14ac:dyDescent="0.25">
      <c r="A5248" s="80">
        <v>90441</v>
      </c>
      <c r="B5248" s="80" t="s">
        <v>10134</v>
      </c>
      <c r="C5248" s="80" t="s">
        <v>1006</v>
      </c>
      <c r="D5248" s="80" t="s">
        <v>6059</v>
      </c>
      <c r="E5248" s="110">
        <v>122.62</v>
      </c>
      <c r="F5248" s="80" t="s">
        <v>5992</v>
      </c>
    </row>
    <row r="5249" spans="1:6" ht="13.5" x14ac:dyDescent="0.25">
      <c r="A5249" s="80">
        <v>90443</v>
      </c>
      <c r="B5249" s="80" t="s">
        <v>10135</v>
      </c>
      <c r="C5249" s="80" t="s">
        <v>1005</v>
      </c>
      <c r="D5249" s="80" t="s">
        <v>6059</v>
      </c>
      <c r="E5249" s="110">
        <v>12.88</v>
      </c>
      <c r="F5249" s="80" t="s">
        <v>5992</v>
      </c>
    </row>
    <row r="5250" spans="1:6" ht="13.5" x14ac:dyDescent="0.25">
      <c r="A5250" s="80">
        <v>90444</v>
      </c>
      <c r="B5250" s="80" t="s">
        <v>10136</v>
      </c>
      <c r="C5250" s="80" t="s">
        <v>1005</v>
      </c>
      <c r="D5250" s="80" t="s">
        <v>6059</v>
      </c>
      <c r="E5250" s="110">
        <v>25.72</v>
      </c>
      <c r="F5250" s="80" t="s">
        <v>5992</v>
      </c>
    </row>
    <row r="5251" spans="1:6" ht="13.5" x14ac:dyDescent="0.25">
      <c r="A5251" s="80">
        <v>90445</v>
      </c>
      <c r="B5251" s="80" t="s">
        <v>10137</v>
      </c>
      <c r="C5251" s="80" t="s">
        <v>1005</v>
      </c>
      <c r="D5251" s="80" t="s">
        <v>6059</v>
      </c>
      <c r="E5251" s="110">
        <v>27.45</v>
      </c>
      <c r="F5251" s="80" t="s">
        <v>5992</v>
      </c>
    </row>
    <row r="5252" spans="1:6" ht="13.5" x14ac:dyDescent="0.25">
      <c r="A5252" s="80">
        <v>90446</v>
      </c>
      <c r="B5252" s="80" t="s">
        <v>10138</v>
      </c>
      <c r="C5252" s="80" t="s">
        <v>1005</v>
      </c>
      <c r="D5252" s="80" t="s">
        <v>6059</v>
      </c>
      <c r="E5252" s="110">
        <v>29.83</v>
      </c>
      <c r="F5252" s="80" t="s">
        <v>5992</v>
      </c>
    </row>
    <row r="5253" spans="1:6" ht="13.5" x14ac:dyDescent="0.25">
      <c r="A5253" s="80">
        <v>90447</v>
      </c>
      <c r="B5253" s="80" t="s">
        <v>10139</v>
      </c>
      <c r="C5253" s="80" t="s">
        <v>1005</v>
      </c>
      <c r="D5253" s="80" t="s">
        <v>6059</v>
      </c>
      <c r="E5253" s="110">
        <v>6.4</v>
      </c>
      <c r="F5253" s="80" t="s">
        <v>5992</v>
      </c>
    </row>
    <row r="5254" spans="1:6" ht="13.5" x14ac:dyDescent="0.25">
      <c r="A5254" s="80">
        <v>90451</v>
      </c>
      <c r="B5254" s="80" t="s">
        <v>10140</v>
      </c>
      <c r="C5254" s="80" t="s">
        <v>1006</v>
      </c>
      <c r="D5254" s="80" t="s">
        <v>5991</v>
      </c>
      <c r="E5254" s="110">
        <v>4.17</v>
      </c>
      <c r="F5254" s="80" t="s">
        <v>5992</v>
      </c>
    </row>
    <row r="5255" spans="1:6" ht="13.5" x14ac:dyDescent="0.25">
      <c r="A5255" s="80">
        <v>90452</v>
      </c>
      <c r="B5255" s="80" t="s">
        <v>10141</v>
      </c>
      <c r="C5255" s="80" t="s">
        <v>1006</v>
      </c>
      <c r="D5255" s="80" t="s">
        <v>5991</v>
      </c>
      <c r="E5255" s="110">
        <v>15.15</v>
      </c>
      <c r="F5255" s="80" t="s">
        <v>5992</v>
      </c>
    </row>
    <row r="5256" spans="1:6" ht="13.5" x14ac:dyDescent="0.25">
      <c r="A5256" s="80">
        <v>90453</v>
      </c>
      <c r="B5256" s="80" t="s">
        <v>10142</v>
      </c>
      <c r="C5256" s="80" t="s">
        <v>1006</v>
      </c>
      <c r="D5256" s="80" t="s">
        <v>6059</v>
      </c>
      <c r="E5256" s="110">
        <v>3.01</v>
      </c>
      <c r="F5256" s="80" t="s">
        <v>5992</v>
      </c>
    </row>
    <row r="5257" spans="1:6" ht="13.5" x14ac:dyDescent="0.25">
      <c r="A5257" s="80">
        <v>90454</v>
      </c>
      <c r="B5257" s="80" t="s">
        <v>10143</v>
      </c>
      <c r="C5257" s="80" t="s">
        <v>1006</v>
      </c>
      <c r="D5257" s="80" t="s">
        <v>6059</v>
      </c>
      <c r="E5257" s="110">
        <v>5.53</v>
      </c>
      <c r="F5257" s="80" t="s">
        <v>5992</v>
      </c>
    </row>
    <row r="5258" spans="1:6" ht="13.5" x14ac:dyDescent="0.25">
      <c r="A5258" s="80">
        <v>90455</v>
      </c>
      <c r="B5258" s="80" t="s">
        <v>10144</v>
      </c>
      <c r="C5258" s="80" t="s">
        <v>1006</v>
      </c>
      <c r="D5258" s="80" t="s">
        <v>6059</v>
      </c>
      <c r="E5258" s="110">
        <v>7.17</v>
      </c>
      <c r="F5258" s="80" t="s">
        <v>5992</v>
      </c>
    </row>
    <row r="5259" spans="1:6" ht="13.5" x14ac:dyDescent="0.25">
      <c r="A5259" s="80">
        <v>90456</v>
      </c>
      <c r="B5259" s="80" t="s">
        <v>10145</v>
      </c>
      <c r="C5259" s="80" t="s">
        <v>1006</v>
      </c>
      <c r="D5259" s="80" t="s">
        <v>6059</v>
      </c>
      <c r="E5259" s="110">
        <v>4.1399999999999997</v>
      </c>
      <c r="F5259" s="80" t="s">
        <v>5992</v>
      </c>
    </row>
    <row r="5260" spans="1:6" ht="13.5" x14ac:dyDescent="0.25">
      <c r="A5260" s="80">
        <v>90457</v>
      </c>
      <c r="B5260" s="80" t="s">
        <v>10146</v>
      </c>
      <c r="C5260" s="80" t="s">
        <v>1006</v>
      </c>
      <c r="D5260" s="80" t="s">
        <v>6059</v>
      </c>
      <c r="E5260" s="110">
        <v>9.43</v>
      </c>
      <c r="F5260" s="80" t="s">
        <v>5992</v>
      </c>
    </row>
    <row r="5261" spans="1:6" ht="13.5" x14ac:dyDescent="0.25">
      <c r="A5261" s="80">
        <v>90458</v>
      </c>
      <c r="B5261" s="80" t="s">
        <v>10147</v>
      </c>
      <c r="C5261" s="80" t="s">
        <v>1006</v>
      </c>
      <c r="D5261" s="80" t="s">
        <v>6059</v>
      </c>
      <c r="E5261" s="110">
        <v>26.77</v>
      </c>
      <c r="F5261" s="80" t="s">
        <v>5992</v>
      </c>
    </row>
    <row r="5262" spans="1:6" ht="13.5" x14ac:dyDescent="0.25">
      <c r="A5262" s="80">
        <v>90459</v>
      </c>
      <c r="B5262" s="80" t="s">
        <v>10148</v>
      </c>
      <c r="C5262" s="80" t="s">
        <v>1006</v>
      </c>
      <c r="D5262" s="80" t="s">
        <v>6059</v>
      </c>
      <c r="E5262" s="110">
        <v>37.75</v>
      </c>
      <c r="F5262" s="80" t="s">
        <v>5992</v>
      </c>
    </row>
    <row r="5263" spans="1:6" ht="13.5" x14ac:dyDescent="0.25">
      <c r="A5263" s="80">
        <v>90460</v>
      </c>
      <c r="B5263" s="80" t="s">
        <v>10149</v>
      </c>
      <c r="C5263" s="80" t="s">
        <v>1005</v>
      </c>
      <c r="D5263" s="80" t="s">
        <v>5991</v>
      </c>
      <c r="E5263" s="110">
        <v>10.89</v>
      </c>
      <c r="F5263" s="80" t="s">
        <v>5992</v>
      </c>
    </row>
    <row r="5264" spans="1:6" ht="13.5" x14ac:dyDescent="0.25">
      <c r="A5264" s="80">
        <v>90461</v>
      </c>
      <c r="B5264" s="80" t="s">
        <v>10150</v>
      </c>
      <c r="C5264" s="80" t="s">
        <v>1005</v>
      </c>
      <c r="D5264" s="80" t="s">
        <v>5991</v>
      </c>
      <c r="E5264" s="110">
        <v>7.01</v>
      </c>
      <c r="F5264" s="80" t="s">
        <v>5992</v>
      </c>
    </row>
    <row r="5265" spans="1:6" ht="13.5" x14ac:dyDescent="0.25">
      <c r="A5265" s="80">
        <v>90462</v>
      </c>
      <c r="B5265" s="80" t="s">
        <v>10151</v>
      </c>
      <c r="C5265" s="80" t="s">
        <v>1005</v>
      </c>
      <c r="D5265" s="80" t="s">
        <v>5991</v>
      </c>
      <c r="E5265" s="110">
        <v>1.5</v>
      </c>
      <c r="F5265" s="80" t="s">
        <v>5992</v>
      </c>
    </row>
    <row r="5266" spans="1:6" ht="13.5" x14ac:dyDescent="0.25">
      <c r="A5266" s="80">
        <v>90463</v>
      </c>
      <c r="B5266" s="80" t="s">
        <v>10152</v>
      </c>
      <c r="C5266" s="80" t="s">
        <v>1005</v>
      </c>
      <c r="D5266" s="80" t="s">
        <v>5991</v>
      </c>
      <c r="E5266" s="110">
        <v>1.3</v>
      </c>
      <c r="F5266" s="80" t="s">
        <v>5992</v>
      </c>
    </row>
    <row r="5267" spans="1:6" ht="13.5" x14ac:dyDescent="0.25">
      <c r="A5267" s="80">
        <v>90466</v>
      </c>
      <c r="B5267" s="80" t="s">
        <v>10153</v>
      </c>
      <c r="C5267" s="80" t="s">
        <v>1005</v>
      </c>
      <c r="D5267" s="80" t="s">
        <v>6059</v>
      </c>
      <c r="E5267" s="110">
        <v>13.12</v>
      </c>
      <c r="F5267" s="80" t="s">
        <v>5992</v>
      </c>
    </row>
    <row r="5268" spans="1:6" ht="13.5" x14ac:dyDescent="0.25">
      <c r="A5268" s="80">
        <v>90467</v>
      </c>
      <c r="B5268" s="80" t="s">
        <v>10154</v>
      </c>
      <c r="C5268" s="80" t="s">
        <v>1005</v>
      </c>
      <c r="D5268" s="80" t="s">
        <v>6059</v>
      </c>
      <c r="E5268" s="110">
        <v>20.77</v>
      </c>
      <c r="F5268" s="80" t="s">
        <v>5992</v>
      </c>
    </row>
    <row r="5269" spans="1:6" ht="13.5" x14ac:dyDescent="0.25">
      <c r="A5269" s="80">
        <v>90468</v>
      </c>
      <c r="B5269" s="80" t="s">
        <v>10155</v>
      </c>
      <c r="C5269" s="80" t="s">
        <v>1005</v>
      </c>
      <c r="D5269" s="80" t="s">
        <v>6059</v>
      </c>
      <c r="E5269" s="110">
        <v>5.9</v>
      </c>
      <c r="F5269" s="80" t="s">
        <v>5992</v>
      </c>
    </row>
    <row r="5270" spans="1:6" ht="13.5" x14ac:dyDescent="0.25">
      <c r="A5270" s="80">
        <v>90469</v>
      </c>
      <c r="B5270" s="80" t="s">
        <v>10156</v>
      </c>
      <c r="C5270" s="80" t="s">
        <v>1005</v>
      </c>
      <c r="D5270" s="80" t="s">
        <v>6059</v>
      </c>
      <c r="E5270" s="110">
        <v>9.4600000000000009</v>
      </c>
      <c r="F5270" s="80" t="s">
        <v>5992</v>
      </c>
    </row>
    <row r="5271" spans="1:6" ht="13.5" x14ac:dyDescent="0.25">
      <c r="A5271" s="80">
        <v>90470</v>
      </c>
      <c r="B5271" s="80" t="s">
        <v>10157</v>
      </c>
      <c r="C5271" s="80" t="s">
        <v>1005</v>
      </c>
      <c r="D5271" s="80" t="s">
        <v>6059</v>
      </c>
      <c r="E5271" s="110">
        <v>13.11</v>
      </c>
      <c r="F5271" s="80" t="s">
        <v>5992</v>
      </c>
    </row>
    <row r="5272" spans="1:6" ht="13.5" x14ac:dyDescent="0.25">
      <c r="A5272" s="80">
        <v>91166</v>
      </c>
      <c r="B5272" s="80" t="s">
        <v>10158</v>
      </c>
      <c r="C5272" s="80" t="s">
        <v>1005</v>
      </c>
      <c r="D5272" s="80" t="s">
        <v>6059</v>
      </c>
      <c r="E5272" s="110">
        <v>3.23</v>
      </c>
      <c r="F5272" s="80" t="s">
        <v>5992</v>
      </c>
    </row>
    <row r="5273" spans="1:6" ht="13.5" x14ac:dyDescent="0.25">
      <c r="A5273" s="80">
        <v>91167</v>
      </c>
      <c r="B5273" s="80" t="s">
        <v>10159</v>
      </c>
      <c r="C5273" s="80" t="s">
        <v>1005</v>
      </c>
      <c r="D5273" s="80" t="s">
        <v>6059</v>
      </c>
      <c r="E5273" s="110">
        <v>11.61</v>
      </c>
      <c r="F5273" s="80" t="s">
        <v>5992</v>
      </c>
    </row>
    <row r="5274" spans="1:6" ht="13.5" x14ac:dyDescent="0.25">
      <c r="A5274" s="80">
        <v>91168</v>
      </c>
      <c r="B5274" s="80" t="s">
        <v>10160</v>
      </c>
      <c r="C5274" s="80" t="s">
        <v>1005</v>
      </c>
      <c r="D5274" s="80" t="s">
        <v>6059</v>
      </c>
      <c r="E5274" s="110">
        <v>8.7899999999999991</v>
      </c>
      <c r="F5274" s="80" t="s">
        <v>5992</v>
      </c>
    </row>
    <row r="5275" spans="1:6" ht="13.5" x14ac:dyDescent="0.25">
      <c r="A5275" s="80">
        <v>91169</v>
      </c>
      <c r="B5275" s="80" t="s">
        <v>10161</v>
      </c>
      <c r="C5275" s="80" t="s">
        <v>1005</v>
      </c>
      <c r="D5275" s="80" t="s">
        <v>6059</v>
      </c>
      <c r="E5275" s="110">
        <v>10.42</v>
      </c>
      <c r="F5275" s="80" t="s">
        <v>5992</v>
      </c>
    </row>
    <row r="5276" spans="1:6" ht="13.5" x14ac:dyDescent="0.25">
      <c r="A5276" s="80">
        <v>91170</v>
      </c>
      <c r="B5276" s="80" t="s">
        <v>10162</v>
      </c>
      <c r="C5276" s="80" t="s">
        <v>1005</v>
      </c>
      <c r="D5276" s="80" t="s">
        <v>6059</v>
      </c>
      <c r="E5276" s="110">
        <v>2.99</v>
      </c>
      <c r="F5276" s="80" t="s">
        <v>5992</v>
      </c>
    </row>
    <row r="5277" spans="1:6" ht="13.5" x14ac:dyDescent="0.25">
      <c r="A5277" s="80">
        <v>91171</v>
      </c>
      <c r="B5277" s="80" t="s">
        <v>10163</v>
      </c>
      <c r="C5277" s="80" t="s">
        <v>1005</v>
      </c>
      <c r="D5277" s="80" t="s">
        <v>6059</v>
      </c>
      <c r="E5277" s="110">
        <v>3.74</v>
      </c>
      <c r="F5277" s="80" t="s">
        <v>5992</v>
      </c>
    </row>
    <row r="5278" spans="1:6" ht="13.5" x14ac:dyDescent="0.25">
      <c r="A5278" s="80">
        <v>91172</v>
      </c>
      <c r="B5278" s="80" t="s">
        <v>10164</v>
      </c>
      <c r="C5278" s="80" t="s">
        <v>1005</v>
      </c>
      <c r="D5278" s="80" t="s">
        <v>6059</v>
      </c>
      <c r="E5278" s="110">
        <v>5.5</v>
      </c>
      <c r="F5278" s="80" t="s">
        <v>5992</v>
      </c>
    </row>
    <row r="5279" spans="1:6" ht="13.5" x14ac:dyDescent="0.25">
      <c r="A5279" s="80">
        <v>91173</v>
      </c>
      <c r="B5279" s="80" t="s">
        <v>10165</v>
      </c>
      <c r="C5279" s="80" t="s">
        <v>1005</v>
      </c>
      <c r="D5279" s="80" t="s">
        <v>6059</v>
      </c>
      <c r="E5279" s="110">
        <v>1.51</v>
      </c>
      <c r="F5279" s="80" t="s">
        <v>5992</v>
      </c>
    </row>
    <row r="5280" spans="1:6" ht="13.5" x14ac:dyDescent="0.25">
      <c r="A5280" s="80">
        <v>91174</v>
      </c>
      <c r="B5280" s="80" t="s">
        <v>10166</v>
      </c>
      <c r="C5280" s="80" t="s">
        <v>1005</v>
      </c>
      <c r="D5280" s="80" t="s">
        <v>6059</v>
      </c>
      <c r="E5280" s="110">
        <v>2.97</v>
      </c>
      <c r="F5280" s="80" t="s">
        <v>5992</v>
      </c>
    </row>
    <row r="5281" spans="1:6" ht="13.5" x14ac:dyDescent="0.25">
      <c r="A5281" s="80">
        <v>91175</v>
      </c>
      <c r="B5281" s="80" t="s">
        <v>10167</v>
      </c>
      <c r="C5281" s="80" t="s">
        <v>1005</v>
      </c>
      <c r="D5281" s="80" t="s">
        <v>6059</v>
      </c>
      <c r="E5281" s="110">
        <v>4.84</v>
      </c>
      <c r="F5281" s="80" t="s">
        <v>5992</v>
      </c>
    </row>
    <row r="5282" spans="1:6" ht="13.5" x14ac:dyDescent="0.25">
      <c r="A5282" s="80">
        <v>91176</v>
      </c>
      <c r="B5282" s="80" t="s">
        <v>10168</v>
      </c>
      <c r="C5282" s="80" t="s">
        <v>1005</v>
      </c>
      <c r="D5282" s="80" t="s">
        <v>5991</v>
      </c>
      <c r="E5282" s="110">
        <v>27.15</v>
      </c>
      <c r="F5282" s="80" t="s">
        <v>5992</v>
      </c>
    </row>
    <row r="5283" spans="1:6" ht="13.5" x14ac:dyDescent="0.25">
      <c r="A5283" s="80">
        <v>91177</v>
      </c>
      <c r="B5283" s="80" t="s">
        <v>10169</v>
      </c>
      <c r="C5283" s="80" t="s">
        <v>1005</v>
      </c>
      <c r="D5283" s="80" t="s">
        <v>5991</v>
      </c>
      <c r="E5283" s="110">
        <v>13.16</v>
      </c>
      <c r="F5283" s="80" t="s">
        <v>5992</v>
      </c>
    </row>
    <row r="5284" spans="1:6" ht="13.5" x14ac:dyDescent="0.25">
      <c r="A5284" s="80">
        <v>91178</v>
      </c>
      <c r="B5284" s="80" t="s">
        <v>10170</v>
      </c>
      <c r="C5284" s="80" t="s">
        <v>1005</v>
      </c>
      <c r="D5284" s="80" t="s">
        <v>5991</v>
      </c>
      <c r="E5284" s="110">
        <v>14.8</v>
      </c>
      <c r="F5284" s="80" t="s">
        <v>5992</v>
      </c>
    </row>
    <row r="5285" spans="1:6" ht="13.5" x14ac:dyDescent="0.25">
      <c r="A5285" s="80">
        <v>91179</v>
      </c>
      <c r="B5285" s="80" t="s">
        <v>10171</v>
      </c>
      <c r="C5285" s="80" t="s">
        <v>1005</v>
      </c>
      <c r="D5285" s="80" t="s">
        <v>5991</v>
      </c>
      <c r="E5285" s="110">
        <v>6.96</v>
      </c>
      <c r="F5285" s="80" t="s">
        <v>5992</v>
      </c>
    </row>
    <row r="5286" spans="1:6" ht="13.5" x14ac:dyDescent="0.25">
      <c r="A5286" s="80">
        <v>91180</v>
      </c>
      <c r="B5286" s="80" t="s">
        <v>10172</v>
      </c>
      <c r="C5286" s="80" t="s">
        <v>1005</v>
      </c>
      <c r="D5286" s="80" t="s">
        <v>5991</v>
      </c>
      <c r="E5286" s="110">
        <v>6.29</v>
      </c>
      <c r="F5286" s="80" t="s">
        <v>5992</v>
      </c>
    </row>
    <row r="5287" spans="1:6" ht="13.5" x14ac:dyDescent="0.25">
      <c r="A5287" s="80">
        <v>91181</v>
      </c>
      <c r="B5287" s="80" t="s">
        <v>10173</v>
      </c>
      <c r="C5287" s="80" t="s">
        <v>1005</v>
      </c>
      <c r="D5287" s="80" t="s">
        <v>5991</v>
      </c>
      <c r="E5287" s="110">
        <v>7.07</v>
      </c>
      <c r="F5287" s="80" t="s">
        <v>5992</v>
      </c>
    </row>
    <row r="5288" spans="1:6" ht="13.5" x14ac:dyDescent="0.25">
      <c r="A5288" s="80">
        <v>91182</v>
      </c>
      <c r="B5288" s="80" t="s">
        <v>10174</v>
      </c>
      <c r="C5288" s="80" t="s">
        <v>1005</v>
      </c>
      <c r="D5288" s="80" t="s">
        <v>5991</v>
      </c>
      <c r="E5288" s="110">
        <v>27.46</v>
      </c>
      <c r="F5288" s="80" t="s">
        <v>5992</v>
      </c>
    </row>
    <row r="5289" spans="1:6" ht="13.5" x14ac:dyDescent="0.25">
      <c r="A5289" s="80">
        <v>91183</v>
      </c>
      <c r="B5289" s="80" t="s">
        <v>10175</v>
      </c>
      <c r="C5289" s="80" t="s">
        <v>1005</v>
      </c>
      <c r="D5289" s="80" t="s">
        <v>5991</v>
      </c>
      <c r="E5289" s="110">
        <v>13.49</v>
      </c>
      <c r="F5289" s="80" t="s">
        <v>5992</v>
      </c>
    </row>
    <row r="5290" spans="1:6" ht="13.5" x14ac:dyDescent="0.25">
      <c r="A5290" s="80">
        <v>91184</v>
      </c>
      <c r="B5290" s="80" t="s">
        <v>10176</v>
      </c>
      <c r="C5290" s="80" t="s">
        <v>1005</v>
      </c>
      <c r="D5290" s="80" t="s">
        <v>5991</v>
      </c>
      <c r="E5290" s="110">
        <v>12.55</v>
      </c>
      <c r="F5290" s="80" t="s">
        <v>5992</v>
      </c>
    </row>
    <row r="5291" spans="1:6" ht="13.5" x14ac:dyDescent="0.25">
      <c r="A5291" s="80">
        <v>91185</v>
      </c>
      <c r="B5291" s="80" t="s">
        <v>10177</v>
      </c>
      <c r="C5291" s="80" t="s">
        <v>1005</v>
      </c>
      <c r="D5291" s="80" t="s">
        <v>5991</v>
      </c>
      <c r="E5291" s="110">
        <v>7.04</v>
      </c>
      <c r="F5291" s="80" t="s">
        <v>5992</v>
      </c>
    </row>
    <row r="5292" spans="1:6" ht="13.5" x14ac:dyDescent="0.25">
      <c r="A5292" s="80">
        <v>91186</v>
      </c>
      <c r="B5292" s="80" t="s">
        <v>10178</v>
      </c>
      <c r="C5292" s="80" t="s">
        <v>1005</v>
      </c>
      <c r="D5292" s="80" t="s">
        <v>5991</v>
      </c>
      <c r="E5292" s="110">
        <v>5.75</v>
      </c>
      <c r="F5292" s="80" t="s">
        <v>5992</v>
      </c>
    </row>
    <row r="5293" spans="1:6" ht="13.5" x14ac:dyDescent="0.25">
      <c r="A5293" s="80">
        <v>91187</v>
      </c>
      <c r="B5293" s="80" t="s">
        <v>10179</v>
      </c>
      <c r="C5293" s="80" t="s">
        <v>1005</v>
      </c>
      <c r="D5293" s="80" t="s">
        <v>5991</v>
      </c>
      <c r="E5293" s="110">
        <v>6.64</v>
      </c>
      <c r="F5293" s="80" t="s">
        <v>5992</v>
      </c>
    </row>
    <row r="5294" spans="1:6" ht="13.5" x14ac:dyDescent="0.25">
      <c r="A5294" s="80">
        <v>91188</v>
      </c>
      <c r="B5294" s="80" t="s">
        <v>10180</v>
      </c>
      <c r="C5294" s="80" t="s">
        <v>1006</v>
      </c>
      <c r="D5294" s="80" t="s">
        <v>6059</v>
      </c>
      <c r="E5294" s="110">
        <v>7.38</v>
      </c>
      <c r="F5294" s="80" t="s">
        <v>5992</v>
      </c>
    </row>
    <row r="5295" spans="1:6" ht="13.5" x14ac:dyDescent="0.25">
      <c r="A5295" s="80">
        <v>91189</v>
      </c>
      <c r="B5295" s="80" t="s">
        <v>10181</v>
      </c>
      <c r="C5295" s="80" t="s">
        <v>1006</v>
      </c>
      <c r="D5295" s="80" t="s">
        <v>6059</v>
      </c>
      <c r="E5295" s="110">
        <v>53.95</v>
      </c>
      <c r="F5295" s="80" t="s">
        <v>5992</v>
      </c>
    </row>
    <row r="5296" spans="1:6" ht="13.5" x14ac:dyDescent="0.25">
      <c r="A5296" s="80">
        <v>91190</v>
      </c>
      <c r="B5296" s="80" t="s">
        <v>10182</v>
      </c>
      <c r="C5296" s="80" t="s">
        <v>1006</v>
      </c>
      <c r="D5296" s="80" t="s">
        <v>6059</v>
      </c>
      <c r="E5296" s="110">
        <v>5.07</v>
      </c>
      <c r="F5296" s="80" t="s">
        <v>5992</v>
      </c>
    </row>
    <row r="5297" spans="1:6" ht="13.5" x14ac:dyDescent="0.25">
      <c r="A5297" s="80">
        <v>91191</v>
      </c>
      <c r="B5297" s="80" t="s">
        <v>10183</v>
      </c>
      <c r="C5297" s="80" t="s">
        <v>1006</v>
      </c>
      <c r="D5297" s="80" t="s">
        <v>6059</v>
      </c>
      <c r="E5297" s="110">
        <v>5.37</v>
      </c>
      <c r="F5297" s="80" t="s">
        <v>5992</v>
      </c>
    </row>
    <row r="5298" spans="1:6" ht="13.5" x14ac:dyDescent="0.25">
      <c r="A5298" s="80">
        <v>91192</v>
      </c>
      <c r="B5298" s="80" t="s">
        <v>10184</v>
      </c>
      <c r="C5298" s="80" t="s">
        <v>1006</v>
      </c>
      <c r="D5298" s="80" t="s">
        <v>6059</v>
      </c>
      <c r="E5298" s="110">
        <v>5.94</v>
      </c>
      <c r="F5298" s="80" t="s">
        <v>5992</v>
      </c>
    </row>
    <row r="5299" spans="1:6" ht="13.5" x14ac:dyDescent="0.25">
      <c r="A5299" s="80">
        <v>91222</v>
      </c>
      <c r="B5299" s="80" t="s">
        <v>10185</v>
      </c>
      <c r="C5299" s="80" t="s">
        <v>1005</v>
      </c>
      <c r="D5299" s="80" t="s">
        <v>6059</v>
      </c>
      <c r="E5299" s="110">
        <v>13.87</v>
      </c>
      <c r="F5299" s="80" t="s">
        <v>5992</v>
      </c>
    </row>
    <row r="5300" spans="1:6" ht="13.5" x14ac:dyDescent="0.25">
      <c r="A5300" s="80">
        <v>94480</v>
      </c>
      <c r="B5300" s="80" t="s">
        <v>10186</v>
      </c>
      <c r="C5300" s="80" t="s">
        <v>1006</v>
      </c>
      <c r="D5300" s="80" t="s">
        <v>5991</v>
      </c>
      <c r="E5300" s="111">
        <v>2718.29</v>
      </c>
      <c r="F5300" s="80" t="s">
        <v>5992</v>
      </c>
    </row>
    <row r="5301" spans="1:6" ht="13.5" x14ac:dyDescent="0.25">
      <c r="A5301" s="80">
        <v>94481</v>
      </c>
      <c r="B5301" s="80" t="s">
        <v>10187</v>
      </c>
      <c r="C5301" s="80" t="s">
        <v>1006</v>
      </c>
      <c r="D5301" s="80" t="s">
        <v>5991</v>
      </c>
      <c r="E5301" s="111">
        <v>1903.93</v>
      </c>
      <c r="F5301" s="80" t="s">
        <v>5992</v>
      </c>
    </row>
    <row r="5302" spans="1:6" ht="13.5" x14ac:dyDescent="0.25">
      <c r="A5302" s="80">
        <v>94482</v>
      </c>
      <c r="B5302" s="80" t="s">
        <v>10188</v>
      </c>
      <c r="C5302" s="80" t="s">
        <v>1006</v>
      </c>
      <c r="D5302" s="80" t="s">
        <v>5991</v>
      </c>
      <c r="E5302" s="111">
        <v>1497.62</v>
      </c>
      <c r="F5302" s="80" t="s">
        <v>5992</v>
      </c>
    </row>
    <row r="5303" spans="1:6" ht="13.5" x14ac:dyDescent="0.25">
      <c r="A5303" s="80">
        <v>94483</v>
      </c>
      <c r="B5303" s="80" t="s">
        <v>10189</v>
      </c>
      <c r="C5303" s="80" t="s">
        <v>1006</v>
      </c>
      <c r="D5303" s="80" t="s">
        <v>5991</v>
      </c>
      <c r="E5303" s="111">
        <v>1256.7</v>
      </c>
      <c r="F5303" s="80" t="s">
        <v>5992</v>
      </c>
    </row>
    <row r="5304" spans="1:6" ht="13.5" x14ac:dyDescent="0.25">
      <c r="A5304" s="80">
        <v>95541</v>
      </c>
      <c r="B5304" s="80" t="s">
        <v>10190</v>
      </c>
      <c r="C5304" s="80" t="s">
        <v>1006</v>
      </c>
      <c r="D5304" s="80" t="s">
        <v>6059</v>
      </c>
      <c r="E5304" s="110">
        <v>4.59</v>
      </c>
      <c r="F5304" s="80" t="s">
        <v>5992</v>
      </c>
    </row>
    <row r="5305" spans="1:6" ht="13.5" x14ac:dyDescent="0.25">
      <c r="A5305" s="80">
        <v>96559</v>
      </c>
      <c r="B5305" s="80" t="s">
        <v>10191</v>
      </c>
      <c r="C5305" s="80" t="s">
        <v>6264</v>
      </c>
      <c r="D5305" s="80" t="s">
        <v>5991</v>
      </c>
      <c r="E5305" s="110">
        <v>30.31</v>
      </c>
      <c r="F5305" s="80" t="s">
        <v>5992</v>
      </c>
    </row>
    <row r="5306" spans="1:6" ht="13.5" x14ac:dyDescent="0.25">
      <c r="A5306" s="80">
        <v>96560</v>
      </c>
      <c r="B5306" s="80" t="s">
        <v>10192</v>
      </c>
      <c r="C5306" s="80" t="s">
        <v>6264</v>
      </c>
      <c r="D5306" s="80" t="s">
        <v>5991</v>
      </c>
      <c r="E5306" s="110">
        <v>20.079999999999998</v>
      </c>
      <c r="F5306" s="80" t="s">
        <v>5992</v>
      </c>
    </row>
    <row r="5307" spans="1:6" ht="13.5" x14ac:dyDescent="0.25">
      <c r="A5307" s="80">
        <v>96561</v>
      </c>
      <c r="B5307" s="80" t="s">
        <v>10193</v>
      </c>
      <c r="C5307" s="80" t="s">
        <v>6264</v>
      </c>
      <c r="D5307" s="80" t="s">
        <v>5991</v>
      </c>
      <c r="E5307" s="110">
        <v>14.54</v>
      </c>
      <c r="F5307" s="80" t="s">
        <v>5992</v>
      </c>
    </row>
    <row r="5308" spans="1:6" ht="13.5" x14ac:dyDescent="0.25">
      <c r="A5308" s="80">
        <v>96562</v>
      </c>
      <c r="B5308" s="80" t="s">
        <v>10194</v>
      </c>
      <c r="C5308" s="80" t="s">
        <v>1005</v>
      </c>
      <c r="D5308" s="80" t="s">
        <v>5991</v>
      </c>
      <c r="E5308" s="110">
        <v>18.809999999999999</v>
      </c>
      <c r="F5308" s="80" t="s">
        <v>5992</v>
      </c>
    </row>
    <row r="5309" spans="1:6" ht="13.5" x14ac:dyDescent="0.25">
      <c r="A5309" s="80">
        <v>96563</v>
      </c>
      <c r="B5309" s="80" t="s">
        <v>10195</v>
      </c>
      <c r="C5309" s="80" t="s">
        <v>1005</v>
      </c>
      <c r="D5309" s="80" t="s">
        <v>5991</v>
      </c>
      <c r="E5309" s="110">
        <v>23.39</v>
      </c>
      <c r="F5309" s="80" t="s">
        <v>5992</v>
      </c>
    </row>
    <row r="5310" spans="1:6" ht="13.5" x14ac:dyDescent="0.25">
      <c r="A5310" s="80">
        <v>101802</v>
      </c>
      <c r="B5310" s="80" t="s">
        <v>10196</v>
      </c>
      <c r="C5310" s="80" t="s">
        <v>1006</v>
      </c>
      <c r="D5310" s="80" t="s">
        <v>5991</v>
      </c>
      <c r="E5310" s="111">
        <v>1663.02</v>
      </c>
      <c r="F5310" s="80" t="s">
        <v>5992</v>
      </c>
    </row>
    <row r="5311" spans="1:6" ht="13.5" x14ac:dyDescent="0.25">
      <c r="A5311" s="80">
        <v>101803</v>
      </c>
      <c r="B5311" s="80" t="s">
        <v>10197</v>
      </c>
      <c r="C5311" s="80" t="s">
        <v>1006</v>
      </c>
      <c r="D5311" s="80" t="s">
        <v>5991</v>
      </c>
      <c r="E5311" s="111">
        <v>1057.6400000000001</v>
      </c>
      <c r="F5311" s="80" t="s">
        <v>5992</v>
      </c>
    </row>
    <row r="5312" spans="1:6" ht="13.5" x14ac:dyDescent="0.25">
      <c r="A5312" s="80">
        <v>101804</v>
      </c>
      <c r="B5312" s="80" t="s">
        <v>10198</v>
      </c>
      <c r="C5312" s="80" t="s">
        <v>1006</v>
      </c>
      <c r="D5312" s="80" t="s">
        <v>5991</v>
      </c>
      <c r="E5312" s="111">
        <v>1336.04</v>
      </c>
      <c r="F5312" s="80" t="s">
        <v>5992</v>
      </c>
    </row>
    <row r="5313" spans="1:6" ht="13.5" x14ac:dyDescent="0.25">
      <c r="A5313" s="80">
        <v>101805</v>
      </c>
      <c r="B5313" s="80" t="s">
        <v>10199</v>
      </c>
      <c r="C5313" s="80" t="s">
        <v>1006</v>
      </c>
      <c r="D5313" s="80" t="s">
        <v>5991</v>
      </c>
      <c r="E5313" s="111">
        <v>1703.89</v>
      </c>
      <c r="F5313" s="80" t="s">
        <v>5992</v>
      </c>
    </row>
    <row r="5314" spans="1:6" ht="13.5" x14ac:dyDescent="0.25">
      <c r="A5314" s="80">
        <v>102111</v>
      </c>
      <c r="B5314" s="80" t="s">
        <v>10200</v>
      </c>
      <c r="C5314" s="80" t="s">
        <v>1006</v>
      </c>
      <c r="D5314" s="80" t="s">
        <v>5991</v>
      </c>
      <c r="E5314" s="111">
        <v>1029.8599999999999</v>
      </c>
      <c r="F5314" s="80" t="s">
        <v>5992</v>
      </c>
    </row>
    <row r="5315" spans="1:6" ht="13.5" x14ac:dyDescent="0.25">
      <c r="A5315" s="80">
        <v>102112</v>
      </c>
      <c r="B5315" s="80" t="s">
        <v>10201</v>
      </c>
      <c r="C5315" s="80" t="s">
        <v>1006</v>
      </c>
      <c r="D5315" s="80" t="s">
        <v>5991</v>
      </c>
      <c r="E5315" s="110">
        <v>129.61000000000001</v>
      </c>
      <c r="F5315" s="80" t="s">
        <v>5992</v>
      </c>
    </row>
    <row r="5316" spans="1:6" ht="13.5" x14ac:dyDescent="0.25">
      <c r="A5316" s="80">
        <v>102113</v>
      </c>
      <c r="B5316" s="80" t="s">
        <v>10202</v>
      </c>
      <c r="C5316" s="80" t="s">
        <v>1006</v>
      </c>
      <c r="D5316" s="80" t="s">
        <v>5991</v>
      </c>
      <c r="E5316" s="111">
        <v>1650.44</v>
      </c>
      <c r="F5316" s="80" t="s">
        <v>5992</v>
      </c>
    </row>
    <row r="5317" spans="1:6" ht="13.5" x14ac:dyDescent="0.25">
      <c r="A5317" s="80">
        <v>102114</v>
      </c>
      <c r="B5317" s="80" t="s">
        <v>10203</v>
      </c>
      <c r="C5317" s="80" t="s">
        <v>1006</v>
      </c>
      <c r="D5317" s="80" t="s">
        <v>5991</v>
      </c>
      <c r="E5317" s="110">
        <v>132.91</v>
      </c>
      <c r="F5317" s="80" t="s">
        <v>5992</v>
      </c>
    </row>
    <row r="5318" spans="1:6" ht="13.5" x14ac:dyDescent="0.25">
      <c r="A5318" s="80">
        <v>102115</v>
      </c>
      <c r="B5318" s="80" t="s">
        <v>10204</v>
      </c>
      <c r="C5318" s="80" t="s">
        <v>1006</v>
      </c>
      <c r="D5318" s="80" t="s">
        <v>5991</v>
      </c>
      <c r="E5318" s="111">
        <v>2886.15</v>
      </c>
      <c r="F5318" s="80" t="s">
        <v>5992</v>
      </c>
    </row>
    <row r="5319" spans="1:6" ht="13.5" x14ac:dyDescent="0.25">
      <c r="A5319" s="80">
        <v>102116</v>
      </c>
      <c r="B5319" s="80" t="s">
        <v>10205</v>
      </c>
      <c r="C5319" s="80" t="s">
        <v>1006</v>
      </c>
      <c r="D5319" s="80" t="s">
        <v>5991</v>
      </c>
      <c r="E5319" s="111">
        <v>1763.69</v>
      </c>
      <c r="F5319" s="80" t="s">
        <v>5992</v>
      </c>
    </row>
    <row r="5320" spans="1:6" ht="13.5" x14ac:dyDescent="0.25">
      <c r="A5320" s="80">
        <v>102117</v>
      </c>
      <c r="B5320" s="80" t="s">
        <v>10206</v>
      </c>
      <c r="C5320" s="80" t="s">
        <v>1006</v>
      </c>
      <c r="D5320" s="80" t="s">
        <v>5991</v>
      </c>
      <c r="E5320" s="110">
        <v>136.9</v>
      </c>
      <c r="F5320" s="80" t="s">
        <v>5992</v>
      </c>
    </row>
    <row r="5321" spans="1:6" ht="13.5" x14ac:dyDescent="0.25">
      <c r="A5321" s="80">
        <v>102118</v>
      </c>
      <c r="B5321" s="80" t="s">
        <v>10207</v>
      </c>
      <c r="C5321" s="80" t="s">
        <v>1006</v>
      </c>
      <c r="D5321" s="80" t="s">
        <v>5991</v>
      </c>
      <c r="E5321" s="111">
        <v>2410.2199999999998</v>
      </c>
      <c r="F5321" s="80" t="s">
        <v>5992</v>
      </c>
    </row>
    <row r="5322" spans="1:6" ht="13.5" x14ac:dyDescent="0.25">
      <c r="A5322" s="80">
        <v>102119</v>
      </c>
      <c r="B5322" s="80" t="s">
        <v>10208</v>
      </c>
      <c r="C5322" s="80" t="s">
        <v>1006</v>
      </c>
      <c r="D5322" s="80" t="s">
        <v>5991</v>
      </c>
      <c r="E5322" s="110">
        <v>140.34</v>
      </c>
      <c r="F5322" s="80" t="s">
        <v>5992</v>
      </c>
    </row>
    <row r="5323" spans="1:6" ht="13.5" x14ac:dyDescent="0.25">
      <c r="A5323" s="80">
        <v>102121</v>
      </c>
      <c r="B5323" s="80" t="s">
        <v>10209</v>
      </c>
      <c r="C5323" s="80" t="s">
        <v>1006</v>
      </c>
      <c r="D5323" s="80" t="s">
        <v>5991</v>
      </c>
      <c r="E5323" s="110">
        <v>176.31</v>
      </c>
      <c r="F5323" s="80" t="s">
        <v>5992</v>
      </c>
    </row>
    <row r="5324" spans="1:6" ht="13.5" x14ac:dyDescent="0.25">
      <c r="A5324" s="80">
        <v>102122</v>
      </c>
      <c r="B5324" s="80" t="s">
        <v>10210</v>
      </c>
      <c r="C5324" s="80" t="s">
        <v>1006</v>
      </c>
      <c r="D5324" s="80" t="s">
        <v>5991</v>
      </c>
      <c r="E5324" s="111">
        <v>8192.08</v>
      </c>
      <c r="F5324" s="80" t="s">
        <v>5992</v>
      </c>
    </row>
    <row r="5325" spans="1:6" ht="13.5" x14ac:dyDescent="0.25">
      <c r="A5325" s="80">
        <v>102123</v>
      </c>
      <c r="B5325" s="80" t="s">
        <v>10211</v>
      </c>
      <c r="C5325" s="80" t="s">
        <v>1006</v>
      </c>
      <c r="D5325" s="80" t="s">
        <v>5991</v>
      </c>
      <c r="E5325" s="110">
        <v>186.55</v>
      </c>
      <c r="F5325" s="80" t="s">
        <v>5992</v>
      </c>
    </row>
    <row r="5326" spans="1:6" ht="13.5" x14ac:dyDescent="0.25">
      <c r="A5326" s="80">
        <v>102136</v>
      </c>
      <c r="B5326" s="80" t="s">
        <v>10212</v>
      </c>
      <c r="C5326" s="80" t="s">
        <v>1006</v>
      </c>
      <c r="D5326" s="80" t="s">
        <v>6059</v>
      </c>
      <c r="E5326" s="110">
        <v>67.459999999999994</v>
      </c>
      <c r="F5326" s="80" t="s">
        <v>5992</v>
      </c>
    </row>
    <row r="5327" spans="1:6" ht="13.5" x14ac:dyDescent="0.25">
      <c r="A5327" s="80">
        <v>102137</v>
      </c>
      <c r="B5327" s="80" t="s">
        <v>10213</v>
      </c>
      <c r="C5327" s="80" t="s">
        <v>1006</v>
      </c>
      <c r="D5327" s="80" t="s">
        <v>6059</v>
      </c>
      <c r="E5327" s="110">
        <v>78.98</v>
      </c>
      <c r="F5327" s="80" t="s">
        <v>5992</v>
      </c>
    </row>
    <row r="5328" spans="1:6" ht="13.5" x14ac:dyDescent="0.25">
      <c r="A5328" s="80">
        <v>102138</v>
      </c>
      <c r="B5328" s="80" t="s">
        <v>10214</v>
      </c>
      <c r="C5328" s="80" t="s">
        <v>1006</v>
      </c>
      <c r="D5328" s="80" t="s">
        <v>5991</v>
      </c>
      <c r="E5328" s="110">
        <v>203.23</v>
      </c>
      <c r="F5328" s="80" t="s">
        <v>5992</v>
      </c>
    </row>
    <row r="5329" spans="1:6" ht="13.5" x14ac:dyDescent="0.25">
      <c r="A5329" s="80">
        <v>103517</v>
      </c>
      <c r="B5329" s="80" t="s">
        <v>12506</v>
      </c>
      <c r="C5329" s="80" t="s">
        <v>1006</v>
      </c>
      <c r="D5329" s="80" t="s">
        <v>5991</v>
      </c>
      <c r="E5329" s="111">
        <v>3468.12</v>
      </c>
      <c r="F5329" s="80" t="s">
        <v>5992</v>
      </c>
    </row>
    <row r="5330" spans="1:6" ht="13.5" x14ac:dyDescent="0.25">
      <c r="A5330" s="80">
        <v>103519</v>
      </c>
      <c r="B5330" s="80" t="s">
        <v>12507</v>
      </c>
      <c r="C5330" s="80" t="s">
        <v>1006</v>
      </c>
      <c r="D5330" s="80" t="s">
        <v>5991</v>
      </c>
      <c r="E5330" s="110">
        <v>10.47</v>
      </c>
      <c r="F5330" s="80" t="s">
        <v>5992</v>
      </c>
    </row>
    <row r="5331" spans="1:6" ht="13.5" x14ac:dyDescent="0.25">
      <c r="A5331" s="80">
        <v>103520</v>
      </c>
      <c r="B5331" s="80" t="s">
        <v>12508</v>
      </c>
      <c r="C5331" s="80" t="s">
        <v>1006</v>
      </c>
      <c r="D5331" s="80" t="s">
        <v>5991</v>
      </c>
      <c r="E5331" s="111">
        <v>5732.48</v>
      </c>
      <c r="F5331" s="80" t="s">
        <v>5992</v>
      </c>
    </row>
    <row r="5332" spans="1:6" ht="13.5" x14ac:dyDescent="0.25">
      <c r="A5332" s="80">
        <v>103521</v>
      </c>
      <c r="B5332" s="80" t="s">
        <v>12509</v>
      </c>
      <c r="C5332" s="80" t="s">
        <v>1006</v>
      </c>
      <c r="D5332" s="80" t="s">
        <v>5991</v>
      </c>
      <c r="E5332" s="111">
        <v>7611.24</v>
      </c>
      <c r="F5332" s="80" t="s">
        <v>5992</v>
      </c>
    </row>
    <row r="5333" spans="1:6" ht="13.5" x14ac:dyDescent="0.25">
      <c r="A5333" s="80">
        <v>103522</v>
      </c>
      <c r="B5333" s="80" t="s">
        <v>12510</v>
      </c>
      <c r="C5333" s="80" t="s">
        <v>1006</v>
      </c>
      <c r="D5333" s="80" t="s">
        <v>5991</v>
      </c>
      <c r="E5333" s="111">
        <v>7616.38</v>
      </c>
      <c r="F5333" s="80" t="s">
        <v>5992</v>
      </c>
    </row>
    <row r="5334" spans="1:6" ht="13.5" x14ac:dyDescent="0.25">
      <c r="A5334" s="80">
        <v>103523</v>
      </c>
      <c r="B5334" s="80" t="s">
        <v>12511</v>
      </c>
      <c r="C5334" s="80" t="s">
        <v>1006</v>
      </c>
      <c r="D5334" s="80" t="s">
        <v>5991</v>
      </c>
      <c r="E5334" s="111">
        <v>11490.88</v>
      </c>
      <c r="F5334" s="80" t="s">
        <v>5992</v>
      </c>
    </row>
    <row r="5335" spans="1:6" ht="13.5" x14ac:dyDescent="0.25">
      <c r="A5335" s="80">
        <v>104031</v>
      </c>
      <c r="B5335" s="80" t="s">
        <v>13864</v>
      </c>
      <c r="C5335" s="80" t="s">
        <v>1006</v>
      </c>
      <c r="D5335" s="80" t="s">
        <v>5991</v>
      </c>
      <c r="E5335" s="110">
        <v>20.37</v>
      </c>
      <c r="F5335" s="80" t="s">
        <v>5992</v>
      </c>
    </row>
    <row r="5336" spans="1:6" ht="13.5" x14ac:dyDescent="0.25">
      <c r="A5336" s="80">
        <v>104032</v>
      </c>
      <c r="B5336" s="80" t="s">
        <v>13865</v>
      </c>
      <c r="C5336" s="80" t="s">
        <v>1006</v>
      </c>
      <c r="D5336" s="80" t="s">
        <v>5991</v>
      </c>
      <c r="E5336" s="110">
        <v>26.42</v>
      </c>
      <c r="F5336" s="80" t="s">
        <v>5992</v>
      </c>
    </row>
    <row r="5337" spans="1:6" ht="13.5" x14ac:dyDescent="0.25">
      <c r="A5337" s="80">
        <v>104033</v>
      </c>
      <c r="B5337" s="80" t="s">
        <v>13866</v>
      </c>
      <c r="C5337" s="80" t="s">
        <v>1006</v>
      </c>
      <c r="D5337" s="80" t="s">
        <v>5991</v>
      </c>
      <c r="E5337" s="110">
        <v>23.75</v>
      </c>
      <c r="F5337" s="80" t="s">
        <v>5992</v>
      </c>
    </row>
    <row r="5338" spans="1:6" ht="13.5" x14ac:dyDescent="0.25">
      <c r="A5338" s="80">
        <v>104034</v>
      </c>
      <c r="B5338" s="80" t="s">
        <v>13867</v>
      </c>
      <c r="C5338" s="80" t="s">
        <v>1006</v>
      </c>
      <c r="D5338" s="80" t="s">
        <v>5991</v>
      </c>
      <c r="E5338" s="110">
        <v>31.94</v>
      </c>
      <c r="F5338" s="80" t="s">
        <v>5992</v>
      </c>
    </row>
    <row r="5339" spans="1:6" ht="13.5" x14ac:dyDescent="0.25">
      <c r="A5339" s="80">
        <v>104035</v>
      </c>
      <c r="B5339" s="80" t="s">
        <v>13868</v>
      </c>
      <c r="C5339" s="80" t="s">
        <v>1006</v>
      </c>
      <c r="D5339" s="80" t="s">
        <v>5991</v>
      </c>
      <c r="E5339" s="110">
        <v>38.840000000000003</v>
      </c>
      <c r="F5339" s="80" t="s">
        <v>5992</v>
      </c>
    </row>
    <row r="5340" spans="1:6" ht="13.5" x14ac:dyDescent="0.25">
      <c r="A5340" s="80">
        <v>104036</v>
      </c>
      <c r="B5340" s="80" t="s">
        <v>13869</v>
      </c>
      <c r="C5340" s="80" t="s">
        <v>1006</v>
      </c>
      <c r="D5340" s="80" t="s">
        <v>5991</v>
      </c>
      <c r="E5340" s="110">
        <v>40.04</v>
      </c>
      <c r="F5340" s="80" t="s">
        <v>5992</v>
      </c>
    </row>
    <row r="5341" spans="1:6" ht="13.5" x14ac:dyDescent="0.25">
      <c r="A5341" s="80">
        <v>104039</v>
      </c>
      <c r="B5341" s="80" t="s">
        <v>13870</v>
      </c>
      <c r="C5341" s="80" t="s">
        <v>1006</v>
      </c>
      <c r="D5341" s="80" t="s">
        <v>5991</v>
      </c>
      <c r="E5341" s="110">
        <v>82.25</v>
      </c>
      <c r="F5341" s="80" t="s">
        <v>5992</v>
      </c>
    </row>
    <row r="5342" spans="1:6" ht="13.5" x14ac:dyDescent="0.25">
      <c r="A5342" s="80">
        <v>104043</v>
      </c>
      <c r="B5342" s="80" t="s">
        <v>13871</v>
      </c>
      <c r="C5342" s="80" t="s">
        <v>1006</v>
      </c>
      <c r="D5342" s="80" t="s">
        <v>5991</v>
      </c>
      <c r="E5342" s="110">
        <v>8.84</v>
      </c>
      <c r="F5342" s="80" t="s">
        <v>5992</v>
      </c>
    </row>
    <row r="5343" spans="1:6" ht="13.5" x14ac:dyDescent="0.25">
      <c r="A5343" s="80">
        <v>104044</v>
      </c>
      <c r="B5343" s="80" t="s">
        <v>13872</v>
      </c>
      <c r="C5343" s="80" t="s">
        <v>1006</v>
      </c>
      <c r="D5343" s="80" t="s">
        <v>5991</v>
      </c>
      <c r="E5343" s="110">
        <v>9.1999999999999993</v>
      </c>
      <c r="F5343" s="80" t="s">
        <v>5992</v>
      </c>
    </row>
    <row r="5344" spans="1:6" ht="13.5" x14ac:dyDescent="0.25">
      <c r="A5344" s="80">
        <v>104045</v>
      </c>
      <c r="B5344" s="80" t="s">
        <v>13873</v>
      </c>
      <c r="C5344" s="80" t="s">
        <v>1006</v>
      </c>
      <c r="D5344" s="80" t="s">
        <v>5991</v>
      </c>
      <c r="E5344" s="110">
        <v>15.18</v>
      </c>
      <c r="F5344" s="80" t="s">
        <v>5992</v>
      </c>
    </row>
    <row r="5345" spans="1:6" ht="13.5" x14ac:dyDescent="0.25">
      <c r="A5345" s="80">
        <v>104046</v>
      </c>
      <c r="B5345" s="80" t="s">
        <v>13874</v>
      </c>
      <c r="C5345" s="80" t="s">
        <v>1006</v>
      </c>
      <c r="D5345" s="80" t="s">
        <v>5991</v>
      </c>
      <c r="E5345" s="110">
        <v>8.3800000000000008</v>
      </c>
      <c r="F5345" s="80" t="s">
        <v>5992</v>
      </c>
    </row>
    <row r="5346" spans="1:6" ht="13.5" x14ac:dyDescent="0.25">
      <c r="A5346" s="80">
        <v>104047</v>
      </c>
      <c r="B5346" s="80" t="s">
        <v>13875</v>
      </c>
      <c r="C5346" s="80" t="s">
        <v>1006</v>
      </c>
      <c r="D5346" s="80" t="s">
        <v>5991</v>
      </c>
      <c r="E5346" s="110">
        <v>9.67</v>
      </c>
      <c r="F5346" s="80" t="s">
        <v>5992</v>
      </c>
    </row>
    <row r="5347" spans="1:6" ht="13.5" x14ac:dyDescent="0.25">
      <c r="A5347" s="80">
        <v>104048</v>
      </c>
      <c r="B5347" s="80" t="s">
        <v>13876</v>
      </c>
      <c r="C5347" s="80" t="s">
        <v>1006</v>
      </c>
      <c r="D5347" s="80" t="s">
        <v>5991</v>
      </c>
      <c r="E5347" s="110">
        <v>14.77</v>
      </c>
      <c r="F5347" s="80" t="s">
        <v>5992</v>
      </c>
    </row>
    <row r="5348" spans="1:6" ht="13.5" x14ac:dyDescent="0.25">
      <c r="A5348" s="80">
        <v>104049</v>
      </c>
      <c r="B5348" s="80" t="s">
        <v>13877</v>
      </c>
      <c r="C5348" s="80" t="s">
        <v>1006</v>
      </c>
      <c r="D5348" s="80" t="s">
        <v>6059</v>
      </c>
      <c r="E5348" s="110">
        <v>5.2</v>
      </c>
      <c r="F5348" s="80" t="s">
        <v>5992</v>
      </c>
    </row>
    <row r="5349" spans="1:6" ht="13.5" x14ac:dyDescent="0.25">
      <c r="A5349" s="80">
        <v>104050</v>
      </c>
      <c r="B5349" s="80" t="s">
        <v>13878</v>
      </c>
      <c r="C5349" s="80" t="s">
        <v>1006</v>
      </c>
      <c r="D5349" s="80" t="s">
        <v>6059</v>
      </c>
      <c r="E5349" s="110">
        <v>8.27</v>
      </c>
      <c r="F5349" s="80" t="s">
        <v>5992</v>
      </c>
    </row>
    <row r="5350" spans="1:6" ht="13.5" x14ac:dyDescent="0.25">
      <c r="A5350" s="80">
        <v>104051</v>
      </c>
      <c r="B5350" s="80" t="s">
        <v>13879</v>
      </c>
      <c r="C5350" s="80" t="s">
        <v>1006</v>
      </c>
      <c r="D5350" s="80" t="s">
        <v>5991</v>
      </c>
      <c r="E5350" s="110">
        <v>7.8</v>
      </c>
      <c r="F5350" s="80" t="s">
        <v>5992</v>
      </c>
    </row>
    <row r="5351" spans="1:6" ht="13.5" x14ac:dyDescent="0.25">
      <c r="A5351" s="80">
        <v>104052</v>
      </c>
      <c r="B5351" s="80" t="s">
        <v>13880</v>
      </c>
      <c r="C5351" s="80" t="s">
        <v>1006</v>
      </c>
      <c r="D5351" s="80" t="s">
        <v>5991</v>
      </c>
      <c r="E5351" s="110">
        <v>10.98</v>
      </c>
      <c r="F5351" s="80" t="s">
        <v>5992</v>
      </c>
    </row>
    <row r="5352" spans="1:6" ht="13.5" x14ac:dyDescent="0.25">
      <c r="A5352" s="80">
        <v>104053</v>
      </c>
      <c r="B5352" s="80" t="s">
        <v>13881</v>
      </c>
      <c r="C5352" s="80" t="s">
        <v>1006</v>
      </c>
      <c r="D5352" s="80" t="s">
        <v>5991</v>
      </c>
      <c r="E5352" s="110">
        <v>9.31</v>
      </c>
      <c r="F5352" s="80" t="s">
        <v>5992</v>
      </c>
    </row>
    <row r="5353" spans="1:6" ht="13.5" x14ac:dyDescent="0.25">
      <c r="A5353" s="80">
        <v>104054</v>
      </c>
      <c r="B5353" s="80" t="s">
        <v>13882</v>
      </c>
      <c r="C5353" s="80" t="s">
        <v>1006</v>
      </c>
      <c r="D5353" s="80" t="s">
        <v>5991</v>
      </c>
      <c r="E5353" s="110">
        <v>19.350000000000001</v>
      </c>
      <c r="F5353" s="80" t="s">
        <v>5992</v>
      </c>
    </row>
    <row r="5354" spans="1:6" ht="13.5" x14ac:dyDescent="0.25">
      <c r="A5354" s="80">
        <v>104055</v>
      </c>
      <c r="B5354" s="80" t="s">
        <v>13883</v>
      </c>
      <c r="C5354" s="80" t="s">
        <v>1006</v>
      </c>
      <c r="D5354" s="80" t="s">
        <v>6059</v>
      </c>
      <c r="E5354" s="110">
        <v>23.33</v>
      </c>
      <c r="F5354" s="80" t="s">
        <v>5992</v>
      </c>
    </row>
    <row r="5355" spans="1:6" ht="13.5" x14ac:dyDescent="0.25">
      <c r="A5355" s="80">
        <v>104056</v>
      </c>
      <c r="B5355" s="80" t="s">
        <v>13884</v>
      </c>
      <c r="C5355" s="80" t="s">
        <v>1006</v>
      </c>
      <c r="D5355" s="80" t="s">
        <v>6059</v>
      </c>
      <c r="E5355" s="110">
        <v>36.21</v>
      </c>
      <c r="F5355" s="80" t="s">
        <v>5992</v>
      </c>
    </row>
    <row r="5356" spans="1:6" ht="13.5" x14ac:dyDescent="0.25">
      <c r="A5356" s="80">
        <v>104058</v>
      </c>
      <c r="B5356" s="80" t="s">
        <v>13885</v>
      </c>
      <c r="C5356" s="80" t="s">
        <v>1006</v>
      </c>
      <c r="D5356" s="80" t="s">
        <v>6059</v>
      </c>
      <c r="E5356" s="110">
        <v>6.5</v>
      </c>
      <c r="F5356" s="80" t="s">
        <v>5992</v>
      </c>
    </row>
    <row r="5357" spans="1:6" ht="13.5" x14ac:dyDescent="0.25">
      <c r="A5357" s="80">
        <v>104059</v>
      </c>
      <c r="B5357" s="80" t="s">
        <v>13886</v>
      </c>
      <c r="C5357" s="80" t="s">
        <v>1006</v>
      </c>
      <c r="D5357" s="80" t="s">
        <v>6059</v>
      </c>
      <c r="E5357" s="110">
        <v>9.91</v>
      </c>
      <c r="F5357" s="80" t="s">
        <v>5992</v>
      </c>
    </row>
    <row r="5358" spans="1:6" ht="13.5" x14ac:dyDescent="0.25">
      <c r="A5358" s="80">
        <v>104060</v>
      </c>
      <c r="B5358" s="80" t="s">
        <v>13887</v>
      </c>
      <c r="C5358" s="80" t="s">
        <v>1005</v>
      </c>
      <c r="D5358" s="80" t="s">
        <v>5991</v>
      </c>
      <c r="E5358" s="110">
        <v>8.83</v>
      </c>
      <c r="F5358" s="80" t="s">
        <v>5992</v>
      </c>
    </row>
    <row r="5359" spans="1:6" ht="13.5" x14ac:dyDescent="0.25">
      <c r="A5359" s="80">
        <v>104061</v>
      </c>
      <c r="B5359" s="80" t="s">
        <v>13888</v>
      </c>
      <c r="C5359" s="80" t="s">
        <v>1005</v>
      </c>
      <c r="D5359" s="80" t="s">
        <v>5991</v>
      </c>
      <c r="E5359" s="110">
        <v>16.059999999999999</v>
      </c>
      <c r="F5359" s="80" t="s">
        <v>5992</v>
      </c>
    </row>
    <row r="5360" spans="1:6" ht="13.5" x14ac:dyDescent="0.25">
      <c r="A5360" s="80">
        <v>104112</v>
      </c>
      <c r="B5360" s="80" t="s">
        <v>13889</v>
      </c>
      <c r="C5360" s="80" t="s">
        <v>1006</v>
      </c>
      <c r="D5360" s="80" t="s">
        <v>5991</v>
      </c>
      <c r="E5360" s="110">
        <v>167.64</v>
      </c>
      <c r="F5360" s="80" t="s">
        <v>5992</v>
      </c>
    </row>
    <row r="5361" spans="1:6" ht="13.5" x14ac:dyDescent="0.25">
      <c r="A5361" s="80">
        <v>104114</v>
      </c>
      <c r="B5361" s="80" t="s">
        <v>13890</v>
      </c>
      <c r="C5361" s="80" t="s">
        <v>1006</v>
      </c>
      <c r="D5361" s="80" t="s">
        <v>5991</v>
      </c>
      <c r="E5361" s="110">
        <v>244.39</v>
      </c>
      <c r="F5361" s="80" t="s">
        <v>5992</v>
      </c>
    </row>
    <row r="5362" spans="1:6" ht="13.5" x14ac:dyDescent="0.25">
      <c r="A5362" s="80">
        <v>104116</v>
      </c>
      <c r="B5362" s="80" t="s">
        <v>13891</v>
      </c>
      <c r="C5362" s="80" t="s">
        <v>1006</v>
      </c>
      <c r="D5362" s="80" t="s">
        <v>5991</v>
      </c>
      <c r="E5362" s="110">
        <v>321.12</v>
      </c>
      <c r="F5362" s="80" t="s">
        <v>5992</v>
      </c>
    </row>
    <row r="5363" spans="1:6" ht="13.5" x14ac:dyDescent="0.25">
      <c r="A5363" s="80">
        <v>104118</v>
      </c>
      <c r="B5363" s="80" t="s">
        <v>13892</v>
      </c>
      <c r="C5363" s="80" t="s">
        <v>1006</v>
      </c>
      <c r="D5363" s="80" t="s">
        <v>5991</v>
      </c>
      <c r="E5363" s="110">
        <v>259.51</v>
      </c>
      <c r="F5363" s="80" t="s">
        <v>5992</v>
      </c>
    </row>
    <row r="5364" spans="1:6" ht="13.5" x14ac:dyDescent="0.25">
      <c r="A5364" s="80">
        <v>104120</v>
      </c>
      <c r="B5364" s="80" t="s">
        <v>13893</v>
      </c>
      <c r="C5364" s="80" t="s">
        <v>1006</v>
      </c>
      <c r="D5364" s="80" t="s">
        <v>5991</v>
      </c>
      <c r="E5364" s="110">
        <v>400.16</v>
      </c>
      <c r="F5364" s="80" t="s">
        <v>5992</v>
      </c>
    </row>
    <row r="5365" spans="1:6" ht="13.5" x14ac:dyDescent="0.25">
      <c r="A5365" s="80">
        <v>104122</v>
      </c>
      <c r="B5365" s="80" t="s">
        <v>13894</v>
      </c>
      <c r="C5365" s="80" t="s">
        <v>1006</v>
      </c>
      <c r="D5365" s="80" t="s">
        <v>5991</v>
      </c>
      <c r="E5365" s="110">
        <v>540.82000000000005</v>
      </c>
      <c r="F5365" s="80" t="s">
        <v>5992</v>
      </c>
    </row>
    <row r="5366" spans="1:6" ht="13.5" x14ac:dyDescent="0.25">
      <c r="A5366" s="80">
        <v>104062</v>
      </c>
      <c r="B5366" s="80" t="s">
        <v>13895</v>
      </c>
      <c r="C5366" s="80" t="s">
        <v>1006</v>
      </c>
      <c r="D5366" s="80" t="s">
        <v>5991</v>
      </c>
      <c r="E5366" s="110">
        <v>79.78</v>
      </c>
      <c r="F5366" s="80" t="s">
        <v>5992</v>
      </c>
    </row>
    <row r="5367" spans="1:6" ht="13.5" x14ac:dyDescent="0.25">
      <c r="A5367" s="80">
        <v>104063</v>
      </c>
      <c r="B5367" s="80" t="s">
        <v>13896</v>
      </c>
      <c r="C5367" s="80" t="s">
        <v>1006</v>
      </c>
      <c r="D5367" s="80" t="s">
        <v>5991</v>
      </c>
      <c r="E5367" s="110">
        <v>58.81</v>
      </c>
      <c r="F5367" s="80" t="s">
        <v>5992</v>
      </c>
    </row>
    <row r="5368" spans="1:6" ht="13.5" x14ac:dyDescent="0.25">
      <c r="A5368" s="80">
        <v>104064</v>
      </c>
      <c r="B5368" s="80" t="s">
        <v>13897</v>
      </c>
      <c r="C5368" s="80" t="s">
        <v>1006</v>
      </c>
      <c r="D5368" s="80" t="s">
        <v>5991</v>
      </c>
      <c r="E5368" s="110">
        <v>267.64</v>
      </c>
      <c r="F5368" s="80" t="s">
        <v>5992</v>
      </c>
    </row>
    <row r="5369" spans="1:6" ht="13.5" x14ac:dyDescent="0.25">
      <c r="A5369" s="80">
        <v>104065</v>
      </c>
      <c r="B5369" s="80" t="s">
        <v>13898</v>
      </c>
      <c r="C5369" s="80" t="s">
        <v>1006</v>
      </c>
      <c r="D5369" s="80" t="s">
        <v>5991</v>
      </c>
      <c r="E5369" s="110">
        <v>192.94</v>
      </c>
      <c r="F5369" s="80" t="s">
        <v>5992</v>
      </c>
    </row>
    <row r="5370" spans="1:6" ht="13.5" x14ac:dyDescent="0.25">
      <c r="A5370" s="80">
        <v>104066</v>
      </c>
      <c r="B5370" s="80" t="s">
        <v>13899</v>
      </c>
      <c r="C5370" s="80" t="s">
        <v>1006</v>
      </c>
      <c r="D5370" s="80" t="s">
        <v>5991</v>
      </c>
      <c r="E5370" s="110">
        <v>45.03</v>
      </c>
      <c r="F5370" s="80" t="s">
        <v>5992</v>
      </c>
    </row>
    <row r="5371" spans="1:6" ht="13.5" x14ac:dyDescent="0.25">
      <c r="A5371" s="80">
        <v>104067</v>
      </c>
      <c r="B5371" s="80" t="s">
        <v>13900</v>
      </c>
      <c r="C5371" s="80" t="s">
        <v>1006</v>
      </c>
      <c r="D5371" s="80" t="s">
        <v>5991</v>
      </c>
      <c r="E5371" s="110">
        <v>127.65</v>
      </c>
      <c r="F5371" s="80" t="s">
        <v>5992</v>
      </c>
    </row>
    <row r="5372" spans="1:6" ht="13.5" x14ac:dyDescent="0.25">
      <c r="A5372" s="80">
        <v>104068</v>
      </c>
      <c r="B5372" s="80" t="s">
        <v>13901</v>
      </c>
      <c r="C5372" s="80" t="s">
        <v>1006</v>
      </c>
      <c r="D5372" s="80" t="s">
        <v>5991</v>
      </c>
      <c r="E5372" s="110">
        <v>156.58000000000001</v>
      </c>
      <c r="F5372" s="80" t="s">
        <v>5992</v>
      </c>
    </row>
    <row r="5373" spans="1:6" ht="13.5" x14ac:dyDescent="0.25">
      <c r="A5373" s="80">
        <v>104069</v>
      </c>
      <c r="B5373" s="80" t="s">
        <v>13902</v>
      </c>
      <c r="C5373" s="80" t="s">
        <v>1006</v>
      </c>
      <c r="D5373" s="80" t="s">
        <v>5991</v>
      </c>
      <c r="E5373" s="110">
        <v>293.27</v>
      </c>
      <c r="F5373" s="80" t="s">
        <v>5992</v>
      </c>
    </row>
    <row r="5374" spans="1:6" ht="13.5" x14ac:dyDescent="0.25">
      <c r="A5374" s="80">
        <v>104070</v>
      </c>
      <c r="B5374" s="80" t="s">
        <v>13903</v>
      </c>
      <c r="C5374" s="80" t="s">
        <v>1006</v>
      </c>
      <c r="D5374" s="80" t="s">
        <v>5991</v>
      </c>
      <c r="E5374" s="110">
        <v>100.99</v>
      </c>
      <c r="F5374" s="80" t="s">
        <v>5992</v>
      </c>
    </row>
    <row r="5375" spans="1:6" ht="13.5" x14ac:dyDescent="0.25">
      <c r="A5375" s="80">
        <v>104071</v>
      </c>
      <c r="B5375" s="80" t="s">
        <v>13904</v>
      </c>
      <c r="C5375" s="80" t="s">
        <v>1006</v>
      </c>
      <c r="D5375" s="80" t="s">
        <v>5991</v>
      </c>
      <c r="E5375" s="110">
        <v>220.84</v>
      </c>
      <c r="F5375" s="80" t="s">
        <v>5992</v>
      </c>
    </row>
    <row r="5376" spans="1:6" ht="13.5" x14ac:dyDescent="0.25">
      <c r="A5376" s="80">
        <v>104072</v>
      </c>
      <c r="B5376" s="80" t="s">
        <v>13905</v>
      </c>
      <c r="C5376" s="80" t="s">
        <v>1006</v>
      </c>
      <c r="D5376" s="80" t="s">
        <v>5991</v>
      </c>
      <c r="E5376" s="110">
        <v>314</v>
      </c>
      <c r="F5376" s="80" t="s">
        <v>5992</v>
      </c>
    </row>
    <row r="5377" spans="1:6" ht="13.5" x14ac:dyDescent="0.25">
      <c r="A5377" s="80">
        <v>104076</v>
      </c>
      <c r="B5377" s="80" t="s">
        <v>13906</v>
      </c>
      <c r="C5377" s="80" t="s">
        <v>1006</v>
      </c>
      <c r="D5377" s="80" t="s">
        <v>5991</v>
      </c>
      <c r="E5377" s="110">
        <v>48.73</v>
      </c>
      <c r="F5377" s="80" t="s">
        <v>5992</v>
      </c>
    </row>
    <row r="5378" spans="1:6" ht="13.5" x14ac:dyDescent="0.25">
      <c r="A5378" s="80">
        <v>104077</v>
      </c>
      <c r="B5378" s="80" t="s">
        <v>13907</v>
      </c>
      <c r="C5378" s="80" t="s">
        <v>1006</v>
      </c>
      <c r="D5378" s="80" t="s">
        <v>5991</v>
      </c>
      <c r="E5378" s="110">
        <v>71.52</v>
      </c>
      <c r="F5378" s="80" t="s">
        <v>5992</v>
      </c>
    </row>
    <row r="5379" spans="1:6" ht="13.5" x14ac:dyDescent="0.25">
      <c r="A5379" s="80">
        <v>104078</v>
      </c>
      <c r="B5379" s="80" t="s">
        <v>13908</v>
      </c>
      <c r="C5379" s="80" t="s">
        <v>1006</v>
      </c>
      <c r="D5379" s="80" t="s">
        <v>5991</v>
      </c>
      <c r="E5379" s="110">
        <v>119.57</v>
      </c>
      <c r="F5379" s="80" t="s">
        <v>5992</v>
      </c>
    </row>
    <row r="5380" spans="1:6" ht="13.5" x14ac:dyDescent="0.25">
      <c r="A5380" s="80">
        <v>104079</v>
      </c>
      <c r="B5380" s="80" t="s">
        <v>13909</v>
      </c>
      <c r="C5380" s="80" t="s">
        <v>1006</v>
      </c>
      <c r="D5380" s="80" t="s">
        <v>5991</v>
      </c>
      <c r="E5380" s="110">
        <v>153.44</v>
      </c>
      <c r="F5380" s="80" t="s">
        <v>5992</v>
      </c>
    </row>
    <row r="5381" spans="1:6" ht="13.5" x14ac:dyDescent="0.25">
      <c r="A5381" s="80">
        <v>104080</v>
      </c>
      <c r="B5381" s="80" t="s">
        <v>13910</v>
      </c>
      <c r="C5381" s="80" t="s">
        <v>1006</v>
      </c>
      <c r="D5381" s="80" t="s">
        <v>5991</v>
      </c>
      <c r="E5381" s="110">
        <v>161.72999999999999</v>
      </c>
      <c r="F5381" s="80" t="s">
        <v>5992</v>
      </c>
    </row>
    <row r="5382" spans="1:6" ht="13.5" x14ac:dyDescent="0.25">
      <c r="A5382" s="80">
        <v>104081</v>
      </c>
      <c r="B5382" s="80" t="s">
        <v>13911</v>
      </c>
      <c r="C5382" s="80" t="s">
        <v>1006</v>
      </c>
      <c r="D5382" s="80" t="s">
        <v>5991</v>
      </c>
      <c r="E5382" s="110">
        <v>335.3</v>
      </c>
      <c r="F5382" s="80" t="s">
        <v>5992</v>
      </c>
    </row>
    <row r="5383" spans="1:6" ht="13.5" x14ac:dyDescent="0.25">
      <c r="A5383" s="80">
        <v>104082</v>
      </c>
      <c r="B5383" s="80" t="s">
        <v>13912</v>
      </c>
      <c r="C5383" s="80" t="s">
        <v>1006</v>
      </c>
      <c r="D5383" s="80" t="s">
        <v>5991</v>
      </c>
      <c r="E5383" s="110">
        <v>48.3</v>
      </c>
      <c r="F5383" s="80" t="s">
        <v>5992</v>
      </c>
    </row>
    <row r="5384" spans="1:6" ht="13.5" x14ac:dyDescent="0.25">
      <c r="A5384" s="80">
        <v>104083</v>
      </c>
      <c r="B5384" s="80" t="s">
        <v>13913</v>
      </c>
      <c r="C5384" s="80" t="s">
        <v>1006</v>
      </c>
      <c r="D5384" s="80" t="s">
        <v>5991</v>
      </c>
      <c r="E5384" s="110">
        <v>107.87</v>
      </c>
      <c r="F5384" s="80" t="s">
        <v>5992</v>
      </c>
    </row>
    <row r="5385" spans="1:6" ht="13.5" x14ac:dyDescent="0.25">
      <c r="A5385" s="80">
        <v>104084</v>
      </c>
      <c r="B5385" s="80" t="s">
        <v>13914</v>
      </c>
      <c r="C5385" s="80" t="s">
        <v>1006</v>
      </c>
      <c r="D5385" s="80" t="s">
        <v>5991</v>
      </c>
      <c r="E5385" s="110">
        <v>119.56</v>
      </c>
      <c r="F5385" s="80" t="s">
        <v>5992</v>
      </c>
    </row>
    <row r="5386" spans="1:6" ht="13.5" x14ac:dyDescent="0.25">
      <c r="A5386" s="80">
        <v>104085</v>
      </c>
      <c r="B5386" s="80" t="s">
        <v>13915</v>
      </c>
      <c r="C5386" s="80" t="s">
        <v>1005</v>
      </c>
      <c r="D5386" s="80" t="s">
        <v>5991</v>
      </c>
      <c r="E5386" s="110">
        <v>53.4</v>
      </c>
      <c r="F5386" s="80" t="s">
        <v>5992</v>
      </c>
    </row>
    <row r="5387" spans="1:6" ht="13.5" x14ac:dyDescent="0.25">
      <c r="A5387" s="80">
        <v>104086</v>
      </c>
      <c r="B5387" s="80" t="s">
        <v>13916</v>
      </c>
      <c r="C5387" s="80" t="s">
        <v>1005</v>
      </c>
      <c r="D5387" s="80" t="s">
        <v>5991</v>
      </c>
      <c r="E5387" s="110">
        <v>105.09</v>
      </c>
      <c r="F5387" s="80" t="s">
        <v>5992</v>
      </c>
    </row>
    <row r="5388" spans="1:6" ht="13.5" x14ac:dyDescent="0.25">
      <c r="A5388" s="80">
        <v>104124</v>
      </c>
      <c r="B5388" s="80" t="s">
        <v>13917</v>
      </c>
      <c r="C5388" s="80" t="s">
        <v>1006</v>
      </c>
      <c r="D5388" s="80" t="s">
        <v>5991</v>
      </c>
      <c r="E5388" s="110">
        <v>353.61</v>
      </c>
      <c r="F5388" s="80" t="s">
        <v>5992</v>
      </c>
    </row>
    <row r="5389" spans="1:6" ht="13.5" x14ac:dyDescent="0.25">
      <c r="A5389" s="80">
        <v>104125</v>
      </c>
      <c r="B5389" s="80" t="s">
        <v>13918</v>
      </c>
      <c r="C5389" s="80" t="s">
        <v>1006</v>
      </c>
      <c r="D5389" s="80" t="s">
        <v>5991</v>
      </c>
      <c r="E5389" s="110">
        <v>477.6</v>
      </c>
      <c r="F5389" s="80" t="s">
        <v>5992</v>
      </c>
    </row>
    <row r="5390" spans="1:6" ht="13.5" x14ac:dyDescent="0.25">
      <c r="A5390" s="80">
        <v>104127</v>
      </c>
      <c r="B5390" s="80" t="s">
        <v>13919</v>
      </c>
      <c r="C5390" s="80" t="s">
        <v>1006</v>
      </c>
      <c r="D5390" s="80" t="s">
        <v>5991</v>
      </c>
      <c r="E5390" s="110">
        <v>830.44</v>
      </c>
      <c r="F5390" s="80" t="s">
        <v>5992</v>
      </c>
    </row>
    <row r="5391" spans="1:6" ht="13.5" x14ac:dyDescent="0.25">
      <c r="A5391" s="80">
        <v>104130</v>
      </c>
      <c r="B5391" s="80" t="s">
        <v>13920</v>
      </c>
      <c r="C5391" s="80" t="s">
        <v>1006</v>
      </c>
      <c r="D5391" s="80" t="s">
        <v>5991</v>
      </c>
      <c r="E5391" s="110">
        <v>536.80999999999995</v>
      </c>
      <c r="F5391" s="80" t="s">
        <v>5992</v>
      </c>
    </row>
    <row r="5392" spans="1:6" ht="13.5" x14ac:dyDescent="0.25">
      <c r="A5392" s="80">
        <v>104131</v>
      </c>
      <c r="B5392" s="80" t="s">
        <v>13921</v>
      </c>
      <c r="C5392" s="80" t="s">
        <v>1006</v>
      </c>
      <c r="D5392" s="80" t="s">
        <v>5991</v>
      </c>
      <c r="E5392" s="110">
        <v>661</v>
      </c>
      <c r="F5392" s="80" t="s">
        <v>5992</v>
      </c>
    </row>
    <row r="5393" spans="1:6" ht="13.5" x14ac:dyDescent="0.25">
      <c r="A5393" s="80">
        <v>104133</v>
      </c>
      <c r="B5393" s="80" t="s">
        <v>13922</v>
      </c>
      <c r="C5393" s="80" t="s">
        <v>1006</v>
      </c>
      <c r="D5393" s="80" t="s">
        <v>5991</v>
      </c>
      <c r="E5393" s="111">
        <v>1119.28</v>
      </c>
      <c r="F5393" s="80" t="s">
        <v>5992</v>
      </c>
    </row>
    <row r="5394" spans="1:6" ht="13.5" x14ac:dyDescent="0.25">
      <c r="A5394" s="80">
        <v>104136</v>
      </c>
      <c r="B5394" s="80" t="s">
        <v>13923</v>
      </c>
      <c r="C5394" s="80" t="s">
        <v>1006</v>
      </c>
      <c r="D5394" s="80" t="s">
        <v>5991</v>
      </c>
      <c r="E5394" s="110">
        <v>721.15</v>
      </c>
      <c r="F5394" s="80" t="s">
        <v>5992</v>
      </c>
    </row>
    <row r="5395" spans="1:6" ht="13.5" x14ac:dyDescent="0.25">
      <c r="A5395" s="80">
        <v>104137</v>
      </c>
      <c r="B5395" s="80" t="s">
        <v>13924</v>
      </c>
      <c r="C5395" s="80" t="s">
        <v>1006</v>
      </c>
      <c r="D5395" s="80" t="s">
        <v>5991</v>
      </c>
      <c r="E5395" s="110">
        <v>845.52</v>
      </c>
      <c r="F5395" s="80" t="s">
        <v>5992</v>
      </c>
    </row>
    <row r="5396" spans="1:6" ht="13.5" x14ac:dyDescent="0.25">
      <c r="A5396" s="80">
        <v>104139</v>
      </c>
      <c r="B5396" s="80" t="s">
        <v>13925</v>
      </c>
      <c r="C5396" s="80" t="s">
        <v>1006</v>
      </c>
      <c r="D5396" s="80" t="s">
        <v>5991</v>
      </c>
      <c r="E5396" s="111">
        <v>1409.24</v>
      </c>
      <c r="F5396" s="80" t="s">
        <v>5992</v>
      </c>
    </row>
    <row r="5397" spans="1:6" ht="13.5" x14ac:dyDescent="0.25">
      <c r="A5397" s="80">
        <v>104142</v>
      </c>
      <c r="B5397" s="80" t="s">
        <v>13926</v>
      </c>
      <c r="C5397" s="80" t="s">
        <v>1006</v>
      </c>
      <c r="D5397" s="80" t="s">
        <v>5991</v>
      </c>
      <c r="E5397" s="110">
        <v>487.87</v>
      </c>
      <c r="F5397" s="80" t="s">
        <v>5992</v>
      </c>
    </row>
    <row r="5398" spans="1:6" ht="13.5" x14ac:dyDescent="0.25">
      <c r="A5398" s="80">
        <v>104143</v>
      </c>
      <c r="B5398" s="80" t="s">
        <v>13927</v>
      </c>
      <c r="C5398" s="80" t="s">
        <v>1006</v>
      </c>
      <c r="D5398" s="80" t="s">
        <v>5991</v>
      </c>
      <c r="E5398" s="110">
        <v>639.57000000000005</v>
      </c>
      <c r="F5398" s="80" t="s">
        <v>5992</v>
      </c>
    </row>
    <row r="5399" spans="1:6" ht="13.5" x14ac:dyDescent="0.25">
      <c r="A5399" s="80">
        <v>104145</v>
      </c>
      <c r="B5399" s="80" t="s">
        <v>13928</v>
      </c>
      <c r="C5399" s="80" t="s">
        <v>1006</v>
      </c>
      <c r="D5399" s="80" t="s">
        <v>5991</v>
      </c>
      <c r="E5399" s="110">
        <v>970.04</v>
      </c>
      <c r="F5399" s="80" t="s">
        <v>5992</v>
      </c>
    </row>
    <row r="5400" spans="1:6" ht="13.5" x14ac:dyDescent="0.25">
      <c r="A5400" s="80">
        <v>104148</v>
      </c>
      <c r="B5400" s="80" t="s">
        <v>13929</v>
      </c>
      <c r="C5400" s="80" t="s">
        <v>1006</v>
      </c>
      <c r="D5400" s="80" t="s">
        <v>5991</v>
      </c>
      <c r="E5400" s="110">
        <v>760.5</v>
      </c>
      <c r="F5400" s="80" t="s">
        <v>5992</v>
      </c>
    </row>
    <row r="5401" spans="1:6" ht="13.5" x14ac:dyDescent="0.25">
      <c r="A5401" s="80">
        <v>104149</v>
      </c>
      <c r="B5401" s="80" t="s">
        <v>13930</v>
      </c>
      <c r="C5401" s="80" t="s">
        <v>1006</v>
      </c>
      <c r="D5401" s="80" t="s">
        <v>5991</v>
      </c>
      <c r="E5401" s="110">
        <v>912.67</v>
      </c>
      <c r="F5401" s="80" t="s">
        <v>5992</v>
      </c>
    </row>
    <row r="5402" spans="1:6" ht="13.5" x14ac:dyDescent="0.25">
      <c r="A5402" s="80">
        <v>104151</v>
      </c>
      <c r="B5402" s="80" t="s">
        <v>13931</v>
      </c>
      <c r="C5402" s="80" t="s">
        <v>1006</v>
      </c>
      <c r="D5402" s="80" t="s">
        <v>5991</v>
      </c>
      <c r="E5402" s="111">
        <v>1352.34</v>
      </c>
      <c r="F5402" s="80" t="s">
        <v>5992</v>
      </c>
    </row>
    <row r="5403" spans="1:6" ht="13.5" x14ac:dyDescent="0.25">
      <c r="A5403" s="80">
        <v>104154</v>
      </c>
      <c r="B5403" s="80" t="s">
        <v>13932</v>
      </c>
      <c r="C5403" s="80" t="s">
        <v>1006</v>
      </c>
      <c r="D5403" s="80" t="s">
        <v>5991</v>
      </c>
      <c r="E5403" s="111">
        <v>1035.8800000000001</v>
      </c>
      <c r="F5403" s="80" t="s">
        <v>5992</v>
      </c>
    </row>
    <row r="5404" spans="1:6" ht="13.5" x14ac:dyDescent="0.25">
      <c r="A5404" s="80">
        <v>104155</v>
      </c>
      <c r="B5404" s="80" t="s">
        <v>13933</v>
      </c>
      <c r="C5404" s="80" t="s">
        <v>1006</v>
      </c>
      <c r="D5404" s="80" t="s">
        <v>5991</v>
      </c>
      <c r="E5404" s="111">
        <v>1188.5</v>
      </c>
      <c r="F5404" s="80" t="s">
        <v>5992</v>
      </c>
    </row>
    <row r="5405" spans="1:6" ht="13.5" x14ac:dyDescent="0.25">
      <c r="A5405" s="80">
        <v>104157</v>
      </c>
      <c r="B5405" s="80" t="s">
        <v>13934</v>
      </c>
      <c r="C5405" s="80" t="s">
        <v>1006</v>
      </c>
      <c r="D5405" s="80" t="s">
        <v>5991</v>
      </c>
      <c r="E5405" s="111">
        <v>1737.38</v>
      </c>
      <c r="F5405" s="80" t="s">
        <v>5992</v>
      </c>
    </row>
    <row r="5406" spans="1:6" ht="13.5" x14ac:dyDescent="0.25">
      <c r="A5406" s="80">
        <v>96520</v>
      </c>
      <c r="B5406" s="80" t="s">
        <v>10215</v>
      </c>
      <c r="C5406" s="80" t="s">
        <v>7340</v>
      </c>
      <c r="D5406" s="80" t="s">
        <v>5991</v>
      </c>
      <c r="E5406" s="110">
        <v>98.41</v>
      </c>
      <c r="F5406" s="80" t="s">
        <v>5992</v>
      </c>
    </row>
    <row r="5407" spans="1:6" ht="13.5" x14ac:dyDescent="0.25">
      <c r="A5407" s="80">
        <v>96521</v>
      </c>
      <c r="B5407" s="80" t="s">
        <v>10216</v>
      </c>
      <c r="C5407" s="80" t="s">
        <v>7340</v>
      </c>
      <c r="D5407" s="80" t="s">
        <v>5991</v>
      </c>
      <c r="E5407" s="110">
        <v>43.42</v>
      </c>
      <c r="F5407" s="80" t="s">
        <v>5992</v>
      </c>
    </row>
    <row r="5408" spans="1:6" ht="13.5" x14ac:dyDescent="0.25">
      <c r="A5408" s="80">
        <v>96522</v>
      </c>
      <c r="B5408" s="80" t="s">
        <v>10217</v>
      </c>
      <c r="C5408" s="80" t="s">
        <v>7340</v>
      </c>
      <c r="D5408" s="80" t="s">
        <v>6587</v>
      </c>
      <c r="E5408" s="110">
        <v>142.26</v>
      </c>
      <c r="F5408" s="80" t="s">
        <v>5992</v>
      </c>
    </row>
    <row r="5409" spans="1:6" ht="13.5" x14ac:dyDescent="0.25">
      <c r="A5409" s="80">
        <v>96523</v>
      </c>
      <c r="B5409" s="80" t="s">
        <v>10218</v>
      </c>
      <c r="C5409" s="80" t="s">
        <v>7340</v>
      </c>
      <c r="D5409" s="80" t="s">
        <v>6587</v>
      </c>
      <c r="E5409" s="110">
        <v>90.34</v>
      </c>
      <c r="F5409" s="80" t="s">
        <v>5992</v>
      </c>
    </row>
    <row r="5410" spans="1:6" ht="13.5" x14ac:dyDescent="0.25">
      <c r="A5410" s="80">
        <v>96524</v>
      </c>
      <c r="B5410" s="80" t="s">
        <v>10219</v>
      </c>
      <c r="C5410" s="80" t="s">
        <v>7340</v>
      </c>
      <c r="D5410" s="80" t="s">
        <v>5991</v>
      </c>
      <c r="E5410" s="110">
        <v>173.42</v>
      </c>
      <c r="F5410" s="80" t="s">
        <v>5992</v>
      </c>
    </row>
    <row r="5411" spans="1:6" ht="13.5" x14ac:dyDescent="0.25">
      <c r="A5411" s="80">
        <v>96525</v>
      </c>
      <c r="B5411" s="80" t="s">
        <v>10220</v>
      </c>
      <c r="C5411" s="80" t="s">
        <v>7340</v>
      </c>
      <c r="D5411" s="80" t="s">
        <v>5991</v>
      </c>
      <c r="E5411" s="110">
        <v>38.159999999999997</v>
      </c>
      <c r="F5411" s="80" t="s">
        <v>5992</v>
      </c>
    </row>
    <row r="5412" spans="1:6" ht="13.5" x14ac:dyDescent="0.25">
      <c r="A5412" s="80">
        <v>96526</v>
      </c>
      <c r="B5412" s="80" t="s">
        <v>10221</v>
      </c>
      <c r="C5412" s="80" t="s">
        <v>7340</v>
      </c>
      <c r="D5412" s="80" t="s">
        <v>6587</v>
      </c>
      <c r="E5412" s="110">
        <v>287.75</v>
      </c>
      <c r="F5412" s="80" t="s">
        <v>5992</v>
      </c>
    </row>
    <row r="5413" spans="1:6" ht="13.5" x14ac:dyDescent="0.25">
      <c r="A5413" s="80">
        <v>96527</v>
      </c>
      <c r="B5413" s="80" t="s">
        <v>10222</v>
      </c>
      <c r="C5413" s="80" t="s">
        <v>7340</v>
      </c>
      <c r="D5413" s="80" t="s">
        <v>6587</v>
      </c>
      <c r="E5413" s="110">
        <v>118.45</v>
      </c>
      <c r="F5413" s="80" t="s">
        <v>5992</v>
      </c>
    </row>
    <row r="5414" spans="1:6" ht="13.5" x14ac:dyDescent="0.25">
      <c r="A5414" s="80">
        <v>96528</v>
      </c>
      <c r="B5414" s="80" t="s">
        <v>10223</v>
      </c>
      <c r="C5414" s="80" t="s">
        <v>6264</v>
      </c>
      <c r="D5414" s="80" t="s">
        <v>6059</v>
      </c>
      <c r="E5414" s="110">
        <v>226.52</v>
      </c>
      <c r="F5414" s="80" t="s">
        <v>5992</v>
      </c>
    </row>
    <row r="5415" spans="1:6" ht="13.5" x14ac:dyDescent="0.25">
      <c r="A5415" s="80">
        <v>101114</v>
      </c>
      <c r="B5415" s="80" t="s">
        <v>10224</v>
      </c>
      <c r="C5415" s="80" t="s">
        <v>7340</v>
      </c>
      <c r="D5415" s="80" t="s">
        <v>5991</v>
      </c>
      <c r="E5415" s="110">
        <v>3.94</v>
      </c>
      <c r="F5415" s="80" t="s">
        <v>5992</v>
      </c>
    </row>
    <row r="5416" spans="1:6" ht="13.5" x14ac:dyDescent="0.25">
      <c r="A5416" s="80">
        <v>101115</v>
      </c>
      <c r="B5416" s="80" t="s">
        <v>10225</v>
      </c>
      <c r="C5416" s="80" t="s">
        <v>7340</v>
      </c>
      <c r="D5416" s="80" t="s">
        <v>5991</v>
      </c>
      <c r="E5416" s="110">
        <v>3.37</v>
      </c>
      <c r="F5416" s="80" t="s">
        <v>5992</v>
      </c>
    </row>
    <row r="5417" spans="1:6" ht="13.5" x14ac:dyDescent="0.25">
      <c r="A5417" s="80">
        <v>101116</v>
      </c>
      <c r="B5417" s="80" t="s">
        <v>10226</v>
      </c>
      <c r="C5417" s="80" t="s">
        <v>7340</v>
      </c>
      <c r="D5417" s="80" t="s">
        <v>5991</v>
      </c>
      <c r="E5417" s="110">
        <v>2.11</v>
      </c>
      <c r="F5417" s="80" t="s">
        <v>5992</v>
      </c>
    </row>
    <row r="5418" spans="1:6" ht="13.5" x14ac:dyDescent="0.25">
      <c r="A5418" s="80">
        <v>101117</v>
      </c>
      <c r="B5418" s="80" t="s">
        <v>10227</v>
      </c>
      <c r="C5418" s="80" t="s">
        <v>7340</v>
      </c>
      <c r="D5418" s="80" t="s">
        <v>5991</v>
      </c>
      <c r="E5418" s="110">
        <v>3.03</v>
      </c>
      <c r="F5418" s="80" t="s">
        <v>5992</v>
      </c>
    </row>
    <row r="5419" spans="1:6" ht="13.5" x14ac:dyDescent="0.25">
      <c r="A5419" s="80">
        <v>101118</v>
      </c>
      <c r="B5419" s="80" t="s">
        <v>10228</v>
      </c>
      <c r="C5419" s="80" t="s">
        <v>7340</v>
      </c>
      <c r="D5419" s="80" t="s">
        <v>5991</v>
      </c>
      <c r="E5419" s="110">
        <v>3.43</v>
      </c>
      <c r="F5419" s="80" t="s">
        <v>5992</v>
      </c>
    </row>
    <row r="5420" spans="1:6" ht="13.5" x14ac:dyDescent="0.25">
      <c r="A5420" s="80">
        <v>101119</v>
      </c>
      <c r="B5420" s="80" t="s">
        <v>10229</v>
      </c>
      <c r="C5420" s="80" t="s">
        <v>7340</v>
      </c>
      <c r="D5420" s="80" t="s">
        <v>5991</v>
      </c>
      <c r="E5420" s="110">
        <v>7.51</v>
      </c>
      <c r="F5420" s="80" t="s">
        <v>5992</v>
      </c>
    </row>
    <row r="5421" spans="1:6" ht="13.5" x14ac:dyDescent="0.25">
      <c r="A5421" s="80">
        <v>101120</v>
      </c>
      <c r="B5421" s="80" t="s">
        <v>10230</v>
      </c>
      <c r="C5421" s="80" t="s">
        <v>7340</v>
      </c>
      <c r="D5421" s="80" t="s">
        <v>5991</v>
      </c>
      <c r="E5421" s="110">
        <v>6.45</v>
      </c>
      <c r="F5421" s="80" t="s">
        <v>5992</v>
      </c>
    </row>
    <row r="5422" spans="1:6" ht="13.5" x14ac:dyDescent="0.25">
      <c r="A5422" s="80">
        <v>101121</v>
      </c>
      <c r="B5422" s="80" t="s">
        <v>10231</v>
      </c>
      <c r="C5422" s="80" t="s">
        <v>7340</v>
      </c>
      <c r="D5422" s="80" t="s">
        <v>5991</v>
      </c>
      <c r="E5422" s="110">
        <v>4.07</v>
      </c>
      <c r="F5422" s="80" t="s">
        <v>5992</v>
      </c>
    </row>
    <row r="5423" spans="1:6" ht="13.5" x14ac:dyDescent="0.25">
      <c r="A5423" s="80">
        <v>101122</v>
      </c>
      <c r="B5423" s="80" t="s">
        <v>10232</v>
      </c>
      <c r="C5423" s="80" t="s">
        <v>7340</v>
      </c>
      <c r="D5423" s="80" t="s">
        <v>5991</v>
      </c>
      <c r="E5423" s="110">
        <v>5.78</v>
      </c>
      <c r="F5423" s="80" t="s">
        <v>5992</v>
      </c>
    </row>
    <row r="5424" spans="1:6" ht="13.5" x14ac:dyDescent="0.25">
      <c r="A5424" s="80">
        <v>101123</v>
      </c>
      <c r="B5424" s="80" t="s">
        <v>10233</v>
      </c>
      <c r="C5424" s="80" t="s">
        <v>7340</v>
      </c>
      <c r="D5424" s="80" t="s">
        <v>5991</v>
      </c>
      <c r="E5424" s="110">
        <v>6.54</v>
      </c>
      <c r="F5424" s="80" t="s">
        <v>5992</v>
      </c>
    </row>
    <row r="5425" spans="1:6" ht="13.5" x14ac:dyDescent="0.25">
      <c r="A5425" s="80">
        <v>101124</v>
      </c>
      <c r="B5425" s="80" t="s">
        <v>10234</v>
      </c>
      <c r="C5425" s="80" t="s">
        <v>7340</v>
      </c>
      <c r="D5425" s="80" t="s">
        <v>5991</v>
      </c>
      <c r="E5425" s="110">
        <v>14.09</v>
      </c>
      <c r="F5425" s="80" t="s">
        <v>5992</v>
      </c>
    </row>
    <row r="5426" spans="1:6" ht="13.5" x14ac:dyDescent="0.25">
      <c r="A5426" s="80">
        <v>101125</v>
      </c>
      <c r="B5426" s="80" t="s">
        <v>10235</v>
      </c>
      <c r="C5426" s="80" t="s">
        <v>7340</v>
      </c>
      <c r="D5426" s="80" t="s">
        <v>5991</v>
      </c>
      <c r="E5426" s="110">
        <v>13.52</v>
      </c>
      <c r="F5426" s="80" t="s">
        <v>5992</v>
      </c>
    </row>
    <row r="5427" spans="1:6" ht="13.5" x14ac:dyDescent="0.25">
      <c r="A5427" s="80">
        <v>101126</v>
      </c>
      <c r="B5427" s="80" t="s">
        <v>10236</v>
      </c>
      <c r="C5427" s="80" t="s">
        <v>7340</v>
      </c>
      <c r="D5427" s="80" t="s">
        <v>5991</v>
      </c>
      <c r="E5427" s="110">
        <v>12.26</v>
      </c>
      <c r="F5427" s="80" t="s">
        <v>5992</v>
      </c>
    </row>
    <row r="5428" spans="1:6" ht="13.5" x14ac:dyDescent="0.25">
      <c r="A5428" s="80">
        <v>101127</v>
      </c>
      <c r="B5428" s="80" t="s">
        <v>10237</v>
      </c>
      <c r="C5428" s="80" t="s">
        <v>7340</v>
      </c>
      <c r="D5428" s="80" t="s">
        <v>5991</v>
      </c>
      <c r="E5428" s="110">
        <v>13.18</v>
      </c>
      <c r="F5428" s="80" t="s">
        <v>5992</v>
      </c>
    </row>
    <row r="5429" spans="1:6" ht="13.5" x14ac:dyDescent="0.25">
      <c r="A5429" s="80">
        <v>101128</v>
      </c>
      <c r="B5429" s="80" t="s">
        <v>10238</v>
      </c>
      <c r="C5429" s="80" t="s">
        <v>7340</v>
      </c>
      <c r="D5429" s="80" t="s">
        <v>5991</v>
      </c>
      <c r="E5429" s="110">
        <v>13.58</v>
      </c>
      <c r="F5429" s="80" t="s">
        <v>5992</v>
      </c>
    </row>
    <row r="5430" spans="1:6" ht="13.5" x14ac:dyDescent="0.25">
      <c r="A5430" s="80">
        <v>101129</v>
      </c>
      <c r="B5430" s="80" t="s">
        <v>10239</v>
      </c>
      <c r="C5430" s="80" t="s">
        <v>7340</v>
      </c>
      <c r="D5430" s="80" t="s">
        <v>5991</v>
      </c>
      <c r="E5430" s="110">
        <v>18.059999999999999</v>
      </c>
      <c r="F5430" s="80" t="s">
        <v>5992</v>
      </c>
    </row>
    <row r="5431" spans="1:6" ht="13.5" x14ac:dyDescent="0.25">
      <c r="A5431" s="80">
        <v>101130</v>
      </c>
      <c r="B5431" s="80" t="s">
        <v>10240</v>
      </c>
      <c r="C5431" s="80" t="s">
        <v>7340</v>
      </c>
      <c r="D5431" s="80" t="s">
        <v>5991</v>
      </c>
      <c r="E5431" s="110">
        <v>17</v>
      </c>
      <c r="F5431" s="80" t="s">
        <v>5992</v>
      </c>
    </row>
    <row r="5432" spans="1:6" ht="13.5" x14ac:dyDescent="0.25">
      <c r="A5432" s="80">
        <v>101131</v>
      </c>
      <c r="B5432" s="80" t="s">
        <v>10241</v>
      </c>
      <c r="C5432" s="80" t="s">
        <v>7340</v>
      </c>
      <c r="D5432" s="80" t="s">
        <v>5991</v>
      </c>
      <c r="E5432" s="110">
        <v>14.62</v>
      </c>
      <c r="F5432" s="80" t="s">
        <v>5992</v>
      </c>
    </row>
    <row r="5433" spans="1:6" ht="13.5" x14ac:dyDescent="0.25">
      <c r="A5433" s="80">
        <v>101132</v>
      </c>
      <c r="B5433" s="80" t="s">
        <v>10242</v>
      </c>
      <c r="C5433" s="80" t="s">
        <v>7340</v>
      </c>
      <c r="D5433" s="80" t="s">
        <v>5991</v>
      </c>
      <c r="E5433" s="110">
        <v>16.329999999999998</v>
      </c>
      <c r="F5433" s="80" t="s">
        <v>5992</v>
      </c>
    </row>
    <row r="5434" spans="1:6" ht="13.5" x14ac:dyDescent="0.25">
      <c r="A5434" s="80">
        <v>101133</v>
      </c>
      <c r="B5434" s="80" t="s">
        <v>10243</v>
      </c>
      <c r="C5434" s="80" t="s">
        <v>7340</v>
      </c>
      <c r="D5434" s="80" t="s">
        <v>5991</v>
      </c>
      <c r="E5434" s="110">
        <v>17.09</v>
      </c>
      <c r="F5434" s="80" t="s">
        <v>5992</v>
      </c>
    </row>
    <row r="5435" spans="1:6" ht="13.5" x14ac:dyDescent="0.25">
      <c r="A5435" s="80">
        <v>101134</v>
      </c>
      <c r="B5435" s="80" t="s">
        <v>10244</v>
      </c>
      <c r="C5435" s="80" t="s">
        <v>7340</v>
      </c>
      <c r="D5435" s="80" t="s">
        <v>5991</v>
      </c>
      <c r="E5435" s="110">
        <v>14.74</v>
      </c>
      <c r="F5435" s="80" t="s">
        <v>5992</v>
      </c>
    </row>
    <row r="5436" spans="1:6" ht="13.5" x14ac:dyDescent="0.25">
      <c r="A5436" s="80">
        <v>101135</v>
      </c>
      <c r="B5436" s="80" t="s">
        <v>10245</v>
      </c>
      <c r="C5436" s="80" t="s">
        <v>7340</v>
      </c>
      <c r="D5436" s="80" t="s">
        <v>5991</v>
      </c>
      <c r="E5436" s="110">
        <v>14.17</v>
      </c>
      <c r="F5436" s="80" t="s">
        <v>5992</v>
      </c>
    </row>
    <row r="5437" spans="1:6" ht="13.5" x14ac:dyDescent="0.25">
      <c r="A5437" s="80">
        <v>101136</v>
      </c>
      <c r="B5437" s="80" t="s">
        <v>10246</v>
      </c>
      <c r="C5437" s="80" t="s">
        <v>7340</v>
      </c>
      <c r="D5437" s="80" t="s">
        <v>5991</v>
      </c>
      <c r="E5437" s="110">
        <v>12.91</v>
      </c>
      <c r="F5437" s="80" t="s">
        <v>5992</v>
      </c>
    </row>
    <row r="5438" spans="1:6" ht="13.5" x14ac:dyDescent="0.25">
      <c r="A5438" s="80">
        <v>101137</v>
      </c>
      <c r="B5438" s="80" t="s">
        <v>5290</v>
      </c>
      <c r="C5438" s="80" t="s">
        <v>7340</v>
      </c>
      <c r="D5438" s="80" t="s">
        <v>5991</v>
      </c>
      <c r="E5438" s="110">
        <v>13.83</v>
      </c>
      <c r="F5438" s="80" t="s">
        <v>5992</v>
      </c>
    </row>
    <row r="5439" spans="1:6" ht="13.5" x14ac:dyDescent="0.25">
      <c r="A5439" s="80">
        <v>101138</v>
      </c>
      <c r="B5439" s="80" t="s">
        <v>10247</v>
      </c>
      <c r="C5439" s="80" t="s">
        <v>7340</v>
      </c>
      <c r="D5439" s="80" t="s">
        <v>5991</v>
      </c>
      <c r="E5439" s="110">
        <v>14.23</v>
      </c>
      <c r="F5439" s="80" t="s">
        <v>5992</v>
      </c>
    </row>
    <row r="5440" spans="1:6" ht="13.5" x14ac:dyDescent="0.25">
      <c r="A5440" s="80">
        <v>101139</v>
      </c>
      <c r="B5440" s="80" t="s">
        <v>10248</v>
      </c>
      <c r="C5440" s="80" t="s">
        <v>7340</v>
      </c>
      <c r="D5440" s="80" t="s">
        <v>5991</v>
      </c>
      <c r="E5440" s="110">
        <v>18.73</v>
      </c>
      <c r="F5440" s="80" t="s">
        <v>5992</v>
      </c>
    </row>
    <row r="5441" spans="1:6" ht="13.5" x14ac:dyDescent="0.25">
      <c r="A5441" s="80">
        <v>101140</v>
      </c>
      <c r="B5441" s="80" t="s">
        <v>10249</v>
      </c>
      <c r="C5441" s="80" t="s">
        <v>7340</v>
      </c>
      <c r="D5441" s="80" t="s">
        <v>5991</v>
      </c>
      <c r="E5441" s="110">
        <v>17.670000000000002</v>
      </c>
      <c r="F5441" s="80" t="s">
        <v>5992</v>
      </c>
    </row>
    <row r="5442" spans="1:6" ht="13.5" x14ac:dyDescent="0.25">
      <c r="A5442" s="80">
        <v>101141</v>
      </c>
      <c r="B5442" s="80" t="s">
        <v>10250</v>
      </c>
      <c r="C5442" s="80" t="s">
        <v>7340</v>
      </c>
      <c r="D5442" s="80" t="s">
        <v>5991</v>
      </c>
      <c r="E5442" s="110">
        <v>15.29</v>
      </c>
      <c r="F5442" s="80" t="s">
        <v>5992</v>
      </c>
    </row>
    <row r="5443" spans="1:6" ht="13.5" x14ac:dyDescent="0.25">
      <c r="A5443" s="80">
        <v>101142</v>
      </c>
      <c r="B5443" s="80" t="s">
        <v>10251</v>
      </c>
      <c r="C5443" s="80" t="s">
        <v>7340</v>
      </c>
      <c r="D5443" s="80" t="s">
        <v>5991</v>
      </c>
      <c r="E5443" s="110">
        <v>17</v>
      </c>
      <c r="F5443" s="80" t="s">
        <v>5992</v>
      </c>
    </row>
    <row r="5444" spans="1:6" ht="13.5" x14ac:dyDescent="0.25">
      <c r="A5444" s="80">
        <v>101143</v>
      </c>
      <c r="B5444" s="80" t="s">
        <v>10252</v>
      </c>
      <c r="C5444" s="80" t="s">
        <v>7340</v>
      </c>
      <c r="D5444" s="80" t="s">
        <v>5991</v>
      </c>
      <c r="E5444" s="110">
        <v>17.760000000000002</v>
      </c>
      <c r="F5444" s="80" t="s">
        <v>5992</v>
      </c>
    </row>
    <row r="5445" spans="1:6" ht="13.5" x14ac:dyDescent="0.25">
      <c r="A5445" s="80">
        <v>101144</v>
      </c>
      <c r="B5445" s="80" t="s">
        <v>10253</v>
      </c>
      <c r="C5445" s="80" t="s">
        <v>7340</v>
      </c>
      <c r="D5445" s="80" t="s">
        <v>5991</v>
      </c>
      <c r="E5445" s="110">
        <v>14.74</v>
      </c>
      <c r="F5445" s="80" t="s">
        <v>5992</v>
      </c>
    </row>
    <row r="5446" spans="1:6" ht="13.5" x14ac:dyDescent="0.25">
      <c r="A5446" s="80">
        <v>101145</v>
      </c>
      <c r="B5446" s="80" t="s">
        <v>10254</v>
      </c>
      <c r="C5446" s="80" t="s">
        <v>7340</v>
      </c>
      <c r="D5446" s="80" t="s">
        <v>5991</v>
      </c>
      <c r="E5446" s="110">
        <v>14.17</v>
      </c>
      <c r="F5446" s="80" t="s">
        <v>5992</v>
      </c>
    </row>
    <row r="5447" spans="1:6" ht="13.5" x14ac:dyDescent="0.25">
      <c r="A5447" s="80">
        <v>101146</v>
      </c>
      <c r="B5447" s="80" t="s">
        <v>10255</v>
      </c>
      <c r="C5447" s="80" t="s">
        <v>7340</v>
      </c>
      <c r="D5447" s="80" t="s">
        <v>5991</v>
      </c>
      <c r="E5447" s="110">
        <v>12.91</v>
      </c>
      <c r="F5447" s="80" t="s">
        <v>5992</v>
      </c>
    </row>
    <row r="5448" spans="1:6" ht="13.5" x14ac:dyDescent="0.25">
      <c r="A5448" s="80">
        <v>101147</v>
      </c>
      <c r="B5448" s="80" t="s">
        <v>10256</v>
      </c>
      <c r="C5448" s="80" t="s">
        <v>7340</v>
      </c>
      <c r="D5448" s="80" t="s">
        <v>5991</v>
      </c>
      <c r="E5448" s="110">
        <v>13.83</v>
      </c>
      <c r="F5448" s="80" t="s">
        <v>5992</v>
      </c>
    </row>
    <row r="5449" spans="1:6" ht="13.5" x14ac:dyDescent="0.25">
      <c r="A5449" s="80">
        <v>101148</v>
      </c>
      <c r="B5449" s="80" t="s">
        <v>10257</v>
      </c>
      <c r="C5449" s="80" t="s">
        <v>7340</v>
      </c>
      <c r="D5449" s="80" t="s">
        <v>5991</v>
      </c>
      <c r="E5449" s="110">
        <v>14.23</v>
      </c>
      <c r="F5449" s="80" t="s">
        <v>5992</v>
      </c>
    </row>
    <row r="5450" spans="1:6" ht="13.5" x14ac:dyDescent="0.25">
      <c r="A5450" s="80">
        <v>101149</v>
      </c>
      <c r="B5450" s="80" t="s">
        <v>10258</v>
      </c>
      <c r="C5450" s="80" t="s">
        <v>7340</v>
      </c>
      <c r="D5450" s="80" t="s">
        <v>5991</v>
      </c>
      <c r="E5450" s="110">
        <v>18.739999999999998</v>
      </c>
      <c r="F5450" s="80" t="s">
        <v>5992</v>
      </c>
    </row>
    <row r="5451" spans="1:6" ht="13.5" x14ac:dyDescent="0.25">
      <c r="A5451" s="80">
        <v>101150</v>
      </c>
      <c r="B5451" s="80" t="s">
        <v>10259</v>
      </c>
      <c r="C5451" s="80" t="s">
        <v>7340</v>
      </c>
      <c r="D5451" s="80" t="s">
        <v>5991</v>
      </c>
      <c r="E5451" s="110">
        <v>17.68</v>
      </c>
      <c r="F5451" s="80" t="s">
        <v>5992</v>
      </c>
    </row>
    <row r="5452" spans="1:6" ht="13.5" x14ac:dyDescent="0.25">
      <c r="A5452" s="80">
        <v>101151</v>
      </c>
      <c r="B5452" s="80" t="s">
        <v>10260</v>
      </c>
      <c r="C5452" s="80" t="s">
        <v>7340</v>
      </c>
      <c r="D5452" s="80" t="s">
        <v>5991</v>
      </c>
      <c r="E5452" s="110">
        <v>15.3</v>
      </c>
      <c r="F5452" s="80" t="s">
        <v>5992</v>
      </c>
    </row>
    <row r="5453" spans="1:6" ht="13.5" x14ac:dyDescent="0.25">
      <c r="A5453" s="80">
        <v>101152</v>
      </c>
      <c r="B5453" s="80" t="s">
        <v>10261</v>
      </c>
      <c r="C5453" s="80" t="s">
        <v>7340</v>
      </c>
      <c r="D5453" s="80" t="s">
        <v>5991</v>
      </c>
      <c r="E5453" s="110">
        <v>17.010000000000002</v>
      </c>
      <c r="F5453" s="80" t="s">
        <v>5992</v>
      </c>
    </row>
    <row r="5454" spans="1:6" ht="13.5" x14ac:dyDescent="0.25">
      <c r="A5454" s="80">
        <v>101153</v>
      </c>
      <c r="B5454" s="80" t="s">
        <v>10262</v>
      </c>
      <c r="C5454" s="80" t="s">
        <v>7340</v>
      </c>
      <c r="D5454" s="80" t="s">
        <v>5991</v>
      </c>
      <c r="E5454" s="110">
        <v>17.77</v>
      </c>
      <c r="F5454" s="80" t="s">
        <v>5992</v>
      </c>
    </row>
    <row r="5455" spans="1:6" ht="13.5" x14ac:dyDescent="0.25">
      <c r="A5455" s="80">
        <v>101206</v>
      </c>
      <c r="B5455" s="80" t="s">
        <v>10263</v>
      </c>
      <c r="C5455" s="80" t="s">
        <v>7340</v>
      </c>
      <c r="D5455" s="80" t="s">
        <v>5991</v>
      </c>
      <c r="E5455" s="110">
        <v>12.12</v>
      </c>
      <c r="F5455" s="80" t="s">
        <v>5992</v>
      </c>
    </row>
    <row r="5456" spans="1:6" ht="13.5" x14ac:dyDescent="0.25">
      <c r="A5456" s="80">
        <v>101207</v>
      </c>
      <c r="B5456" s="80" t="s">
        <v>10264</v>
      </c>
      <c r="C5456" s="80" t="s">
        <v>7340</v>
      </c>
      <c r="D5456" s="80" t="s">
        <v>5991</v>
      </c>
      <c r="E5456" s="110">
        <v>10.78</v>
      </c>
      <c r="F5456" s="80" t="s">
        <v>5992</v>
      </c>
    </row>
    <row r="5457" spans="1:6" ht="13.5" x14ac:dyDescent="0.25">
      <c r="A5457" s="80">
        <v>101208</v>
      </c>
      <c r="B5457" s="80" t="s">
        <v>10265</v>
      </c>
      <c r="C5457" s="80" t="s">
        <v>7340</v>
      </c>
      <c r="D5457" s="80" t="s">
        <v>5991</v>
      </c>
      <c r="E5457" s="110">
        <v>10.38</v>
      </c>
      <c r="F5457" s="80" t="s">
        <v>5992</v>
      </c>
    </row>
    <row r="5458" spans="1:6" ht="13.5" x14ac:dyDescent="0.25">
      <c r="A5458" s="80">
        <v>101209</v>
      </c>
      <c r="B5458" s="80" t="s">
        <v>10266</v>
      </c>
      <c r="C5458" s="80" t="s">
        <v>7340</v>
      </c>
      <c r="D5458" s="80" t="s">
        <v>5991</v>
      </c>
      <c r="E5458" s="110">
        <v>9.69</v>
      </c>
      <c r="F5458" s="80" t="s">
        <v>5992</v>
      </c>
    </row>
    <row r="5459" spans="1:6" ht="13.5" x14ac:dyDescent="0.25">
      <c r="A5459" s="80">
        <v>101210</v>
      </c>
      <c r="B5459" s="80" t="s">
        <v>10267</v>
      </c>
      <c r="C5459" s="80" t="s">
        <v>7340</v>
      </c>
      <c r="D5459" s="80" t="s">
        <v>5991</v>
      </c>
      <c r="E5459" s="110">
        <v>17.27</v>
      </c>
      <c r="F5459" s="80" t="s">
        <v>5992</v>
      </c>
    </row>
    <row r="5460" spans="1:6" ht="13.5" x14ac:dyDescent="0.25">
      <c r="A5460" s="80">
        <v>101211</v>
      </c>
      <c r="B5460" s="80" t="s">
        <v>10268</v>
      </c>
      <c r="C5460" s="80" t="s">
        <v>7340</v>
      </c>
      <c r="D5460" s="80" t="s">
        <v>5991</v>
      </c>
      <c r="E5460" s="110">
        <v>18.55</v>
      </c>
      <c r="F5460" s="80" t="s">
        <v>5992</v>
      </c>
    </row>
    <row r="5461" spans="1:6" ht="13.5" x14ac:dyDescent="0.25">
      <c r="A5461" s="80">
        <v>101212</v>
      </c>
      <c r="B5461" s="80" t="s">
        <v>10269</v>
      </c>
      <c r="C5461" s="80" t="s">
        <v>7340</v>
      </c>
      <c r="D5461" s="80" t="s">
        <v>5991</v>
      </c>
      <c r="E5461" s="110">
        <v>21.55</v>
      </c>
      <c r="F5461" s="80" t="s">
        <v>5992</v>
      </c>
    </row>
    <row r="5462" spans="1:6" ht="13.5" x14ac:dyDescent="0.25">
      <c r="A5462" s="80">
        <v>101213</v>
      </c>
      <c r="B5462" s="80" t="s">
        <v>10270</v>
      </c>
      <c r="C5462" s="80" t="s">
        <v>7340</v>
      </c>
      <c r="D5462" s="80" t="s">
        <v>5991</v>
      </c>
      <c r="E5462" s="110">
        <v>23.95</v>
      </c>
      <c r="F5462" s="80" t="s">
        <v>5992</v>
      </c>
    </row>
    <row r="5463" spans="1:6" ht="13.5" x14ac:dyDescent="0.25">
      <c r="A5463" s="80">
        <v>101214</v>
      </c>
      <c r="B5463" s="80" t="s">
        <v>10271</v>
      </c>
      <c r="C5463" s="80" t="s">
        <v>7340</v>
      </c>
      <c r="D5463" s="80" t="s">
        <v>5991</v>
      </c>
      <c r="E5463" s="110">
        <v>29.12</v>
      </c>
      <c r="F5463" s="80" t="s">
        <v>5992</v>
      </c>
    </row>
    <row r="5464" spans="1:6" ht="13.5" x14ac:dyDescent="0.25">
      <c r="A5464" s="80">
        <v>101215</v>
      </c>
      <c r="B5464" s="80" t="s">
        <v>10272</v>
      </c>
      <c r="C5464" s="80" t="s">
        <v>7340</v>
      </c>
      <c r="D5464" s="80" t="s">
        <v>5991</v>
      </c>
      <c r="E5464" s="110">
        <v>16.53</v>
      </c>
      <c r="F5464" s="80" t="s">
        <v>5992</v>
      </c>
    </row>
    <row r="5465" spans="1:6" ht="13.5" x14ac:dyDescent="0.25">
      <c r="A5465" s="80">
        <v>101216</v>
      </c>
      <c r="B5465" s="80" t="s">
        <v>10273</v>
      </c>
      <c r="C5465" s="80" t="s">
        <v>7340</v>
      </c>
      <c r="D5465" s="80" t="s">
        <v>5991</v>
      </c>
      <c r="E5465" s="110">
        <v>17.440000000000001</v>
      </c>
      <c r="F5465" s="80" t="s">
        <v>5992</v>
      </c>
    </row>
    <row r="5466" spans="1:6" ht="13.5" x14ac:dyDescent="0.25">
      <c r="A5466" s="80">
        <v>101217</v>
      </c>
      <c r="B5466" s="80" t="s">
        <v>10274</v>
      </c>
      <c r="C5466" s="80" t="s">
        <v>7340</v>
      </c>
      <c r="D5466" s="80" t="s">
        <v>5991</v>
      </c>
      <c r="E5466" s="110">
        <v>20.21</v>
      </c>
      <c r="F5466" s="80" t="s">
        <v>5992</v>
      </c>
    </row>
    <row r="5467" spans="1:6" ht="13.5" x14ac:dyDescent="0.25">
      <c r="A5467" s="80">
        <v>101218</v>
      </c>
      <c r="B5467" s="80" t="s">
        <v>10275</v>
      </c>
      <c r="C5467" s="80" t="s">
        <v>7340</v>
      </c>
      <c r="D5467" s="80" t="s">
        <v>5991</v>
      </c>
      <c r="E5467" s="110">
        <v>21.53</v>
      </c>
      <c r="F5467" s="80" t="s">
        <v>5992</v>
      </c>
    </row>
    <row r="5468" spans="1:6" ht="13.5" x14ac:dyDescent="0.25">
      <c r="A5468" s="80">
        <v>101219</v>
      </c>
      <c r="B5468" s="80" t="s">
        <v>10276</v>
      </c>
      <c r="C5468" s="80" t="s">
        <v>7340</v>
      </c>
      <c r="D5468" s="80" t="s">
        <v>5991</v>
      </c>
      <c r="E5468" s="110">
        <v>26.2</v>
      </c>
      <c r="F5468" s="80" t="s">
        <v>5992</v>
      </c>
    </row>
    <row r="5469" spans="1:6" ht="13.5" x14ac:dyDescent="0.25">
      <c r="A5469" s="80">
        <v>101220</v>
      </c>
      <c r="B5469" s="80" t="s">
        <v>10277</v>
      </c>
      <c r="C5469" s="80" t="s">
        <v>7340</v>
      </c>
      <c r="D5469" s="80" t="s">
        <v>5991</v>
      </c>
      <c r="E5469" s="110">
        <v>16.22</v>
      </c>
      <c r="F5469" s="80" t="s">
        <v>5992</v>
      </c>
    </row>
    <row r="5470" spans="1:6" ht="13.5" x14ac:dyDescent="0.25">
      <c r="A5470" s="80">
        <v>101221</v>
      </c>
      <c r="B5470" s="80" t="s">
        <v>10278</v>
      </c>
      <c r="C5470" s="80" t="s">
        <v>7340</v>
      </c>
      <c r="D5470" s="80" t="s">
        <v>5991</v>
      </c>
      <c r="E5470" s="110">
        <v>17.25</v>
      </c>
      <c r="F5470" s="80" t="s">
        <v>5992</v>
      </c>
    </row>
    <row r="5471" spans="1:6" ht="13.5" x14ac:dyDescent="0.25">
      <c r="A5471" s="80">
        <v>101222</v>
      </c>
      <c r="B5471" s="80" t="s">
        <v>10279</v>
      </c>
      <c r="C5471" s="80" t="s">
        <v>7340</v>
      </c>
      <c r="D5471" s="80" t="s">
        <v>5991</v>
      </c>
      <c r="E5471" s="110">
        <v>20.03</v>
      </c>
      <c r="F5471" s="80" t="s">
        <v>5992</v>
      </c>
    </row>
    <row r="5472" spans="1:6" ht="13.5" x14ac:dyDescent="0.25">
      <c r="A5472" s="80">
        <v>101223</v>
      </c>
      <c r="B5472" s="80" t="s">
        <v>10280</v>
      </c>
      <c r="C5472" s="80" t="s">
        <v>7340</v>
      </c>
      <c r="D5472" s="80" t="s">
        <v>5991</v>
      </c>
      <c r="E5472" s="110">
        <v>22.22</v>
      </c>
      <c r="F5472" s="80" t="s">
        <v>5992</v>
      </c>
    </row>
    <row r="5473" spans="1:6" ht="13.5" x14ac:dyDescent="0.25">
      <c r="A5473" s="80">
        <v>101224</v>
      </c>
      <c r="B5473" s="80" t="s">
        <v>10281</v>
      </c>
      <c r="C5473" s="80" t="s">
        <v>7340</v>
      </c>
      <c r="D5473" s="80" t="s">
        <v>5991</v>
      </c>
      <c r="E5473" s="110">
        <v>27.85</v>
      </c>
      <c r="F5473" s="80" t="s">
        <v>5992</v>
      </c>
    </row>
    <row r="5474" spans="1:6" ht="13.5" x14ac:dyDescent="0.25">
      <c r="A5474" s="80">
        <v>101225</v>
      </c>
      <c r="B5474" s="80" t="s">
        <v>10282</v>
      </c>
      <c r="C5474" s="80" t="s">
        <v>7340</v>
      </c>
      <c r="D5474" s="80" t="s">
        <v>5991</v>
      </c>
      <c r="E5474" s="110">
        <v>14.95</v>
      </c>
      <c r="F5474" s="80" t="s">
        <v>5992</v>
      </c>
    </row>
    <row r="5475" spans="1:6" ht="13.5" x14ac:dyDescent="0.25">
      <c r="A5475" s="80">
        <v>101226</v>
      </c>
      <c r="B5475" s="80" t="s">
        <v>10283</v>
      </c>
      <c r="C5475" s="80" t="s">
        <v>7340</v>
      </c>
      <c r="D5475" s="80" t="s">
        <v>5991</v>
      </c>
      <c r="E5475" s="110">
        <v>15.86</v>
      </c>
      <c r="F5475" s="80" t="s">
        <v>5992</v>
      </c>
    </row>
    <row r="5476" spans="1:6" ht="13.5" x14ac:dyDescent="0.25">
      <c r="A5476" s="80">
        <v>101227</v>
      </c>
      <c r="B5476" s="80" t="s">
        <v>10284</v>
      </c>
      <c r="C5476" s="80" t="s">
        <v>7340</v>
      </c>
      <c r="D5476" s="80" t="s">
        <v>5991</v>
      </c>
      <c r="E5476" s="110">
        <v>18.36</v>
      </c>
      <c r="F5476" s="80" t="s">
        <v>5992</v>
      </c>
    </row>
    <row r="5477" spans="1:6" ht="13.5" x14ac:dyDescent="0.25">
      <c r="A5477" s="80">
        <v>101228</v>
      </c>
      <c r="B5477" s="80" t="s">
        <v>10285</v>
      </c>
      <c r="C5477" s="80" t="s">
        <v>7340</v>
      </c>
      <c r="D5477" s="80" t="s">
        <v>5991</v>
      </c>
      <c r="E5477" s="110">
        <v>19.72</v>
      </c>
      <c r="F5477" s="80" t="s">
        <v>5992</v>
      </c>
    </row>
    <row r="5478" spans="1:6" ht="13.5" x14ac:dyDescent="0.25">
      <c r="A5478" s="80">
        <v>101229</v>
      </c>
      <c r="B5478" s="80" t="s">
        <v>10286</v>
      </c>
      <c r="C5478" s="80" t="s">
        <v>7340</v>
      </c>
      <c r="D5478" s="80" t="s">
        <v>5991</v>
      </c>
      <c r="E5478" s="110">
        <v>24.78</v>
      </c>
      <c r="F5478" s="80" t="s">
        <v>5992</v>
      </c>
    </row>
    <row r="5479" spans="1:6" ht="13.5" x14ac:dyDescent="0.25">
      <c r="A5479" s="80">
        <v>101230</v>
      </c>
      <c r="B5479" s="80" t="s">
        <v>10287</v>
      </c>
      <c r="C5479" s="80" t="s">
        <v>7340</v>
      </c>
      <c r="D5479" s="80" t="s">
        <v>5991</v>
      </c>
      <c r="E5479" s="110">
        <v>10.75</v>
      </c>
      <c r="F5479" s="80" t="s">
        <v>5992</v>
      </c>
    </row>
    <row r="5480" spans="1:6" ht="13.5" x14ac:dyDescent="0.25">
      <c r="A5480" s="80">
        <v>101231</v>
      </c>
      <c r="B5480" s="80" t="s">
        <v>10288</v>
      </c>
      <c r="C5480" s="80" t="s">
        <v>7340</v>
      </c>
      <c r="D5480" s="80" t="s">
        <v>5991</v>
      </c>
      <c r="E5480" s="110">
        <v>10.26</v>
      </c>
      <c r="F5480" s="80" t="s">
        <v>5992</v>
      </c>
    </row>
    <row r="5481" spans="1:6" ht="13.5" x14ac:dyDescent="0.25">
      <c r="A5481" s="80">
        <v>101232</v>
      </c>
      <c r="B5481" s="80" t="s">
        <v>10289</v>
      </c>
      <c r="C5481" s="80" t="s">
        <v>7340</v>
      </c>
      <c r="D5481" s="80" t="s">
        <v>5991</v>
      </c>
      <c r="E5481" s="110">
        <v>9.33</v>
      </c>
      <c r="F5481" s="80" t="s">
        <v>5992</v>
      </c>
    </row>
    <row r="5482" spans="1:6" ht="13.5" x14ac:dyDescent="0.25">
      <c r="A5482" s="80">
        <v>101233</v>
      </c>
      <c r="B5482" s="80" t="s">
        <v>10290</v>
      </c>
      <c r="C5482" s="80" t="s">
        <v>7340</v>
      </c>
      <c r="D5482" s="80" t="s">
        <v>5991</v>
      </c>
      <c r="E5482" s="110">
        <v>8.64</v>
      </c>
      <c r="F5482" s="80" t="s">
        <v>5992</v>
      </c>
    </row>
    <row r="5483" spans="1:6" ht="13.5" x14ac:dyDescent="0.25">
      <c r="A5483" s="80">
        <v>101234</v>
      </c>
      <c r="B5483" s="80" t="s">
        <v>10291</v>
      </c>
      <c r="C5483" s="80" t="s">
        <v>7340</v>
      </c>
      <c r="D5483" s="80" t="s">
        <v>5991</v>
      </c>
      <c r="E5483" s="110">
        <v>16.739999999999998</v>
      </c>
      <c r="F5483" s="80" t="s">
        <v>5992</v>
      </c>
    </row>
    <row r="5484" spans="1:6" ht="13.5" x14ac:dyDescent="0.25">
      <c r="A5484" s="80">
        <v>101235</v>
      </c>
      <c r="B5484" s="80" t="s">
        <v>10292</v>
      </c>
      <c r="C5484" s="80" t="s">
        <v>7340</v>
      </c>
      <c r="D5484" s="80" t="s">
        <v>5991</v>
      </c>
      <c r="E5484" s="110">
        <v>17.75</v>
      </c>
      <c r="F5484" s="80" t="s">
        <v>5992</v>
      </c>
    </row>
    <row r="5485" spans="1:6" ht="13.5" x14ac:dyDescent="0.25">
      <c r="A5485" s="80">
        <v>101236</v>
      </c>
      <c r="B5485" s="80" t="s">
        <v>10293</v>
      </c>
      <c r="C5485" s="80" t="s">
        <v>7340</v>
      </c>
      <c r="D5485" s="80" t="s">
        <v>5991</v>
      </c>
      <c r="E5485" s="110">
        <v>20.64</v>
      </c>
      <c r="F5485" s="80" t="s">
        <v>5992</v>
      </c>
    </row>
    <row r="5486" spans="1:6" ht="13.5" x14ac:dyDescent="0.25">
      <c r="A5486" s="80">
        <v>101237</v>
      </c>
      <c r="B5486" s="80" t="s">
        <v>10294</v>
      </c>
      <c r="C5486" s="80" t="s">
        <v>7340</v>
      </c>
      <c r="D5486" s="80" t="s">
        <v>5991</v>
      </c>
      <c r="E5486" s="110">
        <v>22.15</v>
      </c>
      <c r="F5486" s="80" t="s">
        <v>5992</v>
      </c>
    </row>
    <row r="5487" spans="1:6" ht="13.5" x14ac:dyDescent="0.25">
      <c r="A5487" s="80">
        <v>101238</v>
      </c>
      <c r="B5487" s="80" t="s">
        <v>10295</v>
      </c>
      <c r="C5487" s="80" t="s">
        <v>7340</v>
      </c>
      <c r="D5487" s="80" t="s">
        <v>5991</v>
      </c>
      <c r="E5487" s="110">
        <v>27.93</v>
      </c>
      <c r="F5487" s="80" t="s">
        <v>5992</v>
      </c>
    </row>
    <row r="5488" spans="1:6" ht="13.5" x14ac:dyDescent="0.25">
      <c r="A5488" s="80">
        <v>101239</v>
      </c>
      <c r="B5488" s="80" t="s">
        <v>10296</v>
      </c>
      <c r="C5488" s="80" t="s">
        <v>7340</v>
      </c>
      <c r="D5488" s="80" t="s">
        <v>5991</v>
      </c>
      <c r="E5488" s="110">
        <v>14.96</v>
      </c>
      <c r="F5488" s="80" t="s">
        <v>5992</v>
      </c>
    </row>
    <row r="5489" spans="1:6" ht="13.5" x14ac:dyDescent="0.25">
      <c r="A5489" s="80">
        <v>101240</v>
      </c>
      <c r="B5489" s="80" t="s">
        <v>10297</v>
      </c>
      <c r="C5489" s="80" t="s">
        <v>7340</v>
      </c>
      <c r="D5489" s="80" t="s">
        <v>5991</v>
      </c>
      <c r="E5489" s="110">
        <v>15.89</v>
      </c>
      <c r="F5489" s="80" t="s">
        <v>5992</v>
      </c>
    </row>
    <row r="5490" spans="1:6" ht="13.5" x14ac:dyDescent="0.25">
      <c r="A5490" s="80">
        <v>101241</v>
      </c>
      <c r="B5490" s="80" t="s">
        <v>10298</v>
      </c>
      <c r="C5490" s="80" t="s">
        <v>7340</v>
      </c>
      <c r="D5490" s="80" t="s">
        <v>5991</v>
      </c>
      <c r="E5490" s="110">
        <v>18.489999999999998</v>
      </c>
      <c r="F5490" s="80" t="s">
        <v>5992</v>
      </c>
    </row>
    <row r="5491" spans="1:6" ht="13.5" x14ac:dyDescent="0.25">
      <c r="A5491" s="80">
        <v>101242</v>
      </c>
      <c r="B5491" s="80" t="s">
        <v>10299</v>
      </c>
      <c r="C5491" s="80" t="s">
        <v>7340</v>
      </c>
      <c r="D5491" s="80" t="s">
        <v>5991</v>
      </c>
      <c r="E5491" s="110">
        <v>20.54</v>
      </c>
      <c r="F5491" s="80" t="s">
        <v>5992</v>
      </c>
    </row>
    <row r="5492" spans="1:6" ht="13.5" x14ac:dyDescent="0.25">
      <c r="A5492" s="80">
        <v>101243</v>
      </c>
      <c r="B5492" s="80" t="s">
        <v>10300</v>
      </c>
      <c r="C5492" s="80" t="s">
        <v>7340</v>
      </c>
      <c r="D5492" s="80" t="s">
        <v>5991</v>
      </c>
      <c r="E5492" s="110">
        <v>25.07</v>
      </c>
      <c r="F5492" s="80" t="s">
        <v>5992</v>
      </c>
    </row>
    <row r="5493" spans="1:6" ht="13.5" x14ac:dyDescent="0.25">
      <c r="A5493" s="80">
        <v>101244</v>
      </c>
      <c r="B5493" s="80" t="s">
        <v>10301</v>
      </c>
      <c r="C5493" s="80" t="s">
        <v>7340</v>
      </c>
      <c r="D5493" s="80" t="s">
        <v>5991</v>
      </c>
      <c r="E5493" s="110">
        <v>15.53</v>
      </c>
      <c r="F5493" s="80" t="s">
        <v>5992</v>
      </c>
    </row>
    <row r="5494" spans="1:6" ht="13.5" x14ac:dyDescent="0.25">
      <c r="A5494" s="80">
        <v>101245</v>
      </c>
      <c r="B5494" s="80" t="s">
        <v>10302</v>
      </c>
      <c r="C5494" s="80" t="s">
        <v>7340</v>
      </c>
      <c r="D5494" s="80" t="s">
        <v>5991</v>
      </c>
      <c r="E5494" s="110">
        <v>16.559999999999999</v>
      </c>
      <c r="F5494" s="80" t="s">
        <v>5992</v>
      </c>
    </row>
    <row r="5495" spans="1:6" ht="13.5" x14ac:dyDescent="0.25">
      <c r="A5495" s="80">
        <v>101246</v>
      </c>
      <c r="B5495" s="80" t="s">
        <v>10303</v>
      </c>
      <c r="C5495" s="80" t="s">
        <v>7340</v>
      </c>
      <c r="D5495" s="80" t="s">
        <v>5991</v>
      </c>
      <c r="E5495" s="110">
        <v>19.260000000000002</v>
      </c>
      <c r="F5495" s="80" t="s">
        <v>5992</v>
      </c>
    </row>
    <row r="5496" spans="1:6" ht="13.5" x14ac:dyDescent="0.25">
      <c r="A5496" s="80">
        <v>101247</v>
      </c>
      <c r="B5496" s="80" t="s">
        <v>10304</v>
      </c>
      <c r="C5496" s="80" t="s">
        <v>7340</v>
      </c>
      <c r="D5496" s="80" t="s">
        <v>5991</v>
      </c>
      <c r="E5496" s="110">
        <v>21.33</v>
      </c>
      <c r="F5496" s="80" t="s">
        <v>5992</v>
      </c>
    </row>
    <row r="5497" spans="1:6" ht="13.5" x14ac:dyDescent="0.25">
      <c r="A5497" s="80">
        <v>101248</v>
      </c>
      <c r="B5497" s="80" t="s">
        <v>10305</v>
      </c>
      <c r="C5497" s="80" t="s">
        <v>7340</v>
      </c>
      <c r="D5497" s="80" t="s">
        <v>5991</v>
      </c>
      <c r="E5497" s="110">
        <v>26.76</v>
      </c>
      <c r="F5497" s="80" t="s">
        <v>5992</v>
      </c>
    </row>
    <row r="5498" spans="1:6" ht="13.5" x14ac:dyDescent="0.25">
      <c r="A5498" s="80">
        <v>101249</v>
      </c>
      <c r="B5498" s="80" t="s">
        <v>10306</v>
      </c>
      <c r="C5498" s="80" t="s">
        <v>7340</v>
      </c>
      <c r="D5498" s="80" t="s">
        <v>5991</v>
      </c>
      <c r="E5498" s="110">
        <v>13.72</v>
      </c>
      <c r="F5498" s="80" t="s">
        <v>5992</v>
      </c>
    </row>
    <row r="5499" spans="1:6" ht="13.5" x14ac:dyDescent="0.25">
      <c r="A5499" s="80">
        <v>101250</v>
      </c>
      <c r="B5499" s="80" t="s">
        <v>10307</v>
      </c>
      <c r="C5499" s="80" t="s">
        <v>7340</v>
      </c>
      <c r="D5499" s="80" t="s">
        <v>5991</v>
      </c>
      <c r="E5499" s="110">
        <v>15.15</v>
      </c>
      <c r="F5499" s="80" t="s">
        <v>5992</v>
      </c>
    </row>
    <row r="5500" spans="1:6" ht="13.5" x14ac:dyDescent="0.25">
      <c r="A5500" s="80">
        <v>101251</v>
      </c>
      <c r="B5500" s="80" t="s">
        <v>10308</v>
      </c>
      <c r="C5500" s="80" t="s">
        <v>7340</v>
      </c>
      <c r="D5500" s="80" t="s">
        <v>5991</v>
      </c>
      <c r="E5500" s="110">
        <v>17.399999999999999</v>
      </c>
      <c r="F5500" s="80" t="s">
        <v>5992</v>
      </c>
    </row>
    <row r="5501" spans="1:6" ht="13.5" x14ac:dyDescent="0.25">
      <c r="A5501" s="80">
        <v>101252</v>
      </c>
      <c r="B5501" s="80" t="s">
        <v>10309</v>
      </c>
      <c r="C5501" s="80" t="s">
        <v>7340</v>
      </c>
      <c r="D5501" s="80" t="s">
        <v>5991</v>
      </c>
      <c r="E5501" s="110">
        <v>18.88</v>
      </c>
      <c r="F5501" s="80" t="s">
        <v>5992</v>
      </c>
    </row>
    <row r="5502" spans="1:6" ht="13.5" x14ac:dyDescent="0.25">
      <c r="A5502" s="80">
        <v>101253</v>
      </c>
      <c r="B5502" s="80" t="s">
        <v>10310</v>
      </c>
      <c r="C5502" s="80" t="s">
        <v>7340</v>
      </c>
      <c r="D5502" s="80" t="s">
        <v>5991</v>
      </c>
      <c r="E5502" s="110">
        <v>23.78</v>
      </c>
      <c r="F5502" s="80" t="s">
        <v>5992</v>
      </c>
    </row>
    <row r="5503" spans="1:6" ht="13.5" x14ac:dyDescent="0.25">
      <c r="A5503" s="80">
        <v>101254</v>
      </c>
      <c r="B5503" s="80" t="s">
        <v>10311</v>
      </c>
      <c r="C5503" s="80" t="s">
        <v>7340</v>
      </c>
      <c r="D5503" s="80" t="s">
        <v>5991</v>
      </c>
      <c r="E5503" s="110">
        <v>12.45</v>
      </c>
      <c r="F5503" s="80" t="s">
        <v>5992</v>
      </c>
    </row>
    <row r="5504" spans="1:6" ht="13.5" x14ac:dyDescent="0.25">
      <c r="A5504" s="80">
        <v>101255</v>
      </c>
      <c r="B5504" s="80" t="s">
        <v>10312</v>
      </c>
      <c r="C5504" s="80" t="s">
        <v>7340</v>
      </c>
      <c r="D5504" s="80" t="s">
        <v>5991</v>
      </c>
      <c r="E5504" s="110">
        <v>11.15</v>
      </c>
      <c r="F5504" s="80" t="s">
        <v>5992</v>
      </c>
    </row>
    <row r="5505" spans="1:6" ht="13.5" x14ac:dyDescent="0.25">
      <c r="A5505" s="80">
        <v>101256</v>
      </c>
      <c r="B5505" s="80" t="s">
        <v>10313</v>
      </c>
      <c r="C5505" s="80" t="s">
        <v>7340</v>
      </c>
      <c r="D5505" s="80" t="s">
        <v>5991</v>
      </c>
      <c r="E5505" s="110">
        <v>19.25</v>
      </c>
      <c r="F5505" s="80" t="s">
        <v>5992</v>
      </c>
    </row>
    <row r="5506" spans="1:6" ht="13.5" x14ac:dyDescent="0.25">
      <c r="A5506" s="80">
        <v>101257</v>
      </c>
      <c r="B5506" s="80" t="s">
        <v>10314</v>
      </c>
      <c r="C5506" s="80" t="s">
        <v>7340</v>
      </c>
      <c r="D5506" s="80" t="s">
        <v>5991</v>
      </c>
      <c r="E5506" s="110">
        <v>20.43</v>
      </c>
      <c r="F5506" s="80" t="s">
        <v>5992</v>
      </c>
    </row>
    <row r="5507" spans="1:6" ht="13.5" x14ac:dyDescent="0.25">
      <c r="A5507" s="80">
        <v>101258</v>
      </c>
      <c r="B5507" s="80" t="s">
        <v>10315</v>
      </c>
      <c r="C5507" s="80" t="s">
        <v>7340</v>
      </c>
      <c r="D5507" s="80" t="s">
        <v>5991</v>
      </c>
      <c r="E5507" s="110">
        <v>23.67</v>
      </c>
      <c r="F5507" s="80" t="s">
        <v>5992</v>
      </c>
    </row>
    <row r="5508" spans="1:6" ht="13.5" x14ac:dyDescent="0.25">
      <c r="A5508" s="80">
        <v>101259</v>
      </c>
      <c r="B5508" s="80" t="s">
        <v>10316</v>
      </c>
      <c r="C5508" s="80" t="s">
        <v>7340</v>
      </c>
      <c r="D5508" s="80" t="s">
        <v>5991</v>
      </c>
      <c r="E5508" s="110">
        <v>26.2</v>
      </c>
      <c r="F5508" s="80" t="s">
        <v>5992</v>
      </c>
    </row>
    <row r="5509" spans="1:6" ht="13.5" x14ac:dyDescent="0.25">
      <c r="A5509" s="80">
        <v>101260</v>
      </c>
      <c r="B5509" s="80" t="s">
        <v>10317</v>
      </c>
      <c r="C5509" s="80" t="s">
        <v>7340</v>
      </c>
      <c r="D5509" s="80" t="s">
        <v>5991</v>
      </c>
      <c r="E5509" s="110">
        <v>32.729999999999997</v>
      </c>
      <c r="F5509" s="80" t="s">
        <v>5992</v>
      </c>
    </row>
    <row r="5510" spans="1:6" ht="13.5" x14ac:dyDescent="0.25">
      <c r="A5510" s="80">
        <v>101261</v>
      </c>
      <c r="B5510" s="80" t="s">
        <v>10318</v>
      </c>
      <c r="C5510" s="80" t="s">
        <v>7340</v>
      </c>
      <c r="D5510" s="80" t="s">
        <v>5991</v>
      </c>
      <c r="E5510" s="110">
        <v>18.27</v>
      </c>
      <c r="F5510" s="80" t="s">
        <v>5992</v>
      </c>
    </row>
    <row r="5511" spans="1:6" ht="13.5" x14ac:dyDescent="0.25">
      <c r="A5511" s="80">
        <v>101262</v>
      </c>
      <c r="B5511" s="80" t="s">
        <v>10319</v>
      </c>
      <c r="C5511" s="80" t="s">
        <v>7340</v>
      </c>
      <c r="D5511" s="80" t="s">
        <v>5991</v>
      </c>
      <c r="E5511" s="110">
        <v>19.420000000000002</v>
      </c>
      <c r="F5511" s="80" t="s">
        <v>5992</v>
      </c>
    </row>
    <row r="5512" spans="1:6" ht="13.5" x14ac:dyDescent="0.25">
      <c r="A5512" s="80">
        <v>101263</v>
      </c>
      <c r="B5512" s="80" t="s">
        <v>10320</v>
      </c>
      <c r="C5512" s="80" t="s">
        <v>7340</v>
      </c>
      <c r="D5512" s="80" t="s">
        <v>5991</v>
      </c>
      <c r="E5512" s="110">
        <v>22.48</v>
      </c>
      <c r="F5512" s="80" t="s">
        <v>5992</v>
      </c>
    </row>
    <row r="5513" spans="1:6" ht="13.5" x14ac:dyDescent="0.25">
      <c r="A5513" s="80">
        <v>101264</v>
      </c>
      <c r="B5513" s="80" t="s">
        <v>10321</v>
      </c>
      <c r="C5513" s="80" t="s">
        <v>7340</v>
      </c>
      <c r="D5513" s="80" t="s">
        <v>5991</v>
      </c>
      <c r="E5513" s="110">
        <v>24.86</v>
      </c>
      <c r="F5513" s="80" t="s">
        <v>5992</v>
      </c>
    </row>
    <row r="5514" spans="1:6" ht="13.5" x14ac:dyDescent="0.25">
      <c r="A5514" s="80">
        <v>101265</v>
      </c>
      <c r="B5514" s="80" t="s">
        <v>10322</v>
      </c>
      <c r="C5514" s="80" t="s">
        <v>7340</v>
      </c>
      <c r="D5514" s="80" t="s">
        <v>5991</v>
      </c>
      <c r="E5514" s="110">
        <v>31.05</v>
      </c>
      <c r="F5514" s="80" t="s">
        <v>5992</v>
      </c>
    </row>
    <row r="5515" spans="1:6" ht="13.5" x14ac:dyDescent="0.25">
      <c r="A5515" s="80">
        <v>101266</v>
      </c>
      <c r="B5515" s="80" t="s">
        <v>10323</v>
      </c>
      <c r="C5515" s="80" t="s">
        <v>7340</v>
      </c>
      <c r="D5515" s="80" t="s">
        <v>5991</v>
      </c>
      <c r="E5515" s="110">
        <v>11.14</v>
      </c>
      <c r="F5515" s="80" t="s">
        <v>5992</v>
      </c>
    </row>
    <row r="5516" spans="1:6" ht="13.5" x14ac:dyDescent="0.25">
      <c r="A5516" s="80">
        <v>101267</v>
      </c>
      <c r="B5516" s="80" t="s">
        <v>10324</v>
      </c>
      <c r="C5516" s="80" t="s">
        <v>7340</v>
      </c>
      <c r="D5516" s="80" t="s">
        <v>5991</v>
      </c>
      <c r="E5516" s="110">
        <v>10.64</v>
      </c>
      <c r="F5516" s="80" t="s">
        <v>5992</v>
      </c>
    </row>
    <row r="5517" spans="1:6" ht="13.5" x14ac:dyDescent="0.25">
      <c r="A5517" s="80">
        <v>101268</v>
      </c>
      <c r="B5517" s="80" t="s">
        <v>10325</v>
      </c>
      <c r="C5517" s="80" t="s">
        <v>7340</v>
      </c>
      <c r="D5517" s="80" t="s">
        <v>5991</v>
      </c>
      <c r="E5517" s="110">
        <v>17.649999999999999</v>
      </c>
      <c r="F5517" s="80" t="s">
        <v>5992</v>
      </c>
    </row>
    <row r="5518" spans="1:6" ht="13.5" x14ac:dyDescent="0.25">
      <c r="A5518" s="80">
        <v>101269</v>
      </c>
      <c r="B5518" s="80" t="s">
        <v>10326</v>
      </c>
      <c r="C5518" s="80" t="s">
        <v>7340</v>
      </c>
      <c r="D5518" s="80" t="s">
        <v>5991</v>
      </c>
      <c r="E5518" s="110">
        <v>19.53</v>
      </c>
      <c r="F5518" s="80" t="s">
        <v>5992</v>
      </c>
    </row>
    <row r="5519" spans="1:6" ht="13.5" x14ac:dyDescent="0.25">
      <c r="A5519" s="80">
        <v>101270</v>
      </c>
      <c r="B5519" s="80" t="s">
        <v>10327</v>
      </c>
      <c r="C5519" s="80" t="s">
        <v>7340</v>
      </c>
      <c r="D5519" s="80" t="s">
        <v>5991</v>
      </c>
      <c r="E5519" s="110">
        <v>22.64</v>
      </c>
      <c r="F5519" s="80" t="s">
        <v>5992</v>
      </c>
    </row>
    <row r="5520" spans="1:6" ht="13.5" x14ac:dyDescent="0.25">
      <c r="A5520" s="80">
        <v>101271</v>
      </c>
      <c r="B5520" s="80" t="s">
        <v>10328</v>
      </c>
      <c r="C5520" s="80" t="s">
        <v>7340</v>
      </c>
      <c r="D5520" s="80" t="s">
        <v>5991</v>
      </c>
      <c r="E5520" s="110">
        <v>25.07</v>
      </c>
      <c r="F5520" s="80" t="s">
        <v>5992</v>
      </c>
    </row>
    <row r="5521" spans="1:6" ht="13.5" x14ac:dyDescent="0.25">
      <c r="A5521" s="80">
        <v>101272</v>
      </c>
      <c r="B5521" s="80" t="s">
        <v>10329</v>
      </c>
      <c r="C5521" s="80" t="s">
        <v>7340</v>
      </c>
      <c r="D5521" s="80" t="s">
        <v>5991</v>
      </c>
      <c r="E5521" s="110">
        <v>31.35</v>
      </c>
      <c r="F5521" s="80" t="s">
        <v>5992</v>
      </c>
    </row>
    <row r="5522" spans="1:6" ht="13.5" x14ac:dyDescent="0.25">
      <c r="A5522" s="80">
        <v>101273</v>
      </c>
      <c r="B5522" s="80" t="s">
        <v>10330</v>
      </c>
      <c r="C5522" s="80" t="s">
        <v>7340</v>
      </c>
      <c r="D5522" s="80" t="s">
        <v>5991</v>
      </c>
      <c r="E5522" s="110">
        <v>16.899999999999999</v>
      </c>
      <c r="F5522" s="80" t="s">
        <v>5992</v>
      </c>
    </row>
    <row r="5523" spans="1:6" ht="13.5" x14ac:dyDescent="0.25">
      <c r="A5523" s="80">
        <v>101274</v>
      </c>
      <c r="B5523" s="80" t="s">
        <v>10331</v>
      </c>
      <c r="C5523" s="80" t="s">
        <v>7340</v>
      </c>
      <c r="D5523" s="80" t="s">
        <v>5991</v>
      </c>
      <c r="E5523" s="110">
        <v>18.61</v>
      </c>
      <c r="F5523" s="80" t="s">
        <v>5992</v>
      </c>
    </row>
    <row r="5524" spans="1:6" ht="13.5" x14ac:dyDescent="0.25">
      <c r="A5524" s="80">
        <v>101275</v>
      </c>
      <c r="B5524" s="80" t="s">
        <v>10332</v>
      </c>
      <c r="C5524" s="80" t="s">
        <v>7340</v>
      </c>
      <c r="D5524" s="80" t="s">
        <v>5991</v>
      </c>
      <c r="E5524" s="110">
        <v>21.6</v>
      </c>
      <c r="F5524" s="80" t="s">
        <v>5992</v>
      </c>
    </row>
    <row r="5525" spans="1:6" ht="13.5" x14ac:dyDescent="0.25">
      <c r="A5525" s="80">
        <v>101276</v>
      </c>
      <c r="B5525" s="80" t="s">
        <v>10333</v>
      </c>
      <c r="C5525" s="80" t="s">
        <v>7340</v>
      </c>
      <c r="D5525" s="80" t="s">
        <v>5991</v>
      </c>
      <c r="E5525" s="110">
        <v>23.86</v>
      </c>
      <c r="F5525" s="80" t="s">
        <v>5992</v>
      </c>
    </row>
    <row r="5526" spans="1:6" ht="13.5" x14ac:dyDescent="0.25">
      <c r="A5526" s="80">
        <v>101277</v>
      </c>
      <c r="B5526" s="80" t="s">
        <v>10334</v>
      </c>
      <c r="C5526" s="80" t="s">
        <v>7340</v>
      </c>
      <c r="D5526" s="80" t="s">
        <v>5991</v>
      </c>
      <c r="E5526" s="110">
        <v>30.43</v>
      </c>
      <c r="F5526" s="80" t="s">
        <v>5992</v>
      </c>
    </row>
    <row r="5527" spans="1:6" ht="13.5" x14ac:dyDescent="0.25">
      <c r="A5527" s="80">
        <v>102354</v>
      </c>
      <c r="B5527" s="80" t="s">
        <v>10335</v>
      </c>
      <c r="C5527" s="80" t="s">
        <v>7340</v>
      </c>
      <c r="D5527" s="80" t="s">
        <v>5991</v>
      </c>
      <c r="E5527" s="110">
        <v>152.41999999999999</v>
      </c>
      <c r="F5527" s="80" t="s">
        <v>5992</v>
      </c>
    </row>
    <row r="5528" spans="1:6" ht="13.5" x14ac:dyDescent="0.25">
      <c r="A5528" s="80">
        <v>102355</v>
      </c>
      <c r="B5528" s="80" t="s">
        <v>10336</v>
      </c>
      <c r="C5528" s="80" t="s">
        <v>7340</v>
      </c>
      <c r="D5528" s="80" t="s">
        <v>5991</v>
      </c>
      <c r="E5528" s="110">
        <v>175.01</v>
      </c>
      <c r="F5528" s="80" t="s">
        <v>5992</v>
      </c>
    </row>
    <row r="5529" spans="1:6" ht="13.5" x14ac:dyDescent="0.25">
      <c r="A5529" s="80">
        <v>102360</v>
      </c>
      <c r="B5529" s="80" t="s">
        <v>10337</v>
      </c>
      <c r="C5529" s="80" t="s">
        <v>7340</v>
      </c>
      <c r="D5529" s="80" t="s">
        <v>5991</v>
      </c>
      <c r="E5529" s="110">
        <v>22.32</v>
      </c>
      <c r="F5529" s="80" t="s">
        <v>5992</v>
      </c>
    </row>
    <row r="5530" spans="1:6" ht="13.5" x14ac:dyDescent="0.25">
      <c r="A5530" s="80">
        <v>102361</v>
      </c>
      <c r="B5530" s="80" t="s">
        <v>10338</v>
      </c>
      <c r="C5530" s="80" t="s">
        <v>7340</v>
      </c>
      <c r="D5530" s="80" t="s">
        <v>5991</v>
      </c>
      <c r="E5530" s="110">
        <v>31.6</v>
      </c>
      <c r="F5530" s="80" t="s">
        <v>5992</v>
      </c>
    </row>
    <row r="5531" spans="1:6" ht="13.5" x14ac:dyDescent="0.25">
      <c r="A5531" s="80">
        <v>90082</v>
      </c>
      <c r="B5531" s="80" t="s">
        <v>10339</v>
      </c>
      <c r="C5531" s="80" t="s">
        <v>7340</v>
      </c>
      <c r="D5531" s="80" t="s">
        <v>5991</v>
      </c>
      <c r="E5531" s="110">
        <v>11.01</v>
      </c>
      <c r="F5531" s="80" t="s">
        <v>5992</v>
      </c>
    </row>
    <row r="5532" spans="1:6" ht="13.5" x14ac:dyDescent="0.25">
      <c r="A5532" s="80">
        <v>90084</v>
      </c>
      <c r="B5532" s="80" t="s">
        <v>5513</v>
      </c>
      <c r="C5532" s="80" t="s">
        <v>7340</v>
      </c>
      <c r="D5532" s="80" t="s">
        <v>5991</v>
      </c>
      <c r="E5532" s="110">
        <v>10.66</v>
      </c>
      <c r="F5532" s="80" t="s">
        <v>5992</v>
      </c>
    </row>
    <row r="5533" spans="1:6" ht="13.5" x14ac:dyDescent="0.25">
      <c r="A5533" s="80">
        <v>90086</v>
      </c>
      <c r="B5533" s="80" t="s">
        <v>10340</v>
      </c>
      <c r="C5533" s="80" t="s">
        <v>7340</v>
      </c>
      <c r="D5533" s="80" t="s">
        <v>5991</v>
      </c>
      <c r="E5533" s="110">
        <v>10.07</v>
      </c>
      <c r="F5533" s="80" t="s">
        <v>5992</v>
      </c>
    </row>
    <row r="5534" spans="1:6" ht="13.5" x14ac:dyDescent="0.25">
      <c r="A5534" s="80">
        <v>90087</v>
      </c>
      <c r="B5534" s="80" t="s">
        <v>10341</v>
      </c>
      <c r="C5534" s="80" t="s">
        <v>7340</v>
      </c>
      <c r="D5534" s="80" t="s">
        <v>5991</v>
      </c>
      <c r="E5534" s="110">
        <v>9.32</v>
      </c>
      <c r="F5534" s="80" t="s">
        <v>5992</v>
      </c>
    </row>
    <row r="5535" spans="1:6" ht="13.5" x14ac:dyDescent="0.25">
      <c r="A5535" s="80">
        <v>90090</v>
      </c>
      <c r="B5535" s="80" t="s">
        <v>10342</v>
      </c>
      <c r="C5535" s="80" t="s">
        <v>7340</v>
      </c>
      <c r="D5535" s="80" t="s">
        <v>5991</v>
      </c>
      <c r="E5535" s="110">
        <v>9.1199999999999992</v>
      </c>
      <c r="F5535" s="80" t="s">
        <v>5992</v>
      </c>
    </row>
    <row r="5536" spans="1:6" ht="13.5" x14ac:dyDescent="0.25">
      <c r="A5536" s="80">
        <v>90091</v>
      </c>
      <c r="B5536" s="80" t="s">
        <v>10343</v>
      </c>
      <c r="C5536" s="80" t="s">
        <v>7340</v>
      </c>
      <c r="D5536" s="80" t="s">
        <v>5991</v>
      </c>
      <c r="E5536" s="110">
        <v>5.94</v>
      </c>
      <c r="F5536" s="80" t="s">
        <v>5992</v>
      </c>
    </row>
    <row r="5537" spans="1:6" ht="13.5" x14ac:dyDescent="0.25">
      <c r="A5537" s="80">
        <v>90092</v>
      </c>
      <c r="B5537" s="80" t="s">
        <v>10344</v>
      </c>
      <c r="C5537" s="80" t="s">
        <v>7340</v>
      </c>
      <c r="D5537" s="80" t="s">
        <v>5991</v>
      </c>
      <c r="E5537" s="110">
        <v>5.87</v>
      </c>
      <c r="F5537" s="80" t="s">
        <v>5992</v>
      </c>
    </row>
    <row r="5538" spans="1:6" ht="13.5" x14ac:dyDescent="0.25">
      <c r="A5538" s="80">
        <v>90094</v>
      </c>
      <c r="B5538" s="80" t="s">
        <v>10345</v>
      </c>
      <c r="C5538" s="80" t="s">
        <v>7340</v>
      </c>
      <c r="D5538" s="80" t="s">
        <v>5991</v>
      </c>
      <c r="E5538" s="110">
        <v>5.55</v>
      </c>
      <c r="F5538" s="80" t="s">
        <v>5992</v>
      </c>
    </row>
    <row r="5539" spans="1:6" ht="13.5" x14ac:dyDescent="0.25">
      <c r="A5539" s="80">
        <v>90095</v>
      </c>
      <c r="B5539" s="80" t="s">
        <v>10346</v>
      </c>
      <c r="C5539" s="80" t="s">
        <v>7340</v>
      </c>
      <c r="D5539" s="80" t="s">
        <v>5991</v>
      </c>
      <c r="E5539" s="110">
        <v>5.13</v>
      </c>
      <c r="F5539" s="80" t="s">
        <v>5992</v>
      </c>
    </row>
    <row r="5540" spans="1:6" ht="13.5" x14ac:dyDescent="0.25">
      <c r="A5540" s="80">
        <v>90098</v>
      </c>
      <c r="B5540" s="80" t="s">
        <v>10347</v>
      </c>
      <c r="C5540" s="80" t="s">
        <v>7340</v>
      </c>
      <c r="D5540" s="80" t="s">
        <v>5991</v>
      </c>
      <c r="E5540" s="110">
        <v>5.05</v>
      </c>
      <c r="F5540" s="80" t="s">
        <v>5992</v>
      </c>
    </row>
    <row r="5541" spans="1:6" ht="13.5" x14ac:dyDescent="0.25">
      <c r="A5541" s="80">
        <v>90099</v>
      </c>
      <c r="B5541" s="80" t="s">
        <v>10348</v>
      </c>
      <c r="C5541" s="80" t="s">
        <v>7340</v>
      </c>
      <c r="D5541" s="80" t="s">
        <v>5991</v>
      </c>
      <c r="E5541" s="110">
        <v>14.69</v>
      </c>
      <c r="F5541" s="80" t="s">
        <v>5992</v>
      </c>
    </row>
    <row r="5542" spans="1:6" ht="13.5" x14ac:dyDescent="0.25">
      <c r="A5542" s="80">
        <v>90100</v>
      </c>
      <c r="B5542" s="80" t="s">
        <v>10349</v>
      </c>
      <c r="C5542" s="80" t="s">
        <v>7340</v>
      </c>
      <c r="D5542" s="80" t="s">
        <v>5991</v>
      </c>
      <c r="E5542" s="110">
        <v>12.47</v>
      </c>
      <c r="F5542" s="80" t="s">
        <v>5992</v>
      </c>
    </row>
    <row r="5543" spans="1:6" ht="13.5" x14ac:dyDescent="0.25">
      <c r="A5543" s="80">
        <v>90101</v>
      </c>
      <c r="B5543" s="80" t="s">
        <v>10350</v>
      </c>
      <c r="C5543" s="80" t="s">
        <v>7340</v>
      </c>
      <c r="D5543" s="80" t="s">
        <v>5991</v>
      </c>
      <c r="E5543" s="110">
        <v>12.33</v>
      </c>
      <c r="F5543" s="80" t="s">
        <v>5992</v>
      </c>
    </row>
    <row r="5544" spans="1:6" ht="13.5" x14ac:dyDescent="0.25">
      <c r="A5544" s="80">
        <v>90102</v>
      </c>
      <c r="B5544" s="80" t="s">
        <v>10351</v>
      </c>
      <c r="C5544" s="80" t="s">
        <v>7340</v>
      </c>
      <c r="D5544" s="80" t="s">
        <v>5991</v>
      </c>
      <c r="E5544" s="110">
        <v>11.22</v>
      </c>
      <c r="F5544" s="80" t="s">
        <v>5992</v>
      </c>
    </row>
    <row r="5545" spans="1:6" ht="13.5" x14ac:dyDescent="0.25">
      <c r="A5545" s="80">
        <v>90105</v>
      </c>
      <c r="B5545" s="80" t="s">
        <v>10352</v>
      </c>
      <c r="C5545" s="80" t="s">
        <v>7340</v>
      </c>
      <c r="D5545" s="80" t="s">
        <v>5991</v>
      </c>
      <c r="E5545" s="110">
        <v>8.1</v>
      </c>
      <c r="F5545" s="80" t="s">
        <v>5992</v>
      </c>
    </row>
    <row r="5546" spans="1:6" ht="13.5" x14ac:dyDescent="0.25">
      <c r="A5546" s="80">
        <v>90106</v>
      </c>
      <c r="B5546" s="80" t="s">
        <v>10353</v>
      </c>
      <c r="C5546" s="80" t="s">
        <v>7340</v>
      </c>
      <c r="D5546" s="80" t="s">
        <v>5991</v>
      </c>
      <c r="E5546" s="110">
        <v>6.89</v>
      </c>
      <c r="F5546" s="80" t="s">
        <v>5992</v>
      </c>
    </row>
    <row r="5547" spans="1:6" ht="13.5" x14ac:dyDescent="0.25">
      <c r="A5547" s="80">
        <v>90107</v>
      </c>
      <c r="B5547" s="80" t="s">
        <v>10354</v>
      </c>
      <c r="C5547" s="80" t="s">
        <v>7340</v>
      </c>
      <c r="D5547" s="80" t="s">
        <v>5991</v>
      </c>
      <c r="E5547" s="110">
        <v>6.79</v>
      </c>
      <c r="F5547" s="80" t="s">
        <v>5992</v>
      </c>
    </row>
    <row r="5548" spans="1:6" ht="13.5" x14ac:dyDescent="0.25">
      <c r="A5548" s="80">
        <v>90108</v>
      </c>
      <c r="B5548" s="80" t="s">
        <v>10355</v>
      </c>
      <c r="C5548" s="80" t="s">
        <v>7340</v>
      </c>
      <c r="D5548" s="80" t="s">
        <v>5991</v>
      </c>
      <c r="E5548" s="110">
        <v>6.19</v>
      </c>
      <c r="F5548" s="80" t="s">
        <v>5992</v>
      </c>
    </row>
    <row r="5549" spans="1:6" ht="13.5" x14ac:dyDescent="0.25">
      <c r="A5549" s="80">
        <v>93358</v>
      </c>
      <c r="B5549" s="80" t="s">
        <v>10356</v>
      </c>
      <c r="C5549" s="80" t="s">
        <v>7340</v>
      </c>
      <c r="D5549" s="80" t="s">
        <v>6587</v>
      </c>
      <c r="E5549" s="110">
        <v>76.7</v>
      </c>
      <c r="F5549" s="80" t="s">
        <v>5992</v>
      </c>
    </row>
    <row r="5550" spans="1:6" ht="13.5" x14ac:dyDescent="0.25">
      <c r="A5550" s="80">
        <v>102276</v>
      </c>
      <c r="B5550" s="80" t="s">
        <v>10357</v>
      </c>
      <c r="C5550" s="80" t="s">
        <v>7340</v>
      </c>
      <c r="D5550" s="80" t="s">
        <v>5991</v>
      </c>
      <c r="E5550" s="110">
        <v>12.38</v>
      </c>
      <c r="F5550" s="80" t="s">
        <v>5992</v>
      </c>
    </row>
    <row r="5551" spans="1:6" ht="13.5" x14ac:dyDescent="0.25">
      <c r="A5551" s="80">
        <v>102277</v>
      </c>
      <c r="B5551" s="80" t="s">
        <v>10358</v>
      </c>
      <c r="C5551" s="80" t="s">
        <v>7340</v>
      </c>
      <c r="D5551" s="80" t="s">
        <v>5991</v>
      </c>
      <c r="E5551" s="110">
        <v>9.77</v>
      </c>
      <c r="F5551" s="80" t="s">
        <v>5992</v>
      </c>
    </row>
    <row r="5552" spans="1:6" ht="13.5" x14ac:dyDescent="0.25">
      <c r="A5552" s="80">
        <v>102278</v>
      </c>
      <c r="B5552" s="80" t="s">
        <v>10359</v>
      </c>
      <c r="C5552" s="80" t="s">
        <v>7340</v>
      </c>
      <c r="D5552" s="80" t="s">
        <v>5991</v>
      </c>
      <c r="E5552" s="110">
        <v>9.7100000000000009</v>
      </c>
      <c r="F5552" s="80" t="s">
        <v>5992</v>
      </c>
    </row>
    <row r="5553" spans="1:6" ht="13.5" x14ac:dyDescent="0.25">
      <c r="A5553" s="80">
        <v>102279</v>
      </c>
      <c r="B5553" s="80" t="s">
        <v>10360</v>
      </c>
      <c r="C5553" s="80" t="s">
        <v>7340</v>
      </c>
      <c r="D5553" s="80" t="s">
        <v>5991</v>
      </c>
      <c r="E5553" s="110">
        <v>6.82</v>
      </c>
      <c r="F5553" s="80" t="s">
        <v>5992</v>
      </c>
    </row>
    <row r="5554" spans="1:6" ht="13.5" x14ac:dyDescent="0.25">
      <c r="A5554" s="80">
        <v>102280</v>
      </c>
      <c r="B5554" s="80" t="s">
        <v>10361</v>
      </c>
      <c r="C5554" s="80" t="s">
        <v>7340</v>
      </c>
      <c r="D5554" s="80" t="s">
        <v>5991</v>
      </c>
      <c r="E5554" s="110">
        <v>5.39</v>
      </c>
      <c r="F5554" s="80" t="s">
        <v>5992</v>
      </c>
    </row>
    <row r="5555" spans="1:6" ht="13.5" x14ac:dyDescent="0.25">
      <c r="A5555" s="80">
        <v>102281</v>
      </c>
      <c r="B5555" s="80" t="s">
        <v>10362</v>
      </c>
      <c r="C5555" s="80" t="s">
        <v>7340</v>
      </c>
      <c r="D5555" s="80" t="s">
        <v>5991</v>
      </c>
      <c r="E5555" s="110">
        <v>5.36</v>
      </c>
      <c r="F5555" s="80" t="s">
        <v>5992</v>
      </c>
    </row>
    <row r="5556" spans="1:6" ht="13.5" x14ac:dyDescent="0.25">
      <c r="A5556" s="80">
        <v>102282</v>
      </c>
      <c r="B5556" s="80" t="s">
        <v>10363</v>
      </c>
      <c r="C5556" s="80" t="s">
        <v>7340</v>
      </c>
      <c r="D5556" s="80" t="s">
        <v>5991</v>
      </c>
      <c r="E5556" s="110">
        <v>13.74</v>
      </c>
      <c r="F5556" s="80" t="s">
        <v>5992</v>
      </c>
    </row>
    <row r="5557" spans="1:6" ht="13.5" x14ac:dyDescent="0.25">
      <c r="A5557" s="80">
        <v>102283</v>
      </c>
      <c r="B5557" s="80" t="s">
        <v>10364</v>
      </c>
      <c r="C5557" s="80" t="s">
        <v>7340</v>
      </c>
      <c r="D5557" s="80" t="s">
        <v>5991</v>
      </c>
      <c r="E5557" s="110">
        <v>12.21</v>
      </c>
      <c r="F5557" s="80" t="s">
        <v>5992</v>
      </c>
    </row>
    <row r="5558" spans="1:6" ht="13.5" x14ac:dyDescent="0.25">
      <c r="A5558" s="80">
        <v>102284</v>
      </c>
      <c r="B5558" s="80" t="s">
        <v>10365</v>
      </c>
      <c r="C5558" s="80" t="s">
        <v>7340</v>
      </c>
      <c r="D5558" s="80" t="s">
        <v>5991</v>
      </c>
      <c r="E5558" s="110">
        <v>11.83</v>
      </c>
      <c r="F5558" s="80" t="s">
        <v>5992</v>
      </c>
    </row>
    <row r="5559" spans="1:6" ht="13.5" x14ac:dyDescent="0.25">
      <c r="A5559" s="80">
        <v>102285</v>
      </c>
      <c r="B5559" s="80" t="s">
        <v>10366</v>
      </c>
      <c r="C5559" s="80" t="s">
        <v>7340</v>
      </c>
      <c r="D5559" s="80" t="s">
        <v>5991</v>
      </c>
      <c r="E5559" s="110">
        <v>11.18</v>
      </c>
      <c r="F5559" s="80" t="s">
        <v>5992</v>
      </c>
    </row>
    <row r="5560" spans="1:6" ht="13.5" x14ac:dyDescent="0.25">
      <c r="A5560" s="80">
        <v>102286</v>
      </c>
      <c r="B5560" s="80" t="s">
        <v>10367</v>
      </c>
      <c r="C5560" s="80" t="s">
        <v>7340</v>
      </c>
      <c r="D5560" s="80" t="s">
        <v>5991</v>
      </c>
      <c r="E5560" s="110">
        <v>10.87</v>
      </c>
      <c r="F5560" s="80" t="s">
        <v>5992</v>
      </c>
    </row>
    <row r="5561" spans="1:6" ht="13.5" x14ac:dyDescent="0.25">
      <c r="A5561" s="80">
        <v>102287</v>
      </c>
      <c r="B5561" s="80" t="s">
        <v>10368</v>
      </c>
      <c r="C5561" s="80" t="s">
        <v>7340</v>
      </c>
      <c r="D5561" s="80" t="s">
        <v>5991</v>
      </c>
      <c r="E5561" s="110">
        <v>10.81</v>
      </c>
      <c r="F5561" s="80" t="s">
        <v>5992</v>
      </c>
    </row>
    <row r="5562" spans="1:6" ht="13.5" x14ac:dyDescent="0.25">
      <c r="A5562" s="80">
        <v>102288</v>
      </c>
      <c r="B5562" s="80" t="s">
        <v>10369</v>
      </c>
      <c r="C5562" s="80" t="s">
        <v>7340</v>
      </c>
      <c r="D5562" s="80" t="s">
        <v>5991</v>
      </c>
      <c r="E5562" s="110">
        <v>10.38</v>
      </c>
      <c r="F5562" s="80" t="s">
        <v>5992</v>
      </c>
    </row>
    <row r="5563" spans="1:6" ht="13.5" x14ac:dyDescent="0.25">
      <c r="A5563" s="80">
        <v>102289</v>
      </c>
      <c r="B5563" s="80" t="s">
        <v>10370</v>
      </c>
      <c r="C5563" s="80" t="s">
        <v>7340</v>
      </c>
      <c r="D5563" s="80" t="s">
        <v>5991</v>
      </c>
      <c r="E5563" s="110">
        <v>10.14</v>
      </c>
      <c r="F5563" s="80" t="s">
        <v>5992</v>
      </c>
    </row>
    <row r="5564" spans="1:6" ht="13.5" x14ac:dyDescent="0.25">
      <c r="A5564" s="80">
        <v>102290</v>
      </c>
      <c r="B5564" s="80" t="s">
        <v>10371</v>
      </c>
      <c r="C5564" s="80" t="s">
        <v>7340</v>
      </c>
      <c r="D5564" s="80" t="s">
        <v>5991</v>
      </c>
      <c r="E5564" s="110">
        <v>7.58</v>
      </c>
      <c r="F5564" s="80" t="s">
        <v>5992</v>
      </c>
    </row>
    <row r="5565" spans="1:6" ht="13.5" x14ac:dyDescent="0.25">
      <c r="A5565" s="80">
        <v>102291</v>
      </c>
      <c r="B5565" s="80" t="s">
        <v>10372</v>
      </c>
      <c r="C5565" s="80" t="s">
        <v>7340</v>
      </c>
      <c r="D5565" s="80" t="s">
        <v>5991</v>
      </c>
      <c r="E5565" s="110">
        <v>6.73</v>
      </c>
      <c r="F5565" s="80" t="s">
        <v>5992</v>
      </c>
    </row>
    <row r="5566" spans="1:6" ht="13.5" x14ac:dyDescent="0.25">
      <c r="A5566" s="80">
        <v>102292</v>
      </c>
      <c r="B5566" s="80" t="s">
        <v>10373</v>
      </c>
      <c r="C5566" s="80" t="s">
        <v>7340</v>
      </c>
      <c r="D5566" s="80" t="s">
        <v>5991</v>
      </c>
      <c r="E5566" s="110">
        <v>6.53</v>
      </c>
      <c r="F5566" s="80" t="s">
        <v>5992</v>
      </c>
    </row>
    <row r="5567" spans="1:6" ht="13.5" x14ac:dyDescent="0.25">
      <c r="A5567" s="80">
        <v>102293</v>
      </c>
      <c r="B5567" s="80" t="s">
        <v>10374</v>
      </c>
      <c r="C5567" s="80" t="s">
        <v>7340</v>
      </c>
      <c r="D5567" s="80" t="s">
        <v>5991</v>
      </c>
      <c r="E5567" s="110">
        <v>6.18</v>
      </c>
      <c r="F5567" s="80" t="s">
        <v>5992</v>
      </c>
    </row>
    <row r="5568" spans="1:6" ht="13.5" x14ac:dyDescent="0.25">
      <c r="A5568" s="80">
        <v>102294</v>
      </c>
      <c r="B5568" s="80" t="s">
        <v>10375</v>
      </c>
      <c r="C5568" s="80" t="s">
        <v>7340</v>
      </c>
      <c r="D5568" s="80" t="s">
        <v>5991</v>
      </c>
      <c r="E5568" s="110">
        <v>6</v>
      </c>
      <c r="F5568" s="80" t="s">
        <v>5992</v>
      </c>
    </row>
    <row r="5569" spans="1:6" ht="13.5" x14ac:dyDescent="0.25">
      <c r="A5569" s="80">
        <v>102295</v>
      </c>
      <c r="B5569" s="80" t="s">
        <v>10376</v>
      </c>
      <c r="C5569" s="80" t="s">
        <v>7340</v>
      </c>
      <c r="D5569" s="80" t="s">
        <v>5991</v>
      </c>
      <c r="E5569" s="110">
        <v>5.96</v>
      </c>
      <c r="F5569" s="80" t="s">
        <v>5992</v>
      </c>
    </row>
    <row r="5570" spans="1:6" ht="13.5" x14ac:dyDescent="0.25">
      <c r="A5570" s="80">
        <v>102296</v>
      </c>
      <c r="B5570" s="80" t="s">
        <v>10377</v>
      </c>
      <c r="C5570" s="80" t="s">
        <v>7340</v>
      </c>
      <c r="D5570" s="80" t="s">
        <v>5991</v>
      </c>
      <c r="E5570" s="110">
        <v>5.72</v>
      </c>
      <c r="F5570" s="80" t="s">
        <v>5992</v>
      </c>
    </row>
    <row r="5571" spans="1:6" ht="13.5" x14ac:dyDescent="0.25">
      <c r="A5571" s="80">
        <v>102297</v>
      </c>
      <c r="B5571" s="80" t="s">
        <v>10378</v>
      </c>
      <c r="C5571" s="80" t="s">
        <v>7340</v>
      </c>
      <c r="D5571" s="80" t="s">
        <v>5991</v>
      </c>
      <c r="E5571" s="110">
        <v>5.58</v>
      </c>
      <c r="F5571" s="80" t="s">
        <v>5992</v>
      </c>
    </row>
    <row r="5572" spans="1:6" ht="13.5" x14ac:dyDescent="0.25">
      <c r="A5572" s="80">
        <v>102298</v>
      </c>
      <c r="B5572" s="80" t="s">
        <v>10379</v>
      </c>
      <c r="C5572" s="80" t="s">
        <v>7340</v>
      </c>
      <c r="D5572" s="80" t="s">
        <v>5991</v>
      </c>
      <c r="E5572" s="110">
        <v>16.329999999999998</v>
      </c>
      <c r="F5572" s="80" t="s">
        <v>5992</v>
      </c>
    </row>
    <row r="5573" spans="1:6" ht="13.5" x14ac:dyDescent="0.25">
      <c r="A5573" s="80">
        <v>102299</v>
      </c>
      <c r="B5573" s="80" t="s">
        <v>10380</v>
      </c>
      <c r="C5573" s="80" t="s">
        <v>7340</v>
      </c>
      <c r="D5573" s="80" t="s">
        <v>5991</v>
      </c>
      <c r="E5573" s="110">
        <v>13.87</v>
      </c>
      <c r="F5573" s="80" t="s">
        <v>5992</v>
      </c>
    </row>
    <row r="5574" spans="1:6" ht="13.5" x14ac:dyDescent="0.25">
      <c r="A5574" s="80">
        <v>102300</v>
      </c>
      <c r="B5574" s="80" t="s">
        <v>10381</v>
      </c>
      <c r="C5574" s="80" t="s">
        <v>7340</v>
      </c>
      <c r="D5574" s="80" t="s">
        <v>5991</v>
      </c>
      <c r="E5574" s="110">
        <v>13.7</v>
      </c>
      <c r="F5574" s="80" t="s">
        <v>5992</v>
      </c>
    </row>
    <row r="5575" spans="1:6" ht="13.5" x14ac:dyDescent="0.25">
      <c r="A5575" s="80">
        <v>102301</v>
      </c>
      <c r="B5575" s="80" t="s">
        <v>10382</v>
      </c>
      <c r="C5575" s="80" t="s">
        <v>7340</v>
      </c>
      <c r="D5575" s="80" t="s">
        <v>5991</v>
      </c>
      <c r="E5575" s="110">
        <v>12.46</v>
      </c>
      <c r="F5575" s="80" t="s">
        <v>5992</v>
      </c>
    </row>
    <row r="5576" spans="1:6" ht="13.5" x14ac:dyDescent="0.25">
      <c r="A5576" s="80">
        <v>102302</v>
      </c>
      <c r="B5576" s="80" t="s">
        <v>10383</v>
      </c>
      <c r="C5576" s="80" t="s">
        <v>7340</v>
      </c>
      <c r="D5576" s="80" t="s">
        <v>5991</v>
      </c>
      <c r="E5576" s="110">
        <v>9</v>
      </c>
      <c r="F5576" s="80" t="s">
        <v>5992</v>
      </c>
    </row>
    <row r="5577" spans="1:6" ht="13.5" x14ac:dyDescent="0.25">
      <c r="A5577" s="80">
        <v>102303</v>
      </c>
      <c r="B5577" s="80" t="s">
        <v>10384</v>
      </c>
      <c r="C5577" s="80" t="s">
        <v>7340</v>
      </c>
      <c r="D5577" s="80" t="s">
        <v>5991</v>
      </c>
      <c r="E5577" s="110">
        <v>7.65</v>
      </c>
      <c r="F5577" s="80" t="s">
        <v>5992</v>
      </c>
    </row>
    <row r="5578" spans="1:6" ht="13.5" x14ac:dyDescent="0.25">
      <c r="A5578" s="80">
        <v>102304</v>
      </c>
      <c r="B5578" s="80" t="s">
        <v>10385</v>
      </c>
      <c r="C5578" s="80" t="s">
        <v>7340</v>
      </c>
      <c r="D5578" s="80" t="s">
        <v>5991</v>
      </c>
      <c r="E5578" s="110">
        <v>7.54</v>
      </c>
      <c r="F5578" s="80" t="s">
        <v>5992</v>
      </c>
    </row>
    <row r="5579" spans="1:6" ht="13.5" x14ac:dyDescent="0.25">
      <c r="A5579" s="80">
        <v>102305</v>
      </c>
      <c r="B5579" s="80" t="s">
        <v>10386</v>
      </c>
      <c r="C5579" s="80" t="s">
        <v>7340</v>
      </c>
      <c r="D5579" s="80" t="s">
        <v>5991</v>
      </c>
      <c r="E5579" s="110">
        <v>6.87</v>
      </c>
      <c r="F5579" s="80" t="s">
        <v>5992</v>
      </c>
    </row>
    <row r="5580" spans="1:6" ht="13.5" x14ac:dyDescent="0.25">
      <c r="A5580" s="80">
        <v>102306</v>
      </c>
      <c r="B5580" s="80" t="s">
        <v>10387</v>
      </c>
      <c r="C5580" s="80" t="s">
        <v>7340</v>
      </c>
      <c r="D5580" s="80" t="s">
        <v>5991</v>
      </c>
      <c r="E5580" s="110">
        <v>15.48</v>
      </c>
      <c r="F5580" s="80" t="s">
        <v>5992</v>
      </c>
    </row>
    <row r="5581" spans="1:6" ht="13.5" x14ac:dyDescent="0.25">
      <c r="A5581" s="80">
        <v>102307</v>
      </c>
      <c r="B5581" s="80" t="s">
        <v>10388</v>
      </c>
      <c r="C5581" s="80" t="s">
        <v>7340</v>
      </c>
      <c r="D5581" s="80" t="s">
        <v>5991</v>
      </c>
      <c r="E5581" s="110">
        <v>13.74</v>
      </c>
      <c r="F5581" s="80" t="s">
        <v>5992</v>
      </c>
    </row>
    <row r="5582" spans="1:6" ht="13.5" x14ac:dyDescent="0.25">
      <c r="A5582" s="80">
        <v>102308</v>
      </c>
      <c r="B5582" s="80" t="s">
        <v>10389</v>
      </c>
      <c r="C5582" s="80" t="s">
        <v>7340</v>
      </c>
      <c r="D5582" s="80" t="s">
        <v>5991</v>
      </c>
      <c r="E5582" s="110">
        <v>13.32</v>
      </c>
      <c r="F5582" s="80" t="s">
        <v>5992</v>
      </c>
    </row>
    <row r="5583" spans="1:6" ht="13.5" x14ac:dyDescent="0.25">
      <c r="A5583" s="80">
        <v>102309</v>
      </c>
      <c r="B5583" s="80" t="s">
        <v>10390</v>
      </c>
      <c r="C5583" s="80" t="s">
        <v>7340</v>
      </c>
      <c r="D5583" s="80" t="s">
        <v>5991</v>
      </c>
      <c r="E5583" s="110">
        <v>12.61</v>
      </c>
      <c r="F5583" s="80" t="s">
        <v>5992</v>
      </c>
    </row>
    <row r="5584" spans="1:6" ht="13.5" x14ac:dyDescent="0.25">
      <c r="A5584" s="80">
        <v>102310</v>
      </c>
      <c r="B5584" s="80" t="s">
        <v>10391</v>
      </c>
      <c r="C5584" s="80" t="s">
        <v>7340</v>
      </c>
      <c r="D5584" s="80" t="s">
        <v>5991</v>
      </c>
      <c r="E5584" s="110">
        <v>12.23</v>
      </c>
      <c r="F5584" s="80" t="s">
        <v>5992</v>
      </c>
    </row>
    <row r="5585" spans="1:6" ht="13.5" x14ac:dyDescent="0.25">
      <c r="A5585" s="80">
        <v>102311</v>
      </c>
      <c r="B5585" s="80" t="s">
        <v>10392</v>
      </c>
      <c r="C5585" s="80" t="s">
        <v>7340</v>
      </c>
      <c r="D5585" s="80" t="s">
        <v>5991</v>
      </c>
      <c r="E5585" s="110">
        <v>12.14</v>
      </c>
      <c r="F5585" s="80" t="s">
        <v>5992</v>
      </c>
    </row>
    <row r="5586" spans="1:6" ht="13.5" x14ac:dyDescent="0.25">
      <c r="A5586" s="80">
        <v>102312</v>
      </c>
      <c r="B5586" s="80" t="s">
        <v>10393</v>
      </c>
      <c r="C5586" s="80" t="s">
        <v>7340</v>
      </c>
      <c r="D5586" s="80" t="s">
        <v>5991</v>
      </c>
      <c r="E5586" s="110">
        <v>11.67</v>
      </c>
      <c r="F5586" s="80" t="s">
        <v>5992</v>
      </c>
    </row>
    <row r="5587" spans="1:6" ht="13.5" x14ac:dyDescent="0.25">
      <c r="A5587" s="80">
        <v>102313</v>
      </c>
      <c r="B5587" s="80" t="s">
        <v>10394</v>
      </c>
      <c r="C5587" s="80" t="s">
        <v>7340</v>
      </c>
      <c r="D5587" s="80" t="s">
        <v>5991</v>
      </c>
      <c r="E5587" s="110">
        <v>11.4</v>
      </c>
      <c r="F5587" s="80" t="s">
        <v>5992</v>
      </c>
    </row>
    <row r="5588" spans="1:6" ht="13.5" x14ac:dyDescent="0.25">
      <c r="A5588" s="80">
        <v>102314</v>
      </c>
      <c r="B5588" s="80" t="s">
        <v>10395</v>
      </c>
      <c r="C5588" s="80" t="s">
        <v>7340</v>
      </c>
      <c r="D5588" s="80" t="s">
        <v>5991</v>
      </c>
      <c r="E5588" s="110">
        <v>8.5500000000000007</v>
      </c>
      <c r="F5588" s="80" t="s">
        <v>5992</v>
      </c>
    </row>
    <row r="5589" spans="1:6" ht="13.5" x14ac:dyDescent="0.25">
      <c r="A5589" s="80">
        <v>102315</v>
      </c>
      <c r="B5589" s="80" t="s">
        <v>10396</v>
      </c>
      <c r="C5589" s="80" t="s">
        <v>7340</v>
      </c>
      <c r="D5589" s="80" t="s">
        <v>5991</v>
      </c>
      <c r="E5589" s="110">
        <v>7.58</v>
      </c>
      <c r="F5589" s="80" t="s">
        <v>5992</v>
      </c>
    </row>
    <row r="5590" spans="1:6" ht="13.5" x14ac:dyDescent="0.25">
      <c r="A5590" s="80">
        <v>102316</v>
      </c>
      <c r="B5590" s="80" t="s">
        <v>10397</v>
      </c>
      <c r="C5590" s="80" t="s">
        <v>7340</v>
      </c>
      <c r="D5590" s="80" t="s">
        <v>5991</v>
      </c>
      <c r="E5590" s="110">
        <v>7.35</v>
      </c>
      <c r="F5590" s="80" t="s">
        <v>5992</v>
      </c>
    </row>
    <row r="5591" spans="1:6" ht="13.5" x14ac:dyDescent="0.25">
      <c r="A5591" s="80">
        <v>102317</v>
      </c>
      <c r="B5591" s="80" t="s">
        <v>10398</v>
      </c>
      <c r="C5591" s="80" t="s">
        <v>7340</v>
      </c>
      <c r="D5591" s="80" t="s">
        <v>5991</v>
      </c>
      <c r="E5591" s="110">
        <v>6.94</v>
      </c>
      <c r="F5591" s="80" t="s">
        <v>5992</v>
      </c>
    </row>
    <row r="5592" spans="1:6" ht="13.5" x14ac:dyDescent="0.25">
      <c r="A5592" s="80">
        <v>102318</v>
      </c>
      <c r="B5592" s="80" t="s">
        <v>10399</v>
      </c>
      <c r="C5592" s="80" t="s">
        <v>7340</v>
      </c>
      <c r="D5592" s="80" t="s">
        <v>5991</v>
      </c>
      <c r="E5592" s="110">
        <v>6.75</v>
      </c>
      <c r="F5592" s="80" t="s">
        <v>5992</v>
      </c>
    </row>
    <row r="5593" spans="1:6" ht="13.5" x14ac:dyDescent="0.25">
      <c r="A5593" s="80">
        <v>102319</v>
      </c>
      <c r="B5593" s="80" t="s">
        <v>10400</v>
      </c>
      <c r="C5593" s="80" t="s">
        <v>7340</v>
      </c>
      <c r="D5593" s="80" t="s">
        <v>5991</v>
      </c>
      <c r="E5593" s="110">
        <v>6.7</v>
      </c>
      <c r="F5593" s="80" t="s">
        <v>5992</v>
      </c>
    </row>
    <row r="5594" spans="1:6" ht="13.5" x14ac:dyDescent="0.25">
      <c r="A5594" s="80">
        <v>102320</v>
      </c>
      <c r="B5594" s="80" t="s">
        <v>10401</v>
      </c>
      <c r="C5594" s="80" t="s">
        <v>7340</v>
      </c>
      <c r="D5594" s="80" t="s">
        <v>5991</v>
      </c>
      <c r="E5594" s="110">
        <v>6.43</v>
      </c>
      <c r="F5594" s="80" t="s">
        <v>5992</v>
      </c>
    </row>
    <row r="5595" spans="1:6" ht="13.5" x14ac:dyDescent="0.25">
      <c r="A5595" s="80">
        <v>102321</v>
      </c>
      <c r="B5595" s="80" t="s">
        <v>10402</v>
      </c>
      <c r="C5595" s="80" t="s">
        <v>7340</v>
      </c>
      <c r="D5595" s="80" t="s">
        <v>5991</v>
      </c>
      <c r="E5595" s="110">
        <v>6.3</v>
      </c>
      <c r="F5595" s="80" t="s">
        <v>5992</v>
      </c>
    </row>
    <row r="5596" spans="1:6" ht="13.5" x14ac:dyDescent="0.25">
      <c r="A5596" s="80">
        <v>102322</v>
      </c>
      <c r="B5596" s="80" t="s">
        <v>10403</v>
      </c>
      <c r="C5596" s="80" t="s">
        <v>7340</v>
      </c>
      <c r="D5596" s="80" t="s">
        <v>5991</v>
      </c>
      <c r="E5596" s="110">
        <v>18.38</v>
      </c>
      <c r="F5596" s="80" t="s">
        <v>5992</v>
      </c>
    </row>
    <row r="5597" spans="1:6" ht="13.5" x14ac:dyDescent="0.25">
      <c r="A5597" s="80">
        <v>102323</v>
      </c>
      <c r="B5597" s="80" t="s">
        <v>10404</v>
      </c>
      <c r="C5597" s="80" t="s">
        <v>7340</v>
      </c>
      <c r="D5597" s="80" t="s">
        <v>5991</v>
      </c>
      <c r="E5597" s="110">
        <v>15.6</v>
      </c>
      <c r="F5597" s="80" t="s">
        <v>5992</v>
      </c>
    </row>
    <row r="5598" spans="1:6" ht="13.5" x14ac:dyDescent="0.25">
      <c r="A5598" s="80">
        <v>102324</v>
      </c>
      <c r="B5598" s="80" t="s">
        <v>10405</v>
      </c>
      <c r="C5598" s="80" t="s">
        <v>7340</v>
      </c>
      <c r="D5598" s="80" t="s">
        <v>5991</v>
      </c>
      <c r="E5598" s="110">
        <v>15.41</v>
      </c>
      <c r="F5598" s="80" t="s">
        <v>5992</v>
      </c>
    </row>
    <row r="5599" spans="1:6" ht="13.5" x14ac:dyDescent="0.25">
      <c r="A5599" s="80">
        <v>102325</v>
      </c>
      <c r="B5599" s="80" t="s">
        <v>10406</v>
      </c>
      <c r="C5599" s="80" t="s">
        <v>7340</v>
      </c>
      <c r="D5599" s="80" t="s">
        <v>5991</v>
      </c>
      <c r="E5599" s="110">
        <v>14.03</v>
      </c>
      <c r="F5599" s="80" t="s">
        <v>5992</v>
      </c>
    </row>
    <row r="5600" spans="1:6" ht="13.5" x14ac:dyDescent="0.25">
      <c r="A5600" s="80">
        <v>102326</v>
      </c>
      <c r="B5600" s="80" t="s">
        <v>10407</v>
      </c>
      <c r="C5600" s="80" t="s">
        <v>7340</v>
      </c>
      <c r="D5600" s="80" t="s">
        <v>5991</v>
      </c>
      <c r="E5600" s="110">
        <v>10.14</v>
      </c>
      <c r="F5600" s="80" t="s">
        <v>5992</v>
      </c>
    </row>
    <row r="5601" spans="1:6" ht="13.5" x14ac:dyDescent="0.25">
      <c r="A5601" s="80">
        <v>102327</v>
      </c>
      <c r="B5601" s="80" t="s">
        <v>10408</v>
      </c>
      <c r="C5601" s="80" t="s">
        <v>7340</v>
      </c>
      <c r="D5601" s="80" t="s">
        <v>5991</v>
      </c>
      <c r="E5601" s="110">
        <v>8.61</v>
      </c>
      <c r="F5601" s="80" t="s">
        <v>5992</v>
      </c>
    </row>
    <row r="5602" spans="1:6" ht="13.5" x14ac:dyDescent="0.25">
      <c r="A5602" s="80">
        <v>102328</v>
      </c>
      <c r="B5602" s="80" t="s">
        <v>10409</v>
      </c>
      <c r="C5602" s="80" t="s">
        <v>7340</v>
      </c>
      <c r="D5602" s="80" t="s">
        <v>5991</v>
      </c>
      <c r="E5602" s="110">
        <v>8.49</v>
      </c>
      <c r="F5602" s="80" t="s">
        <v>5992</v>
      </c>
    </row>
    <row r="5603" spans="1:6" ht="13.5" x14ac:dyDescent="0.25">
      <c r="A5603" s="80">
        <v>102329</v>
      </c>
      <c r="B5603" s="80" t="s">
        <v>10410</v>
      </c>
      <c r="C5603" s="80" t="s">
        <v>7340</v>
      </c>
      <c r="D5603" s="80" t="s">
        <v>5991</v>
      </c>
      <c r="E5603" s="110">
        <v>7.74</v>
      </c>
      <c r="F5603" s="80" t="s">
        <v>5992</v>
      </c>
    </row>
    <row r="5604" spans="1:6" ht="13.5" x14ac:dyDescent="0.25">
      <c r="A5604" s="80">
        <v>94304</v>
      </c>
      <c r="B5604" s="80" t="s">
        <v>10411</v>
      </c>
      <c r="C5604" s="80" t="s">
        <v>7340</v>
      </c>
      <c r="D5604" s="80" t="s">
        <v>5991</v>
      </c>
      <c r="E5604" s="110">
        <v>111.45</v>
      </c>
      <c r="F5604" s="80" t="s">
        <v>5992</v>
      </c>
    </row>
    <row r="5605" spans="1:6" ht="13.5" x14ac:dyDescent="0.25">
      <c r="A5605" s="80">
        <v>94305</v>
      </c>
      <c r="B5605" s="80" t="s">
        <v>10412</v>
      </c>
      <c r="C5605" s="80" t="s">
        <v>7340</v>
      </c>
      <c r="D5605" s="80" t="s">
        <v>5991</v>
      </c>
      <c r="E5605" s="110">
        <v>107.84</v>
      </c>
      <c r="F5605" s="80" t="s">
        <v>5992</v>
      </c>
    </row>
    <row r="5606" spans="1:6" ht="13.5" x14ac:dyDescent="0.25">
      <c r="A5606" s="80">
        <v>94306</v>
      </c>
      <c r="B5606" s="80" t="s">
        <v>10413</v>
      </c>
      <c r="C5606" s="80" t="s">
        <v>7340</v>
      </c>
      <c r="D5606" s="80" t="s">
        <v>5991</v>
      </c>
      <c r="E5606" s="110">
        <v>103.29</v>
      </c>
      <c r="F5606" s="80" t="s">
        <v>5992</v>
      </c>
    </row>
    <row r="5607" spans="1:6" ht="13.5" x14ac:dyDescent="0.25">
      <c r="A5607" s="80">
        <v>94307</v>
      </c>
      <c r="B5607" s="80" t="s">
        <v>10414</v>
      </c>
      <c r="C5607" s="80" t="s">
        <v>7340</v>
      </c>
      <c r="D5607" s="80" t="s">
        <v>5991</v>
      </c>
      <c r="E5607" s="110">
        <v>104.34</v>
      </c>
      <c r="F5607" s="80" t="s">
        <v>5992</v>
      </c>
    </row>
    <row r="5608" spans="1:6" ht="13.5" x14ac:dyDescent="0.25">
      <c r="A5608" s="80">
        <v>94308</v>
      </c>
      <c r="B5608" s="80" t="s">
        <v>10415</v>
      </c>
      <c r="C5608" s="80" t="s">
        <v>7340</v>
      </c>
      <c r="D5608" s="80" t="s">
        <v>5991</v>
      </c>
      <c r="E5608" s="110">
        <v>101.46</v>
      </c>
      <c r="F5608" s="80" t="s">
        <v>5992</v>
      </c>
    </row>
    <row r="5609" spans="1:6" ht="13.5" x14ac:dyDescent="0.25">
      <c r="A5609" s="80">
        <v>94309</v>
      </c>
      <c r="B5609" s="80" t="s">
        <v>10416</v>
      </c>
      <c r="C5609" s="80" t="s">
        <v>7340</v>
      </c>
      <c r="D5609" s="80" t="s">
        <v>5991</v>
      </c>
      <c r="E5609" s="110">
        <v>102.78</v>
      </c>
      <c r="F5609" s="80" t="s">
        <v>5992</v>
      </c>
    </row>
    <row r="5610" spans="1:6" ht="13.5" x14ac:dyDescent="0.25">
      <c r="A5610" s="80">
        <v>94310</v>
      </c>
      <c r="B5610" s="80" t="s">
        <v>10417</v>
      </c>
      <c r="C5610" s="80" t="s">
        <v>7340</v>
      </c>
      <c r="D5610" s="80" t="s">
        <v>5991</v>
      </c>
      <c r="E5610" s="110">
        <v>100.52</v>
      </c>
      <c r="F5610" s="80" t="s">
        <v>5992</v>
      </c>
    </row>
    <row r="5611" spans="1:6" ht="13.5" x14ac:dyDescent="0.25">
      <c r="A5611" s="80">
        <v>94315</v>
      </c>
      <c r="B5611" s="80" t="s">
        <v>10418</v>
      </c>
      <c r="C5611" s="80" t="s">
        <v>7340</v>
      </c>
      <c r="D5611" s="80" t="s">
        <v>5991</v>
      </c>
      <c r="E5611" s="110">
        <v>116.72</v>
      </c>
      <c r="F5611" s="80" t="s">
        <v>5992</v>
      </c>
    </row>
    <row r="5612" spans="1:6" ht="13.5" x14ac:dyDescent="0.25">
      <c r="A5612" s="80">
        <v>94316</v>
      </c>
      <c r="B5612" s="80" t="s">
        <v>10419</v>
      </c>
      <c r="C5612" s="80" t="s">
        <v>7340</v>
      </c>
      <c r="D5612" s="80" t="s">
        <v>5991</v>
      </c>
      <c r="E5612" s="110">
        <v>108.86</v>
      </c>
      <c r="F5612" s="80" t="s">
        <v>5992</v>
      </c>
    </row>
    <row r="5613" spans="1:6" ht="13.5" x14ac:dyDescent="0.25">
      <c r="A5613" s="80">
        <v>94317</v>
      </c>
      <c r="B5613" s="80" t="s">
        <v>10420</v>
      </c>
      <c r="C5613" s="80" t="s">
        <v>7340</v>
      </c>
      <c r="D5613" s="80" t="s">
        <v>5991</v>
      </c>
      <c r="E5613" s="110">
        <v>105.4</v>
      </c>
      <c r="F5613" s="80" t="s">
        <v>5992</v>
      </c>
    </row>
    <row r="5614" spans="1:6" ht="13.5" x14ac:dyDescent="0.25">
      <c r="A5614" s="80">
        <v>94318</v>
      </c>
      <c r="B5614" s="80" t="s">
        <v>10421</v>
      </c>
      <c r="C5614" s="80" t="s">
        <v>7340</v>
      </c>
      <c r="D5614" s="80" t="s">
        <v>5991</v>
      </c>
      <c r="E5614" s="110">
        <v>100.92</v>
      </c>
      <c r="F5614" s="80" t="s">
        <v>5992</v>
      </c>
    </row>
    <row r="5615" spans="1:6" ht="13.5" x14ac:dyDescent="0.25">
      <c r="A5615" s="80">
        <v>94319</v>
      </c>
      <c r="B5615" s="80" t="s">
        <v>10422</v>
      </c>
      <c r="C5615" s="80" t="s">
        <v>7340</v>
      </c>
      <c r="D5615" s="80" t="s">
        <v>5991</v>
      </c>
      <c r="E5615" s="110">
        <v>119.76</v>
      </c>
      <c r="F5615" s="80" t="s">
        <v>5992</v>
      </c>
    </row>
    <row r="5616" spans="1:6" ht="13.5" x14ac:dyDescent="0.25">
      <c r="A5616" s="80">
        <v>94327</v>
      </c>
      <c r="B5616" s="80" t="s">
        <v>10423</v>
      </c>
      <c r="C5616" s="80" t="s">
        <v>7340</v>
      </c>
      <c r="D5616" s="80" t="s">
        <v>5991</v>
      </c>
      <c r="E5616" s="110">
        <v>125.78</v>
      </c>
      <c r="F5616" s="80" t="s">
        <v>5992</v>
      </c>
    </row>
    <row r="5617" spans="1:6" ht="13.5" x14ac:dyDescent="0.25">
      <c r="A5617" s="80">
        <v>94328</v>
      </c>
      <c r="B5617" s="80" t="s">
        <v>10424</v>
      </c>
      <c r="C5617" s="80" t="s">
        <v>7340</v>
      </c>
      <c r="D5617" s="80" t="s">
        <v>5991</v>
      </c>
      <c r="E5617" s="110">
        <v>122.17</v>
      </c>
      <c r="F5617" s="80" t="s">
        <v>5992</v>
      </c>
    </row>
    <row r="5618" spans="1:6" ht="13.5" x14ac:dyDescent="0.25">
      <c r="A5618" s="80">
        <v>94329</v>
      </c>
      <c r="B5618" s="80" t="s">
        <v>10425</v>
      </c>
      <c r="C5618" s="80" t="s">
        <v>7340</v>
      </c>
      <c r="D5618" s="80" t="s">
        <v>5991</v>
      </c>
      <c r="E5618" s="110">
        <v>117.62</v>
      </c>
      <c r="F5618" s="80" t="s">
        <v>5992</v>
      </c>
    </row>
    <row r="5619" spans="1:6" ht="13.5" x14ac:dyDescent="0.25">
      <c r="A5619" s="80">
        <v>94330</v>
      </c>
      <c r="B5619" s="80" t="s">
        <v>10426</v>
      </c>
      <c r="C5619" s="80" t="s">
        <v>7340</v>
      </c>
      <c r="D5619" s="80" t="s">
        <v>5991</v>
      </c>
      <c r="E5619" s="110">
        <v>118.67</v>
      </c>
      <c r="F5619" s="80" t="s">
        <v>5992</v>
      </c>
    </row>
    <row r="5620" spans="1:6" ht="13.5" x14ac:dyDescent="0.25">
      <c r="A5620" s="80">
        <v>94331</v>
      </c>
      <c r="B5620" s="80" t="s">
        <v>10427</v>
      </c>
      <c r="C5620" s="80" t="s">
        <v>7340</v>
      </c>
      <c r="D5620" s="80" t="s">
        <v>5991</v>
      </c>
      <c r="E5620" s="110">
        <v>115.79</v>
      </c>
      <c r="F5620" s="80" t="s">
        <v>5992</v>
      </c>
    </row>
    <row r="5621" spans="1:6" ht="13.5" x14ac:dyDescent="0.25">
      <c r="A5621" s="80">
        <v>94332</v>
      </c>
      <c r="B5621" s="80" t="s">
        <v>10428</v>
      </c>
      <c r="C5621" s="80" t="s">
        <v>7340</v>
      </c>
      <c r="D5621" s="80" t="s">
        <v>5991</v>
      </c>
      <c r="E5621" s="110">
        <v>117.11</v>
      </c>
      <c r="F5621" s="80" t="s">
        <v>5992</v>
      </c>
    </row>
    <row r="5622" spans="1:6" ht="13.5" x14ac:dyDescent="0.25">
      <c r="A5622" s="80">
        <v>94333</v>
      </c>
      <c r="B5622" s="80" t="s">
        <v>10429</v>
      </c>
      <c r="C5622" s="80" t="s">
        <v>7340</v>
      </c>
      <c r="D5622" s="80" t="s">
        <v>5991</v>
      </c>
      <c r="E5622" s="110">
        <v>114.85</v>
      </c>
      <c r="F5622" s="80" t="s">
        <v>5992</v>
      </c>
    </row>
    <row r="5623" spans="1:6" ht="13.5" x14ac:dyDescent="0.25">
      <c r="A5623" s="80">
        <v>94338</v>
      </c>
      <c r="B5623" s="80" t="s">
        <v>10430</v>
      </c>
      <c r="C5623" s="80" t="s">
        <v>7340</v>
      </c>
      <c r="D5623" s="80" t="s">
        <v>5991</v>
      </c>
      <c r="E5623" s="110">
        <v>131.05000000000001</v>
      </c>
      <c r="F5623" s="80" t="s">
        <v>5992</v>
      </c>
    </row>
    <row r="5624" spans="1:6" ht="13.5" x14ac:dyDescent="0.25">
      <c r="A5624" s="80">
        <v>94339</v>
      </c>
      <c r="B5624" s="80" t="s">
        <v>10431</v>
      </c>
      <c r="C5624" s="80" t="s">
        <v>7340</v>
      </c>
      <c r="D5624" s="80" t="s">
        <v>5991</v>
      </c>
      <c r="E5624" s="110">
        <v>123.19</v>
      </c>
      <c r="F5624" s="80" t="s">
        <v>5992</v>
      </c>
    </row>
    <row r="5625" spans="1:6" ht="13.5" x14ac:dyDescent="0.25">
      <c r="A5625" s="80">
        <v>94340</v>
      </c>
      <c r="B5625" s="80" t="s">
        <v>10432</v>
      </c>
      <c r="C5625" s="80" t="s">
        <v>7340</v>
      </c>
      <c r="D5625" s="80" t="s">
        <v>5991</v>
      </c>
      <c r="E5625" s="110">
        <v>119.73</v>
      </c>
      <c r="F5625" s="80" t="s">
        <v>5992</v>
      </c>
    </row>
    <row r="5626" spans="1:6" ht="13.5" x14ac:dyDescent="0.25">
      <c r="A5626" s="80">
        <v>94341</v>
      </c>
      <c r="B5626" s="80" t="s">
        <v>10433</v>
      </c>
      <c r="C5626" s="80" t="s">
        <v>7340</v>
      </c>
      <c r="D5626" s="80" t="s">
        <v>5991</v>
      </c>
      <c r="E5626" s="110">
        <v>115.25</v>
      </c>
      <c r="F5626" s="80" t="s">
        <v>5992</v>
      </c>
    </row>
    <row r="5627" spans="1:6" ht="13.5" x14ac:dyDescent="0.25">
      <c r="A5627" s="80">
        <v>94342</v>
      </c>
      <c r="B5627" s="80" t="s">
        <v>10434</v>
      </c>
      <c r="C5627" s="80" t="s">
        <v>7340</v>
      </c>
      <c r="D5627" s="80" t="s">
        <v>5991</v>
      </c>
      <c r="E5627" s="110">
        <v>134.09</v>
      </c>
      <c r="F5627" s="80" t="s">
        <v>5992</v>
      </c>
    </row>
    <row r="5628" spans="1:6" ht="13.5" x14ac:dyDescent="0.25">
      <c r="A5628" s="80">
        <v>96385</v>
      </c>
      <c r="B5628" s="80" t="s">
        <v>10435</v>
      </c>
      <c r="C5628" s="80" t="s">
        <v>7340</v>
      </c>
      <c r="D5628" s="80" t="s">
        <v>5991</v>
      </c>
      <c r="E5628" s="110">
        <v>10.41</v>
      </c>
      <c r="F5628" s="80" t="s">
        <v>5992</v>
      </c>
    </row>
    <row r="5629" spans="1:6" ht="13.5" x14ac:dyDescent="0.25">
      <c r="A5629" s="80">
        <v>96386</v>
      </c>
      <c r="B5629" s="80" t="s">
        <v>10436</v>
      </c>
      <c r="C5629" s="80" t="s">
        <v>7340</v>
      </c>
      <c r="D5629" s="80" t="s">
        <v>5991</v>
      </c>
      <c r="E5629" s="110">
        <v>7.59</v>
      </c>
      <c r="F5629" s="80" t="s">
        <v>5992</v>
      </c>
    </row>
    <row r="5630" spans="1:6" ht="13.5" x14ac:dyDescent="0.25">
      <c r="A5630" s="80">
        <v>93360</v>
      </c>
      <c r="B5630" s="80" t="s">
        <v>10437</v>
      </c>
      <c r="C5630" s="80" t="s">
        <v>7340</v>
      </c>
      <c r="D5630" s="80" t="s">
        <v>5991</v>
      </c>
      <c r="E5630" s="110">
        <v>21.6</v>
      </c>
      <c r="F5630" s="80" t="s">
        <v>5992</v>
      </c>
    </row>
    <row r="5631" spans="1:6" ht="13.5" x14ac:dyDescent="0.25">
      <c r="A5631" s="80">
        <v>93361</v>
      </c>
      <c r="B5631" s="80" t="s">
        <v>10438</v>
      </c>
      <c r="C5631" s="80" t="s">
        <v>7340</v>
      </c>
      <c r="D5631" s="80" t="s">
        <v>5991</v>
      </c>
      <c r="E5631" s="110">
        <v>18.13</v>
      </c>
      <c r="F5631" s="80" t="s">
        <v>5992</v>
      </c>
    </row>
    <row r="5632" spans="1:6" ht="13.5" x14ac:dyDescent="0.25">
      <c r="A5632" s="80">
        <v>93362</v>
      </c>
      <c r="B5632" s="80" t="s">
        <v>10439</v>
      </c>
      <c r="C5632" s="80" t="s">
        <v>7340</v>
      </c>
      <c r="D5632" s="80" t="s">
        <v>5991</v>
      </c>
      <c r="E5632" s="110">
        <v>13.46</v>
      </c>
      <c r="F5632" s="80" t="s">
        <v>5992</v>
      </c>
    </row>
    <row r="5633" spans="1:6" ht="13.5" x14ac:dyDescent="0.25">
      <c r="A5633" s="80">
        <v>93363</v>
      </c>
      <c r="B5633" s="80" t="s">
        <v>10440</v>
      </c>
      <c r="C5633" s="80" t="s">
        <v>7340</v>
      </c>
      <c r="D5633" s="80" t="s">
        <v>5991</v>
      </c>
      <c r="E5633" s="110">
        <v>14.5</v>
      </c>
      <c r="F5633" s="80" t="s">
        <v>5992</v>
      </c>
    </row>
    <row r="5634" spans="1:6" ht="13.5" x14ac:dyDescent="0.25">
      <c r="A5634" s="80">
        <v>93364</v>
      </c>
      <c r="B5634" s="80" t="s">
        <v>10441</v>
      </c>
      <c r="C5634" s="80" t="s">
        <v>7340</v>
      </c>
      <c r="D5634" s="80" t="s">
        <v>5991</v>
      </c>
      <c r="E5634" s="110">
        <v>11.61</v>
      </c>
      <c r="F5634" s="80" t="s">
        <v>5992</v>
      </c>
    </row>
    <row r="5635" spans="1:6" ht="13.5" x14ac:dyDescent="0.25">
      <c r="A5635" s="80">
        <v>93365</v>
      </c>
      <c r="B5635" s="80" t="s">
        <v>10442</v>
      </c>
      <c r="C5635" s="80" t="s">
        <v>7340</v>
      </c>
      <c r="D5635" s="80" t="s">
        <v>5991</v>
      </c>
      <c r="E5635" s="110">
        <v>12.86</v>
      </c>
      <c r="F5635" s="80" t="s">
        <v>5992</v>
      </c>
    </row>
    <row r="5636" spans="1:6" ht="13.5" x14ac:dyDescent="0.25">
      <c r="A5636" s="80">
        <v>93366</v>
      </c>
      <c r="B5636" s="80" t="s">
        <v>10443</v>
      </c>
      <c r="C5636" s="80" t="s">
        <v>7340</v>
      </c>
      <c r="D5636" s="80" t="s">
        <v>5991</v>
      </c>
      <c r="E5636" s="110">
        <v>10.69</v>
      </c>
      <c r="F5636" s="80" t="s">
        <v>5992</v>
      </c>
    </row>
    <row r="5637" spans="1:6" ht="13.5" x14ac:dyDescent="0.25">
      <c r="A5637" s="80">
        <v>93367</v>
      </c>
      <c r="B5637" s="80" t="s">
        <v>10444</v>
      </c>
      <c r="C5637" s="80" t="s">
        <v>7340</v>
      </c>
      <c r="D5637" s="80" t="s">
        <v>5991</v>
      </c>
      <c r="E5637" s="110">
        <v>20.14</v>
      </c>
      <c r="F5637" s="80" t="s">
        <v>5992</v>
      </c>
    </row>
    <row r="5638" spans="1:6" ht="13.5" x14ac:dyDescent="0.25">
      <c r="A5638" s="80">
        <v>93368</v>
      </c>
      <c r="B5638" s="80" t="s">
        <v>10445</v>
      </c>
      <c r="C5638" s="80" t="s">
        <v>7340</v>
      </c>
      <c r="D5638" s="80" t="s">
        <v>5991</v>
      </c>
      <c r="E5638" s="110">
        <v>16.55</v>
      </c>
      <c r="F5638" s="80" t="s">
        <v>5992</v>
      </c>
    </row>
    <row r="5639" spans="1:6" ht="13.5" x14ac:dyDescent="0.25">
      <c r="A5639" s="80">
        <v>93369</v>
      </c>
      <c r="B5639" s="80" t="s">
        <v>10446</v>
      </c>
      <c r="C5639" s="80" t="s">
        <v>7340</v>
      </c>
      <c r="D5639" s="80" t="s">
        <v>5991</v>
      </c>
      <c r="E5639" s="110">
        <v>12</v>
      </c>
      <c r="F5639" s="80" t="s">
        <v>5992</v>
      </c>
    </row>
    <row r="5640" spans="1:6" ht="13.5" x14ac:dyDescent="0.25">
      <c r="A5640" s="80">
        <v>93370</v>
      </c>
      <c r="B5640" s="80" t="s">
        <v>10447</v>
      </c>
      <c r="C5640" s="80" t="s">
        <v>7340</v>
      </c>
      <c r="D5640" s="80" t="s">
        <v>5991</v>
      </c>
      <c r="E5640" s="110">
        <v>13.06</v>
      </c>
      <c r="F5640" s="80" t="s">
        <v>5992</v>
      </c>
    </row>
    <row r="5641" spans="1:6" ht="13.5" x14ac:dyDescent="0.25">
      <c r="A5641" s="80">
        <v>93371</v>
      </c>
      <c r="B5641" s="80" t="s">
        <v>10448</v>
      </c>
      <c r="C5641" s="80" t="s">
        <v>7340</v>
      </c>
      <c r="D5641" s="80" t="s">
        <v>5991</v>
      </c>
      <c r="E5641" s="110">
        <v>10.17</v>
      </c>
      <c r="F5641" s="80" t="s">
        <v>5992</v>
      </c>
    </row>
    <row r="5642" spans="1:6" ht="13.5" x14ac:dyDescent="0.25">
      <c r="A5642" s="80">
        <v>93372</v>
      </c>
      <c r="B5642" s="80" t="s">
        <v>10449</v>
      </c>
      <c r="C5642" s="80" t="s">
        <v>7340</v>
      </c>
      <c r="D5642" s="80" t="s">
        <v>5991</v>
      </c>
      <c r="E5642" s="110">
        <v>11.49</v>
      </c>
      <c r="F5642" s="80" t="s">
        <v>5992</v>
      </c>
    </row>
    <row r="5643" spans="1:6" ht="13.5" x14ac:dyDescent="0.25">
      <c r="A5643" s="80">
        <v>93373</v>
      </c>
      <c r="B5643" s="80" t="s">
        <v>10450</v>
      </c>
      <c r="C5643" s="80" t="s">
        <v>7340</v>
      </c>
      <c r="D5643" s="80" t="s">
        <v>5991</v>
      </c>
      <c r="E5643" s="110">
        <v>9.26</v>
      </c>
      <c r="F5643" s="80" t="s">
        <v>5992</v>
      </c>
    </row>
    <row r="5644" spans="1:6" ht="13.5" x14ac:dyDescent="0.25">
      <c r="A5644" s="80">
        <v>93374</v>
      </c>
      <c r="B5644" s="80" t="s">
        <v>10451</v>
      </c>
      <c r="C5644" s="80" t="s">
        <v>7340</v>
      </c>
      <c r="D5644" s="80" t="s">
        <v>5991</v>
      </c>
      <c r="E5644" s="110">
        <v>23.57</v>
      </c>
      <c r="F5644" s="80" t="s">
        <v>5992</v>
      </c>
    </row>
    <row r="5645" spans="1:6" ht="13.5" x14ac:dyDescent="0.25">
      <c r="A5645" s="80">
        <v>93375</v>
      </c>
      <c r="B5645" s="80" t="s">
        <v>10452</v>
      </c>
      <c r="C5645" s="80" t="s">
        <v>7340</v>
      </c>
      <c r="D5645" s="80" t="s">
        <v>5991</v>
      </c>
      <c r="E5645" s="110">
        <v>18.239999999999998</v>
      </c>
      <c r="F5645" s="80" t="s">
        <v>5992</v>
      </c>
    </row>
    <row r="5646" spans="1:6" ht="13.5" x14ac:dyDescent="0.25">
      <c r="A5646" s="80">
        <v>93376</v>
      </c>
      <c r="B5646" s="80" t="s">
        <v>10453</v>
      </c>
      <c r="C5646" s="80" t="s">
        <v>7340</v>
      </c>
      <c r="D5646" s="80" t="s">
        <v>5991</v>
      </c>
      <c r="E5646" s="110">
        <v>15.02</v>
      </c>
      <c r="F5646" s="80" t="s">
        <v>5992</v>
      </c>
    </row>
    <row r="5647" spans="1:6" ht="13.5" x14ac:dyDescent="0.25">
      <c r="A5647" s="80">
        <v>93377</v>
      </c>
      <c r="B5647" s="80" t="s">
        <v>10454</v>
      </c>
      <c r="C5647" s="80" t="s">
        <v>7340</v>
      </c>
      <c r="D5647" s="80" t="s">
        <v>5991</v>
      </c>
      <c r="E5647" s="110">
        <v>10.3</v>
      </c>
      <c r="F5647" s="80" t="s">
        <v>5992</v>
      </c>
    </row>
    <row r="5648" spans="1:6" ht="13.5" x14ac:dyDescent="0.25">
      <c r="A5648" s="80">
        <v>93378</v>
      </c>
      <c r="B5648" s="80" t="s">
        <v>10455</v>
      </c>
      <c r="C5648" s="80" t="s">
        <v>7340</v>
      </c>
      <c r="D5648" s="80" t="s">
        <v>5991</v>
      </c>
      <c r="E5648" s="110">
        <v>21.99</v>
      </c>
      <c r="F5648" s="80" t="s">
        <v>5992</v>
      </c>
    </row>
    <row r="5649" spans="1:6" ht="13.5" x14ac:dyDescent="0.25">
      <c r="A5649" s="80">
        <v>93379</v>
      </c>
      <c r="B5649" s="80" t="s">
        <v>10456</v>
      </c>
      <c r="C5649" s="80" t="s">
        <v>7340</v>
      </c>
      <c r="D5649" s="80" t="s">
        <v>5991</v>
      </c>
      <c r="E5649" s="110">
        <v>17.04</v>
      </c>
      <c r="F5649" s="80" t="s">
        <v>5992</v>
      </c>
    </row>
    <row r="5650" spans="1:6" ht="13.5" x14ac:dyDescent="0.25">
      <c r="A5650" s="80">
        <v>93380</v>
      </c>
      <c r="B5650" s="80" t="s">
        <v>10457</v>
      </c>
      <c r="C5650" s="80" t="s">
        <v>7340</v>
      </c>
      <c r="D5650" s="80" t="s">
        <v>5991</v>
      </c>
      <c r="E5650" s="110">
        <v>14.09</v>
      </c>
      <c r="F5650" s="80" t="s">
        <v>5992</v>
      </c>
    </row>
    <row r="5651" spans="1:6" ht="13.5" x14ac:dyDescent="0.25">
      <c r="A5651" s="80">
        <v>93381</v>
      </c>
      <c r="B5651" s="80" t="s">
        <v>10458</v>
      </c>
      <c r="C5651" s="80" t="s">
        <v>7340</v>
      </c>
      <c r="D5651" s="80" t="s">
        <v>5991</v>
      </c>
      <c r="E5651" s="110">
        <v>9.64</v>
      </c>
      <c r="F5651" s="80" t="s">
        <v>5992</v>
      </c>
    </row>
    <row r="5652" spans="1:6" ht="13.5" x14ac:dyDescent="0.25">
      <c r="A5652" s="80">
        <v>93382</v>
      </c>
      <c r="B5652" s="80" t="s">
        <v>416</v>
      </c>
      <c r="C5652" s="80" t="s">
        <v>7340</v>
      </c>
      <c r="D5652" s="80" t="s">
        <v>5991</v>
      </c>
      <c r="E5652" s="110">
        <v>28.48</v>
      </c>
      <c r="F5652" s="80" t="s">
        <v>5992</v>
      </c>
    </row>
    <row r="5653" spans="1:6" ht="13.5" x14ac:dyDescent="0.25">
      <c r="A5653" s="80">
        <v>96995</v>
      </c>
      <c r="B5653" s="80" t="s">
        <v>415</v>
      </c>
      <c r="C5653" s="80" t="s">
        <v>7340</v>
      </c>
      <c r="D5653" s="80" t="s">
        <v>6587</v>
      </c>
      <c r="E5653" s="110">
        <v>46.5</v>
      </c>
      <c r="F5653" s="80" t="s">
        <v>5992</v>
      </c>
    </row>
    <row r="5654" spans="1:6" ht="13.5" x14ac:dyDescent="0.25">
      <c r="A5654" s="80">
        <v>97916</v>
      </c>
      <c r="B5654" s="80" t="s">
        <v>10459</v>
      </c>
      <c r="C5654" s="80" t="s">
        <v>420</v>
      </c>
      <c r="D5654" s="80" t="s">
        <v>5991</v>
      </c>
      <c r="E5654" s="110">
        <v>2.31</v>
      </c>
      <c r="F5654" s="80" t="s">
        <v>5992</v>
      </c>
    </row>
    <row r="5655" spans="1:6" ht="13.5" x14ac:dyDescent="0.25">
      <c r="A5655" s="80">
        <v>97917</v>
      </c>
      <c r="B5655" s="80" t="s">
        <v>10460</v>
      </c>
      <c r="C5655" s="80" t="s">
        <v>420</v>
      </c>
      <c r="D5655" s="80" t="s">
        <v>5991</v>
      </c>
      <c r="E5655" s="110">
        <v>1.99</v>
      </c>
      <c r="F5655" s="80" t="s">
        <v>5992</v>
      </c>
    </row>
    <row r="5656" spans="1:6" ht="13.5" x14ac:dyDescent="0.25">
      <c r="A5656" s="80">
        <v>97918</v>
      </c>
      <c r="B5656" s="80" t="s">
        <v>10461</v>
      </c>
      <c r="C5656" s="80" t="s">
        <v>420</v>
      </c>
      <c r="D5656" s="80" t="s">
        <v>5991</v>
      </c>
      <c r="E5656" s="110">
        <v>1.83</v>
      </c>
      <c r="F5656" s="80" t="s">
        <v>5992</v>
      </c>
    </row>
    <row r="5657" spans="1:6" ht="13.5" x14ac:dyDescent="0.25">
      <c r="A5657" s="80">
        <v>97919</v>
      </c>
      <c r="B5657" s="80" t="s">
        <v>10462</v>
      </c>
      <c r="C5657" s="80" t="s">
        <v>420</v>
      </c>
      <c r="D5657" s="80" t="s">
        <v>5991</v>
      </c>
      <c r="E5657" s="110">
        <v>0.72</v>
      </c>
      <c r="F5657" s="80" t="s">
        <v>5992</v>
      </c>
    </row>
    <row r="5658" spans="1:6" ht="13.5" x14ac:dyDescent="0.25">
      <c r="A5658" s="80">
        <v>101616</v>
      </c>
      <c r="B5658" s="80" t="s">
        <v>5524</v>
      </c>
      <c r="C5658" s="80" t="s">
        <v>6264</v>
      </c>
      <c r="D5658" s="80" t="s">
        <v>5991</v>
      </c>
      <c r="E5658" s="110">
        <v>5.8</v>
      </c>
      <c r="F5658" s="80" t="s">
        <v>5992</v>
      </c>
    </row>
    <row r="5659" spans="1:6" ht="13.5" x14ac:dyDescent="0.25">
      <c r="A5659" s="80">
        <v>101617</v>
      </c>
      <c r="B5659" s="80" t="s">
        <v>10463</v>
      </c>
      <c r="C5659" s="80" t="s">
        <v>6264</v>
      </c>
      <c r="D5659" s="80" t="s">
        <v>5991</v>
      </c>
      <c r="E5659" s="110">
        <v>2.86</v>
      </c>
      <c r="F5659" s="80" t="s">
        <v>5992</v>
      </c>
    </row>
    <row r="5660" spans="1:6" ht="13.5" x14ac:dyDescent="0.25">
      <c r="A5660" s="80">
        <v>101618</v>
      </c>
      <c r="B5660" s="80" t="s">
        <v>10464</v>
      </c>
      <c r="C5660" s="80" t="s">
        <v>7340</v>
      </c>
      <c r="D5660" s="80" t="s">
        <v>5991</v>
      </c>
      <c r="E5660" s="110">
        <v>301.19</v>
      </c>
      <c r="F5660" s="80" t="s">
        <v>5992</v>
      </c>
    </row>
    <row r="5661" spans="1:6" ht="13.5" x14ac:dyDescent="0.25">
      <c r="A5661" s="80">
        <v>101619</v>
      </c>
      <c r="B5661" s="80" t="s">
        <v>10465</v>
      </c>
      <c r="C5661" s="80" t="s">
        <v>7340</v>
      </c>
      <c r="D5661" s="80" t="s">
        <v>5991</v>
      </c>
      <c r="E5661" s="110">
        <v>337.98</v>
      </c>
      <c r="F5661" s="80" t="s">
        <v>5992</v>
      </c>
    </row>
    <row r="5662" spans="1:6" ht="13.5" x14ac:dyDescent="0.25">
      <c r="A5662" s="80">
        <v>101620</v>
      </c>
      <c r="B5662" s="80" t="s">
        <v>5521</v>
      </c>
      <c r="C5662" s="80" t="s">
        <v>7340</v>
      </c>
      <c r="D5662" s="80" t="s">
        <v>5991</v>
      </c>
      <c r="E5662" s="110">
        <v>277.99</v>
      </c>
      <c r="F5662" s="80" t="s">
        <v>5992</v>
      </c>
    </row>
    <row r="5663" spans="1:6" ht="13.5" x14ac:dyDescent="0.25">
      <c r="A5663" s="80">
        <v>101621</v>
      </c>
      <c r="B5663" s="80" t="s">
        <v>10466</v>
      </c>
      <c r="C5663" s="80" t="s">
        <v>7340</v>
      </c>
      <c r="D5663" s="80" t="s">
        <v>5991</v>
      </c>
      <c r="E5663" s="110">
        <v>314.77999999999997</v>
      </c>
      <c r="F5663" s="80" t="s">
        <v>5992</v>
      </c>
    </row>
    <row r="5664" spans="1:6" ht="13.5" x14ac:dyDescent="0.25">
      <c r="A5664" s="80">
        <v>101622</v>
      </c>
      <c r="B5664" s="80" t="s">
        <v>10467</v>
      </c>
      <c r="C5664" s="80" t="s">
        <v>7340</v>
      </c>
      <c r="D5664" s="80" t="s">
        <v>5991</v>
      </c>
      <c r="E5664" s="110">
        <v>272.87</v>
      </c>
      <c r="F5664" s="80" t="s">
        <v>5992</v>
      </c>
    </row>
    <row r="5665" spans="1:6" ht="13.5" x14ac:dyDescent="0.25">
      <c r="A5665" s="80">
        <v>101623</v>
      </c>
      <c r="B5665" s="80" t="s">
        <v>10468</v>
      </c>
      <c r="C5665" s="80" t="s">
        <v>7340</v>
      </c>
      <c r="D5665" s="80" t="s">
        <v>5991</v>
      </c>
      <c r="E5665" s="110">
        <v>303.05</v>
      </c>
      <c r="F5665" s="80" t="s">
        <v>5992</v>
      </c>
    </row>
    <row r="5666" spans="1:6" ht="13.5" x14ac:dyDescent="0.25">
      <c r="A5666" s="80">
        <v>101624</v>
      </c>
      <c r="B5666" s="80" t="s">
        <v>10469</v>
      </c>
      <c r="C5666" s="80" t="s">
        <v>7340</v>
      </c>
      <c r="D5666" s="80" t="s">
        <v>5991</v>
      </c>
      <c r="E5666" s="110">
        <v>262.07</v>
      </c>
      <c r="F5666" s="80" t="s">
        <v>5992</v>
      </c>
    </row>
    <row r="5667" spans="1:6" ht="13.5" x14ac:dyDescent="0.25">
      <c r="A5667" s="80">
        <v>101625</v>
      </c>
      <c r="B5667" s="80" t="s">
        <v>10470</v>
      </c>
      <c r="C5667" s="80" t="s">
        <v>7340</v>
      </c>
      <c r="D5667" s="80" t="s">
        <v>5991</v>
      </c>
      <c r="E5667" s="110">
        <v>237.08</v>
      </c>
      <c r="F5667" s="80" t="s">
        <v>5992</v>
      </c>
    </row>
    <row r="5668" spans="1:6" ht="13.5" x14ac:dyDescent="0.25">
      <c r="A5668" s="80">
        <v>95606</v>
      </c>
      <c r="B5668" s="80" t="s">
        <v>10471</v>
      </c>
      <c r="C5668" s="80" t="s">
        <v>7340</v>
      </c>
      <c r="D5668" s="80" t="s">
        <v>5991</v>
      </c>
      <c r="E5668" s="110">
        <v>2.2999999999999998</v>
      </c>
      <c r="F5668" s="80" t="s">
        <v>5992</v>
      </c>
    </row>
    <row r="5669" spans="1:6" ht="13.5" x14ac:dyDescent="0.25">
      <c r="A5669" s="80">
        <v>101159</v>
      </c>
      <c r="B5669" s="80" t="s">
        <v>10472</v>
      </c>
      <c r="C5669" s="80" t="s">
        <v>6264</v>
      </c>
      <c r="D5669" s="80" t="s">
        <v>6059</v>
      </c>
      <c r="E5669" s="110">
        <v>141.82</v>
      </c>
      <c r="F5669" s="80" t="s">
        <v>5992</v>
      </c>
    </row>
    <row r="5670" spans="1:6" ht="13.5" x14ac:dyDescent="0.25">
      <c r="A5670" s="80">
        <v>103322</v>
      </c>
      <c r="B5670" s="80" t="s">
        <v>12512</v>
      </c>
      <c r="C5670" s="80" t="s">
        <v>6264</v>
      </c>
      <c r="D5670" s="80" t="s">
        <v>5991</v>
      </c>
      <c r="E5670" s="110">
        <v>60.06</v>
      </c>
      <c r="F5670" s="80" t="s">
        <v>5992</v>
      </c>
    </row>
    <row r="5671" spans="1:6" ht="13.5" x14ac:dyDescent="0.25">
      <c r="A5671" s="80">
        <v>103323</v>
      </c>
      <c r="B5671" s="80" t="s">
        <v>12513</v>
      </c>
      <c r="C5671" s="80" t="s">
        <v>6264</v>
      </c>
      <c r="D5671" s="80" t="s">
        <v>5991</v>
      </c>
      <c r="E5671" s="110">
        <v>61.27</v>
      </c>
      <c r="F5671" s="80" t="s">
        <v>5992</v>
      </c>
    </row>
    <row r="5672" spans="1:6" ht="13.5" x14ac:dyDescent="0.25">
      <c r="A5672" s="80">
        <v>103324</v>
      </c>
      <c r="B5672" s="80" t="s">
        <v>12514</v>
      </c>
      <c r="C5672" s="80" t="s">
        <v>6264</v>
      </c>
      <c r="D5672" s="80" t="s">
        <v>5991</v>
      </c>
      <c r="E5672" s="110">
        <v>80.09</v>
      </c>
      <c r="F5672" s="80" t="s">
        <v>5992</v>
      </c>
    </row>
    <row r="5673" spans="1:6" ht="13.5" x14ac:dyDescent="0.25">
      <c r="A5673" s="80">
        <v>103325</v>
      </c>
      <c r="B5673" s="80" t="s">
        <v>12515</v>
      </c>
      <c r="C5673" s="80" t="s">
        <v>6264</v>
      </c>
      <c r="D5673" s="80" t="s">
        <v>5991</v>
      </c>
      <c r="E5673" s="110">
        <v>81.45</v>
      </c>
      <c r="F5673" s="80" t="s">
        <v>5992</v>
      </c>
    </row>
    <row r="5674" spans="1:6" ht="13.5" x14ac:dyDescent="0.25">
      <c r="A5674" s="80">
        <v>103326</v>
      </c>
      <c r="B5674" s="80" t="s">
        <v>12516</v>
      </c>
      <c r="C5674" s="80" t="s">
        <v>6264</v>
      </c>
      <c r="D5674" s="80" t="s">
        <v>5991</v>
      </c>
      <c r="E5674" s="110">
        <v>96.98</v>
      </c>
      <c r="F5674" s="80" t="s">
        <v>5992</v>
      </c>
    </row>
    <row r="5675" spans="1:6" ht="13.5" x14ac:dyDescent="0.25">
      <c r="A5675" s="80">
        <v>103327</v>
      </c>
      <c r="B5675" s="80" t="s">
        <v>12517</v>
      </c>
      <c r="C5675" s="80" t="s">
        <v>6264</v>
      </c>
      <c r="D5675" s="80" t="s">
        <v>5991</v>
      </c>
      <c r="E5675" s="110">
        <v>98.58</v>
      </c>
      <c r="F5675" s="80" t="s">
        <v>5992</v>
      </c>
    </row>
    <row r="5676" spans="1:6" ht="13.5" x14ac:dyDescent="0.25">
      <c r="A5676" s="80">
        <v>103328</v>
      </c>
      <c r="B5676" s="80" t="s">
        <v>12518</v>
      </c>
      <c r="C5676" s="80" t="s">
        <v>6264</v>
      </c>
      <c r="D5676" s="80" t="s">
        <v>5991</v>
      </c>
      <c r="E5676" s="110">
        <v>89.92</v>
      </c>
      <c r="F5676" s="80" t="s">
        <v>5992</v>
      </c>
    </row>
    <row r="5677" spans="1:6" ht="13.5" x14ac:dyDescent="0.25">
      <c r="A5677" s="80">
        <v>103329</v>
      </c>
      <c r="B5677" s="80" t="s">
        <v>12519</v>
      </c>
      <c r="C5677" s="80" t="s">
        <v>6264</v>
      </c>
      <c r="D5677" s="80" t="s">
        <v>5991</v>
      </c>
      <c r="E5677" s="110">
        <v>90.97</v>
      </c>
      <c r="F5677" s="80" t="s">
        <v>5992</v>
      </c>
    </row>
    <row r="5678" spans="1:6" ht="13.5" x14ac:dyDescent="0.25">
      <c r="A5678" s="80">
        <v>103330</v>
      </c>
      <c r="B5678" s="80" t="s">
        <v>12520</v>
      </c>
      <c r="C5678" s="80" t="s">
        <v>6264</v>
      </c>
      <c r="D5678" s="80" t="s">
        <v>5991</v>
      </c>
      <c r="E5678" s="110">
        <v>84.47</v>
      </c>
      <c r="F5678" s="80" t="s">
        <v>5992</v>
      </c>
    </row>
    <row r="5679" spans="1:6" ht="13.5" x14ac:dyDescent="0.25">
      <c r="A5679" s="80">
        <v>103331</v>
      </c>
      <c r="B5679" s="80" t="s">
        <v>12521</v>
      </c>
      <c r="C5679" s="80" t="s">
        <v>6264</v>
      </c>
      <c r="D5679" s="80" t="s">
        <v>5991</v>
      </c>
      <c r="E5679" s="110">
        <v>85.6</v>
      </c>
      <c r="F5679" s="80" t="s">
        <v>5992</v>
      </c>
    </row>
    <row r="5680" spans="1:6" ht="13.5" x14ac:dyDescent="0.25">
      <c r="A5680" s="80">
        <v>103332</v>
      </c>
      <c r="B5680" s="80" t="s">
        <v>12522</v>
      </c>
      <c r="C5680" s="80" t="s">
        <v>6264</v>
      </c>
      <c r="D5680" s="80" t="s">
        <v>5991</v>
      </c>
      <c r="E5680" s="110">
        <v>117.86</v>
      </c>
      <c r="F5680" s="80" t="s">
        <v>5992</v>
      </c>
    </row>
    <row r="5681" spans="1:6" ht="13.5" x14ac:dyDescent="0.25">
      <c r="A5681" s="80">
        <v>103333</v>
      </c>
      <c r="B5681" s="80" t="s">
        <v>12523</v>
      </c>
      <c r="C5681" s="80" t="s">
        <v>6264</v>
      </c>
      <c r="D5681" s="80" t="s">
        <v>5991</v>
      </c>
      <c r="E5681" s="110">
        <v>119.08</v>
      </c>
      <c r="F5681" s="80" t="s">
        <v>5992</v>
      </c>
    </row>
    <row r="5682" spans="1:6" ht="13.5" x14ac:dyDescent="0.25">
      <c r="A5682" s="80">
        <v>103334</v>
      </c>
      <c r="B5682" s="80" t="s">
        <v>12524</v>
      </c>
      <c r="C5682" s="80" t="s">
        <v>6264</v>
      </c>
      <c r="D5682" s="80" t="s">
        <v>5991</v>
      </c>
      <c r="E5682" s="110">
        <v>144.96</v>
      </c>
      <c r="F5682" s="80" t="s">
        <v>5992</v>
      </c>
    </row>
    <row r="5683" spans="1:6" ht="13.5" x14ac:dyDescent="0.25">
      <c r="A5683" s="80">
        <v>103335</v>
      </c>
      <c r="B5683" s="80" t="s">
        <v>12525</v>
      </c>
      <c r="C5683" s="80" t="s">
        <v>6264</v>
      </c>
      <c r="D5683" s="80" t="s">
        <v>5991</v>
      </c>
      <c r="E5683" s="110">
        <v>147.08000000000001</v>
      </c>
      <c r="F5683" s="80" t="s">
        <v>5992</v>
      </c>
    </row>
    <row r="5684" spans="1:6" ht="13.5" x14ac:dyDescent="0.25">
      <c r="A5684" s="80">
        <v>103350</v>
      </c>
      <c r="B5684" s="80" t="s">
        <v>12526</v>
      </c>
      <c r="C5684" s="80" t="s">
        <v>6264</v>
      </c>
      <c r="D5684" s="80" t="s">
        <v>5991</v>
      </c>
      <c r="E5684" s="110">
        <v>177.89</v>
      </c>
      <c r="F5684" s="80" t="s">
        <v>5992</v>
      </c>
    </row>
    <row r="5685" spans="1:6" ht="13.5" x14ac:dyDescent="0.25">
      <c r="A5685" s="80">
        <v>103351</v>
      </c>
      <c r="B5685" s="80" t="s">
        <v>12527</v>
      </c>
      <c r="C5685" s="80" t="s">
        <v>6264</v>
      </c>
      <c r="D5685" s="80" t="s">
        <v>5991</v>
      </c>
      <c r="E5685" s="110">
        <v>179.44</v>
      </c>
      <c r="F5685" s="80" t="s">
        <v>5992</v>
      </c>
    </row>
    <row r="5686" spans="1:6" ht="13.5" x14ac:dyDescent="0.25">
      <c r="A5686" s="80">
        <v>103356</v>
      </c>
      <c r="B5686" s="80" t="s">
        <v>12528</v>
      </c>
      <c r="C5686" s="80" t="s">
        <v>6264</v>
      </c>
      <c r="D5686" s="80" t="s">
        <v>5991</v>
      </c>
      <c r="E5686" s="110">
        <v>57.02</v>
      </c>
      <c r="F5686" s="80" t="s">
        <v>5992</v>
      </c>
    </row>
    <row r="5687" spans="1:6" ht="13.5" x14ac:dyDescent="0.25">
      <c r="A5687" s="80">
        <v>103357</v>
      </c>
      <c r="B5687" s="80" t="s">
        <v>12529</v>
      </c>
      <c r="C5687" s="80" t="s">
        <v>6264</v>
      </c>
      <c r="D5687" s="80" t="s">
        <v>5991</v>
      </c>
      <c r="E5687" s="110">
        <v>57.91</v>
      </c>
      <c r="F5687" s="80" t="s">
        <v>5992</v>
      </c>
    </row>
    <row r="5688" spans="1:6" ht="13.5" x14ac:dyDescent="0.25">
      <c r="A5688" s="80">
        <v>89282</v>
      </c>
      <c r="B5688" s="80" t="s">
        <v>10473</v>
      </c>
      <c r="C5688" s="80" t="s">
        <v>6264</v>
      </c>
      <c r="D5688" s="80" t="s">
        <v>6059</v>
      </c>
      <c r="E5688" s="110">
        <v>79.22</v>
      </c>
      <c r="F5688" s="80" t="s">
        <v>5992</v>
      </c>
    </row>
    <row r="5689" spans="1:6" ht="13.5" x14ac:dyDescent="0.25">
      <c r="A5689" s="80">
        <v>89283</v>
      </c>
      <c r="B5689" s="80" t="s">
        <v>10474</v>
      </c>
      <c r="C5689" s="80" t="s">
        <v>6264</v>
      </c>
      <c r="D5689" s="80" t="s">
        <v>6059</v>
      </c>
      <c r="E5689" s="110">
        <v>80.62</v>
      </c>
      <c r="F5689" s="80" t="s">
        <v>5992</v>
      </c>
    </row>
    <row r="5690" spans="1:6" ht="13.5" x14ac:dyDescent="0.25">
      <c r="A5690" s="80">
        <v>89284</v>
      </c>
      <c r="B5690" s="80" t="s">
        <v>10475</v>
      </c>
      <c r="C5690" s="80" t="s">
        <v>6264</v>
      </c>
      <c r="D5690" s="80" t="s">
        <v>6059</v>
      </c>
      <c r="E5690" s="110">
        <v>72.319999999999993</v>
      </c>
      <c r="F5690" s="80" t="s">
        <v>5992</v>
      </c>
    </row>
    <row r="5691" spans="1:6" ht="13.5" x14ac:dyDescent="0.25">
      <c r="A5691" s="80">
        <v>89285</v>
      </c>
      <c r="B5691" s="80" t="s">
        <v>10476</v>
      </c>
      <c r="C5691" s="80" t="s">
        <v>6264</v>
      </c>
      <c r="D5691" s="80" t="s">
        <v>6059</v>
      </c>
      <c r="E5691" s="110">
        <v>73.72</v>
      </c>
      <c r="F5691" s="80" t="s">
        <v>5992</v>
      </c>
    </row>
    <row r="5692" spans="1:6" ht="13.5" x14ac:dyDescent="0.25">
      <c r="A5692" s="80">
        <v>89286</v>
      </c>
      <c r="B5692" s="80" t="s">
        <v>10477</v>
      </c>
      <c r="C5692" s="80" t="s">
        <v>6264</v>
      </c>
      <c r="D5692" s="80" t="s">
        <v>6059</v>
      </c>
      <c r="E5692" s="110">
        <v>84.46</v>
      </c>
      <c r="F5692" s="80" t="s">
        <v>5992</v>
      </c>
    </row>
    <row r="5693" spans="1:6" ht="13.5" x14ac:dyDescent="0.25">
      <c r="A5693" s="80">
        <v>89287</v>
      </c>
      <c r="B5693" s="80" t="s">
        <v>10478</v>
      </c>
      <c r="C5693" s="80" t="s">
        <v>6264</v>
      </c>
      <c r="D5693" s="80" t="s">
        <v>6059</v>
      </c>
      <c r="E5693" s="110">
        <v>85.86</v>
      </c>
      <c r="F5693" s="80" t="s">
        <v>5992</v>
      </c>
    </row>
    <row r="5694" spans="1:6" ht="13.5" x14ac:dyDescent="0.25">
      <c r="A5694" s="80">
        <v>89288</v>
      </c>
      <c r="B5694" s="80" t="s">
        <v>10479</v>
      </c>
      <c r="C5694" s="80" t="s">
        <v>6264</v>
      </c>
      <c r="D5694" s="80" t="s">
        <v>6059</v>
      </c>
      <c r="E5694" s="110">
        <v>75.23</v>
      </c>
      <c r="F5694" s="80" t="s">
        <v>5992</v>
      </c>
    </row>
    <row r="5695" spans="1:6" ht="13.5" x14ac:dyDescent="0.25">
      <c r="A5695" s="80">
        <v>89289</v>
      </c>
      <c r="B5695" s="80" t="s">
        <v>10480</v>
      </c>
      <c r="C5695" s="80" t="s">
        <v>6264</v>
      </c>
      <c r="D5695" s="80" t="s">
        <v>6059</v>
      </c>
      <c r="E5695" s="110">
        <v>76.63</v>
      </c>
      <c r="F5695" s="80" t="s">
        <v>5992</v>
      </c>
    </row>
    <row r="5696" spans="1:6" ht="13.5" x14ac:dyDescent="0.25">
      <c r="A5696" s="80">
        <v>89290</v>
      </c>
      <c r="B5696" s="80" t="s">
        <v>10481</v>
      </c>
      <c r="C5696" s="80" t="s">
        <v>6264</v>
      </c>
      <c r="D5696" s="80" t="s">
        <v>6059</v>
      </c>
      <c r="E5696" s="110">
        <v>90.31</v>
      </c>
      <c r="F5696" s="80" t="s">
        <v>5992</v>
      </c>
    </row>
    <row r="5697" spans="1:6" ht="13.5" x14ac:dyDescent="0.25">
      <c r="A5697" s="80">
        <v>89291</v>
      </c>
      <c r="B5697" s="80" t="s">
        <v>10482</v>
      </c>
      <c r="C5697" s="80" t="s">
        <v>6264</v>
      </c>
      <c r="D5697" s="80" t="s">
        <v>6059</v>
      </c>
      <c r="E5697" s="110">
        <v>91.86</v>
      </c>
      <c r="F5697" s="80" t="s">
        <v>5992</v>
      </c>
    </row>
    <row r="5698" spans="1:6" ht="13.5" x14ac:dyDescent="0.25">
      <c r="A5698" s="80">
        <v>89292</v>
      </c>
      <c r="B5698" s="80" t="s">
        <v>10483</v>
      </c>
      <c r="C5698" s="80" t="s">
        <v>6264</v>
      </c>
      <c r="D5698" s="80" t="s">
        <v>6059</v>
      </c>
      <c r="E5698" s="110">
        <v>83.39</v>
      </c>
      <c r="F5698" s="80" t="s">
        <v>5992</v>
      </c>
    </row>
    <row r="5699" spans="1:6" ht="13.5" x14ac:dyDescent="0.25">
      <c r="A5699" s="80">
        <v>89293</v>
      </c>
      <c r="B5699" s="80" t="s">
        <v>10484</v>
      </c>
      <c r="C5699" s="80" t="s">
        <v>6264</v>
      </c>
      <c r="D5699" s="80" t="s">
        <v>6059</v>
      </c>
      <c r="E5699" s="110">
        <v>84.94</v>
      </c>
      <c r="F5699" s="80" t="s">
        <v>5992</v>
      </c>
    </row>
    <row r="5700" spans="1:6" ht="13.5" x14ac:dyDescent="0.25">
      <c r="A5700" s="80">
        <v>89294</v>
      </c>
      <c r="B5700" s="80" t="s">
        <v>10485</v>
      </c>
      <c r="C5700" s="80" t="s">
        <v>6264</v>
      </c>
      <c r="D5700" s="80" t="s">
        <v>6059</v>
      </c>
      <c r="E5700" s="110">
        <v>97.86</v>
      </c>
      <c r="F5700" s="80" t="s">
        <v>5992</v>
      </c>
    </row>
    <row r="5701" spans="1:6" ht="13.5" x14ac:dyDescent="0.25">
      <c r="A5701" s="80">
        <v>89295</v>
      </c>
      <c r="B5701" s="80" t="s">
        <v>10486</v>
      </c>
      <c r="C5701" s="80" t="s">
        <v>6264</v>
      </c>
      <c r="D5701" s="80" t="s">
        <v>6059</v>
      </c>
      <c r="E5701" s="110">
        <v>99.41</v>
      </c>
      <c r="F5701" s="80" t="s">
        <v>5992</v>
      </c>
    </row>
    <row r="5702" spans="1:6" ht="13.5" x14ac:dyDescent="0.25">
      <c r="A5702" s="80">
        <v>89296</v>
      </c>
      <c r="B5702" s="80" t="s">
        <v>10487</v>
      </c>
      <c r="C5702" s="80" t="s">
        <v>6264</v>
      </c>
      <c r="D5702" s="80" t="s">
        <v>6059</v>
      </c>
      <c r="E5702" s="110">
        <v>87.44</v>
      </c>
      <c r="F5702" s="80" t="s">
        <v>5992</v>
      </c>
    </row>
    <row r="5703" spans="1:6" ht="13.5" x14ac:dyDescent="0.25">
      <c r="A5703" s="80">
        <v>89297</v>
      </c>
      <c r="B5703" s="80" t="s">
        <v>10488</v>
      </c>
      <c r="C5703" s="80" t="s">
        <v>6264</v>
      </c>
      <c r="D5703" s="80" t="s">
        <v>6059</v>
      </c>
      <c r="E5703" s="110">
        <v>88.99</v>
      </c>
      <c r="F5703" s="80" t="s">
        <v>5992</v>
      </c>
    </row>
    <row r="5704" spans="1:6" ht="13.5" x14ac:dyDescent="0.25">
      <c r="A5704" s="80">
        <v>89298</v>
      </c>
      <c r="B5704" s="80" t="s">
        <v>10489</v>
      </c>
      <c r="C5704" s="80" t="s">
        <v>6264</v>
      </c>
      <c r="D5704" s="80" t="s">
        <v>6059</v>
      </c>
      <c r="E5704" s="110">
        <v>92.77</v>
      </c>
      <c r="F5704" s="80" t="s">
        <v>5992</v>
      </c>
    </row>
    <row r="5705" spans="1:6" ht="13.5" x14ac:dyDescent="0.25">
      <c r="A5705" s="80">
        <v>89299</v>
      </c>
      <c r="B5705" s="80" t="s">
        <v>10490</v>
      </c>
      <c r="C5705" s="80" t="s">
        <v>6264</v>
      </c>
      <c r="D5705" s="80" t="s">
        <v>6059</v>
      </c>
      <c r="E5705" s="110">
        <v>94.75</v>
      </c>
      <c r="F5705" s="80" t="s">
        <v>5992</v>
      </c>
    </row>
    <row r="5706" spans="1:6" ht="13.5" x14ac:dyDescent="0.25">
      <c r="A5706" s="80">
        <v>89300</v>
      </c>
      <c r="B5706" s="80" t="s">
        <v>10491</v>
      </c>
      <c r="C5706" s="80" t="s">
        <v>6264</v>
      </c>
      <c r="D5706" s="80" t="s">
        <v>6059</v>
      </c>
      <c r="E5706" s="110">
        <v>85.86</v>
      </c>
      <c r="F5706" s="80" t="s">
        <v>5992</v>
      </c>
    </row>
    <row r="5707" spans="1:6" ht="13.5" x14ac:dyDescent="0.25">
      <c r="A5707" s="80">
        <v>89301</v>
      </c>
      <c r="B5707" s="80" t="s">
        <v>10492</v>
      </c>
      <c r="C5707" s="80" t="s">
        <v>6264</v>
      </c>
      <c r="D5707" s="80" t="s">
        <v>6059</v>
      </c>
      <c r="E5707" s="110">
        <v>87.84</v>
      </c>
      <c r="F5707" s="80" t="s">
        <v>5992</v>
      </c>
    </row>
    <row r="5708" spans="1:6" ht="13.5" x14ac:dyDescent="0.25">
      <c r="A5708" s="80">
        <v>89302</v>
      </c>
      <c r="B5708" s="80" t="s">
        <v>10493</v>
      </c>
      <c r="C5708" s="80" t="s">
        <v>6264</v>
      </c>
      <c r="D5708" s="80" t="s">
        <v>6059</v>
      </c>
      <c r="E5708" s="110">
        <v>101.79</v>
      </c>
      <c r="F5708" s="80" t="s">
        <v>5992</v>
      </c>
    </row>
    <row r="5709" spans="1:6" ht="13.5" x14ac:dyDescent="0.25">
      <c r="A5709" s="80">
        <v>89303</v>
      </c>
      <c r="B5709" s="80" t="s">
        <v>10494</v>
      </c>
      <c r="C5709" s="80" t="s">
        <v>6264</v>
      </c>
      <c r="D5709" s="80" t="s">
        <v>6059</v>
      </c>
      <c r="E5709" s="110">
        <v>103.77</v>
      </c>
      <c r="F5709" s="80" t="s">
        <v>5992</v>
      </c>
    </row>
    <row r="5710" spans="1:6" ht="13.5" x14ac:dyDescent="0.25">
      <c r="A5710" s="80">
        <v>89304</v>
      </c>
      <c r="B5710" s="80" t="s">
        <v>10495</v>
      </c>
      <c r="C5710" s="80" t="s">
        <v>6264</v>
      </c>
      <c r="D5710" s="80" t="s">
        <v>6059</v>
      </c>
      <c r="E5710" s="110">
        <v>91.12</v>
      </c>
      <c r="F5710" s="80" t="s">
        <v>5992</v>
      </c>
    </row>
    <row r="5711" spans="1:6" ht="13.5" x14ac:dyDescent="0.25">
      <c r="A5711" s="80">
        <v>89305</v>
      </c>
      <c r="B5711" s="80" t="s">
        <v>10496</v>
      </c>
      <c r="C5711" s="80" t="s">
        <v>6264</v>
      </c>
      <c r="D5711" s="80" t="s">
        <v>6059</v>
      </c>
      <c r="E5711" s="110">
        <v>93.1</v>
      </c>
      <c r="F5711" s="80" t="s">
        <v>5992</v>
      </c>
    </row>
    <row r="5712" spans="1:6" ht="13.5" x14ac:dyDescent="0.25">
      <c r="A5712" s="80">
        <v>89306</v>
      </c>
      <c r="B5712" s="80" t="s">
        <v>10497</v>
      </c>
      <c r="C5712" s="80" t="s">
        <v>6264</v>
      </c>
      <c r="D5712" s="80" t="s">
        <v>6059</v>
      </c>
      <c r="E5712" s="110">
        <v>104.22</v>
      </c>
      <c r="F5712" s="80" t="s">
        <v>5992</v>
      </c>
    </row>
    <row r="5713" spans="1:6" ht="13.5" x14ac:dyDescent="0.25">
      <c r="A5713" s="80">
        <v>89307</v>
      </c>
      <c r="B5713" s="80" t="s">
        <v>10498</v>
      </c>
      <c r="C5713" s="80" t="s">
        <v>6264</v>
      </c>
      <c r="D5713" s="80" t="s">
        <v>6059</v>
      </c>
      <c r="E5713" s="110">
        <v>106.42</v>
      </c>
      <c r="F5713" s="80" t="s">
        <v>5992</v>
      </c>
    </row>
    <row r="5714" spans="1:6" ht="13.5" x14ac:dyDescent="0.25">
      <c r="A5714" s="80">
        <v>89308</v>
      </c>
      <c r="B5714" s="80" t="s">
        <v>10499</v>
      </c>
      <c r="C5714" s="80" t="s">
        <v>6264</v>
      </c>
      <c r="D5714" s="80" t="s">
        <v>6059</v>
      </c>
      <c r="E5714" s="110">
        <v>97.3</v>
      </c>
      <c r="F5714" s="80" t="s">
        <v>5992</v>
      </c>
    </row>
    <row r="5715" spans="1:6" ht="13.5" x14ac:dyDescent="0.25">
      <c r="A5715" s="80">
        <v>89309</v>
      </c>
      <c r="B5715" s="80" t="s">
        <v>10500</v>
      </c>
      <c r="C5715" s="80" t="s">
        <v>6264</v>
      </c>
      <c r="D5715" s="80" t="s">
        <v>6059</v>
      </c>
      <c r="E5715" s="110">
        <v>99.5</v>
      </c>
      <c r="F5715" s="80" t="s">
        <v>5992</v>
      </c>
    </row>
    <row r="5716" spans="1:6" ht="13.5" x14ac:dyDescent="0.25">
      <c r="A5716" s="80">
        <v>89310</v>
      </c>
      <c r="B5716" s="80" t="s">
        <v>10501</v>
      </c>
      <c r="C5716" s="80" t="s">
        <v>6264</v>
      </c>
      <c r="D5716" s="80" t="s">
        <v>6059</v>
      </c>
      <c r="E5716" s="110">
        <v>118.62</v>
      </c>
      <c r="F5716" s="80" t="s">
        <v>5992</v>
      </c>
    </row>
    <row r="5717" spans="1:6" ht="13.5" x14ac:dyDescent="0.25">
      <c r="A5717" s="80">
        <v>89311</v>
      </c>
      <c r="B5717" s="80" t="s">
        <v>10502</v>
      </c>
      <c r="C5717" s="80" t="s">
        <v>6264</v>
      </c>
      <c r="D5717" s="80" t="s">
        <v>6059</v>
      </c>
      <c r="E5717" s="110">
        <v>120.82</v>
      </c>
      <c r="F5717" s="80" t="s">
        <v>5992</v>
      </c>
    </row>
    <row r="5718" spans="1:6" ht="13.5" x14ac:dyDescent="0.25">
      <c r="A5718" s="80">
        <v>89312</v>
      </c>
      <c r="B5718" s="80" t="s">
        <v>10503</v>
      </c>
      <c r="C5718" s="80" t="s">
        <v>6264</v>
      </c>
      <c r="D5718" s="80" t="s">
        <v>6059</v>
      </c>
      <c r="E5718" s="110">
        <v>103.69</v>
      </c>
      <c r="F5718" s="80" t="s">
        <v>5992</v>
      </c>
    </row>
    <row r="5719" spans="1:6" ht="13.5" x14ac:dyDescent="0.25">
      <c r="A5719" s="80">
        <v>89313</v>
      </c>
      <c r="B5719" s="80" t="s">
        <v>10504</v>
      </c>
      <c r="C5719" s="80" t="s">
        <v>6264</v>
      </c>
      <c r="D5719" s="80" t="s">
        <v>6059</v>
      </c>
      <c r="E5719" s="110">
        <v>105.89</v>
      </c>
      <c r="F5719" s="80" t="s">
        <v>5992</v>
      </c>
    </row>
    <row r="5720" spans="1:6" ht="13.5" x14ac:dyDescent="0.25">
      <c r="A5720" s="80">
        <v>101157</v>
      </c>
      <c r="B5720" s="80" t="s">
        <v>10505</v>
      </c>
      <c r="C5720" s="80" t="s">
        <v>6264</v>
      </c>
      <c r="D5720" s="80" t="s">
        <v>6059</v>
      </c>
      <c r="E5720" s="110">
        <v>59.29</v>
      </c>
      <c r="F5720" s="80" t="s">
        <v>5992</v>
      </c>
    </row>
    <row r="5721" spans="1:6" ht="13.5" x14ac:dyDescent="0.25">
      <c r="A5721" s="80">
        <v>101158</v>
      </c>
      <c r="B5721" s="80" t="s">
        <v>10506</v>
      </c>
      <c r="C5721" s="80" t="s">
        <v>6264</v>
      </c>
      <c r="D5721" s="80" t="s">
        <v>6059</v>
      </c>
      <c r="E5721" s="110">
        <v>77.510000000000005</v>
      </c>
      <c r="F5721" s="80" t="s">
        <v>5992</v>
      </c>
    </row>
    <row r="5722" spans="1:6" ht="13.5" x14ac:dyDescent="0.25">
      <c r="A5722" s="80">
        <v>101162</v>
      </c>
      <c r="B5722" s="80" t="s">
        <v>10507</v>
      </c>
      <c r="C5722" s="80" t="s">
        <v>6264</v>
      </c>
      <c r="D5722" s="80" t="s">
        <v>6059</v>
      </c>
      <c r="E5722" s="110">
        <v>157.47</v>
      </c>
      <c r="F5722" s="80" t="s">
        <v>5992</v>
      </c>
    </row>
    <row r="5723" spans="1:6" ht="13.5" x14ac:dyDescent="0.25">
      <c r="A5723" s="80">
        <v>103316</v>
      </c>
      <c r="B5723" s="80" t="s">
        <v>12530</v>
      </c>
      <c r="C5723" s="80" t="s">
        <v>6264</v>
      </c>
      <c r="D5723" s="80" t="s">
        <v>5991</v>
      </c>
      <c r="E5723" s="110">
        <v>71.52</v>
      </c>
      <c r="F5723" s="80" t="s">
        <v>5992</v>
      </c>
    </row>
    <row r="5724" spans="1:6" ht="13.5" x14ac:dyDescent="0.25">
      <c r="A5724" s="80">
        <v>103317</v>
      </c>
      <c r="B5724" s="80" t="s">
        <v>12531</v>
      </c>
      <c r="C5724" s="80" t="s">
        <v>6264</v>
      </c>
      <c r="D5724" s="80" t="s">
        <v>5991</v>
      </c>
      <c r="E5724" s="110">
        <v>72.53</v>
      </c>
      <c r="F5724" s="80" t="s">
        <v>5992</v>
      </c>
    </row>
    <row r="5725" spans="1:6" ht="13.5" x14ac:dyDescent="0.25">
      <c r="A5725" s="80">
        <v>103318</v>
      </c>
      <c r="B5725" s="80" t="s">
        <v>12532</v>
      </c>
      <c r="C5725" s="80" t="s">
        <v>6264</v>
      </c>
      <c r="D5725" s="80" t="s">
        <v>5991</v>
      </c>
      <c r="E5725" s="110">
        <v>92.71</v>
      </c>
      <c r="F5725" s="80" t="s">
        <v>5992</v>
      </c>
    </row>
    <row r="5726" spans="1:6" ht="13.5" x14ac:dyDescent="0.25">
      <c r="A5726" s="80">
        <v>103319</v>
      </c>
      <c r="B5726" s="80" t="s">
        <v>12533</v>
      </c>
      <c r="C5726" s="80" t="s">
        <v>6264</v>
      </c>
      <c r="D5726" s="80" t="s">
        <v>5991</v>
      </c>
      <c r="E5726" s="110">
        <v>93.89</v>
      </c>
      <c r="F5726" s="80" t="s">
        <v>5992</v>
      </c>
    </row>
    <row r="5727" spans="1:6" ht="13.5" x14ac:dyDescent="0.25">
      <c r="A5727" s="80">
        <v>103320</v>
      </c>
      <c r="B5727" s="80" t="s">
        <v>12534</v>
      </c>
      <c r="C5727" s="80" t="s">
        <v>6264</v>
      </c>
      <c r="D5727" s="80" t="s">
        <v>5991</v>
      </c>
      <c r="E5727" s="110">
        <v>112.01</v>
      </c>
      <c r="F5727" s="80" t="s">
        <v>5992</v>
      </c>
    </row>
    <row r="5728" spans="1:6" ht="13.5" x14ac:dyDescent="0.25">
      <c r="A5728" s="80">
        <v>103321</v>
      </c>
      <c r="B5728" s="80" t="s">
        <v>12535</v>
      </c>
      <c r="C5728" s="80" t="s">
        <v>6264</v>
      </c>
      <c r="D5728" s="80" t="s">
        <v>5991</v>
      </c>
      <c r="E5728" s="110">
        <v>113.49</v>
      </c>
      <c r="F5728" s="80" t="s">
        <v>5992</v>
      </c>
    </row>
    <row r="5729" spans="1:6" ht="13.5" x14ac:dyDescent="0.25">
      <c r="A5729" s="80">
        <v>103336</v>
      </c>
      <c r="B5729" s="80" t="s">
        <v>12536</v>
      </c>
      <c r="C5729" s="80" t="s">
        <v>6264</v>
      </c>
      <c r="D5729" s="80" t="s">
        <v>5991</v>
      </c>
      <c r="E5729" s="110">
        <v>80.11</v>
      </c>
      <c r="F5729" s="80" t="s">
        <v>5992</v>
      </c>
    </row>
    <row r="5730" spans="1:6" ht="13.5" x14ac:dyDescent="0.25">
      <c r="A5730" s="80">
        <v>103337</v>
      </c>
      <c r="B5730" s="80" t="s">
        <v>12537</v>
      </c>
      <c r="C5730" s="80" t="s">
        <v>6264</v>
      </c>
      <c r="D5730" s="80" t="s">
        <v>5991</v>
      </c>
      <c r="E5730" s="110">
        <v>81.12</v>
      </c>
      <c r="F5730" s="80" t="s">
        <v>5992</v>
      </c>
    </row>
    <row r="5731" spans="1:6" ht="13.5" x14ac:dyDescent="0.25">
      <c r="A5731" s="80">
        <v>103338</v>
      </c>
      <c r="B5731" s="80" t="s">
        <v>12538</v>
      </c>
      <c r="C5731" s="80" t="s">
        <v>6264</v>
      </c>
      <c r="D5731" s="80" t="s">
        <v>5991</v>
      </c>
      <c r="E5731" s="110">
        <v>105.38</v>
      </c>
      <c r="F5731" s="80" t="s">
        <v>5992</v>
      </c>
    </row>
    <row r="5732" spans="1:6" ht="13.5" x14ac:dyDescent="0.25">
      <c r="A5732" s="80">
        <v>103339</v>
      </c>
      <c r="B5732" s="80" t="s">
        <v>12539</v>
      </c>
      <c r="C5732" s="80" t="s">
        <v>6264</v>
      </c>
      <c r="D5732" s="80" t="s">
        <v>5991</v>
      </c>
      <c r="E5732" s="110">
        <v>106.56</v>
      </c>
      <c r="F5732" s="80" t="s">
        <v>5992</v>
      </c>
    </row>
    <row r="5733" spans="1:6" ht="13.5" x14ac:dyDescent="0.25">
      <c r="A5733" s="80">
        <v>103340</v>
      </c>
      <c r="B5733" s="80" t="s">
        <v>12540</v>
      </c>
      <c r="C5733" s="80" t="s">
        <v>6264</v>
      </c>
      <c r="D5733" s="80" t="s">
        <v>5991</v>
      </c>
      <c r="E5733" s="110">
        <v>128.03</v>
      </c>
      <c r="F5733" s="80" t="s">
        <v>5992</v>
      </c>
    </row>
    <row r="5734" spans="1:6" ht="13.5" x14ac:dyDescent="0.25">
      <c r="A5734" s="80">
        <v>103341</v>
      </c>
      <c r="B5734" s="80" t="s">
        <v>12541</v>
      </c>
      <c r="C5734" s="80" t="s">
        <v>6264</v>
      </c>
      <c r="D5734" s="80" t="s">
        <v>5991</v>
      </c>
      <c r="E5734" s="110">
        <v>129.51</v>
      </c>
      <c r="F5734" s="80" t="s">
        <v>5992</v>
      </c>
    </row>
    <row r="5735" spans="1:6" ht="13.5" x14ac:dyDescent="0.25">
      <c r="A5735" s="80">
        <v>103342</v>
      </c>
      <c r="B5735" s="80" t="s">
        <v>12542</v>
      </c>
      <c r="C5735" s="80" t="s">
        <v>6264</v>
      </c>
      <c r="D5735" s="80" t="s">
        <v>5991</v>
      </c>
      <c r="E5735" s="110">
        <v>108.21</v>
      </c>
      <c r="F5735" s="80" t="s">
        <v>5992</v>
      </c>
    </row>
    <row r="5736" spans="1:6" ht="13.5" x14ac:dyDescent="0.25">
      <c r="A5736" s="80">
        <v>103343</v>
      </c>
      <c r="B5736" s="80" t="s">
        <v>12543</v>
      </c>
      <c r="C5736" s="80" t="s">
        <v>6264</v>
      </c>
      <c r="D5736" s="80" t="s">
        <v>5991</v>
      </c>
      <c r="E5736" s="110">
        <v>109.52</v>
      </c>
      <c r="F5736" s="80" t="s">
        <v>5992</v>
      </c>
    </row>
    <row r="5737" spans="1:6" ht="13.5" x14ac:dyDescent="0.25">
      <c r="A5737" s="80">
        <v>89453</v>
      </c>
      <c r="B5737" s="80" t="s">
        <v>10508</v>
      </c>
      <c r="C5737" s="80" t="s">
        <v>6264</v>
      </c>
      <c r="D5737" s="80" t="s">
        <v>6059</v>
      </c>
      <c r="E5737" s="110">
        <v>85.06</v>
      </c>
      <c r="F5737" s="80" t="s">
        <v>5992</v>
      </c>
    </row>
    <row r="5738" spans="1:6" ht="13.5" x14ac:dyDescent="0.25">
      <c r="A5738" s="80">
        <v>89454</v>
      </c>
      <c r="B5738" s="80" t="s">
        <v>10509</v>
      </c>
      <c r="C5738" s="80" t="s">
        <v>6264</v>
      </c>
      <c r="D5738" s="80" t="s">
        <v>6059</v>
      </c>
      <c r="E5738" s="110">
        <v>80.84</v>
      </c>
      <c r="F5738" s="80" t="s">
        <v>5992</v>
      </c>
    </row>
    <row r="5739" spans="1:6" ht="13.5" x14ac:dyDescent="0.25">
      <c r="A5739" s="80">
        <v>89455</v>
      </c>
      <c r="B5739" s="80" t="s">
        <v>10510</v>
      </c>
      <c r="C5739" s="80" t="s">
        <v>6264</v>
      </c>
      <c r="D5739" s="80" t="s">
        <v>6059</v>
      </c>
      <c r="E5739" s="110">
        <v>105.01</v>
      </c>
      <c r="F5739" s="80" t="s">
        <v>5992</v>
      </c>
    </row>
    <row r="5740" spans="1:6" ht="13.5" x14ac:dyDescent="0.25">
      <c r="A5740" s="80">
        <v>89456</v>
      </c>
      <c r="B5740" s="80" t="s">
        <v>10511</v>
      </c>
      <c r="C5740" s="80" t="s">
        <v>6264</v>
      </c>
      <c r="D5740" s="80" t="s">
        <v>6059</v>
      </c>
      <c r="E5740" s="110">
        <v>100.24</v>
      </c>
      <c r="F5740" s="80" t="s">
        <v>5992</v>
      </c>
    </row>
    <row r="5741" spans="1:6" ht="13.5" x14ac:dyDescent="0.25">
      <c r="A5741" s="80">
        <v>89457</v>
      </c>
      <c r="B5741" s="80" t="s">
        <v>10512</v>
      </c>
      <c r="C5741" s="80" t="s">
        <v>6264</v>
      </c>
      <c r="D5741" s="80" t="s">
        <v>6059</v>
      </c>
      <c r="E5741" s="110">
        <v>89.87</v>
      </c>
      <c r="F5741" s="80" t="s">
        <v>5992</v>
      </c>
    </row>
    <row r="5742" spans="1:6" ht="13.5" x14ac:dyDescent="0.25">
      <c r="A5742" s="80">
        <v>89458</v>
      </c>
      <c r="B5742" s="80" t="s">
        <v>10513</v>
      </c>
      <c r="C5742" s="80" t="s">
        <v>6264</v>
      </c>
      <c r="D5742" s="80" t="s">
        <v>6059</v>
      </c>
      <c r="E5742" s="110">
        <v>83.61</v>
      </c>
      <c r="F5742" s="80" t="s">
        <v>5992</v>
      </c>
    </row>
    <row r="5743" spans="1:6" ht="13.5" x14ac:dyDescent="0.25">
      <c r="A5743" s="80">
        <v>89459</v>
      </c>
      <c r="B5743" s="80" t="s">
        <v>10514</v>
      </c>
      <c r="C5743" s="80" t="s">
        <v>6264</v>
      </c>
      <c r="D5743" s="80" t="s">
        <v>6059</v>
      </c>
      <c r="E5743" s="110">
        <v>110.23</v>
      </c>
      <c r="F5743" s="80" t="s">
        <v>5992</v>
      </c>
    </row>
    <row r="5744" spans="1:6" ht="13.5" x14ac:dyDescent="0.25">
      <c r="A5744" s="80">
        <v>89460</v>
      </c>
      <c r="B5744" s="80" t="s">
        <v>10515</v>
      </c>
      <c r="C5744" s="80" t="s">
        <v>6264</v>
      </c>
      <c r="D5744" s="80" t="s">
        <v>6059</v>
      </c>
      <c r="E5744" s="110">
        <v>103.37</v>
      </c>
      <c r="F5744" s="80" t="s">
        <v>5992</v>
      </c>
    </row>
    <row r="5745" spans="1:6" ht="13.5" x14ac:dyDescent="0.25">
      <c r="A5745" s="80">
        <v>89462</v>
      </c>
      <c r="B5745" s="80" t="s">
        <v>10516</v>
      </c>
      <c r="C5745" s="80" t="s">
        <v>6264</v>
      </c>
      <c r="D5745" s="80" t="s">
        <v>6059</v>
      </c>
      <c r="E5745" s="110">
        <v>101.76</v>
      </c>
      <c r="F5745" s="80" t="s">
        <v>5992</v>
      </c>
    </row>
    <row r="5746" spans="1:6" ht="13.5" x14ac:dyDescent="0.25">
      <c r="A5746" s="80">
        <v>89463</v>
      </c>
      <c r="B5746" s="80" t="s">
        <v>10517</v>
      </c>
      <c r="C5746" s="80" t="s">
        <v>6264</v>
      </c>
      <c r="D5746" s="80" t="s">
        <v>6059</v>
      </c>
      <c r="E5746" s="110">
        <v>97.47</v>
      </c>
      <c r="F5746" s="80" t="s">
        <v>5992</v>
      </c>
    </row>
    <row r="5747" spans="1:6" ht="13.5" x14ac:dyDescent="0.25">
      <c r="A5747" s="80">
        <v>89464</v>
      </c>
      <c r="B5747" s="80" t="s">
        <v>10518</v>
      </c>
      <c r="C5747" s="80" t="s">
        <v>6264</v>
      </c>
      <c r="D5747" s="80" t="s">
        <v>6059</v>
      </c>
      <c r="E5747" s="110">
        <v>121.84</v>
      </c>
      <c r="F5747" s="80" t="s">
        <v>5992</v>
      </c>
    </row>
    <row r="5748" spans="1:6" ht="13.5" x14ac:dyDescent="0.25">
      <c r="A5748" s="80">
        <v>89465</v>
      </c>
      <c r="B5748" s="80" t="s">
        <v>10519</v>
      </c>
      <c r="C5748" s="80" t="s">
        <v>6264</v>
      </c>
      <c r="D5748" s="80" t="s">
        <v>6059</v>
      </c>
      <c r="E5748" s="110">
        <v>117.17</v>
      </c>
      <c r="F5748" s="80" t="s">
        <v>5992</v>
      </c>
    </row>
    <row r="5749" spans="1:6" ht="13.5" x14ac:dyDescent="0.25">
      <c r="A5749" s="80">
        <v>89466</v>
      </c>
      <c r="B5749" s="80" t="s">
        <v>10520</v>
      </c>
      <c r="C5749" s="80" t="s">
        <v>6264</v>
      </c>
      <c r="D5749" s="80" t="s">
        <v>6059</v>
      </c>
      <c r="E5749" s="110">
        <v>108.43</v>
      </c>
      <c r="F5749" s="80" t="s">
        <v>5992</v>
      </c>
    </row>
    <row r="5750" spans="1:6" ht="13.5" x14ac:dyDescent="0.25">
      <c r="A5750" s="80">
        <v>89467</v>
      </c>
      <c r="B5750" s="80" t="s">
        <v>10521</v>
      </c>
      <c r="C5750" s="80" t="s">
        <v>6264</v>
      </c>
      <c r="D5750" s="80" t="s">
        <v>6059</v>
      </c>
      <c r="E5750" s="110">
        <v>101.39</v>
      </c>
      <c r="F5750" s="80" t="s">
        <v>5992</v>
      </c>
    </row>
    <row r="5751" spans="1:6" ht="13.5" x14ac:dyDescent="0.25">
      <c r="A5751" s="80">
        <v>89468</v>
      </c>
      <c r="B5751" s="80" t="s">
        <v>10522</v>
      </c>
      <c r="C5751" s="80" t="s">
        <v>6264</v>
      </c>
      <c r="D5751" s="80" t="s">
        <v>6059</v>
      </c>
      <c r="E5751" s="110">
        <v>128.83000000000001</v>
      </c>
      <c r="F5751" s="80" t="s">
        <v>5992</v>
      </c>
    </row>
    <row r="5752" spans="1:6" ht="13.5" x14ac:dyDescent="0.25">
      <c r="A5752" s="80">
        <v>89469</v>
      </c>
      <c r="B5752" s="80" t="s">
        <v>10523</v>
      </c>
      <c r="C5752" s="80" t="s">
        <v>6264</v>
      </c>
      <c r="D5752" s="80" t="s">
        <v>6059</v>
      </c>
      <c r="E5752" s="110">
        <v>121.38</v>
      </c>
      <c r="F5752" s="80" t="s">
        <v>5992</v>
      </c>
    </row>
    <row r="5753" spans="1:6" ht="13.5" x14ac:dyDescent="0.25">
      <c r="A5753" s="80">
        <v>89470</v>
      </c>
      <c r="B5753" s="80" t="s">
        <v>10524</v>
      </c>
      <c r="C5753" s="80" t="s">
        <v>6264</v>
      </c>
      <c r="D5753" s="80" t="s">
        <v>6059</v>
      </c>
      <c r="E5753" s="110">
        <v>100.69</v>
      </c>
      <c r="F5753" s="80" t="s">
        <v>5992</v>
      </c>
    </row>
    <row r="5754" spans="1:6" ht="13.5" x14ac:dyDescent="0.25">
      <c r="A5754" s="80">
        <v>89471</v>
      </c>
      <c r="B5754" s="80" t="s">
        <v>10525</v>
      </c>
      <c r="C5754" s="80" t="s">
        <v>6264</v>
      </c>
      <c r="D5754" s="80" t="s">
        <v>6059</v>
      </c>
      <c r="E5754" s="110">
        <v>96.47</v>
      </c>
      <c r="F5754" s="80" t="s">
        <v>5992</v>
      </c>
    </row>
    <row r="5755" spans="1:6" ht="13.5" x14ac:dyDescent="0.25">
      <c r="A5755" s="80">
        <v>89472</v>
      </c>
      <c r="B5755" s="80" t="s">
        <v>10526</v>
      </c>
      <c r="C5755" s="80" t="s">
        <v>6264</v>
      </c>
      <c r="D5755" s="80" t="s">
        <v>6059</v>
      </c>
      <c r="E5755" s="110">
        <v>120.37</v>
      </c>
      <c r="F5755" s="80" t="s">
        <v>5992</v>
      </c>
    </row>
    <row r="5756" spans="1:6" ht="13.5" x14ac:dyDescent="0.25">
      <c r="A5756" s="80">
        <v>89473</v>
      </c>
      <c r="B5756" s="80" t="s">
        <v>10527</v>
      </c>
      <c r="C5756" s="80" t="s">
        <v>6264</v>
      </c>
      <c r="D5756" s="80" t="s">
        <v>6059</v>
      </c>
      <c r="E5756" s="110">
        <v>115.86</v>
      </c>
      <c r="F5756" s="80" t="s">
        <v>5992</v>
      </c>
    </row>
    <row r="5757" spans="1:6" ht="13.5" x14ac:dyDescent="0.25">
      <c r="A5757" s="80">
        <v>89474</v>
      </c>
      <c r="B5757" s="80" t="s">
        <v>10528</v>
      </c>
      <c r="C5757" s="80" t="s">
        <v>6264</v>
      </c>
      <c r="D5757" s="80" t="s">
        <v>6059</v>
      </c>
      <c r="E5757" s="110">
        <v>109.67</v>
      </c>
      <c r="F5757" s="80" t="s">
        <v>5992</v>
      </c>
    </row>
    <row r="5758" spans="1:6" ht="13.5" x14ac:dyDescent="0.25">
      <c r="A5758" s="80">
        <v>89475</v>
      </c>
      <c r="B5758" s="80" t="s">
        <v>10529</v>
      </c>
      <c r="C5758" s="80" t="s">
        <v>6264</v>
      </c>
      <c r="D5758" s="80" t="s">
        <v>6059</v>
      </c>
      <c r="E5758" s="110">
        <v>101.52</v>
      </c>
      <c r="F5758" s="80" t="s">
        <v>5992</v>
      </c>
    </row>
    <row r="5759" spans="1:6" ht="13.5" x14ac:dyDescent="0.25">
      <c r="A5759" s="80">
        <v>89476</v>
      </c>
      <c r="B5759" s="80" t="s">
        <v>10530</v>
      </c>
      <c r="C5759" s="80" t="s">
        <v>6264</v>
      </c>
      <c r="D5759" s="80" t="s">
        <v>6059</v>
      </c>
      <c r="E5759" s="110">
        <v>130.02000000000001</v>
      </c>
      <c r="F5759" s="80" t="s">
        <v>5992</v>
      </c>
    </row>
    <row r="5760" spans="1:6" ht="13.5" x14ac:dyDescent="0.25">
      <c r="A5760" s="80">
        <v>89477</v>
      </c>
      <c r="B5760" s="80" t="s">
        <v>10531</v>
      </c>
      <c r="C5760" s="80" t="s">
        <v>6264</v>
      </c>
      <c r="D5760" s="80" t="s">
        <v>6059</v>
      </c>
      <c r="E5760" s="110">
        <v>121.54</v>
      </c>
      <c r="F5760" s="80" t="s">
        <v>5992</v>
      </c>
    </row>
    <row r="5761" spans="1:6" ht="13.5" x14ac:dyDescent="0.25">
      <c r="A5761" s="80">
        <v>89478</v>
      </c>
      <c r="B5761" s="80" t="s">
        <v>10532</v>
      </c>
      <c r="C5761" s="80" t="s">
        <v>6264</v>
      </c>
      <c r="D5761" s="80" t="s">
        <v>6059</v>
      </c>
      <c r="E5761" s="110">
        <v>117.74</v>
      </c>
      <c r="F5761" s="80" t="s">
        <v>5992</v>
      </c>
    </row>
    <row r="5762" spans="1:6" ht="13.5" x14ac:dyDescent="0.25">
      <c r="A5762" s="80">
        <v>89479</v>
      </c>
      <c r="B5762" s="80" t="s">
        <v>10533</v>
      </c>
      <c r="C5762" s="80" t="s">
        <v>6264</v>
      </c>
      <c r="D5762" s="80" t="s">
        <v>6059</v>
      </c>
      <c r="E5762" s="110">
        <v>113.45</v>
      </c>
      <c r="F5762" s="80" t="s">
        <v>5992</v>
      </c>
    </row>
    <row r="5763" spans="1:6" ht="13.5" x14ac:dyDescent="0.25">
      <c r="A5763" s="80">
        <v>89480</v>
      </c>
      <c r="B5763" s="80" t="s">
        <v>10534</v>
      </c>
      <c r="C5763" s="80" t="s">
        <v>6264</v>
      </c>
      <c r="D5763" s="80" t="s">
        <v>6059</v>
      </c>
      <c r="E5763" s="110">
        <v>137.56</v>
      </c>
      <c r="F5763" s="80" t="s">
        <v>5992</v>
      </c>
    </row>
    <row r="5764" spans="1:6" ht="13.5" x14ac:dyDescent="0.25">
      <c r="A5764" s="80">
        <v>89483</v>
      </c>
      <c r="B5764" s="80" t="s">
        <v>10535</v>
      </c>
      <c r="C5764" s="80" t="s">
        <v>6264</v>
      </c>
      <c r="D5764" s="80" t="s">
        <v>6059</v>
      </c>
      <c r="E5764" s="110">
        <v>133.15</v>
      </c>
      <c r="F5764" s="80" t="s">
        <v>5992</v>
      </c>
    </row>
    <row r="5765" spans="1:6" ht="13.5" x14ac:dyDescent="0.25">
      <c r="A5765" s="80">
        <v>89484</v>
      </c>
      <c r="B5765" s="80" t="s">
        <v>10536</v>
      </c>
      <c r="C5765" s="80" t="s">
        <v>6264</v>
      </c>
      <c r="D5765" s="80" t="s">
        <v>6059</v>
      </c>
      <c r="E5765" s="110">
        <v>128.58000000000001</v>
      </c>
      <c r="F5765" s="80" t="s">
        <v>5992</v>
      </c>
    </row>
    <row r="5766" spans="1:6" ht="13.5" x14ac:dyDescent="0.25">
      <c r="A5766" s="80">
        <v>89486</v>
      </c>
      <c r="B5766" s="80" t="s">
        <v>10537</v>
      </c>
      <c r="C5766" s="80" t="s">
        <v>6264</v>
      </c>
      <c r="D5766" s="80" t="s">
        <v>6059</v>
      </c>
      <c r="E5766" s="110">
        <v>119.9</v>
      </c>
      <c r="F5766" s="80" t="s">
        <v>5992</v>
      </c>
    </row>
    <row r="5767" spans="1:6" ht="13.5" x14ac:dyDescent="0.25">
      <c r="A5767" s="80">
        <v>89487</v>
      </c>
      <c r="B5767" s="80" t="s">
        <v>10538</v>
      </c>
      <c r="C5767" s="80" t="s">
        <v>6264</v>
      </c>
      <c r="D5767" s="80" t="s">
        <v>6059</v>
      </c>
      <c r="E5767" s="110">
        <v>148.97</v>
      </c>
      <c r="F5767" s="80" t="s">
        <v>5992</v>
      </c>
    </row>
    <row r="5768" spans="1:6" ht="13.5" x14ac:dyDescent="0.25">
      <c r="A5768" s="80">
        <v>89488</v>
      </c>
      <c r="B5768" s="80" t="s">
        <v>10539</v>
      </c>
      <c r="C5768" s="80" t="s">
        <v>6264</v>
      </c>
      <c r="D5768" s="80" t="s">
        <v>6059</v>
      </c>
      <c r="E5768" s="110">
        <v>139.91</v>
      </c>
      <c r="F5768" s="80" t="s">
        <v>5992</v>
      </c>
    </row>
    <row r="5769" spans="1:6" ht="13.5" x14ac:dyDescent="0.25">
      <c r="A5769" s="80">
        <v>91815</v>
      </c>
      <c r="B5769" s="80" t="s">
        <v>10540</v>
      </c>
      <c r="C5769" s="80" t="s">
        <v>6264</v>
      </c>
      <c r="D5769" s="80" t="s">
        <v>6059</v>
      </c>
      <c r="E5769" s="110">
        <v>84.72</v>
      </c>
      <c r="F5769" s="80" t="s">
        <v>5992</v>
      </c>
    </row>
    <row r="5770" spans="1:6" ht="13.5" x14ac:dyDescent="0.25">
      <c r="A5770" s="80">
        <v>91816</v>
      </c>
      <c r="B5770" s="80" t="s">
        <v>10541</v>
      </c>
      <c r="C5770" s="80" t="s">
        <v>6264</v>
      </c>
      <c r="D5770" s="80" t="s">
        <v>6059</v>
      </c>
      <c r="E5770" s="110">
        <v>102.02</v>
      </c>
      <c r="F5770" s="80" t="s">
        <v>5992</v>
      </c>
    </row>
    <row r="5771" spans="1:6" ht="13.5" x14ac:dyDescent="0.25">
      <c r="A5771" s="80">
        <v>101161</v>
      </c>
      <c r="B5771" s="80" t="s">
        <v>10542</v>
      </c>
      <c r="C5771" s="80" t="s">
        <v>6264</v>
      </c>
      <c r="D5771" s="80" t="s">
        <v>6059</v>
      </c>
      <c r="E5771" s="110">
        <v>210.24</v>
      </c>
      <c r="F5771" s="80" t="s">
        <v>5992</v>
      </c>
    </row>
    <row r="5772" spans="1:6" ht="13.5" x14ac:dyDescent="0.25">
      <c r="A5772" s="80">
        <v>101163</v>
      </c>
      <c r="B5772" s="80" t="s">
        <v>10543</v>
      </c>
      <c r="C5772" s="80" t="s">
        <v>6264</v>
      </c>
      <c r="D5772" s="80" t="s">
        <v>6059</v>
      </c>
      <c r="E5772" s="110">
        <v>832.34</v>
      </c>
      <c r="F5772" s="80" t="s">
        <v>5992</v>
      </c>
    </row>
    <row r="5773" spans="1:6" ht="13.5" x14ac:dyDescent="0.25">
      <c r="A5773" s="80">
        <v>101164</v>
      </c>
      <c r="B5773" s="80" t="s">
        <v>10544</v>
      </c>
      <c r="C5773" s="80" t="s">
        <v>6264</v>
      </c>
      <c r="D5773" s="80" t="s">
        <v>6059</v>
      </c>
      <c r="E5773" s="110">
        <v>844.58</v>
      </c>
      <c r="F5773" s="80" t="s">
        <v>5992</v>
      </c>
    </row>
    <row r="5774" spans="1:6" ht="13.5" x14ac:dyDescent="0.25">
      <c r="A5774" s="80">
        <v>96358</v>
      </c>
      <c r="B5774" s="80" t="s">
        <v>10545</v>
      </c>
      <c r="C5774" s="80" t="s">
        <v>6264</v>
      </c>
      <c r="D5774" s="80" t="s">
        <v>5991</v>
      </c>
      <c r="E5774" s="110">
        <v>88.81</v>
      </c>
      <c r="F5774" s="80" t="s">
        <v>5992</v>
      </c>
    </row>
    <row r="5775" spans="1:6" ht="13.5" x14ac:dyDescent="0.25">
      <c r="A5775" s="80">
        <v>96359</v>
      </c>
      <c r="B5775" s="80" t="s">
        <v>10546</v>
      </c>
      <c r="C5775" s="80" t="s">
        <v>6264</v>
      </c>
      <c r="D5775" s="80" t="s">
        <v>5991</v>
      </c>
      <c r="E5775" s="110">
        <v>100.96</v>
      </c>
      <c r="F5775" s="80" t="s">
        <v>5992</v>
      </c>
    </row>
    <row r="5776" spans="1:6" ht="13.5" x14ac:dyDescent="0.25">
      <c r="A5776" s="80">
        <v>96360</v>
      </c>
      <c r="B5776" s="80" t="s">
        <v>10547</v>
      </c>
      <c r="C5776" s="80" t="s">
        <v>6264</v>
      </c>
      <c r="D5776" s="80" t="s">
        <v>5991</v>
      </c>
      <c r="E5776" s="110">
        <v>120.34</v>
      </c>
      <c r="F5776" s="80" t="s">
        <v>5992</v>
      </c>
    </row>
    <row r="5777" spans="1:6" ht="13.5" x14ac:dyDescent="0.25">
      <c r="A5777" s="80">
        <v>96361</v>
      </c>
      <c r="B5777" s="80" t="s">
        <v>10548</v>
      </c>
      <c r="C5777" s="80" t="s">
        <v>6264</v>
      </c>
      <c r="D5777" s="80" t="s">
        <v>5991</v>
      </c>
      <c r="E5777" s="110">
        <v>144.1</v>
      </c>
      <c r="F5777" s="80" t="s">
        <v>5992</v>
      </c>
    </row>
    <row r="5778" spans="1:6" ht="13.5" x14ac:dyDescent="0.25">
      <c r="A5778" s="80">
        <v>96362</v>
      </c>
      <c r="B5778" s="80" t="s">
        <v>10549</v>
      </c>
      <c r="C5778" s="80" t="s">
        <v>6264</v>
      </c>
      <c r="D5778" s="80" t="s">
        <v>5991</v>
      </c>
      <c r="E5778" s="110">
        <v>113.89</v>
      </c>
      <c r="F5778" s="80" t="s">
        <v>5992</v>
      </c>
    </row>
    <row r="5779" spans="1:6" ht="13.5" x14ac:dyDescent="0.25">
      <c r="A5779" s="80">
        <v>96363</v>
      </c>
      <c r="B5779" s="80" t="s">
        <v>10550</v>
      </c>
      <c r="C5779" s="80" t="s">
        <v>6264</v>
      </c>
      <c r="D5779" s="80" t="s">
        <v>5991</v>
      </c>
      <c r="E5779" s="110">
        <v>126.4</v>
      </c>
      <c r="F5779" s="80" t="s">
        <v>5992</v>
      </c>
    </row>
    <row r="5780" spans="1:6" ht="13.5" x14ac:dyDescent="0.25">
      <c r="A5780" s="80">
        <v>96364</v>
      </c>
      <c r="B5780" s="80" t="s">
        <v>10551</v>
      </c>
      <c r="C5780" s="80" t="s">
        <v>6264</v>
      </c>
      <c r="D5780" s="80" t="s">
        <v>5991</v>
      </c>
      <c r="E5780" s="110">
        <v>145.41999999999999</v>
      </c>
      <c r="F5780" s="80" t="s">
        <v>5992</v>
      </c>
    </row>
    <row r="5781" spans="1:6" ht="13.5" x14ac:dyDescent="0.25">
      <c r="A5781" s="80">
        <v>96365</v>
      </c>
      <c r="B5781" s="80" t="s">
        <v>10552</v>
      </c>
      <c r="C5781" s="80" t="s">
        <v>6264</v>
      </c>
      <c r="D5781" s="80" t="s">
        <v>5991</v>
      </c>
      <c r="E5781" s="110">
        <v>169.51</v>
      </c>
      <c r="F5781" s="80" t="s">
        <v>5992</v>
      </c>
    </row>
    <row r="5782" spans="1:6" ht="13.5" x14ac:dyDescent="0.25">
      <c r="A5782" s="80">
        <v>96366</v>
      </c>
      <c r="B5782" s="80" t="s">
        <v>10553</v>
      </c>
      <c r="C5782" s="80" t="s">
        <v>6264</v>
      </c>
      <c r="D5782" s="80" t="s">
        <v>5991</v>
      </c>
      <c r="E5782" s="110">
        <v>138.97</v>
      </c>
      <c r="F5782" s="80" t="s">
        <v>5992</v>
      </c>
    </row>
    <row r="5783" spans="1:6" ht="13.5" x14ac:dyDescent="0.25">
      <c r="A5783" s="80">
        <v>96367</v>
      </c>
      <c r="B5783" s="80" t="s">
        <v>10554</v>
      </c>
      <c r="C5783" s="80" t="s">
        <v>6264</v>
      </c>
      <c r="D5783" s="80" t="s">
        <v>5991</v>
      </c>
      <c r="E5783" s="110">
        <v>151.79</v>
      </c>
      <c r="F5783" s="80" t="s">
        <v>5992</v>
      </c>
    </row>
    <row r="5784" spans="1:6" ht="13.5" x14ac:dyDescent="0.25">
      <c r="A5784" s="80">
        <v>96368</v>
      </c>
      <c r="B5784" s="80" t="s">
        <v>10555</v>
      </c>
      <c r="C5784" s="80" t="s">
        <v>6264</v>
      </c>
      <c r="D5784" s="80" t="s">
        <v>5991</v>
      </c>
      <c r="E5784" s="110">
        <v>170.49</v>
      </c>
      <c r="F5784" s="80" t="s">
        <v>5992</v>
      </c>
    </row>
    <row r="5785" spans="1:6" ht="13.5" x14ac:dyDescent="0.25">
      <c r="A5785" s="80">
        <v>96369</v>
      </c>
      <c r="B5785" s="80" t="s">
        <v>10556</v>
      </c>
      <c r="C5785" s="80" t="s">
        <v>6264</v>
      </c>
      <c r="D5785" s="80" t="s">
        <v>5991</v>
      </c>
      <c r="E5785" s="110">
        <v>194.93</v>
      </c>
      <c r="F5785" s="80" t="s">
        <v>5992</v>
      </c>
    </row>
    <row r="5786" spans="1:6" ht="13.5" x14ac:dyDescent="0.25">
      <c r="A5786" s="80">
        <v>96370</v>
      </c>
      <c r="B5786" s="80" t="s">
        <v>10557</v>
      </c>
      <c r="C5786" s="80" t="s">
        <v>6264</v>
      </c>
      <c r="D5786" s="80" t="s">
        <v>5991</v>
      </c>
      <c r="E5786" s="110">
        <v>60.7</v>
      </c>
      <c r="F5786" s="80" t="s">
        <v>5992</v>
      </c>
    </row>
    <row r="5787" spans="1:6" ht="13.5" x14ac:dyDescent="0.25">
      <c r="A5787" s="80">
        <v>96371</v>
      </c>
      <c r="B5787" s="80" t="s">
        <v>10558</v>
      </c>
      <c r="C5787" s="80" t="s">
        <v>6264</v>
      </c>
      <c r="D5787" s="80" t="s">
        <v>5991</v>
      </c>
      <c r="E5787" s="110">
        <v>72.650000000000006</v>
      </c>
      <c r="F5787" s="80" t="s">
        <v>5992</v>
      </c>
    </row>
    <row r="5788" spans="1:6" ht="13.5" x14ac:dyDescent="0.25">
      <c r="A5788" s="80">
        <v>96373</v>
      </c>
      <c r="B5788" s="80" t="s">
        <v>10559</v>
      </c>
      <c r="C5788" s="80" t="s">
        <v>1005</v>
      </c>
      <c r="D5788" s="80" t="s">
        <v>5991</v>
      </c>
      <c r="E5788" s="110">
        <v>11.72</v>
      </c>
      <c r="F5788" s="80" t="s">
        <v>5992</v>
      </c>
    </row>
    <row r="5789" spans="1:6" ht="13.5" x14ac:dyDescent="0.25">
      <c r="A5789" s="80">
        <v>96374</v>
      </c>
      <c r="B5789" s="80" t="s">
        <v>10560</v>
      </c>
      <c r="C5789" s="80" t="s">
        <v>1005</v>
      </c>
      <c r="D5789" s="80" t="s">
        <v>5991</v>
      </c>
      <c r="E5789" s="110">
        <v>33.71</v>
      </c>
      <c r="F5789" s="80" t="s">
        <v>5992</v>
      </c>
    </row>
    <row r="5790" spans="1:6" ht="13.5" x14ac:dyDescent="0.25">
      <c r="A5790" s="80">
        <v>102235</v>
      </c>
      <c r="B5790" s="80" t="s">
        <v>10561</v>
      </c>
      <c r="C5790" s="80" t="s">
        <v>6264</v>
      </c>
      <c r="D5790" s="80" t="s">
        <v>5991</v>
      </c>
      <c r="E5790" s="110">
        <v>311.17</v>
      </c>
      <c r="F5790" s="80" t="s">
        <v>5992</v>
      </c>
    </row>
    <row r="5791" spans="1:6" ht="13.5" x14ac:dyDescent="0.25">
      <c r="A5791" s="80">
        <v>102253</v>
      </c>
      <c r="B5791" s="80" t="s">
        <v>10562</v>
      </c>
      <c r="C5791" s="80" t="s">
        <v>6264</v>
      </c>
      <c r="D5791" s="80" t="s">
        <v>6059</v>
      </c>
      <c r="E5791" s="110">
        <v>669.51</v>
      </c>
      <c r="F5791" s="80" t="s">
        <v>5992</v>
      </c>
    </row>
    <row r="5792" spans="1:6" ht="13.5" x14ac:dyDescent="0.25">
      <c r="A5792" s="80">
        <v>102254</v>
      </c>
      <c r="B5792" s="80" t="s">
        <v>10563</v>
      </c>
      <c r="C5792" s="80" t="s">
        <v>6264</v>
      </c>
      <c r="D5792" s="80" t="s">
        <v>6059</v>
      </c>
      <c r="E5792" s="110">
        <v>667.58</v>
      </c>
      <c r="F5792" s="80" t="s">
        <v>5992</v>
      </c>
    </row>
    <row r="5793" spans="1:6" ht="13.5" x14ac:dyDescent="0.25">
      <c r="A5793" s="80">
        <v>102255</v>
      </c>
      <c r="B5793" s="80" t="s">
        <v>10564</v>
      </c>
      <c r="C5793" s="80" t="s">
        <v>6264</v>
      </c>
      <c r="D5793" s="80" t="s">
        <v>6059</v>
      </c>
      <c r="E5793" s="110">
        <v>690.02</v>
      </c>
      <c r="F5793" s="80" t="s">
        <v>5992</v>
      </c>
    </row>
    <row r="5794" spans="1:6" ht="13.5" x14ac:dyDescent="0.25">
      <c r="A5794" s="80">
        <v>102256</v>
      </c>
      <c r="B5794" s="80" t="s">
        <v>10565</v>
      </c>
      <c r="C5794" s="80" t="s">
        <v>6264</v>
      </c>
      <c r="D5794" s="80" t="s">
        <v>6059</v>
      </c>
      <c r="E5794" s="110">
        <v>834.32</v>
      </c>
      <c r="F5794" s="80" t="s">
        <v>5992</v>
      </c>
    </row>
    <row r="5795" spans="1:6" ht="13.5" x14ac:dyDescent="0.25">
      <c r="A5795" s="80">
        <v>102257</v>
      </c>
      <c r="B5795" s="80" t="s">
        <v>10566</v>
      </c>
      <c r="C5795" s="80" t="s">
        <v>6264</v>
      </c>
      <c r="D5795" s="80" t="s">
        <v>5991</v>
      </c>
      <c r="E5795" s="110">
        <v>294.33999999999997</v>
      </c>
      <c r="F5795" s="80" t="s">
        <v>5992</v>
      </c>
    </row>
    <row r="5796" spans="1:6" ht="13.5" x14ac:dyDescent="0.25">
      <c r="A5796" s="80">
        <v>102258</v>
      </c>
      <c r="B5796" s="80" t="s">
        <v>10567</v>
      </c>
      <c r="C5796" s="80" t="s">
        <v>6264</v>
      </c>
      <c r="D5796" s="80" t="s">
        <v>5991</v>
      </c>
      <c r="E5796" s="110">
        <v>326.19</v>
      </c>
      <c r="F5796" s="80" t="s">
        <v>5992</v>
      </c>
    </row>
    <row r="5797" spans="1:6" ht="13.5" x14ac:dyDescent="0.25">
      <c r="A5797" s="80">
        <v>101154</v>
      </c>
      <c r="B5797" s="80" t="s">
        <v>10568</v>
      </c>
      <c r="C5797" s="80" t="s">
        <v>6264</v>
      </c>
      <c r="D5797" s="80" t="s">
        <v>5991</v>
      </c>
      <c r="E5797" s="110">
        <v>119.91</v>
      </c>
      <c r="F5797" s="80" t="s">
        <v>5992</v>
      </c>
    </row>
    <row r="5798" spans="1:6" ht="13.5" x14ac:dyDescent="0.25">
      <c r="A5798" s="80">
        <v>101155</v>
      </c>
      <c r="B5798" s="80" t="s">
        <v>10569</v>
      </c>
      <c r="C5798" s="80" t="s">
        <v>6264</v>
      </c>
      <c r="D5798" s="80" t="s">
        <v>5991</v>
      </c>
      <c r="E5798" s="110">
        <v>167.98</v>
      </c>
      <c r="F5798" s="80" t="s">
        <v>5992</v>
      </c>
    </row>
    <row r="5799" spans="1:6" ht="13.5" x14ac:dyDescent="0.25">
      <c r="A5799" s="80">
        <v>101156</v>
      </c>
      <c r="B5799" s="80" t="s">
        <v>10570</v>
      </c>
      <c r="C5799" s="80" t="s">
        <v>6264</v>
      </c>
      <c r="D5799" s="80" t="s">
        <v>5991</v>
      </c>
      <c r="E5799" s="110">
        <v>246.34</v>
      </c>
      <c r="F5799" s="80" t="s">
        <v>5992</v>
      </c>
    </row>
    <row r="5800" spans="1:6" ht="13.5" x14ac:dyDescent="0.25">
      <c r="A5800" s="80">
        <v>101810</v>
      </c>
      <c r="B5800" s="80" t="s">
        <v>10571</v>
      </c>
      <c r="C5800" s="80" t="s">
        <v>7340</v>
      </c>
      <c r="D5800" s="80" t="s">
        <v>5991</v>
      </c>
      <c r="E5800" s="111">
        <v>1670.18</v>
      </c>
      <c r="F5800" s="80" t="s">
        <v>5992</v>
      </c>
    </row>
    <row r="5801" spans="1:6" ht="13.5" x14ac:dyDescent="0.25">
      <c r="A5801" s="80">
        <v>101811</v>
      </c>
      <c r="B5801" s="80" t="s">
        <v>10572</v>
      </c>
      <c r="C5801" s="80" t="s">
        <v>7340</v>
      </c>
      <c r="D5801" s="80" t="s">
        <v>5991</v>
      </c>
      <c r="E5801" s="111">
        <v>1467.2</v>
      </c>
      <c r="F5801" s="80" t="s">
        <v>5992</v>
      </c>
    </row>
    <row r="5802" spans="1:6" ht="13.5" x14ac:dyDescent="0.25">
      <c r="A5802" s="80">
        <v>101812</v>
      </c>
      <c r="B5802" s="80" t="s">
        <v>10573</v>
      </c>
      <c r="C5802" s="80" t="s">
        <v>7340</v>
      </c>
      <c r="D5802" s="80" t="s">
        <v>5991</v>
      </c>
      <c r="E5802" s="111">
        <v>1816.58</v>
      </c>
      <c r="F5802" s="80" t="s">
        <v>5992</v>
      </c>
    </row>
    <row r="5803" spans="1:6" ht="13.5" x14ac:dyDescent="0.25">
      <c r="A5803" s="80">
        <v>101813</v>
      </c>
      <c r="B5803" s="80" t="s">
        <v>10574</v>
      </c>
      <c r="C5803" s="80" t="s">
        <v>7340</v>
      </c>
      <c r="D5803" s="80" t="s">
        <v>5991</v>
      </c>
      <c r="E5803" s="111">
        <v>1613.6</v>
      </c>
      <c r="F5803" s="80" t="s">
        <v>5992</v>
      </c>
    </row>
    <row r="5804" spans="1:6" ht="13.5" x14ac:dyDescent="0.25">
      <c r="A5804" s="80">
        <v>101814</v>
      </c>
      <c r="B5804" s="80" t="s">
        <v>10575</v>
      </c>
      <c r="C5804" s="80" t="s">
        <v>6264</v>
      </c>
      <c r="D5804" s="80" t="s">
        <v>5991</v>
      </c>
      <c r="E5804" s="110">
        <v>53.31</v>
      </c>
      <c r="F5804" s="80" t="s">
        <v>5992</v>
      </c>
    </row>
    <row r="5805" spans="1:6" ht="13.5" x14ac:dyDescent="0.25">
      <c r="A5805" s="80">
        <v>101815</v>
      </c>
      <c r="B5805" s="80" t="s">
        <v>10576</v>
      </c>
      <c r="C5805" s="80" t="s">
        <v>6264</v>
      </c>
      <c r="D5805" s="80" t="s">
        <v>5991</v>
      </c>
      <c r="E5805" s="110">
        <v>84.22</v>
      </c>
      <c r="F5805" s="80" t="s">
        <v>5992</v>
      </c>
    </row>
    <row r="5806" spans="1:6" ht="13.5" x14ac:dyDescent="0.25">
      <c r="A5806" s="80">
        <v>101816</v>
      </c>
      <c r="B5806" s="80" t="s">
        <v>10577</v>
      </c>
      <c r="C5806" s="80" t="s">
        <v>6264</v>
      </c>
      <c r="D5806" s="80" t="s">
        <v>5991</v>
      </c>
      <c r="E5806" s="110">
        <v>76.3</v>
      </c>
      <c r="F5806" s="80" t="s">
        <v>5992</v>
      </c>
    </row>
    <row r="5807" spans="1:6" ht="13.5" x14ac:dyDescent="0.25">
      <c r="A5807" s="80">
        <v>101817</v>
      </c>
      <c r="B5807" s="80" t="s">
        <v>10578</v>
      </c>
      <c r="C5807" s="80" t="s">
        <v>6264</v>
      </c>
      <c r="D5807" s="80" t="s">
        <v>5991</v>
      </c>
      <c r="E5807" s="110">
        <v>55.77</v>
      </c>
      <c r="F5807" s="80" t="s">
        <v>5992</v>
      </c>
    </row>
    <row r="5808" spans="1:6" ht="13.5" x14ac:dyDescent="0.25">
      <c r="A5808" s="80">
        <v>101818</v>
      </c>
      <c r="B5808" s="80" t="s">
        <v>10579</v>
      </c>
      <c r="C5808" s="80" t="s">
        <v>6264</v>
      </c>
      <c r="D5808" s="80" t="s">
        <v>5991</v>
      </c>
      <c r="E5808" s="110">
        <v>71.42</v>
      </c>
      <c r="F5808" s="80" t="s">
        <v>5992</v>
      </c>
    </row>
    <row r="5809" spans="1:6" ht="13.5" x14ac:dyDescent="0.25">
      <c r="A5809" s="80">
        <v>101819</v>
      </c>
      <c r="B5809" s="80" t="s">
        <v>10580</v>
      </c>
      <c r="C5809" s="80" t="s">
        <v>6264</v>
      </c>
      <c r="D5809" s="80" t="s">
        <v>5991</v>
      </c>
      <c r="E5809" s="110">
        <v>68.56</v>
      </c>
      <c r="F5809" s="80" t="s">
        <v>5992</v>
      </c>
    </row>
    <row r="5810" spans="1:6" ht="13.5" x14ac:dyDescent="0.25">
      <c r="A5810" s="80">
        <v>101820</v>
      </c>
      <c r="B5810" s="80" t="s">
        <v>10581</v>
      </c>
      <c r="C5810" s="80" t="s">
        <v>6264</v>
      </c>
      <c r="D5810" s="80" t="s">
        <v>5991</v>
      </c>
      <c r="E5810" s="110">
        <v>42.48</v>
      </c>
      <c r="F5810" s="80" t="s">
        <v>5992</v>
      </c>
    </row>
    <row r="5811" spans="1:6" ht="13.5" x14ac:dyDescent="0.25">
      <c r="A5811" s="80">
        <v>101822</v>
      </c>
      <c r="B5811" s="80" t="s">
        <v>10582</v>
      </c>
      <c r="C5811" s="80" t="s">
        <v>7340</v>
      </c>
      <c r="D5811" s="80" t="s">
        <v>5991</v>
      </c>
      <c r="E5811" s="110">
        <v>105.5</v>
      </c>
      <c r="F5811" s="80" t="s">
        <v>5992</v>
      </c>
    </row>
    <row r="5812" spans="1:6" ht="13.5" x14ac:dyDescent="0.25">
      <c r="A5812" s="80">
        <v>101823</v>
      </c>
      <c r="B5812" s="80" t="s">
        <v>10583</v>
      </c>
      <c r="C5812" s="80" t="s">
        <v>7340</v>
      </c>
      <c r="D5812" s="80" t="s">
        <v>5991</v>
      </c>
      <c r="E5812" s="110">
        <v>138.25</v>
      </c>
      <c r="F5812" s="80" t="s">
        <v>5992</v>
      </c>
    </row>
    <row r="5813" spans="1:6" ht="13.5" x14ac:dyDescent="0.25">
      <c r="A5813" s="80">
        <v>101824</v>
      </c>
      <c r="B5813" s="80" t="s">
        <v>10584</v>
      </c>
      <c r="C5813" s="80" t="s">
        <v>7340</v>
      </c>
      <c r="D5813" s="80" t="s">
        <v>5991</v>
      </c>
      <c r="E5813" s="110">
        <v>168.75</v>
      </c>
      <c r="F5813" s="80" t="s">
        <v>5992</v>
      </c>
    </row>
    <row r="5814" spans="1:6" ht="13.5" x14ac:dyDescent="0.25">
      <c r="A5814" s="80">
        <v>101825</v>
      </c>
      <c r="B5814" s="80" t="s">
        <v>10585</v>
      </c>
      <c r="C5814" s="80" t="s">
        <v>7340</v>
      </c>
      <c r="D5814" s="80" t="s">
        <v>5991</v>
      </c>
      <c r="E5814" s="110">
        <v>198.43</v>
      </c>
      <c r="F5814" s="80" t="s">
        <v>5992</v>
      </c>
    </row>
    <row r="5815" spans="1:6" ht="13.5" x14ac:dyDescent="0.25">
      <c r="A5815" s="80">
        <v>101826</v>
      </c>
      <c r="B5815" s="80" t="s">
        <v>10586</v>
      </c>
      <c r="C5815" s="80" t="s">
        <v>7340</v>
      </c>
      <c r="D5815" s="80" t="s">
        <v>5991</v>
      </c>
      <c r="E5815" s="110">
        <v>227.71</v>
      </c>
      <c r="F5815" s="80" t="s">
        <v>5992</v>
      </c>
    </row>
    <row r="5816" spans="1:6" ht="13.5" x14ac:dyDescent="0.25">
      <c r="A5816" s="80">
        <v>101827</v>
      </c>
      <c r="B5816" s="80" t="s">
        <v>10587</v>
      </c>
      <c r="C5816" s="80" t="s">
        <v>7340</v>
      </c>
      <c r="D5816" s="80" t="s">
        <v>5991</v>
      </c>
      <c r="E5816" s="110">
        <v>233.22</v>
      </c>
      <c r="F5816" s="80" t="s">
        <v>5992</v>
      </c>
    </row>
    <row r="5817" spans="1:6" ht="13.5" x14ac:dyDescent="0.25">
      <c r="A5817" s="80">
        <v>101828</v>
      </c>
      <c r="B5817" s="80" t="s">
        <v>10588</v>
      </c>
      <c r="C5817" s="80" t="s">
        <v>7340</v>
      </c>
      <c r="D5817" s="80" t="s">
        <v>5991</v>
      </c>
      <c r="E5817" s="110">
        <v>211.94</v>
      </c>
      <c r="F5817" s="80" t="s">
        <v>5992</v>
      </c>
    </row>
    <row r="5818" spans="1:6" ht="13.5" x14ac:dyDescent="0.25">
      <c r="A5818" s="80">
        <v>101829</v>
      </c>
      <c r="B5818" s="80" t="s">
        <v>12544</v>
      </c>
      <c r="C5818" s="80" t="s">
        <v>7340</v>
      </c>
      <c r="D5818" s="80" t="s">
        <v>5991</v>
      </c>
      <c r="E5818" s="110">
        <v>291.36</v>
      </c>
      <c r="F5818" s="80" t="s">
        <v>5992</v>
      </c>
    </row>
    <row r="5819" spans="1:6" ht="13.5" x14ac:dyDescent="0.25">
      <c r="A5819" s="80">
        <v>101830</v>
      </c>
      <c r="B5819" s="80" t="s">
        <v>12545</v>
      </c>
      <c r="C5819" s="80" t="s">
        <v>7340</v>
      </c>
      <c r="D5819" s="80" t="s">
        <v>5991</v>
      </c>
      <c r="E5819" s="110">
        <v>318.49</v>
      </c>
      <c r="F5819" s="80" t="s">
        <v>5992</v>
      </c>
    </row>
    <row r="5820" spans="1:6" ht="13.5" x14ac:dyDescent="0.25">
      <c r="A5820" s="80">
        <v>101831</v>
      </c>
      <c r="B5820" s="80" t="s">
        <v>12546</v>
      </c>
      <c r="C5820" s="80" t="s">
        <v>7340</v>
      </c>
      <c r="D5820" s="80" t="s">
        <v>5991</v>
      </c>
      <c r="E5820" s="110">
        <v>345.21</v>
      </c>
      <c r="F5820" s="80" t="s">
        <v>5992</v>
      </c>
    </row>
    <row r="5821" spans="1:6" ht="13.5" x14ac:dyDescent="0.25">
      <c r="A5821" s="80">
        <v>101832</v>
      </c>
      <c r="B5821" s="80" t="s">
        <v>10589</v>
      </c>
      <c r="C5821" s="80" t="s">
        <v>7340</v>
      </c>
      <c r="D5821" s="80" t="s">
        <v>5991</v>
      </c>
      <c r="E5821" s="110">
        <v>270.93</v>
      </c>
      <c r="F5821" s="80" t="s">
        <v>5992</v>
      </c>
    </row>
    <row r="5822" spans="1:6" ht="13.5" x14ac:dyDescent="0.25">
      <c r="A5822" s="80">
        <v>101833</v>
      </c>
      <c r="B5822" s="80" t="s">
        <v>10590</v>
      </c>
      <c r="C5822" s="80" t="s">
        <v>7340</v>
      </c>
      <c r="D5822" s="80" t="s">
        <v>5991</v>
      </c>
      <c r="E5822" s="110">
        <v>298.47000000000003</v>
      </c>
      <c r="F5822" s="80" t="s">
        <v>5992</v>
      </c>
    </row>
    <row r="5823" spans="1:6" ht="13.5" x14ac:dyDescent="0.25">
      <c r="A5823" s="80">
        <v>101834</v>
      </c>
      <c r="B5823" s="80" t="s">
        <v>10591</v>
      </c>
      <c r="C5823" s="80" t="s">
        <v>7340</v>
      </c>
      <c r="D5823" s="80" t="s">
        <v>5991</v>
      </c>
      <c r="E5823" s="110">
        <v>325.63</v>
      </c>
      <c r="F5823" s="80" t="s">
        <v>5992</v>
      </c>
    </row>
    <row r="5824" spans="1:6" ht="13.5" x14ac:dyDescent="0.25">
      <c r="A5824" s="80">
        <v>101835</v>
      </c>
      <c r="B5824" s="80" t="s">
        <v>10592</v>
      </c>
      <c r="C5824" s="80" t="s">
        <v>7340</v>
      </c>
      <c r="D5824" s="80" t="s">
        <v>5991</v>
      </c>
      <c r="E5824" s="110">
        <v>347.1</v>
      </c>
      <c r="F5824" s="80" t="s">
        <v>5992</v>
      </c>
    </row>
    <row r="5825" spans="1:6" ht="13.5" x14ac:dyDescent="0.25">
      <c r="A5825" s="80">
        <v>101836</v>
      </c>
      <c r="B5825" s="80" t="s">
        <v>10593</v>
      </c>
      <c r="C5825" s="80" t="s">
        <v>7340</v>
      </c>
      <c r="D5825" s="80" t="s">
        <v>5991</v>
      </c>
      <c r="E5825" s="110">
        <v>23.83</v>
      </c>
      <c r="F5825" s="80" t="s">
        <v>5992</v>
      </c>
    </row>
    <row r="5826" spans="1:6" ht="13.5" x14ac:dyDescent="0.25">
      <c r="A5826" s="80">
        <v>101837</v>
      </c>
      <c r="B5826" s="80" t="s">
        <v>10594</v>
      </c>
      <c r="C5826" s="80" t="s">
        <v>7340</v>
      </c>
      <c r="D5826" s="80" t="s">
        <v>5991</v>
      </c>
      <c r="E5826" s="110">
        <v>56.58</v>
      </c>
      <c r="F5826" s="80" t="s">
        <v>5992</v>
      </c>
    </row>
    <row r="5827" spans="1:6" ht="13.5" x14ac:dyDescent="0.25">
      <c r="A5827" s="80">
        <v>101838</v>
      </c>
      <c r="B5827" s="80" t="s">
        <v>10595</v>
      </c>
      <c r="C5827" s="80" t="s">
        <v>7340</v>
      </c>
      <c r="D5827" s="80" t="s">
        <v>5991</v>
      </c>
      <c r="E5827" s="110">
        <v>87.08</v>
      </c>
      <c r="F5827" s="80" t="s">
        <v>5992</v>
      </c>
    </row>
    <row r="5828" spans="1:6" ht="13.5" x14ac:dyDescent="0.25">
      <c r="A5828" s="80">
        <v>101839</v>
      </c>
      <c r="B5828" s="80" t="s">
        <v>10596</v>
      </c>
      <c r="C5828" s="80" t="s">
        <v>7340</v>
      </c>
      <c r="D5828" s="80" t="s">
        <v>5991</v>
      </c>
      <c r="E5828" s="110">
        <v>116.75</v>
      </c>
      <c r="F5828" s="80" t="s">
        <v>5992</v>
      </c>
    </row>
    <row r="5829" spans="1:6" ht="13.5" x14ac:dyDescent="0.25">
      <c r="A5829" s="80">
        <v>101840</v>
      </c>
      <c r="B5829" s="80" t="s">
        <v>10597</v>
      </c>
      <c r="C5829" s="80" t="s">
        <v>7340</v>
      </c>
      <c r="D5829" s="80" t="s">
        <v>5991</v>
      </c>
      <c r="E5829" s="110">
        <v>186.35</v>
      </c>
      <c r="F5829" s="80" t="s">
        <v>5992</v>
      </c>
    </row>
    <row r="5830" spans="1:6" ht="13.5" x14ac:dyDescent="0.25">
      <c r="A5830" s="80">
        <v>101841</v>
      </c>
      <c r="B5830" s="80" t="s">
        <v>10598</v>
      </c>
      <c r="C5830" s="80" t="s">
        <v>7340</v>
      </c>
      <c r="D5830" s="80" t="s">
        <v>5991</v>
      </c>
      <c r="E5830" s="110">
        <v>151.55000000000001</v>
      </c>
      <c r="F5830" s="80" t="s">
        <v>5992</v>
      </c>
    </row>
    <row r="5831" spans="1:6" ht="13.5" x14ac:dyDescent="0.25">
      <c r="A5831" s="80">
        <v>101842</v>
      </c>
      <c r="B5831" s="80" t="s">
        <v>10599</v>
      </c>
      <c r="C5831" s="80" t="s">
        <v>7340</v>
      </c>
      <c r="D5831" s="80" t="s">
        <v>5991</v>
      </c>
      <c r="E5831" s="110">
        <v>130.27000000000001</v>
      </c>
      <c r="F5831" s="80" t="s">
        <v>5992</v>
      </c>
    </row>
    <row r="5832" spans="1:6" ht="13.5" x14ac:dyDescent="0.25">
      <c r="A5832" s="80">
        <v>101843</v>
      </c>
      <c r="B5832" s="80" t="s">
        <v>12547</v>
      </c>
      <c r="C5832" s="80" t="s">
        <v>7340</v>
      </c>
      <c r="D5832" s="80" t="s">
        <v>5991</v>
      </c>
      <c r="E5832" s="110">
        <v>209.69</v>
      </c>
      <c r="F5832" s="80" t="s">
        <v>5992</v>
      </c>
    </row>
    <row r="5833" spans="1:6" ht="13.5" x14ac:dyDescent="0.25">
      <c r="A5833" s="80">
        <v>101844</v>
      </c>
      <c r="B5833" s="80" t="s">
        <v>12548</v>
      </c>
      <c r="C5833" s="80" t="s">
        <v>7340</v>
      </c>
      <c r="D5833" s="80" t="s">
        <v>5991</v>
      </c>
      <c r="E5833" s="110">
        <v>236.82</v>
      </c>
      <c r="F5833" s="80" t="s">
        <v>5992</v>
      </c>
    </row>
    <row r="5834" spans="1:6" ht="13.5" x14ac:dyDescent="0.25">
      <c r="A5834" s="80">
        <v>101845</v>
      </c>
      <c r="B5834" s="80" t="s">
        <v>12549</v>
      </c>
      <c r="C5834" s="80" t="s">
        <v>7340</v>
      </c>
      <c r="D5834" s="80" t="s">
        <v>5991</v>
      </c>
      <c r="E5834" s="110">
        <v>263.54000000000002</v>
      </c>
      <c r="F5834" s="80" t="s">
        <v>5992</v>
      </c>
    </row>
    <row r="5835" spans="1:6" ht="13.5" x14ac:dyDescent="0.25">
      <c r="A5835" s="80">
        <v>101846</v>
      </c>
      <c r="B5835" s="80" t="s">
        <v>10600</v>
      </c>
      <c r="C5835" s="80" t="s">
        <v>7340</v>
      </c>
      <c r="D5835" s="80" t="s">
        <v>5991</v>
      </c>
      <c r="E5835" s="110">
        <v>189.26</v>
      </c>
      <c r="F5835" s="80" t="s">
        <v>5992</v>
      </c>
    </row>
    <row r="5836" spans="1:6" ht="13.5" x14ac:dyDescent="0.25">
      <c r="A5836" s="80">
        <v>101847</v>
      </c>
      <c r="B5836" s="80" t="s">
        <v>10601</v>
      </c>
      <c r="C5836" s="80" t="s">
        <v>7340</v>
      </c>
      <c r="D5836" s="80" t="s">
        <v>5991</v>
      </c>
      <c r="E5836" s="110">
        <v>216.8</v>
      </c>
      <c r="F5836" s="80" t="s">
        <v>5992</v>
      </c>
    </row>
    <row r="5837" spans="1:6" ht="13.5" x14ac:dyDescent="0.25">
      <c r="A5837" s="80">
        <v>101848</v>
      </c>
      <c r="B5837" s="80" t="s">
        <v>10602</v>
      </c>
      <c r="C5837" s="80" t="s">
        <v>7340</v>
      </c>
      <c r="D5837" s="80" t="s">
        <v>5991</v>
      </c>
      <c r="E5837" s="110">
        <v>243.96</v>
      </c>
      <c r="F5837" s="80" t="s">
        <v>5992</v>
      </c>
    </row>
    <row r="5838" spans="1:6" ht="13.5" x14ac:dyDescent="0.25">
      <c r="A5838" s="80">
        <v>101849</v>
      </c>
      <c r="B5838" s="80" t="s">
        <v>10603</v>
      </c>
      <c r="C5838" s="80" t="s">
        <v>7340</v>
      </c>
      <c r="D5838" s="80" t="s">
        <v>5991</v>
      </c>
      <c r="E5838" s="110">
        <v>265.43</v>
      </c>
      <c r="F5838" s="80" t="s">
        <v>5992</v>
      </c>
    </row>
    <row r="5839" spans="1:6" ht="13.5" x14ac:dyDescent="0.25">
      <c r="A5839" s="80">
        <v>101850</v>
      </c>
      <c r="B5839" s="80" t="s">
        <v>10604</v>
      </c>
      <c r="C5839" s="80" t="s">
        <v>6264</v>
      </c>
      <c r="D5839" s="80" t="s">
        <v>5991</v>
      </c>
      <c r="E5839" s="110">
        <v>64.59</v>
      </c>
      <c r="F5839" s="80" t="s">
        <v>5992</v>
      </c>
    </row>
    <row r="5840" spans="1:6" ht="13.5" x14ac:dyDescent="0.25">
      <c r="A5840" s="80">
        <v>101851</v>
      </c>
      <c r="B5840" s="80" t="s">
        <v>10605</v>
      </c>
      <c r="C5840" s="80" t="s">
        <v>6264</v>
      </c>
      <c r="D5840" s="80" t="s">
        <v>5991</v>
      </c>
      <c r="E5840" s="110">
        <v>156.69999999999999</v>
      </c>
      <c r="F5840" s="80" t="s">
        <v>5992</v>
      </c>
    </row>
    <row r="5841" spans="1:6" ht="13.5" x14ac:dyDescent="0.25">
      <c r="A5841" s="80">
        <v>101852</v>
      </c>
      <c r="B5841" s="80" t="s">
        <v>10606</v>
      </c>
      <c r="C5841" s="80" t="s">
        <v>6264</v>
      </c>
      <c r="D5841" s="80" t="s">
        <v>5991</v>
      </c>
      <c r="E5841" s="110">
        <v>77.819999999999993</v>
      </c>
      <c r="F5841" s="80" t="s">
        <v>5992</v>
      </c>
    </row>
    <row r="5842" spans="1:6" ht="13.5" x14ac:dyDescent="0.25">
      <c r="A5842" s="80">
        <v>101853</v>
      </c>
      <c r="B5842" s="80" t="s">
        <v>10607</v>
      </c>
      <c r="C5842" s="80" t="s">
        <v>6264</v>
      </c>
      <c r="D5842" s="80" t="s">
        <v>5991</v>
      </c>
      <c r="E5842" s="110">
        <v>60.31</v>
      </c>
      <c r="F5842" s="80" t="s">
        <v>5992</v>
      </c>
    </row>
    <row r="5843" spans="1:6" ht="13.5" x14ac:dyDescent="0.25">
      <c r="A5843" s="80">
        <v>101854</v>
      </c>
      <c r="B5843" s="80" t="s">
        <v>10608</v>
      </c>
      <c r="C5843" s="80" t="s">
        <v>6264</v>
      </c>
      <c r="D5843" s="80" t="s">
        <v>5991</v>
      </c>
      <c r="E5843" s="110">
        <v>154.53</v>
      </c>
      <c r="F5843" s="80" t="s">
        <v>5992</v>
      </c>
    </row>
    <row r="5844" spans="1:6" ht="13.5" x14ac:dyDescent="0.25">
      <c r="A5844" s="80">
        <v>101855</v>
      </c>
      <c r="B5844" s="80" t="s">
        <v>10609</v>
      </c>
      <c r="C5844" s="80" t="s">
        <v>6264</v>
      </c>
      <c r="D5844" s="80" t="s">
        <v>5991</v>
      </c>
      <c r="E5844" s="110">
        <v>83.66</v>
      </c>
      <c r="F5844" s="80" t="s">
        <v>5992</v>
      </c>
    </row>
    <row r="5845" spans="1:6" ht="13.5" x14ac:dyDescent="0.25">
      <c r="A5845" s="80">
        <v>101856</v>
      </c>
      <c r="B5845" s="80" t="s">
        <v>10610</v>
      </c>
      <c r="C5845" s="80" t="s">
        <v>6264</v>
      </c>
      <c r="D5845" s="80" t="s">
        <v>5991</v>
      </c>
      <c r="E5845" s="110">
        <v>28.7</v>
      </c>
      <c r="F5845" s="80" t="s">
        <v>5992</v>
      </c>
    </row>
    <row r="5846" spans="1:6" ht="13.5" x14ac:dyDescent="0.25">
      <c r="A5846" s="80">
        <v>101857</v>
      </c>
      <c r="B5846" s="80" t="s">
        <v>10611</v>
      </c>
      <c r="C5846" s="80" t="s">
        <v>6264</v>
      </c>
      <c r="D5846" s="80" t="s">
        <v>5991</v>
      </c>
      <c r="E5846" s="110">
        <v>34.79</v>
      </c>
      <c r="F5846" s="80" t="s">
        <v>5992</v>
      </c>
    </row>
    <row r="5847" spans="1:6" ht="13.5" x14ac:dyDescent="0.25">
      <c r="A5847" s="80">
        <v>101858</v>
      </c>
      <c r="B5847" s="80" t="s">
        <v>10612</v>
      </c>
      <c r="C5847" s="80" t="s">
        <v>6264</v>
      </c>
      <c r="D5847" s="80" t="s">
        <v>5991</v>
      </c>
      <c r="E5847" s="110">
        <v>29.21</v>
      </c>
      <c r="F5847" s="80" t="s">
        <v>5992</v>
      </c>
    </row>
    <row r="5848" spans="1:6" ht="13.5" x14ac:dyDescent="0.25">
      <c r="A5848" s="80">
        <v>101859</v>
      </c>
      <c r="B5848" s="80" t="s">
        <v>10613</v>
      </c>
      <c r="C5848" s="80" t="s">
        <v>6264</v>
      </c>
      <c r="D5848" s="80" t="s">
        <v>5991</v>
      </c>
      <c r="E5848" s="110">
        <v>31.84</v>
      </c>
      <c r="F5848" s="80" t="s">
        <v>5992</v>
      </c>
    </row>
    <row r="5849" spans="1:6" ht="13.5" x14ac:dyDescent="0.25">
      <c r="A5849" s="80">
        <v>101860</v>
      </c>
      <c r="B5849" s="80" t="s">
        <v>10614</v>
      </c>
      <c r="C5849" s="80" t="s">
        <v>6264</v>
      </c>
      <c r="D5849" s="80" t="s">
        <v>5991</v>
      </c>
      <c r="E5849" s="110">
        <v>35.97</v>
      </c>
      <c r="F5849" s="80" t="s">
        <v>5992</v>
      </c>
    </row>
    <row r="5850" spans="1:6" ht="13.5" x14ac:dyDescent="0.25">
      <c r="A5850" s="80">
        <v>101861</v>
      </c>
      <c r="B5850" s="80" t="s">
        <v>10615</v>
      </c>
      <c r="C5850" s="80" t="s">
        <v>6264</v>
      </c>
      <c r="D5850" s="80" t="s">
        <v>5991</v>
      </c>
      <c r="E5850" s="110">
        <v>33.909999999999997</v>
      </c>
      <c r="F5850" s="80" t="s">
        <v>5992</v>
      </c>
    </row>
    <row r="5851" spans="1:6" ht="13.5" x14ac:dyDescent="0.25">
      <c r="A5851" s="80">
        <v>101862</v>
      </c>
      <c r="B5851" s="80" t="s">
        <v>10616</v>
      </c>
      <c r="C5851" s="80" t="s">
        <v>6264</v>
      </c>
      <c r="D5851" s="80" t="s">
        <v>5991</v>
      </c>
      <c r="E5851" s="110">
        <v>36.57</v>
      </c>
      <c r="F5851" s="80" t="s">
        <v>5992</v>
      </c>
    </row>
    <row r="5852" spans="1:6" ht="13.5" x14ac:dyDescent="0.25">
      <c r="A5852" s="80">
        <v>101863</v>
      </c>
      <c r="B5852" s="80" t="s">
        <v>10617</v>
      </c>
      <c r="C5852" s="80" t="s">
        <v>6264</v>
      </c>
      <c r="D5852" s="80" t="s">
        <v>5991</v>
      </c>
      <c r="E5852" s="110">
        <v>29.57</v>
      </c>
      <c r="F5852" s="80" t="s">
        <v>5992</v>
      </c>
    </row>
    <row r="5853" spans="1:6" ht="13.5" x14ac:dyDescent="0.25">
      <c r="A5853" s="80">
        <v>101864</v>
      </c>
      <c r="B5853" s="80" t="s">
        <v>10618</v>
      </c>
      <c r="C5853" s="80" t="s">
        <v>6264</v>
      </c>
      <c r="D5853" s="80" t="s">
        <v>5991</v>
      </c>
      <c r="E5853" s="110">
        <v>33.700000000000003</v>
      </c>
      <c r="F5853" s="80" t="s">
        <v>5992</v>
      </c>
    </row>
    <row r="5854" spans="1:6" ht="13.5" x14ac:dyDescent="0.25">
      <c r="A5854" s="80">
        <v>101865</v>
      </c>
      <c r="B5854" s="80" t="s">
        <v>10619</v>
      </c>
      <c r="C5854" s="80" t="s">
        <v>6264</v>
      </c>
      <c r="D5854" s="80" t="s">
        <v>5991</v>
      </c>
      <c r="E5854" s="110">
        <v>37.840000000000003</v>
      </c>
      <c r="F5854" s="80" t="s">
        <v>5992</v>
      </c>
    </row>
    <row r="5855" spans="1:6" ht="13.5" x14ac:dyDescent="0.25">
      <c r="A5855" s="80">
        <v>101866</v>
      </c>
      <c r="B5855" s="80" t="s">
        <v>10620</v>
      </c>
      <c r="C5855" s="80" t="s">
        <v>6264</v>
      </c>
      <c r="D5855" s="80" t="s">
        <v>5991</v>
      </c>
      <c r="E5855" s="110">
        <v>34.11</v>
      </c>
      <c r="F5855" s="80" t="s">
        <v>5992</v>
      </c>
    </row>
    <row r="5856" spans="1:6" ht="13.5" x14ac:dyDescent="0.25">
      <c r="A5856" s="80">
        <v>101867</v>
      </c>
      <c r="B5856" s="80" t="s">
        <v>10621</v>
      </c>
      <c r="C5856" s="80" t="s">
        <v>6264</v>
      </c>
      <c r="D5856" s="80" t="s">
        <v>5991</v>
      </c>
      <c r="E5856" s="110">
        <v>38.229999999999997</v>
      </c>
      <c r="F5856" s="80" t="s">
        <v>5992</v>
      </c>
    </row>
    <row r="5857" spans="1:6" ht="13.5" x14ac:dyDescent="0.25">
      <c r="A5857" s="80">
        <v>101868</v>
      </c>
      <c r="B5857" s="80" t="s">
        <v>10622</v>
      </c>
      <c r="C5857" s="80" t="s">
        <v>6264</v>
      </c>
      <c r="D5857" s="80" t="s">
        <v>5991</v>
      </c>
      <c r="E5857" s="110">
        <v>31.24</v>
      </c>
      <c r="F5857" s="80" t="s">
        <v>5992</v>
      </c>
    </row>
    <row r="5858" spans="1:6" ht="13.5" x14ac:dyDescent="0.25">
      <c r="A5858" s="80">
        <v>101869</v>
      </c>
      <c r="B5858" s="80" t="s">
        <v>10623</v>
      </c>
      <c r="C5858" s="80" t="s">
        <v>6264</v>
      </c>
      <c r="D5858" s="80" t="s">
        <v>5991</v>
      </c>
      <c r="E5858" s="110">
        <v>35.35</v>
      </c>
      <c r="F5858" s="80" t="s">
        <v>5992</v>
      </c>
    </row>
    <row r="5859" spans="1:6" ht="13.5" x14ac:dyDescent="0.25">
      <c r="A5859" s="80">
        <v>101870</v>
      </c>
      <c r="B5859" s="80" t="s">
        <v>10624</v>
      </c>
      <c r="C5859" s="80" t="s">
        <v>6264</v>
      </c>
      <c r="D5859" s="80" t="s">
        <v>5991</v>
      </c>
      <c r="E5859" s="110">
        <v>39.49</v>
      </c>
      <c r="F5859" s="80" t="s">
        <v>5992</v>
      </c>
    </row>
    <row r="5860" spans="1:6" ht="13.5" x14ac:dyDescent="0.25">
      <c r="A5860" s="80">
        <v>102096</v>
      </c>
      <c r="B5860" s="80" t="s">
        <v>10625</v>
      </c>
      <c r="C5860" s="80" t="s">
        <v>7340</v>
      </c>
      <c r="D5860" s="80" t="s">
        <v>5991</v>
      </c>
      <c r="E5860" s="111">
        <v>1796.26</v>
      </c>
      <c r="F5860" s="80" t="s">
        <v>5992</v>
      </c>
    </row>
    <row r="5861" spans="1:6" ht="13.5" x14ac:dyDescent="0.25">
      <c r="A5861" s="80">
        <v>102098</v>
      </c>
      <c r="B5861" s="80" t="s">
        <v>10626</v>
      </c>
      <c r="C5861" s="80" t="s">
        <v>7340</v>
      </c>
      <c r="D5861" s="80" t="s">
        <v>5991</v>
      </c>
      <c r="E5861" s="111">
        <v>1942.66</v>
      </c>
      <c r="F5861" s="80" t="s">
        <v>5992</v>
      </c>
    </row>
    <row r="5862" spans="1:6" ht="13.5" x14ac:dyDescent="0.25">
      <c r="A5862" s="80">
        <v>102101</v>
      </c>
      <c r="B5862" s="80" t="s">
        <v>10627</v>
      </c>
      <c r="C5862" s="80" t="s">
        <v>6264</v>
      </c>
      <c r="D5862" s="80" t="s">
        <v>5991</v>
      </c>
      <c r="E5862" s="110">
        <v>3.31</v>
      </c>
      <c r="F5862" s="80" t="s">
        <v>5992</v>
      </c>
    </row>
    <row r="5863" spans="1:6" ht="13.5" x14ac:dyDescent="0.25">
      <c r="A5863" s="80">
        <v>102988</v>
      </c>
      <c r="B5863" s="80" t="s">
        <v>10628</v>
      </c>
      <c r="C5863" s="80" t="s">
        <v>6264</v>
      </c>
      <c r="D5863" s="80" t="s">
        <v>5991</v>
      </c>
      <c r="E5863" s="110">
        <v>54.97</v>
      </c>
      <c r="F5863" s="80" t="s">
        <v>5992</v>
      </c>
    </row>
    <row r="5864" spans="1:6" ht="13.5" x14ac:dyDescent="0.25">
      <c r="A5864" s="80">
        <v>100576</v>
      </c>
      <c r="B5864" s="80" t="s">
        <v>10629</v>
      </c>
      <c r="C5864" s="80" t="s">
        <v>6264</v>
      </c>
      <c r="D5864" s="80" t="s">
        <v>5991</v>
      </c>
      <c r="E5864" s="110">
        <v>2.21</v>
      </c>
      <c r="F5864" s="80" t="s">
        <v>5992</v>
      </c>
    </row>
    <row r="5865" spans="1:6" ht="13.5" x14ac:dyDescent="0.25">
      <c r="A5865" s="80">
        <v>100577</v>
      </c>
      <c r="B5865" s="80" t="s">
        <v>10630</v>
      </c>
      <c r="C5865" s="80" t="s">
        <v>6264</v>
      </c>
      <c r="D5865" s="80" t="s">
        <v>5991</v>
      </c>
      <c r="E5865" s="110">
        <v>1.07</v>
      </c>
      <c r="F5865" s="80" t="s">
        <v>5992</v>
      </c>
    </row>
    <row r="5866" spans="1:6" ht="13.5" x14ac:dyDescent="0.25">
      <c r="A5866" s="80">
        <v>96388</v>
      </c>
      <c r="B5866" s="80" t="s">
        <v>10631</v>
      </c>
      <c r="C5866" s="80" t="s">
        <v>7340</v>
      </c>
      <c r="D5866" s="80" t="s">
        <v>5991</v>
      </c>
      <c r="E5866" s="110">
        <v>10.69</v>
      </c>
      <c r="F5866" s="80" t="s">
        <v>5992</v>
      </c>
    </row>
    <row r="5867" spans="1:6" ht="13.5" x14ac:dyDescent="0.25">
      <c r="A5867" s="80">
        <v>96389</v>
      </c>
      <c r="B5867" s="80" t="s">
        <v>10632</v>
      </c>
      <c r="C5867" s="80" t="s">
        <v>7340</v>
      </c>
      <c r="D5867" s="80" t="s">
        <v>5991</v>
      </c>
      <c r="E5867" s="110">
        <v>48.25</v>
      </c>
      <c r="F5867" s="80" t="s">
        <v>5992</v>
      </c>
    </row>
    <row r="5868" spans="1:6" ht="13.5" x14ac:dyDescent="0.25">
      <c r="A5868" s="80">
        <v>96390</v>
      </c>
      <c r="B5868" s="80" t="s">
        <v>10633</v>
      </c>
      <c r="C5868" s="80" t="s">
        <v>7340</v>
      </c>
      <c r="D5868" s="80" t="s">
        <v>5991</v>
      </c>
      <c r="E5868" s="110">
        <v>76.849999999999994</v>
      </c>
      <c r="F5868" s="80" t="s">
        <v>5992</v>
      </c>
    </row>
    <row r="5869" spans="1:6" ht="13.5" x14ac:dyDescent="0.25">
      <c r="A5869" s="80">
        <v>96391</v>
      </c>
      <c r="B5869" s="80" t="s">
        <v>10634</v>
      </c>
      <c r="C5869" s="80" t="s">
        <v>7340</v>
      </c>
      <c r="D5869" s="80" t="s">
        <v>5991</v>
      </c>
      <c r="E5869" s="110">
        <v>107.2</v>
      </c>
      <c r="F5869" s="80" t="s">
        <v>5992</v>
      </c>
    </row>
    <row r="5870" spans="1:6" ht="13.5" x14ac:dyDescent="0.25">
      <c r="A5870" s="80">
        <v>96392</v>
      </c>
      <c r="B5870" s="80" t="s">
        <v>10635</v>
      </c>
      <c r="C5870" s="80" t="s">
        <v>7340</v>
      </c>
      <c r="D5870" s="80" t="s">
        <v>5991</v>
      </c>
      <c r="E5870" s="110">
        <v>136.47999999999999</v>
      </c>
      <c r="F5870" s="80" t="s">
        <v>5992</v>
      </c>
    </row>
    <row r="5871" spans="1:6" ht="13.5" x14ac:dyDescent="0.25">
      <c r="A5871" s="80">
        <v>96396</v>
      </c>
      <c r="B5871" s="80" t="s">
        <v>10636</v>
      </c>
      <c r="C5871" s="80" t="s">
        <v>7340</v>
      </c>
      <c r="D5871" s="80" t="s">
        <v>5991</v>
      </c>
      <c r="E5871" s="110">
        <v>253.44</v>
      </c>
      <c r="F5871" s="80" t="s">
        <v>5992</v>
      </c>
    </row>
    <row r="5872" spans="1:6" ht="13.5" x14ac:dyDescent="0.25">
      <c r="A5872" s="80">
        <v>96397</v>
      </c>
      <c r="B5872" s="80" t="s">
        <v>10637</v>
      </c>
      <c r="C5872" s="80" t="s">
        <v>7340</v>
      </c>
      <c r="D5872" s="80" t="s">
        <v>5991</v>
      </c>
      <c r="E5872" s="110">
        <v>309.79000000000002</v>
      </c>
      <c r="F5872" s="80" t="s">
        <v>5992</v>
      </c>
    </row>
    <row r="5873" spans="1:6" ht="13.5" x14ac:dyDescent="0.25">
      <c r="A5873" s="80">
        <v>96398</v>
      </c>
      <c r="B5873" s="80" t="s">
        <v>10638</v>
      </c>
      <c r="C5873" s="80" t="s">
        <v>7340</v>
      </c>
      <c r="D5873" s="80" t="s">
        <v>5991</v>
      </c>
      <c r="E5873" s="110">
        <v>387.31</v>
      </c>
      <c r="F5873" s="80" t="s">
        <v>5992</v>
      </c>
    </row>
    <row r="5874" spans="1:6" ht="13.5" x14ac:dyDescent="0.25">
      <c r="A5874" s="80">
        <v>96399</v>
      </c>
      <c r="B5874" s="80" t="s">
        <v>10639</v>
      </c>
      <c r="C5874" s="80" t="s">
        <v>7340</v>
      </c>
      <c r="D5874" s="80" t="s">
        <v>5991</v>
      </c>
      <c r="E5874" s="110">
        <v>173.67</v>
      </c>
      <c r="F5874" s="80" t="s">
        <v>5992</v>
      </c>
    </row>
    <row r="5875" spans="1:6" ht="13.5" x14ac:dyDescent="0.25">
      <c r="A5875" s="80">
        <v>96400</v>
      </c>
      <c r="B5875" s="80" t="s">
        <v>10640</v>
      </c>
      <c r="C5875" s="80" t="s">
        <v>7340</v>
      </c>
      <c r="D5875" s="80" t="s">
        <v>5991</v>
      </c>
      <c r="E5875" s="110">
        <v>223.91</v>
      </c>
      <c r="F5875" s="80" t="s">
        <v>5992</v>
      </c>
    </row>
    <row r="5876" spans="1:6" ht="13.5" x14ac:dyDescent="0.25">
      <c r="A5876" s="80">
        <v>96402</v>
      </c>
      <c r="B5876" s="80" t="s">
        <v>10641</v>
      </c>
      <c r="C5876" s="80" t="s">
        <v>6264</v>
      </c>
      <c r="D5876" s="80" t="s">
        <v>5991</v>
      </c>
      <c r="E5876" s="110">
        <v>2.27</v>
      </c>
      <c r="F5876" s="80" t="s">
        <v>5992</v>
      </c>
    </row>
    <row r="5877" spans="1:6" ht="13.5" x14ac:dyDescent="0.25">
      <c r="A5877" s="80">
        <v>100564</v>
      </c>
      <c r="B5877" s="80" t="s">
        <v>10642</v>
      </c>
      <c r="C5877" s="80" t="s">
        <v>7340</v>
      </c>
      <c r="D5877" s="80" t="s">
        <v>5991</v>
      </c>
      <c r="E5877" s="110">
        <v>148.06</v>
      </c>
      <c r="F5877" s="80" t="s">
        <v>5992</v>
      </c>
    </row>
    <row r="5878" spans="1:6" ht="13.5" x14ac:dyDescent="0.25">
      <c r="A5878" s="80">
        <v>100565</v>
      </c>
      <c r="B5878" s="80" t="s">
        <v>10643</v>
      </c>
      <c r="C5878" s="80" t="s">
        <v>7340</v>
      </c>
      <c r="D5878" s="80" t="s">
        <v>5991</v>
      </c>
      <c r="E5878" s="110">
        <v>126.85</v>
      </c>
      <c r="F5878" s="80" t="s">
        <v>5992</v>
      </c>
    </row>
    <row r="5879" spans="1:6" ht="13.5" x14ac:dyDescent="0.25">
      <c r="A5879" s="80">
        <v>100566</v>
      </c>
      <c r="B5879" s="80" t="s">
        <v>10644</v>
      </c>
      <c r="C5879" s="80" t="s">
        <v>7340</v>
      </c>
      <c r="D5879" s="80" t="s">
        <v>5991</v>
      </c>
      <c r="E5879" s="110">
        <v>206.2</v>
      </c>
      <c r="F5879" s="80" t="s">
        <v>5992</v>
      </c>
    </row>
    <row r="5880" spans="1:6" ht="13.5" x14ac:dyDescent="0.25">
      <c r="A5880" s="80">
        <v>100567</v>
      </c>
      <c r="B5880" s="80" t="s">
        <v>10645</v>
      </c>
      <c r="C5880" s="80" t="s">
        <v>7340</v>
      </c>
      <c r="D5880" s="80" t="s">
        <v>5991</v>
      </c>
      <c r="E5880" s="110">
        <v>233.4</v>
      </c>
      <c r="F5880" s="80" t="s">
        <v>5992</v>
      </c>
    </row>
    <row r="5881" spans="1:6" ht="13.5" x14ac:dyDescent="0.25">
      <c r="A5881" s="80">
        <v>100568</v>
      </c>
      <c r="B5881" s="80" t="s">
        <v>10646</v>
      </c>
      <c r="C5881" s="80" t="s">
        <v>7340</v>
      </c>
      <c r="D5881" s="80" t="s">
        <v>5991</v>
      </c>
      <c r="E5881" s="110">
        <v>260.05</v>
      </c>
      <c r="F5881" s="80" t="s">
        <v>5992</v>
      </c>
    </row>
    <row r="5882" spans="1:6" ht="13.5" x14ac:dyDescent="0.25">
      <c r="A5882" s="80">
        <v>100569</v>
      </c>
      <c r="B5882" s="80" t="s">
        <v>10647</v>
      </c>
      <c r="C5882" s="80" t="s">
        <v>7340</v>
      </c>
      <c r="D5882" s="80" t="s">
        <v>5991</v>
      </c>
      <c r="E5882" s="110">
        <v>185.77</v>
      </c>
      <c r="F5882" s="80" t="s">
        <v>5992</v>
      </c>
    </row>
    <row r="5883" spans="1:6" ht="13.5" x14ac:dyDescent="0.25">
      <c r="A5883" s="80">
        <v>100570</v>
      </c>
      <c r="B5883" s="80" t="s">
        <v>10648</v>
      </c>
      <c r="C5883" s="80" t="s">
        <v>7340</v>
      </c>
      <c r="D5883" s="80" t="s">
        <v>5991</v>
      </c>
      <c r="E5883" s="110">
        <v>215.65</v>
      </c>
      <c r="F5883" s="80" t="s">
        <v>5992</v>
      </c>
    </row>
    <row r="5884" spans="1:6" ht="13.5" x14ac:dyDescent="0.25">
      <c r="A5884" s="80">
        <v>100571</v>
      </c>
      <c r="B5884" s="80" t="s">
        <v>10649</v>
      </c>
      <c r="C5884" s="80" t="s">
        <v>7340</v>
      </c>
      <c r="D5884" s="80" t="s">
        <v>5991</v>
      </c>
      <c r="E5884" s="110">
        <v>240.55</v>
      </c>
      <c r="F5884" s="80" t="s">
        <v>5992</v>
      </c>
    </row>
    <row r="5885" spans="1:6" ht="13.5" x14ac:dyDescent="0.25">
      <c r="A5885" s="80">
        <v>100572</v>
      </c>
      <c r="B5885" s="80" t="s">
        <v>10650</v>
      </c>
      <c r="C5885" s="80" t="s">
        <v>7340</v>
      </c>
      <c r="D5885" s="80" t="s">
        <v>5991</v>
      </c>
      <c r="E5885" s="110">
        <v>152.76</v>
      </c>
      <c r="F5885" s="80" t="s">
        <v>5992</v>
      </c>
    </row>
    <row r="5886" spans="1:6" ht="13.5" x14ac:dyDescent="0.25">
      <c r="A5886" s="80">
        <v>100573</v>
      </c>
      <c r="B5886" s="80" t="s">
        <v>10651</v>
      </c>
      <c r="C5886" s="80" t="s">
        <v>7340</v>
      </c>
      <c r="D5886" s="80" t="s">
        <v>5991</v>
      </c>
      <c r="E5886" s="110">
        <v>131.55000000000001</v>
      </c>
      <c r="F5886" s="80" t="s">
        <v>5992</v>
      </c>
    </row>
    <row r="5887" spans="1:6" ht="13.5" x14ac:dyDescent="0.25">
      <c r="A5887" s="80">
        <v>100574</v>
      </c>
      <c r="B5887" s="80" t="s">
        <v>10652</v>
      </c>
      <c r="C5887" s="80" t="s">
        <v>7340</v>
      </c>
      <c r="D5887" s="80" t="s">
        <v>5991</v>
      </c>
      <c r="E5887" s="110">
        <v>1.35</v>
      </c>
      <c r="F5887" s="80" t="s">
        <v>5992</v>
      </c>
    </row>
    <row r="5888" spans="1:6" ht="13.5" x14ac:dyDescent="0.25">
      <c r="A5888" s="80">
        <v>100575</v>
      </c>
      <c r="B5888" s="80" t="s">
        <v>10653</v>
      </c>
      <c r="C5888" s="80" t="s">
        <v>6264</v>
      </c>
      <c r="D5888" s="80" t="s">
        <v>5991</v>
      </c>
      <c r="E5888" s="110">
        <v>0.1</v>
      </c>
      <c r="F5888" s="80" t="s">
        <v>5992</v>
      </c>
    </row>
    <row r="5889" spans="1:6" ht="13.5" x14ac:dyDescent="0.25">
      <c r="A5889" s="80">
        <v>101767</v>
      </c>
      <c r="B5889" s="80" t="s">
        <v>10654</v>
      </c>
      <c r="C5889" s="80" t="s">
        <v>7340</v>
      </c>
      <c r="D5889" s="80" t="s">
        <v>5991</v>
      </c>
      <c r="E5889" s="110">
        <v>25.02</v>
      </c>
      <c r="F5889" s="80" t="s">
        <v>5992</v>
      </c>
    </row>
    <row r="5890" spans="1:6" ht="13.5" x14ac:dyDescent="0.25">
      <c r="A5890" s="80">
        <v>101768</v>
      </c>
      <c r="B5890" s="80" t="s">
        <v>10655</v>
      </c>
      <c r="C5890" s="80" t="s">
        <v>7340</v>
      </c>
      <c r="D5890" s="80" t="s">
        <v>5991</v>
      </c>
      <c r="E5890" s="110">
        <v>41.65</v>
      </c>
      <c r="F5890" s="80" t="s">
        <v>5992</v>
      </c>
    </row>
    <row r="5891" spans="1:6" ht="13.5" x14ac:dyDescent="0.25">
      <c r="A5891" s="80">
        <v>92391</v>
      </c>
      <c r="B5891" s="80" t="s">
        <v>10656</v>
      </c>
      <c r="C5891" s="80" t="s">
        <v>6264</v>
      </c>
      <c r="D5891" s="80" t="s">
        <v>5991</v>
      </c>
      <c r="E5891" s="110">
        <v>70.760000000000005</v>
      </c>
      <c r="F5891" s="80" t="s">
        <v>5992</v>
      </c>
    </row>
    <row r="5892" spans="1:6" ht="13.5" x14ac:dyDescent="0.25">
      <c r="A5892" s="80">
        <v>92392</v>
      </c>
      <c r="B5892" s="80" t="s">
        <v>10657</v>
      </c>
      <c r="C5892" s="80" t="s">
        <v>6264</v>
      </c>
      <c r="D5892" s="80" t="s">
        <v>5991</v>
      </c>
      <c r="E5892" s="110">
        <v>141.83000000000001</v>
      </c>
      <c r="F5892" s="80" t="s">
        <v>5992</v>
      </c>
    </row>
    <row r="5893" spans="1:6" ht="13.5" x14ac:dyDescent="0.25">
      <c r="A5893" s="80">
        <v>92393</v>
      </c>
      <c r="B5893" s="80" t="s">
        <v>10658</v>
      </c>
      <c r="C5893" s="80" t="s">
        <v>6264</v>
      </c>
      <c r="D5893" s="80" t="s">
        <v>5991</v>
      </c>
      <c r="E5893" s="110">
        <v>70.52</v>
      </c>
      <c r="F5893" s="80" t="s">
        <v>5992</v>
      </c>
    </row>
    <row r="5894" spans="1:6" ht="13.5" x14ac:dyDescent="0.25">
      <c r="A5894" s="80">
        <v>92394</v>
      </c>
      <c r="B5894" s="80" t="s">
        <v>10659</v>
      </c>
      <c r="C5894" s="80" t="s">
        <v>6264</v>
      </c>
      <c r="D5894" s="80" t="s">
        <v>5991</v>
      </c>
      <c r="E5894" s="110">
        <v>87.24</v>
      </c>
      <c r="F5894" s="80" t="s">
        <v>5992</v>
      </c>
    </row>
    <row r="5895" spans="1:6" ht="13.5" x14ac:dyDescent="0.25">
      <c r="A5895" s="80">
        <v>92395</v>
      </c>
      <c r="B5895" s="80" t="s">
        <v>10660</v>
      </c>
      <c r="C5895" s="80" t="s">
        <v>6264</v>
      </c>
      <c r="D5895" s="80" t="s">
        <v>5991</v>
      </c>
      <c r="E5895" s="110">
        <v>105.08</v>
      </c>
      <c r="F5895" s="80" t="s">
        <v>5992</v>
      </c>
    </row>
    <row r="5896" spans="1:6" ht="13.5" x14ac:dyDescent="0.25">
      <c r="A5896" s="80">
        <v>92396</v>
      </c>
      <c r="B5896" s="80" t="s">
        <v>10661</v>
      </c>
      <c r="C5896" s="80" t="s">
        <v>6264</v>
      </c>
      <c r="D5896" s="80" t="s">
        <v>5991</v>
      </c>
      <c r="E5896" s="110">
        <v>84.25</v>
      </c>
      <c r="F5896" s="80" t="s">
        <v>5992</v>
      </c>
    </row>
    <row r="5897" spans="1:6" ht="13.5" x14ac:dyDescent="0.25">
      <c r="A5897" s="80">
        <v>92397</v>
      </c>
      <c r="B5897" s="80" t="s">
        <v>10662</v>
      </c>
      <c r="C5897" s="80" t="s">
        <v>6264</v>
      </c>
      <c r="D5897" s="80" t="s">
        <v>5991</v>
      </c>
      <c r="E5897" s="110">
        <v>70.77</v>
      </c>
      <c r="F5897" s="80" t="s">
        <v>5992</v>
      </c>
    </row>
    <row r="5898" spans="1:6" ht="13.5" x14ac:dyDescent="0.25">
      <c r="A5898" s="80">
        <v>92398</v>
      </c>
      <c r="B5898" s="80" t="s">
        <v>10663</v>
      </c>
      <c r="C5898" s="80" t="s">
        <v>6264</v>
      </c>
      <c r="D5898" s="80" t="s">
        <v>5991</v>
      </c>
      <c r="E5898" s="110">
        <v>89.23</v>
      </c>
      <c r="F5898" s="80" t="s">
        <v>5992</v>
      </c>
    </row>
    <row r="5899" spans="1:6" ht="13.5" x14ac:dyDescent="0.25">
      <c r="A5899" s="80">
        <v>92399</v>
      </c>
      <c r="B5899" s="80" t="s">
        <v>10664</v>
      </c>
      <c r="C5899" s="80" t="s">
        <v>6264</v>
      </c>
      <c r="D5899" s="80" t="s">
        <v>5991</v>
      </c>
      <c r="E5899" s="110">
        <v>90.78</v>
      </c>
      <c r="F5899" s="80" t="s">
        <v>5992</v>
      </c>
    </row>
    <row r="5900" spans="1:6" ht="13.5" x14ac:dyDescent="0.25">
      <c r="A5900" s="80">
        <v>92400</v>
      </c>
      <c r="B5900" s="80" t="s">
        <v>10665</v>
      </c>
      <c r="C5900" s="80" t="s">
        <v>6264</v>
      </c>
      <c r="D5900" s="80" t="s">
        <v>5991</v>
      </c>
      <c r="E5900" s="110">
        <v>105.73</v>
      </c>
      <c r="F5900" s="80" t="s">
        <v>5992</v>
      </c>
    </row>
    <row r="5901" spans="1:6" ht="13.5" x14ac:dyDescent="0.25">
      <c r="A5901" s="80">
        <v>92401</v>
      </c>
      <c r="B5901" s="80" t="s">
        <v>10666</v>
      </c>
      <c r="C5901" s="80" t="s">
        <v>6264</v>
      </c>
      <c r="D5901" s="80" t="s">
        <v>5991</v>
      </c>
      <c r="E5901" s="110">
        <v>107.39</v>
      </c>
      <c r="F5901" s="80" t="s">
        <v>5992</v>
      </c>
    </row>
    <row r="5902" spans="1:6" ht="13.5" x14ac:dyDescent="0.25">
      <c r="A5902" s="80">
        <v>92402</v>
      </c>
      <c r="B5902" s="80" t="s">
        <v>10667</v>
      </c>
      <c r="C5902" s="80" t="s">
        <v>6264</v>
      </c>
      <c r="D5902" s="80" t="s">
        <v>5991</v>
      </c>
      <c r="E5902" s="110">
        <v>86.15</v>
      </c>
      <c r="F5902" s="80" t="s">
        <v>5992</v>
      </c>
    </row>
    <row r="5903" spans="1:6" ht="13.5" x14ac:dyDescent="0.25">
      <c r="A5903" s="80">
        <v>92403</v>
      </c>
      <c r="B5903" s="80" t="s">
        <v>10668</v>
      </c>
      <c r="C5903" s="80" t="s">
        <v>6264</v>
      </c>
      <c r="D5903" s="80" t="s">
        <v>5991</v>
      </c>
      <c r="E5903" s="110">
        <v>72.5</v>
      </c>
      <c r="F5903" s="80" t="s">
        <v>5992</v>
      </c>
    </row>
    <row r="5904" spans="1:6" ht="13.5" x14ac:dyDescent="0.25">
      <c r="A5904" s="80">
        <v>92404</v>
      </c>
      <c r="B5904" s="80" t="s">
        <v>10669</v>
      </c>
      <c r="C5904" s="80" t="s">
        <v>6264</v>
      </c>
      <c r="D5904" s="80" t="s">
        <v>5991</v>
      </c>
      <c r="E5904" s="110">
        <v>90.98</v>
      </c>
      <c r="F5904" s="80" t="s">
        <v>5992</v>
      </c>
    </row>
    <row r="5905" spans="1:6" ht="13.5" x14ac:dyDescent="0.25">
      <c r="A5905" s="80">
        <v>92405</v>
      </c>
      <c r="B5905" s="80" t="s">
        <v>10670</v>
      </c>
      <c r="C5905" s="80" t="s">
        <v>6264</v>
      </c>
      <c r="D5905" s="80" t="s">
        <v>5991</v>
      </c>
      <c r="E5905" s="110">
        <v>92.51</v>
      </c>
      <c r="F5905" s="80" t="s">
        <v>5992</v>
      </c>
    </row>
    <row r="5906" spans="1:6" ht="13.5" x14ac:dyDescent="0.25">
      <c r="A5906" s="80">
        <v>92406</v>
      </c>
      <c r="B5906" s="80" t="s">
        <v>10671</v>
      </c>
      <c r="C5906" s="80" t="s">
        <v>6264</v>
      </c>
      <c r="D5906" s="80" t="s">
        <v>5991</v>
      </c>
      <c r="E5906" s="110">
        <v>107.48</v>
      </c>
      <c r="F5906" s="80" t="s">
        <v>5992</v>
      </c>
    </row>
    <row r="5907" spans="1:6" ht="13.5" x14ac:dyDescent="0.25">
      <c r="A5907" s="80">
        <v>92407</v>
      </c>
      <c r="B5907" s="80" t="s">
        <v>10672</v>
      </c>
      <c r="C5907" s="80" t="s">
        <v>6264</v>
      </c>
      <c r="D5907" s="80" t="s">
        <v>5991</v>
      </c>
      <c r="E5907" s="110">
        <v>109.12</v>
      </c>
      <c r="F5907" s="80" t="s">
        <v>5992</v>
      </c>
    </row>
    <row r="5908" spans="1:6" ht="13.5" x14ac:dyDescent="0.25">
      <c r="A5908" s="80">
        <v>93679</v>
      </c>
      <c r="B5908" s="80" t="s">
        <v>10673</v>
      </c>
      <c r="C5908" s="80" t="s">
        <v>6264</v>
      </c>
      <c r="D5908" s="80" t="s">
        <v>5991</v>
      </c>
      <c r="E5908" s="110">
        <v>93.04</v>
      </c>
      <c r="F5908" s="80" t="s">
        <v>5992</v>
      </c>
    </row>
    <row r="5909" spans="1:6" ht="13.5" x14ac:dyDescent="0.25">
      <c r="A5909" s="80">
        <v>93680</v>
      </c>
      <c r="B5909" s="80" t="s">
        <v>10674</v>
      </c>
      <c r="C5909" s="80" t="s">
        <v>6264</v>
      </c>
      <c r="D5909" s="80" t="s">
        <v>5991</v>
      </c>
      <c r="E5909" s="110">
        <v>79.180000000000007</v>
      </c>
      <c r="F5909" s="80" t="s">
        <v>5992</v>
      </c>
    </row>
    <row r="5910" spans="1:6" ht="13.5" x14ac:dyDescent="0.25">
      <c r="A5910" s="80">
        <v>93681</v>
      </c>
      <c r="B5910" s="80" t="s">
        <v>10675</v>
      </c>
      <c r="C5910" s="80" t="s">
        <v>6264</v>
      </c>
      <c r="D5910" s="80" t="s">
        <v>5991</v>
      </c>
      <c r="E5910" s="110">
        <v>95.96</v>
      </c>
      <c r="F5910" s="80" t="s">
        <v>5992</v>
      </c>
    </row>
    <row r="5911" spans="1:6" ht="13.5" x14ac:dyDescent="0.25">
      <c r="A5911" s="80">
        <v>93682</v>
      </c>
      <c r="B5911" s="80" t="s">
        <v>10676</v>
      </c>
      <c r="C5911" s="80" t="s">
        <v>6264</v>
      </c>
      <c r="D5911" s="80" t="s">
        <v>5991</v>
      </c>
      <c r="E5911" s="110">
        <v>97.58</v>
      </c>
      <c r="F5911" s="80" t="s">
        <v>5992</v>
      </c>
    </row>
    <row r="5912" spans="1:6" ht="13.5" x14ac:dyDescent="0.25">
      <c r="A5912" s="80">
        <v>97104</v>
      </c>
      <c r="B5912" s="80" t="s">
        <v>13935</v>
      </c>
      <c r="C5912" s="80" t="s">
        <v>6264</v>
      </c>
      <c r="D5912" s="80" t="s">
        <v>5991</v>
      </c>
      <c r="E5912" s="110">
        <v>126.13</v>
      </c>
      <c r="F5912" s="80" t="s">
        <v>5992</v>
      </c>
    </row>
    <row r="5913" spans="1:6" ht="13.5" x14ac:dyDescent="0.25">
      <c r="A5913" s="80">
        <v>97105</v>
      </c>
      <c r="B5913" s="80" t="s">
        <v>13936</v>
      </c>
      <c r="C5913" s="80" t="s">
        <v>6264</v>
      </c>
      <c r="D5913" s="80" t="s">
        <v>5991</v>
      </c>
      <c r="E5913" s="110">
        <v>141.9</v>
      </c>
      <c r="F5913" s="80" t="s">
        <v>5992</v>
      </c>
    </row>
    <row r="5914" spans="1:6" ht="13.5" x14ac:dyDescent="0.25">
      <c r="A5914" s="80">
        <v>97106</v>
      </c>
      <c r="B5914" s="80" t="s">
        <v>13937</v>
      </c>
      <c r="C5914" s="80" t="s">
        <v>6264</v>
      </c>
      <c r="D5914" s="80" t="s">
        <v>5991</v>
      </c>
      <c r="E5914" s="110">
        <v>156.74</v>
      </c>
      <c r="F5914" s="80" t="s">
        <v>5992</v>
      </c>
    </row>
    <row r="5915" spans="1:6" ht="13.5" x14ac:dyDescent="0.25">
      <c r="A5915" s="80">
        <v>97107</v>
      </c>
      <c r="B5915" s="80" t="s">
        <v>13938</v>
      </c>
      <c r="C5915" s="80" t="s">
        <v>6264</v>
      </c>
      <c r="D5915" s="80" t="s">
        <v>5991</v>
      </c>
      <c r="E5915" s="110">
        <v>179.8</v>
      </c>
      <c r="F5915" s="80" t="s">
        <v>5992</v>
      </c>
    </row>
    <row r="5916" spans="1:6" ht="13.5" x14ac:dyDescent="0.25">
      <c r="A5916" s="80">
        <v>97108</v>
      </c>
      <c r="B5916" s="80" t="s">
        <v>13939</v>
      </c>
      <c r="C5916" s="80" t="s">
        <v>6264</v>
      </c>
      <c r="D5916" s="80" t="s">
        <v>5991</v>
      </c>
      <c r="E5916" s="110">
        <v>207.51</v>
      </c>
      <c r="F5916" s="80" t="s">
        <v>5992</v>
      </c>
    </row>
    <row r="5917" spans="1:6" ht="13.5" x14ac:dyDescent="0.25">
      <c r="A5917" s="80">
        <v>97109</v>
      </c>
      <c r="B5917" s="80" t="s">
        <v>13940</v>
      </c>
      <c r="C5917" s="80" t="s">
        <v>6264</v>
      </c>
      <c r="D5917" s="80" t="s">
        <v>5991</v>
      </c>
      <c r="E5917" s="110">
        <v>229.94</v>
      </c>
      <c r="F5917" s="80" t="s">
        <v>5992</v>
      </c>
    </row>
    <row r="5918" spans="1:6" ht="13.5" x14ac:dyDescent="0.25">
      <c r="A5918" s="80">
        <v>97111</v>
      </c>
      <c r="B5918" s="80" t="s">
        <v>13941</v>
      </c>
      <c r="C5918" s="80" t="s">
        <v>6264</v>
      </c>
      <c r="D5918" s="80" t="s">
        <v>5991</v>
      </c>
      <c r="E5918" s="110">
        <v>295.99</v>
      </c>
      <c r="F5918" s="80" t="s">
        <v>5992</v>
      </c>
    </row>
    <row r="5919" spans="1:6" ht="13.5" x14ac:dyDescent="0.25">
      <c r="A5919" s="80">
        <v>97112</v>
      </c>
      <c r="B5919" s="80" t="s">
        <v>13942</v>
      </c>
      <c r="C5919" s="80" t="s">
        <v>6264</v>
      </c>
      <c r="D5919" s="80" t="s">
        <v>5991</v>
      </c>
      <c r="E5919" s="110">
        <v>246.56</v>
      </c>
      <c r="F5919" s="80" t="s">
        <v>5992</v>
      </c>
    </row>
    <row r="5920" spans="1:6" ht="13.5" x14ac:dyDescent="0.25">
      <c r="A5920" s="80">
        <v>97113</v>
      </c>
      <c r="B5920" s="80" t="s">
        <v>13943</v>
      </c>
      <c r="C5920" s="80" t="s">
        <v>6264</v>
      </c>
      <c r="D5920" s="80" t="s">
        <v>6059</v>
      </c>
      <c r="E5920" s="110">
        <v>2.82</v>
      </c>
      <c r="F5920" s="80" t="s">
        <v>5992</v>
      </c>
    </row>
    <row r="5921" spans="1:6" ht="13.5" x14ac:dyDescent="0.25">
      <c r="A5921" s="80">
        <v>97114</v>
      </c>
      <c r="B5921" s="80" t="s">
        <v>13944</v>
      </c>
      <c r="C5921" s="80" t="s">
        <v>1005</v>
      </c>
      <c r="D5921" s="80" t="s">
        <v>6059</v>
      </c>
      <c r="E5921" s="110">
        <v>0.35</v>
      </c>
      <c r="F5921" s="80" t="s">
        <v>5992</v>
      </c>
    </row>
    <row r="5922" spans="1:6" ht="13.5" x14ac:dyDescent="0.25">
      <c r="A5922" s="80">
        <v>97115</v>
      </c>
      <c r="B5922" s="80" t="s">
        <v>13945</v>
      </c>
      <c r="C5922" s="80" t="s">
        <v>1008</v>
      </c>
      <c r="D5922" s="80" t="s">
        <v>6059</v>
      </c>
      <c r="E5922" s="110">
        <v>53.62</v>
      </c>
      <c r="F5922" s="80" t="s">
        <v>5992</v>
      </c>
    </row>
    <row r="5923" spans="1:6" ht="13.5" x14ac:dyDescent="0.25">
      <c r="A5923" s="80">
        <v>97116</v>
      </c>
      <c r="B5923" s="80" t="s">
        <v>13946</v>
      </c>
      <c r="C5923" s="80" t="s">
        <v>1008</v>
      </c>
      <c r="D5923" s="80" t="s">
        <v>6059</v>
      </c>
      <c r="E5923" s="110">
        <v>26.95</v>
      </c>
      <c r="F5923" s="80" t="s">
        <v>5992</v>
      </c>
    </row>
    <row r="5924" spans="1:6" ht="13.5" x14ac:dyDescent="0.25">
      <c r="A5924" s="80">
        <v>97117</v>
      </c>
      <c r="B5924" s="80" t="s">
        <v>13947</v>
      </c>
      <c r="C5924" s="80" t="s">
        <v>1008</v>
      </c>
      <c r="D5924" s="80" t="s">
        <v>6059</v>
      </c>
      <c r="E5924" s="110">
        <v>24.3</v>
      </c>
      <c r="F5924" s="80" t="s">
        <v>5992</v>
      </c>
    </row>
    <row r="5925" spans="1:6" ht="13.5" x14ac:dyDescent="0.25">
      <c r="A5925" s="80">
        <v>97118</v>
      </c>
      <c r="B5925" s="80" t="s">
        <v>13948</v>
      </c>
      <c r="C5925" s="80" t="s">
        <v>1008</v>
      </c>
      <c r="D5925" s="80" t="s">
        <v>6059</v>
      </c>
      <c r="E5925" s="110">
        <v>20.54</v>
      </c>
      <c r="F5925" s="80" t="s">
        <v>5992</v>
      </c>
    </row>
    <row r="5926" spans="1:6" ht="13.5" x14ac:dyDescent="0.25">
      <c r="A5926" s="80">
        <v>97119</v>
      </c>
      <c r="B5926" s="80" t="s">
        <v>13949</v>
      </c>
      <c r="C5926" s="80" t="s">
        <v>1008</v>
      </c>
      <c r="D5926" s="80" t="s">
        <v>6059</v>
      </c>
      <c r="E5926" s="110">
        <v>18.91</v>
      </c>
      <c r="F5926" s="80" t="s">
        <v>5992</v>
      </c>
    </row>
    <row r="5927" spans="1:6" ht="13.5" x14ac:dyDescent="0.25">
      <c r="A5927" s="80">
        <v>97120</v>
      </c>
      <c r="B5927" s="80" t="s">
        <v>13950</v>
      </c>
      <c r="C5927" s="80" t="s">
        <v>1008</v>
      </c>
      <c r="D5927" s="80" t="s">
        <v>6059</v>
      </c>
      <c r="E5927" s="110">
        <v>12.23</v>
      </c>
      <c r="F5927" s="80" t="s">
        <v>5992</v>
      </c>
    </row>
    <row r="5928" spans="1:6" ht="13.5" x14ac:dyDescent="0.25">
      <c r="A5928" s="80">
        <v>97802</v>
      </c>
      <c r="B5928" s="80" t="s">
        <v>10677</v>
      </c>
      <c r="C5928" s="80" t="s">
        <v>6264</v>
      </c>
      <c r="D5928" s="80" t="s">
        <v>5991</v>
      </c>
      <c r="E5928" s="110">
        <v>6.58</v>
      </c>
      <c r="F5928" s="80" t="s">
        <v>5992</v>
      </c>
    </row>
    <row r="5929" spans="1:6" ht="13.5" x14ac:dyDescent="0.25">
      <c r="A5929" s="80">
        <v>97803</v>
      </c>
      <c r="B5929" s="80" t="s">
        <v>10678</v>
      </c>
      <c r="C5929" s="80" t="s">
        <v>6264</v>
      </c>
      <c r="D5929" s="80" t="s">
        <v>5991</v>
      </c>
      <c r="E5929" s="110">
        <v>9.76</v>
      </c>
      <c r="F5929" s="80" t="s">
        <v>5992</v>
      </c>
    </row>
    <row r="5930" spans="1:6" ht="13.5" x14ac:dyDescent="0.25">
      <c r="A5930" s="80">
        <v>97805</v>
      </c>
      <c r="B5930" s="80" t="s">
        <v>10679</v>
      </c>
      <c r="C5930" s="80" t="s">
        <v>6264</v>
      </c>
      <c r="D5930" s="80" t="s">
        <v>5991</v>
      </c>
      <c r="E5930" s="110">
        <v>16.8</v>
      </c>
      <c r="F5930" s="80" t="s">
        <v>5992</v>
      </c>
    </row>
    <row r="5931" spans="1:6" ht="13.5" x14ac:dyDescent="0.25">
      <c r="A5931" s="80">
        <v>97806</v>
      </c>
      <c r="B5931" s="80" t="s">
        <v>10680</v>
      </c>
      <c r="C5931" s="80" t="s">
        <v>6264</v>
      </c>
      <c r="D5931" s="80" t="s">
        <v>5991</v>
      </c>
      <c r="E5931" s="110">
        <v>19.940000000000001</v>
      </c>
      <c r="F5931" s="80" t="s">
        <v>5992</v>
      </c>
    </row>
    <row r="5932" spans="1:6" ht="13.5" x14ac:dyDescent="0.25">
      <c r="A5932" s="80">
        <v>97807</v>
      </c>
      <c r="B5932" s="80" t="s">
        <v>10681</v>
      </c>
      <c r="C5932" s="80" t="s">
        <v>6264</v>
      </c>
      <c r="D5932" s="80" t="s">
        <v>5991</v>
      </c>
      <c r="E5932" s="110">
        <v>22.93</v>
      </c>
      <c r="F5932" s="80" t="s">
        <v>5992</v>
      </c>
    </row>
    <row r="5933" spans="1:6" ht="13.5" x14ac:dyDescent="0.25">
      <c r="A5933" s="80">
        <v>97809</v>
      </c>
      <c r="B5933" s="80" t="s">
        <v>10682</v>
      </c>
      <c r="C5933" s="80" t="s">
        <v>6264</v>
      </c>
      <c r="D5933" s="80" t="s">
        <v>5991</v>
      </c>
      <c r="E5933" s="110">
        <v>19.190000000000001</v>
      </c>
      <c r="F5933" s="80" t="s">
        <v>5992</v>
      </c>
    </row>
    <row r="5934" spans="1:6" ht="13.5" x14ac:dyDescent="0.25">
      <c r="A5934" s="80">
        <v>97810</v>
      </c>
      <c r="B5934" s="80" t="s">
        <v>10683</v>
      </c>
      <c r="C5934" s="80" t="s">
        <v>6264</v>
      </c>
      <c r="D5934" s="80" t="s">
        <v>5991</v>
      </c>
      <c r="E5934" s="110">
        <v>20.69</v>
      </c>
      <c r="F5934" s="80" t="s">
        <v>5992</v>
      </c>
    </row>
    <row r="5935" spans="1:6" ht="13.5" x14ac:dyDescent="0.25">
      <c r="A5935" s="80">
        <v>97811</v>
      </c>
      <c r="B5935" s="80" t="s">
        <v>10684</v>
      </c>
      <c r="C5935" s="80" t="s">
        <v>6264</v>
      </c>
      <c r="D5935" s="80" t="s">
        <v>5991</v>
      </c>
      <c r="E5935" s="110">
        <v>23.76</v>
      </c>
      <c r="F5935" s="80" t="s">
        <v>5992</v>
      </c>
    </row>
    <row r="5936" spans="1:6" ht="13.5" x14ac:dyDescent="0.25">
      <c r="A5936" s="80">
        <v>101167</v>
      </c>
      <c r="B5936" s="80" t="s">
        <v>10685</v>
      </c>
      <c r="C5936" s="80" t="s">
        <v>6264</v>
      </c>
      <c r="D5936" s="80" t="s">
        <v>5991</v>
      </c>
      <c r="E5936" s="110">
        <v>293.61</v>
      </c>
      <c r="F5936" s="80" t="s">
        <v>5992</v>
      </c>
    </row>
    <row r="5937" spans="1:6" ht="13.5" x14ac:dyDescent="0.25">
      <c r="A5937" s="80">
        <v>101168</v>
      </c>
      <c r="B5937" s="80" t="s">
        <v>10686</v>
      </c>
      <c r="C5937" s="80" t="s">
        <v>6264</v>
      </c>
      <c r="D5937" s="80" t="s">
        <v>5991</v>
      </c>
      <c r="E5937" s="110">
        <v>349.2</v>
      </c>
      <c r="F5937" s="80" t="s">
        <v>5992</v>
      </c>
    </row>
    <row r="5938" spans="1:6" ht="13.5" x14ac:dyDescent="0.25">
      <c r="A5938" s="80">
        <v>101169</v>
      </c>
      <c r="B5938" s="80" t="s">
        <v>10687</v>
      </c>
      <c r="C5938" s="80" t="s">
        <v>6264</v>
      </c>
      <c r="D5938" s="80" t="s">
        <v>5991</v>
      </c>
      <c r="E5938" s="110">
        <v>306.88</v>
      </c>
      <c r="F5938" s="80" t="s">
        <v>5992</v>
      </c>
    </row>
    <row r="5939" spans="1:6" ht="13.5" x14ac:dyDescent="0.25">
      <c r="A5939" s="80">
        <v>101170</v>
      </c>
      <c r="B5939" s="80" t="s">
        <v>10688</v>
      </c>
      <c r="C5939" s="80" t="s">
        <v>6264</v>
      </c>
      <c r="D5939" s="80" t="s">
        <v>5991</v>
      </c>
      <c r="E5939" s="110">
        <v>62.4</v>
      </c>
      <c r="F5939" s="80" t="s">
        <v>5992</v>
      </c>
    </row>
    <row r="5940" spans="1:6" ht="13.5" x14ac:dyDescent="0.25">
      <c r="A5940" s="80">
        <v>101171</v>
      </c>
      <c r="B5940" s="80" t="s">
        <v>10689</v>
      </c>
      <c r="C5940" s="80" t="s">
        <v>6264</v>
      </c>
      <c r="D5940" s="80" t="s">
        <v>5991</v>
      </c>
      <c r="E5940" s="110">
        <v>125.86</v>
      </c>
      <c r="F5940" s="80" t="s">
        <v>5992</v>
      </c>
    </row>
    <row r="5941" spans="1:6" ht="13.5" x14ac:dyDescent="0.25">
      <c r="A5941" s="80">
        <v>101172</v>
      </c>
      <c r="B5941" s="80" t="s">
        <v>10690</v>
      </c>
      <c r="C5941" s="80" t="s">
        <v>6264</v>
      </c>
      <c r="D5941" s="80" t="s">
        <v>5991</v>
      </c>
      <c r="E5941" s="110">
        <v>85.86</v>
      </c>
      <c r="F5941" s="80" t="s">
        <v>5992</v>
      </c>
    </row>
    <row r="5942" spans="1:6" ht="13.5" x14ac:dyDescent="0.25">
      <c r="A5942" s="80">
        <v>103904</v>
      </c>
      <c r="B5942" s="80" t="s">
        <v>13951</v>
      </c>
      <c r="C5942" s="80" t="s">
        <v>6264</v>
      </c>
      <c r="D5942" s="80" t="s">
        <v>5991</v>
      </c>
      <c r="E5942" s="110">
        <v>122.85</v>
      </c>
      <c r="F5942" s="80" t="s">
        <v>5992</v>
      </c>
    </row>
    <row r="5943" spans="1:6" ht="13.5" x14ac:dyDescent="0.25">
      <c r="A5943" s="80">
        <v>103905</v>
      </c>
      <c r="B5943" s="80" t="s">
        <v>13952</v>
      </c>
      <c r="C5943" s="80" t="s">
        <v>6264</v>
      </c>
      <c r="D5943" s="80" t="s">
        <v>5991</v>
      </c>
      <c r="E5943" s="110">
        <v>129.44</v>
      </c>
      <c r="F5943" s="80" t="s">
        <v>5992</v>
      </c>
    </row>
    <row r="5944" spans="1:6" ht="13.5" x14ac:dyDescent="0.25">
      <c r="A5944" s="80">
        <v>103906</v>
      </c>
      <c r="B5944" s="80" t="s">
        <v>13953</v>
      </c>
      <c r="C5944" s="80" t="s">
        <v>6264</v>
      </c>
      <c r="D5944" s="80" t="s">
        <v>5991</v>
      </c>
      <c r="E5944" s="110">
        <v>155.9</v>
      </c>
      <c r="F5944" s="80" t="s">
        <v>5992</v>
      </c>
    </row>
    <row r="5945" spans="1:6" ht="13.5" x14ac:dyDescent="0.25">
      <c r="A5945" s="80">
        <v>103907</v>
      </c>
      <c r="B5945" s="80" t="s">
        <v>13954</v>
      </c>
      <c r="C5945" s="80" t="s">
        <v>6264</v>
      </c>
      <c r="D5945" s="80" t="s">
        <v>5991</v>
      </c>
      <c r="E5945" s="110">
        <v>135.38</v>
      </c>
      <c r="F5945" s="80" t="s">
        <v>5992</v>
      </c>
    </row>
    <row r="5946" spans="1:6" ht="13.5" x14ac:dyDescent="0.25">
      <c r="A5946" s="80">
        <v>103908</v>
      </c>
      <c r="B5946" s="80" t="s">
        <v>13955</v>
      </c>
      <c r="C5946" s="80" t="s">
        <v>6264</v>
      </c>
      <c r="D5946" s="80" t="s">
        <v>5991</v>
      </c>
      <c r="E5946" s="110">
        <v>152.36000000000001</v>
      </c>
      <c r="F5946" s="80" t="s">
        <v>5992</v>
      </c>
    </row>
    <row r="5947" spans="1:6" ht="13.5" x14ac:dyDescent="0.25">
      <c r="A5947" s="80">
        <v>103909</v>
      </c>
      <c r="B5947" s="80" t="s">
        <v>13956</v>
      </c>
      <c r="C5947" s="80" t="s">
        <v>6264</v>
      </c>
      <c r="D5947" s="80" t="s">
        <v>5991</v>
      </c>
      <c r="E5947" s="110">
        <v>174.87</v>
      </c>
      <c r="F5947" s="80" t="s">
        <v>5992</v>
      </c>
    </row>
    <row r="5948" spans="1:6" ht="13.5" x14ac:dyDescent="0.25">
      <c r="A5948" s="80">
        <v>103911</v>
      </c>
      <c r="B5948" s="80" t="s">
        <v>13957</v>
      </c>
      <c r="C5948" s="80" t="s">
        <v>6264</v>
      </c>
      <c r="D5948" s="80" t="s">
        <v>5991</v>
      </c>
      <c r="E5948" s="110">
        <v>202.03</v>
      </c>
      <c r="F5948" s="80" t="s">
        <v>5992</v>
      </c>
    </row>
    <row r="5949" spans="1:6" ht="13.5" x14ac:dyDescent="0.25">
      <c r="A5949" s="80">
        <v>103912</v>
      </c>
      <c r="B5949" s="80" t="s">
        <v>13958</v>
      </c>
      <c r="C5949" s="80" t="s">
        <v>6264</v>
      </c>
      <c r="D5949" s="80" t="s">
        <v>5991</v>
      </c>
      <c r="E5949" s="110">
        <v>98.37</v>
      </c>
      <c r="F5949" s="80" t="s">
        <v>5992</v>
      </c>
    </row>
    <row r="5950" spans="1:6" ht="13.5" x14ac:dyDescent="0.25">
      <c r="A5950" s="80">
        <v>103913</v>
      </c>
      <c r="B5950" s="80" t="s">
        <v>13959</v>
      </c>
      <c r="C5950" s="80" t="s">
        <v>6264</v>
      </c>
      <c r="D5950" s="80" t="s">
        <v>5991</v>
      </c>
      <c r="E5950" s="110">
        <v>130.09</v>
      </c>
      <c r="F5950" s="80" t="s">
        <v>5992</v>
      </c>
    </row>
    <row r="5951" spans="1:6" ht="13.5" x14ac:dyDescent="0.25">
      <c r="A5951" s="80">
        <v>103914</v>
      </c>
      <c r="B5951" s="80" t="s">
        <v>13960</v>
      </c>
      <c r="C5951" s="80" t="s">
        <v>6264</v>
      </c>
      <c r="D5951" s="80" t="s">
        <v>5991</v>
      </c>
      <c r="E5951" s="110">
        <v>151.82</v>
      </c>
      <c r="F5951" s="80" t="s">
        <v>5992</v>
      </c>
    </row>
    <row r="5952" spans="1:6" ht="13.5" x14ac:dyDescent="0.25">
      <c r="A5952" s="80">
        <v>103915</v>
      </c>
      <c r="B5952" s="80" t="s">
        <v>13961</v>
      </c>
      <c r="C5952" s="80" t="s">
        <v>6264</v>
      </c>
      <c r="D5952" s="80" t="s">
        <v>5991</v>
      </c>
      <c r="E5952" s="110">
        <v>166.91</v>
      </c>
      <c r="F5952" s="80" t="s">
        <v>5992</v>
      </c>
    </row>
    <row r="5953" spans="1:6" ht="13.5" x14ac:dyDescent="0.25">
      <c r="A5953" s="80">
        <v>103916</v>
      </c>
      <c r="B5953" s="80" t="s">
        <v>13962</v>
      </c>
      <c r="C5953" s="80" t="s">
        <v>6264</v>
      </c>
      <c r="D5953" s="80" t="s">
        <v>5991</v>
      </c>
      <c r="E5953" s="110">
        <v>189.44</v>
      </c>
      <c r="F5953" s="80" t="s">
        <v>5992</v>
      </c>
    </row>
    <row r="5954" spans="1:6" ht="13.5" x14ac:dyDescent="0.25">
      <c r="A5954" s="80">
        <v>103917</v>
      </c>
      <c r="B5954" s="80" t="s">
        <v>13963</v>
      </c>
      <c r="C5954" s="80" t="s">
        <v>6264</v>
      </c>
      <c r="D5954" s="80" t="s">
        <v>5991</v>
      </c>
      <c r="E5954" s="110">
        <v>220.95</v>
      </c>
      <c r="F5954" s="80" t="s">
        <v>5992</v>
      </c>
    </row>
    <row r="5955" spans="1:6" ht="13.5" x14ac:dyDescent="0.25">
      <c r="A5955" s="80">
        <v>103918</v>
      </c>
      <c r="B5955" s="80" t="s">
        <v>13964</v>
      </c>
      <c r="C5955" s="80" t="s">
        <v>6264</v>
      </c>
      <c r="D5955" s="80" t="s">
        <v>5991</v>
      </c>
      <c r="E5955" s="110">
        <v>231.69</v>
      </c>
      <c r="F5955" s="80" t="s">
        <v>5992</v>
      </c>
    </row>
    <row r="5956" spans="1:6" ht="13.5" x14ac:dyDescent="0.25">
      <c r="A5956" s="80">
        <v>103694</v>
      </c>
      <c r="B5956" s="80" t="s">
        <v>13965</v>
      </c>
      <c r="C5956" s="80" t="s">
        <v>1006</v>
      </c>
      <c r="D5956" s="80" t="s">
        <v>6059</v>
      </c>
      <c r="E5956" s="110">
        <v>111.74</v>
      </c>
      <c r="F5956" s="80" t="s">
        <v>5992</v>
      </c>
    </row>
    <row r="5957" spans="1:6" ht="13.5" x14ac:dyDescent="0.25">
      <c r="A5957" s="80">
        <v>103695</v>
      </c>
      <c r="B5957" s="80" t="s">
        <v>13966</v>
      </c>
      <c r="C5957" s="80" t="s">
        <v>1006</v>
      </c>
      <c r="D5957" s="80" t="s">
        <v>6059</v>
      </c>
      <c r="E5957" s="110">
        <v>100.1</v>
      </c>
      <c r="F5957" s="80" t="s">
        <v>5992</v>
      </c>
    </row>
    <row r="5958" spans="1:6" ht="13.5" x14ac:dyDescent="0.25">
      <c r="A5958" s="80">
        <v>103696</v>
      </c>
      <c r="B5958" s="80" t="s">
        <v>13967</v>
      </c>
      <c r="C5958" s="80" t="s">
        <v>1006</v>
      </c>
      <c r="D5958" s="80" t="s">
        <v>6059</v>
      </c>
      <c r="E5958" s="110">
        <v>137.08000000000001</v>
      </c>
      <c r="F5958" s="80" t="s">
        <v>5992</v>
      </c>
    </row>
    <row r="5959" spans="1:6" ht="13.5" x14ac:dyDescent="0.25">
      <c r="A5959" s="80">
        <v>103697</v>
      </c>
      <c r="B5959" s="80" t="s">
        <v>13968</v>
      </c>
      <c r="C5959" s="80" t="s">
        <v>1006</v>
      </c>
      <c r="D5959" s="80" t="s">
        <v>6059</v>
      </c>
      <c r="E5959" s="110">
        <v>125.44</v>
      </c>
      <c r="F5959" s="80" t="s">
        <v>5992</v>
      </c>
    </row>
    <row r="5960" spans="1:6" ht="13.5" x14ac:dyDescent="0.25">
      <c r="A5960" s="80">
        <v>95995</v>
      </c>
      <c r="B5960" s="80" t="s">
        <v>10691</v>
      </c>
      <c r="C5960" s="80" t="s">
        <v>7340</v>
      </c>
      <c r="D5960" s="80" t="s">
        <v>5991</v>
      </c>
      <c r="E5960" s="111">
        <v>1583.91</v>
      </c>
      <c r="F5960" s="80" t="s">
        <v>5992</v>
      </c>
    </row>
    <row r="5961" spans="1:6" ht="13.5" x14ac:dyDescent="0.25">
      <c r="A5961" s="80">
        <v>95996</v>
      </c>
      <c r="B5961" s="80" t="s">
        <v>10692</v>
      </c>
      <c r="C5961" s="80" t="s">
        <v>7340</v>
      </c>
      <c r="D5961" s="80" t="s">
        <v>5991</v>
      </c>
      <c r="E5961" s="111">
        <v>1371.12</v>
      </c>
      <c r="F5961" s="80" t="s">
        <v>5992</v>
      </c>
    </row>
    <row r="5962" spans="1:6" ht="13.5" x14ac:dyDescent="0.25">
      <c r="A5962" s="80">
        <v>96001</v>
      </c>
      <c r="B5962" s="80" t="s">
        <v>10693</v>
      </c>
      <c r="C5962" s="80" t="s">
        <v>6264</v>
      </c>
      <c r="D5962" s="80" t="s">
        <v>5991</v>
      </c>
      <c r="E5962" s="110">
        <v>7.74</v>
      </c>
      <c r="F5962" s="80" t="s">
        <v>5992</v>
      </c>
    </row>
    <row r="5963" spans="1:6" ht="13.5" x14ac:dyDescent="0.25">
      <c r="A5963" s="80">
        <v>96393</v>
      </c>
      <c r="B5963" s="80" t="s">
        <v>10694</v>
      </c>
      <c r="C5963" s="80" t="s">
        <v>7340</v>
      </c>
      <c r="D5963" s="80" t="s">
        <v>5991</v>
      </c>
      <c r="E5963" s="110">
        <v>241.6</v>
      </c>
      <c r="F5963" s="80" t="s">
        <v>5992</v>
      </c>
    </row>
    <row r="5964" spans="1:6" ht="13.5" x14ac:dyDescent="0.25">
      <c r="A5964" s="80">
        <v>96394</v>
      </c>
      <c r="B5964" s="80" t="s">
        <v>10695</v>
      </c>
      <c r="C5964" s="80" t="s">
        <v>7340</v>
      </c>
      <c r="D5964" s="80" t="s">
        <v>5991</v>
      </c>
      <c r="E5964" s="110">
        <v>296.43</v>
      </c>
      <c r="F5964" s="80" t="s">
        <v>5992</v>
      </c>
    </row>
    <row r="5965" spans="1:6" ht="13.5" x14ac:dyDescent="0.25">
      <c r="A5965" s="80">
        <v>96395</v>
      </c>
      <c r="B5965" s="80" t="s">
        <v>10696</v>
      </c>
      <c r="C5965" s="80" t="s">
        <v>7340</v>
      </c>
      <c r="D5965" s="80" t="s">
        <v>5991</v>
      </c>
      <c r="E5965" s="110">
        <v>375.47</v>
      </c>
      <c r="F5965" s="80" t="s">
        <v>5992</v>
      </c>
    </row>
    <row r="5966" spans="1:6" ht="13.5" x14ac:dyDescent="0.25">
      <c r="A5966" s="80">
        <v>100624</v>
      </c>
      <c r="B5966" s="80" t="s">
        <v>10697</v>
      </c>
      <c r="C5966" s="80" t="s">
        <v>7340</v>
      </c>
      <c r="D5966" s="80" t="s">
        <v>5991</v>
      </c>
      <c r="E5966" s="111">
        <v>1210.5</v>
      </c>
      <c r="F5966" s="80" t="s">
        <v>5992</v>
      </c>
    </row>
    <row r="5967" spans="1:6" ht="13.5" x14ac:dyDescent="0.25">
      <c r="A5967" s="80">
        <v>100625</v>
      </c>
      <c r="B5967" s="80" t="s">
        <v>10698</v>
      </c>
      <c r="C5967" s="80" t="s">
        <v>7340</v>
      </c>
      <c r="D5967" s="80" t="s">
        <v>5991</v>
      </c>
      <c r="E5967" s="111">
        <v>1164.6400000000001</v>
      </c>
      <c r="F5967" s="80" t="s">
        <v>5992</v>
      </c>
    </row>
    <row r="5968" spans="1:6" ht="13.5" x14ac:dyDescent="0.25">
      <c r="A5968" s="80">
        <v>101020</v>
      </c>
      <c r="B5968" s="80" t="s">
        <v>10699</v>
      </c>
      <c r="C5968" s="80" t="s">
        <v>10700</v>
      </c>
      <c r="D5968" s="80" t="s">
        <v>5991</v>
      </c>
      <c r="E5968" s="110">
        <v>557.24</v>
      </c>
      <c r="F5968" s="80" t="s">
        <v>5992</v>
      </c>
    </row>
    <row r="5969" spans="1:6" ht="13.5" x14ac:dyDescent="0.25">
      <c r="A5969" s="80">
        <v>101021</v>
      </c>
      <c r="B5969" s="80" t="s">
        <v>10701</v>
      </c>
      <c r="C5969" s="80" t="s">
        <v>10700</v>
      </c>
      <c r="D5969" s="80" t="s">
        <v>5991</v>
      </c>
      <c r="E5969" s="110">
        <v>598.69000000000005</v>
      </c>
      <c r="F5969" s="80" t="s">
        <v>5992</v>
      </c>
    </row>
    <row r="5970" spans="1:6" ht="13.5" x14ac:dyDescent="0.25">
      <c r="A5970" s="80">
        <v>101022</v>
      </c>
      <c r="B5970" s="80" t="s">
        <v>10702</v>
      </c>
      <c r="C5970" s="80" t="s">
        <v>10700</v>
      </c>
      <c r="D5970" s="80" t="s">
        <v>5991</v>
      </c>
      <c r="E5970" s="110">
        <v>484.19</v>
      </c>
      <c r="F5970" s="80" t="s">
        <v>5992</v>
      </c>
    </row>
    <row r="5971" spans="1:6" ht="13.5" x14ac:dyDescent="0.25">
      <c r="A5971" s="80">
        <v>101023</v>
      </c>
      <c r="B5971" s="80" t="s">
        <v>10703</v>
      </c>
      <c r="C5971" s="80" t="s">
        <v>10700</v>
      </c>
      <c r="D5971" s="80" t="s">
        <v>5991</v>
      </c>
      <c r="E5971" s="110">
        <v>525.65</v>
      </c>
      <c r="F5971" s="80" t="s">
        <v>5992</v>
      </c>
    </row>
    <row r="5972" spans="1:6" ht="13.5" x14ac:dyDescent="0.25">
      <c r="A5972" s="80">
        <v>101024</v>
      </c>
      <c r="B5972" s="80" t="s">
        <v>10704</v>
      </c>
      <c r="C5972" s="80" t="s">
        <v>10700</v>
      </c>
      <c r="D5972" s="80" t="s">
        <v>5991</v>
      </c>
      <c r="E5972" s="110">
        <v>490.09</v>
      </c>
      <c r="F5972" s="80" t="s">
        <v>5992</v>
      </c>
    </row>
    <row r="5973" spans="1:6" ht="13.5" x14ac:dyDescent="0.25">
      <c r="A5973" s="80">
        <v>101025</v>
      </c>
      <c r="B5973" s="80" t="s">
        <v>10705</v>
      </c>
      <c r="C5973" s="80" t="s">
        <v>10700</v>
      </c>
      <c r="D5973" s="80" t="s">
        <v>5991</v>
      </c>
      <c r="E5973" s="110">
        <v>531.54</v>
      </c>
      <c r="F5973" s="80" t="s">
        <v>5992</v>
      </c>
    </row>
    <row r="5974" spans="1:6" ht="13.5" x14ac:dyDescent="0.25">
      <c r="A5974" s="80">
        <v>101026</v>
      </c>
      <c r="B5974" s="80" t="s">
        <v>10706</v>
      </c>
      <c r="C5974" s="80" t="s">
        <v>10700</v>
      </c>
      <c r="D5974" s="80" t="s">
        <v>5991</v>
      </c>
      <c r="E5974" s="110">
        <v>454.79</v>
      </c>
      <c r="F5974" s="80" t="s">
        <v>5992</v>
      </c>
    </row>
    <row r="5975" spans="1:6" ht="13.5" x14ac:dyDescent="0.25">
      <c r="A5975" s="80">
        <v>101027</v>
      </c>
      <c r="B5975" s="80" t="s">
        <v>10707</v>
      </c>
      <c r="C5975" s="80" t="s">
        <v>10700</v>
      </c>
      <c r="D5975" s="80" t="s">
        <v>5991</v>
      </c>
      <c r="E5975" s="110">
        <v>465.61</v>
      </c>
      <c r="F5975" s="80" t="s">
        <v>5992</v>
      </c>
    </row>
    <row r="5976" spans="1:6" ht="13.5" x14ac:dyDescent="0.25">
      <c r="A5976" s="80">
        <v>88411</v>
      </c>
      <c r="B5976" s="80" t="s">
        <v>10708</v>
      </c>
      <c r="C5976" s="80" t="s">
        <v>6264</v>
      </c>
      <c r="D5976" s="80" t="s">
        <v>6587</v>
      </c>
      <c r="E5976" s="110">
        <v>3.29</v>
      </c>
      <c r="F5976" s="80" t="s">
        <v>5992</v>
      </c>
    </row>
    <row r="5977" spans="1:6" ht="13.5" x14ac:dyDescent="0.25">
      <c r="A5977" s="80">
        <v>88412</v>
      </c>
      <c r="B5977" s="80" t="s">
        <v>10709</v>
      </c>
      <c r="C5977" s="80" t="s">
        <v>6264</v>
      </c>
      <c r="D5977" s="80" t="s">
        <v>6587</v>
      </c>
      <c r="E5977" s="110">
        <v>2.57</v>
      </c>
      <c r="F5977" s="80" t="s">
        <v>5992</v>
      </c>
    </row>
    <row r="5978" spans="1:6" ht="13.5" x14ac:dyDescent="0.25">
      <c r="A5978" s="80">
        <v>88413</v>
      </c>
      <c r="B5978" s="80" t="s">
        <v>10710</v>
      </c>
      <c r="C5978" s="80" t="s">
        <v>6264</v>
      </c>
      <c r="D5978" s="80" t="s">
        <v>6587</v>
      </c>
      <c r="E5978" s="110">
        <v>4.72</v>
      </c>
      <c r="F5978" s="80" t="s">
        <v>5992</v>
      </c>
    </row>
    <row r="5979" spans="1:6" ht="13.5" x14ac:dyDescent="0.25">
      <c r="A5979" s="80">
        <v>88414</v>
      </c>
      <c r="B5979" s="80" t="s">
        <v>10711</v>
      </c>
      <c r="C5979" s="80" t="s">
        <v>6264</v>
      </c>
      <c r="D5979" s="80" t="s">
        <v>6587</v>
      </c>
      <c r="E5979" s="110">
        <v>5.18</v>
      </c>
      <c r="F5979" s="80" t="s">
        <v>5992</v>
      </c>
    </row>
    <row r="5980" spans="1:6" ht="13.5" x14ac:dyDescent="0.25">
      <c r="A5980" s="80">
        <v>88415</v>
      </c>
      <c r="B5980" s="80" t="s">
        <v>10712</v>
      </c>
      <c r="C5980" s="80" t="s">
        <v>6264</v>
      </c>
      <c r="D5980" s="80" t="s">
        <v>6587</v>
      </c>
      <c r="E5980" s="110">
        <v>3.52</v>
      </c>
      <c r="F5980" s="80" t="s">
        <v>5992</v>
      </c>
    </row>
    <row r="5981" spans="1:6" ht="13.5" x14ac:dyDescent="0.25">
      <c r="A5981" s="80">
        <v>88416</v>
      </c>
      <c r="B5981" s="80" t="s">
        <v>10713</v>
      </c>
      <c r="C5981" s="80" t="s">
        <v>6264</v>
      </c>
      <c r="D5981" s="80" t="s">
        <v>6059</v>
      </c>
      <c r="E5981" s="110">
        <v>17.12</v>
      </c>
      <c r="F5981" s="80" t="s">
        <v>5992</v>
      </c>
    </row>
    <row r="5982" spans="1:6" ht="13.5" x14ac:dyDescent="0.25">
      <c r="A5982" s="80">
        <v>88417</v>
      </c>
      <c r="B5982" s="80" t="s">
        <v>10714</v>
      </c>
      <c r="C5982" s="80" t="s">
        <v>6264</v>
      </c>
      <c r="D5982" s="80" t="s">
        <v>6059</v>
      </c>
      <c r="E5982" s="110">
        <v>14.58</v>
      </c>
      <c r="F5982" s="80" t="s">
        <v>5992</v>
      </c>
    </row>
    <row r="5983" spans="1:6" ht="13.5" x14ac:dyDescent="0.25">
      <c r="A5983" s="80">
        <v>88420</v>
      </c>
      <c r="B5983" s="80" t="s">
        <v>10715</v>
      </c>
      <c r="C5983" s="80" t="s">
        <v>6264</v>
      </c>
      <c r="D5983" s="80" t="s">
        <v>6059</v>
      </c>
      <c r="E5983" s="110">
        <v>22.26</v>
      </c>
      <c r="F5983" s="80" t="s">
        <v>5992</v>
      </c>
    </row>
    <row r="5984" spans="1:6" ht="13.5" x14ac:dyDescent="0.25">
      <c r="A5984" s="80">
        <v>88421</v>
      </c>
      <c r="B5984" s="80" t="s">
        <v>10716</v>
      </c>
      <c r="C5984" s="80" t="s">
        <v>6264</v>
      </c>
      <c r="D5984" s="80" t="s">
        <v>6059</v>
      </c>
      <c r="E5984" s="110">
        <v>23.88</v>
      </c>
      <c r="F5984" s="80" t="s">
        <v>5992</v>
      </c>
    </row>
    <row r="5985" spans="1:6" ht="13.5" x14ac:dyDescent="0.25">
      <c r="A5985" s="80">
        <v>88423</v>
      </c>
      <c r="B5985" s="80" t="s">
        <v>10717</v>
      </c>
      <c r="C5985" s="80" t="s">
        <v>6264</v>
      </c>
      <c r="D5985" s="80" t="s">
        <v>6059</v>
      </c>
      <c r="E5985" s="110">
        <v>17.920000000000002</v>
      </c>
      <c r="F5985" s="80" t="s">
        <v>5992</v>
      </c>
    </row>
    <row r="5986" spans="1:6" ht="13.5" x14ac:dyDescent="0.25">
      <c r="A5986" s="80">
        <v>88424</v>
      </c>
      <c r="B5986" s="80" t="s">
        <v>10718</v>
      </c>
      <c r="C5986" s="80" t="s">
        <v>6264</v>
      </c>
      <c r="D5986" s="80" t="s">
        <v>6059</v>
      </c>
      <c r="E5986" s="110">
        <v>20.62</v>
      </c>
      <c r="F5986" s="80" t="s">
        <v>5992</v>
      </c>
    </row>
    <row r="5987" spans="1:6" ht="13.5" x14ac:dyDescent="0.25">
      <c r="A5987" s="80">
        <v>88426</v>
      </c>
      <c r="B5987" s="80" t="s">
        <v>10719</v>
      </c>
      <c r="C5987" s="80" t="s">
        <v>6264</v>
      </c>
      <c r="D5987" s="80" t="s">
        <v>6059</v>
      </c>
      <c r="E5987" s="110">
        <v>16.23</v>
      </c>
      <c r="F5987" s="80" t="s">
        <v>5992</v>
      </c>
    </row>
    <row r="5988" spans="1:6" ht="13.5" x14ac:dyDescent="0.25">
      <c r="A5988" s="80">
        <v>88428</v>
      </c>
      <c r="B5988" s="80" t="s">
        <v>10720</v>
      </c>
      <c r="C5988" s="80" t="s">
        <v>6264</v>
      </c>
      <c r="D5988" s="80" t="s">
        <v>6059</v>
      </c>
      <c r="E5988" s="110">
        <v>29.44</v>
      </c>
      <c r="F5988" s="80" t="s">
        <v>5992</v>
      </c>
    </row>
    <row r="5989" spans="1:6" ht="13.5" x14ac:dyDescent="0.25">
      <c r="A5989" s="80">
        <v>88429</v>
      </c>
      <c r="B5989" s="80" t="s">
        <v>10721</v>
      </c>
      <c r="C5989" s="80" t="s">
        <v>6264</v>
      </c>
      <c r="D5989" s="80" t="s">
        <v>6059</v>
      </c>
      <c r="E5989" s="110">
        <v>32.270000000000003</v>
      </c>
      <c r="F5989" s="80" t="s">
        <v>5992</v>
      </c>
    </row>
    <row r="5990" spans="1:6" ht="13.5" x14ac:dyDescent="0.25">
      <c r="A5990" s="80">
        <v>88431</v>
      </c>
      <c r="B5990" s="80" t="s">
        <v>10722</v>
      </c>
      <c r="C5990" s="80" t="s">
        <v>6264</v>
      </c>
      <c r="D5990" s="80" t="s">
        <v>6059</v>
      </c>
      <c r="E5990" s="110">
        <v>22</v>
      </c>
      <c r="F5990" s="80" t="s">
        <v>5992</v>
      </c>
    </row>
    <row r="5991" spans="1:6" ht="13.5" x14ac:dyDescent="0.25">
      <c r="A5991" s="80">
        <v>88432</v>
      </c>
      <c r="B5991" s="80" t="s">
        <v>10723</v>
      </c>
      <c r="C5991" s="80" t="s">
        <v>6264</v>
      </c>
      <c r="D5991" s="80" t="s">
        <v>6059</v>
      </c>
      <c r="E5991" s="110">
        <v>16.940000000000001</v>
      </c>
      <c r="F5991" s="80" t="s">
        <v>5992</v>
      </c>
    </row>
    <row r="5992" spans="1:6" ht="13.5" x14ac:dyDescent="0.25">
      <c r="A5992" s="80">
        <v>88484</v>
      </c>
      <c r="B5992" s="80" t="s">
        <v>10724</v>
      </c>
      <c r="C5992" s="80" t="s">
        <v>6264</v>
      </c>
      <c r="D5992" s="80" t="s">
        <v>6587</v>
      </c>
      <c r="E5992" s="110">
        <v>3.52</v>
      </c>
      <c r="F5992" s="80" t="s">
        <v>5992</v>
      </c>
    </row>
    <row r="5993" spans="1:6" ht="13.5" x14ac:dyDescent="0.25">
      <c r="A5993" s="80">
        <v>88485</v>
      </c>
      <c r="B5993" s="80" t="s">
        <v>10725</v>
      </c>
      <c r="C5993" s="80" t="s">
        <v>6264</v>
      </c>
      <c r="D5993" s="80" t="s">
        <v>6587</v>
      </c>
      <c r="E5993" s="110">
        <v>3.11</v>
      </c>
      <c r="F5993" s="80" t="s">
        <v>5992</v>
      </c>
    </row>
    <row r="5994" spans="1:6" ht="13.5" x14ac:dyDescent="0.25">
      <c r="A5994" s="80">
        <v>88488</v>
      </c>
      <c r="B5994" s="80" t="s">
        <v>10726</v>
      </c>
      <c r="C5994" s="80" t="s">
        <v>6264</v>
      </c>
      <c r="D5994" s="80" t="s">
        <v>6587</v>
      </c>
      <c r="E5994" s="110">
        <v>17.12</v>
      </c>
      <c r="F5994" s="80" t="s">
        <v>5992</v>
      </c>
    </row>
    <row r="5995" spans="1:6" ht="13.5" x14ac:dyDescent="0.25">
      <c r="A5995" s="80">
        <v>88489</v>
      </c>
      <c r="B5995" s="80" t="s">
        <v>10727</v>
      </c>
      <c r="C5995" s="80" t="s">
        <v>6264</v>
      </c>
      <c r="D5995" s="80" t="s">
        <v>6587</v>
      </c>
      <c r="E5995" s="110">
        <v>15.18</v>
      </c>
      <c r="F5995" s="80" t="s">
        <v>5992</v>
      </c>
    </row>
    <row r="5996" spans="1:6" ht="13.5" x14ac:dyDescent="0.25">
      <c r="A5996" s="80">
        <v>88494</v>
      </c>
      <c r="B5996" s="80" t="s">
        <v>10728</v>
      </c>
      <c r="C5996" s="80" t="s">
        <v>6264</v>
      </c>
      <c r="D5996" s="80" t="s">
        <v>6059</v>
      </c>
      <c r="E5996" s="110">
        <v>21.66</v>
      </c>
      <c r="F5996" s="80" t="s">
        <v>5992</v>
      </c>
    </row>
    <row r="5997" spans="1:6" ht="13.5" x14ac:dyDescent="0.25">
      <c r="A5997" s="80">
        <v>88495</v>
      </c>
      <c r="B5997" s="80" t="s">
        <v>10729</v>
      </c>
      <c r="C5997" s="80" t="s">
        <v>6264</v>
      </c>
      <c r="D5997" s="80" t="s">
        <v>6059</v>
      </c>
      <c r="E5997" s="110">
        <v>12.38</v>
      </c>
      <c r="F5997" s="80" t="s">
        <v>5992</v>
      </c>
    </row>
    <row r="5998" spans="1:6" ht="13.5" x14ac:dyDescent="0.25">
      <c r="A5998" s="80">
        <v>88496</v>
      </c>
      <c r="B5998" s="80" t="s">
        <v>10730</v>
      </c>
      <c r="C5998" s="80" t="s">
        <v>6264</v>
      </c>
      <c r="D5998" s="80" t="s">
        <v>6059</v>
      </c>
      <c r="E5998" s="110">
        <v>29.59</v>
      </c>
      <c r="F5998" s="80" t="s">
        <v>5992</v>
      </c>
    </row>
    <row r="5999" spans="1:6" ht="13.5" x14ac:dyDescent="0.25">
      <c r="A5999" s="80">
        <v>88497</v>
      </c>
      <c r="B5999" s="80" t="s">
        <v>10731</v>
      </c>
      <c r="C5999" s="80" t="s">
        <v>6264</v>
      </c>
      <c r="D5999" s="80" t="s">
        <v>6059</v>
      </c>
      <c r="E5999" s="110">
        <v>17.21</v>
      </c>
      <c r="F5999" s="80" t="s">
        <v>5992</v>
      </c>
    </row>
    <row r="6000" spans="1:6" ht="13.5" x14ac:dyDescent="0.25">
      <c r="A6000" s="80">
        <v>95305</v>
      </c>
      <c r="B6000" s="80" t="s">
        <v>10732</v>
      </c>
      <c r="C6000" s="80" t="s">
        <v>6264</v>
      </c>
      <c r="D6000" s="80" t="s">
        <v>6059</v>
      </c>
      <c r="E6000" s="110">
        <v>13.67</v>
      </c>
      <c r="F6000" s="80" t="s">
        <v>5992</v>
      </c>
    </row>
    <row r="6001" spans="1:6" ht="13.5" x14ac:dyDescent="0.25">
      <c r="A6001" s="80">
        <v>95306</v>
      </c>
      <c r="B6001" s="80" t="s">
        <v>10733</v>
      </c>
      <c r="C6001" s="80" t="s">
        <v>6264</v>
      </c>
      <c r="D6001" s="80" t="s">
        <v>6059</v>
      </c>
      <c r="E6001" s="110">
        <v>16.13</v>
      </c>
      <c r="F6001" s="80" t="s">
        <v>5992</v>
      </c>
    </row>
    <row r="6002" spans="1:6" ht="13.5" x14ac:dyDescent="0.25">
      <c r="A6002" s="80">
        <v>95622</v>
      </c>
      <c r="B6002" s="80" t="s">
        <v>10734</v>
      </c>
      <c r="C6002" s="80" t="s">
        <v>6264</v>
      </c>
      <c r="D6002" s="80" t="s">
        <v>6587</v>
      </c>
      <c r="E6002" s="110">
        <v>15.22</v>
      </c>
      <c r="F6002" s="80" t="s">
        <v>5992</v>
      </c>
    </row>
    <row r="6003" spans="1:6" ht="13.5" x14ac:dyDescent="0.25">
      <c r="A6003" s="80">
        <v>95623</v>
      </c>
      <c r="B6003" s="80" t="s">
        <v>10735</v>
      </c>
      <c r="C6003" s="80" t="s">
        <v>6264</v>
      </c>
      <c r="D6003" s="80" t="s">
        <v>6587</v>
      </c>
      <c r="E6003" s="110">
        <v>11.74</v>
      </c>
      <c r="F6003" s="80" t="s">
        <v>5992</v>
      </c>
    </row>
    <row r="6004" spans="1:6" ht="13.5" x14ac:dyDescent="0.25">
      <c r="A6004" s="80">
        <v>95624</v>
      </c>
      <c r="B6004" s="80" t="s">
        <v>10736</v>
      </c>
      <c r="C6004" s="80" t="s">
        <v>6264</v>
      </c>
      <c r="D6004" s="80" t="s">
        <v>6587</v>
      </c>
      <c r="E6004" s="110">
        <v>22.27</v>
      </c>
      <c r="F6004" s="80" t="s">
        <v>5992</v>
      </c>
    </row>
    <row r="6005" spans="1:6" ht="13.5" x14ac:dyDescent="0.25">
      <c r="A6005" s="80">
        <v>95625</v>
      </c>
      <c r="B6005" s="80" t="s">
        <v>10737</v>
      </c>
      <c r="C6005" s="80" t="s">
        <v>6264</v>
      </c>
      <c r="D6005" s="80" t="s">
        <v>6587</v>
      </c>
      <c r="E6005" s="110">
        <v>24.5</v>
      </c>
      <c r="F6005" s="80" t="s">
        <v>5992</v>
      </c>
    </row>
    <row r="6006" spans="1:6" ht="13.5" x14ac:dyDescent="0.25">
      <c r="A6006" s="80">
        <v>95626</v>
      </c>
      <c r="B6006" s="80" t="s">
        <v>10738</v>
      </c>
      <c r="C6006" s="80" t="s">
        <v>6264</v>
      </c>
      <c r="D6006" s="80" t="s">
        <v>6587</v>
      </c>
      <c r="E6006" s="110">
        <v>16.34</v>
      </c>
      <c r="F6006" s="80" t="s">
        <v>5992</v>
      </c>
    </row>
    <row r="6007" spans="1:6" ht="13.5" x14ac:dyDescent="0.25">
      <c r="A6007" s="80">
        <v>96126</v>
      </c>
      <c r="B6007" s="80" t="s">
        <v>10739</v>
      </c>
      <c r="C6007" s="80" t="s">
        <v>6264</v>
      </c>
      <c r="D6007" s="80" t="s">
        <v>6059</v>
      </c>
      <c r="E6007" s="110">
        <v>20.149999999999999</v>
      </c>
      <c r="F6007" s="80" t="s">
        <v>5992</v>
      </c>
    </row>
    <row r="6008" spans="1:6" ht="13.5" x14ac:dyDescent="0.25">
      <c r="A6008" s="80">
        <v>96127</v>
      </c>
      <c r="B6008" s="80" t="s">
        <v>10740</v>
      </c>
      <c r="C6008" s="80" t="s">
        <v>6264</v>
      </c>
      <c r="D6008" s="80" t="s">
        <v>6059</v>
      </c>
      <c r="E6008" s="110">
        <v>15.81</v>
      </c>
      <c r="F6008" s="80" t="s">
        <v>5992</v>
      </c>
    </row>
    <row r="6009" spans="1:6" ht="13.5" x14ac:dyDescent="0.25">
      <c r="A6009" s="80">
        <v>96128</v>
      </c>
      <c r="B6009" s="80" t="s">
        <v>10741</v>
      </c>
      <c r="C6009" s="80" t="s">
        <v>6264</v>
      </c>
      <c r="D6009" s="80" t="s">
        <v>6059</v>
      </c>
      <c r="E6009" s="110">
        <v>28.93</v>
      </c>
      <c r="F6009" s="80" t="s">
        <v>5992</v>
      </c>
    </row>
    <row r="6010" spans="1:6" ht="13.5" x14ac:dyDescent="0.25">
      <c r="A6010" s="80">
        <v>96129</v>
      </c>
      <c r="B6010" s="80" t="s">
        <v>10742</v>
      </c>
      <c r="C6010" s="80" t="s">
        <v>6264</v>
      </c>
      <c r="D6010" s="80" t="s">
        <v>6059</v>
      </c>
      <c r="E6010" s="110">
        <v>31.73</v>
      </c>
      <c r="F6010" s="80" t="s">
        <v>5992</v>
      </c>
    </row>
    <row r="6011" spans="1:6" ht="13.5" x14ac:dyDescent="0.25">
      <c r="A6011" s="80">
        <v>96130</v>
      </c>
      <c r="B6011" s="80" t="s">
        <v>10743</v>
      </c>
      <c r="C6011" s="80" t="s">
        <v>6264</v>
      </c>
      <c r="D6011" s="80" t="s">
        <v>6059</v>
      </c>
      <c r="E6011" s="110">
        <v>21.52</v>
      </c>
      <c r="F6011" s="80" t="s">
        <v>5992</v>
      </c>
    </row>
    <row r="6012" spans="1:6" ht="13.5" x14ac:dyDescent="0.25">
      <c r="A6012" s="80">
        <v>96131</v>
      </c>
      <c r="B6012" s="80" t="s">
        <v>10744</v>
      </c>
      <c r="C6012" s="80" t="s">
        <v>6264</v>
      </c>
      <c r="D6012" s="80" t="s">
        <v>6059</v>
      </c>
      <c r="E6012" s="110">
        <v>28.04</v>
      </c>
      <c r="F6012" s="80" t="s">
        <v>5992</v>
      </c>
    </row>
    <row r="6013" spans="1:6" ht="13.5" x14ac:dyDescent="0.25">
      <c r="A6013" s="80">
        <v>96132</v>
      </c>
      <c r="B6013" s="80" t="s">
        <v>10745</v>
      </c>
      <c r="C6013" s="80" t="s">
        <v>6264</v>
      </c>
      <c r="D6013" s="80" t="s">
        <v>6059</v>
      </c>
      <c r="E6013" s="110">
        <v>22.26</v>
      </c>
      <c r="F6013" s="80" t="s">
        <v>5992</v>
      </c>
    </row>
    <row r="6014" spans="1:6" ht="13.5" x14ac:dyDescent="0.25">
      <c r="A6014" s="80">
        <v>96133</v>
      </c>
      <c r="B6014" s="80" t="s">
        <v>10746</v>
      </c>
      <c r="C6014" s="80" t="s">
        <v>6264</v>
      </c>
      <c r="D6014" s="80" t="s">
        <v>6059</v>
      </c>
      <c r="E6014" s="110">
        <v>39.72</v>
      </c>
      <c r="F6014" s="80" t="s">
        <v>5992</v>
      </c>
    </row>
    <row r="6015" spans="1:6" ht="13.5" x14ac:dyDescent="0.25">
      <c r="A6015" s="80">
        <v>96134</v>
      </c>
      <c r="B6015" s="80" t="s">
        <v>10747</v>
      </c>
      <c r="C6015" s="80" t="s">
        <v>6264</v>
      </c>
      <c r="D6015" s="80" t="s">
        <v>6059</v>
      </c>
      <c r="E6015" s="110">
        <v>43.44</v>
      </c>
      <c r="F6015" s="80" t="s">
        <v>5992</v>
      </c>
    </row>
    <row r="6016" spans="1:6" ht="13.5" x14ac:dyDescent="0.25">
      <c r="A6016" s="80">
        <v>96135</v>
      </c>
      <c r="B6016" s="80" t="s">
        <v>10748</v>
      </c>
      <c r="C6016" s="80" t="s">
        <v>6264</v>
      </c>
      <c r="D6016" s="80" t="s">
        <v>6059</v>
      </c>
      <c r="E6016" s="110">
        <v>29.88</v>
      </c>
      <c r="F6016" s="80" t="s">
        <v>5992</v>
      </c>
    </row>
    <row r="6017" spans="1:6" ht="13.5" x14ac:dyDescent="0.25">
      <c r="A6017" s="80">
        <v>102193</v>
      </c>
      <c r="B6017" s="80" t="s">
        <v>10749</v>
      </c>
      <c r="C6017" s="80" t="s">
        <v>6264</v>
      </c>
      <c r="D6017" s="80" t="s">
        <v>6059</v>
      </c>
      <c r="E6017" s="110">
        <v>2.02</v>
      </c>
      <c r="F6017" s="80" t="s">
        <v>5992</v>
      </c>
    </row>
    <row r="6018" spans="1:6" ht="13.5" x14ac:dyDescent="0.25">
      <c r="A6018" s="80">
        <v>102194</v>
      </c>
      <c r="B6018" s="80" t="s">
        <v>10750</v>
      </c>
      <c r="C6018" s="80" t="s">
        <v>6264</v>
      </c>
      <c r="D6018" s="80" t="s">
        <v>6059</v>
      </c>
      <c r="E6018" s="110">
        <v>7.79</v>
      </c>
      <c r="F6018" s="80" t="s">
        <v>5992</v>
      </c>
    </row>
    <row r="6019" spans="1:6" ht="13.5" x14ac:dyDescent="0.25">
      <c r="A6019" s="80">
        <v>102197</v>
      </c>
      <c r="B6019" s="80" t="s">
        <v>10751</v>
      </c>
      <c r="C6019" s="80" t="s">
        <v>6264</v>
      </c>
      <c r="D6019" s="80" t="s">
        <v>6059</v>
      </c>
      <c r="E6019" s="110">
        <v>28.62</v>
      </c>
      <c r="F6019" s="80" t="s">
        <v>5992</v>
      </c>
    </row>
    <row r="6020" spans="1:6" ht="13.5" x14ac:dyDescent="0.25">
      <c r="A6020" s="80">
        <v>102200</v>
      </c>
      <c r="B6020" s="80" t="s">
        <v>10752</v>
      </c>
      <c r="C6020" s="80" t="s">
        <v>6264</v>
      </c>
      <c r="D6020" s="80" t="s">
        <v>6059</v>
      </c>
      <c r="E6020" s="110">
        <v>21.66</v>
      </c>
      <c r="F6020" s="80" t="s">
        <v>5992</v>
      </c>
    </row>
    <row r="6021" spans="1:6" ht="13.5" x14ac:dyDescent="0.25">
      <c r="A6021" s="80">
        <v>102201</v>
      </c>
      <c r="B6021" s="80" t="s">
        <v>12550</v>
      </c>
      <c r="C6021" s="80" t="s">
        <v>6264</v>
      </c>
      <c r="D6021" s="80" t="s">
        <v>6059</v>
      </c>
      <c r="E6021" s="110">
        <v>19.2</v>
      </c>
      <c r="F6021" s="80" t="s">
        <v>5992</v>
      </c>
    </row>
    <row r="6022" spans="1:6" ht="13.5" x14ac:dyDescent="0.25">
      <c r="A6022" s="80">
        <v>102202</v>
      </c>
      <c r="B6022" s="80" t="s">
        <v>10753</v>
      </c>
      <c r="C6022" s="80" t="s">
        <v>6264</v>
      </c>
      <c r="D6022" s="80" t="s">
        <v>6059</v>
      </c>
      <c r="E6022" s="110">
        <v>56.05</v>
      </c>
      <c r="F6022" s="80" t="s">
        <v>5992</v>
      </c>
    </row>
    <row r="6023" spans="1:6" ht="13.5" x14ac:dyDescent="0.25">
      <c r="A6023" s="80">
        <v>102203</v>
      </c>
      <c r="B6023" s="80" t="s">
        <v>10754</v>
      </c>
      <c r="C6023" s="80" t="s">
        <v>6264</v>
      </c>
      <c r="D6023" s="80" t="s">
        <v>6059</v>
      </c>
      <c r="E6023" s="110">
        <v>9.6199999999999992</v>
      </c>
      <c r="F6023" s="80" t="s">
        <v>5992</v>
      </c>
    </row>
    <row r="6024" spans="1:6" ht="13.5" x14ac:dyDescent="0.25">
      <c r="A6024" s="80">
        <v>102204</v>
      </c>
      <c r="B6024" s="80" t="s">
        <v>10755</v>
      </c>
      <c r="C6024" s="80" t="s">
        <v>6264</v>
      </c>
      <c r="D6024" s="80" t="s">
        <v>6059</v>
      </c>
      <c r="E6024" s="110">
        <v>9.91</v>
      </c>
      <c r="F6024" s="80" t="s">
        <v>5992</v>
      </c>
    </row>
    <row r="6025" spans="1:6" ht="13.5" x14ac:dyDescent="0.25">
      <c r="A6025" s="80">
        <v>102205</v>
      </c>
      <c r="B6025" s="80" t="s">
        <v>10756</v>
      </c>
      <c r="C6025" s="80" t="s">
        <v>6264</v>
      </c>
      <c r="D6025" s="80" t="s">
        <v>6587</v>
      </c>
      <c r="E6025" s="110">
        <v>9</v>
      </c>
      <c r="F6025" s="80" t="s">
        <v>5992</v>
      </c>
    </row>
    <row r="6026" spans="1:6" ht="13.5" x14ac:dyDescent="0.25">
      <c r="A6026" s="80">
        <v>102207</v>
      </c>
      <c r="B6026" s="80" t="s">
        <v>10757</v>
      </c>
      <c r="C6026" s="80" t="s">
        <v>6264</v>
      </c>
      <c r="D6026" s="80" t="s">
        <v>6059</v>
      </c>
      <c r="E6026" s="110">
        <v>8.3000000000000007</v>
      </c>
      <c r="F6026" s="80" t="s">
        <v>5992</v>
      </c>
    </row>
    <row r="6027" spans="1:6" ht="13.5" x14ac:dyDescent="0.25">
      <c r="A6027" s="80">
        <v>102208</v>
      </c>
      <c r="B6027" s="80" t="s">
        <v>10758</v>
      </c>
      <c r="C6027" s="80" t="s">
        <v>6264</v>
      </c>
      <c r="D6027" s="80" t="s">
        <v>6059</v>
      </c>
      <c r="E6027" s="110">
        <v>7.92</v>
      </c>
      <c r="F6027" s="80" t="s">
        <v>5992</v>
      </c>
    </row>
    <row r="6028" spans="1:6" ht="13.5" x14ac:dyDescent="0.25">
      <c r="A6028" s="80">
        <v>102209</v>
      </c>
      <c r="B6028" s="80" t="s">
        <v>10759</v>
      </c>
      <c r="C6028" s="80" t="s">
        <v>6264</v>
      </c>
      <c r="D6028" s="80" t="s">
        <v>6059</v>
      </c>
      <c r="E6028" s="110">
        <v>8.18</v>
      </c>
      <c r="F6028" s="80" t="s">
        <v>5992</v>
      </c>
    </row>
    <row r="6029" spans="1:6" ht="13.5" x14ac:dyDescent="0.25">
      <c r="A6029" s="80">
        <v>102210</v>
      </c>
      <c r="B6029" s="80" t="s">
        <v>10760</v>
      </c>
      <c r="C6029" s="80" t="s">
        <v>6264</v>
      </c>
      <c r="D6029" s="80" t="s">
        <v>6587</v>
      </c>
      <c r="E6029" s="110">
        <v>7.77</v>
      </c>
      <c r="F6029" s="80" t="s">
        <v>5992</v>
      </c>
    </row>
    <row r="6030" spans="1:6" ht="13.5" x14ac:dyDescent="0.25">
      <c r="A6030" s="80">
        <v>102213</v>
      </c>
      <c r="B6030" s="80" t="s">
        <v>10761</v>
      </c>
      <c r="C6030" s="80" t="s">
        <v>6264</v>
      </c>
      <c r="D6030" s="80" t="s">
        <v>6059</v>
      </c>
      <c r="E6030" s="110">
        <v>19.260000000000002</v>
      </c>
      <c r="F6030" s="80" t="s">
        <v>5992</v>
      </c>
    </row>
    <row r="6031" spans="1:6" ht="13.5" x14ac:dyDescent="0.25">
      <c r="A6031" s="80">
        <v>102214</v>
      </c>
      <c r="B6031" s="80" t="s">
        <v>10762</v>
      </c>
      <c r="C6031" s="80" t="s">
        <v>6264</v>
      </c>
      <c r="D6031" s="80" t="s">
        <v>6059</v>
      </c>
      <c r="E6031" s="110">
        <v>19.84</v>
      </c>
      <c r="F6031" s="80" t="s">
        <v>5992</v>
      </c>
    </row>
    <row r="6032" spans="1:6" ht="13.5" x14ac:dyDescent="0.25">
      <c r="A6032" s="80">
        <v>102215</v>
      </c>
      <c r="B6032" s="80" t="s">
        <v>10763</v>
      </c>
      <c r="C6032" s="80" t="s">
        <v>6264</v>
      </c>
      <c r="D6032" s="80" t="s">
        <v>6587</v>
      </c>
      <c r="E6032" s="110">
        <v>18.010000000000002</v>
      </c>
      <c r="F6032" s="80" t="s">
        <v>5992</v>
      </c>
    </row>
    <row r="6033" spans="1:6" ht="13.5" x14ac:dyDescent="0.25">
      <c r="A6033" s="80">
        <v>102217</v>
      </c>
      <c r="B6033" s="80" t="s">
        <v>10764</v>
      </c>
      <c r="C6033" s="80" t="s">
        <v>6264</v>
      </c>
      <c r="D6033" s="80" t="s">
        <v>6059</v>
      </c>
      <c r="E6033" s="110">
        <v>16.62</v>
      </c>
      <c r="F6033" s="80" t="s">
        <v>5992</v>
      </c>
    </row>
    <row r="6034" spans="1:6" ht="13.5" x14ac:dyDescent="0.25">
      <c r="A6034" s="80">
        <v>102218</v>
      </c>
      <c r="B6034" s="80" t="s">
        <v>10765</v>
      </c>
      <c r="C6034" s="80" t="s">
        <v>6264</v>
      </c>
      <c r="D6034" s="80" t="s">
        <v>6059</v>
      </c>
      <c r="E6034" s="110">
        <v>15.83</v>
      </c>
      <c r="F6034" s="80" t="s">
        <v>5992</v>
      </c>
    </row>
    <row r="6035" spans="1:6" ht="13.5" x14ac:dyDescent="0.25">
      <c r="A6035" s="80">
        <v>102219</v>
      </c>
      <c r="B6035" s="80" t="s">
        <v>10766</v>
      </c>
      <c r="C6035" s="80" t="s">
        <v>6264</v>
      </c>
      <c r="D6035" s="80" t="s">
        <v>6059</v>
      </c>
      <c r="E6035" s="110">
        <v>16.36</v>
      </c>
      <c r="F6035" s="80" t="s">
        <v>5992</v>
      </c>
    </row>
    <row r="6036" spans="1:6" ht="13.5" x14ac:dyDescent="0.25">
      <c r="A6036" s="80">
        <v>102220</v>
      </c>
      <c r="B6036" s="80" t="s">
        <v>10767</v>
      </c>
      <c r="C6036" s="80" t="s">
        <v>6264</v>
      </c>
      <c r="D6036" s="80" t="s">
        <v>6587</v>
      </c>
      <c r="E6036" s="110">
        <v>15.56</v>
      </c>
      <c r="F6036" s="80" t="s">
        <v>5992</v>
      </c>
    </row>
    <row r="6037" spans="1:6" ht="13.5" x14ac:dyDescent="0.25">
      <c r="A6037" s="80">
        <v>102223</v>
      </c>
      <c r="B6037" s="80" t="s">
        <v>10768</v>
      </c>
      <c r="C6037" s="80" t="s">
        <v>6264</v>
      </c>
      <c r="D6037" s="80" t="s">
        <v>6059</v>
      </c>
      <c r="E6037" s="110">
        <v>28.89</v>
      </c>
      <c r="F6037" s="80" t="s">
        <v>5992</v>
      </c>
    </row>
    <row r="6038" spans="1:6" ht="13.5" x14ac:dyDescent="0.25">
      <c r="A6038" s="80">
        <v>102224</v>
      </c>
      <c r="B6038" s="80" t="s">
        <v>10769</v>
      </c>
      <c r="C6038" s="80" t="s">
        <v>6264</v>
      </c>
      <c r="D6038" s="80" t="s">
        <v>6059</v>
      </c>
      <c r="E6038" s="110">
        <v>29.77</v>
      </c>
      <c r="F6038" s="80" t="s">
        <v>5992</v>
      </c>
    </row>
    <row r="6039" spans="1:6" ht="13.5" x14ac:dyDescent="0.25">
      <c r="A6039" s="80">
        <v>102225</v>
      </c>
      <c r="B6039" s="80" t="s">
        <v>10770</v>
      </c>
      <c r="C6039" s="80" t="s">
        <v>6264</v>
      </c>
      <c r="D6039" s="80" t="s">
        <v>6587</v>
      </c>
      <c r="E6039" s="110">
        <v>27.03</v>
      </c>
      <c r="F6039" s="80" t="s">
        <v>5992</v>
      </c>
    </row>
    <row r="6040" spans="1:6" ht="13.5" x14ac:dyDescent="0.25">
      <c r="A6040" s="80">
        <v>102227</v>
      </c>
      <c r="B6040" s="80" t="s">
        <v>10771</v>
      </c>
      <c r="C6040" s="80" t="s">
        <v>6264</v>
      </c>
      <c r="D6040" s="80" t="s">
        <v>6059</v>
      </c>
      <c r="E6040" s="110">
        <v>24.95</v>
      </c>
      <c r="F6040" s="80" t="s">
        <v>5992</v>
      </c>
    </row>
    <row r="6041" spans="1:6" ht="13.5" x14ac:dyDescent="0.25">
      <c r="A6041" s="80">
        <v>102228</v>
      </c>
      <c r="B6041" s="80" t="s">
        <v>10772</v>
      </c>
      <c r="C6041" s="80" t="s">
        <v>6264</v>
      </c>
      <c r="D6041" s="80" t="s">
        <v>6059</v>
      </c>
      <c r="E6041" s="110">
        <v>23.77</v>
      </c>
      <c r="F6041" s="80" t="s">
        <v>5992</v>
      </c>
    </row>
    <row r="6042" spans="1:6" ht="13.5" x14ac:dyDescent="0.25">
      <c r="A6042" s="80">
        <v>102229</v>
      </c>
      <c r="B6042" s="80" t="s">
        <v>10773</v>
      </c>
      <c r="C6042" s="80" t="s">
        <v>6264</v>
      </c>
      <c r="D6042" s="80" t="s">
        <v>6059</v>
      </c>
      <c r="E6042" s="110">
        <v>24.56</v>
      </c>
      <c r="F6042" s="80" t="s">
        <v>5992</v>
      </c>
    </row>
    <row r="6043" spans="1:6" ht="13.5" x14ac:dyDescent="0.25">
      <c r="A6043" s="80">
        <v>102230</v>
      </c>
      <c r="B6043" s="80" t="s">
        <v>10774</v>
      </c>
      <c r="C6043" s="80" t="s">
        <v>6264</v>
      </c>
      <c r="D6043" s="80" t="s">
        <v>6587</v>
      </c>
      <c r="E6043" s="110">
        <v>23.35</v>
      </c>
      <c r="F6043" s="80" t="s">
        <v>5992</v>
      </c>
    </row>
    <row r="6044" spans="1:6" ht="13.5" x14ac:dyDescent="0.25">
      <c r="A6044" s="80">
        <v>102233</v>
      </c>
      <c r="B6044" s="80" t="s">
        <v>10775</v>
      </c>
      <c r="C6044" s="80" t="s">
        <v>6264</v>
      </c>
      <c r="D6044" s="80" t="s">
        <v>6059</v>
      </c>
      <c r="E6044" s="110">
        <v>10.97</v>
      </c>
      <c r="F6044" s="80" t="s">
        <v>5992</v>
      </c>
    </row>
    <row r="6045" spans="1:6" ht="13.5" x14ac:dyDescent="0.25">
      <c r="A6045" s="80">
        <v>102234</v>
      </c>
      <c r="B6045" s="80" t="s">
        <v>10776</v>
      </c>
      <c r="C6045" s="80" t="s">
        <v>6264</v>
      </c>
      <c r="D6045" s="80" t="s">
        <v>6059</v>
      </c>
      <c r="E6045" s="110">
        <v>21.95</v>
      </c>
      <c r="F6045" s="80" t="s">
        <v>5992</v>
      </c>
    </row>
    <row r="6046" spans="1:6" ht="13.5" x14ac:dyDescent="0.25">
      <c r="A6046" s="80">
        <v>100716</v>
      </c>
      <c r="B6046" s="80" t="s">
        <v>10777</v>
      </c>
      <c r="C6046" s="80" t="s">
        <v>6264</v>
      </c>
      <c r="D6046" s="80" t="s">
        <v>5991</v>
      </c>
      <c r="E6046" s="110">
        <v>27.89</v>
      </c>
      <c r="F6046" s="80" t="s">
        <v>5992</v>
      </c>
    </row>
    <row r="6047" spans="1:6" ht="13.5" x14ac:dyDescent="0.25">
      <c r="A6047" s="80">
        <v>100717</v>
      </c>
      <c r="B6047" s="80" t="s">
        <v>10778</v>
      </c>
      <c r="C6047" s="80" t="s">
        <v>6264</v>
      </c>
      <c r="D6047" s="80" t="s">
        <v>6059</v>
      </c>
      <c r="E6047" s="110">
        <v>9.3699999999999992</v>
      </c>
      <c r="F6047" s="80" t="s">
        <v>5992</v>
      </c>
    </row>
    <row r="6048" spans="1:6" ht="13.5" x14ac:dyDescent="0.25">
      <c r="A6048" s="80">
        <v>100718</v>
      </c>
      <c r="B6048" s="80" t="s">
        <v>10779</v>
      </c>
      <c r="C6048" s="80" t="s">
        <v>1005</v>
      </c>
      <c r="D6048" s="80" t="s">
        <v>6059</v>
      </c>
      <c r="E6048" s="110">
        <v>1.29</v>
      </c>
      <c r="F6048" s="80" t="s">
        <v>5992</v>
      </c>
    </row>
    <row r="6049" spans="1:6" ht="13.5" x14ac:dyDescent="0.25">
      <c r="A6049" s="80">
        <v>100719</v>
      </c>
      <c r="B6049" s="80" t="s">
        <v>10780</v>
      </c>
      <c r="C6049" s="80" t="s">
        <v>6264</v>
      </c>
      <c r="D6049" s="80" t="s">
        <v>6059</v>
      </c>
      <c r="E6049" s="110">
        <v>10.86</v>
      </c>
      <c r="F6049" s="80" t="s">
        <v>5992</v>
      </c>
    </row>
    <row r="6050" spans="1:6" ht="13.5" x14ac:dyDescent="0.25">
      <c r="A6050" s="80">
        <v>100720</v>
      </c>
      <c r="B6050" s="80" t="s">
        <v>10781</v>
      </c>
      <c r="C6050" s="80" t="s">
        <v>6264</v>
      </c>
      <c r="D6050" s="80" t="s">
        <v>6059</v>
      </c>
      <c r="E6050" s="110">
        <v>10.59</v>
      </c>
      <c r="F6050" s="80" t="s">
        <v>5992</v>
      </c>
    </row>
    <row r="6051" spans="1:6" ht="13.5" x14ac:dyDescent="0.25">
      <c r="A6051" s="80">
        <v>100721</v>
      </c>
      <c r="B6051" s="80" t="s">
        <v>10782</v>
      </c>
      <c r="C6051" s="80" t="s">
        <v>6264</v>
      </c>
      <c r="D6051" s="80" t="s">
        <v>6059</v>
      </c>
      <c r="E6051" s="110">
        <v>24.24</v>
      </c>
      <c r="F6051" s="80" t="s">
        <v>5992</v>
      </c>
    </row>
    <row r="6052" spans="1:6" ht="13.5" x14ac:dyDescent="0.25">
      <c r="A6052" s="80">
        <v>100722</v>
      </c>
      <c r="B6052" s="80" t="s">
        <v>10783</v>
      </c>
      <c r="C6052" s="80" t="s">
        <v>6264</v>
      </c>
      <c r="D6052" s="80" t="s">
        <v>6059</v>
      </c>
      <c r="E6052" s="110">
        <v>23.38</v>
      </c>
      <c r="F6052" s="80" t="s">
        <v>5992</v>
      </c>
    </row>
    <row r="6053" spans="1:6" ht="13.5" x14ac:dyDescent="0.25">
      <c r="A6053" s="80">
        <v>100723</v>
      </c>
      <c r="B6053" s="80" t="s">
        <v>10784</v>
      </c>
      <c r="C6053" s="80" t="s">
        <v>6264</v>
      </c>
      <c r="D6053" s="80" t="s">
        <v>6059</v>
      </c>
      <c r="E6053" s="110">
        <v>11.67</v>
      </c>
      <c r="F6053" s="80" t="s">
        <v>5992</v>
      </c>
    </row>
    <row r="6054" spans="1:6" ht="13.5" x14ac:dyDescent="0.25">
      <c r="A6054" s="80">
        <v>100724</v>
      </c>
      <c r="B6054" s="80" t="s">
        <v>10785</v>
      </c>
      <c r="C6054" s="80" t="s">
        <v>6264</v>
      </c>
      <c r="D6054" s="80" t="s">
        <v>6059</v>
      </c>
      <c r="E6054" s="110">
        <v>13.92</v>
      </c>
      <c r="F6054" s="80" t="s">
        <v>5992</v>
      </c>
    </row>
    <row r="6055" spans="1:6" ht="13.5" x14ac:dyDescent="0.25">
      <c r="A6055" s="80">
        <v>100725</v>
      </c>
      <c r="B6055" s="80" t="s">
        <v>10786</v>
      </c>
      <c r="C6055" s="80" t="s">
        <v>6264</v>
      </c>
      <c r="D6055" s="80" t="s">
        <v>6059</v>
      </c>
      <c r="E6055" s="110">
        <v>24.5</v>
      </c>
      <c r="F6055" s="80" t="s">
        <v>5992</v>
      </c>
    </row>
    <row r="6056" spans="1:6" ht="13.5" x14ac:dyDescent="0.25">
      <c r="A6056" s="80">
        <v>100726</v>
      </c>
      <c r="B6056" s="80" t="s">
        <v>10787</v>
      </c>
      <c r="C6056" s="80" t="s">
        <v>6264</v>
      </c>
      <c r="D6056" s="80" t="s">
        <v>6059</v>
      </c>
      <c r="E6056" s="110">
        <v>26.6</v>
      </c>
      <c r="F6056" s="80" t="s">
        <v>5992</v>
      </c>
    </row>
    <row r="6057" spans="1:6" ht="13.5" x14ac:dyDescent="0.25">
      <c r="A6057" s="80">
        <v>100727</v>
      </c>
      <c r="B6057" s="80" t="s">
        <v>10788</v>
      </c>
      <c r="C6057" s="80" t="s">
        <v>6264</v>
      </c>
      <c r="D6057" s="80" t="s">
        <v>6059</v>
      </c>
      <c r="E6057" s="110">
        <v>27.3</v>
      </c>
      <c r="F6057" s="80" t="s">
        <v>5992</v>
      </c>
    </row>
    <row r="6058" spans="1:6" ht="13.5" x14ac:dyDescent="0.25">
      <c r="A6058" s="80">
        <v>100728</v>
      </c>
      <c r="B6058" s="80" t="s">
        <v>10789</v>
      </c>
      <c r="C6058" s="80" t="s">
        <v>6264</v>
      </c>
      <c r="D6058" s="80" t="s">
        <v>6059</v>
      </c>
      <c r="E6058" s="110">
        <v>24.14</v>
      </c>
      <c r="F6058" s="80" t="s">
        <v>5992</v>
      </c>
    </row>
    <row r="6059" spans="1:6" ht="13.5" x14ac:dyDescent="0.25">
      <c r="A6059" s="80">
        <v>100729</v>
      </c>
      <c r="B6059" s="80" t="s">
        <v>10790</v>
      </c>
      <c r="C6059" s="80" t="s">
        <v>6264</v>
      </c>
      <c r="D6059" s="80" t="s">
        <v>6059</v>
      </c>
      <c r="E6059" s="110">
        <v>20.34</v>
      </c>
      <c r="F6059" s="80" t="s">
        <v>5992</v>
      </c>
    </row>
    <row r="6060" spans="1:6" ht="13.5" x14ac:dyDescent="0.25">
      <c r="A6060" s="80">
        <v>100730</v>
      </c>
      <c r="B6060" s="80" t="s">
        <v>10791</v>
      </c>
      <c r="C6060" s="80" t="s">
        <v>6264</v>
      </c>
      <c r="D6060" s="80" t="s">
        <v>6059</v>
      </c>
      <c r="E6060" s="110">
        <v>23.6</v>
      </c>
      <c r="F6060" s="80" t="s">
        <v>5992</v>
      </c>
    </row>
    <row r="6061" spans="1:6" ht="13.5" x14ac:dyDescent="0.25">
      <c r="A6061" s="80">
        <v>100733</v>
      </c>
      <c r="B6061" s="80" t="s">
        <v>10792</v>
      </c>
      <c r="C6061" s="80" t="s">
        <v>6264</v>
      </c>
      <c r="D6061" s="80" t="s">
        <v>6059</v>
      </c>
      <c r="E6061" s="110">
        <v>12.39</v>
      </c>
      <c r="F6061" s="80" t="s">
        <v>5992</v>
      </c>
    </row>
    <row r="6062" spans="1:6" ht="13.5" x14ac:dyDescent="0.25">
      <c r="A6062" s="80">
        <v>100734</v>
      </c>
      <c r="B6062" s="80" t="s">
        <v>10793</v>
      </c>
      <c r="C6062" s="80" t="s">
        <v>6264</v>
      </c>
      <c r="D6062" s="80" t="s">
        <v>6059</v>
      </c>
      <c r="E6062" s="110">
        <v>15.47</v>
      </c>
      <c r="F6062" s="80" t="s">
        <v>5992</v>
      </c>
    </row>
    <row r="6063" spans="1:6" ht="13.5" x14ac:dyDescent="0.25">
      <c r="A6063" s="80">
        <v>100735</v>
      </c>
      <c r="B6063" s="80" t="s">
        <v>10794</v>
      </c>
      <c r="C6063" s="80" t="s">
        <v>6264</v>
      </c>
      <c r="D6063" s="80" t="s">
        <v>6059</v>
      </c>
      <c r="E6063" s="110">
        <v>10.71</v>
      </c>
      <c r="F6063" s="80" t="s">
        <v>5992</v>
      </c>
    </row>
    <row r="6064" spans="1:6" ht="13.5" x14ac:dyDescent="0.25">
      <c r="A6064" s="80">
        <v>100736</v>
      </c>
      <c r="B6064" s="80" t="s">
        <v>10795</v>
      </c>
      <c r="C6064" s="80" t="s">
        <v>6264</v>
      </c>
      <c r="D6064" s="80" t="s">
        <v>6059</v>
      </c>
      <c r="E6064" s="110">
        <v>14.08</v>
      </c>
      <c r="F6064" s="80" t="s">
        <v>5992</v>
      </c>
    </row>
    <row r="6065" spans="1:6" ht="13.5" x14ac:dyDescent="0.25">
      <c r="A6065" s="80">
        <v>100739</v>
      </c>
      <c r="B6065" s="80" t="s">
        <v>10796</v>
      </c>
      <c r="C6065" s="80" t="s">
        <v>6264</v>
      </c>
      <c r="D6065" s="80" t="s">
        <v>6059</v>
      </c>
      <c r="E6065" s="110">
        <v>10.67</v>
      </c>
      <c r="F6065" s="80" t="s">
        <v>5992</v>
      </c>
    </row>
    <row r="6066" spans="1:6" ht="13.5" x14ac:dyDescent="0.25">
      <c r="A6066" s="80">
        <v>100740</v>
      </c>
      <c r="B6066" s="80" t="s">
        <v>10797</v>
      </c>
      <c r="C6066" s="80" t="s">
        <v>6264</v>
      </c>
      <c r="D6066" s="80" t="s">
        <v>6059</v>
      </c>
      <c r="E6066" s="110">
        <v>11.17</v>
      </c>
      <c r="F6066" s="80" t="s">
        <v>5992</v>
      </c>
    </row>
    <row r="6067" spans="1:6" ht="13.5" x14ac:dyDescent="0.25">
      <c r="A6067" s="80">
        <v>100741</v>
      </c>
      <c r="B6067" s="80" t="s">
        <v>10798</v>
      </c>
      <c r="C6067" s="80" t="s">
        <v>6264</v>
      </c>
      <c r="D6067" s="80" t="s">
        <v>6059</v>
      </c>
      <c r="E6067" s="110">
        <v>23.85</v>
      </c>
      <c r="F6067" s="80" t="s">
        <v>5992</v>
      </c>
    </row>
    <row r="6068" spans="1:6" ht="13.5" x14ac:dyDescent="0.25">
      <c r="A6068" s="80">
        <v>100742</v>
      </c>
      <c r="B6068" s="80" t="s">
        <v>10799</v>
      </c>
      <c r="C6068" s="80" t="s">
        <v>6264</v>
      </c>
      <c r="D6068" s="80" t="s">
        <v>6059</v>
      </c>
      <c r="E6068" s="110">
        <v>23.92</v>
      </c>
      <c r="F6068" s="80" t="s">
        <v>5992</v>
      </c>
    </row>
    <row r="6069" spans="1:6" ht="13.5" x14ac:dyDescent="0.25">
      <c r="A6069" s="80">
        <v>100743</v>
      </c>
      <c r="B6069" s="80" t="s">
        <v>10800</v>
      </c>
      <c r="C6069" s="80" t="s">
        <v>6264</v>
      </c>
      <c r="D6069" s="80" t="s">
        <v>6587</v>
      </c>
      <c r="E6069" s="110">
        <v>10.42</v>
      </c>
      <c r="F6069" s="80" t="s">
        <v>5992</v>
      </c>
    </row>
    <row r="6070" spans="1:6" ht="13.5" x14ac:dyDescent="0.25">
      <c r="A6070" s="80">
        <v>100744</v>
      </c>
      <c r="B6070" s="80" t="s">
        <v>10801</v>
      </c>
      <c r="C6070" s="80" t="s">
        <v>6264</v>
      </c>
      <c r="D6070" s="80" t="s">
        <v>6587</v>
      </c>
      <c r="E6070" s="110">
        <v>11.01</v>
      </c>
      <c r="F6070" s="80" t="s">
        <v>5992</v>
      </c>
    </row>
    <row r="6071" spans="1:6" ht="13.5" x14ac:dyDescent="0.25">
      <c r="A6071" s="80">
        <v>100745</v>
      </c>
      <c r="B6071" s="80" t="s">
        <v>10802</v>
      </c>
      <c r="C6071" s="80" t="s">
        <v>6264</v>
      </c>
      <c r="D6071" s="80" t="s">
        <v>6587</v>
      </c>
      <c r="E6071" s="110">
        <v>23.58</v>
      </c>
      <c r="F6071" s="80" t="s">
        <v>5992</v>
      </c>
    </row>
    <row r="6072" spans="1:6" ht="13.5" x14ac:dyDescent="0.25">
      <c r="A6072" s="80">
        <v>100746</v>
      </c>
      <c r="B6072" s="80" t="s">
        <v>10803</v>
      </c>
      <c r="C6072" s="80" t="s">
        <v>6264</v>
      </c>
      <c r="D6072" s="80" t="s">
        <v>6587</v>
      </c>
      <c r="E6072" s="110">
        <v>23.75</v>
      </c>
      <c r="F6072" s="80" t="s">
        <v>5992</v>
      </c>
    </row>
    <row r="6073" spans="1:6" ht="13.5" x14ac:dyDescent="0.25">
      <c r="A6073" s="80">
        <v>100747</v>
      </c>
      <c r="B6073" s="80" t="s">
        <v>10804</v>
      </c>
      <c r="C6073" s="80" t="s">
        <v>6264</v>
      </c>
      <c r="D6073" s="80" t="s">
        <v>6059</v>
      </c>
      <c r="E6073" s="110">
        <v>10.53</v>
      </c>
      <c r="F6073" s="80" t="s">
        <v>5992</v>
      </c>
    </row>
    <row r="6074" spans="1:6" ht="13.5" x14ac:dyDescent="0.25">
      <c r="A6074" s="80">
        <v>100748</v>
      </c>
      <c r="B6074" s="80" t="s">
        <v>10805</v>
      </c>
      <c r="C6074" s="80" t="s">
        <v>6264</v>
      </c>
      <c r="D6074" s="80" t="s">
        <v>6059</v>
      </c>
      <c r="E6074" s="110">
        <v>11.07</v>
      </c>
      <c r="F6074" s="80" t="s">
        <v>5992</v>
      </c>
    </row>
    <row r="6075" spans="1:6" ht="13.5" x14ac:dyDescent="0.25">
      <c r="A6075" s="80">
        <v>100749</v>
      </c>
      <c r="B6075" s="80" t="s">
        <v>10806</v>
      </c>
      <c r="C6075" s="80" t="s">
        <v>6264</v>
      </c>
      <c r="D6075" s="80" t="s">
        <v>6059</v>
      </c>
      <c r="E6075" s="110">
        <v>23.69</v>
      </c>
      <c r="F6075" s="80" t="s">
        <v>5992</v>
      </c>
    </row>
    <row r="6076" spans="1:6" ht="13.5" x14ac:dyDescent="0.25">
      <c r="A6076" s="80">
        <v>100750</v>
      </c>
      <c r="B6076" s="80" t="s">
        <v>10807</v>
      </c>
      <c r="C6076" s="80" t="s">
        <v>6264</v>
      </c>
      <c r="D6076" s="80" t="s">
        <v>6059</v>
      </c>
      <c r="E6076" s="110">
        <v>23.82</v>
      </c>
      <c r="F6076" s="80" t="s">
        <v>5992</v>
      </c>
    </row>
    <row r="6077" spans="1:6" ht="13.5" x14ac:dyDescent="0.25">
      <c r="A6077" s="80">
        <v>100751</v>
      </c>
      <c r="B6077" s="80" t="s">
        <v>10808</v>
      </c>
      <c r="C6077" s="80" t="s">
        <v>6264</v>
      </c>
      <c r="D6077" s="80" t="s">
        <v>6059</v>
      </c>
      <c r="E6077" s="110">
        <v>40.67</v>
      </c>
      <c r="F6077" s="80" t="s">
        <v>5992</v>
      </c>
    </row>
    <row r="6078" spans="1:6" ht="13.5" x14ac:dyDescent="0.25">
      <c r="A6078" s="80">
        <v>100752</v>
      </c>
      <c r="B6078" s="80" t="s">
        <v>10809</v>
      </c>
      <c r="C6078" s="80" t="s">
        <v>6264</v>
      </c>
      <c r="D6078" s="80" t="s">
        <v>6059</v>
      </c>
      <c r="E6078" s="110">
        <v>47.21</v>
      </c>
      <c r="F6078" s="80" t="s">
        <v>5992</v>
      </c>
    </row>
    <row r="6079" spans="1:6" ht="13.5" x14ac:dyDescent="0.25">
      <c r="A6079" s="80">
        <v>100753</v>
      </c>
      <c r="B6079" s="80" t="s">
        <v>10810</v>
      </c>
      <c r="C6079" s="80" t="s">
        <v>6264</v>
      </c>
      <c r="D6079" s="80" t="s">
        <v>6059</v>
      </c>
      <c r="E6079" s="110">
        <v>21.44</v>
      </c>
      <c r="F6079" s="80" t="s">
        <v>5992</v>
      </c>
    </row>
    <row r="6080" spans="1:6" ht="13.5" x14ac:dyDescent="0.25">
      <c r="A6080" s="80">
        <v>100754</v>
      </c>
      <c r="B6080" s="80" t="s">
        <v>10811</v>
      </c>
      <c r="C6080" s="80" t="s">
        <v>6264</v>
      </c>
      <c r="D6080" s="80" t="s">
        <v>6059</v>
      </c>
      <c r="E6080" s="110">
        <v>28.16</v>
      </c>
      <c r="F6080" s="80" t="s">
        <v>5992</v>
      </c>
    </row>
    <row r="6081" spans="1:6" ht="13.5" x14ac:dyDescent="0.25">
      <c r="A6081" s="80">
        <v>100757</v>
      </c>
      <c r="B6081" s="80" t="s">
        <v>10812</v>
      </c>
      <c r="C6081" s="80" t="s">
        <v>6264</v>
      </c>
      <c r="D6081" s="80" t="s">
        <v>6059</v>
      </c>
      <c r="E6081" s="110">
        <v>47.71</v>
      </c>
      <c r="F6081" s="80" t="s">
        <v>5992</v>
      </c>
    </row>
    <row r="6082" spans="1:6" ht="13.5" x14ac:dyDescent="0.25">
      <c r="A6082" s="80">
        <v>100758</v>
      </c>
      <c r="B6082" s="80" t="s">
        <v>10813</v>
      </c>
      <c r="C6082" s="80" t="s">
        <v>6264</v>
      </c>
      <c r="D6082" s="80" t="s">
        <v>6059</v>
      </c>
      <c r="E6082" s="110">
        <v>47.86</v>
      </c>
      <c r="F6082" s="80" t="s">
        <v>5992</v>
      </c>
    </row>
    <row r="6083" spans="1:6" ht="13.5" x14ac:dyDescent="0.25">
      <c r="A6083" s="80">
        <v>100759</v>
      </c>
      <c r="B6083" s="80" t="s">
        <v>10814</v>
      </c>
      <c r="C6083" s="80" t="s">
        <v>6264</v>
      </c>
      <c r="D6083" s="80" t="s">
        <v>6587</v>
      </c>
      <c r="E6083" s="110">
        <v>47.17</v>
      </c>
      <c r="F6083" s="80" t="s">
        <v>5992</v>
      </c>
    </row>
    <row r="6084" spans="1:6" ht="13.5" x14ac:dyDescent="0.25">
      <c r="A6084" s="80">
        <v>100760</v>
      </c>
      <c r="B6084" s="80" t="s">
        <v>10815</v>
      </c>
      <c r="C6084" s="80" t="s">
        <v>6264</v>
      </c>
      <c r="D6084" s="80" t="s">
        <v>6587</v>
      </c>
      <c r="E6084" s="110">
        <v>47.53</v>
      </c>
      <c r="F6084" s="80" t="s">
        <v>5992</v>
      </c>
    </row>
    <row r="6085" spans="1:6" ht="13.5" x14ac:dyDescent="0.25">
      <c r="A6085" s="80">
        <v>100761</v>
      </c>
      <c r="B6085" s="80" t="s">
        <v>10816</v>
      </c>
      <c r="C6085" s="80" t="s">
        <v>6264</v>
      </c>
      <c r="D6085" s="80" t="s">
        <v>6059</v>
      </c>
      <c r="E6085" s="110">
        <v>47.4</v>
      </c>
      <c r="F6085" s="80" t="s">
        <v>5992</v>
      </c>
    </row>
    <row r="6086" spans="1:6" ht="13.5" x14ac:dyDescent="0.25">
      <c r="A6086" s="80">
        <v>100762</v>
      </c>
      <c r="B6086" s="80" t="s">
        <v>10817</v>
      </c>
      <c r="C6086" s="80" t="s">
        <v>6264</v>
      </c>
      <c r="D6086" s="80" t="s">
        <v>6059</v>
      </c>
      <c r="E6086" s="110">
        <v>47.67</v>
      </c>
      <c r="F6086" s="80" t="s">
        <v>5992</v>
      </c>
    </row>
    <row r="6087" spans="1:6" ht="13.5" x14ac:dyDescent="0.25">
      <c r="A6087" s="80">
        <v>102488</v>
      </c>
      <c r="B6087" s="80" t="s">
        <v>10818</v>
      </c>
      <c r="C6087" s="80" t="s">
        <v>6264</v>
      </c>
      <c r="D6087" s="80" t="s">
        <v>5991</v>
      </c>
      <c r="E6087" s="110">
        <v>3.34</v>
      </c>
      <c r="F6087" s="80" t="s">
        <v>5992</v>
      </c>
    </row>
    <row r="6088" spans="1:6" ht="13.5" x14ac:dyDescent="0.25">
      <c r="A6088" s="80">
        <v>102489</v>
      </c>
      <c r="B6088" s="80" t="s">
        <v>10819</v>
      </c>
      <c r="C6088" s="80" t="s">
        <v>6264</v>
      </c>
      <c r="D6088" s="80" t="s">
        <v>6059</v>
      </c>
      <c r="E6088" s="110">
        <v>28.09</v>
      </c>
      <c r="F6088" s="80" t="s">
        <v>5992</v>
      </c>
    </row>
    <row r="6089" spans="1:6" ht="13.5" x14ac:dyDescent="0.25">
      <c r="A6089" s="80">
        <v>102491</v>
      </c>
      <c r="B6089" s="80" t="s">
        <v>10820</v>
      </c>
      <c r="C6089" s="80" t="s">
        <v>6264</v>
      </c>
      <c r="D6089" s="80" t="s">
        <v>6059</v>
      </c>
      <c r="E6089" s="110">
        <v>19.170000000000002</v>
      </c>
      <c r="F6089" s="80" t="s">
        <v>5992</v>
      </c>
    </row>
    <row r="6090" spans="1:6" ht="13.5" x14ac:dyDescent="0.25">
      <c r="A6090" s="80">
        <v>102492</v>
      </c>
      <c r="B6090" s="80" t="s">
        <v>10821</v>
      </c>
      <c r="C6090" s="80" t="s">
        <v>6264</v>
      </c>
      <c r="D6090" s="80" t="s">
        <v>6059</v>
      </c>
      <c r="E6090" s="110">
        <v>22.34</v>
      </c>
      <c r="F6090" s="80" t="s">
        <v>5992</v>
      </c>
    </row>
    <row r="6091" spans="1:6" ht="13.5" x14ac:dyDescent="0.25">
      <c r="A6091" s="80">
        <v>102494</v>
      </c>
      <c r="B6091" s="80" t="s">
        <v>10822</v>
      </c>
      <c r="C6091" s="80" t="s">
        <v>6264</v>
      </c>
      <c r="D6091" s="80" t="s">
        <v>6059</v>
      </c>
      <c r="E6091" s="110">
        <v>63.71</v>
      </c>
      <c r="F6091" s="80" t="s">
        <v>5992</v>
      </c>
    </row>
    <row r="6092" spans="1:6" ht="13.5" x14ac:dyDescent="0.25">
      <c r="A6092" s="80">
        <v>102496</v>
      </c>
      <c r="B6092" s="80" t="s">
        <v>10823</v>
      </c>
      <c r="C6092" s="80" t="s">
        <v>1005</v>
      </c>
      <c r="D6092" s="80" t="s">
        <v>6059</v>
      </c>
      <c r="E6092" s="110">
        <v>13.09</v>
      </c>
      <c r="F6092" s="80" t="s">
        <v>5992</v>
      </c>
    </row>
    <row r="6093" spans="1:6" ht="13.5" x14ac:dyDescent="0.25">
      <c r="A6093" s="80">
        <v>102497</v>
      </c>
      <c r="B6093" s="80" t="s">
        <v>10824</v>
      </c>
      <c r="C6093" s="80" t="s">
        <v>1005</v>
      </c>
      <c r="D6093" s="80" t="s">
        <v>6059</v>
      </c>
      <c r="E6093" s="110">
        <v>4.6100000000000003</v>
      </c>
      <c r="F6093" s="80" t="s">
        <v>5992</v>
      </c>
    </row>
    <row r="6094" spans="1:6" ht="13.5" x14ac:dyDescent="0.25">
      <c r="A6094" s="80">
        <v>102498</v>
      </c>
      <c r="B6094" s="80" t="s">
        <v>5508</v>
      </c>
      <c r="C6094" s="80" t="s">
        <v>1005</v>
      </c>
      <c r="D6094" s="80" t="s">
        <v>6059</v>
      </c>
      <c r="E6094" s="110">
        <v>1.5</v>
      </c>
      <c r="F6094" s="80" t="s">
        <v>5992</v>
      </c>
    </row>
    <row r="6095" spans="1:6" ht="13.5" x14ac:dyDescent="0.25">
      <c r="A6095" s="80">
        <v>102499</v>
      </c>
      <c r="B6095" s="80" t="s">
        <v>10825</v>
      </c>
      <c r="C6095" s="80" t="s">
        <v>6264</v>
      </c>
      <c r="D6095" s="80" t="s">
        <v>6059</v>
      </c>
      <c r="E6095" s="110">
        <v>2.65</v>
      </c>
      <c r="F6095" s="80" t="s">
        <v>5992</v>
      </c>
    </row>
    <row r="6096" spans="1:6" ht="13.5" x14ac:dyDescent="0.25">
      <c r="A6096" s="80">
        <v>102500</v>
      </c>
      <c r="B6096" s="80" t="s">
        <v>10826</v>
      </c>
      <c r="C6096" s="80" t="s">
        <v>1005</v>
      </c>
      <c r="D6096" s="80" t="s">
        <v>6059</v>
      </c>
      <c r="E6096" s="110">
        <v>4.03</v>
      </c>
      <c r="F6096" s="80" t="s">
        <v>5992</v>
      </c>
    </row>
    <row r="6097" spans="1:6" ht="13.5" x14ac:dyDescent="0.25">
      <c r="A6097" s="80">
        <v>102501</v>
      </c>
      <c r="B6097" s="80" t="s">
        <v>10827</v>
      </c>
      <c r="C6097" s="80" t="s">
        <v>6264</v>
      </c>
      <c r="D6097" s="80" t="s">
        <v>6059</v>
      </c>
      <c r="E6097" s="110">
        <v>22.96</v>
      </c>
      <c r="F6097" s="80" t="s">
        <v>5992</v>
      </c>
    </row>
    <row r="6098" spans="1:6" ht="13.5" x14ac:dyDescent="0.25">
      <c r="A6098" s="80">
        <v>102504</v>
      </c>
      <c r="B6098" s="80" t="s">
        <v>10828</v>
      </c>
      <c r="C6098" s="80" t="s">
        <v>1005</v>
      </c>
      <c r="D6098" s="80" t="s">
        <v>6059</v>
      </c>
      <c r="E6098" s="110">
        <v>9.15</v>
      </c>
      <c r="F6098" s="80" t="s">
        <v>5992</v>
      </c>
    </row>
    <row r="6099" spans="1:6" ht="13.5" x14ac:dyDescent="0.25">
      <c r="A6099" s="80">
        <v>102505</v>
      </c>
      <c r="B6099" s="80" t="s">
        <v>10829</v>
      </c>
      <c r="C6099" s="80" t="s">
        <v>1005</v>
      </c>
      <c r="D6099" s="80" t="s">
        <v>6059</v>
      </c>
      <c r="E6099" s="110">
        <v>9.75</v>
      </c>
      <c r="F6099" s="80" t="s">
        <v>5992</v>
      </c>
    </row>
    <row r="6100" spans="1:6" ht="13.5" x14ac:dyDescent="0.25">
      <c r="A6100" s="80">
        <v>102506</v>
      </c>
      <c r="B6100" s="80" t="s">
        <v>10830</v>
      </c>
      <c r="C6100" s="80" t="s">
        <v>1005</v>
      </c>
      <c r="D6100" s="80" t="s">
        <v>6059</v>
      </c>
      <c r="E6100" s="110">
        <v>10.199999999999999</v>
      </c>
      <c r="F6100" s="80" t="s">
        <v>5992</v>
      </c>
    </row>
    <row r="6101" spans="1:6" ht="13.5" x14ac:dyDescent="0.25">
      <c r="A6101" s="80">
        <v>102507</v>
      </c>
      <c r="B6101" s="80" t="s">
        <v>10831</v>
      </c>
      <c r="C6101" s="80" t="s">
        <v>1005</v>
      </c>
      <c r="D6101" s="80" t="s">
        <v>6059</v>
      </c>
      <c r="E6101" s="110">
        <v>6.12</v>
      </c>
      <c r="F6101" s="80" t="s">
        <v>5992</v>
      </c>
    </row>
    <row r="6102" spans="1:6" ht="13.5" x14ac:dyDescent="0.25">
      <c r="A6102" s="80">
        <v>102508</v>
      </c>
      <c r="B6102" s="80" t="s">
        <v>10832</v>
      </c>
      <c r="C6102" s="80" t="s">
        <v>6264</v>
      </c>
      <c r="D6102" s="80" t="s">
        <v>6059</v>
      </c>
      <c r="E6102" s="110">
        <v>44.22</v>
      </c>
      <c r="F6102" s="80" t="s">
        <v>5992</v>
      </c>
    </row>
    <row r="6103" spans="1:6" ht="13.5" x14ac:dyDescent="0.25">
      <c r="A6103" s="80">
        <v>102509</v>
      </c>
      <c r="B6103" s="80" t="s">
        <v>5526</v>
      </c>
      <c r="C6103" s="80" t="s">
        <v>6264</v>
      </c>
      <c r="D6103" s="80" t="s">
        <v>6059</v>
      </c>
      <c r="E6103" s="110">
        <v>23.98</v>
      </c>
      <c r="F6103" s="80" t="s">
        <v>5992</v>
      </c>
    </row>
    <row r="6104" spans="1:6" ht="13.5" x14ac:dyDescent="0.25">
      <c r="A6104" s="80">
        <v>102512</v>
      </c>
      <c r="B6104" s="80" t="s">
        <v>10833</v>
      </c>
      <c r="C6104" s="80" t="s">
        <v>1005</v>
      </c>
      <c r="D6104" s="80" t="s">
        <v>5991</v>
      </c>
      <c r="E6104" s="110">
        <v>5.16</v>
      </c>
      <c r="F6104" s="80" t="s">
        <v>5992</v>
      </c>
    </row>
    <row r="6105" spans="1:6" ht="13.5" x14ac:dyDescent="0.25">
      <c r="A6105" s="80">
        <v>102513</v>
      </c>
      <c r="B6105" s="80" t="s">
        <v>10834</v>
      </c>
      <c r="C6105" s="80" t="s">
        <v>6264</v>
      </c>
      <c r="D6105" s="80" t="s">
        <v>6059</v>
      </c>
      <c r="E6105" s="110">
        <v>43.51</v>
      </c>
      <c r="F6105" s="80" t="s">
        <v>5992</v>
      </c>
    </row>
    <row r="6106" spans="1:6" ht="13.5" x14ac:dyDescent="0.25">
      <c r="A6106" s="80">
        <v>102520</v>
      </c>
      <c r="B6106" s="80" t="s">
        <v>10835</v>
      </c>
      <c r="C6106" s="80" t="s">
        <v>6264</v>
      </c>
      <c r="D6106" s="80" t="s">
        <v>6059</v>
      </c>
      <c r="E6106" s="110">
        <v>75.739999999999995</v>
      </c>
      <c r="F6106" s="80" t="s">
        <v>5992</v>
      </c>
    </row>
    <row r="6107" spans="1:6" ht="13.5" x14ac:dyDescent="0.25">
      <c r="A6107" s="80">
        <v>101749</v>
      </c>
      <c r="B6107" s="80" t="s">
        <v>10836</v>
      </c>
      <c r="C6107" s="80" t="s">
        <v>6264</v>
      </c>
      <c r="D6107" s="80" t="s">
        <v>6059</v>
      </c>
      <c r="E6107" s="110">
        <v>54.43</v>
      </c>
      <c r="F6107" s="80" t="s">
        <v>5992</v>
      </c>
    </row>
    <row r="6108" spans="1:6" ht="13.5" x14ac:dyDescent="0.25">
      <c r="A6108" s="80">
        <v>101750</v>
      </c>
      <c r="B6108" s="80" t="s">
        <v>10837</v>
      </c>
      <c r="C6108" s="80" t="s">
        <v>6264</v>
      </c>
      <c r="D6108" s="80" t="s">
        <v>6059</v>
      </c>
      <c r="E6108" s="110">
        <v>52.07</v>
      </c>
      <c r="F6108" s="80" t="s">
        <v>5992</v>
      </c>
    </row>
    <row r="6109" spans="1:6" ht="13.5" x14ac:dyDescent="0.25">
      <c r="A6109" s="80">
        <v>101729</v>
      </c>
      <c r="B6109" s="80" t="s">
        <v>10838</v>
      </c>
      <c r="C6109" s="80" t="s">
        <v>6264</v>
      </c>
      <c r="D6109" s="80" t="s">
        <v>5991</v>
      </c>
      <c r="E6109" s="110">
        <v>215.16</v>
      </c>
      <c r="F6109" s="80" t="s">
        <v>5992</v>
      </c>
    </row>
    <row r="6110" spans="1:6" ht="13.5" x14ac:dyDescent="0.25">
      <c r="A6110" s="80">
        <v>101746</v>
      </c>
      <c r="B6110" s="80" t="s">
        <v>10839</v>
      </c>
      <c r="C6110" s="80" t="s">
        <v>6264</v>
      </c>
      <c r="D6110" s="80" t="s">
        <v>5991</v>
      </c>
      <c r="E6110" s="110">
        <v>329.88</v>
      </c>
      <c r="F6110" s="80" t="s">
        <v>5992</v>
      </c>
    </row>
    <row r="6111" spans="1:6" ht="13.5" x14ac:dyDescent="0.25">
      <c r="A6111" s="80">
        <v>101751</v>
      </c>
      <c r="B6111" s="80" t="s">
        <v>10840</v>
      </c>
      <c r="C6111" s="80" t="s">
        <v>6264</v>
      </c>
      <c r="D6111" s="80" t="s">
        <v>5991</v>
      </c>
      <c r="E6111" s="110">
        <v>221.26</v>
      </c>
      <c r="F6111" s="80" t="s">
        <v>5992</v>
      </c>
    </row>
    <row r="6112" spans="1:6" ht="13.5" x14ac:dyDescent="0.25">
      <c r="A6112" s="80">
        <v>87246</v>
      </c>
      <c r="B6112" s="80" t="s">
        <v>10841</v>
      </c>
      <c r="C6112" s="80" t="s">
        <v>6264</v>
      </c>
      <c r="D6112" s="80" t="s">
        <v>6059</v>
      </c>
      <c r="E6112" s="110">
        <v>56.39</v>
      </c>
      <c r="F6112" s="80" t="s">
        <v>5992</v>
      </c>
    </row>
    <row r="6113" spans="1:6" ht="13.5" x14ac:dyDescent="0.25">
      <c r="A6113" s="80">
        <v>87247</v>
      </c>
      <c r="B6113" s="80" t="s">
        <v>10842</v>
      </c>
      <c r="C6113" s="80" t="s">
        <v>6264</v>
      </c>
      <c r="D6113" s="80" t="s">
        <v>6059</v>
      </c>
      <c r="E6113" s="110">
        <v>49.16</v>
      </c>
      <c r="F6113" s="80" t="s">
        <v>5992</v>
      </c>
    </row>
    <row r="6114" spans="1:6" ht="13.5" x14ac:dyDescent="0.25">
      <c r="A6114" s="80">
        <v>87248</v>
      </c>
      <c r="B6114" s="80" t="s">
        <v>10843</v>
      </c>
      <c r="C6114" s="80" t="s">
        <v>6264</v>
      </c>
      <c r="D6114" s="80" t="s">
        <v>6059</v>
      </c>
      <c r="E6114" s="110">
        <v>43.23</v>
      </c>
      <c r="F6114" s="80" t="s">
        <v>5992</v>
      </c>
    </row>
    <row r="6115" spans="1:6" ht="13.5" x14ac:dyDescent="0.25">
      <c r="A6115" s="80">
        <v>87249</v>
      </c>
      <c r="B6115" s="80" t="s">
        <v>10844</v>
      </c>
      <c r="C6115" s="80" t="s">
        <v>6264</v>
      </c>
      <c r="D6115" s="80" t="s">
        <v>6059</v>
      </c>
      <c r="E6115" s="110">
        <v>63.18</v>
      </c>
      <c r="F6115" s="80" t="s">
        <v>5992</v>
      </c>
    </row>
    <row r="6116" spans="1:6" ht="13.5" x14ac:dyDescent="0.25">
      <c r="A6116" s="80">
        <v>87250</v>
      </c>
      <c r="B6116" s="80" t="s">
        <v>10845</v>
      </c>
      <c r="C6116" s="80" t="s">
        <v>6264</v>
      </c>
      <c r="D6116" s="80" t="s">
        <v>6059</v>
      </c>
      <c r="E6116" s="110">
        <v>51.75</v>
      </c>
      <c r="F6116" s="80" t="s">
        <v>5992</v>
      </c>
    </row>
    <row r="6117" spans="1:6" ht="13.5" x14ac:dyDescent="0.25">
      <c r="A6117" s="80">
        <v>87251</v>
      </c>
      <c r="B6117" s="80" t="s">
        <v>10846</v>
      </c>
      <c r="C6117" s="80" t="s">
        <v>6264</v>
      </c>
      <c r="D6117" s="80" t="s">
        <v>6059</v>
      </c>
      <c r="E6117" s="110">
        <v>44.29</v>
      </c>
      <c r="F6117" s="80" t="s">
        <v>5992</v>
      </c>
    </row>
    <row r="6118" spans="1:6" ht="13.5" x14ac:dyDescent="0.25">
      <c r="A6118" s="80">
        <v>87255</v>
      </c>
      <c r="B6118" s="80" t="s">
        <v>10847</v>
      </c>
      <c r="C6118" s="80" t="s">
        <v>6264</v>
      </c>
      <c r="D6118" s="80" t="s">
        <v>6059</v>
      </c>
      <c r="E6118" s="110">
        <v>102.02</v>
      </c>
      <c r="F6118" s="80" t="s">
        <v>5992</v>
      </c>
    </row>
    <row r="6119" spans="1:6" ht="13.5" x14ac:dyDescent="0.25">
      <c r="A6119" s="80">
        <v>87256</v>
      </c>
      <c r="B6119" s="80" t="s">
        <v>10848</v>
      </c>
      <c r="C6119" s="80" t="s">
        <v>6264</v>
      </c>
      <c r="D6119" s="80" t="s">
        <v>6059</v>
      </c>
      <c r="E6119" s="110">
        <v>88.33</v>
      </c>
      <c r="F6119" s="80" t="s">
        <v>5992</v>
      </c>
    </row>
    <row r="6120" spans="1:6" ht="13.5" x14ac:dyDescent="0.25">
      <c r="A6120" s="80">
        <v>87257</v>
      </c>
      <c r="B6120" s="80" t="s">
        <v>10849</v>
      </c>
      <c r="C6120" s="80" t="s">
        <v>6264</v>
      </c>
      <c r="D6120" s="80" t="s">
        <v>6059</v>
      </c>
      <c r="E6120" s="110">
        <v>79.599999999999994</v>
      </c>
      <c r="F6120" s="80" t="s">
        <v>5992</v>
      </c>
    </row>
    <row r="6121" spans="1:6" ht="13.5" x14ac:dyDescent="0.25">
      <c r="A6121" s="80">
        <v>87258</v>
      </c>
      <c r="B6121" s="80" t="s">
        <v>10850</v>
      </c>
      <c r="C6121" s="80" t="s">
        <v>6264</v>
      </c>
      <c r="D6121" s="80" t="s">
        <v>6059</v>
      </c>
      <c r="E6121" s="110">
        <v>133.08000000000001</v>
      </c>
      <c r="F6121" s="80" t="s">
        <v>5992</v>
      </c>
    </row>
    <row r="6122" spans="1:6" ht="13.5" x14ac:dyDescent="0.25">
      <c r="A6122" s="80">
        <v>87259</v>
      </c>
      <c r="B6122" s="80" t="s">
        <v>10851</v>
      </c>
      <c r="C6122" s="80" t="s">
        <v>6264</v>
      </c>
      <c r="D6122" s="80" t="s">
        <v>6059</v>
      </c>
      <c r="E6122" s="110">
        <v>120.1</v>
      </c>
      <c r="F6122" s="80" t="s">
        <v>5992</v>
      </c>
    </row>
    <row r="6123" spans="1:6" ht="13.5" x14ac:dyDescent="0.25">
      <c r="A6123" s="80">
        <v>87260</v>
      </c>
      <c r="B6123" s="80" t="s">
        <v>10852</v>
      </c>
      <c r="C6123" s="80" t="s">
        <v>6264</v>
      </c>
      <c r="D6123" s="80" t="s">
        <v>6059</v>
      </c>
      <c r="E6123" s="110">
        <v>112.41</v>
      </c>
      <c r="F6123" s="80" t="s">
        <v>5992</v>
      </c>
    </row>
    <row r="6124" spans="1:6" ht="13.5" x14ac:dyDescent="0.25">
      <c r="A6124" s="80">
        <v>87261</v>
      </c>
      <c r="B6124" s="80" t="s">
        <v>10853</v>
      </c>
      <c r="C6124" s="80" t="s">
        <v>6264</v>
      </c>
      <c r="D6124" s="80" t="s">
        <v>6059</v>
      </c>
      <c r="E6124" s="110">
        <v>153.69999999999999</v>
      </c>
      <c r="F6124" s="80" t="s">
        <v>5992</v>
      </c>
    </row>
    <row r="6125" spans="1:6" ht="13.5" x14ac:dyDescent="0.25">
      <c r="A6125" s="80">
        <v>87262</v>
      </c>
      <c r="B6125" s="80" t="s">
        <v>10854</v>
      </c>
      <c r="C6125" s="80" t="s">
        <v>6264</v>
      </c>
      <c r="D6125" s="80" t="s">
        <v>6059</v>
      </c>
      <c r="E6125" s="110">
        <v>138.66</v>
      </c>
      <c r="F6125" s="80" t="s">
        <v>5992</v>
      </c>
    </row>
    <row r="6126" spans="1:6" ht="13.5" x14ac:dyDescent="0.25">
      <c r="A6126" s="80">
        <v>87263</v>
      </c>
      <c r="B6126" s="80" t="s">
        <v>10855</v>
      </c>
      <c r="C6126" s="80" t="s">
        <v>6264</v>
      </c>
      <c r="D6126" s="80" t="s">
        <v>6059</v>
      </c>
      <c r="E6126" s="110">
        <v>129.59</v>
      </c>
      <c r="F6126" s="80" t="s">
        <v>5992</v>
      </c>
    </row>
    <row r="6127" spans="1:6" ht="13.5" x14ac:dyDescent="0.25">
      <c r="A6127" s="80">
        <v>89046</v>
      </c>
      <c r="B6127" s="80" t="s">
        <v>10856</v>
      </c>
      <c r="C6127" s="80" t="s">
        <v>6264</v>
      </c>
      <c r="D6127" s="80" t="s">
        <v>6059</v>
      </c>
      <c r="E6127" s="110">
        <v>48.82</v>
      </c>
      <c r="F6127" s="80" t="s">
        <v>5992</v>
      </c>
    </row>
    <row r="6128" spans="1:6" ht="13.5" x14ac:dyDescent="0.25">
      <c r="A6128" s="80">
        <v>89171</v>
      </c>
      <c r="B6128" s="80" t="s">
        <v>10857</v>
      </c>
      <c r="C6128" s="80" t="s">
        <v>6264</v>
      </c>
      <c r="D6128" s="80" t="s">
        <v>6059</v>
      </c>
      <c r="E6128" s="110">
        <v>45.94</v>
      </c>
      <c r="F6128" s="80" t="s">
        <v>5992</v>
      </c>
    </row>
    <row r="6129" spans="1:6" ht="13.5" x14ac:dyDescent="0.25">
      <c r="A6129" s="80">
        <v>93389</v>
      </c>
      <c r="B6129" s="80" t="s">
        <v>10858</v>
      </c>
      <c r="C6129" s="80" t="s">
        <v>6264</v>
      </c>
      <c r="D6129" s="80" t="s">
        <v>6059</v>
      </c>
      <c r="E6129" s="110">
        <v>51.06</v>
      </c>
      <c r="F6129" s="80" t="s">
        <v>5992</v>
      </c>
    </row>
    <row r="6130" spans="1:6" ht="13.5" x14ac:dyDescent="0.25">
      <c r="A6130" s="80">
        <v>93390</v>
      </c>
      <c r="B6130" s="80" t="s">
        <v>10859</v>
      </c>
      <c r="C6130" s="80" t="s">
        <v>6264</v>
      </c>
      <c r="D6130" s="80" t="s">
        <v>6059</v>
      </c>
      <c r="E6130" s="110">
        <v>43.93</v>
      </c>
      <c r="F6130" s="80" t="s">
        <v>5992</v>
      </c>
    </row>
    <row r="6131" spans="1:6" ht="13.5" x14ac:dyDescent="0.25">
      <c r="A6131" s="80">
        <v>93391</v>
      </c>
      <c r="B6131" s="80" t="s">
        <v>10860</v>
      </c>
      <c r="C6131" s="80" t="s">
        <v>6264</v>
      </c>
      <c r="D6131" s="80" t="s">
        <v>6059</v>
      </c>
      <c r="E6131" s="110">
        <v>38</v>
      </c>
      <c r="F6131" s="80" t="s">
        <v>5992</v>
      </c>
    </row>
    <row r="6132" spans="1:6" ht="13.5" x14ac:dyDescent="0.25">
      <c r="A6132" s="80">
        <v>98671</v>
      </c>
      <c r="B6132" s="80" t="s">
        <v>10861</v>
      </c>
      <c r="C6132" s="80" t="s">
        <v>6264</v>
      </c>
      <c r="D6132" s="80" t="s">
        <v>6059</v>
      </c>
      <c r="E6132" s="110">
        <v>337.66</v>
      </c>
      <c r="F6132" s="80" t="s">
        <v>5992</v>
      </c>
    </row>
    <row r="6133" spans="1:6" ht="13.5" x14ac:dyDescent="0.25">
      <c r="A6133" s="80">
        <v>98672</v>
      </c>
      <c r="B6133" s="80" t="s">
        <v>10862</v>
      </c>
      <c r="C6133" s="80" t="s">
        <v>6264</v>
      </c>
      <c r="D6133" s="80" t="s">
        <v>6059</v>
      </c>
      <c r="E6133" s="110">
        <v>463.52</v>
      </c>
      <c r="F6133" s="80" t="s">
        <v>5992</v>
      </c>
    </row>
    <row r="6134" spans="1:6" ht="13.5" x14ac:dyDescent="0.25">
      <c r="A6134" s="80">
        <v>98678</v>
      </c>
      <c r="B6134" s="80" t="s">
        <v>10863</v>
      </c>
      <c r="C6134" s="80" t="s">
        <v>6264</v>
      </c>
      <c r="D6134" s="80" t="s">
        <v>6059</v>
      </c>
      <c r="E6134" s="110">
        <v>407.33</v>
      </c>
      <c r="F6134" s="80" t="s">
        <v>5992</v>
      </c>
    </row>
    <row r="6135" spans="1:6" ht="13.5" x14ac:dyDescent="0.25">
      <c r="A6135" s="80">
        <v>98679</v>
      </c>
      <c r="B6135" s="80" t="s">
        <v>10864</v>
      </c>
      <c r="C6135" s="80" t="s">
        <v>6264</v>
      </c>
      <c r="D6135" s="80" t="s">
        <v>6059</v>
      </c>
      <c r="E6135" s="110">
        <v>36.869999999999997</v>
      </c>
      <c r="F6135" s="80" t="s">
        <v>5992</v>
      </c>
    </row>
    <row r="6136" spans="1:6" ht="13.5" x14ac:dyDescent="0.25">
      <c r="A6136" s="80">
        <v>98680</v>
      </c>
      <c r="B6136" s="80" t="s">
        <v>10865</v>
      </c>
      <c r="C6136" s="80" t="s">
        <v>6264</v>
      </c>
      <c r="D6136" s="80" t="s">
        <v>6059</v>
      </c>
      <c r="E6136" s="110">
        <v>46.53</v>
      </c>
      <c r="F6136" s="80" t="s">
        <v>5992</v>
      </c>
    </row>
    <row r="6137" spans="1:6" ht="13.5" x14ac:dyDescent="0.25">
      <c r="A6137" s="80">
        <v>98681</v>
      </c>
      <c r="B6137" s="80" t="s">
        <v>10866</v>
      </c>
      <c r="C6137" s="80" t="s">
        <v>6264</v>
      </c>
      <c r="D6137" s="80" t="s">
        <v>6059</v>
      </c>
      <c r="E6137" s="110">
        <v>34.51</v>
      </c>
      <c r="F6137" s="80" t="s">
        <v>5992</v>
      </c>
    </row>
    <row r="6138" spans="1:6" ht="13.5" x14ac:dyDescent="0.25">
      <c r="A6138" s="80">
        <v>98682</v>
      </c>
      <c r="B6138" s="80" t="s">
        <v>10867</v>
      </c>
      <c r="C6138" s="80" t="s">
        <v>6264</v>
      </c>
      <c r="D6138" s="80" t="s">
        <v>6059</v>
      </c>
      <c r="E6138" s="110">
        <v>44.17</v>
      </c>
      <c r="F6138" s="80" t="s">
        <v>5992</v>
      </c>
    </row>
    <row r="6139" spans="1:6" ht="13.5" x14ac:dyDescent="0.25">
      <c r="A6139" s="80">
        <v>98685</v>
      </c>
      <c r="B6139" s="80" t="s">
        <v>10868</v>
      </c>
      <c r="C6139" s="80" t="s">
        <v>1005</v>
      </c>
      <c r="D6139" s="80" t="s">
        <v>6059</v>
      </c>
      <c r="E6139" s="110">
        <v>62.06</v>
      </c>
      <c r="F6139" s="80" t="s">
        <v>5992</v>
      </c>
    </row>
    <row r="6140" spans="1:6" ht="13.5" x14ac:dyDescent="0.25">
      <c r="A6140" s="80">
        <v>98686</v>
      </c>
      <c r="B6140" s="80" t="s">
        <v>10869</v>
      </c>
      <c r="C6140" s="80" t="s">
        <v>1005</v>
      </c>
      <c r="D6140" s="80" t="s">
        <v>5991</v>
      </c>
      <c r="E6140" s="110">
        <v>39.020000000000003</v>
      </c>
      <c r="F6140" s="80" t="s">
        <v>5992</v>
      </c>
    </row>
    <row r="6141" spans="1:6" ht="13.5" x14ac:dyDescent="0.25">
      <c r="A6141" s="80">
        <v>98688</v>
      </c>
      <c r="B6141" s="80" t="s">
        <v>10870</v>
      </c>
      <c r="C6141" s="80" t="s">
        <v>1005</v>
      </c>
      <c r="D6141" s="80" t="s">
        <v>5991</v>
      </c>
      <c r="E6141" s="110">
        <v>64.36</v>
      </c>
      <c r="F6141" s="80" t="s">
        <v>5992</v>
      </c>
    </row>
    <row r="6142" spans="1:6" ht="13.5" x14ac:dyDescent="0.25">
      <c r="A6142" s="80">
        <v>98689</v>
      </c>
      <c r="B6142" s="80" t="s">
        <v>10871</v>
      </c>
      <c r="C6142" s="80" t="s">
        <v>1005</v>
      </c>
      <c r="D6142" s="80" t="s">
        <v>6059</v>
      </c>
      <c r="E6142" s="110">
        <v>89.16</v>
      </c>
      <c r="F6142" s="80" t="s">
        <v>5992</v>
      </c>
    </row>
    <row r="6143" spans="1:6" ht="13.5" x14ac:dyDescent="0.25">
      <c r="A6143" s="80">
        <v>101090</v>
      </c>
      <c r="B6143" s="80" t="s">
        <v>10872</v>
      </c>
      <c r="C6143" s="80" t="s">
        <v>6264</v>
      </c>
      <c r="D6143" s="80" t="s">
        <v>6059</v>
      </c>
      <c r="E6143" s="110">
        <v>210.71</v>
      </c>
      <c r="F6143" s="80" t="s">
        <v>5992</v>
      </c>
    </row>
    <row r="6144" spans="1:6" ht="13.5" x14ac:dyDescent="0.25">
      <c r="A6144" s="80">
        <v>101091</v>
      </c>
      <c r="B6144" s="80" t="s">
        <v>10873</v>
      </c>
      <c r="C6144" s="80" t="s">
        <v>6264</v>
      </c>
      <c r="D6144" s="80" t="s">
        <v>5991</v>
      </c>
      <c r="E6144" s="110">
        <v>127.18</v>
      </c>
      <c r="F6144" s="80" t="s">
        <v>5992</v>
      </c>
    </row>
    <row r="6145" spans="1:6" ht="13.5" x14ac:dyDescent="0.25">
      <c r="A6145" s="80">
        <v>101725</v>
      </c>
      <c r="B6145" s="80" t="s">
        <v>10874</v>
      </c>
      <c r="C6145" s="80" t="s">
        <v>6264</v>
      </c>
      <c r="D6145" s="80" t="s">
        <v>5991</v>
      </c>
      <c r="E6145" s="110">
        <v>251.52</v>
      </c>
      <c r="F6145" s="80" t="s">
        <v>5992</v>
      </c>
    </row>
    <row r="6146" spans="1:6" ht="13.5" x14ac:dyDescent="0.25">
      <c r="A6146" s="80">
        <v>101726</v>
      </c>
      <c r="B6146" s="80" t="s">
        <v>10875</v>
      </c>
      <c r="C6146" s="80" t="s">
        <v>6264</v>
      </c>
      <c r="D6146" s="80" t="s">
        <v>5991</v>
      </c>
      <c r="E6146" s="110">
        <v>165.8</v>
      </c>
      <c r="F6146" s="80" t="s">
        <v>5992</v>
      </c>
    </row>
    <row r="6147" spans="1:6" ht="13.5" x14ac:dyDescent="0.25">
      <c r="A6147" s="80">
        <v>101731</v>
      </c>
      <c r="B6147" s="80" t="s">
        <v>10876</v>
      </c>
      <c r="C6147" s="80" t="s">
        <v>6264</v>
      </c>
      <c r="D6147" s="80" t="s">
        <v>6059</v>
      </c>
      <c r="E6147" s="110">
        <v>305.45</v>
      </c>
      <c r="F6147" s="80" t="s">
        <v>5992</v>
      </c>
    </row>
    <row r="6148" spans="1:6" ht="13.5" x14ac:dyDescent="0.25">
      <c r="A6148" s="80">
        <v>101732</v>
      </c>
      <c r="B6148" s="80" t="s">
        <v>10877</v>
      </c>
      <c r="C6148" s="80" t="s">
        <v>6264</v>
      </c>
      <c r="D6148" s="80" t="s">
        <v>6059</v>
      </c>
      <c r="E6148" s="110">
        <v>93.92</v>
      </c>
      <c r="F6148" s="80" t="s">
        <v>5992</v>
      </c>
    </row>
    <row r="6149" spans="1:6" ht="13.5" x14ac:dyDescent="0.25">
      <c r="A6149" s="80">
        <v>101094</v>
      </c>
      <c r="B6149" s="80" t="s">
        <v>10878</v>
      </c>
      <c r="C6149" s="80" t="s">
        <v>1005</v>
      </c>
      <c r="D6149" s="80" t="s">
        <v>6059</v>
      </c>
      <c r="E6149" s="110">
        <v>170.07</v>
      </c>
      <c r="F6149" s="80" t="s">
        <v>5992</v>
      </c>
    </row>
    <row r="6150" spans="1:6" ht="13.5" x14ac:dyDescent="0.25">
      <c r="A6150" s="80">
        <v>101727</v>
      </c>
      <c r="B6150" s="80" t="s">
        <v>10879</v>
      </c>
      <c r="C6150" s="80" t="s">
        <v>6264</v>
      </c>
      <c r="D6150" s="80" t="s">
        <v>6059</v>
      </c>
      <c r="E6150" s="110">
        <v>202.61</v>
      </c>
      <c r="F6150" s="80" t="s">
        <v>5992</v>
      </c>
    </row>
    <row r="6151" spans="1:6" ht="13.5" x14ac:dyDescent="0.25">
      <c r="A6151" s="80">
        <v>101733</v>
      </c>
      <c r="B6151" s="80" t="s">
        <v>10880</v>
      </c>
      <c r="C6151" s="80" t="s">
        <v>6264</v>
      </c>
      <c r="D6151" s="80" t="s">
        <v>6059</v>
      </c>
      <c r="E6151" s="110">
        <v>274.85000000000002</v>
      </c>
      <c r="F6151" s="80" t="s">
        <v>5992</v>
      </c>
    </row>
    <row r="6152" spans="1:6" ht="13.5" x14ac:dyDescent="0.25">
      <c r="A6152" s="80">
        <v>101734</v>
      </c>
      <c r="B6152" s="80" t="s">
        <v>10881</v>
      </c>
      <c r="C6152" s="80" t="s">
        <v>6264</v>
      </c>
      <c r="D6152" s="80" t="s">
        <v>6059</v>
      </c>
      <c r="E6152" s="110">
        <v>417.77</v>
      </c>
      <c r="F6152" s="80" t="s">
        <v>5992</v>
      </c>
    </row>
    <row r="6153" spans="1:6" ht="13.5" x14ac:dyDescent="0.25">
      <c r="A6153" s="80">
        <v>101735</v>
      </c>
      <c r="B6153" s="80" t="s">
        <v>10882</v>
      </c>
      <c r="C6153" s="80" t="s">
        <v>6264</v>
      </c>
      <c r="D6153" s="80" t="s">
        <v>6059</v>
      </c>
      <c r="E6153" s="110">
        <v>428.13</v>
      </c>
      <c r="F6153" s="80" t="s">
        <v>5992</v>
      </c>
    </row>
    <row r="6154" spans="1:6" ht="13.5" x14ac:dyDescent="0.25">
      <c r="A6154" s="80">
        <v>101736</v>
      </c>
      <c r="B6154" s="80" t="s">
        <v>10883</v>
      </c>
      <c r="C6154" s="80" t="s">
        <v>6264</v>
      </c>
      <c r="D6154" s="80" t="s">
        <v>6059</v>
      </c>
      <c r="E6154" s="110">
        <v>108.86</v>
      </c>
      <c r="F6154" s="80" t="s">
        <v>5992</v>
      </c>
    </row>
    <row r="6155" spans="1:6" ht="13.5" x14ac:dyDescent="0.25">
      <c r="A6155" s="80">
        <v>101737</v>
      </c>
      <c r="B6155" s="80" t="s">
        <v>10884</v>
      </c>
      <c r="C6155" s="80" t="s">
        <v>6264</v>
      </c>
      <c r="D6155" s="80" t="s">
        <v>6059</v>
      </c>
      <c r="E6155" s="110">
        <v>129.37</v>
      </c>
      <c r="F6155" s="80" t="s">
        <v>5992</v>
      </c>
    </row>
    <row r="6156" spans="1:6" ht="13.5" x14ac:dyDescent="0.25">
      <c r="A6156" s="80">
        <v>101748</v>
      </c>
      <c r="B6156" s="80" t="s">
        <v>10885</v>
      </c>
      <c r="C6156" s="80" t="s">
        <v>6264</v>
      </c>
      <c r="D6156" s="80" t="s">
        <v>5991</v>
      </c>
      <c r="E6156" s="110">
        <v>3.32</v>
      </c>
      <c r="F6156" s="80" t="s">
        <v>5992</v>
      </c>
    </row>
    <row r="6157" spans="1:6" ht="13.5" x14ac:dyDescent="0.25">
      <c r="A6157" s="80">
        <v>104162</v>
      </c>
      <c r="B6157" s="80" t="s">
        <v>13969</v>
      </c>
      <c r="C6157" s="80" t="s">
        <v>6264</v>
      </c>
      <c r="D6157" s="80" t="s">
        <v>5991</v>
      </c>
      <c r="E6157" s="110">
        <v>89.43</v>
      </c>
      <c r="F6157" s="80" t="s">
        <v>5992</v>
      </c>
    </row>
    <row r="6158" spans="1:6" ht="13.5" x14ac:dyDescent="0.25">
      <c r="A6158" s="80">
        <v>101092</v>
      </c>
      <c r="B6158" s="80" t="s">
        <v>10886</v>
      </c>
      <c r="C6158" s="80" t="s">
        <v>6264</v>
      </c>
      <c r="D6158" s="80" t="s">
        <v>6059</v>
      </c>
      <c r="E6158" s="110">
        <v>347.94</v>
      </c>
      <c r="F6158" s="80" t="s">
        <v>5992</v>
      </c>
    </row>
    <row r="6159" spans="1:6" ht="13.5" x14ac:dyDescent="0.25">
      <c r="A6159" s="80">
        <v>101093</v>
      </c>
      <c r="B6159" s="80" t="s">
        <v>10887</v>
      </c>
      <c r="C6159" s="80" t="s">
        <v>6264</v>
      </c>
      <c r="D6159" s="80" t="s">
        <v>6059</v>
      </c>
      <c r="E6159" s="110">
        <v>473.8</v>
      </c>
      <c r="F6159" s="80" t="s">
        <v>5992</v>
      </c>
    </row>
    <row r="6160" spans="1:6" ht="13.5" x14ac:dyDescent="0.25">
      <c r="A6160" s="80">
        <v>98695</v>
      </c>
      <c r="B6160" s="80" t="s">
        <v>10888</v>
      </c>
      <c r="C6160" s="80" t="s">
        <v>1005</v>
      </c>
      <c r="D6160" s="80" t="s">
        <v>6059</v>
      </c>
      <c r="E6160" s="110">
        <v>83.93</v>
      </c>
      <c r="F6160" s="80" t="s">
        <v>5992</v>
      </c>
    </row>
    <row r="6161" spans="1:6" ht="13.5" x14ac:dyDescent="0.25">
      <c r="A6161" s="80">
        <v>98697</v>
      </c>
      <c r="B6161" s="80" t="s">
        <v>10889</v>
      </c>
      <c r="C6161" s="80" t="s">
        <v>1005</v>
      </c>
      <c r="D6161" s="80" t="s">
        <v>6059</v>
      </c>
      <c r="E6161" s="110">
        <v>55.31</v>
      </c>
      <c r="F6161" s="80" t="s">
        <v>5992</v>
      </c>
    </row>
    <row r="6162" spans="1:6" ht="13.5" x14ac:dyDescent="0.25">
      <c r="A6162" s="80">
        <v>101738</v>
      </c>
      <c r="B6162" s="80" t="s">
        <v>10890</v>
      </c>
      <c r="C6162" s="80" t="s">
        <v>1005</v>
      </c>
      <c r="D6162" s="80" t="s">
        <v>5991</v>
      </c>
      <c r="E6162" s="110">
        <v>30.76</v>
      </c>
      <c r="F6162" s="80" t="s">
        <v>5992</v>
      </c>
    </row>
    <row r="6163" spans="1:6" ht="13.5" x14ac:dyDescent="0.25">
      <c r="A6163" s="80">
        <v>101739</v>
      </c>
      <c r="B6163" s="80" t="s">
        <v>10891</v>
      </c>
      <c r="C6163" s="80" t="s">
        <v>1005</v>
      </c>
      <c r="D6163" s="80" t="s">
        <v>5991</v>
      </c>
      <c r="E6163" s="110">
        <v>34.22</v>
      </c>
      <c r="F6163" s="80" t="s">
        <v>5992</v>
      </c>
    </row>
    <row r="6164" spans="1:6" ht="13.5" x14ac:dyDescent="0.25">
      <c r="A6164" s="80">
        <v>88648</v>
      </c>
      <c r="B6164" s="80" t="s">
        <v>10892</v>
      </c>
      <c r="C6164" s="80" t="s">
        <v>1005</v>
      </c>
      <c r="D6164" s="80" t="s">
        <v>6059</v>
      </c>
      <c r="E6164" s="110">
        <v>6.57</v>
      </c>
      <c r="F6164" s="80" t="s">
        <v>5992</v>
      </c>
    </row>
    <row r="6165" spans="1:6" ht="13.5" x14ac:dyDescent="0.25">
      <c r="A6165" s="80">
        <v>88649</v>
      </c>
      <c r="B6165" s="80" t="s">
        <v>10893</v>
      </c>
      <c r="C6165" s="80" t="s">
        <v>1005</v>
      </c>
      <c r="D6165" s="80" t="s">
        <v>6059</v>
      </c>
      <c r="E6165" s="110">
        <v>7.46</v>
      </c>
      <c r="F6165" s="80" t="s">
        <v>5992</v>
      </c>
    </row>
    <row r="6166" spans="1:6" ht="13.5" x14ac:dyDescent="0.25">
      <c r="A6166" s="80">
        <v>88650</v>
      </c>
      <c r="B6166" s="80" t="s">
        <v>10894</v>
      </c>
      <c r="C6166" s="80" t="s">
        <v>1005</v>
      </c>
      <c r="D6166" s="80" t="s">
        <v>6059</v>
      </c>
      <c r="E6166" s="110">
        <v>14.48</v>
      </c>
      <c r="F6166" s="80" t="s">
        <v>5992</v>
      </c>
    </row>
    <row r="6167" spans="1:6" ht="13.5" x14ac:dyDescent="0.25">
      <c r="A6167" s="80">
        <v>96467</v>
      </c>
      <c r="B6167" s="80" t="s">
        <v>10895</v>
      </c>
      <c r="C6167" s="80" t="s">
        <v>1005</v>
      </c>
      <c r="D6167" s="80" t="s">
        <v>6059</v>
      </c>
      <c r="E6167" s="110">
        <v>5.96</v>
      </c>
      <c r="F6167" s="80" t="s">
        <v>5992</v>
      </c>
    </row>
    <row r="6168" spans="1:6" ht="13.5" x14ac:dyDescent="0.25">
      <c r="A6168" s="80">
        <v>101740</v>
      </c>
      <c r="B6168" s="80" t="s">
        <v>10896</v>
      </c>
      <c r="C6168" s="80" t="s">
        <v>1005</v>
      </c>
      <c r="D6168" s="80" t="s">
        <v>6059</v>
      </c>
      <c r="E6168" s="110">
        <v>46.07</v>
      </c>
      <c r="F6168" s="80" t="s">
        <v>5992</v>
      </c>
    </row>
    <row r="6169" spans="1:6" ht="13.5" x14ac:dyDescent="0.25">
      <c r="A6169" s="80">
        <v>101741</v>
      </c>
      <c r="B6169" s="80" t="s">
        <v>10897</v>
      </c>
      <c r="C6169" s="80" t="s">
        <v>1005</v>
      </c>
      <c r="D6169" s="80" t="s">
        <v>6059</v>
      </c>
      <c r="E6169" s="110">
        <v>22.29</v>
      </c>
      <c r="F6169" s="80" t="s">
        <v>5992</v>
      </c>
    </row>
    <row r="6170" spans="1:6" ht="13.5" x14ac:dyDescent="0.25">
      <c r="A6170" s="80">
        <v>94990</v>
      </c>
      <c r="B6170" s="80" t="s">
        <v>10898</v>
      </c>
      <c r="C6170" s="80" t="s">
        <v>7340</v>
      </c>
      <c r="D6170" s="80" t="s">
        <v>6059</v>
      </c>
      <c r="E6170" s="110">
        <v>857.74</v>
      </c>
      <c r="F6170" s="80" t="s">
        <v>5992</v>
      </c>
    </row>
    <row r="6171" spans="1:6" ht="13.5" x14ac:dyDescent="0.25">
      <c r="A6171" s="80">
        <v>94991</v>
      </c>
      <c r="B6171" s="80" t="s">
        <v>10899</v>
      </c>
      <c r="C6171" s="80" t="s">
        <v>7340</v>
      </c>
      <c r="D6171" s="80" t="s">
        <v>6059</v>
      </c>
      <c r="E6171" s="110">
        <v>677.74</v>
      </c>
      <c r="F6171" s="80" t="s">
        <v>5992</v>
      </c>
    </row>
    <row r="6172" spans="1:6" ht="13.5" x14ac:dyDescent="0.25">
      <c r="A6172" s="80">
        <v>94992</v>
      </c>
      <c r="B6172" s="80" t="s">
        <v>405</v>
      </c>
      <c r="C6172" s="80" t="s">
        <v>6264</v>
      </c>
      <c r="D6172" s="80" t="s">
        <v>6059</v>
      </c>
      <c r="E6172" s="110">
        <v>101.75</v>
      </c>
      <c r="F6172" s="80" t="s">
        <v>5992</v>
      </c>
    </row>
    <row r="6173" spans="1:6" ht="13.5" x14ac:dyDescent="0.25">
      <c r="A6173" s="80">
        <v>94993</v>
      </c>
      <c r="B6173" s="80" t="s">
        <v>10900</v>
      </c>
      <c r="C6173" s="80" t="s">
        <v>6264</v>
      </c>
      <c r="D6173" s="80" t="s">
        <v>6059</v>
      </c>
      <c r="E6173" s="110">
        <v>90.94</v>
      </c>
      <c r="F6173" s="80" t="s">
        <v>5992</v>
      </c>
    </row>
    <row r="6174" spans="1:6" ht="13.5" x14ac:dyDescent="0.25">
      <c r="A6174" s="80">
        <v>94994</v>
      </c>
      <c r="B6174" s="80" t="s">
        <v>10901</v>
      </c>
      <c r="C6174" s="80" t="s">
        <v>6264</v>
      </c>
      <c r="D6174" s="80" t="s">
        <v>6059</v>
      </c>
      <c r="E6174" s="110">
        <v>120.88</v>
      </c>
      <c r="F6174" s="80" t="s">
        <v>5992</v>
      </c>
    </row>
    <row r="6175" spans="1:6" ht="13.5" x14ac:dyDescent="0.25">
      <c r="A6175" s="80">
        <v>94995</v>
      </c>
      <c r="B6175" s="80" t="s">
        <v>10902</v>
      </c>
      <c r="C6175" s="80" t="s">
        <v>6264</v>
      </c>
      <c r="D6175" s="80" t="s">
        <v>6059</v>
      </c>
      <c r="E6175" s="110">
        <v>106.49</v>
      </c>
      <c r="F6175" s="80" t="s">
        <v>5992</v>
      </c>
    </row>
    <row r="6176" spans="1:6" ht="13.5" x14ac:dyDescent="0.25">
      <c r="A6176" s="80">
        <v>94996</v>
      </c>
      <c r="B6176" s="80" t="s">
        <v>10903</v>
      </c>
      <c r="C6176" s="80" t="s">
        <v>6264</v>
      </c>
      <c r="D6176" s="80" t="s">
        <v>6059</v>
      </c>
      <c r="E6176" s="110">
        <v>138.07</v>
      </c>
      <c r="F6176" s="80" t="s">
        <v>5992</v>
      </c>
    </row>
    <row r="6177" spans="1:6" ht="13.5" x14ac:dyDescent="0.25">
      <c r="A6177" s="80">
        <v>94997</v>
      </c>
      <c r="B6177" s="80" t="s">
        <v>10904</v>
      </c>
      <c r="C6177" s="80" t="s">
        <v>6264</v>
      </c>
      <c r="D6177" s="80" t="s">
        <v>6059</v>
      </c>
      <c r="E6177" s="110">
        <v>120.06</v>
      </c>
      <c r="F6177" s="80" t="s">
        <v>5992</v>
      </c>
    </row>
    <row r="6178" spans="1:6" ht="13.5" x14ac:dyDescent="0.25">
      <c r="A6178" s="80">
        <v>94998</v>
      </c>
      <c r="B6178" s="80" t="s">
        <v>10905</v>
      </c>
      <c r="C6178" s="80" t="s">
        <v>6264</v>
      </c>
      <c r="D6178" s="80" t="s">
        <v>6059</v>
      </c>
      <c r="E6178" s="110">
        <v>156.49</v>
      </c>
      <c r="F6178" s="80" t="s">
        <v>5992</v>
      </c>
    </row>
    <row r="6179" spans="1:6" ht="13.5" x14ac:dyDescent="0.25">
      <c r="A6179" s="80">
        <v>94999</v>
      </c>
      <c r="B6179" s="80" t="s">
        <v>10906</v>
      </c>
      <c r="C6179" s="80" t="s">
        <v>6264</v>
      </c>
      <c r="D6179" s="80" t="s">
        <v>6059</v>
      </c>
      <c r="E6179" s="110">
        <v>134.9</v>
      </c>
      <c r="F6179" s="80" t="s">
        <v>5992</v>
      </c>
    </row>
    <row r="6180" spans="1:6" ht="13.5" x14ac:dyDescent="0.25">
      <c r="A6180" s="80">
        <v>101747</v>
      </c>
      <c r="B6180" s="80" t="s">
        <v>10907</v>
      </c>
      <c r="C6180" s="80" t="s">
        <v>6264</v>
      </c>
      <c r="D6180" s="80" t="s">
        <v>5991</v>
      </c>
      <c r="E6180" s="110">
        <v>78.16</v>
      </c>
      <c r="F6180" s="80" t="s">
        <v>5992</v>
      </c>
    </row>
    <row r="6181" spans="1:6" ht="13.5" x14ac:dyDescent="0.25">
      <c r="A6181" s="80">
        <v>101743</v>
      </c>
      <c r="B6181" s="80" t="s">
        <v>10908</v>
      </c>
      <c r="C6181" s="80" t="s">
        <v>6264</v>
      </c>
      <c r="D6181" s="80" t="s">
        <v>5991</v>
      </c>
      <c r="E6181" s="110">
        <v>163.09</v>
      </c>
      <c r="F6181" s="80" t="s">
        <v>5992</v>
      </c>
    </row>
    <row r="6182" spans="1:6" ht="13.5" x14ac:dyDescent="0.25">
      <c r="A6182" s="80">
        <v>101744</v>
      </c>
      <c r="B6182" s="80" t="s">
        <v>10909</v>
      </c>
      <c r="C6182" s="80" t="s">
        <v>6264</v>
      </c>
      <c r="D6182" s="80" t="s">
        <v>5991</v>
      </c>
      <c r="E6182" s="110">
        <v>130</v>
      </c>
      <c r="F6182" s="80" t="s">
        <v>5992</v>
      </c>
    </row>
    <row r="6183" spans="1:6" ht="13.5" x14ac:dyDescent="0.25">
      <c r="A6183" s="80">
        <v>101745</v>
      </c>
      <c r="B6183" s="80" t="s">
        <v>10910</v>
      </c>
      <c r="C6183" s="80" t="s">
        <v>6264</v>
      </c>
      <c r="D6183" s="80" t="s">
        <v>5991</v>
      </c>
      <c r="E6183" s="110">
        <v>159.71</v>
      </c>
      <c r="F6183" s="80" t="s">
        <v>5992</v>
      </c>
    </row>
    <row r="6184" spans="1:6" ht="13.5" x14ac:dyDescent="0.25">
      <c r="A6184" s="80">
        <v>87620</v>
      </c>
      <c r="B6184" s="80" t="s">
        <v>10911</v>
      </c>
      <c r="C6184" s="80" t="s">
        <v>6264</v>
      </c>
      <c r="D6184" s="80" t="s">
        <v>6059</v>
      </c>
      <c r="E6184" s="110">
        <v>31.17</v>
      </c>
      <c r="F6184" s="80" t="s">
        <v>5992</v>
      </c>
    </row>
    <row r="6185" spans="1:6" ht="13.5" x14ac:dyDescent="0.25">
      <c r="A6185" s="80">
        <v>87622</v>
      </c>
      <c r="B6185" s="80" t="s">
        <v>10912</v>
      </c>
      <c r="C6185" s="80" t="s">
        <v>6264</v>
      </c>
      <c r="D6185" s="80" t="s">
        <v>6059</v>
      </c>
      <c r="E6185" s="110">
        <v>34.6</v>
      </c>
      <c r="F6185" s="80" t="s">
        <v>5992</v>
      </c>
    </row>
    <row r="6186" spans="1:6" ht="13.5" x14ac:dyDescent="0.25">
      <c r="A6186" s="80">
        <v>87623</v>
      </c>
      <c r="B6186" s="80" t="s">
        <v>10913</v>
      </c>
      <c r="C6186" s="80" t="s">
        <v>6264</v>
      </c>
      <c r="D6186" s="80" t="s">
        <v>6059</v>
      </c>
      <c r="E6186" s="110">
        <v>54.18</v>
      </c>
      <c r="F6186" s="80" t="s">
        <v>5992</v>
      </c>
    </row>
    <row r="6187" spans="1:6" ht="13.5" x14ac:dyDescent="0.25">
      <c r="A6187" s="80">
        <v>87624</v>
      </c>
      <c r="B6187" s="80" t="s">
        <v>10913</v>
      </c>
      <c r="C6187" s="80" t="s">
        <v>6264</v>
      </c>
      <c r="D6187" s="80" t="s">
        <v>6059</v>
      </c>
      <c r="E6187" s="110">
        <v>60.28</v>
      </c>
      <c r="F6187" s="80" t="s">
        <v>5992</v>
      </c>
    </row>
    <row r="6188" spans="1:6" ht="13.5" x14ac:dyDescent="0.25">
      <c r="A6188" s="80">
        <v>87630</v>
      </c>
      <c r="B6188" s="80" t="s">
        <v>5512</v>
      </c>
      <c r="C6188" s="80" t="s">
        <v>6264</v>
      </c>
      <c r="D6188" s="80" t="s">
        <v>6059</v>
      </c>
      <c r="E6188" s="110">
        <v>40.04</v>
      </c>
      <c r="F6188" s="80" t="s">
        <v>5992</v>
      </c>
    </row>
    <row r="6189" spans="1:6" ht="13.5" x14ac:dyDescent="0.25">
      <c r="A6189" s="80">
        <v>87632</v>
      </c>
      <c r="B6189" s="80" t="s">
        <v>10914</v>
      </c>
      <c r="C6189" s="80" t="s">
        <v>6264</v>
      </c>
      <c r="D6189" s="80" t="s">
        <v>6059</v>
      </c>
      <c r="E6189" s="110">
        <v>44.81</v>
      </c>
      <c r="F6189" s="80" t="s">
        <v>5992</v>
      </c>
    </row>
    <row r="6190" spans="1:6" ht="13.5" x14ac:dyDescent="0.25">
      <c r="A6190" s="80">
        <v>87633</v>
      </c>
      <c r="B6190" s="80" t="s">
        <v>10915</v>
      </c>
      <c r="C6190" s="80" t="s">
        <v>6264</v>
      </c>
      <c r="D6190" s="80" t="s">
        <v>6059</v>
      </c>
      <c r="E6190" s="110">
        <v>72.03</v>
      </c>
      <c r="F6190" s="80" t="s">
        <v>5992</v>
      </c>
    </row>
    <row r="6191" spans="1:6" ht="13.5" x14ac:dyDescent="0.25">
      <c r="A6191" s="80">
        <v>87634</v>
      </c>
      <c r="B6191" s="80" t="s">
        <v>10916</v>
      </c>
      <c r="C6191" s="80" t="s">
        <v>6264</v>
      </c>
      <c r="D6191" s="80" t="s">
        <v>6059</v>
      </c>
      <c r="E6191" s="110">
        <v>80.5</v>
      </c>
      <c r="F6191" s="80" t="s">
        <v>5992</v>
      </c>
    </row>
    <row r="6192" spans="1:6" ht="13.5" x14ac:dyDescent="0.25">
      <c r="A6192" s="80">
        <v>87640</v>
      </c>
      <c r="B6192" s="80" t="s">
        <v>10917</v>
      </c>
      <c r="C6192" s="80" t="s">
        <v>6264</v>
      </c>
      <c r="D6192" s="80" t="s">
        <v>6059</v>
      </c>
      <c r="E6192" s="110">
        <v>47.32</v>
      </c>
      <c r="F6192" s="80" t="s">
        <v>5992</v>
      </c>
    </row>
    <row r="6193" spans="1:6" ht="13.5" x14ac:dyDescent="0.25">
      <c r="A6193" s="80">
        <v>87642</v>
      </c>
      <c r="B6193" s="80" t="s">
        <v>10918</v>
      </c>
      <c r="C6193" s="80" t="s">
        <v>6264</v>
      </c>
      <c r="D6193" s="80" t="s">
        <v>6059</v>
      </c>
      <c r="E6193" s="110">
        <v>53.18</v>
      </c>
      <c r="F6193" s="80" t="s">
        <v>5992</v>
      </c>
    </row>
    <row r="6194" spans="1:6" ht="13.5" x14ac:dyDescent="0.25">
      <c r="A6194" s="80">
        <v>87643</v>
      </c>
      <c r="B6194" s="80" t="s">
        <v>10919</v>
      </c>
      <c r="C6194" s="80" t="s">
        <v>6264</v>
      </c>
      <c r="D6194" s="80" t="s">
        <v>6059</v>
      </c>
      <c r="E6194" s="110">
        <v>86.66</v>
      </c>
      <c r="F6194" s="80" t="s">
        <v>5992</v>
      </c>
    </row>
    <row r="6195" spans="1:6" ht="13.5" x14ac:dyDescent="0.25">
      <c r="A6195" s="80">
        <v>87644</v>
      </c>
      <c r="B6195" s="80" t="s">
        <v>10920</v>
      </c>
      <c r="C6195" s="80" t="s">
        <v>6264</v>
      </c>
      <c r="D6195" s="80" t="s">
        <v>6059</v>
      </c>
      <c r="E6195" s="110">
        <v>97.07</v>
      </c>
      <c r="F6195" s="80" t="s">
        <v>5992</v>
      </c>
    </row>
    <row r="6196" spans="1:6" ht="13.5" x14ac:dyDescent="0.25">
      <c r="A6196" s="80">
        <v>87680</v>
      </c>
      <c r="B6196" s="80" t="s">
        <v>10921</v>
      </c>
      <c r="C6196" s="80" t="s">
        <v>6264</v>
      </c>
      <c r="D6196" s="80" t="s">
        <v>6059</v>
      </c>
      <c r="E6196" s="110">
        <v>42.82</v>
      </c>
      <c r="F6196" s="80" t="s">
        <v>5992</v>
      </c>
    </row>
    <row r="6197" spans="1:6" ht="13.5" x14ac:dyDescent="0.25">
      <c r="A6197" s="80">
        <v>87682</v>
      </c>
      <c r="B6197" s="80" t="s">
        <v>10922</v>
      </c>
      <c r="C6197" s="80" t="s">
        <v>6264</v>
      </c>
      <c r="D6197" s="80" t="s">
        <v>6059</v>
      </c>
      <c r="E6197" s="110">
        <v>48.68</v>
      </c>
      <c r="F6197" s="80" t="s">
        <v>5992</v>
      </c>
    </row>
    <row r="6198" spans="1:6" ht="13.5" x14ac:dyDescent="0.25">
      <c r="A6198" s="80">
        <v>87683</v>
      </c>
      <c r="B6198" s="80" t="s">
        <v>10923</v>
      </c>
      <c r="C6198" s="80" t="s">
        <v>6264</v>
      </c>
      <c r="D6198" s="80" t="s">
        <v>6059</v>
      </c>
      <c r="E6198" s="110">
        <v>82.16</v>
      </c>
      <c r="F6198" s="80" t="s">
        <v>5992</v>
      </c>
    </row>
    <row r="6199" spans="1:6" ht="13.5" x14ac:dyDescent="0.25">
      <c r="A6199" s="80">
        <v>87684</v>
      </c>
      <c r="B6199" s="80" t="s">
        <v>10924</v>
      </c>
      <c r="C6199" s="80" t="s">
        <v>6264</v>
      </c>
      <c r="D6199" s="80" t="s">
        <v>6059</v>
      </c>
      <c r="E6199" s="110">
        <v>92.57</v>
      </c>
      <c r="F6199" s="80" t="s">
        <v>5992</v>
      </c>
    </row>
    <row r="6200" spans="1:6" ht="13.5" x14ac:dyDescent="0.25">
      <c r="A6200" s="80">
        <v>87690</v>
      </c>
      <c r="B6200" s="80" t="s">
        <v>10925</v>
      </c>
      <c r="C6200" s="80" t="s">
        <v>6264</v>
      </c>
      <c r="D6200" s="80" t="s">
        <v>6059</v>
      </c>
      <c r="E6200" s="110">
        <v>49.07</v>
      </c>
      <c r="F6200" s="80" t="s">
        <v>5992</v>
      </c>
    </row>
    <row r="6201" spans="1:6" ht="13.5" x14ac:dyDescent="0.25">
      <c r="A6201" s="80">
        <v>87692</v>
      </c>
      <c r="B6201" s="80" t="s">
        <v>10926</v>
      </c>
      <c r="C6201" s="80" t="s">
        <v>6264</v>
      </c>
      <c r="D6201" s="80" t="s">
        <v>6059</v>
      </c>
      <c r="E6201" s="110">
        <v>55.78</v>
      </c>
      <c r="F6201" s="80" t="s">
        <v>5992</v>
      </c>
    </row>
    <row r="6202" spans="1:6" ht="13.5" x14ac:dyDescent="0.25">
      <c r="A6202" s="80">
        <v>87693</v>
      </c>
      <c r="B6202" s="80" t="s">
        <v>10927</v>
      </c>
      <c r="C6202" s="80" t="s">
        <v>6264</v>
      </c>
      <c r="D6202" s="80" t="s">
        <v>6059</v>
      </c>
      <c r="E6202" s="110">
        <v>94.12</v>
      </c>
      <c r="F6202" s="80" t="s">
        <v>5992</v>
      </c>
    </row>
    <row r="6203" spans="1:6" ht="13.5" x14ac:dyDescent="0.25">
      <c r="A6203" s="80">
        <v>87694</v>
      </c>
      <c r="B6203" s="80" t="s">
        <v>10928</v>
      </c>
      <c r="C6203" s="80" t="s">
        <v>6264</v>
      </c>
      <c r="D6203" s="80" t="s">
        <v>6059</v>
      </c>
      <c r="E6203" s="110">
        <v>106.05</v>
      </c>
      <c r="F6203" s="80" t="s">
        <v>5992</v>
      </c>
    </row>
    <row r="6204" spans="1:6" ht="13.5" x14ac:dyDescent="0.25">
      <c r="A6204" s="80">
        <v>87700</v>
      </c>
      <c r="B6204" s="80" t="s">
        <v>10929</v>
      </c>
      <c r="C6204" s="80" t="s">
        <v>6264</v>
      </c>
      <c r="D6204" s="80" t="s">
        <v>6059</v>
      </c>
      <c r="E6204" s="110">
        <v>53.02</v>
      </c>
      <c r="F6204" s="80" t="s">
        <v>5992</v>
      </c>
    </row>
    <row r="6205" spans="1:6" ht="13.5" x14ac:dyDescent="0.25">
      <c r="A6205" s="80">
        <v>87702</v>
      </c>
      <c r="B6205" s="80" t="s">
        <v>10930</v>
      </c>
      <c r="C6205" s="80" t="s">
        <v>6264</v>
      </c>
      <c r="D6205" s="80" t="s">
        <v>6059</v>
      </c>
      <c r="E6205" s="110">
        <v>60.34</v>
      </c>
      <c r="F6205" s="80" t="s">
        <v>5992</v>
      </c>
    </row>
    <row r="6206" spans="1:6" ht="13.5" x14ac:dyDescent="0.25">
      <c r="A6206" s="80">
        <v>87703</v>
      </c>
      <c r="B6206" s="80" t="s">
        <v>10931</v>
      </c>
      <c r="C6206" s="80" t="s">
        <v>6264</v>
      </c>
      <c r="D6206" s="80" t="s">
        <v>6059</v>
      </c>
      <c r="E6206" s="110">
        <v>102.09</v>
      </c>
      <c r="F6206" s="80" t="s">
        <v>5992</v>
      </c>
    </row>
    <row r="6207" spans="1:6" ht="13.5" x14ac:dyDescent="0.25">
      <c r="A6207" s="80">
        <v>87704</v>
      </c>
      <c r="B6207" s="80" t="s">
        <v>10932</v>
      </c>
      <c r="C6207" s="80" t="s">
        <v>6264</v>
      </c>
      <c r="D6207" s="80" t="s">
        <v>6059</v>
      </c>
      <c r="E6207" s="110">
        <v>115.08</v>
      </c>
      <c r="F6207" s="80" t="s">
        <v>5992</v>
      </c>
    </row>
    <row r="6208" spans="1:6" ht="13.5" x14ac:dyDescent="0.25">
      <c r="A6208" s="80">
        <v>87735</v>
      </c>
      <c r="B6208" s="80" t="s">
        <v>10933</v>
      </c>
      <c r="C6208" s="80" t="s">
        <v>6264</v>
      </c>
      <c r="D6208" s="80" t="s">
        <v>6059</v>
      </c>
      <c r="E6208" s="110">
        <v>42.48</v>
      </c>
      <c r="F6208" s="80" t="s">
        <v>5992</v>
      </c>
    </row>
    <row r="6209" spans="1:6" ht="13.5" x14ac:dyDescent="0.25">
      <c r="A6209" s="80">
        <v>87737</v>
      </c>
      <c r="B6209" s="80" t="s">
        <v>10934</v>
      </c>
      <c r="C6209" s="80" t="s">
        <v>6264</v>
      </c>
      <c r="D6209" s="80" t="s">
        <v>6059</v>
      </c>
      <c r="E6209" s="110">
        <v>45.91</v>
      </c>
      <c r="F6209" s="80" t="s">
        <v>5992</v>
      </c>
    </row>
    <row r="6210" spans="1:6" ht="13.5" x14ac:dyDescent="0.25">
      <c r="A6210" s="80">
        <v>87738</v>
      </c>
      <c r="B6210" s="80" t="s">
        <v>10935</v>
      </c>
      <c r="C6210" s="80" t="s">
        <v>6264</v>
      </c>
      <c r="D6210" s="80" t="s">
        <v>6059</v>
      </c>
      <c r="E6210" s="110">
        <v>65.489999999999995</v>
      </c>
      <c r="F6210" s="80" t="s">
        <v>5992</v>
      </c>
    </row>
    <row r="6211" spans="1:6" ht="13.5" x14ac:dyDescent="0.25">
      <c r="A6211" s="80">
        <v>87739</v>
      </c>
      <c r="B6211" s="80" t="s">
        <v>10936</v>
      </c>
      <c r="C6211" s="80" t="s">
        <v>6264</v>
      </c>
      <c r="D6211" s="80" t="s">
        <v>6059</v>
      </c>
      <c r="E6211" s="110">
        <v>71.59</v>
      </c>
      <c r="F6211" s="80" t="s">
        <v>5992</v>
      </c>
    </row>
    <row r="6212" spans="1:6" ht="13.5" x14ac:dyDescent="0.25">
      <c r="A6212" s="80">
        <v>87745</v>
      </c>
      <c r="B6212" s="80" t="s">
        <v>10937</v>
      </c>
      <c r="C6212" s="80" t="s">
        <v>6264</v>
      </c>
      <c r="D6212" s="80" t="s">
        <v>6059</v>
      </c>
      <c r="E6212" s="110">
        <v>51.36</v>
      </c>
      <c r="F6212" s="80" t="s">
        <v>5992</v>
      </c>
    </row>
    <row r="6213" spans="1:6" ht="13.5" x14ac:dyDescent="0.25">
      <c r="A6213" s="80">
        <v>87747</v>
      </c>
      <c r="B6213" s="80" t="s">
        <v>10938</v>
      </c>
      <c r="C6213" s="80" t="s">
        <v>6264</v>
      </c>
      <c r="D6213" s="80" t="s">
        <v>6059</v>
      </c>
      <c r="E6213" s="110">
        <v>56.13</v>
      </c>
      <c r="F6213" s="80" t="s">
        <v>5992</v>
      </c>
    </row>
    <row r="6214" spans="1:6" ht="13.5" x14ac:dyDescent="0.25">
      <c r="A6214" s="80">
        <v>87748</v>
      </c>
      <c r="B6214" s="80" t="s">
        <v>10939</v>
      </c>
      <c r="C6214" s="80" t="s">
        <v>6264</v>
      </c>
      <c r="D6214" s="80" t="s">
        <v>6059</v>
      </c>
      <c r="E6214" s="110">
        <v>83.35</v>
      </c>
      <c r="F6214" s="80" t="s">
        <v>5992</v>
      </c>
    </row>
    <row r="6215" spans="1:6" ht="13.5" x14ac:dyDescent="0.25">
      <c r="A6215" s="80">
        <v>87749</v>
      </c>
      <c r="B6215" s="80" t="s">
        <v>10940</v>
      </c>
      <c r="C6215" s="80" t="s">
        <v>6264</v>
      </c>
      <c r="D6215" s="80" t="s">
        <v>6059</v>
      </c>
      <c r="E6215" s="110">
        <v>91.82</v>
      </c>
      <c r="F6215" s="80" t="s">
        <v>5992</v>
      </c>
    </row>
    <row r="6216" spans="1:6" ht="13.5" x14ac:dyDescent="0.25">
      <c r="A6216" s="80">
        <v>87755</v>
      </c>
      <c r="B6216" s="80" t="s">
        <v>10941</v>
      </c>
      <c r="C6216" s="80" t="s">
        <v>6264</v>
      </c>
      <c r="D6216" s="80" t="s">
        <v>6059</v>
      </c>
      <c r="E6216" s="110">
        <v>49.06</v>
      </c>
      <c r="F6216" s="80" t="s">
        <v>5992</v>
      </c>
    </row>
    <row r="6217" spans="1:6" ht="13.5" x14ac:dyDescent="0.25">
      <c r="A6217" s="80">
        <v>87757</v>
      </c>
      <c r="B6217" s="80" t="s">
        <v>10942</v>
      </c>
      <c r="C6217" s="80" t="s">
        <v>6264</v>
      </c>
      <c r="D6217" s="80" t="s">
        <v>6059</v>
      </c>
      <c r="E6217" s="110">
        <v>53.83</v>
      </c>
      <c r="F6217" s="80" t="s">
        <v>5992</v>
      </c>
    </row>
    <row r="6218" spans="1:6" ht="13.5" x14ac:dyDescent="0.25">
      <c r="A6218" s="80">
        <v>87758</v>
      </c>
      <c r="B6218" s="80" t="s">
        <v>10943</v>
      </c>
      <c r="C6218" s="80" t="s">
        <v>6264</v>
      </c>
      <c r="D6218" s="80" t="s">
        <v>6059</v>
      </c>
      <c r="E6218" s="110">
        <v>81.05</v>
      </c>
      <c r="F6218" s="80" t="s">
        <v>5992</v>
      </c>
    </row>
    <row r="6219" spans="1:6" ht="13.5" x14ac:dyDescent="0.25">
      <c r="A6219" s="80">
        <v>87759</v>
      </c>
      <c r="B6219" s="80" t="s">
        <v>10944</v>
      </c>
      <c r="C6219" s="80" t="s">
        <v>6264</v>
      </c>
      <c r="D6219" s="80" t="s">
        <v>6059</v>
      </c>
      <c r="E6219" s="110">
        <v>89.52</v>
      </c>
      <c r="F6219" s="80" t="s">
        <v>5992</v>
      </c>
    </row>
    <row r="6220" spans="1:6" ht="13.5" x14ac:dyDescent="0.25">
      <c r="A6220" s="80">
        <v>87765</v>
      </c>
      <c r="B6220" s="80" t="s">
        <v>10945</v>
      </c>
      <c r="C6220" s="80" t="s">
        <v>6264</v>
      </c>
      <c r="D6220" s="80" t="s">
        <v>6059</v>
      </c>
      <c r="E6220" s="110">
        <v>56.37</v>
      </c>
      <c r="F6220" s="80" t="s">
        <v>5992</v>
      </c>
    </row>
    <row r="6221" spans="1:6" ht="13.5" x14ac:dyDescent="0.25">
      <c r="A6221" s="80">
        <v>87767</v>
      </c>
      <c r="B6221" s="80" t="s">
        <v>10946</v>
      </c>
      <c r="C6221" s="80" t="s">
        <v>6264</v>
      </c>
      <c r="D6221" s="80" t="s">
        <v>6059</v>
      </c>
      <c r="E6221" s="110">
        <v>62.23</v>
      </c>
      <c r="F6221" s="80" t="s">
        <v>5992</v>
      </c>
    </row>
    <row r="6222" spans="1:6" ht="13.5" x14ac:dyDescent="0.25">
      <c r="A6222" s="80">
        <v>87768</v>
      </c>
      <c r="B6222" s="80" t="s">
        <v>10947</v>
      </c>
      <c r="C6222" s="80" t="s">
        <v>6264</v>
      </c>
      <c r="D6222" s="80" t="s">
        <v>6059</v>
      </c>
      <c r="E6222" s="110">
        <v>95.71</v>
      </c>
      <c r="F6222" s="80" t="s">
        <v>5992</v>
      </c>
    </row>
    <row r="6223" spans="1:6" ht="13.5" x14ac:dyDescent="0.25">
      <c r="A6223" s="80">
        <v>87769</v>
      </c>
      <c r="B6223" s="80" t="s">
        <v>10948</v>
      </c>
      <c r="C6223" s="80" t="s">
        <v>6264</v>
      </c>
      <c r="D6223" s="80" t="s">
        <v>6059</v>
      </c>
      <c r="E6223" s="110">
        <v>106.12</v>
      </c>
      <c r="F6223" s="80" t="s">
        <v>5992</v>
      </c>
    </row>
    <row r="6224" spans="1:6" ht="13.5" x14ac:dyDescent="0.25">
      <c r="A6224" s="80">
        <v>88470</v>
      </c>
      <c r="B6224" s="80" t="s">
        <v>10949</v>
      </c>
      <c r="C6224" s="80" t="s">
        <v>6264</v>
      </c>
      <c r="D6224" s="80" t="s">
        <v>6059</v>
      </c>
      <c r="E6224" s="110">
        <v>23.46</v>
      </c>
      <c r="F6224" s="80" t="s">
        <v>5992</v>
      </c>
    </row>
    <row r="6225" spans="1:6" ht="13.5" x14ac:dyDescent="0.25">
      <c r="A6225" s="80">
        <v>88471</v>
      </c>
      <c r="B6225" s="80" t="s">
        <v>10950</v>
      </c>
      <c r="C6225" s="80" t="s">
        <v>6264</v>
      </c>
      <c r="D6225" s="80" t="s">
        <v>6059</v>
      </c>
      <c r="E6225" s="110">
        <v>29.37</v>
      </c>
      <c r="F6225" s="80" t="s">
        <v>5992</v>
      </c>
    </row>
    <row r="6226" spans="1:6" ht="13.5" x14ac:dyDescent="0.25">
      <c r="A6226" s="80">
        <v>88472</v>
      </c>
      <c r="B6226" s="80" t="s">
        <v>10951</v>
      </c>
      <c r="C6226" s="80" t="s">
        <v>6264</v>
      </c>
      <c r="D6226" s="80" t="s">
        <v>6059</v>
      </c>
      <c r="E6226" s="110">
        <v>34.06</v>
      </c>
      <c r="F6226" s="80" t="s">
        <v>5992</v>
      </c>
    </row>
    <row r="6227" spans="1:6" ht="13.5" x14ac:dyDescent="0.25">
      <c r="A6227" s="80">
        <v>88476</v>
      </c>
      <c r="B6227" s="80" t="s">
        <v>5511</v>
      </c>
      <c r="C6227" s="80" t="s">
        <v>6264</v>
      </c>
      <c r="D6227" s="80" t="s">
        <v>6059</v>
      </c>
      <c r="E6227" s="110">
        <v>19.96</v>
      </c>
      <c r="F6227" s="80" t="s">
        <v>5992</v>
      </c>
    </row>
    <row r="6228" spans="1:6" ht="13.5" x14ac:dyDescent="0.25">
      <c r="A6228" s="80">
        <v>88477</v>
      </c>
      <c r="B6228" s="80" t="s">
        <v>10952</v>
      </c>
      <c r="C6228" s="80" t="s">
        <v>6264</v>
      </c>
      <c r="D6228" s="80" t="s">
        <v>6059</v>
      </c>
      <c r="E6228" s="110">
        <v>27.38</v>
      </c>
      <c r="F6228" s="80" t="s">
        <v>5992</v>
      </c>
    </row>
    <row r="6229" spans="1:6" ht="13.5" x14ac:dyDescent="0.25">
      <c r="A6229" s="80">
        <v>88478</v>
      </c>
      <c r="B6229" s="80" t="s">
        <v>10953</v>
      </c>
      <c r="C6229" s="80" t="s">
        <v>6264</v>
      </c>
      <c r="D6229" s="80" t="s">
        <v>6059</v>
      </c>
      <c r="E6229" s="110">
        <v>33.5</v>
      </c>
      <c r="F6229" s="80" t="s">
        <v>5992</v>
      </c>
    </row>
    <row r="6230" spans="1:6" ht="13.5" x14ac:dyDescent="0.25">
      <c r="A6230" s="80">
        <v>90930</v>
      </c>
      <c r="B6230" s="80" t="s">
        <v>10954</v>
      </c>
      <c r="C6230" s="80" t="s">
        <v>6264</v>
      </c>
      <c r="D6230" s="80" t="s">
        <v>6059</v>
      </c>
      <c r="E6230" s="110">
        <v>79.77</v>
      </c>
      <c r="F6230" s="80" t="s">
        <v>5992</v>
      </c>
    </row>
    <row r="6231" spans="1:6" ht="13.5" x14ac:dyDescent="0.25">
      <c r="A6231" s="80">
        <v>90932</v>
      </c>
      <c r="B6231" s="80" t="s">
        <v>10955</v>
      </c>
      <c r="C6231" s="80" t="s">
        <v>6264</v>
      </c>
      <c r="D6231" s="80" t="s">
        <v>6059</v>
      </c>
      <c r="E6231" s="110">
        <v>86.48</v>
      </c>
      <c r="F6231" s="80" t="s">
        <v>5992</v>
      </c>
    </row>
    <row r="6232" spans="1:6" ht="13.5" x14ac:dyDescent="0.25">
      <c r="A6232" s="80">
        <v>90933</v>
      </c>
      <c r="B6232" s="80" t="s">
        <v>10956</v>
      </c>
      <c r="C6232" s="80" t="s">
        <v>6264</v>
      </c>
      <c r="D6232" s="80" t="s">
        <v>6059</v>
      </c>
      <c r="E6232" s="110">
        <v>124.82</v>
      </c>
      <c r="F6232" s="80" t="s">
        <v>5992</v>
      </c>
    </row>
    <row r="6233" spans="1:6" ht="13.5" x14ac:dyDescent="0.25">
      <c r="A6233" s="80">
        <v>90934</v>
      </c>
      <c r="B6233" s="80" t="s">
        <v>10957</v>
      </c>
      <c r="C6233" s="80" t="s">
        <v>6264</v>
      </c>
      <c r="D6233" s="80" t="s">
        <v>6059</v>
      </c>
      <c r="E6233" s="110">
        <v>136.75</v>
      </c>
      <c r="F6233" s="80" t="s">
        <v>5992</v>
      </c>
    </row>
    <row r="6234" spans="1:6" ht="13.5" x14ac:dyDescent="0.25">
      <c r="A6234" s="80">
        <v>90940</v>
      </c>
      <c r="B6234" s="80" t="s">
        <v>10958</v>
      </c>
      <c r="C6234" s="80" t="s">
        <v>6264</v>
      </c>
      <c r="D6234" s="80" t="s">
        <v>6059</v>
      </c>
      <c r="E6234" s="110">
        <v>84.94</v>
      </c>
      <c r="F6234" s="80" t="s">
        <v>5992</v>
      </c>
    </row>
    <row r="6235" spans="1:6" ht="13.5" x14ac:dyDescent="0.25">
      <c r="A6235" s="80">
        <v>90942</v>
      </c>
      <c r="B6235" s="80" t="s">
        <v>10959</v>
      </c>
      <c r="C6235" s="80" t="s">
        <v>6264</v>
      </c>
      <c r="D6235" s="80" t="s">
        <v>6059</v>
      </c>
      <c r="E6235" s="110">
        <v>92.26</v>
      </c>
      <c r="F6235" s="80" t="s">
        <v>5992</v>
      </c>
    </row>
    <row r="6236" spans="1:6" ht="13.5" x14ac:dyDescent="0.25">
      <c r="A6236" s="80">
        <v>90943</v>
      </c>
      <c r="B6236" s="80" t="s">
        <v>10960</v>
      </c>
      <c r="C6236" s="80" t="s">
        <v>6264</v>
      </c>
      <c r="D6236" s="80" t="s">
        <v>6059</v>
      </c>
      <c r="E6236" s="110">
        <v>134.01</v>
      </c>
      <c r="F6236" s="80" t="s">
        <v>5992</v>
      </c>
    </row>
    <row r="6237" spans="1:6" ht="13.5" x14ac:dyDescent="0.25">
      <c r="A6237" s="80">
        <v>90944</v>
      </c>
      <c r="B6237" s="80" t="s">
        <v>10961</v>
      </c>
      <c r="C6237" s="80" t="s">
        <v>6264</v>
      </c>
      <c r="D6237" s="80" t="s">
        <v>6059</v>
      </c>
      <c r="E6237" s="110">
        <v>147</v>
      </c>
      <c r="F6237" s="80" t="s">
        <v>5992</v>
      </c>
    </row>
    <row r="6238" spans="1:6" ht="13.5" x14ac:dyDescent="0.25">
      <c r="A6238" s="80">
        <v>90950</v>
      </c>
      <c r="B6238" s="80" t="s">
        <v>10962</v>
      </c>
      <c r="C6238" s="80" t="s">
        <v>6264</v>
      </c>
      <c r="D6238" s="80" t="s">
        <v>6059</v>
      </c>
      <c r="E6238" s="110">
        <v>94.42</v>
      </c>
      <c r="F6238" s="80" t="s">
        <v>5992</v>
      </c>
    </row>
    <row r="6239" spans="1:6" ht="13.5" x14ac:dyDescent="0.25">
      <c r="A6239" s="80">
        <v>90952</v>
      </c>
      <c r="B6239" s="80" t="s">
        <v>10963</v>
      </c>
      <c r="C6239" s="80" t="s">
        <v>6264</v>
      </c>
      <c r="D6239" s="80" t="s">
        <v>6059</v>
      </c>
      <c r="E6239" s="110">
        <v>102.83</v>
      </c>
      <c r="F6239" s="80" t="s">
        <v>5992</v>
      </c>
    </row>
    <row r="6240" spans="1:6" ht="13.5" x14ac:dyDescent="0.25">
      <c r="A6240" s="80">
        <v>90953</v>
      </c>
      <c r="B6240" s="80" t="s">
        <v>10964</v>
      </c>
      <c r="C6240" s="80" t="s">
        <v>6264</v>
      </c>
      <c r="D6240" s="80" t="s">
        <v>6059</v>
      </c>
      <c r="E6240" s="110">
        <v>150.84</v>
      </c>
      <c r="F6240" s="80" t="s">
        <v>5992</v>
      </c>
    </row>
    <row r="6241" spans="1:6" ht="13.5" x14ac:dyDescent="0.25">
      <c r="A6241" s="80">
        <v>90954</v>
      </c>
      <c r="B6241" s="80" t="s">
        <v>10965</v>
      </c>
      <c r="C6241" s="80" t="s">
        <v>6264</v>
      </c>
      <c r="D6241" s="80" t="s">
        <v>6059</v>
      </c>
      <c r="E6241" s="110">
        <v>165.77</v>
      </c>
      <c r="F6241" s="80" t="s">
        <v>5992</v>
      </c>
    </row>
    <row r="6242" spans="1:6" ht="13.5" x14ac:dyDescent="0.25">
      <c r="A6242" s="80">
        <v>94438</v>
      </c>
      <c r="B6242" s="80" t="s">
        <v>10966</v>
      </c>
      <c r="C6242" s="80" t="s">
        <v>6264</v>
      </c>
      <c r="D6242" s="80" t="s">
        <v>6059</v>
      </c>
      <c r="E6242" s="110">
        <v>43.75</v>
      </c>
      <c r="F6242" s="80" t="s">
        <v>5992</v>
      </c>
    </row>
    <row r="6243" spans="1:6" ht="13.5" x14ac:dyDescent="0.25">
      <c r="A6243" s="80">
        <v>94439</v>
      </c>
      <c r="B6243" s="80" t="s">
        <v>10967</v>
      </c>
      <c r="C6243" s="80" t="s">
        <v>6264</v>
      </c>
      <c r="D6243" s="80" t="s">
        <v>6059</v>
      </c>
      <c r="E6243" s="110">
        <v>49.58</v>
      </c>
      <c r="F6243" s="80" t="s">
        <v>5992</v>
      </c>
    </row>
    <row r="6244" spans="1:6" ht="13.5" x14ac:dyDescent="0.25">
      <c r="A6244" s="80">
        <v>94779</v>
      </c>
      <c r="B6244" s="80" t="s">
        <v>10968</v>
      </c>
      <c r="C6244" s="80" t="s">
        <v>6264</v>
      </c>
      <c r="D6244" s="80" t="s">
        <v>6059</v>
      </c>
      <c r="E6244" s="110">
        <v>42.31</v>
      </c>
      <c r="F6244" s="80" t="s">
        <v>5992</v>
      </c>
    </row>
    <row r="6245" spans="1:6" ht="13.5" x14ac:dyDescent="0.25">
      <c r="A6245" s="80">
        <v>94782</v>
      </c>
      <c r="B6245" s="80" t="s">
        <v>10969</v>
      </c>
      <c r="C6245" s="80" t="s">
        <v>6264</v>
      </c>
      <c r="D6245" s="80" t="s">
        <v>6059</v>
      </c>
      <c r="E6245" s="110">
        <v>48.78</v>
      </c>
      <c r="F6245" s="80" t="s">
        <v>5992</v>
      </c>
    </row>
    <row r="6246" spans="1:6" ht="13.5" x14ac:dyDescent="0.25">
      <c r="A6246" s="80">
        <v>102803</v>
      </c>
      <c r="B6246" s="80" t="s">
        <v>10970</v>
      </c>
      <c r="C6246" s="80" t="s">
        <v>6264</v>
      </c>
      <c r="D6246" s="80" t="s">
        <v>6587</v>
      </c>
      <c r="E6246" s="110">
        <v>2.2000000000000002</v>
      </c>
      <c r="F6246" s="80" t="s">
        <v>5992</v>
      </c>
    </row>
    <row r="6247" spans="1:6" ht="13.5" x14ac:dyDescent="0.25">
      <c r="A6247" s="80">
        <v>101742</v>
      </c>
      <c r="B6247" s="80" t="s">
        <v>10971</v>
      </c>
      <c r="C6247" s="80" t="s">
        <v>1005</v>
      </c>
      <c r="D6247" s="80" t="s">
        <v>6059</v>
      </c>
      <c r="E6247" s="110">
        <v>58.69</v>
      </c>
      <c r="F6247" s="80" t="s">
        <v>5992</v>
      </c>
    </row>
    <row r="6248" spans="1:6" ht="13.5" x14ac:dyDescent="0.25">
      <c r="A6248" s="80">
        <v>87871</v>
      </c>
      <c r="B6248" s="80" t="s">
        <v>10972</v>
      </c>
      <c r="C6248" s="80" t="s">
        <v>6264</v>
      </c>
      <c r="D6248" s="80" t="s">
        <v>6059</v>
      </c>
      <c r="E6248" s="110">
        <v>12.08</v>
      </c>
      <c r="F6248" s="80" t="s">
        <v>5992</v>
      </c>
    </row>
    <row r="6249" spans="1:6" ht="13.5" x14ac:dyDescent="0.25">
      <c r="A6249" s="80">
        <v>87872</v>
      </c>
      <c r="B6249" s="80" t="s">
        <v>10973</v>
      </c>
      <c r="C6249" s="80" t="s">
        <v>6264</v>
      </c>
      <c r="D6249" s="80" t="s">
        <v>6059</v>
      </c>
      <c r="E6249" s="110">
        <v>11.38</v>
      </c>
      <c r="F6249" s="80" t="s">
        <v>5992</v>
      </c>
    </row>
    <row r="6250" spans="1:6" ht="13.5" x14ac:dyDescent="0.25">
      <c r="A6250" s="80">
        <v>87873</v>
      </c>
      <c r="B6250" s="80" t="s">
        <v>10974</v>
      </c>
      <c r="C6250" s="80" t="s">
        <v>6264</v>
      </c>
      <c r="D6250" s="80" t="s">
        <v>6059</v>
      </c>
      <c r="E6250" s="110">
        <v>6.43</v>
      </c>
      <c r="F6250" s="80" t="s">
        <v>5992</v>
      </c>
    </row>
    <row r="6251" spans="1:6" ht="13.5" x14ac:dyDescent="0.25">
      <c r="A6251" s="80">
        <v>87874</v>
      </c>
      <c r="B6251" s="80" t="s">
        <v>10975</v>
      </c>
      <c r="C6251" s="80" t="s">
        <v>6264</v>
      </c>
      <c r="D6251" s="80" t="s">
        <v>6059</v>
      </c>
      <c r="E6251" s="110">
        <v>6.28</v>
      </c>
      <c r="F6251" s="80" t="s">
        <v>5992</v>
      </c>
    </row>
    <row r="6252" spans="1:6" ht="13.5" x14ac:dyDescent="0.25">
      <c r="A6252" s="80">
        <v>87876</v>
      </c>
      <c r="B6252" s="80" t="s">
        <v>10976</v>
      </c>
      <c r="C6252" s="80" t="s">
        <v>6264</v>
      </c>
      <c r="D6252" s="80" t="s">
        <v>6059</v>
      </c>
      <c r="E6252" s="110">
        <v>7.02</v>
      </c>
      <c r="F6252" s="80" t="s">
        <v>5992</v>
      </c>
    </row>
    <row r="6253" spans="1:6" ht="13.5" x14ac:dyDescent="0.25">
      <c r="A6253" s="80">
        <v>87877</v>
      </c>
      <c r="B6253" s="80" t="s">
        <v>10977</v>
      </c>
      <c r="C6253" s="80" t="s">
        <v>6264</v>
      </c>
      <c r="D6253" s="80" t="s">
        <v>6059</v>
      </c>
      <c r="E6253" s="110">
        <v>6.67</v>
      </c>
      <c r="F6253" s="80" t="s">
        <v>5992</v>
      </c>
    </row>
    <row r="6254" spans="1:6" ht="13.5" x14ac:dyDescent="0.25">
      <c r="A6254" s="80">
        <v>87878</v>
      </c>
      <c r="B6254" s="80" t="s">
        <v>10978</v>
      </c>
      <c r="C6254" s="80" t="s">
        <v>6264</v>
      </c>
      <c r="D6254" s="80" t="s">
        <v>6059</v>
      </c>
      <c r="E6254" s="110">
        <v>4.74</v>
      </c>
      <c r="F6254" s="80" t="s">
        <v>5992</v>
      </c>
    </row>
    <row r="6255" spans="1:6" ht="13.5" x14ac:dyDescent="0.25">
      <c r="A6255" s="80">
        <v>87879</v>
      </c>
      <c r="B6255" s="80" t="s">
        <v>10979</v>
      </c>
      <c r="C6255" s="80" t="s">
        <v>6264</v>
      </c>
      <c r="D6255" s="80" t="s">
        <v>6059</v>
      </c>
      <c r="E6255" s="110">
        <v>4.22</v>
      </c>
      <c r="F6255" s="80" t="s">
        <v>5992</v>
      </c>
    </row>
    <row r="6256" spans="1:6" ht="13.5" x14ac:dyDescent="0.25">
      <c r="A6256" s="80">
        <v>87881</v>
      </c>
      <c r="B6256" s="80" t="s">
        <v>10980</v>
      </c>
      <c r="C6256" s="80" t="s">
        <v>6264</v>
      </c>
      <c r="D6256" s="80" t="s">
        <v>6059</v>
      </c>
      <c r="E6256" s="110">
        <v>6.31</v>
      </c>
      <c r="F6256" s="80" t="s">
        <v>5992</v>
      </c>
    </row>
    <row r="6257" spans="1:6" ht="13.5" x14ac:dyDescent="0.25">
      <c r="A6257" s="80">
        <v>87882</v>
      </c>
      <c r="B6257" s="80" t="s">
        <v>10981</v>
      </c>
      <c r="C6257" s="80" t="s">
        <v>6264</v>
      </c>
      <c r="D6257" s="80" t="s">
        <v>6059</v>
      </c>
      <c r="E6257" s="110">
        <v>6.16</v>
      </c>
      <c r="F6257" s="80" t="s">
        <v>5992</v>
      </c>
    </row>
    <row r="6258" spans="1:6" ht="13.5" x14ac:dyDescent="0.25">
      <c r="A6258" s="80">
        <v>87884</v>
      </c>
      <c r="B6258" s="80" t="s">
        <v>10982</v>
      </c>
      <c r="C6258" s="80" t="s">
        <v>6264</v>
      </c>
      <c r="D6258" s="80" t="s">
        <v>6059</v>
      </c>
      <c r="E6258" s="110">
        <v>6.9</v>
      </c>
      <c r="F6258" s="80" t="s">
        <v>5992</v>
      </c>
    </row>
    <row r="6259" spans="1:6" ht="13.5" x14ac:dyDescent="0.25">
      <c r="A6259" s="80">
        <v>87885</v>
      </c>
      <c r="B6259" s="80" t="s">
        <v>10983</v>
      </c>
      <c r="C6259" s="80" t="s">
        <v>6264</v>
      </c>
      <c r="D6259" s="80" t="s">
        <v>6059</v>
      </c>
      <c r="E6259" s="110">
        <v>6.55</v>
      </c>
      <c r="F6259" s="80" t="s">
        <v>5992</v>
      </c>
    </row>
    <row r="6260" spans="1:6" ht="13.5" x14ac:dyDescent="0.25">
      <c r="A6260" s="80">
        <v>87886</v>
      </c>
      <c r="B6260" s="80" t="s">
        <v>10984</v>
      </c>
      <c r="C6260" s="80" t="s">
        <v>6264</v>
      </c>
      <c r="D6260" s="80" t="s">
        <v>6059</v>
      </c>
      <c r="E6260" s="110">
        <v>18.920000000000002</v>
      </c>
      <c r="F6260" s="80" t="s">
        <v>5992</v>
      </c>
    </row>
    <row r="6261" spans="1:6" ht="13.5" x14ac:dyDescent="0.25">
      <c r="A6261" s="80">
        <v>87887</v>
      </c>
      <c r="B6261" s="80" t="s">
        <v>10985</v>
      </c>
      <c r="C6261" s="80" t="s">
        <v>6264</v>
      </c>
      <c r="D6261" s="80" t="s">
        <v>6059</v>
      </c>
      <c r="E6261" s="110">
        <v>18.22</v>
      </c>
      <c r="F6261" s="80" t="s">
        <v>5992</v>
      </c>
    </row>
    <row r="6262" spans="1:6" ht="13.5" x14ac:dyDescent="0.25">
      <c r="A6262" s="80">
        <v>87888</v>
      </c>
      <c r="B6262" s="80" t="s">
        <v>10986</v>
      </c>
      <c r="C6262" s="80" t="s">
        <v>6264</v>
      </c>
      <c r="D6262" s="80" t="s">
        <v>6059</v>
      </c>
      <c r="E6262" s="110">
        <v>7.85</v>
      </c>
      <c r="F6262" s="80" t="s">
        <v>5992</v>
      </c>
    </row>
    <row r="6263" spans="1:6" ht="13.5" x14ac:dyDescent="0.25">
      <c r="A6263" s="80">
        <v>87889</v>
      </c>
      <c r="B6263" s="80" t="s">
        <v>10987</v>
      </c>
      <c r="C6263" s="80" t="s">
        <v>6264</v>
      </c>
      <c r="D6263" s="80" t="s">
        <v>6059</v>
      </c>
      <c r="E6263" s="110">
        <v>7.7</v>
      </c>
      <c r="F6263" s="80" t="s">
        <v>5992</v>
      </c>
    </row>
    <row r="6264" spans="1:6" ht="13.5" x14ac:dyDescent="0.25">
      <c r="A6264" s="80">
        <v>87891</v>
      </c>
      <c r="B6264" s="80" t="s">
        <v>10988</v>
      </c>
      <c r="C6264" s="80" t="s">
        <v>6264</v>
      </c>
      <c r="D6264" s="80" t="s">
        <v>6059</v>
      </c>
      <c r="E6264" s="110">
        <v>8.44</v>
      </c>
      <c r="F6264" s="80" t="s">
        <v>5992</v>
      </c>
    </row>
    <row r="6265" spans="1:6" ht="13.5" x14ac:dyDescent="0.25">
      <c r="A6265" s="80">
        <v>87892</v>
      </c>
      <c r="B6265" s="80" t="s">
        <v>10989</v>
      </c>
      <c r="C6265" s="80" t="s">
        <v>6264</v>
      </c>
      <c r="D6265" s="80" t="s">
        <v>6059</v>
      </c>
      <c r="E6265" s="110">
        <v>8.09</v>
      </c>
      <c r="F6265" s="80" t="s">
        <v>5992</v>
      </c>
    </row>
    <row r="6266" spans="1:6" ht="13.5" x14ac:dyDescent="0.25">
      <c r="A6266" s="80">
        <v>87893</v>
      </c>
      <c r="B6266" s="80" t="s">
        <v>10990</v>
      </c>
      <c r="C6266" s="80" t="s">
        <v>6264</v>
      </c>
      <c r="D6266" s="80" t="s">
        <v>6059</v>
      </c>
      <c r="E6266" s="110">
        <v>7.22</v>
      </c>
      <c r="F6266" s="80" t="s">
        <v>5992</v>
      </c>
    </row>
    <row r="6267" spans="1:6" ht="13.5" x14ac:dyDescent="0.25">
      <c r="A6267" s="80">
        <v>87894</v>
      </c>
      <c r="B6267" s="80" t="s">
        <v>10991</v>
      </c>
      <c r="C6267" s="80" t="s">
        <v>6264</v>
      </c>
      <c r="D6267" s="80" t="s">
        <v>6059</v>
      </c>
      <c r="E6267" s="110">
        <v>6.7</v>
      </c>
      <c r="F6267" s="80" t="s">
        <v>5992</v>
      </c>
    </row>
    <row r="6268" spans="1:6" ht="13.5" x14ac:dyDescent="0.25">
      <c r="A6268" s="80">
        <v>87896</v>
      </c>
      <c r="B6268" s="80" t="s">
        <v>10992</v>
      </c>
      <c r="C6268" s="80" t="s">
        <v>6264</v>
      </c>
      <c r="D6268" s="80" t="s">
        <v>5991</v>
      </c>
      <c r="E6268" s="110">
        <v>6.62</v>
      </c>
      <c r="F6268" s="80" t="s">
        <v>5992</v>
      </c>
    </row>
    <row r="6269" spans="1:6" ht="13.5" x14ac:dyDescent="0.25">
      <c r="A6269" s="80">
        <v>87897</v>
      </c>
      <c r="B6269" s="80" t="s">
        <v>10993</v>
      </c>
      <c r="C6269" s="80" t="s">
        <v>6264</v>
      </c>
      <c r="D6269" s="80" t="s">
        <v>5991</v>
      </c>
      <c r="E6269" s="110">
        <v>6.1</v>
      </c>
      <c r="F6269" s="80" t="s">
        <v>5992</v>
      </c>
    </row>
    <row r="6270" spans="1:6" ht="13.5" x14ac:dyDescent="0.25">
      <c r="A6270" s="80">
        <v>87899</v>
      </c>
      <c r="B6270" s="80" t="s">
        <v>10994</v>
      </c>
      <c r="C6270" s="80" t="s">
        <v>6264</v>
      </c>
      <c r="D6270" s="80" t="s">
        <v>6059</v>
      </c>
      <c r="E6270" s="110">
        <v>9.11</v>
      </c>
      <c r="F6270" s="80" t="s">
        <v>5992</v>
      </c>
    </row>
    <row r="6271" spans="1:6" ht="13.5" x14ac:dyDescent="0.25">
      <c r="A6271" s="80">
        <v>87900</v>
      </c>
      <c r="B6271" s="80" t="s">
        <v>10995</v>
      </c>
      <c r="C6271" s="80" t="s">
        <v>6264</v>
      </c>
      <c r="D6271" s="80" t="s">
        <v>6059</v>
      </c>
      <c r="E6271" s="110">
        <v>8.9600000000000009</v>
      </c>
      <c r="F6271" s="80" t="s">
        <v>5992</v>
      </c>
    </row>
    <row r="6272" spans="1:6" ht="13.5" x14ac:dyDescent="0.25">
      <c r="A6272" s="80">
        <v>87902</v>
      </c>
      <c r="B6272" s="80" t="s">
        <v>10996</v>
      </c>
      <c r="C6272" s="80" t="s">
        <v>6264</v>
      </c>
      <c r="D6272" s="80" t="s">
        <v>6059</v>
      </c>
      <c r="E6272" s="110">
        <v>9.6999999999999993</v>
      </c>
      <c r="F6272" s="80" t="s">
        <v>5992</v>
      </c>
    </row>
    <row r="6273" spans="1:6" ht="13.5" x14ac:dyDescent="0.25">
      <c r="A6273" s="80">
        <v>87903</v>
      </c>
      <c r="B6273" s="80" t="s">
        <v>10997</v>
      </c>
      <c r="C6273" s="80" t="s">
        <v>6264</v>
      </c>
      <c r="D6273" s="80" t="s">
        <v>6059</v>
      </c>
      <c r="E6273" s="110">
        <v>9.35</v>
      </c>
      <c r="F6273" s="80" t="s">
        <v>5992</v>
      </c>
    </row>
    <row r="6274" spans="1:6" ht="13.5" x14ac:dyDescent="0.25">
      <c r="A6274" s="80">
        <v>87904</v>
      </c>
      <c r="B6274" s="80" t="s">
        <v>10998</v>
      </c>
      <c r="C6274" s="80" t="s">
        <v>6264</v>
      </c>
      <c r="D6274" s="80" t="s">
        <v>6059</v>
      </c>
      <c r="E6274" s="110">
        <v>9.33</v>
      </c>
      <c r="F6274" s="80" t="s">
        <v>5992</v>
      </c>
    </row>
    <row r="6275" spans="1:6" ht="13.5" x14ac:dyDescent="0.25">
      <c r="A6275" s="80">
        <v>87905</v>
      </c>
      <c r="B6275" s="80" t="s">
        <v>10999</v>
      </c>
      <c r="C6275" s="80" t="s">
        <v>6264</v>
      </c>
      <c r="D6275" s="80" t="s">
        <v>6059</v>
      </c>
      <c r="E6275" s="110">
        <v>8.81</v>
      </c>
      <c r="F6275" s="80" t="s">
        <v>5992</v>
      </c>
    </row>
    <row r="6276" spans="1:6" ht="13.5" x14ac:dyDescent="0.25">
      <c r="A6276" s="80">
        <v>87907</v>
      </c>
      <c r="B6276" s="80" t="s">
        <v>11000</v>
      </c>
      <c r="C6276" s="80" t="s">
        <v>6264</v>
      </c>
      <c r="D6276" s="80" t="s">
        <v>5991</v>
      </c>
      <c r="E6276" s="110">
        <v>8.4700000000000006</v>
      </c>
      <c r="F6276" s="80" t="s">
        <v>5992</v>
      </c>
    </row>
    <row r="6277" spans="1:6" ht="13.5" x14ac:dyDescent="0.25">
      <c r="A6277" s="80">
        <v>87908</v>
      </c>
      <c r="B6277" s="80" t="s">
        <v>11001</v>
      </c>
      <c r="C6277" s="80" t="s">
        <v>6264</v>
      </c>
      <c r="D6277" s="80" t="s">
        <v>5991</v>
      </c>
      <c r="E6277" s="110">
        <v>7.95</v>
      </c>
      <c r="F6277" s="80" t="s">
        <v>5992</v>
      </c>
    </row>
    <row r="6278" spans="1:6" ht="13.5" x14ac:dyDescent="0.25">
      <c r="A6278" s="80">
        <v>87910</v>
      </c>
      <c r="B6278" s="80" t="s">
        <v>11002</v>
      </c>
      <c r="C6278" s="80" t="s">
        <v>6264</v>
      </c>
      <c r="D6278" s="80" t="s">
        <v>6059</v>
      </c>
      <c r="E6278" s="110">
        <v>18.600000000000001</v>
      </c>
      <c r="F6278" s="80" t="s">
        <v>5992</v>
      </c>
    </row>
    <row r="6279" spans="1:6" ht="13.5" x14ac:dyDescent="0.25">
      <c r="A6279" s="80">
        <v>87911</v>
      </c>
      <c r="B6279" s="80" t="s">
        <v>11003</v>
      </c>
      <c r="C6279" s="80" t="s">
        <v>6264</v>
      </c>
      <c r="D6279" s="80" t="s">
        <v>6059</v>
      </c>
      <c r="E6279" s="110">
        <v>17.899999999999999</v>
      </c>
      <c r="F6279" s="80" t="s">
        <v>5992</v>
      </c>
    </row>
    <row r="6280" spans="1:6" ht="13.5" x14ac:dyDescent="0.25">
      <c r="A6280" s="80">
        <v>87411</v>
      </c>
      <c r="B6280" s="80" t="s">
        <v>11004</v>
      </c>
      <c r="C6280" s="80" t="s">
        <v>6264</v>
      </c>
      <c r="D6280" s="80" t="s">
        <v>6059</v>
      </c>
      <c r="E6280" s="110">
        <v>16.399999999999999</v>
      </c>
      <c r="F6280" s="80" t="s">
        <v>5992</v>
      </c>
    </row>
    <row r="6281" spans="1:6" ht="13.5" x14ac:dyDescent="0.25">
      <c r="A6281" s="80">
        <v>87412</v>
      </c>
      <c r="B6281" s="80" t="s">
        <v>11005</v>
      </c>
      <c r="C6281" s="80" t="s">
        <v>6264</v>
      </c>
      <c r="D6281" s="80" t="s">
        <v>6059</v>
      </c>
      <c r="E6281" s="110">
        <v>23.36</v>
      </c>
      <c r="F6281" s="80" t="s">
        <v>5992</v>
      </c>
    </row>
    <row r="6282" spans="1:6" ht="13.5" x14ac:dyDescent="0.25">
      <c r="A6282" s="80">
        <v>87413</v>
      </c>
      <c r="B6282" s="80" t="s">
        <v>11006</v>
      </c>
      <c r="C6282" s="80" t="s">
        <v>6264</v>
      </c>
      <c r="D6282" s="80" t="s">
        <v>6059</v>
      </c>
      <c r="E6282" s="110">
        <v>27.33</v>
      </c>
      <c r="F6282" s="80" t="s">
        <v>5992</v>
      </c>
    </row>
    <row r="6283" spans="1:6" ht="13.5" x14ac:dyDescent="0.25">
      <c r="A6283" s="80">
        <v>87414</v>
      </c>
      <c r="B6283" s="80" t="s">
        <v>11007</v>
      </c>
      <c r="C6283" s="80" t="s">
        <v>6264</v>
      </c>
      <c r="D6283" s="80" t="s">
        <v>6059</v>
      </c>
      <c r="E6283" s="110">
        <v>24.37</v>
      </c>
      <c r="F6283" s="80" t="s">
        <v>5992</v>
      </c>
    </row>
    <row r="6284" spans="1:6" ht="13.5" x14ac:dyDescent="0.25">
      <c r="A6284" s="80">
        <v>87415</v>
      </c>
      <c r="B6284" s="80" t="s">
        <v>11008</v>
      </c>
      <c r="C6284" s="80" t="s">
        <v>6264</v>
      </c>
      <c r="D6284" s="80" t="s">
        <v>6059</v>
      </c>
      <c r="E6284" s="110">
        <v>31.14</v>
      </c>
      <c r="F6284" s="80" t="s">
        <v>5992</v>
      </c>
    </row>
    <row r="6285" spans="1:6" ht="13.5" x14ac:dyDescent="0.25">
      <c r="A6285" s="80">
        <v>87416</v>
      </c>
      <c r="B6285" s="80" t="s">
        <v>11009</v>
      </c>
      <c r="C6285" s="80" t="s">
        <v>6264</v>
      </c>
      <c r="D6285" s="80" t="s">
        <v>6059</v>
      </c>
      <c r="E6285" s="110">
        <v>35.36</v>
      </c>
      <c r="F6285" s="80" t="s">
        <v>5992</v>
      </c>
    </row>
    <row r="6286" spans="1:6" ht="13.5" x14ac:dyDescent="0.25">
      <c r="A6286" s="80">
        <v>87417</v>
      </c>
      <c r="B6286" s="80" t="s">
        <v>11010</v>
      </c>
      <c r="C6286" s="80" t="s">
        <v>6264</v>
      </c>
      <c r="D6286" s="80" t="s">
        <v>6059</v>
      </c>
      <c r="E6286" s="110">
        <v>17.37</v>
      </c>
      <c r="F6286" s="80" t="s">
        <v>5992</v>
      </c>
    </row>
    <row r="6287" spans="1:6" ht="13.5" x14ac:dyDescent="0.25">
      <c r="A6287" s="80">
        <v>87418</v>
      </c>
      <c r="B6287" s="80" t="s">
        <v>11011</v>
      </c>
      <c r="C6287" s="80" t="s">
        <v>6264</v>
      </c>
      <c r="D6287" s="80" t="s">
        <v>6059</v>
      </c>
      <c r="E6287" s="110">
        <v>17.89</v>
      </c>
      <c r="F6287" s="80" t="s">
        <v>5992</v>
      </c>
    </row>
    <row r="6288" spans="1:6" ht="13.5" x14ac:dyDescent="0.25">
      <c r="A6288" s="80">
        <v>87419</v>
      </c>
      <c r="B6288" s="80" t="s">
        <v>11012</v>
      </c>
      <c r="C6288" s="80" t="s">
        <v>6264</v>
      </c>
      <c r="D6288" s="80" t="s">
        <v>6059</v>
      </c>
      <c r="E6288" s="110">
        <v>19.399999999999999</v>
      </c>
      <c r="F6288" s="80" t="s">
        <v>5992</v>
      </c>
    </row>
    <row r="6289" spans="1:6" ht="13.5" x14ac:dyDescent="0.25">
      <c r="A6289" s="80">
        <v>87420</v>
      </c>
      <c r="B6289" s="80" t="s">
        <v>11013</v>
      </c>
      <c r="C6289" s="80" t="s">
        <v>6264</v>
      </c>
      <c r="D6289" s="80" t="s">
        <v>6059</v>
      </c>
      <c r="E6289" s="110">
        <v>26.13</v>
      </c>
      <c r="F6289" s="80" t="s">
        <v>5992</v>
      </c>
    </row>
    <row r="6290" spans="1:6" ht="13.5" x14ac:dyDescent="0.25">
      <c r="A6290" s="80">
        <v>87421</v>
      </c>
      <c r="B6290" s="80" t="s">
        <v>11014</v>
      </c>
      <c r="C6290" s="80" t="s">
        <v>6264</v>
      </c>
      <c r="D6290" s="80" t="s">
        <v>6059</v>
      </c>
      <c r="E6290" s="110">
        <v>26.65</v>
      </c>
      <c r="F6290" s="80" t="s">
        <v>5992</v>
      </c>
    </row>
    <row r="6291" spans="1:6" ht="13.5" x14ac:dyDescent="0.25">
      <c r="A6291" s="80">
        <v>87422</v>
      </c>
      <c r="B6291" s="80" t="s">
        <v>11015</v>
      </c>
      <c r="C6291" s="80" t="s">
        <v>6264</v>
      </c>
      <c r="D6291" s="80" t="s">
        <v>6059</v>
      </c>
      <c r="E6291" s="110">
        <v>28.14</v>
      </c>
      <c r="F6291" s="80" t="s">
        <v>5992</v>
      </c>
    </row>
    <row r="6292" spans="1:6" ht="13.5" x14ac:dyDescent="0.25">
      <c r="A6292" s="80">
        <v>87423</v>
      </c>
      <c r="B6292" s="80" t="s">
        <v>11016</v>
      </c>
      <c r="C6292" s="80" t="s">
        <v>6264</v>
      </c>
      <c r="D6292" s="80" t="s">
        <v>6059</v>
      </c>
      <c r="E6292" s="110">
        <v>34.58</v>
      </c>
      <c r="F6292" s="80" t="s">
        <v>5992</v>
      </c>
    </row>
    <row r="6293" spans="1:6" ht="13.5" x14ac:dyDescent="0.25">
      <c r="A6293" s="80">
        <v>87424</v>
      </c>
      <c r="B6293" s="80" t="s">
        <v>11017</v>
      </c>
      <c r="C6293" s="80" t="s">
        <v>6264</v>
      </c>
      <c r="D6293" s="80" t="s">
        <v>6059</v>
      </c>
      <c r="E6293" s="110">
        <v>35.36</v>
      </c>
      <c r="F6293" s="80" t="s">
        <v>5992</v>
      </c>
    </row>
    <row r="6294" spans="1:6" ht="13.5" x14ac:dyDescent="0.25">
      <c r="A6294" s="80">
        <v>87425</v>
      </c>
      <c r="B6294" s="80" t="s">
        <v>11018</v>
      </c>
      <c r="C6294" s="80" t="s">
        <v>6264</v>
      </c>
      <c r="D6294" s="80" t="s">
        <v>6059</v>
      </c>
      <c r="E6294" s="110">
        <v>36.6</v>
      </c>
      <c r="F6294" s="80" t="s">
        <v>5992</v>
      </c>
    </row>
    <row r="6295" spans="1:6" ht="13.5" x14ac:dyDescent="0.25">
      <c r="A6295" s="80">
        <v>87426</v>
      </c>
      <c r="B6295" s="80" t="s">
        <v>11019</v>
      </c>
      <c r="C6295" s="80" t="s">
        <v>6264</v>
      </c>
      <c r="D6295" s="80" t="s">
        <v>6059</v>
      </c>
      <c r="E6295" s="110">
        <v>40.68</v>
      </c>
      <c r="F6295" s="80" t="s">
        <v>5992</v>
      </c>
    </row>
    <row r="6296" spans="1:6" ht="13.5" x14ac:dyDescent="0.25">
      <c r="A6296" s="80">
        <v>87427</v>
      </c>
      <c r="B6296" s="80" t="s">
        <v>11020</v>
      </c>
      <c r="C6296" s="80" t="s">
        <v>6264</v>
      </c>
      <c r="D6296" s="80" t="s">
        <v>6059</v>
      </c>
      <c r="E6296" s="110">
        <v>41.47</v>
      </c>
      <c r="F6296" s="80" t="s">
        <v>5992</v>
      </c>
    </row>
    <row r="6297" spans="1:6" ht="13.5" x14ac:dyDescent="0.25">
      <c r="A6297" s="80">
        <v>87428</v>
      </c>
      <c r="B6297" s="80" t="s">
        <v>11021</v>
      </c>
      <c r="C6297" s="80" t="s">
        <v>6264</v>
      </c>
      <c r="D6297" s="80" t="s">
        <v>6059</v>
      </c>
      <c r="E6297" s="110">
        <v>42.7</v>
      </c>
      <c r="F6297" s="80" t="s">
        <v>5992</v>
      </c>
    </row>
    <row r="6298" spans="1:6" ht="13.5" x14ac:dyDescent="0.25">
      <c r="A6298" s="80">
        <v>87429</v>
      </c>
      <c r="B6298" s="80" t="s">
        <v>11022</v>
      </c>
      <c r="C6298" s="80" t="s">
        <v>6264</v>
      </c>
      <c r="D6298" s="80" t="s">
        <v>6059</v>
      </c>
      <c r="E6298" s="110">
        <v>17.84</v>
      </c>
      <c r="F6298" s="80" t="s">
        <v>5992</v>
      </c>
    </row>
    <row r="6299" spans="1:6" ht="13.5" x14ac:dyDescent="0.25">
      <c r="A6299" s="80">
        <v>87430</v>
      </c>
      <c r="B6299" s="80" t="s">
        <v>11023</v>
      </c>
      <c r="C6299" s="80" t="s">
        <v>6264</v>
      </c>
      <c r="D6299" s="80" t="s">
        <v>6059</v>
      </c>
      <c r="E6299" s="110">
        <v>18.36</v>
      </c>
      <c r="F6299" s="80" t="s">
        <v>5992</v>
      </c>
    </row>
    <row r="6300" spans="1:6" ht="13.5" x14ac:dyDescent="0.25">
      <c r="A6300" s="80">
        <v>87431</v>
      </c>
      <c r="B6300" s="80" t="s">
        <v>11024</v>
      </c>
      <c r="C6300" s="80" t="s">
        <v>6264</v>
      </c>
      <c r="D6300" s="80" t="s">
        <v>6059</v>
      </c>
      <c r="E6300" s="110">
        <v>18.62</v>
      </c>
      <c r="F6300" s="80" t="s">
        <v>5992</v>
      </c>
    </row>
    <row r="6301" spans="1:6" ht="13.5" x14ac:dyDescent="0.25">
      <c r="A6301" s="80">
        <v>87432</v>
      </c>
      <c r="B6301" s="80" t="s">
        <v>11025</v>
      </c>
      <c r="C6301" s="80" t="s">
        <v>6264</v>
      </c>
      <c r="D6301" s="80" t="s">
        <v>6059</v>
      </c>
      <c r="E6301" s="110">
        <v>25.19</v>
      </c>
      <c r="F6301" s="80" t="s">
        <v>5992</v>
      </c>
    </row>
    <row r="6302" spans="1:6" ht="13.5" x14ac:dyDescent="0.25">
      <c r="A6302" s="80">
        <v>87433</v>
      </c>
      <c r="B6302" s="80" t="s">
        <v>11026</v>
      </c>
      <c r="C6302" s="80" t="s">
        <v>6264</v>
      </c>
      <c r="D6302" s="80" t="s">
        <v>6059</v>
      </c>
      <c r="E6302" s="110">
        <v>26.24</v>
      </c>
      <c r="F6302" s="80" t="s">
        <v>5992</v>
      </c>
    </row>
    <row r="6303" spans="1:6" ht="13.5" x14ac:dyDescent="0.25">
      <c r="A6303" s="80">
        <v>87434</v>
      </c>
      <c r="B6303" s="80" t="s">
        <v>11027</v>
      </c>
      <c r="C6303" s="80" t="s">
        <v>6264</v>
      </c>
      <c r="D6303" s="80" t="s">
        <v>6059</v>
      </c>
      <c r="E6303" s="110">
        <v>26.95</v>
      </c>
      <c r="F6303" s="80" t="s">
        <v>5992</v>
      </c>
    </row>
    <row r="6304" spans="1:6" ht="13.5" x14ac:dyDescent="0.25">
      <c r="A6304" s="80">
        <v>87435</v>
      </c>
      <c r="B6304" s="80" t="s">
        <v>11028</v>
      </c>
      <c r="C6304" s="80" t="s">
        <v>6264</v>
      </c>
      <c r="D6304" s="80" t="s">
        <v>6059</v>
      </c>
      <c r="E6304" s="110">
        <v>28.44</v>
      </c>
      <c r="F6304" s="80" t="s">
        <v>5992</v>
      </c>
    </row>
    <row r="6305" spans="1:6" ht="13.5" x14ac:dyDescent="0.25">
      <c r="A6305" s="80">
        <v>87436</v>
      </c>
      <c r="B6305" s="80" t="s">
        <v>11029</v>
      </c>
      <c r="C6305" s="80" t="s">
        <v>6264</v>
      </c>
      <c r="D6305" s="80" t="s">
        <v>6059</v>
      </c>
      <c r="E6305" s="110">
        <v>30.2</v>
      </c>
      <c r="F6305" s="80" t="s">
        <v>5992</v>
      </c>
    </row>
    <row r="6306" spans="1:6" ht="13.5" x14ac:dyDescent="0.25">
      <c r="A6306" s="80">
        <v>87437</v>
      </c>
      <c r="B6306" s="80" t="s">
        <v>11030</v>
      </c>
      <c r="C6306" s="80" t="s">
        <v>6264</v>
      </c>
      <c r="D6306" s="80" t="s">
        <v>6059</v>
      </c>
      <c r="E6306" s="110">
        <v>31.43</v>
      </c>
      <c r="F6306" s="80" t="s">
        <v>5992</v>
      </c>
    </row>
    <row r="6307" spans="1:6" ht="13.5" x14ac:dyDescent="0.25">
      <c r="A6307" s="80">
        <v>87438</v>
      </c>
      <c r="B6307" s="80" t="s">
        <v>11031</v>
      </c>
      <c r="C6307" s="80" t="s">
        <v>6264</v>
      </c>
      <c r="D6307" s="80" t="s">
        <v>6059</v>
      </c>
      <c r="E6307" s="110">
        <v>34.869999999999997</v>
      </c>
      <c r="F6307" s="80" t="s">
        <v>5992</v>
      </c>
    </row>
    <row r="6308" spans="1:6" ht="13.5" x14ac:dyDescent="0.25">
      <c r="A6308" s="80">
        <v>87439</v>
      </c>
      <c r="B6308" s="80" t="s">
        <v>11032</v>
      </c>
      <c r="C6308" s="80" t="s">
        <v>6264</v>
      </c>
      <c r="D6308" s="80" t="s">
        <v>6059</v>
      </c>
      <c r="E6308" s="110">
        <v>37.090000000000003</v>
      </c>
      <c r="F6308" s="80" t="s">
        <v>5992</v>
      </c>
    </row>
    <row r="6309" spans="1:6" ht="13.5" x14ac:dyDescent="0.25">
      <c r="A6309" s="80">
        <v>87440</v>
      </c>
      <c r="B6309" s="80" t="s">
        <v>11033</v>
      </c>
      <c r="C6309" s="80" t="s">
        <v>6264</v>
      </c>
      <c r="D6309" s="80" t="s">
        <v>6059</v>
      </c>
      <c r="E6309" s="110">
        <v>38.130000000000003</v>
      </c>
      <c r="F6309" s="80" t="s">
        <v>5992</v>
      </c>
    </row>
    <row r="6310" spans="1:6" ht="13.5" x14ac:dyDescent="0.25">
      <c r="A6310" s="80">
        <v>87527</v>
      </c>
      <c r="B6310" s="80" t="s">
        <v>11034</v>
      </c>
      <c r="C6310" s="80" t="s">
        <v>6264</v>
      </c>
      <c r="D6310" s="80" t="s">
        <v>6059</v>
      </c>
      <c r="E6310" s="110">
        <v>42.26</v>
      </c>
      <c r="F6310" s="80" t="s">
        <v>5992</v>
      </c>
    </row>
    <row r="6311" spans="1:6" ht="13.5" x14ac:dyDescent="0.25">
      <c r="A6311" s="80">
        <v>87528</v>
      </c>
      <c r="B6311" s="80" t="s">
        <v>11035</v>
      </c>
      <c r="C6311" s="80" t="s">
        <v>6264</v>
      </c>
      <c r="D6311" s="80" t="s">
        <v>6059</v>
      </c>
      <c r="E6311" s="110">
        <v>46.61</v>
      </c>
      <c r="F6311" s="80" t="s">
        <v>5992</v>
      </c>
    </row>
    <row r="6312" spans="1:6" ht="13.5" x14ac:dyDescent="0.25">
      <c r="A6312" s="80">
        <v>87529</v>
      </c>
      <c r="B6312" s="80" t="s">
        <v>11036</v>
      </c>
      <c r="C6312" s="80" t="s">
        <v>6264</v>
      </c>
      <c r="D6312" s="80" t="s">
        <v>6059</v>
      </c>
      <c r="E6312" s="110">
        <v>38.6</v>
      </c>
      <c r="F6312" s="80" t="s">
        <v>5992</v>
      </c>
    </row>
    <row r="6313" spans="1:6" ht="13.5" x14ac:dyDescent="0.25">
      <c r="A6313" s="80">
        <v>87530</v>
      </c>
      <c r="B6313" s="80" t="s">
        <v>11037</v>
      </c>
      <c r="C6313" s="80" t="s">
        <v>6264</v>
      </c>
      <c r="D6313" s="80" t="s">
        <v>6059</v>
      </c>
      <c r="E6313" s="110">
        <v>42.95</v>
      </c>
      <c r="F6313" s="80" t="s">
        <v>5992</v>
      </c>
    </row>
    <row r="6314" spans="1:6" ht="13.5" x14ac:dyDescent="0.25">
      <c r="A6314" s="80">
        <v>87531</v>
      </c>
      <c r="B6314" s="80" t="s">
        <v>11038</v>
      </c>
      <c r="C6314" s="80" t="s">
        <v>6264</v>
      </c>
      <c r="D6314" s="80" t="s">
        <v>6059</v>
      </c>
      <c r="E6314" s="110">
        <v>37.299999999999997</v>
      </c>
      <c r="F6314" s="80" t="s">
        <v>5992</v>
      </c>
    </row>
    <row r="6315" spans="1:6" ht="13.5" x14ac:dyDescent="0.25">
      <c r="A6315" s="80">
        <v>87532</v>
      </c>
      <c r="B6315" s="80" t="s">
        <v>11039</v>
      </c>
      <c r="C6315" s="80" t="s">
        <v>6264</v>
      </c>
      <c r="D6315" s="80" t="s">
        <v>6059</v>
      </c>
      <c r="E6315" s="110">
        <v>41.65</v>
      </c>
      <c r="F6315" s="80" t="s">
        <v>5992</v>
      </c>
    </row>
    <row r="6316" spans="1:6" ht="13.5" x14ac:dyDescent="0.25">
      <c r="A6316" s="80">
        <v>87535</v>
      </c>
      <c r="B6316" s="80" t="s">
        <v>11040</v>
      </c>
      <c r="C6316" s="80" t="s">
        <v>6264</v>
      </c>
      <c r="D6316" s="80" t="s">
        <v>6059</v>
      </c>
      <c r="E6316" s="110">
        <v>33.64</v>
      </c>
      <c r="F6316" s="80" t="s">
        <v>5992</v>
      </c>
    </row>
    <row r="6317" spans="1:6" ht="13.5" x14ac:dyDescent="0.25">
      <c r="A6317" s="80">
        <v>87536</v>
      </c>
      <c r="B6317" s="80" t="s">
        <v>11041</v>
      </c>
      <c r="C6317" s="80" t="s">
        <v>6264</v>
      </c>
      <c r="D6317" s="80" t="s">
        <v>6059</v>
      </c>
      <c r="E6317" s="110">
        <v>37.99</v>
      </c>
      <c r="F6317" s="80" t="s">
        <v>5992</v>
      </c>
    </row>
    <row r="6318" spans="1:6" ht="13.5" x14ac:dyDescent="0.25">
      <c r="A6318" s="80">
        <v>87537</v>
      </c>
      <c r="B6318" s="80" t="s">
        <v>11042</v>
      </c>
      <c r="C6318" s="80" t="s">
        <v>6264</v>
      </c>
      <c r="D6318" s="80" t="s">
        <v>6059</v>
      </c>
      <c r="E6318" s="110">
        <v>61.65</v>
      </c>
      <c r="F6318" s="80" t="s">
        <v>5992</v>
      </c>
    </row>
    <row r="6319" spans="1:6" ht="13.5" x14ac:dyDescent="0.25">
      <c r="A6319" s="80">
        <v>87538</v>
      </c>
      <c r="B6319" s="80" t="s">
        <v>11043</v>
      </c>
      <c r="C6319" s="80" t="s">
        <v>6264</v>
      </c>
      <c r="D6319" s="80" t="s">
        <v>6059</v>
      </c>
      <c r="E6319" s="110">
        <v>58.5</v>
      </c>
      <c r="F6319" s="80" t="s">
        <v>5992</v>
      </c>
    </row>
    <row r="6320" spans="1:6" ht="13.5" x14ac:dyDescent="0.25">
      <c r="A6320" s="80">
        <v>87539</v>
      </c>
      <c r="B6320" s="80" t="s">
        <v>11044</v>
      </c>
      <c r="C6320" s="80" t="s">
        <v>6264</v>
      </c>
      <c r="D6320" s="80" t="s">
        <v>6059</v>
      </c>
      <c r="E6320" s="110">
        <v>57.38</v>
      </c>
      <c r="F6320" s="80" t="s">
        <v>5992</v>
      </c>
    </row>
    <row r="6321" spans="1:6" ht="13.5" x14ac:dyDescent="0.25">
      <c r="A6321" s="80">
        <v>87541</v>
      </c>
      <c r="B6321" s="80" t="s">
        <v>11045</v>
      </c>
      <c r="C6321" s="80" t="s">
        <v>6264</v>
      </c>
      <c r="D6321" s="80" t="s">
        <v>6059</v>
      </c>
      <c r="E6321" s="110">
        <v>54.22</v>
      </c>
      <c r="F6321" s="80" t="s">
        <v>5992</v>
      </c>
    </row>
    <row r="6322" spans="1:6" ht="13.5" x14ac:dyDescent="0.25">
      <c r="A6322" s="80">
        <v>87543</v>
      </c>
      <c r="B6322" s="80" t="s">
        <v>11046</v>
      </c>
      <c r="C6322" s="80" t="s">
        <v>6264</v>
      </c>
      <c r="D6322" s="80" t="s">
        <v>6059</v>
      </c>
      <c r="E6322" s="110">
        <v>19.61</v>
      </c>
      <c r="F6322" s="80" t="s">
        <v>5992</v>
      </c>
    </row>
    <row r="6323" spans="1:6" ht="13.5" x14ac:dyDescent="0.25">
      <c r="A6323" s="80">
        <v>87545</v>
      </c>
      <c r="B6323" s="80" t="s">
        <v>11047</v>
      </c>
      <c r="C6323" s="80" t="s">
        <v>6264</v>
      </c>
      <c r="D6323" s="80" t="s">
        <v>6059</v>
      </c>
      <c r="E6323" s="110">
        <v>28.3</v>
      </c>
      <c r="F6323" s="80" t="s">
        <v>5992</v>
      </c>
    </row>
    <row r="6324" spans="1:6" ht="13.5" x14ac:dyDescent="0.25">
      <c r="A6324" s="80">
        <v>87546</v>
      </c>
      <c r="B6324" s="80" t="s">
        <v>11048</v>
      </c>
      <c r="C6324" s="80" t="s">
        <v>6264</v>
      </c>
      <c r="D6324" s="80" t="s">
        <v>6059</v>
      </c>
      <c r="E6324" s="110">
        <v>30.76</v>
      </c>
      <c r="F6324" s="80" t="s">
        <v>5992</v>
      </c>
    </row>
    <row r="6325" spans="1:6" ht="13.5" x14ac:dyDescent="0.25">
      <c r="A6325" s="80">
        <v>87547</v>
      </c>
      <c r="B6325" s="80" t="s">
        <v>11049</v>
      </c>
      <c r="C6325" s="80" t="s">
        <v>6264</v>
      </c>
      <c r="D6325" s="80" t="s">
        <v>6059</v>
      </c>
      <c r="E6325" s="110">
        <v>24.67</v>
      </c>
      <c r="F6325" s="80" t="s">
        <v>5992</v>
      </c>
    </row>
    <row r="6326" spans="1:6" ht="13.5" x14ac:dyDescent="0.25">
      <c r="A6326" s="80">
        <v>87548</v>
      </c>
      <c r="B6326" s="80" t="s">
        <v>11050</v>
      </c>
      <c r="C6326" s="80" t="s">
        <v>6264</v>
      </c>
      <c r="D6326" s="80" t="s">
        <v>6059</v>
      </c>
      <c r="E6326" s="110">
        <v>27.13</v>
      </c>
      <c r="F6326" s="80" t="s">
        <v>5992</v>
      </c>
    </row>
    <row r="6327" spans="1:6" ht="13.5" x14ac:dyDescent="0.25">
      <c r="A6327" s="80">
        <v>87549</v>
      </c>
      <c r="B6327" s="80" t="s">
        <v>11051</v>
      </c>
      <c r="C6327" s="80" t="s">
        <v>6264</v>
      </c>
      <c r="D6327" s="80" t="s">
        <v>6059</v>
      </c>
      <c r="E6327" s="110">
        <v>23.35</v>
      </c>
      <c r="F6327" s="80" t="s">
        <v>5992</v>
      </c>
    </row>
    <row r="6328" spans="1:6" ht="13.5" x14ac:dyDescent="0.25">
      <c r="A6328" s="80">
        <v>87550</v>
      </c>
      <c r="B6328" s="80" t="s">
        <v>11052</v>
      </c>
      <c r="C6328" s="80" t="s">
        <v>6264</v>
      </c>
      <c r="D6328" s="80" t="s">
        <v>6059</v>
      </c>
      <c r="E6328" s="110">
        <v>25.81</v>
      </c>
      <c r="F6328" s="80" t="s">
        <v>5992</v>
      </c>
    </row>
    <row r="6329" spans="1:6" ht="13.5" x14ac:dyDescent="0.25">
      <c r="A6329" s="80">
        <v>87553</v>
      </c>
      <c r="B6329" s="80" t="s">
        <v>11053</v>
      </c>
      <c r="C6329" s="80" t="s">
        <v>6264</v>
      </c>
      <c r="D6329" s="80" t="s">
        <v>6059</v>
      </c>
      <c r="E6329" s="110">
        <v>19.690000000000001</v>
      </c>
      <c r="F6329" s="80" t="s">
        <v>5992</v>
      </c>
    </row>
    <row r="6330" spans="1:6" ht="13.5" x14ac:dyDescent="0.25">
      <c r="A6330" s="80">
        <v>87554</v>
      </c>
      <c r="B6330" s="80" t="s">
        <v>11054</v>
      </c>
      <c r="C6330" s="80" t="s">
        <v>6264</v>
      </c>
      <c r="D6330" s="80" t="s">
        <v>6059</v>
      </c>
      <c r="E6330" s="110">
        <v>22.15</v>
      </c>
      <c r="F6330" s="80" t="s">
        <v>5992</v>
      </c>
    </row>
    <row r="6331" spans="1:6" ht="13.5" x14ac:dyDescent="0.25">
      <c r="A6331" s="80">
        <v>87555</v>
      </c>
      <c r="B6331" s="80" t="s">
        <v>11055</v>
      </c>
      <c r="C6331" s="80" t="s">
        <v>6264</v>
      </c>
      <c r="D6331" s="80" t="s">
        <v>6059</v>
      </c>
      <c r="E6331" s="110">
        <v>38.18</v>
      </c>
      <c r="F6331" s="80" t="s">
        <v>5992</v>
      </c>
    </row>
    <row r="6332" spans="1:6" ht="13.5" x14ac:dyDescent="0.25">
      <c r="A6332" s="80">
        <v>87556</v>
      </c>
      <c r="B6332" s="80" t="s">
        <v>11056</v>
      </c>
      <c r="C6332" s="80" t="s">
        <v>6264</v>
      </c>
      <c r="D6332" s="80" t="s">
        <v>6059</v>
      </c>
      <c r="E6332" s="110">
        <v>35.049999999999997</v>
      </c>
      <c r="F6332" s="80" t="s">
        <v>5992</v>
      </c>
    </row>
    <row r="6333" spans="1:6" ht="13.5" x14ac:dyDescent="0.25">
      <c r="A6333" s="80">
        <v>87557</v>
      </c>
      <c r="B6333" s="80" t="s">
        <v>11057</v>
      </c>
      <c r="C6333" s="80" t="s">
        <v>6264</v>
      </c>
      <c r="D6333" s="80" t="s">
        <v>6059</v>
      </c>
      <c r="E6333" s="110">
        <v>33.9</v>
      </c>
      <c r="F6333" s="80" t="s">
        <v>5992</v>
      </c>
    </row>
    <row r="6334" spans="1:6" ht="13.5" x14ac:dyDescent="0.25">
      <c r="A6334" s="80">
        <v>87559</v>
      </c>
      <c r="B6334" s="80" t="s">
        <v>11058</v>
      </c>
      <c r="C6334" s="80" t="s">
        <v>6264</v>
      </c>
      <c r="D6334" s="80" t="s">
        <v>6059</v>
      </c>
      <c r="E6334" s="110">
        <v>30.75</v>
      </c>
      <c r="F6334" s="80" t="s">
        <v>5992</v>
      </c>
    </row>
    <row r="6335" spans="1:6" ht="13.5" x14ac:dyDescent="0.25">
      <c r="A6335" s="80">
        <v>87561</v>
      </c>
      <c r="B6335" s="80" t="s">
        <v>11059</v>
      </c>
      <c r="C6335" s="80" t="s">
        <v>6264</v>
      </c>
      <c r="D6335" s="80" t="s">
        <v>6059</v>
      </c>
      <c r="E6335" s="110">
        <v>34.18</v>
      </c>
      <c r="F6335" s="80" t="s">
        <v>5992</v>
      </c>
    </row>
    <row r="6336" spans="1:6" ht="13.5" x14ac:dyDescent="0.25">
      <c r="A6336" s="80">
        <v>87775</v>
      </c>
      <c r="B6336" s="80" t="s">
        <v>11060</v>
      </c>
      <c r="C6336" s="80" t="s">
        <v>6264</v>
      </c>
      <c r="D6336" s="80" t="s">
        <v>6059</v>
      </c>
      <c r="E6336" s="110">
        <v>58.29</v>
      </c>
      <c r="F6336" s="80" t="s">
        <v>5992</v>
      </c>
    </row>
    <row r="6337" spans="1:6" ht="13.5" x14ac:dyDescent="0.25">
      <c r="A6337" s="80">
        <v>87777</v>
      </c>
      <c r="B6337" s="80" t="s">
        <v>11061</v>
      </c>
      <c r="C6337" s="80" t="s">
        <v>6264</v>
      </c>
      <c r="D6337" s="80" t="s">
        <v>6059</v>
      </c>
      <c r="E6337" s="110">
        <v>61.92</v>
      </c>
      <c r="F6337" s="80" t="s">
        <v>5992</v>
      </c>
    </row>
    <row r="6338" spans="1:6" ht="13.5" x14ac:dyDescent="0.25">
      <c r="A6338" s="80">
        <v>87778</v>
      </c>
      <c r="B6338" s="80" t="s">
        <v>11062</v>
      </c>
      <c r="C6338" s="80" t="s">
        <v>6264</v>
      </c>
      <c r="D6338" s="80" t="s">
        <v>6059</v>
      </c>
      <c r="E6338" s="110">
        <v>71.78</v>
      </c>
      <c r="F6338" s="80" t="s">
        <v>5992</v>
      </c>
    </row>
    <row r="6339" spans="1:6" ht="13.5" x14ac:dyDescent="0.25">
      <c r="A6339" s="80">
        <v>87779</v>
      </c>
      <c r="B6339" s="80" t="s">
        <v>11063</v>
      </c>
      <c r="C6339" s="80" t="s">
        <v>6264</v>
      </c>
      <c r="D6339" s="80" t="s">
        <v>6059</v>
      </c>
      <c r="E6339" s="110">
        <v>68.48</v>
      </c>
      <c r="F6339" s="80" t="s">
        <v>5992</v>
      </c>
    </row>
    <row r="6340" spans="1:6" ht="13.5" x14ac:dyDescent="0.25">
      <c r="A6340" s="80">
        <v>87781</v>
      </c>
      <c r="B6340" s="80" t="s">
        <v>11064</v>
      </c>
      <c r="C6340" s="80" t="s">
        <v>6264</v>
      </c>
      <c r="D6340" s="80" t="s">
        <v>6059</v>
      </c>
      <c r="E6340" s="110">
        <v>73.349999999999994</v>
      </c>
      <c r="F6340" s="80" t="s">
        <v>5992</v>
      </c>
    </row>
    <row r="6341" spans="1:6" ht="13.5" x14ac:dyDescent="0.25">
      <c r="A6341" s="80">
        <v>87783</v>
      </c>
      <c r="B6341" s="80" t="s">
        <v>11065</v>
      </c>
      <c r="C6341" s="80" t="s">
        <v>6264</v>
      </c>
      <c r="D6341" s="80" t="s">
        <v>6059</v>
      </c>
      <c r="E6341" s="110">
        <v>88.57</v>
      </c>
      <c r="F6341" s="80" t="s">
        <v>5992</v>
      </c>
    </row>
    <row r="6342" spans="1:6" ht="13.5" x14ac:dyDescent="0.25">
      <c r="A6342" s="80">
        <v>87784</v>
      </c>
      <c r="B6342" s="80" t="s">
        <v>11066</v>
      </c>
      <c r="C6342" s="80" t="s">
        <v>6264</v>
      </c>
      <c r="D6342" s="80" t="s">
        <v>6059</v>
      </c>
      <c r="E6342" s="110">
        <v>78.67</v>
      </c>
      <c r="F6342" s="80" t="s">
        <v>5992</v>
      </c>
    </row>
    <row r="6343" spans="1:6" ht="13.5" x14ac:dyDescent="0.25">
      <c r="A6343" s="80">
        <v>87786</v>
      </c>
      <c r="B6343" s="80" t="s">
        <v>11067</v>
      </c>
      <c r="C6343" s="80" t="s">
        <v>6264</v>
      </c>
      <c r="D6343" s="80" t="s">
        <v>6059</v>
      </c>
      <c r="E6343" s="110">
        <v>84.77</v>
      </c>
      <c r="F6343" s="80" t="s">
        <v>5992</v>
      </c>
    </row>
    <row r="6344" spans="1:6" ht="13.5" x14ac:dyDescent="0.25">
      <c r="A6344" s="80">
        <v>87787</v>
      </c>
      <c r="B6344" s="80" t="s">
        <v>11068</v>
      </c>
      <c r="C6344" s="80" t="s">
        <v>6264</v>
      </c>
      <c r="D6344" s="80" t="s">
        <v>6059</v>
      </c>
      <c r="E6344" s="110">
        <v>105.37</v>
      </c>
      <c r="F6344" s="80" t="s">
        <v>5992</v>
      </c>
    </row>
    <row r="6345" spans="1:6" ht="13.5" x14ac:dyDescent="0.25">
      <c r="A6345" s="80">
        <v>87788</v>
      </c>
      <c r="B6345" s="80" t="s">
        <v>11069</v>
      </c>
      <c r="C6345" s="80" t="s">
        <v>6264</v>
      </c>
      <c r="D6345" s="80" t="s">
        <v>6059</v>
      </c>
      <c r="E6345" s="110">
        <v>99.69</v>
      </c>
      <c r="F6345" s="80" t="s">
        <v>5992</v>
      </c>
    </row>
    <row r="6346" spans="1:6" ht="13.5" x14ac:dyDescent="0.25">
      <c r="A6346" s="80">
        <v>87790</v>
      </c>
      <c r="B6346" s="80" t="s">
        <v>11070</v>
      </c>
      <c r="C6346" s="80" t="s">
        <v>6264</v>
      </c>
      <c r="D6346" s="80" t="s">
        <v>6059</v>
      </c>
      <c r="E6346" s="110">
        <v>106.4</v>
      </c>
      <c r="F6346" s="80" t="s">
        <v>5992</v>
      </c>
    </row>
    <row r="6347" spans="1:6" ht="13.5" x14ac:dyDescent="0.25">
      <c r="A6347" s="80">
        <v>87791</v>
      </c>
      <c r="B6347" s="80" t="s">
        <v>11071</v>
      </c>
      <c r="C6347" s="80" t="s">
        <v>6264</v>
      </c>
      <c r="D6347" s="80" t="s">
        <v>6059</v>
      </c>
      <c r="E6347" s="110">
        <v>125.57</v>
      </c>
      <c r="F6347" s="80" t="s">
        <v>5992</v>
      </c>
    </row>
    <row r="6348" spans="1:6" ht="13.5" x14ac:dyDescent="0.25">
      <c r="A6348" s="80">
        <v>87792</v>
      </c>
      <c r="B6348" s="80" t="s">
        <v>11072</v>
      </c>
      <c r="C6348" s="80" t="s">
        <v>6264</v>
      </c>
      <c r="D6348" s="80" t="s">
        <v>6059</v>
      </c>
      <c r="E6348" s="110">
        <v>40.19</v>
      </c>
      <c r="F6348" s="80" t="s">
        <v>5992</v>
      </c>
    </row>
    <row r="6349" spans="1:6" ht="13.5" x14ac:dyDescent="0.25">
      <c r="A6349" s="80">
        <v>87794</v>
      </c>
      <c r="B6349" s="80" t="s">
        <v>11073</v>
      </c>
      <c r="C6349" s="80" t="s">
        <v>6264</v>
      </c>
      <c r="D6349" s="80" t="s">
        <v>6059</v>
      </c>
      <c r="E6349" s="110">
        <v>43.58</v>
      </c>
      <c r="F6349" s="80" t="s">
        <v>5992</v>
      </c>
    </row>
    <row r="6350" spans="1:6" ht="13.5" x14ac:dyDescent="0.25">
      <c r="A6350" s="80">
        <v>87795</v>
      </c>
      <c r="B6350" s="80" t="s">
        <v>11074</v>
      </c>
      <c r="C6350" s="80" t="s">
        <v>6264</v>
      </c>
      <c r="D6350" s="80" t="s">
        <v>6059</v>
      </c>
      <c r="E6350" s="110">
        <v>52.36</v>
      </c>
      <c r="F6350" s="80" t="s">
        <v>5992</v>
      </c>
    </row>
    <row r="6351" spans="1:6" ht="13.5" x14ac:dyDescent="0.25">
      <c r="A6351" s="80">
        <v>87797</v>
      </c>
      <c r="B6351" s="80" t="s">
        <v>11075</v>
      </c>
      <c r="C6351" s="80" t="s">
        <v>6264</v>
      </c>
      <c r="D6351" s="80" t="s">
        <v>6059</v>
      </c>
      <c r="E6351" s="110">
        <v>49.94</v>
      </c>
      <c r="F6351" s="80" t="s">
        <v>5992</v>
      </c>
    </row>
    <row r="6352" spans="1:6" ht="13.5" x14ac:dyDescent="0.25">
      <c r="A6352" s="80">
        <v>87799</v>
      </c>
      <c r="B6352" s="80" t="s">
        <v>11076</v>
      </c>
      <c r="C6352" s="80" t="s">
        <v>6264</v>
      </c>
      <c r="D6352" s="80" t="s">
        <v>6059</v>
      </c>
      <c r="E6352" s="110">
        <v>54.49</v>
      </c>
      <c r="F6352" s="80" t="s">
        <v>5992</v>
      </c>
    </row>
    <row r="6353" spans="1:6" ht="13.5" x14ac:dyDescent="0.25">
      <c r="A6353" s="80">
        <v>87800</v>
      </c>
      <c r="B6353" s="80" t="s">
        <v>11077</v>
      </c>
      <c r="C6353" s="80" t="s">
        <v>6264</v>
      </c>
      <c r="D6353" s="80" t="s">
        <v>6059</v>
      </c>
      <c r="E6353" s="110">
        <v>68.31</v>
      </c>
      <c r="F6353" s="80" t="s">
        <v>5992</v>
      </c>
    </row>
    <row r="6354" spans="1:6" ht="13.5" x14ac:dyDescent="0.25">
      <c r="A6354" s="80">
        <v>87801</v>
      </c>
      <c r="B6354" s="80" t="s">
        <v>11078</v>
      </c>
      <c r="C6354" s="80" t="s">
        <v>6264</v>
      </c>
      <c r="D6354" s="80" t="s">
        <v>6059</v>
      </c>
      <c r="E6354" s="110">
        <v>59.71</v>
      </c>
      <c r="F6354" s="80" t="s">
        <v>5992</v>
      </c>
    </row>
    <row r="6355" spans="1:6" ht="13.5" x14ac:dyDescent="0.25">
      <c r="A6355" s="80">
        <v>87803</v>
      </c>
      <c r="B6355" s="80" t="s">
        <v>11079</v>
      </c>
      <c r="C6355" s="80" t="s">
        <v>6264</v>
      </c>
      <c r="D6355" s="80" t="s">
        <v>6059</v>
      </c>
      <c r="E6355" s="110">
        <v>65.41</v>
      </c>
      <c r="F6355" s="80" t="s">
        <v>5992</v>
      </c>
    </row>
    <row r="6356" spans="1:6" ht="13.5" x14ac:dyDescent="0.25">
      <c r="A6356" s="80">
        <v>87804</v>
      </c>
      <c r="B6356" s="80" t="s">
        <v>11080</v>
      </c>
      <c r="C6356" s="80" t="s">
        <v>6264</v>
      </c>
      <c r="D6356" s="80" t="s">
        <v>6059</v>
      </c>
      <c r="E6356" s="110">
        <v>84.24</v>
      </c>
      <c r="F6356" s="80" t="s">
        <v>5992</v>
      </c>
    </row>
    <row r="6357" spans="1:6" ht="13.5" x14ac:dyDescent="0.25">
      <c r="A6357" s="80">
        <v>87805</v>
      </c>
      <c r="B6357" s="80" t="s">
        <v>11081</v>
      </c>
      <c r="C6357" s="80" t="s">
        <v>6264</v>
      </c>
      <c r="D6357" s="80" t="s">
        <v>6059</v>
      </c>
      <c r="E6357" s="110">
        <v>68.23</v>
      </c>
      <c r="F6357" s="80" t="s">
        <v>5992</v>
      </c>
    </row>
    <row r="6358" spans="1:6" ht="13.5" x14ac:dyDescent="0.25">
      <c r="A6358" s="80">
        <v>87807</v>
      </c>
      <c r="B6358" s="80" t="s">
        <v>11082</v>
      </c>
      <c r="C6358" s="80" t="s">
        <v>6264</v>
      </c>
      <c r="D6358" s="80" t="s">
        <v>6059</v>
      </c>
      <c r="E6358" s="110">
        <v>74.510000000000005</v>
      </c>
      <c r="F6358" s="80" t="s">
        <v>5992</v>
      </c>
    </row>
    <row r="6359" spans="1:6" ht="13.5" x14ac:dyDescent="0.25">
      <c r="A6359" s="80">
        <v>87808</v>
      </c>
      <c r="B6359" s="80" t="s">
        <v>11083</v>
      </c>
      <c r="C6359" s="80" t="s">
        <v>6264</v>
      </c>
      <c r="D6359" s="80" t="s">
        <v>6059</v>
      </c>
      <c r="E6359" s="110">
        <v>91.76</v>
      </c>
      <c r="F6359" s="80" t="s">
        <v>5992</v>
      </c>
    </row>
    <row r="6360" spans="1:6" ht="13.5" x14ac:dyDescent="0.25">
      <c r="A6360" s="80">
        <v>87809</v>
      </c>
      <c r="B6360" s="80" t="s">
        <v>11084</v>
      </c>
      <c r="C6360" s="80" t="s">
        <v>6264</v>
      </c>
      <c r="D6360" s="80" t="s">
        <v>6059</v>
      </c>
      <c r="E6360" s="110">
        <v>88.57</v>
      </c>
      <c r="F6360" s="80" t="s">
        <v>5992</v>
      </c>
    </row>
    <row r="6361" spans="1:6" ht="13.5" x14ac:dyDescent="0.25">
      <c r="A6361" s="80">
        <v>87811</v>
      </c>
      <c r="B6361" s="80" t="s">
        <v>11085</v>
      </c>
      <c r="C6361" s="80" t="s">
        <v>6264</v>
      </c>
      <c r="D6361" s="80" t="s">
        <v>6059</v>
      </c>
      <c r="E6361" s="110">
        <v>91.96</v>
      </c>
      <c r="F6361" s="80" t="s">
        <v>5992</v>
      </c>
    </row>
    <row r="6362" spans="1:6" ht="13.5" x14ac:dyDescent="0.25">
      <c r="A6362" s="80">
        <v>87812</v>
      </c>
      <c r="B6362" s="80" t="s">
        <v>11086</v>
      </c>
      <c r="C6362" s="80" t="s">
        <v>6264</v>
      </c>
      <c r="D6362" s="80" t="s">
        <v>6059</v>
      </c>
      <c r="E6362" s="110">
        <v>100.28</v>
      </c>
      <c r="F6362" s="80" t="s">
        <v>5992</v>
      </c>
    </row>
    <row r="6363" spans="1:6" ht="13.5" x14ac:dyDescent="0.25">
      <c r="A6363" s="80">
        <v>87813</v>
      </c>
      <c r="B6363" s="80" t="s">
        <v>11087</v>
      </c>
      <c r="C6363" s="80" t="s">
        <v>6264</v>
      </c>
      <c r="D6363" s="80" t="s">
        <v>6059</v>
      </c>
      <c r="E6363" s="110">
        <v>98.32</v>
      </c>
      <c r="F6363" s="80" t="s">
        <v>5992</v>
      </c>
    </row>
    <row r="6364" spans="1:6" ht="13.5" x14ac:dyDescent="0.25">
      <c r="A6364" s="80">
        <v>87815</v>
      </c>
      <c r="B6364" s="80" t="s">
        <v>11088</v>
      </c>
      <c r="C6364" s="80" t="s">
        <v>6264</v>
      </c>
      <c r="D6364" s="80" t="s">
        <v>6059</v>
      </c>
      <c r="E6364" s="110">
        <v>102.87</v>
      </c>
      <c r="F6364" s="80" t="s">
        <v>5992</v>
      </c>
    </row>
    <row r="6365" spans="1:6" ht="13.5" x14ac:dyDescent="0.25">
      <c r="A6365" s="80">
        <v>87816</v>
      </c>
      <c r="B6365" s="80" t="s">
        <v>11089</v>
      </c>
      <c r="C6365" s="80" t="s">
        <v>6264</v>
      </c>
      <c r="D6365" s="80" t="s">
        <v>6059</v>
      </c>
      <c r="E6365" s="110">
        <v>116.23</v>
      </c>
      <c r="F6365" s="80" t="s">
        <v>5992</v>
      </c>
    </row>
    <row r="6366" spans="1:6" ht="13.5" x14ac:dyDescent="0.25">
      <c r="A6366" s="80">
        <v>87817</v>
      </c>
      <c r="B6366" s="80" t="s">
        <v>11090</v>
      </c>
      <c r="C6366" s="80" t="s">
        <v>6264</v>
      </c>
      <c r="D6366" s="80" t="s">
        <v>6059</v>
      </c>
      <c r="E6366" s="110">
        <v>107.64</v>
      </c>
      <c r="F6366" s="80" t="s">
        <v>5992</v>
      </c>
    </row>
    <row r="6367" spans="1:6" ht="13.5" x14ac:dyDescent="0.25">
      <c r="A6367" s="80">
        <v>87819</v>
      </c>
      <c r="B6367" s="80" t="s">
        <v>11091</v>
      </c>
      <c r="C6367" s="80" t="s">
        <v>6264</v>
      </c>
      <c r="D6367" s="80" t="s">
        <v>6059</v>
      </c>
      <c r="E6367" s="110">
        <v>113.34</v>
      </c>
      <c r="F6367" s="80" t="s">
        <v>5992</v>
      </c>
    </row>
    <row r="6368" spans="1:6" ht="13.5" x14ac:dyDescent="0.25">
      <c r="A6368" s="80">
        <v>87820</v>
      </c>
      <c r="B6368" s="80" t="s">
        <v>11092</v>
      </c>
      <c r="C6368" s="80" t="s">
        <v>6264</v>
      </c>
      <c r="D6368" s="80" t="s">
        <v>6059</v>
      </c>
      <c r="E6368" s="110">
        <v>132.16999999999999</v>
      </c>
      <c r="F6368" s="80" t="s">
        <v>5992</v>
      </c>
    </row>
    <row r="6369" spans="1:6" ht="13.5" x14ac:dyDescent="0.25">
      <c r="A6369" s="80">
        <v>87821</v>
      </c>
      <c r="B6369" s="80" t="s">
        <v>11093</v>
      </c>
      <c r="C6369" s="80" t="s">
        <v>6264</v>
      </c>
      <c r="D6369" s="80" t="s">
        <v>6059</v>
      </c>
      <c r="E6369" s="110">
        <v>153.08000000000001</v>
      </c>
      <c r="F6369" s="80" t="s">
        <v>5992</v>
      </c>
    </row>
    <row r="6370" spans="1:6" ht="13.5" x14ac:dyDescent="0.25">
      <c r="A6370" s="80">
        <v>87823</v>
      </c>
      <c r="B6370" s="80" t="s">
        <v>11094</v>
      </c>
      <c r="C6370" s="80" t="s">
        <v>6264</v>
      </c>
      <c r="D6370" s="80" t="s">
        <v>6059</v>
      </c>
      <c r="E6370" s="110">
        <v>159.36000000000001</v>
      </c>
      <c r="F6370" s="80" t="s">
        <v>5992</v>
      </c>
    </row>
    <row r="6371" spans="1:6" ht="13.5" x14ac:dyDescent="0.25">
      <c r="A6371" s="80">
        <v>87824</v>
      </c>
      <c r="B6371" s="80" t="s">
        <v>11095</v>
      </c>
      <c r="C6371" s="80" t="s">
        <v>6264</v>
      </c>
      <c r="D6371" s="80" t="s">
        <v>6059</v>
      </c>
      <c r="E6371" s="110">
        <v>176.16</v>
      </c>
      <c r="F6371" s="80" t="s">
        <v>5992</v>
      </c>
    </row>
    <row r="6372" spans="1:6" ht="13.5" x14ac:dyDescent="0.25">
      <c r="A6372" s="80">
        <v>87825</v>
      </c>
      <c r="B6372" s="80" t="s">
        <v>11096</v>
      </c>
      <c r="C6372" s="80" t="s">
        <v>6264</v>
      </c>
      <c r="D6372" s="80" t="s">
        <v>6059</v>
      </c>
      <c r="E6372" s="110">
        <v>71.62</v>
      </c>
      <c r="F6372" s="80" t="s">
        <v>5992</v>
      </c>
    </row>
    <row r="6373" spans="1:6" ht="13.5" x14ac:dyDescent="0.25">
      <c r="A6373" s="80">
        <v>87827</v>
      </c>
      <c r="B6373" s="80" t="s">
        <v>11097</v>
      </c>
      <c r="C6373" s="80" t="s">
        <v>6264</v>
      </c>
      <c r="D6373" s="80" t="s">
        <v>6059</v>
      </c>
      <c r="E6373" s="110">
        <v>75.77</v>
      </c>
      <c r="F6373" s="80" t="s">
        <v>5992</v>
      </c>
    </row>
    <row r="6374" spans="1:6" ht="13.5" x14ac:dyDescent="0.25">
      <c r="A6374" s="80">
        <v>87828</v>
      </c>
      <c r="B6374" s="80" t="s">
        <v>11098</v>
      </c>
      <c r="C6374" s="80" t="s">
        <v>6264</v>
      </c>
      <c r="D6374" s="80" t="s">
        <v>6059</v>
      </c>
      <c r="E6374" s="110">
        <v>87.89</v>
      </c>
      <c r="F6374" s="80" t="s">
        <v>5992</v>
      </c>
    </row>
    <row r="6375" spans="1:6" ht="13.5" x14ac:dyDescent="0.25">
      <c r="A6375" s="80">
        <v>87829</v>
      </c>
      <c r="B6375" s="80" t="s">
        <v>11099</v>
      </c>
      <c r="C6375" s="80" t="s">
        <v>6264</v>
      </c>
      <c r="D6375" s="80" t="s">
        <v>6059</v>
      </c>
      <c r="E6375" s="110">
        <v>82.73</v>
      </c>
      <c r="F6375" s="80" t="s">
        <v>5992</v>
      </c>
    </row>
    <row r="6376" spans="1:6" ht="13.5" x14ac:dyDescent="0.25">
      <c r="A6376" s="80">
        <v>87831</v>
      </c>
      <c r="B6376" s="80" t="s">
        <v>11100</v>
      </c>
      <c r="C6376" s="80" t="s">
        <v>6264</v>
      </c>
      <c r="D6376" s="80" t="s">
        <v>6059</v>
      </c>
      <c r="E6376" s="110">
        <v>88.29</v>
      </c>
      <c r="F6376" s="80" t="s">
        <v>5992</v>
      </c>
    </row>
    <row r="6377" spans="1:6" ht="13.5" x14ac:dyDescent="0.25">
      <c r="A6377" s="80">
        <v>87832</v>
      </c>
      <c r="B6377" s="80" t="s">
        <v>11101</v>
      </c>
      <c r="C6377" s="80" t="s">
        <v>6264</v>
      </c>
      <c r="D6377" s="80" t="s">
        <v>6059</v>
      </c>
      <c r="E6377" s="110">
        <v>106.53</v>
      </c>
      <c r="F6377" s="80" t="s">
        <v>5992</v>
      </c>
    </row>
    <row r="6378" spans="1:6" ht="13.5" x14ac:dyDescent="0.25">
      <c r="A6378" s="80">
        <v>87834</v>
      </c>
      <c r="B6378" s="80" t="s">
        <v>11102</v>
      </c>
      <c r="C6378" s="80" t="s">
        <v>6264</v>
      </c>
      <c r="D6378" s="80" t="s">
        <v>6059</v>
      </c>
      <c r="E6378" s="110">
        <v>141.94</v>
      </c>
      <c r="F6378" s="80" t="s">
        <v>5992</v>
      </c>
    </row>
    <row r="6379" spans="1:6" ht="13.5" x14ac:dyDescent="0.25">
      <c r="A6379" s="80">
        <v>87835</v>
      </c>
      <c r="B6379" s="80" t="s">
        <v>11103</v>
      </c>
      <c r="C6379" s="80" t="s">
        <v>6264</v>
      </c>
      <c r="D6379" s="80" t="s">
        <v>6059</v>
      </c>
      <c r="E6379" s="110">
        <v>97.93</v>
      </c>
      <c r="F6379" s="80" t="s">
        <v>5992</v>
      </c>
    </row>
    <row r="6380" spans="1:6" ht="13.5" x14ac:dyDescent="0.25">
      <c r="A6380" s="80">
        <v>87836</v>
      </c>
      <c r="B6380" s="80" t="s">
        <v>11104</v>
      </c>
      <c r="C6380" s="80" t="s">
        <v>6264</v>
      </c>
      <c r="D6380" s="80" t="s">
        <v>6059</v>
      </c>
      <c r="E6380" s="110">
        <v>134.83000000000001</v>
      </c>
      <c r="F6380" s="80" t="s">
        <v>5992</v>
      </c>
    </row>
    <row r="6381" spans="1:6" ht="13.5" x14ac:dyDescent="0.25">
      <c r="A6381" s="80">
        <v>87837</v>
      </c>
      <c r="B6381" s="80" t="s">
        <v>11105</v>
      </c>
      <c r="C6381" s="80" t="s">
        <v>6264</v>
      </c>
      <c r="D6381" s="80" t="s">
        <v>6059</v>
      </c>
      <c r="E6381" s="110">
        <v>91.49</v>
      </c>
      <c r="F6381" s="80" t="s">
        <v>5992</v>
      </c>
    </row>
    <row r="6382" spans="1:6" ht="13.5" x14ac:dyDescent="0.25">
      <c r="A6382" s="80">
        <v>87838</v>
      </c>
      <c r="B6382" s="80" t="s">
        <v>11106</v>
      </c>
      <c r="C6382" s="80" t="s">
        <v>6264</v>
      </c>
      <c r="D6382" s="80" t="s">
        <v>6059</v>
      </c>
      <c r="E6382" s="110">
        <v>149.49</v>
      </c>
      <c r="F6382" s="80" t="s">
        <v>5992</v>
      </c>
    </row>
    <row r="6383" spans="1:6" ht="13.5" x14ac:dyDescent="0.25">
      <c r="A6383" s="80">
        <v>87839</v>
      </c>
      <c r="B6383" s="80" t="s">
        <v>11107</v>
      </c>
      <c r="C6383" s="80" t="s">
        <v>6264</v>
      </c>
      <c r="D6383" s="80" t="s">
        <v>6059</v>
      </c>
      <c r="E6383" s="110">
        <v>103.53</v>
      </c>
      <c r="F6383" s="80" t="s">
        <v>5992</v>
      </c>
    </row>
    <row r="6384" spans="1:6" ht="13.5" x14ac:dyDescent="0.25">
      <c r="A6384" s="80">
        <v>87840</v>
      </c>
      <c r="B6384" s="80" t="s">
        <v>11108</v>
      </c>
      <c r="C6384" s="80" t="s">
        <v>6264</v>
      </c>
      <c r="D6384" s="80" t="s">
        <v>6059</v>
      </c>
      <c r="E6384" s="110">
        <v>140.6</v>
      </c>
      <c r="F6384" s="80" t="s">
        <v>5992</v>
      </c>
    </row>
    <row r="6385" spans="1:6" ht="13.5" x14ac:dyDescent="0.25">
      <c r="A6385" s="80">
        <v>87841</v>
      </c>
      <c r="B6385" s="80" t="s">
        <v>11109</v>
      </c>
      <c r="C6385" s="80" t="s">
        <v>6264</v>
      </c>
      <c r="D6385" s="80" t="s">
        <v>6059</v>
      </c>
      <c r="E6385" s="110">
        <v>95.28</v>
      </c>
      <c r="F6385" s="80" t="s">
        <v>5992</v>
      </c>
    </row>
    <row r="6386" spans="1:6" ht="13.5" x14ac:dyDescent="0.25">
      <c r="A6386" s="80">
        <v>87842</v>
      </c>
      <c r="B6386" s="80" t="s">
        <v>11110</v>
      </c>
      <c r="C6386" s="80" t="s">
        <v>6264</v>
      </c>
      <c r="D6386" s="80" t="s">
        <v>6059</v>
      </c>
      <c r="E6386" s="110">
        <v>151.33000000000001</v>
      </c>
      <c r="F6386" s="80" t="s">
        <v>5992</v>
      </c>
    </row>
    <row r="6387" spans="1:6" ht="13.5" x14ac:dyDescent="0.25">
      <c r="A6387" s="80">
        <v>87843</v>
      </c>
      <c r="B6387" s="80" t="s">
        <v>11111</v>
      </c>
      <c r="C6387" s="80" t="s">
        <v>6264</v>
      </c>
      <c r="D6387" s="80" t="s">
        <v>6059</v>
      </c>
      <c r="E6387" s="110">
        <v>113.63</v>
      </c>
      <c r="F6387" s="80" t="s">
        <v>5992</v>
      </c>
    </row>
    <row r="6388" spans="1:6" ht="13.5" x14ac:dyDescent="0.25">
      <c r="A6388" s="80">
        <v>87844</v>
      </c>
      <c r="B6388" s="80" t="s">
        <v>11112</v>
      </c>
      <c r="C6388" s="80" t="s">
        <v>6264</v>
      </c>
      <c r="D6388" s="80" t="s">
        <v>6059</v>
      </c>
      <c r="E6388" s="110">
        <v>137.72</v>
      </c>
      <c r="F6388" s="80" t="s">
        <v>5992</v>
      </c>
    </row>
    <row r="6389" spans="1:6" ht="13.5" x14ac:dyDescent="0.25">
      <c r="A6389" s="80">
        <v>87845</v>
      </c>
      <c r="B6389" s="80" t="s">
        <v>11113</v>
      </c>
      <c r="C6389" s="80" t="s">
        <v>6264</v>
      </c>
      <c r="D6389" s="80" t="s">
        <v>6059</v>
      </c>
      <c r="E6389" s="110">
        <v>100.71</v>
      </c>
      <c r="F6389" s="80" t="s">
        <v>5992</v>
      </c>
    </row>
    <row r="6390" spans="1:6" ht="13.5" x14ac:dyDescent="0.25">
      <c r="A6390" s="80">
        <v>87846</v>
      </c>
      <c r="B6390" s="80" t="s">
        <v>11114</v>
      </c>
      <c r="C6390" s="80" t="s">
        <v>6264</v>
      </c>
      <c r="D6390" s="80" t="s">
        <v>6059</v>
      </c>
      <c r="E6390" s="110">
        <v>154.58000000000001</v>
      </c>
      <c r="F6390" s="80" t="s">
        <v>5992</v>
      </c>
    </row>
    <row r="6391" spans="1:6" ht="13.5" x14ac:dyDescent="0.25">
      <c r="A6391" s="80">
        <v>87847</v>
      </c>
      <c r="B6391" s="80" t="s">
        <v>11115</v>
      </c>
      <c r="C6391" s="80" t="s">
        <v>6264</v>
      </c>
      <c r="D6391" s="80" t="s">
        <v>6059</v>
      </c>
      <c r="E6391" s="110">
        <v>110.58</v>
      </c>
      <c r="F6391" s="80" t="s">
        <v>5992</v>
      </c>
    </row>
    <row r="6392" spans="1:6" ht="13.5" x14ac:dyDescent="0.25">
      <c r="A6392" s="80">
        <v>87848</v>
      </c>
      <c r="B6392" s="80" t="s">
        <v>11116</v>
      </c>
      <c r="C6392" s="80" t="s">
        <v>6264</v>
      </c>
      <c r="D6392" s="80" t="s">
        <v>6059</v>
      </c>
      <c r="E6392" s="110">
        <v>146.13999999999999</v>
      </c>
      <c r="F6392" s="80" t="s">
        <v>5992</v>
      </c>
    </row>
    <row r="6393" spans="1:6" ht="13.5" x14ac:dyDescent="0.25">
      <c r="A6393" s="80">
        <v>87849</v>
      </c>
      <c r="B6393" s="80" t="s">
        <v>11117</v>
      </c>
      <c r="C6393" s="80" t="s">
        <v>6264</v>
      </c>
      <c r="D6393" s="80" t="s">
        <v>6059</v>
      </c>
      <c r="E6393" s="110">
        <v>102.8</v>
      </c>
      <c r="F6393" s="80" t="s">
        <v>5992</v>
      </c>
    </row>
    <row r="6394" spans="1:6" ht="13.5" x14ac:dyDescent="0.25">
      <c r="A6394" s="80">
        <v>87850</v>
      </c>
      <c r="B6394" s="80" t="s">
        <v>11118</v>
      </c>
      <c r="C6394" s="80" t="s">
        <v>6264</v>
      </c>
      <c r="D6394" s="80" t="s">
        <v>6059</v>
      </c>
      <c r="E6394" s="110">
        <v>162.16</v>
      </c>
      <c r="F6394" s="80" t="s">
        <v>5992</v>
      </c>
    </row>
    <row r="6395" spans="1:6" ht="13.5" x14ac:dyDescent="0.25">
      <c r="A6395" s="80">
        <v>87851</v>
      </c>
      <c r="B6395" s="80" t="s">
        <v>11119</v>
      </c>
      <c r="C6395" s="80" t="s">
        <v>6264</v>
      </c>
      <c r="D6395" s="80" t="s">
        <v>6059</v>
      </c>
      <c r="E6395" s="110">
        <v>116.19</v>
      </c>
      <c r="F6395" s="80" t="s">
        <v>5992</v>
      </c>
    </row>
    <row r="6396" spans="1:6" ht="13.5" x14ac:dyDescent="0.25">
      <c r="A6396" s="80">
        <v>87852</v>
      </c>
      <c r="B6396" s="80" t="s">
        <v>11120</v>
      </c>
      <c r="C6396" s="80" t="s">
        <v>6264</v>
      </c>
      <c r="D6396" s="80" t="s">
        <v>6059</v>
      </c>
      <c r="E6396" s="110">
        <v>151.88999999999999</v>
      </c>
      <c r="F6396" s="80" t="s">
        <v>5992</v>
      </c>
    </row>
    <row r="6397" spans="1:6" ht="13.5" x14ac:dyDescent="0.25">
      <c r="A6397" s="80">
        <v>87853</v>
      </c>
      <c r="B6397" s="80" t="s">
        <v>11121</v>
      </c>
      <c r="C6397" s="80" t="s">
        <v>6264</v>
      </c>
      <c r="D6397" s="80" t="s">
        <v>6059</v>
      </c>
      <c r="E6397" s="110">
        <v>106.57</v>
      </c>
      <c r="F6397" s="80" t="s">
        <v>5992</v>
      </c>
    </row>
    <row r="6398" spans="1:6" ht="13.5" x14ac:dyDescent="0.25">
      <c r="A6398" s="80">
        <v>87854</v>
      </c>
      <c r="B6398" s="80" t="s">
        <v>11122</v>
      </c>
      <c r="C6398" s="80" t="s">
        <v>6264</v>
      </c>
      <c r="D6398" s="80" t="s">
        <v>6059</v>
      </c>
      <c r="E6398" s="110">
        <v>163.97</v>
      </c>
      <c r="F6398" s="80" t="s">
        <v>5992</v>
      </c>
    </row>
    <row r="6399" spans="1:6" ht="13.5" x14ac:dyDescent="0.25">
      <c r="A6399" s="80">
        <v>87855</v>
      </c>
      <c r="B6399" s="80" t="s">
        <v>11123</v>
      </c>
      <c r="C6399" s="80" t="s">
        <v>6264</v>
      </c>
      <c r="D6399" s="80" t="s">
        <v>6059</v>
      </c>
      <c r="E6399" s="110">
        <v>126.3</v>
      </c>
      <c r="F6399" s="80" t="s">
        <v>5992</v>
      </c>
    </row>
    <row r="6400" spans="1:6" ht="13.5" x14ac:dyDescent="0.25">
      <c r="A6400" s="80">
        <v>87856</v>
      </c>
      <c r="B6400" s="80" t="s">
        <v>11124</v>
      </c>
      <c r="C6400" s="80" t="s">
        <v>6264</v>
      </c>
      <c r="D6400" s="80" t="s">
        <v>6059</v>
      </c>
      <c r="E6400" s="110">
        <v>149.03</v>
      </c>
      <c r="F6400" s="80" t="s">
        <v>5992</v>
      </c>
    </row>
    <row r="6401" spans="1:6" ht="13.5" x14ac:dyDescent="0.25">
      <c r="A6401" s="80">
        <v>87857</v>
      </c>
      <c r="B6401" s="80" t="s">
        <v>11125</v>
      </c>
      <c r="C6401" s="80" t="s">
        <v>6264</v>
      </c>
      <c r="D6401" s="80" t="s">
        <v>6059</v>
      </c>
      <c r="E6401" s="110">
        <v>112</v>
      </c>
      <c r="F6401" s="80" t="s">
        <v>5992</v>
      </c>
    </row>
    <row r="6402" spans="1:6" ht="13.5" x14ac:dyDescent="0.25">
      <c r="A6402" s="80">
        <v>87858</v>
      </c>
      <c r="B6402" s="80" t="s">
        <v>11126</v>
      </c>
      <c r="C6402" s="80" t="s">
        <v>6264</v>
      </c>
      <c r="D6402" s="80" t="s">
        <v>6059</v>
      </c>
      <c r="E6402" s="110">
        <v>108.17</v>
      </c>
      <c r="F6402" s="80" t="s">
        <v>5992</v>
      </c>
    </row>
    <row r="6403" spans="1:6" ht="13.5" x14ac:dyDescent="0.25">
      <c r="A6403" s="80">
        <v>87859</v>
      </c>
      <c r="B6403" s="80" t="s">
        <v>11127</v>
      </c>
      <c r="C6403" s="80" t="s">
        <v>6264</v>
      </c>
      <c r="D6403" s="80" t="s">
        <v>6059</v>
      </c>
      <c r="E6403" s="110">
        <v>126.8</v>
      </c>
      <c r="F6403" s="80" t="s">
        <v>5992</v>
      </c>
    </row>
    <row r="6404" spans="1:6" ht="13.5" x14ac:dyDescent="0.25">
      <c r="A6404" s="80">
        <v>89048</v>
      </c>
      <c r="B6404" s="80" t="s">
        <v>11128</v>
      </c>
      <c r="C6404" s="80" t="s">
        <v>6264</v>
      </c>
      <c r="D6404" s="80" t="s">
        <v>6059</v>
      </c>
      <c r="E6404" s="110">
        <v>39.380000000000003</v>
      </c>
      <c r="F6404" s="80" t="s">
        <v>5992</v>
      </c>
    </row>
    <row r="6405" spans="1:6" ht="13.5" x14ac:dyDescent="0.25">
      <c r="A6405" s="80">
        <v>89049</v>
      </c>
      <c r="B6405" s="80" t="s">
        <v>11129</v>
      </c>
      <c r="C6405" s="80" t="s">
        <v>6264</v>
      </c>
      <c r="D6405" s="80" t="s">
        <v>6059</v>
      </c>
      <c r="E6405" s="110">
        <v>22.76</v>
      </c>
      <c r="F6405" s="80" t="s">
        <v>5992</v>
      </c>
    </row>
    <row r="6406" spans="1:6" ht="13.5" x14ac:dyDescent="0.25">
      <c r="A6406" s="80">
        <v>89173</v>
      </c>
      <c r="B6406" s="80" t="s">
        <v>11130</v>
      </c>
      <c r="C6406" s="80" t="s">
        <v>6264</v>
      </c>
      <c r="D6406" s="80" t="s">
        <v>6059</v>
      </c>
      <c r="E6406" s="110">
        <v>38.79</v>
      </c>
      <c r="F6406" s="80" t="s">
        <v>5992</v>
      </c>
    </row>
    <row r="6407" spans="1:6" ht="13.5" x14ac:dyDescent="0.25">
      <c r="A6407" s="80">
        <v>90406</v>
      </c>
      <c r="B6407" s="80" t="s">
        <v>11131</v>
      </c>
      <c r="C6407" s="80" t="s">
        <v>6264</v>
      </c>
      <c r="D6407" s="80" t="s">
        <v>6059</v>
      </c>
      <c r="E6407" s="110">
        <v>49.27</v>
      </c>
      <c r="F6407" s="80" t="s">
        <v>5992</v>
      </c>
    </row>
    <row r="6408" spans="1:6" ht="13.5" x14ac:dyDescent="0.25">
      <c r="A6408" s="80">
        <v>90407</v>
      </c>
      <c r="B6408" s="80" t="s">
        <v>11132</v>
      </c>
      <c r="C6408" s="80" t="s">
        <v>6264</v>
      </c>
      <c r="D6408" s="80" t="s">
        <v>6059</v>
      </c>
      <c r="E6408" s="110">
        <v>53.62</v>
      </c>
      <c r="F6408" s="80" t="s">
        <v>5992</v>
      </c>
    </row>
    <row r="6409" spans="1:6" ht="13.5" x14ac:dyDescent="0.25">
      <c r="A6409" s="80">
        <v>90408</v>
      </c>
      <c r="B6409" s="80" t="s">
        <v>11133</v>
      </c>
      <c r="C6409" s="80" t="s">
        <v>6264</v>
      </c>
      <c r="D6409" s="80" t="s">
        <v>6059</v>
      </c>
      <c r="E6409" s="110">
        <v>35.020000000000003</v>
      </c>
      <c r="F6409" s="80" t="s">
        <v>5992</v>
      </c>
    </row>
    <row r="6410" spans="1:6" ht="13.5" x14ac:dyDescent="0.25">
      <c r="A6410" s="80">
        <v>90409</v>
      </c>
      <c r="B6410" s="80" t="s">
        <v>11134</v>
      </c>
      <c r="C6410" s="80" t="s">
        <v>6264</v>
      </c>
      <c r="D6410" s="80" t="s">
        <v>6059</v>
      </c>
      <c r="E6410" s="110">
        <v>37.479999999999997</v>
      </c>
      <c r="F6410" s="80" t="s">
        <v>5992</v>
      </c>
    </row>
    <row r="6411" spans="1:6" ht="13.5" x14ac:dyDescent="0.25">
      <c r="A6411" s="80">
        <v>87242</v>
      </c>
      <c r="B6411" s="80" t="s">
        <v>11135</v>
      </c>
      <c r="C6411" s="80" t="s">
        <v>6264</v>
      </c>
      <c r="D6411" s="80" t="s">
        <v>6059</v>
      </c>
      <c r="E6411" s="110">
        <v>204.94</v>
      </c>
      <c r="F6411" s="80" t="s">
        <v>5992</v>
      </c>
    </row>
    <row r="6412" spans="1:6" ht="13.5" x14ac:dyDescent="0.25">
      <c r="A6412" s="80">
        <v>87243</v>
      </c>
      <c r="B6412" s="80" t="s">
        <v>11136</v>
      </c>
      <c r="C6412" s="80" t="s">
        <v>6264</v>
      </c>
      <c r="D6412" s="80" t="s">
        <v>6059</v>
      </c>
      <c r="E6412" s="110">
        <v>186.76</v>
      </c>
      <c r="F6412" s="80" t="s">
        <v>5992</v>
      </c>
    </row>
    <row r="6413" spans="1:6" ht="13.5" x14ac:dyDescent="0.25">
      <c r="A6413" s="80">
        <v>87244</v>
      </c>
      <c r="B6413" s="80" t="s">
        <v>11137</v>
      </c>
      <c r="C6413" s="80" t="s">
        <v>6264</v>
      </c>
      <c r="D6413" s="80" t="s">
        <v>6059</v>
      </c>
      <c r="E6413" s="110">
        <v>199.38</v>
      </c>
      <c r="F6413" s="80" t="s">
        <v>5992</v>
      </c>
    </row>
    <row r="6414" spans="1:6" ht="13.5" x14ac:dyDescent="0.25">
      <c r="A6414" s="80">
        <v>87245</v>
      </c>
      <c r="B6414" s="80" t="s">
        <v>11138</v>
      </c>
      <c r="C6414" s="80" t="s">
        <v>6264</v>
      </c>
      <c r="D6414" s="80" t="s">
        <v>6059</v>
      </c>
      <c r="E6414" s="110">
        <v>240.6</v>
      </c>
      <c r="F6414" s="80" t="s">
        <v>5992</v>
      </c>
    </row>
    <row r="6415" spans="1:6" ht="13.5" x14ac:dyDescent="0.25">
      <c r="A6415" s="80">
        <v>87264</v>
      </c>
      <c r="B6415" s="80" t="s">
        <v>11139</v>
      </c>
      <c r="C6415" s="80" t="s">
        <v>6264</v>
      </c>
      <c r="D6415" s="80" t="s">
        <v>6059</v>
      </c>
      <c r="E6415" s="110">
        <v>63.36</v>
      </c>
      <c r="F6415" s="80" t="s">
        <v>5992</v>
      </c>
    </row>
    <row r="6416" spans="1:6" ht="13.5" x14ac:dyDescent="0.25">
      <c r="A6416" s="80">
        <v>87265</v>
      </c>
      <c r="B6416" s="80" t="s">
        <v>11140</v>
      </c>
      <c r="C6416" s="80" t="s">
        <v>6264</v>
      </c>
      <c r="D6416" s="80" t="s">
        <v>6059</v>
      </c>
      <c r="E6416" s="110">
        <v>55.3</v>
      </c>
      <c r="F6416" s="80" t="s">
        <v>5992</v>
      </c>
    </row>
    <row r="6417" spans="1:6" ht="13.5" x14ac:dyDescent="0.25">
      <c r="A6417" s="80">
        <v>87266</v>
      </c>
      <c r="B6417" s="80" t="s">
        <v>11141</v>
      </c>
      <c r="C6417" s="80" t="s">
        <v>6264</v>
      </c>
      <c r="D6417" s="80" t="s">
        <v>6059</v>
      </c>
      <c r="E6417" s="110">
        <v>66.23</v>
      </c>
      <c r="F6417" s="80" t="s">
        <v>5992</v>
      </c>
    </row>
    <row r="6418" spans="1:6" ht="13.5" x14ac:dyDescent="0.25">
      <c r="A6418" s="80">
        <v>87267</v>
      </c>
      <c r="B6418" s="80" t="s">
        <v>11142</v>
      </c>
      <c r="C6418" s="80" t="s">
        <v>6264</v>
      </c>
      <c r="D6418" s="80" t="s">
        <v>6059</v>
      </c>
      <c r="E6418" s="110">
        <v>62.65</v>
      </c>
      <c r="F6418" s="80" t="s">
        <v>5992</v>
      </c>
    </row>
    <row r="6419" spans="1:6" ht="13.5" x14ac:dyDescent="0.25">
      <c r="A6419" s="80">
        <v>87268</v>
      </c>
      <c r="B6419" s="80" t="s">
        <v>11143</v>
      </c>
      <c r="C6419" s="80" t="s">
        <v>6264</v>
      </c>
      <c r="D6419" s="80" t="s">
        <v>6059</v>
      </c>
      <c r="E6419" s="110">
        <v>68.39</v>
      </c>
      <c r="F6419" s="80" t="s">
        <v>5992</v>
      </c>
    </row>
    <row r="6420" spans="1:6" ht="13.5" x14ac:dyDescent="0.25">
      <c r="A6420" s="80">
        <v>87269</v>
      </c>
      <c r="B6420" s="80" t="s">
        <v>11144</v>
      </c>
      <c r="C6420" s="80" t="s">
        <v>6264</v>
      </c>
      <c r="D6420" s="80" t="s">
        <v>6059</v>
      </c>
      <c r="E6420" s="110">
        <v>59.62</v>
      </c>
      <c r="F6420" s="80" t="s">
        <v>5992</v>
      </c>
    </row>
    <row r="6421" spans="1:6" ht="13.5" x14ac:dyDescent="0.25">
      <c r="A6421" s="80">
        <v>87270</v>
      </c>
      <c r="B6421" s="80" t="s">
        <v>11145</v>
      </c>
      <c r="C6421" s="80" t="s">
        <v>6264</v>
      </c>
      <c r="D6421" s="80" t="s">
        <v>6059</v>
      </c>
      <c r="E6421" s="110">
        <v>70.8</v>
      </c>
      <c r="F6421" s="80" t="s">
        <v>5992</v>
      </c>
    </row>
    <row r="6422" spans="1:6" ht="13.5" x14ac:dyDescent="0.25">
      <c r="A6422" s="80">
        <v>87271</v>
      </c>
      <c r="B6422" s="80" t="s">
        <v>11146</v>
      </c>
      <c r="C6422" s="80" t="s">
        <v>6264</v>
      </c>
      <c r="D6422" s="80" t="s">
        <v>6059</v>
      </c>
      <c r="E6422" s="110">
        <v>66.650000000000006</v>
      </c>
      <c r="F6422" s="80" t="s">
        <v>5992</v>
      </c>
    </row>
    <row r="6423" spans="1:6" ht="13.5" x14ac:dyDescent="0.25">
      <c r="A6423" s="80">
        <v>87272</v>
      </c>
      <c r="B6423" s="80" t="s">
        <v>11147</v>
      </c>
      <c r="C6423" s="80" t="s">
        <v>6264</v>
      </c>
      <c r="D6423" s="80" t="s">
        <v>6059</v>
      </c>
      <c r="E6423" s="110">
        <v>72.81</v>
      </c>
      <c r="F6423" s="80" t="s">
        <v>5992</v>
      </c>
    </row>
    <row r="6424" spans="1:6" ht="13.5" x14ac:dyDescent="0.25">
      <c r="A6424" s="80">
        <v>87273</v>
      </c>
      <c r="B6424" s="80" t="s">
        <v>11148</v>
      </c>
      <c r="C6424" s="80" t="s">
        <v>6264</v>
      </c>
      <c r="D6424" s="80" t="s">
        <v>6059</v>
      </c>
      <c r="E6424" s="110">
        <v>62.09</v>
      </c>
      <c r="F6424" s="80" t="s">
        <v>5992</v>
      </c>
    </row>
    <row r="6425" spans="1:6" ht="13.5" x14ac:dyDescent="0.25">
      <c r="A6425" s="80">
        <v>87274</v>
      </c>
      <c r="B6425" s="80" t="s">
        <v>11149</v>
      </c>
      <c r="C6425" s="80" t="s">
        <v>6264</v>
      </c>
      <c r="D6425" s="80" t="s">
        <v>6059</v>
      </c>
      <c r="E6425" s="110">
        <v>74.510000000000005</v>
      </c>
      <c r="F6425" s="80" t="s">
        <v>5992</v>
      </c>
    </row>
    <row r="6426" spans="1:6" ht="13.5" x14ac:dyDescent="0.25">
      <c r="A6426" s="80">
        <v>87275</v>
      </c>
      <c r="B6426" s="80" t="s">
        <v>11150</v>
      </c>
      <c r="C6426" s="80" t="s">
        <v>6264</v>
      </c>
      <c r="D6426" s="80" t="s">
        <v>6059</v>
      </c>
      <c r="E6426" s="110">
        <v>70.86</v>
      </c>
      <c r="F6426" s="80" t="s">
        <v>5992</v>
      </c>
    </row>
    <row r="6427" spans="1:6" ht="13.5" x14ac:dyDescent="0.25">
      <c r="A6427" s="80">
        <v>88786</v>
      </c>
      <c r="B6427" s="80" t="s">
        <v>11151</v>
      </c>
      <c r="C6427" s="80" t="s">
        <v>6264</v>
      </c>
      <c r="D6427" s="80" t="s">
        <v>6059</v>
      </c>
      <c r="E6427" s="110">
        <v>288.57</v>
      </c>
      <c r="F6427" s="80" t="s">
        <v>5992</v>
      </c>
    </row>
    <row r="6428" spans="1:6" ht="13.5" x14ac:dyDescent="0.25">
      <c r="A6428" s="80">
        <v>88787</v>
      </c>
      <c r="B6428" s="80" t="s">
        <v>11152</v>
      </c>
      <c r="C6428" s="80" t="s">
        <v>6264</v>
      </c>
      <c r="D6428" s="80" t="s">
        <v>6059</v>
      </c>
      <c r="E6428" s="110">
        <v>265.58999999999997</v>
      </c>
      <c r="F6428" s="80" t="s">
        <v>5992</v>
      </c>
    </row>
    <row r="6429" spans="1:6" ht="13.5" x14ac:dyDescent="0.25">
      <c r="A6429" s="80">
        <v>88788</v>
      </c>
      <c r="B6429" s="80" t="s">
        <v>11153</v>
      </c>
      <c r="C6429" s="80" t="s">
        <v>6264</v>
      </c>
      <c r="D6429" s="80" t="s">
        <v>6059</v>
      </c>
      <c r="E6429" s="110">
        <v>278.20999999999998</v>
      </c>
      <c r="F6429" s="80" t="s">
        <v>5992</v>
      </c>
    </row>
    <row r="6430" spans="1:6" ht="13.5" x14ac:dyDescent="0.25">
      <c r="A6430" s="80">
        <v>88789</v>
      </c>
      <c r="B6430" s="80" t="s">
        <v>11154</v>
      </c>
      <c r="C6430" s="80" t="s">
        <v>6264</v>
      </c>
      <c r="D6430" s="80" t="s">
        <v>6059</v>
      </c>
      <c r="E6430" s="110">
        <v>335.87</v>
      </c>
      <c r="F6430" s="80" t="s">
        <v>5992</v>
      </c>
    </row>
    <row r="6431" spans="1:6" ht="13.5" x14ac:dyDescent="0.25">
      <c r="A6431" s="80">
        <v>89045</v>
      </c>
      <c r="B6431" s="80" t="s">
        <v>11155</v>
      </c>
      <c r="C6431" s="80" t="s">
        <v>6264</v>
      </c>
      <c r="D6431" s="80" t="s">
        <v>6059</v>
      </c>
      <c r="E6431" s="110">
        <v>63.16</v>
      </c>
      <c r="F6431" s="80" t="s">
        <v>5992</v>
      </c>
    </row>
    <row r="6432" spans="1:6" ht="13.5" x14ac:dyDescent="0.25">
      <c r="A6432" s="80">
        <v>89170</v>
      </c>
      <c r="B6432" s="80" t="s">
        <v>11156</v>
      </c>
      <c r="C6432" s="80" t="s">
        <v>6264</v>
      </c>
      <c r="D6432" s="80" t="s">
        <v>6059</v>
      </c>
      <c r="E6432" s="110">
        <v>61.12</v>
      </c>
      <c r="F6432" s="80" t="s">
        <v>5992</v>
      </c>
    </row>
    <row r="6433" spans="1:6" ht="13.5" x14ac:dyDescent="0.25">
      <c r="A6433" s="80">
        <v>93392</v>
      </c>
      <c r="B6433" s="80" t="s">
        <v>11157</v>
      </c>
      <c r="C6433" s="80" t="s">
        <v>6264</v>
      </c>
      <c r="D6433" s="80" t="s">
        <v>6059</v>
      </c>
      <c r="E6433" s="110">
        <v>54.49</v>
      </c>
      <c r="F6433" s="80" t="s">
        <v>5992</v>
      </c>
    </row>
    <row r="6434" spans="1:6" ht="13.5" x14ac:dyDescent="0.25">
      <c r="A6434" s="80">
        <v>93393</v>
      </c>
      <c r="B6434" s="80" t="s">
        <v>11158</v>
      </c>
      <c r="C6434" s="80" t="s">
        <v>6264</v>
      </c>
      <c r="D6434" s="80" t="s">
        <v>6059</v>
      </c>
      <c r="E6434" s="110">
        <v>46.51</v>
      </c>
      <c r="F6434" s="80" t="s">
        <v>5992</v>
      </c>
    </row>
    <row r="6435" spans="1:6" ht="13.5" x14ac:dyDescent="0.25">
      <c r="A6435" s="80">
        <v>93394</v>
      </c>
      <c r="B6435" s="80" t="s">
        <v>11159</v>
      </c>
      <c r="C6435" s="80" t="s">
        <v>6264</v>
      </c>
      <c r="D6435" s="80" t="s">
        <v>6059</v>
      </c>
      <c r="E6435" s="110">
        <v>57.36</v>
      </c>
      <c r="F6435" s="80" t="s">
        <v>5992</v>
      </c>
    </row>
    <row r="6436" spans="1:6" ht="13.5" x14ac:dyDescent="0.25">
      <c r="A6436" s="80">
        <v>93395</v>
      </c>
      <c r="B6436" s="80" t="s">
        <v>11160</v>
      </c>
      <c r="C6436" s="80" t="s">
        <v>6264</v>
      </c>
      <c r="D6436" s="80" t="s">
        <v>6059</v>
      </c>
      <c r="E6436" s="110">
        <v>53.78</v>
      </c>
      <c r="F6436" s="80" t="s">
        <v>5992</v>
      </c>
    </row>
    <row r="6437" spans="1:6" ht="13.5" x14ac:dyDescent="0.25">
      <c r="A6437" s="80">
        <v>99194</v>
      </c>
      <c r="B6437" s="80" t="s">
        <v>11161</v>
      </c>
      <c r="C6437" s="80" t="s">
        <v>6264</v>
      </c>
      <c r="D6437" s="80" t="s">
        <v>6059</v>
      </c>
      <c r="E6437" s="110">
        <v>60.03</v>
      </c>
      <c r="F6437" s="80" t="s">
        <v>5992</v>
      </c>
    </row>
    <row r="6438" spans="1:6" ht="13.5" x14ac:dyDescent="0.25">
      <c r="A6438" s="80">
        <v>99195</v>
      </c>
      <c r="B6438" s="80" t="s">
        <v>11162</v>
      </c>
      <c r="C6438" s="80" t="s">
        <v>6264</v>
      </c>
      <c r="D6438" s="80" t="s">
        <v>6059</v>
      </c>
      <c r="E6438" s="110">
        <v>52.05</v>
      </c>
      <c r="F6438" s="80" t="s">
        <v>5992</v>
      </c>
    </row>
    <row r="6439" spans="1:6" ht="13.5" x14ac:dyDescent="0.25">
      <c r="A6439" s="80">
        <v>99196</v>
      </c>
      <c r="B6439" s="80" t="s">
        <v>11163</v>
      </c>
      <c r="C6439" s="80" t="s">
        <v>6264</v>
      </c>
      <c r="D6439" s="80" t="s">
        <v>6059</v>
      </c>
      <c r="E6439" s="110">
        <v>62.9</v>
      </c>
      <c r="F6439" s="80" t="s">
        <v>5992</v>
      </c>
    </row>
    <row r="6440" spans="1:6" ht="13.5" x14ac:dyDescent="0.25">
      <c r="A6440" s="80">
        <v>99198</v>
      </c>
      <c r="B6440" s="80" t="s">
        <v>11164</v>
      </c>
      <c r="C6440" s="80" t="s">
        <v>6264</v>
      </c>
      <c r="D6440" s="80" t="s">
        <v>6059</v>
      </c>
      <c r="E6440" s="110">
        <v>59.32</v>
      </c>
      <c r="F6440" s="80" t="s">
        <v>5992</v>
      </c>
    </row>
    <row r="6441" spans="1:6" ht="13.5" x14ac:dyDescent="0.25">
      <c r="A6441" s="80">
        <v>101965</v>
      </c>
      <c r="B6441" s="80" t="s">
        <v>11165</v>
      </c>
      <c r="C6441" s="80" t="s">
        <v>1005</v>
      </c>
      <c r="D6441" s="80" t="s">
        <v>6059</v>
      </c>
      <c r="E6441" s="110">
        <v>112.48</v>
      </c>
      <c r="F6441" s="80" t="s">
        <v>5992</v>
      </c>
    </row>
    <row r="6442" spans="1:6" ht="13.5" x14ac:dyDescent="0.25">
      <c r="A6442" s="80">
        <v>101966</v>
      </c>
      <c r="B6442" s="80" t="s">
        <v>11166</v>
      </c>
      <c r="C6442" s="80" t="s">
        <v>1005</v>
      </c>
      <c r="D6442" s="80" t="s">
        <v>6059</v>
      </c>
      <c r="E6442" s="110">
        <v>141.51</v>
      </c>
      <c r="F6442" s="80" t="s">
        <v>5992</v>
      </c>
    </row>
    <row r="6443" spans="1:6" ht="13.5" x14ac:dyDescent="0.25">
      <c r="A6443" s="80">
        <v>101979</v>
      </c>
      <c r="B6443" s="80" t="s">
        <v>11167</v>
      </c>
      <c r="C6443" s="80" t="s">
        <v>1005</v>
      </c>
      <c r="D6443" s="80" t="s">
        <v>6059</v>
      </c>
      <c r="E6443" s="110">
        <v>53.29</v>
      </c>
      <c r="F6443" s="80" t="s">
        <v>5992</v>
      </c>
    </row>
    <row r="6444" spans="1:6" ht="13.5" x14ac:dyDescent="0.25">
      <c r="A6444" s="80">
        <v>96112</v>
      </c>
      <c r="B6444" s="80" t="s">
        <v>11168</v>
      </c>
      <c r="C6444" s="80" t="s">
        <v>6264</v>
      </c>
      <c r="D6444" s="80" t="s">
        <v>6059</v>
      </c>
      <c r="E6444" s="110">
        <v>146.55000000000001</v>
      </c>
      <c r="F6444" s="80" t="s">
        <v>5992</v>
      </c>
    </row>
    <row r="6445" spans="1:6" ht="13.5" x14ac:dyDescent="0.25">
      <c r="A6445" s="80">
        <v>96117</v>
      </c>
      <c r="B6445" s="80" t="s">
        <v>11169</v>
      </c>
      <c r="C6445" s="80" t="s">
        <v>6264</v>
      </c>
      <c r="D6445" s="80" t="s">
        <v>6059</v>
      </c>
      <c r="E6445" s="110">
        <v>193.3</v>
      </c>
      <c r="F6445" s="80" t="s">
        <v>5992</v>
      </c>
    </row>
    <row r="6446" spans="1:6" ht="13.5" x14ac:dyDescent="0.25">
      <c r="A6446" s="80">
        <v>96122</v>
      </c>
      <c r="B6446" s="80" t="s">
        <v>11170</v>
      </c>
      <c r="C6446" s="80" t="s">
        <v>1005</v>
      </c>
      <c r="D6446" s="80" t="s">
        <v>6059</v>
      </c>
      <c r="E6446" s="110">
        <v>47.21</v>
      </c>
      <c r="F6446" s="80" t="s">
        <v>5992</v>
      </c>
    </row>
    <row r="6447" spans="1:6" ht="13.5" x14ac:dyDescent="0.25">
      <c r="A6447" s="80">
        <v>96109</v>
      </c>
      <c r="B6447" s="80" t="s">
        <v>11171</v>
      </c>
      <c r="C6447" s="80" t="s">
        <v>6264</v>
      </c>
      <c r="D6447" s="80" t="s">
        <v>5991</v>
      </c>
      <c r="E6447" s="110">
        <v>42.17</v>
      </c>
      <c r="F6447" s="80" t="s">
        <v>5992</v>
      </c>
    </row>
    <row r="6448" spans="1:6" ht="13.5" x14ac:dyDescent="0.25">
      <c r="A6448" s="80">
        <v>96110</v>
      </c>
      <c r="B6448" s="80" t="s">
        <v>11172</v>
      </c>
      <c r="C6448" s="80" t="s">
        <v>6264</v>
      </c>
      <c r="D6448" s="80" t="s">
        <v>5991</v>
      </c>
      <c r="E6448" s="110">
        <v>67.17</v>
      </c>
      <c r="F6448" s="80" t="s">
        <v>5992</v>
      </c>
    </row>
    <row r="6449" spans="1:6" ht="13.5" x14ac:dyDescent="0.25">
      <c r="A6449" s="80">
        <v>96113</v>
      </c>
      <c r="B6449" s="80" t="s">
        <v>11173</v>
      </c>
      <c r="C6449" s="80" t="s">
        <v>6264</v>
      </c>
      <c r="D6449" s="80" t="s">
        <v>5991</v>
      </c>
      <c r="E6449" s="110">
        <v>36.700000000000003</v>
      </c>
      <c r="F6449" s="80" t="s">
        <v>5992</v>
      </c>
    </row>
    <row r="6450" spans="1:6" ht="13.5" x14ac:dyDescent="0.25">
      <c r="A6450" s="80">
        <v>96114</v>
      </c>
      <c r="B6450" s="80" t="s">
        <v>11174</v>
      </c>
      <c r="C6450" s="80" t="s">
        <v>6264</v>
      </c>
      <c r="D6450" s="80" t="s">
        <v>5991</v>
      </c>
      <c r="E6450" s="110">
        <v>70.3</v>
      </c>
      <c r="F6450" s="80" t="s">
        <v>5992</v>
      </c>
    </row>
    <row r="6451" spans="1:6" ht="13.5" x14ac:dyDescent="0.25">
      <c r="A6451" s="80">
        <v>96120</v>
      </c>
      <c r="B6451" s="80" t="s">
        <v>11175</v>
      </c>
      <c r="C6451" s="80" t="s">
        <v>1005</v>
      </c>
      <c r="D6451" s="80" t="s">
        <v>6059</v>
      </c>
      <c r="E6451" s="110">
        <v>2.91</v>
      </c>
      <c r="F6451" s="80" t="s">
        <v>5992</v>
      </c>
    </row>
    <row r="6452" spans="1:6" ht="13.5" x14ac:dyDescent="0.25">
      <c r="A6452" s="80">
        <v>96123</v>
      </c>
      <c r="B6452" s="80" t="s">
        <v>11176</v>
      </c>
      <c r="C6452" s="80" t="s">
        <v>1005</v>
      </c>
      <c r="D6452" s="80" t="s">
        <v>5991</v>
      </c>
      <c r="E6452" s="110">
        <v>32.11</v>
      </c>
      <c r="F6452" s="80" t="s">
        <v>5992</v>
      </c>
    </row>
    <row r="6453" spans="1:6" ht="13.5" x14ac:dyDescent="0.25">
      <c r="A6453" s="80">
        <v>99054</v>
      </c>
      <c r="B6453" s="80" t="s">
        <v>11177</v>
      </c>
      <c r="C6453" s="80" t="s">
        <v>6264</v>
      </c>
      <c r="D6453" s="80" t="s">
        <v>5991</v>
      </c>
      <c r="E6453" s="110">
        <v>52.65</v>
      </c>
      <c r="F6453" s="80" t="s">
        <v>5992</v>
      </c>
    </row>
    <row r="6454" spans="1:6" ht="13.5" x14ac:dyDescent="0.25">
      <c r="A6454" s="80">
        <v>96111</v>
      </c>
      <c r="B6454" s="80" t="s">
        <v>11178</v>
      </c>
      <c r="C6454" s="80" t="s">
        <v>6264</v>
      </c>
      <c r="D6454" s="80" t="s">
        <v>5991</v>
      </c>
      <c r="E6454" s="110">
        <v>60.09</v>
      </c>
      <c r="F6454" s="80" t="s">
        <v>5992</v>
      </c>
    </row>
    <row r="6455" spans="1:6" ht="13.5" x14ac:dyDescent="0.25">
      <c r="A6455" s="80">
        <v>96116</v>
      </c>
      <c r="B6455" s="80" t="s">
        <v>11179</v>
      </c>
      <c r="C6455" s="80" t="s">
        <v>6264</v>
      </c>
      <c r="D6455" s="80" t="s">
        <v>5991</v>
      </c>
      <c r="E6455" s="110">
        <v>66.489999999999995</v>
      </c>
      <c r="F6455" s="80" t="s">
        <v>5992</v>
      </c>
    </row>
    <row r="6456" spans="1:6" ht="13.5" x14ac:dyDescent="0.25">
      <c r="A6456" s="80">
        <v>96121</v>
      </c>
      <c r="B6456" s="80" t="s">
        <v>11180</v>
      </c>
      <c r="C6456" s="80" t="s">
        <v>1005</v>
      </c>
      <c r="D6456" s="80" t="s">
        <v>5991</v>
      </c>
      <c r="E6456" s="110">
        <v>11.15</v>
      </c>
      <c r="F6456" s="80" t="s">
        <v>5992</v>
      </c>
    </row>
    <row r="6457" spans="1:6" ht="13.5" x14ac:dyDescent="0.25">
      <c r="A6457" s="80">
        <v>96485</v>
      </c>
      <c r="B6457" s="80" t="s">
        <v>11181</v>
      </c>
      <c r="C6457" s="80" t="s">
        <v>6264</v>
      </c>
      <c r="D6457" s="80" t="s">
        <v>5991</v>
      </c>
      <c r="E6457" s="110">
        <v>70</v>
      </c>
      <c r="F6457" s="80" t="s">
        <v>5992</v>
      </c>
    </row>
    <row r="6458" spans="1:6" ht="13.5" x14ac:dyDescent="0.25">
      <c r="A6458" s="80">
        <v>96486</v>
      </c>
      <c r="B6458" s="80" t="s">
        <v>11182</v>
      </c>
      <c r="C6458" s="80" t="s">
        <v>6264</v>
      </c>
      <c r="D6458" s="80" t="s">
        <v>5991</v>
      </c>
      <c r="E6458" s="110">
        <v>77.010000000000005</v>
      </c>
      <c r="F6458" s="80" t="s">
        <v>5992</v>
      </c>
    </row>
    <row r="6459" spans="1:6" ht="13.5" x14ac:dyDescent="0.25">
      <c r="A6459" s="80">
        <v>91514</v>
      </c>
      <c r="B6459" s="80" t="s">
        <v>11183</v>
      </c>
      <c r="C6459" s="80" t="s">
        <v>6264</v>
      </c>
      <c r="D6459" s="80" t="s">
        <v>6059</v>
      </c>
      <c r="E6459" s="110">
        <v>6.77</v>
      </c>
      <c r="F6459" s="80" t="s">
        <v>5992</v>
      </c>
    </row>
    <row r="6460" spans="1:6" ht="13.5" x14ac:dyDescent="0.25">
      <c r="A6460" s="80">
        <v>91515</v>
      </c>
      <c r="B6460" s="80" t="s">
        <v>11184</v>
      </c>
      <c r="C6460" s="80" t="s">
        <v>6264</v>
      </c>
      <c r="D6460" s="80" t="s">
        <v>6059</v>
      </c>
      <c r="E6460" s="110">
        <v>8.9700000000000006</v>
      </c>
      <c r="F6460" s="80" t="s">
        <v>5992</v>
      </c>
    </row>
    <row r="6461" spans="1:6" ht="13.5" x14ac:dyDescent="0.25">
      <c r="A6461" s="80">
        <v>91516</v>
      </c>
      <c r="B6461" s="80" t="s">
        <v>11185</v>
      </c>
      <c r="C6461" s="80" t="s">
        <v>6264</v>
      </c>
      <c r="D6461" s="80" t="s">
        <v>6059</v>
      </c>
      <c r="E6461" s="110">
        <v>13.11</v>
      </c>
      <c r="F6461" s="80" t="s">
        <v>5992</v>
      </c>
    </row>
    <row r="6462" spans="1:6" ht="13.5" x14ac:dyDescent="0.25">
      <c r="A6462" s="80">
        <v>91517</v>
      </c>
      <c r="B6462" s="80" t="s">
        <v>11186</v>
      </c>
      <c r="C6462" s="80" t="s">
        <v>6264</v>
      </c>
      <c r="D6462" s="80" t="s">
        <v>6059</v>
      </c>
      <c r="E6462" s="110">
        <v>14.61</v>
      </c>
      <c r="F6462" s="80" t="s">
        <v>5992</v>
      </c>
    </row>
    <row r="6463" spans="1:6" ht="13.5" x14ac:dyDescent="0.25">
      <c r="A6463" s="80">
        <v>91519</v>
      </c>
      <c r="B6463" s="80" t="s">
        <v>11187</v>
      </c>
      <c r="C6463" s="80" t="s">
        <v>6264</v>
      </c>
      <c r="D6463" s="80" t="s">
        <v>6059</v>
      </c>
      <c r="E6463" s="110">
        <v>16.78</v>
      </c>
      <c r="F6463" s="80" t="s">
        <v>5992</v>
      </c>
    </row>
    <row r="6464" spans="1:6" ht="13.5" x14ac:dyDescent="0.25">
      <c r="A6464" s="80">
        <v>91520</v>
      </c>
      <c r="B6464" s="80" t="s">
        <v>11188</v>
      </c>
      <c r="C6464" s="80" t="s">
        <v>6264</v>
      </c>
      <c r="D6464" s="80" t="s">
        <v>6059</v>
      </c>
      <c r="E6464" s="110">
        <v>2.42</v>
      </c>
      <c r="F6464" s="80" t="s">
        <v>5992</v>
      </c>
    </row>
    <row r="6465" spans="1:6" ht="13.5" x14ac:dyDescent="0.25">
      <c r="A6465" s="80">
        <v>91522</v>
      </c>
      <c r="B6465" s="80" t="s">
        <v>11189</v>
      </c>
      <c r="C6465" s="80" t="s">
        <v>6264</v>
      </c>
      <c r="D6465" s="80" t="s">
        <v>6059</v>
      </c>
      <c r="E6465" s="110">
        <v>2.92</v>
      </c>
      <c r="F6465" s="80" t="s">
        <v>5992</v>
      </c>
    </row>
    <row r="6466" spans="1:6" ht="13.5" x14ac:dyDescent="0.25">
      <c r="A6466" s="80">
        <v>91525</v>
      </c>
      <c r="B6466" s="80" t="s">
        <v>11190</v>
      </c>
      <c r="C6466" s="80" t="s">
        <v>6264</v>
      </c>
      <c r="D6466" s="80" t="s">
        <v>6059</v>
      </c>
      <c r="E6466" s="110">
        <v>5.23</v>
      </c>
      <c r="F6466" s="80" t="s">
        <v>5992</v>
      </c>
    </row>
    <row r="6467" spans="1:6" ht="13.5" x14ac:dyDescent="0.25">
      <c r="A6467" s="80">
        <v>87280</v>
      </c>
      <c r="B6467" s="80" t="s">
        <v>11191</v>
      </c>
      <c r="C6467" s="80" t="s">
        <v>7340</v>
      </c>
      <c r="D6467" s="80" t="s">
        <v>6059</v>
      </c>
      <c r="E6467" s="110">
        <v>484.3</v>
      </c>
      <c r="F6467" s="80" t="s">
        <v>5992</v>
      </c>
    </row>
    <row r="6468" spans="1:6" ht="13.5" x14ac:dyDescent="0.25">
      <c r="A6468" s="80">
        <v>87281</v>
      </c>
      <c r="B6468" s="80" t="s">
        <v>11192</v>
      </c>
      <c r="C6468" s="80" t="s">
        <v>7340</v>
      </c>
      <c r="D6468" s="80" t="s">
        <v>6059</v>
      </c>
      <c r="E6468" s="110">
        <v>478.94</v>
      </c>
      <c r="F6468" s="80" t="s">
        <v>5992</v>
      </c>
    </row>
    <row r="6469" spans="1:6" ht="13.5" x14ac:dyDescent="0.25">
      <c r="A6469" s="80">
        <v>87283</v>
      </c>
      <c r="B6469" s="80" t="s">
        <v>11193</v>
      </c>
      <c r="C6469" s="80" t="s">
        <v>7340</v>
      </c>
      <c r="D6469" s="80" t="s">
        <v>6059</v>
      </c>
      <c r="E6469" s="110">
        <v>496.33</v>
      </c>
      <c r="F6469" s="80" t="s">
        <v>5992</v>
      </c>
    </row>
    <row r="6470" spans="1:6" ht="13.5" x14ac:dyDescent="0.25">
      <c r="A6470" s="80">
        <v>87284</v>
      </c>
      <c r="B6470" s="80" t="s">
        <v>11194</v>
      </c>
      <c r="C6470" s="80" t="s">
        <v>7340</v>
      </c>
      <c r="D6470" s="80" t="s">
        <v>6059</v>
      </c>
      <c r="E6470" s="110">
        <v>490.35</v>
      </c>
      <c r="F6470" s="80" t="s">
        <v>5992</v>
      </c>
    </row>
    <row r="6471" spans="1:6" ht="13.5" x14ac:dyDescent="0.25">
      <c r="A6471" s="80">
        <v>87286</v>
      </c>
      <c r="B6471" s="80" t="s">
        <v>11195</v>
      </c>
      <c r="C6471" s="80" t="s">
        <v>7340</v>
      </c>
      <c r="D6471" s="80" t="s">
        <v>6059</v>
      </c>
      <c r="E6471" s="110">
        <v>609.95000000000005</v>
      </c>
      <c r="F6471" s="80" t="s">
        <v>5992</v>
      </c>
    </row>
    <row r="6472" spans="1:6" ht="13.5" x14ac:dyDescent="0.25">
      <c r="A6472" s="80">
        <v>87287</v>
      </c>
      <c r="B6472" s="80" t="s">
        <v>11196</v>
      </c>
      <c r="C6472" s="80" t="s">
        <v>7340</v>
      </c>
      <c r="D6472" s="80" t="s">
        <v>6059</v>
      </c>
      <c r="E6472" s="110">
        <v>596.15</v>
      </c>
      <c r="F6472" s="80" t="s">
        <v>5992</v>
      </c>
    </row>
    <row r="6473" spans="1:6" ht="13.5" x14ac:dyDescent="0.25">
      <c r="A6473" s="80">
        <v>87289</v>
      </c>
      <c r="B6473" s="80" t="s">
        <v>11197</v>
      </c>
      <c r="C6473" s="80" t="s">
        <v>7340</v>
      </c>
      <c r="D6473" s="80" t="s">
        <v>6059</v>
      </c>
      <c r="E6473" s="110">
        <v>596.57000000000005</v>
      </c>
      <c r="F6473" s="80" t="s">
        <v>5992</v>
      </c>
    </row>
    <row r="6474" spans="1:6" ht="13.5" x14ac:dyDescent="0.25">
      <c r="A6474" s="80">
        <v>87290</v>
      </c>
      <c r="B6474" s="80" t="s">
        <v>11198</v>
      </c>
      <c r="C6474" s="80" t="s">
        <v>7340</v>
      </c>
      <c r="D6474" s="80" t="s">
        <v>6059</v>
      </c>
      <c r="E6474" s="110">
        <v>588.62</v>
      </c>
      <c r="F6474" s="80" t="s">
        <v>5992</v>
      </c>
    </row>
    <row r="6475" spans="1:6" ht="13.5" x14ac:dyDescent="0.25">
      <c r="A6475" s="80">
        <v>87292</v>
      </c>
      <c r="B6475" s="80" t="s">
        <v>11199</v>
      </c>
      <c r="C6475" s="80" t="s">
        <v>7340</v>
      </c>
      <c r="D6475" s="80" t="s">
        <v>6059</v>
      </c>
      <c r="E6475" s="110">
        <v>611.37</v>
      </c>
      <c r="F6475" s="80" t="s">
        <v>5992</v>
      </c>
    </row>
    <row r="6476" spans="1:6" ht="13.5" x14ac:dyDescent="0.25">
      <c r="A6476" s="80">
        <v>87294</v>
      </c>
      <c r="B6476" s="80" t="s">
        <v>11200</v>
      </c>
      <c r="C6476" s="80" t="s">
        <v>7340</v>
      </c>
      <c r="D6476" s="80" t="s">
        <v>6059</v>
      </c>
      <c r="E6476" s="110">
        <v>587.88</v>
      </c>
      <c r="F6476" s="80" t="s">
        <v>5992</v>
      </c>
    </row>
    <row r="6477" spans="1:6" ht="13.5" x14ac:dyDescent="0.25">
      <c r="A6477" s="80">
        <v>87295</v>
      </c>
      <c r="B6477" s="80" t="s">
        <v>11201</v>
      </c>
      <c r="C6477" s="80" t="s">
        <v>7340</v>
      </c>
      <c r="D6477" s="80" t="s">
        <v>6059</v>
      </c>
      <c r="E6477" s="110">
        <v>603.49</v>
      </c>
      <c r="F6477" s="80" t="s">
        <v>5992</v>
      </c>
    </row>
    <row r="6478" spans="1:6" ht="13.5" x14ac:dyDescent="0.25">
      <c r="A6478" s="80">
        <v>87296</v>
      </c>
      <c r="B6478" s="80" t="s">
        <v>11202</v>
      </c>
      <c r="C6478" s="80" t="s">
        <v>7340</v>
      </c>
      <c r="D6478" s="80" t="s">
        <v>6059</v>
      </c>
      <c r="E6478" s="110">
        <v>579.98</v>
      </c>
      <c r="F6478" s="80" t="s">
        <v>5992</v>
      </c>
    </row>
    <row r="6479" spans="1:6" ht="13.5" x14ac:dyDescent="0.25">
      <c r="A6479" s="80">
        <v>87298</v>
      </c>
      <c r="B6479" s="80" t="s">
        <v>11203</v>
      </c>
      <c r="C6479" s="80" t="s">
        <v>7340</v>
      </c>
      <c r="D6479" s="80" t="s">
        <v>6059</v>
      </c>
      <c r="E6479" s="110">
        <v>693.71</v>
      </c>
      <c r="F6479" s="80" t="s">
        <v>5992</v>
      </c>
    </row>
    <row r="6480" spans="1:6" ht="13.5" x14ac:dyDescent="0.25">
      <c r="A6480" s="80">
        <v>87299</v>
      </c>
      <c r="B6480" s="80" t="s">
        <v>11204</v>
      </c>
      <c r="C6480" s="80" t="s">
        <v>7340</v>
      </c>
      <c r="D6480" s="80" t="s">
        <v>6059</v>
      </c>
      <c r="E6480" s="110">
        <v>487.77</v>
      </c>
      <c r="F6480" s="80" t="s">
        <v>5992</v>
      </c>
    </row>
    <row r="6481" spans="1:6" ht="13.5" x14ac:dyDescent="0.25">
      <c r="A6481" s="80">
        <v>87301</v>
      </c>
      <c r="B6481" s="80" t="s">
        <v>11205</v>
      </c>
      <c r="C6481" s="80" t="s">
        <v>7340</v>
      </c>
      <c r="D6481" s="80" t="s">
        <v>6059</v>
      </c>
      <c r="E6481" s="110">
        <v>640.23</v>
      </c>
      <c r="F6481" s="80" t="s">
        <v>5992</v>
      </c>
    </row>
    <row r="6482" spans="1:6" ht="13.5" x14ac:dyDescent="0.25">
      <c r="A6482" s="80">
        <v>87302</v>
      </c>
      <c r="B6482" s="80" t="s">
        <v>11206</v>
      </c>
      <c r="C6482" s="80" t="s">
        <v>7340</v>
      </c>
      <c r="D6482" s="80" t="s">
        <v>6059</v>
      </c>
      <c r="E6482" s="110">
        <v>633.07000000000005</v>
      </c>
      <c r="F6482" s="80" t="s">
        <v>5992</v>
      </c>
    </row>
    <row r="6483" spans="1:6" ht="13.5" x14ac:dyDescent="0.25">
      <c r="A6483" s="80">
        <v>87304</v>
      </c>
      <c r="B6483" s="80" t="s">
        <v>11207</v>
      </c>
      <c r="C6483" s="80" t="s">
        <v>7340</v>
      </c>
      <c r="D6483" s="80" t="s">
        <v>6059</v>
      </c>
      <c r="E6483" s="110">
        <v>593.59</v>
      </c>
      <c r="F6483" s="80" t="s">
        <v>5992</v>
      </c>
    </row>
    <row r="6484" spans="1:6" ht="13.5" x14ac:dyDescent="0.25">
      <c r="A6484" s="80">
        <v>87305</v>
      </c>
      <c r="B6484" s="80" t="s">
        <v>11208</v>
      </c>
      <c r="C6484" s="80" t="s">
        <v>7340</v>
      </c>
      <c r="D6484" s="80" t="s">
        <v>6059</v>
      </c>
      <c r="E6484" s="110">
        <v>596.04999999999995</v>
      </c>
      <c r="F6484" s="80" t="s">
        <v>5992</v>
      </c>
    </row>
    <row r="6485" spans="1:6" ht="13.5" x14ac:dyDescent="0.25">
      <c r="A6485" s="80">
        <v>87307</v>
      </c>
      <c r="B6485" s="80" t="s">
        <v>11209</v>
      </c>
      <c r="C6485" s="80" t="s">
        <v>7340</v>
      </c>
      <c r="D6485" s="80" t="s">
        <v>6059</v>
      </c>
      <c r="E6485" s="110">
        <v>573.84</v>
      </c>
      <c r="F6485" s="80" t="s">
        <v>5992</v>
      </c>
    </row>
    <row r="6486" spans="1:6" ht="13.5" x14ac:dyDescent="0.25">
      <c r="A6486" s="80">
        <v>87308</v>
      </c>
      <c r="B6486" s="80" t="s">
        <v>11210</v>
      </c>
      <c r="C6486" s="80" t="s">
        <v>7340</v>
      </c>
      <c r="D6486" s="80" t="s">
        <v>6059</v>
      </c>
      <c r="E6486" s="110">
        <v>564.59</v>
      </c>
      <c r="F6486" s="80" t="s">
        <v>5992</v>
      </c>
    </row>
    <row r="6487" spans="1:6" ht="13.5" x14ac:dyDescent="0.25">
      <c r="A6487" s="80">
        <v>87310</v>
      </c>
      <c r="B6487" s="80" t="s">
        <v>11211</v>
      </c>
      <c r="C6487" s="80" t="s">
        <v>7340</v>
      </c>
      <c r="D6487" s="80" t="s">
        <v>6059</v>
      </c>
      <c r="E6487" s="110">
        <v>466.54</v>
      </c>
      <c r="F6487" s="80" t="s">
        <v>5992</v>
      </c>
    </row>
    <row r="6488" spans="1:6" ht="13.5" x14ac:dyDescent="0.25">
      <c r="A6488" s="80">
        <v>87311</v>
      </c>
      <c r="B6488" s="80" t="s">
        <v>11212</v>
      </c>
      <c r="C6488" s="80" t="s">
        <v>7340</v>
      </c>
      <c r="D6488" s="80" t="s">
        <v>6059</v>
      </c>
      <c r="E6488" s="110">
        <v>457.95</v>
      </c>
      <c r="F6488" s="80" t="s">
        <v>5992</v>
      </c>
    </row>
    <row r="6489" spans="1:6" ht="13.5" x14ac:dyDescent="0.25">
      <c r="A6489" s="80">
        <v>87313</v>
      </c>
      <c r="B6489" s="80" t="s">
        <v>11213</v>
      </c>
      <c r="C6489" s="80" t="s">
        <v>7340</v>
      </c>
      <c r="D6489" s="80" t="s">
        <v>6059</v>
      </c>
      <c r="E6489" s="110">
        <v>539.67999999999995</v>
      </c>
      <c r="F6489" s="80" t="s">
        <v>5992</v>
      </c>
    </row>
    <row r="6490" spans="1:6" ht="13.5" x14ac:dyDescent="0.25">
      <c r="A6490" s="80">
        <v>87314</v>
      </c>
      <c r="B6490" s="80" t="s">
        <v>11214</v>
      </c>
      <c r="C6490" s="80" t="s">
        <v>7340</v>
      </c>
      <c r="D6490" s="80" t="s">
        <v>6059</v>
      </c>
      <c r="E6490" s="110">
        <v>532.74</v>
      </c>
      <c r="F6490" s="80" t="s">
        <v>5992</v>
      </c>
    </row>
    <row r="6491" spans="1:6" ht="13.5" x14ac:dyDescent="0.25">
      <c r="A6491" s="80">
        <v>87316</v>
      </c>
      <c r="B6491" s="80" t="s">
        <v>11215</v>
      </c>
      <c r="C6491" s="80" t="s">
        <v>7340</v>
      </c>
      <c r="D6491" s="80" t="s">
        <v>6059</v>
      </c>
      <c r="E6491" s="110">
        <v>501.67</v>
      </c>
      <c r="F6491" s="80" t="s">
        <v>5992</v>
      </c>
    </row>
    <row r="6492" spans="1:6" ht="13.5" x14ac:dyDescent="0.25">
      <c r="A6492" s="80">
        <v>87317</v>
      </c>
      <c r="B6492" s="80" t="s">
        <v>11216</v>
      </c>
      <c r="C6492" s="80" t="s">
        <v>7340</v>
      </c>
      <c r="D6492" s="80" t="s">
        <v>6059</v>
      </c>
      <c r="E6492" s="110">
        <v>488.49</v>
      </c>
      <c r="F6492" s="80" t="s">
        <v>5992</v>
      </c>
    </row>
    <row r="6493" spans="1:6" ht="13.5" x14ac:dyDescent="0.25">
      <c r="A6493" s="80">
        <v>87319</v>
      </c>
      <c r="B6493" s="80" t="s">
        <v>11217</v>
      </c>
      <c r="C6493" s="80" t="s">
        <v>7340</v>
      </c>
      <c r="D6493" s="80" t="s">
        <v>6059</v>
      </c>
      <c r="E6493" s="111">
        <v>3380.98</v>
      </c>
      <c r="F6493" s="80" t="s">
        <v>5992</v>
      </c>
    </row>
    <row r="6494" spans="1:6" ht="13.5" x14ac:dyDescent="0.25">
      <c r="A6494" s="80">
        <v>87320</v>
      </c>
      <c r="B6494" s="80" t="s">
        <v>11218</v>
      </c>
      <c r="C6494" s="80" t="s">
        <v>7340</v>
      </c>
      <c r="D6494" s="80" t="s">
        <v>6059</v>
      </c>
      <c r="E6494" s="111">
        <v>3387.6</v>
      </c>
      <c r="F6494" s="80" t="s">
        <v>5992</v>
      </c>
    </row>
    <row r="6495" spans="1:6" ht="13.5" x14ac:dyDescent="0.25">
      <c r="A6495" s="80">
        <v>87322</v>
      </c>
      <c r="B6495" s="80" t="s">
        <v>11219</v>
      </c>
      <c r="C6495" s="80" t="s">
        <v>7340</v>
      </c>
      <c r="D6495" s="80" t="s">
        <v>6059</v>
      </c>
      <c r="E6495" s="111">
        <v>3474.16</v>
      </c>
      <c r="F6495" s="80" t="s">
        <v>5992</v>
      </c>
    </row>
    <row r="6496" spans="1:6" ht="13.5" x14ac:dyDescent="0.25">
      <c r="A6496" s="80">
        <v>87323</v>
      </c>
      <c r="B6496" s="80" t="s">
        <v>11220</v>
      </c>
      <c r="C6496" s="80" t="s">
        <v>7340</v>
      </c>
      <c r="D6496" s="80" t="s">
        <v>6059</v>
      </c>
      <c r="E6496" s="111">
        <v>3474.2</v>
      </c>
      <c r="F6496" s="80" t="s">
        <v>5992</v>
      </c>
    </row>
    <row r="6497" spans="1:6" ht="13.5" x14ac:dyDescent="0.25">
      <c r="A6497" s="80">
        <v>87325</v>
      </c>
      <c r="B6497" s="80" t="s">
        <v>11221</v>
      </c>
      <c r="C6497" s="80" t="s">
        <v>7340</v>
      </c>
      <c r="D6497" s="80" t="s">
        <v>6059</v>
      </c>
      <c r="E6497" s="111">
        <v>3402.23</v>
      </c>
      <c r="F6497" s="80" t="s">
        <v>5992</v>
      </c>
    </row>
    <row r="6498" spans="1:6" ht="13.5" x14ac:dyDescent="0.25">
      <c r="A6498" s="80">
        <v>87326</v>
      </c>
      <c r="B6498" s="80" t="s">
        <v>11222</v>
      </c>
      <c r="C6498" s="80" t="s">
        <v>7340</v>
      </c>
      <c r="D6498" s="80" t="s">
        <v>6059</v>
      </c>
      <c r="E6498" s="111">
        <v>3412.82</v>
      </c>
      <c r="F6498" s="80" t="s">
        <v>5992</v>
      </c>
    </row>
    <row r="6499" spans="1:6" ht="13.5" x14ac:dyDescent="0.25">
      <c r="A6499" s="80">
        <v>87327</v>
      </c>
      <c r="B6499" s="80" t="s">
        <v>11223</v>
      </c>
      <c r="C6499" s="80" t="s">
        <v>7340</v>
      </c>
      <c r="D6499" s="80" t="s">
        <v>6059</v>
      </c>
      <c r="E6499" s="110">
        <v>502.29</v>
      </c>
      <c r="F6499" s="80" t="s">
        <v>5992</v>
      </c>
    </row>
    <row r="6500" spans="1:6" ht="13.5" x14ac:dyDescent="0.25">
      <c r="A6500" s="80">
        <v>87328</v>
      </c>
      <c r="B6500" s="80" t="s">
        <v>11224</v>
      </c>
      <c r="C6500" s="80" t="s">
        <v>7340</v>
      </c>
      <c r="D6500" s="80" t="s">
        <v>6059</v>
      </c>
      <c r="E6500" s="110">
        <v>450.99</v>
      </c>
      <c r="F6500" s="80" t="s">
        <v>5992</v>
      </c>
    </row>
    <row r="6501" spans="1:6" ht="13.5" x14ac:dyDescent="0.25">
      <c r="A6501" s="80">
        <v>87329</v>
      </c>
      <c r="B6501" s="80" t="s">
        <v>11225</v>
      </c>
      <c r="C6501" s="80" t="s">
        <v>7340</v>
      </c>
      <c r="D6501" s="80" t="s">
        <v>6059</v>
      </c>
      <c r="E6501" s="110">
        <v>530.17999999999995</v>
      </c>
      <c r="F6501" s="80" t="s">
        <v>5992</v>
      </c>
    </row>
    <row r="6502" spans="1:6" ht="13.5" x14ac:dyDescent="0.25">
      <c r="A6502" s="80">
        <v>87330</v>
      </c>
      <c r="B6502" s="80" t="s">
        <v>11226</v>
      </c>
      <c r="C6502" s="80" t="s">
        <v>7340</v>
      </c>
      <c r="D6502" s="80" t="s">
        <v>6059</v>
      </c>
      <c r="E6502" s="110">
        <v>471.9</v>
      </c>
      <c r="F6502" s="80" t="s">
        <v>5992</v>
      </c>
    </row>
    <row r="6503" spans="1:6" ht="13.5" x14ac:dyDescent="0.25">
      <c r="A6503" s="80">
        <v>87331</v>
      </c>
      <c r="B6503" s="80" t="s">
        <v>11227</v>
      </c>
      <c r="C6503" s="80" t="s">
        <v>7340</v>
      </c>
      <c r="D6503" s="80" t="s">
        <v>6059</v>
      </c>
      <c r="E6503" s="110">
        <v>627.34</v>
      </c>
      <c r="F6503" s="80" t="s">
        <v>5992</v>
      </c>
    </row>
    <row r="6504" spans="1:6" ht="13.5" x14ac:dyDescent="0.25">
      <c r="A6504" s="80">
        <v>87332</v>
      </c>
      <c r="B6504" s="80" t="s">
        <v>11228</v>
      </c>
      <c r="C6504" s="80" t="s">
        <v>7340</v>
      </c>
      <c r="D6504" s="80" t="s">
        <v>6059</v>
      </c>
      <c r="E6504" s="110">
        <v>574.26</v>
      </c>
      <c r="F6504" s="80" t="s">
        <v>5992</v>
      </c>
    </row>
    <row r="6505" spans="1:6" ht="13.5" x14ac:dyDescent="0.25">
      <c r="A6505" s="80">
        <v>87333</v>
      </c>
      <c r="B6505" s="80" t="s">
        <v>11229</v>
      </c>
      <c r="C6505" s="80" t="s">
        <v>7340</v>
      </c>
      <c r="D6505" s="80" t="s">
        <v>6059</v>
      </c>
      <c r="E6505" s="110">
        <v>596.72</v>
      </c>
      <c r="F6505" s="80" t="s">
        <v>5992</v>
      </c>
    </row>
    <row r="6506" spans="1:6" ht="13.5" x14ac:dyDescent="0.25">
      <c r="A6506" s="80">
        <v>87334</v>
      </c>
      <c r="B6506" s="80" t="s">
        <v>11230</v>
      </c>
      <c r="C6506" s="80" t="s">
        <v>7340</v>
      </c>
      <c r="D6506" s="80" t="s">
        <v>6059</v>
      </c>
      <c r="E6506" s="110">
        <v>564.71</v>
      </c>
      <c r="F6506" s="80" t="s">
        <v>5992</v>
      </c>
    </row>
    <row r="6507" spans="1:6" ht="13.5" x14ac:dyDescent="0.25">
      <c r="A6507" s="80">
        <v>87335</v>
      </c>
      <c r="B6507" s="80" t="s">
        <v>11231</v>
      </c>
      <c r="C6507" s="80" t="s">
        <v>7340</v>
      </c>
      <c r="D6507" s="80" t="s">
        <v>6059</v>
      </c>
      <c r="E6507" s="110">
        <v>591.16999999999996</v>
      </c>
      <c r="F6507" s="80" t="s">
        <v>5992</v>
      </c>
    </row>
    <row r="6508" spans="1:6" ht="13.5" x14ac:dyDescent="0.25">
      <c r="A6508" s="80">
        <v>87336</v>
      </c>
      <c r="B6508" s="80" t="s">
        <v>11232</v>
      </c>
      <c r="C6508" s="80" t="s">
        <v>7340</v>
      </c>
      <c r="D6508" s="80" t="s">
        <v>6059</v>
      </c>
      <c r="E6508" s="110">
        <v>583.5</v>
      </c>
      <c r="F6508" s="80" t="s">
        <v>5992</v>
      </c>
    </row>
    <row r="6509" spans="1:6" ht="13.5" x14ac:dyDescent="0.25">
      <c r="A6509" s="80">
        <v>87337</v>
      </c>
      <c r="B6509" s="80" t="s">
        <v>11233</v>
      </c>
      <c r="C6509" s="80" t="s">
        <v>7340</v>
      </c>
      <c r="D6509" s="80" t="s">
        <v>6059</v>
      </c>
      <c r="E6509" s="110">
        <v>587.49</v>
      </c>
      <c r="F6509" s="80" t="s">
        <v>5992</v>
      </c>
    </row>
    <row r="6510" spans="1:6" ht="13.5" x14ac:dyDescent="0.25">
      <c r="A6510" s="80">
        <v>87338</v>
      </c>
      <c r="B6510" s="80" t="s">
        <v>11234</v>
      </c>
      <c r="C6510" s="80" t="s">
        <v>7340</v>
      </c>
      <c r="D6510" s="80" t="s">
        <v>6059</v>
      </c>
      <c r="E6510" s="110">
        <v>573.92999999999995</v>
      </c>
      <c r="F6510" s="80" t="s">
        <v>5992</v>
      </c>
    </row>
    <row r="6511" spans="1:6" ht="13.5" x14ac:dyDescent="0.25">
      <c r="A6511" s="80">
        <v>87339</v>
      </c>
      <c r="B6511" s="80" t="s">
        <v>11235</v>
      </c>
      <c r="C6511" s="80" t="s">
        <v>7340</v>
      </c>
      <c r="D6511" s="80" t="s">
        <v>6059</v>
      </c>
      <c r="E6511" s="110">
        <v>797.81</v>
      </c>
      <c r="F6511" s="80" t="s">
        <v>5992</v>
      </c>
    </row>
    <row r="6512" spans="1:6" ht="13.5" x14ac:dyDescent="0.25">
      <c r="A6512" s="80">
        <v>87340</v>
      </c>
      <c r="B6512" s="80" t="s">
        <v>11236</v>
      </c>
      <c r="C6512" s="80" t="s">
        <v>7340</v>
      </c>
      <c r="D6512" s="80" t="s">
        <v>6059</v>
      </c>
      <c r="E6512" s="110">
        <v>689.38</v>
      </c>
      <c r="F6512" s="80" t="s">
        <v>5992</v>
      </c>
    </row>
    <row r="6513" spans="1:6" ht="13.5" x14ac:dyDescent="0.25">
      <c r="A6513" s="80">
        <v>87341</v>
      </c>
      <c r="B6513" s="80" t="s">
        <v>11237</v>
      </c>
      <c r="C6513" s="80" t="s">
        <v>7340</v>
      </c>
      <c r="D6513" s="80" t="s">
        <v>6059</v>
      </c>
      <c r="E6513" s="110">
        <v>661.91</v>
      </c>
      <c r="F6513" s="80" t="s">
        <v>5992</v>
      </c>
    </row>
    <row r="6514" spans="1:6" ht="13.5" x14ac:dyDescent="0.25">
      <c r="A6514" s="80">
        <v>87342</v>
      </c>
      <c r="B6514" s="80" t="s">
        <v>11238</v>
      </c>
      <c r="C6514" s="80" t="s">
        <v>7340</v>
      </c>
      <c r="D6514" s="80" t="s">
        <v>6059</v>
      </c>
      <c r="E6514" s="110">
        <v>700.32</v>
      </c>
      <c r="F6514" s="80" t="s">
        <v>5992</v>
      </c>
    </row>
    <row r="6515" spans="1:6" ht="13.5" x14ac:dyDescent="0.25">
      <c r="A6515" s="80">
        <v>87343</v>
      </c>
      <c r="B6515" s="80" t="s">
        <v>11239</v>
      </c>
      <c r="C6515" s="80" t="s">
        <v>7340</v>
      </c>
      <c r="D6515" s="80" t="s">
        <v>6059</v>
      </c>
      <c r="E6515" s="110">
        <v>638.71</v>
      </c>
      <c r="F6515" s="80" t="s">
        <v>5992</v>
      </c>
    </row>
    <row r="6516" spans="1:6" ht="13.5" x14ac:dyDescent="0.25">
      <c r="A6516" s="80">
        <v>87344</v>
      </c>
      <c r="B6516" s="80" t="s">
        <v>11240</v>
      </c>
      <c r="C6516" s="80" t="s">
        <v>7340</v>
      </c>
      <c r="D6516" s="80" t="s">
        <v>6059</v>
      </c>
      <c r="E6516" s="110">
        <v>605.29999999999995</v>
      </c>
      <c r="F6516" s="80" t="s">
        <v>5992</v>
      </c>
    </row>
    <row r="6517" spans="1:6" ht="13.5" x14ac:dyDescent="0.25">
      <c r="A6517" s="80">
        <v>87345</v>
      </c>
      <c r="B6517" s="80" t="s">
        <v>11241</v>
      </c>
      <c r="C6517" s="80" t="s">
        <v>7340</v>
      </c>
      <c r="D6517" s="80" t="s">
        <v>6059</v>
      </c>
      <c r="E6517" s="110">
        <v>642.82000000000005</v>
      </c>
      <c r="F6517" s="80" t="s">
        <v>5992</v>
      </c>
    </row>
    <row r="6518" spans="1:6" ht="13.5" x14ac:dyDescent="0.25">
      <c r="A6518" s="80">
        <v>87346</v>
      </c>
      <c r="B6518" s="80" t="s">
        <v>11242</v>
      </c>
      <c r="C6518" s="80" t="s">
        <v>7340</v>
      </c>
      <c r="D6518" s="80" t="s">
        <v>6059</v>
      </c>
      <c r="E6518" s="110">
        <v>592.13</v>
      </c>
      <c r="F6518" s="80" t="s">
        <v>5992</v>
      </c>
    </row>
    <row r="6519" spans="1:6" ht="13.5" x14ac:dyDescent="0.25">
      <c r="A6519" s="80">
        <v>87347</v>
      </c>
      <c r="B6519" s="80" t="s">
        <v>11243</v>
      </c>
      <c r="C6519" s="80" t="s">
        <v>7340</v>
      </c>
      <c r="D6519" s="80" t="s">
        <v>6059</v>
      </c>
      <c r="E6519" s="110">
        <v>565.65</v>
      </c>
      <c r="F6519" s="80" t="s">
        <v>5992</v>
      </c>
    </row>
    <row r="6520" spans="1:6" ht="13.5" x14ac:dyDescent="0.25">
      <c r="A6520" s="80">
        <v>87348</v>
      </c>
      <c r="B6520" s="80" t="s">
        <v>11244</v>
      </c>
      <c r="C6520" s="80" t="s">
        <v>7340</v>
      </c>
      <c r="D6520" s="80" t="s">
        <v>6059</v>
      </c>
      <c r="E6520" s="110">
        <v>600.36</v>
      </c>
      <c r="F6520" s="80" t="s">
        <v>5992</v>
      </c>
    </row>
    <row r="6521" spans="1:6" ht="13.5" x14ac:dyDescent="0.25">
      <c r="A6521" s="80">
        <v>87349</v>
      </c>
      <c r="B6521" s="80" t="s">
        <v>11245</v>
      </c>
      <c r="C6521" s="80" t="s">
        <v>7340</v>
      </c>
      <c r="D6521" s="80" t="s">
        <v>6059</v>
      </c>
      <c r="E6521" s="110">
        <v>534.63</v>
      </c>
      <c r="F6521" s="80" t="s">
        <v>5992</v>
      </c>
    </row>
    <row r="6522" spans="1:6" ht="13.5" x14ac:dyDescent="0.25">
      <c r="A6522" s="80">
        <v>87350</v>
      </c>
      <c r="B6522" s="80" t="s">
        <v>11246</v>
      </c>
      <c r="C6522" s="80" t="s">
        <v>7340</v>
      </c>
      <c r="D6522" s="80" t="s">
        <v>6059</v>
      </c>
      <c r="E6522" s="110">
        <v>504.49</v>
      </c>
      <c r="F6522" s="80" t="s">
        <v>5992</v>
      </c>
    </row>
    <row r="6523" spans="1:6" ht="13.5" x14ac:dyDescent="0.25">
      <c r="A6523" s="80">
        <v>87351</v>
      </c>
      <c r="B6523" s="80" t="s">
        <v>11247</v>
      </c>
      <c r="C6523" s="80" t="s">
        <v>7340</v>
      </c>
      <c r="D6523" s="80" t="s">
        <v>6059</v>
      </c>
      <c r="E6523" s="110">
        <v>441.83</v>
      </c>
      <c r="F6523" s="80" t="s">
        <v>5992</v>
      </c>
    </row>
    <row r="6524" spans="1:6" ht="13.5" x14ac:dyDescent="0.25">
      <c r="A6524" s="80">
        <v>87352</v>
      </c>
      <c r="B6524" s="80" t="s">
        <v>11248</v>
      </c>
      <c r="C6524" s="80" t="s">
        <v>7340</v>
      </c>
      <c r="D6524" s="80" t="s">
        <v>6059</v>
      </c>
      <c r="E6524" s="110">
        <v>609.25</v>
      </c>
      <c r="F6524" s="80" t="s">
        <v>5992</v>
      </c>
    </row>
    <row r="6525" spans="1:6" ht="13.5" x14ac:dyDescent="0.25">
      <c r="A6525" s="80">
        <v>87353</v>
      </c>
      <c r="B6525" s="80" t="s">
        <v>11249</v>
      </c>
      <c r="C6525" s="80" t="s">
        <v>7340</v>
      </c>
      <c r="D6525" s="80" t="s">
        <v>6059</v>
      </c>
      <c r="E6525" s="110">
        <v>541.03</v>
      </c>
      <c r="F6525" s="80" t="s">
        <v>5992</v>
      </c>
    </row>
    <row r="6526" spans="1:6" ht="13.5" x14ac:dyDescent="0.25">
      <c r="A6526" s="80">
        <v>87354</v>
      </c>
      <c r="B6526" s="80" t="s">
        <v>11250</v>
      </c>
      <c r="C6526" s="80" t="s">
        <v>7340</v>
      </c>
      <c r="D6526" s="80" t="s">
        <v>6059</v>
      </c>
      <c r="E6526" s="110">
        <v>511.54</v>
      </c>
      <c r="F6526" s="80" t="s">
        <v>5992</v>
      </c>
    </row>
    <row r="6527" spans="1:6" ht="13.5" x14ac:dyDescent="0.25">
      <c r="A6527" s="80">
        <v>87355</v>
      </c>
      <c r="B6527" s="80" t="s">
        <v>11251</v>
      </c>
      <c r="C6527" s="80" t="s">
        <v>7340</v>
      </c>
      <c r="D6527" s="80" t="s">
        <v>6059</v>
      </c>
      <c r="E6527" s="110">
        <v>533.37</v>
      </c>
      <c r="F6527" s="80" t="s">
        <v>5992</v>
      </c>
    </row>
    <row r="6528" spans="1:6" ht="13.5" x14ac:dyDescent="0.25">
      <c r="A6528" s="80">
        <v>87356</v>
      </c>
      <c r="B6528" s="80" t="s">
        <v>11252</v>
      </c>
      <c r="C6528" s="80" t="s">
        <v>7340</v>
      </c>
      <c r="D6528" s="80" t="s">
        <v>6059</v>
      </c>
      <c r="E6528" s="110">
        <v>488.13</v>
      </c>
      <c r="F6528" s="80" t="s">
        <v>5992</v>
      </c>
    </row>
    <row r="6529" spans="1:6" ht="13.5" x14ac:dyDescent="0.25">
      <c r="A6529" s="80">
        <v>87357</v>
      </c>
      <c r="B6529" s="80" t="s">
        <v>11253</v>
      </c>
      <c r="C6529" s="80" t="s">
        <v>7340</v>
      </c>
      <c r="D6529" s="80" t="s">
        <v>6059</v>
      </c>
      <c r="E6529" s="110">
        <v>465.97</v>
      </c>
      <c r="F6529" s="80" t="s">
        <v>5992</v>
      </c>
    </row>
    <row r="6530" spans="1:6" ht="13.5" x14ac:dyDescent="0.25">
      <c r="A6530" s="80">
        <v>87358</v>
      </c>
      <c r="B6530" s="80" t="s">
        <v>11254</v>
      </c>
      <c r="C6530" s="80" t="s">
        <v>7340</v>
      </c>
      <c r="D6530" s="80" t="s">
        <v>6059</v>
      </c>
      <c r="E6530" s="111">
        <v>3341.59</v>
      </c>
      <c r="F6530" s="80" t="s">
        <v>5992</v>
      </c>
    </row>
    <row r="6531" spans="1:6" ht="13.5" x14ac:dyDescent="0.25">
      <c r="A6531" s="80">
        <v>87359</v>
      </c>
      <c r="B6531" s="80" t="s">
        <v>11255</v>
      </c>
      <c r="C6531" s="80" t="s">
        <v>7340</v>
      </c>
      <c r="D6531" s="80" t="s">
        <v>6059</v>
      </c>
      <c r="E6531" s="111">
        <v>3317.65</v>
      </c>
      <c r="F6531" s="80" t="s">
        <v>5992</v>
      </c>
    </row>
    <row r="6532" spans="1:6" ht="13.5" x14ac:dyDescent="0.25">
      <c r="A6532" s="80">
        <v>87360</v>
      </c>
      <c r="B6532" s="80" t="s">
        <v>11256</v>
      </c>
      <c r="C6532" s="80" t="s">
        <v>7340</v>
      </c>
      <c r="D6532" s="80" t="s">
        <v>6059</v>
      </c>
      <c r="E6532" s="111">
        <v>3428.8</v>
      </c>
      <c r="F6532" s="80" t="s">
        <v>5992</v>
      </c>
    </row>
    <row r="6533" spans="1:6" ht="13.5" x14ac:dyDescent="0.25">
      <c r="A6533" s="80">
        <v>87361</v>
      </c>
      <c r="B6533" s="80" t="s">
        <v>11257</v>
      </c>
      <c r="C6533" s="80" t="s">
        <v>7340</v>
      </c>
      <c r="D6533" s="80" t="s">
        <v>6059</v>
      </c>
      <c r="E6533" s="111">
        <v>3391.94</v>
      </c>
      <c r="F6533" s="80" t="s">
        <v>5992</v>
      </c>
    </row>
    <row r="6534" spans="1:6" ht="13.5" x14ac:dyDescent="0.25">
      <c r="A6534" s="80">
        <v>87362</v>
      </c>
      <c r="B6534" s="80" t="s">
        <v>11258</v>
      </c>
      <c r="C6534" s="80" t="s">
        <v>7340</v>
      </c>
      <c r="D6534" s="80" t="s">
        <v>6059</v>
      </c>
      <c r="E6534" s="111">
        <v>3392.78</v>
      </c>
      <c r="F6534" s="80" t="s">
        <v>5992</v>
      </c>
    </row>
    <row r="6535" spans="1:6" ht="13.5" x14ac:dyDescent="0.25">
      <c r="A6535" s="80">
        <v>87363</v>
      </c>
      <c r="B6535" s="80" t="s">
        <v>11259</v>
      </c>
      <c r="C6535" s="80" t="s">
        <v>7340</v>
      </c>
      <c r="D6535" s="80" t="s">
        <v>6059</v>
      </c>
      <c r="E6535" s="111">
        <v>3371.54</v>
      </c>
      <c r="F6535" s="80" t="s">
        <v>5992</v>
      </c>
    </row>
    <row r="6536" spans="1:6" ht="13.5" x14ac:dyDescent="0.25">
      <c r="A6536" s="80">
        <v>87364</v>
      </c>
      <c r="B6536" s="80" t="s">
        <v>11260</v>
      </c>
      <c r="C6536" s="80" t="s">
        <v>7340</v>
      </c>
      <c r="D6536" s="80" t="s">
        <v>6059</v>
      </c>
      <c r="E6536" s="111">
        <v>3350.32</v>
      </c>
      <c r="F6536" s="80" t="s">
        <v>5992</v>
      </c>
    </row>
    <row r="6537" spans="1:6" ht="13.5" x14ac:dyDescent="0.25">
      <c r="A6537" s="80">
        <v>87365</v>
      </c>
      <c r="B6537" s="80" t="s">
        <v>11261</v>
      </c>
      <c r="C6537" s="80" t="s">
        <v>7340</v>
      </c>
      <c r="D6537" s="80" t="s">
        <v>6059</v>
      </c>
      <c r="E6537" s="110">
        <v>593.79</v>
      </c>
      <c r="F6537" s="80" t="s">
        <v>5992</v>
      </c>
    </row>
    <row r="6538" spans="1:6" ht="13.5" x14ac:dyDescent="0.25">
      <c r="A6538" s="80">
        <v>87366</v>
      </c>
      <c r="B6538" s="80" t="s">
        <v>11262</v>
      </c>
      <c r="C6538" s="80" t="s">
        <v>7340</v>
      </c>
      <c r="D6538" s="80" t="s">
        <v>6059</v>
      </c>
      <c r="E6538" s="110">
        <v>618.75</v>
      </c>
      <c r="F6538" s="80" t="s">
        <v>5992</v>
      </c>
    </row>
    <row r="6539" spans="1:6" ht="13.5" x14ac:dyDescent="0.25">
      <c r="A6539" s="80">
        <v>87367</v>
      </c>
      <c r="B6539" s="80" t="s">
        <v>11263</v>
      </c>
      <c r="C6539" s="80" t="s">
        <v>7340</v>
      </c>
      <c r="D6539" s="80" t="s">
        <v>6059</v>
      </c>
      <c r="E6539" s="110">
        <v>719.87</v>
      </c>
      <c r="F6539" s="80" t="s">
        <v>5992</v>
      </c>
    </row>
    <row r="6540" spans="1:6" ht="13.5" x14ac:dyDescent="0.25">
      <c r="A6540" s="80">
        <v>87368</v>
      </c>
      <c r="B6540" s="80" t="s">
        <v>11264</v>
      </c>
      <c r="C6540" s="80" t="s">
        <v>7340</v>
      </c>
      <c r="D6540" s="80" t="s">
        <v>6059</v>
      </c>
      <c r="E6540" s="110">
        <v>709.47</v>
      </c>
      <c r="F6540" s="80" t="s">
        <v>5992</v>
      </c>
    </row>
    <row r="6541" spans="1:6" ht="13.5" x14ac:dyDescent="0.25">
      <c r="A6541" s="80">
        <v>87369</v>
      </c>
      <c r="B6541" s="80" t="s">
        <v>11265</v>
      </c>
      <c r="C6541" s="80" t="s">
        <v>7340</v>
      </c>
      <c r="D6541" s="80" t="s">
        <v>6059</v>
      </c>
      <c r="E6541" s="110">
        <v>727</v>
      </c>
      <c r="F6541" s="80" t="s">
        <v>5992</v>
      </c>
    </row>
    <row r="6542" spans="1:6" ht="13.5" x14ac:dyDescent="0.25">
      <c r="A6542" s="80">
        <v>87370</v>
      </c>
      <c r="B6542" s="80" t="s">
        <v>11266</v>
      </c>
      <c r="C6542" s="80" t="s">
        <v>7340</v>
      </c>
      <c r="D6542" s="80" t="s">
        <v>6059</v>
      </c>
      <c r="E6542" s="110">
        <v>704.95</v>
      </c>
      <c r="F6542" s="80" t="s">
        <v>5992</v>
      </c>
    </row>
    <row r="6543" spans="1:6" ht="13.5" x14ac:dyDescent="0.25">
      <c r="A6543" s="80">
        <v>87371</v>
      </c>
      <c r="B6543" s="80" t="s">
        <v>11267</v>
      </c>
      <c r="C6543" s="80" t="s">
        <v>7340</v>
      </c>
      <c r="D6543" s="80" t="s">
        <v>6059</v>
      </c>
      <c r="E6543" s="110">
        <v>698.48</v>
      </c>
      <c r="F6543" s="80" t="s">
        <v>5992</v>
      </c>
    </row>
    <row r="6544" spans="1:6" ht="13.5" x14ac:dyDescent="0.25">
      <c r="A6544" s="80">
        <v>87372</v>
      </c>
      <c r="B6544" s="80" t="s">
        <v>11268</v>
      </c>
      <c r="C6544" s="80" t="s">
        <v>7340</v>
      </c>
      <c r="D6544" s="80" t="s">
        <v>6059</v>
      </c>
      <c r="E6544" s="110">
        <v>820.35</v>
      </c>
      <c r="F6544" s="80" t="s">
        <v>5992</v>
      </c>
    </row>
    <row r="6545" spans="1:6" ht="13.5" x14ac:dyDescent="0.25">
      <c r="A6545" s="80">
        <v>87373</v>
      </c>
      <c r="B6545" s="80" t="s">
        <v>11269</v>
      </c>
      <c r="C6545" s="80" t="s">
        <v>7340</v>
      </c>
      <c r="D6545" s="80" t="s">
        <v>6059</v>
      </c>
      <c r="E6545" s="110">
        <v>750.9</v>
      </c>
      <c r="F6545" s="80" t="s">
        <v>5992</v>
      </c>
    </row>
    <row r="6546" spans="1:6" ht="13.5" x14ac:dyDescent="0.25">
      <c r="A6546" s="80">
        <v>87374</v>
      </c>
      <c r="B6546" s="80" t="s">
        <v>11270</v>
      </c>
      <c r="C6546" s="80" t="s">
        <v>7340</v>
      </c>
      <c r="D6546" s="80" t="s">
        <v>6059</v>
      </c>
      <c r="E6546" s="110">
        <v>712.49</v>
      </c>
      <c r="F6546" s="80" t="s">
        <v>5992</v>
      </c>
    </row>
    <row r="6547" spans="1:6" ht="13.5" x14ac:dyDescent="0.25">
      <c r="A6547" s="80">
        <v>87375</v>
      </c>
      <c r="B6547" s="80" t="s">
        <v>11271</v>
      </c>
      <c r="C6547" s="80" t="s">
        <v>7340</v>
      </c>
      <c r="D6547" s="80" t="s">
        <v>6059</v>
      </c>
      <c r="E6547" s="110">
        <v>688.9</v>
      </c>
      <c r="F6547" s="80" t="s">
        <v>5992</v>
      </c>
    </row>
    <row r="6548" spans="1:6" ht="13.5" x14ac:dyDescent="0.25">
      <c r="A6548" s="80">
        <v>87376</v>
      </c>
      <c r="B6548" s="80" t="s">
        <v>11272</v>
      </c>
      <c r="C6548" s="80" t="s">
        <v>7340</v>
      </c>
      <c r="D6548" s="80" t="s">
        <v>6059</v>
      </c>
      <c r="E6548" s="110">
        <v>584.63</v>
      </c>
      <c r="F6548" s="80" t="s">
        <v>5992</v>
      </c>
    </row>
    <row r="6549" spans="1:6" ht="13.5" x14ac:dyDescent="0.25">
      <c r="A6549" s="80">
        <v>87377</v>
      </c>
      <c r="B6549" s="80" t="s">
        <v>11273</v>
      </c>
      <c r="C6549" s="80" t="s">
        <v>7340</v>
      </c>
      <c r="D6549" s="80" t="s">
        <v>6059</v>
      </c>
      <c r="E6549" s="110">
        <v>661.95</v>
      </c>
      <c r="F6549" s="80" t="s">
        <v>5992</v>
      </c>
    </row>
    <row r="6550" spans="1:6" ht="13.5" x14ac:dyDescent="0.25">
      <c r="A6550" s="80">
        <v>87378</v>
      </c>
      <c r="B6550" s="80" t="s">
        <v>11274</v>
      </c>
      <c r="C6550" s="80" t="s">
        <v>7340</v>
      </c>
      <c r="D6550" s="80" t="s">
        <v>6059</v>
      </c>
      <c r="E6550" s="110">
        <v>611.04999999999995</v>
      </c>
      <c r="F6550" s="80" t="s">
        <v>5992</v>
      </c>
    </row>
    <row r="6551" spans="1:6" ht="13.5" x14ac:dyDescent="0.25">
      <c r="A6551" s="80">
        <v>87379</v>
      </c>
      <c r="B6551" s="80" t="s">
        <v>11275</v>
      </c>
      <c r="C6551" s="80" t="s">
        <v>7340</v>
      </c>
      <c r="D6551" s="80" t="s">
        <v>6059</v>
      </c>
      <c r="E6551" s="111">
        <v>3479.51</v>
      </c>
      <c r="F6551" s="80" t="s">
        <v>5992</v>
      </c>
    </row>
    <row r="6552" spans="1:6" ht="13.5" x14ac:dyDescent="0.25">
      <c r="A6552" s="80">
        <v>87380</v>
      </c>
      <c r="B6552" s="80" t="s">
        <v>11276</v>
      </c>
      <c r="C6552" s="80" t="s">
        <v>7340</v>
      </c>
      <c r="D6552" s="80" t="s">
        <v>6059</v>
      </c>
      <c r="E6552" s="111">
        <v>3557.87</v>
      </c>
      <c r="F6552" s="80" t="s">
        <v>5992</v>
      </c>
    </row>
    <row r="6553" spans="1:6" ht="13.5" x14ac:dyDescent="0.25">
      <c r="A6553" s="80">
        <v>87381</v>
      </c>
      <c r="B6553" s="80" t="s">
        <v>11277</v>
      </c>
      <c r="C6553" s="80" t="s">
        <v>7340</v>
      </c>
      <c r="D6553" s="80" t="s">
        <v>6059</v>
      </c>
      <c r="E6553" s="111">
        <v>3505.98</v>
      </c>
      <c r="F6553" s="80" t="s">
        <v>5992</v>
      </c>
    </row>
    <row r="6554" spans="1:6" ht="13.5" x14ac:dyDescent="0.25">
      <c r="A6554" s="80">
        <v>87382</v>
      </c>
      <c r="B6554" s="80" t="s">
        <v>11278</v>
      </c>
      <c r="C6554" s="80" t="s">
        <v>7340</v>
      </c>
      <c r="D6554" s="80" t="s">
        <v>6059</v>
      </c>
      <c r="E6554" s="111">
        <v>1197.24</v>
      </c>
      <c r="F6554" s="80" t="s">
        <v>5992</v>
      </c>
    </row>
    <row r="6555" spans="1:6" ht="13.5" x14ac:dyDescent="0.25">
      <c r="A6555" s="80">
        <v>87383</v>
      </c>
      <c r="B6555" s="80" t="s">
        <v>11279</v>
      </c>
      <c r="C6555" s="80" t="s">
        <v>7340</v>
      </c>
      <c r="D6555" s="80" t="s">
        <v>6059</v>
      </c>
      <c r="E6555" s="111">
        <v>1189.1600000000001</v>
      </c>
      <c r="F6555" s="80" t="s">
        <v>5992</v>
      </c>
    </row>
    <row r="6556" spans="1:6" ht="13.5" x14ac:dyDescent="0.25">
      <c r="A6556" s="80">
        <v>87384</v>
      </c>
      <c r="B6556" s="80" t="s">
        <v>11280</v>
      </c>
      <c r="C6556" s="80" t="s">
        <v>7340</v>
      </c>
      <c r="D6556" s="80" t="s">
        <v>6059</v>
      </c>
      <c r="E6556" s="111">
        <v>1179.1600000000001</v>
      </c>
      <c r="F6556" s="80" t="s">
        <v>5992</v>
      </c>
    </row>
    <row r="6557" spans="1:6" ht="13.5" x14ac:dyDescent="0.25">
      <c r="A6557" s="80">
        <v>87385</v>
      </c>
      <c r="B6557" s="80" t="s">
        <v>11281</v>
      </c>
      <c r="C6557" s="80" t="s">
        <v>7340</v>
      </c>
      <c r="D6557" s="80" t="s">
        <v>6059</v>
      </c>
      <c r="E6557" s="111">
        <v>1395.8</v>
      </c>
      <c r="F6557" s="80" t="s">
        <v>5992</v>
      </c>
    </row>
    <row r="6558" spans="1:6" ht="13.5" x14ac:dyDescent="0.25">
      <c r="A6558" s="80">
        <v>87386</v>
      </c>
      <c r="B6558" s="80" t="s">
        <v>11282</v>
      </c>
      <c r="C6558" s="80" t="s">
        <v>7340</v>
      </c>
      <c r="D6558" s="80" t="s">
        <v>6059</v>
      </c>
      <c r="E6558" s="111">
        <v>1382.53</v>
      </c>
      <c r="F6558" s="80" t="s">
        <v>5992</v>
      </c>
    </row>
    <row r="6559" spans="1:6" ht="13.5" x14ac:dyDescent="0.25">
      <c r="A6559" s="80">
        <v>87387</v>
      </c>
      <c r="B6559" s="80" t="s">
        <v>11283</v>
      </c>
      <c r="C6559" s="80" t="s">
        <v>7340</v>
      </c>
      <c r="D6559" s="80" t="s">
        <v>6059</v>
      </c>
      <c r="E6559" s="111">
        <v>1373.61</v>
      </c>
      <c r="F6559" s="80" t="s">
        <v>5992</v>
      </c>
    </row>
    <row r="6560" spans="1:6" ht="13.5" x14ac:dyDescent="0.25">
      <c r="A6560" s="80">
        <v>87388</v>
      </c>
      <c r="B6560" s="80" t="s">
        <v>11284</v>
      </c>
      <c r="C6560" s="80" t="s">
        <v>7340</v>
      </c>
      <c r="D6560" s="80" t="s">
        <v>6059</v>
      </c>
      <c r="E6560" s="111">
        <v>3273.6</v>
      </c>
      <c r="F6560" s="80" t="s">
        <v>5992</v>
      </c>
    </row>
    <row r="6561" spans="1:6" ht="13.5" x14ac:dyDescent="0.25">
      <c r="A6561" s="80">
        <v>87389</v>
      </c>
      <c r="B6561" s="80" t="s">
        <v>11285</v>
      </c>
      <c r="C6561" s="80" t="s">
        <v>7340</v>
      </c>
      <c r="D6561" s="80" t="s">
        <v>6059</v>
      </c>
      <c r="E6561" s="111">
        <v>3279.9</v>
      </c>
      <c r="F6561" s="80" t="s">
        <v>5992</v>
      </c>
    </row>
    <row r="6562" spans="1:6" ht="13.5" x14ac:dyDescent="0.25">
      <c r="A6562" s="80">
        <v>87390</v>
      </c>
      <c r="B6562" s="80" t="s">
        <v>11286</v>
      </c>
      <c r="C6562" s="80" t="s">
        <v>7340</v>
      </c>
      <c r="D6562" s="80" t="s">
        <v>6059</v>
      </c>
      <c r="E6562" s="111">
        <v>3291.55</v>
      </c>
      <c r="F6562" s="80" t="s">
        <v>5992</v>
      </c>
    </row>
    <row r="6563" spans="1:6" ht="13.5" x14ac:dyDescent="0.25">
      <c r="A6563" s="80">
        <v>87391</v>
      </c>
      <c r="B6563" s="80" t="s">
        <v>11287</v>
      </c>
      <c r="C6563" s="80" t="s">
        <v>7340</v>
      </c>
      <c r="D6563" s="80" t="s">
        <v>6059</v>
      </c>
      <c r="E6563" s="111">
        <v>3640.91</v>
      </c>
      <c r="F6563" s="80" t="s">
        <v>5992</v>
      </c>
    </row>
    <row r="6564" spans="1:6" ht="13.5" x14ac:dyDescent="0.25">
      <c r="A6564" s="80">
        <v>87393</v>
      </c>
      <c r="B6564" s="80" t="s">
        <v>11288</v>
      </c>
      <c r="C6564" s="80" t="s">
        <v>7340</v>
      </c>
      <c r="D6564" s="80" t="s">
        <v>6059</v>
      </c>
      <c r="E6564" s="111">
        <v>3666.24</v>
      </c>
      <c r="F6564" s="80" t="s">
        <v>5992</v>
      </c>
    </row>
    <row r="6565" spans="1:6" ht="13.5" x14ac:dyDescent="0.25">
      <c r="A6565" s="80">
        <v>87394</v>
      </c>
      <c r="B6565" s="80" t="s">
        <v>11289</v>
      </c>
      <c r="C6565" s="80" t="s">
        <v>7340</v>
      </c>
      <c r="D6565" s="80" t="s">
        <v>6059</v>
      </c>
      <c r="E6565" s="111">
        <v>3692.72</v>
      </c>
      <c r="F6565" s="80" t="s">
        <v>5992</v>
      </c>
    </row>
    <row r="6566" spans="1:6" ht="13.5" x14ac:dyDescent="0.25">
      <c r="A6566" s="80">
        <v>87395</v>
      </c>
      <c r="B6566" s="80" t="s">
        <v>11290</v>
      </c>
      <c r="C6566" s="80" t="s">
        <v>7340</v>
      </c>
      <c r="D6566" s="80" t="s">
        <v>6059</v>
      </c>
      <c r="E6566" s="111">
        <v>2311.5300000000002</v>
      </c>
      <c r="F6566" s="80" t="s">
        <v>5992</v>
      </c>
    </row>
    <row r="6567" spans="1:6" ht="13.5" x14ac:dyDescent="0.25">
      <c r="A6567" s="80">
        <v>87396</v>
      </c>
      <c r="B6567" s="80" t="s">
        <v>11291</v>
      </c>
      <c r="C6567" s="80" t="s">
        <v>7340</v>
      </c>
      <c r="D6567" s="80" t="s">
        <v>6059</v>
      </c>
      <c r="E6567" s="111">
        <v>2319</v>
      </c>
      <c r="F6567" s="80" t="s">
        <v>5992</v>
      </c>
    </row>
    <row r="6568" spans="1:6" ht="13.5" x14ac:dyDescent="0.25">
      <c r="A6568" s="80">
        <v>87397</v>
      </c>
      <c r="B6568" s="80" t="s">
        <v>11292</v>
      </c>
      <c r="C6568" s="80" t="s">
        <v>7340</v>
      </c>
      <c r="D6568" s="80" t="s">
        <v>6059</v>
      </c>
      <c r="E6568" s="111">
        <v>2328.4299999999998</v>
      </c>
      <c r="F6568" s="80" t="s">
        <v>5992</v>
      </c>
    </row>
    <row r="6569" spans="1:6" ht="13.5" x14ac:dyDescent="0.25">
      <c r="A6569" s="80">
        <v>87398</v>
      </c>
      <c r="B6569" s="80" t="s">
        <v>11293</v>
      </c>
      <c r="C6569" s="80" t="s">
        <v>7340</v>
      </c>
      <c r="D6569" s="80" t="s">
        <v>6059</v>
      </c>
      <c r="E6569" s="111">
        <v>1378.12</v>
      </c>
      <c r="F6569" s="80" t="s">
        <v>5992</v>
      </c>
    </row>
    <row r="6570" spans="1:6" ht="13.5" x14ac:dyDescent="0.25">
      <c r="A6570" s="80">
        <v>87399</v>
      </c>
      <c r="B6570" s="80" t="s">
        <v>11294</v>
      </c>
      <c r="C6570" s="80" t="s">
        <v>7340</v>
      </c>
      <c r="D6570" s="80" t="s">
        <v>6059</v>
      </c>
      <c r="E6570" s="111">
        <v>1579.04</v>
      </c>
      <c r="F6570" s="80" t="s">
        <v>5992</v>
      </c>
    </row>
    <row r="6571" spans="1:6" ht="13.5" x14ac:dyDescent="0.25">
      <c r="A6571" s="80">
        <v>87401</v>
      </c>
      <c r="B6571" s="80" t="s">
        <v>11295</v>
      </c>
      <c r="C6571" s="80" t="s">
        <v>7340</v>
      </c>
      <c r="D6571" s="80" t="s">
        <v>6059</v>
      </c>
      <c r="E6571" s="111">
        <v>3896.97</v>
      </c>
      <c r="F6571" s="80" t="s">
        <v>5992</v>
      </c>
    </row>
    <row r="6572" spans="1:6" ht="13.5" x14ac:dyDescent="0.25">
      <c r="A6572" s="80">
        <v>87402</v>
      </c>
      <c r="B6572" s="80" t="s">
        <v>11296</v>
      </c>
      <c r="C6572" s="80" t="s">
        <v>7340</v>
      </c>
      <c r="D6572" s="80" t="s">
        <v>6059</v>
      </c>
      <c r="E6572" s="111">
        <v>2540.37</v>
      </c>
      <c r="F6572" s="80" t="s">
        <v>5992</v>
      </c>
    </row>
    <row r="6573" spans="1:6" ht="13.5" x14ac:dyDescent="0.25">
      <c r="A6573" s="80">
        <v>87404</v>
      </c>
      <c r="B6573" s="80" t="s">
        <v>11297</v>
      </c>
      <c r="C6573" s="80" t="s">
        <v>7340</v>
      </c>
      <c r="D6573" s="80" t="s">
        <v>6059</v>
      </c>
      <c r="E6573" s="111">
        <v>3425.29</v>
      </c>
      <c r="F6573" s="80" t="s">
        <v>5992</v>
      </c>
    </row>
    <row r="6574" spans="1:6" ht="13.5" x14ac:dyDescent="0.25">
      <c r="A6574" s="80">
        <v>87405</v>
      </c>
      <c r="B6574" s="80" t="s">
        <v>11298</v>
      </c>
      <c r="C6574" s="80" t="s">
        <v>7340</v>
      </c>
      <c r="D6574" s="80" t="s">
        <v>6059</v>
      </c>
      <c r="E6574" s="111">
        <v>3424.15</v>
      </c>
      <c r="F6574" s="80" t="s">
        <v>5992</v>
      </c>
    </row>
    <row r="6575" spans="1:6" ht="13.5" x14ac:dyDescent="0.25">
      <c r="A6575" s="80">
        <v>87407</v>
      </c>
      <c r="B6575" s="80" t="s">
        <v>11299</v>
      </c>
      <c r="C6575" s="80" t="s">
        <v>7340</v>
      </c>
      <c r="D6575" s="80" t="s">
        <v>6059</v>
      </c>
      <c r="E6575" s="111">
        <v>1229.32</v>
      </c>
      <c r="F6575" s="80" t="s">
        <v>5992</v>
      </c>
    </row>
    <row r="6576" spans="1:6" ht="13.5" x14ac:dyDescent="0.25">
      <c r="A6576" s="80">
        <v>87408</v>
      </c>
      <c r="B6576" s="80" t="s">
        <v>11300</v>
      </c>
      <c r="C6576" s="80" t="s">
        <v>7340</v>
      </c>
      <c r="D6576" s="80" t="s">
        <v>6059</v>
      </c>
      <c r="E6576" s="111">
        <v>1215.3399999999999</v>
      </c>
      <c r="F6576" s="80" t="s">
        <v>5992</v>
      </c>
    </row>
    <row r="6577" spans="1:6" ht="13.5" x14ac:dyDescent="0.25">
      <c r="A6577" s="80">
        <v>87410</v>
      </c>
      <c r="B6577" s="80" t="s">
        <v>11301</v>
      </c>
      <c r="C6577" s="80" t="s">
        <v>7340</v>
      </c>
      <c r="D6577" s="80" t="s">
        <v>6059</v>
      </c>
      <c r="E6577" s="110">
        <v>815.1</v>
      </c>
      <c r="F6577" s="80" t="s">
        <v>5992</v>
      </c>
    </row>
    <row r="6578" spans="1:6" ht="13.5" x14ac:dyDescent="0.25">
      <c r="A6578" s="80">
        <v>88626</v>
      </c>
      <c r="B6578" s="80" t="s">
        <v>11302</v>
      </c>
      <c r="C6578" s="80" t="s">
        <v>7340</v>
      </c>
      <c r="D6578" s="80" t="s">
        <v>6059</v>
      </c>
      <c r="E6578" s="110">
        <v>583.04</v>
      </c>
      <c r="F6578" s="80" t="s">
        <v>5992</v>
      </c>
    </row>
    <row r="6579" spans="1:6" ht="13.5" x14ac:dyDescent="0.25">
      <c r="A6579" s="80">
        <v>88627</v>
      </c>
      <c r="B6579" s="80" t="s">
        <v>11303</v>
      </c>
      <c r="C6579" s="80" t="s">
        <v>7340</v>
      </c>
      <c r="D6579" s="80" t="s">
        <v>6059</v>
      </c>
      <c r="E6579" s="110">
        <v>675.13</v>
      </c>
      <c r="F6579" s="80" t="s">
        <v>5992</v>
      </c>
    </row>
    <row r="6580" spans="1:6" ht="13.5" x14ac:dyDescent="0.25">
      <c r="A6580" s="80">
        <v>88628</v>
      </c>
      <c r="B6580" s="80" t="s">
        <v>11304</v>
      </c>
      <c r="C6580" s="80" t="s">
        <v>7340</v>
      </c>
      <c r="D6580" s="80" t="s">
        <v>6059</v>
      </c>
      <c r="E6580" s="110">
        <v>578.62</v>
      </c>
      <c r="F6580" s="80" t="s">
        <v>5992</v>
      </c>
    </row>
    <row r="6581" spans="1:6" ht="13.5" x14ac:dyDescent="0.25">
      <c r="A6581" s="80">
        <v>88629</v>
      </c>
      <c r="B6581" s="80" t="s">
        <v>11305</v>
      </c>
      <c r="C6581" s="80" t="s">
        <v>7340</v>
      </c>
      <c r="D6581" s="80" t="s">
        <v>6059</v>
      </c>
      <c r="E6581" s="110">
        <v>675.38</v>
      </c>
      <c r="F6581" s="80" t="s">
        <v>5992</v>
      </c>
    </row>
    <row r="6582" spans="1:6" ht="13.5" x14ac:dyDescent="0.25">
      <c r="A6582" s="80">
        <v>88630</v>
      </c>
      <c r="B6582" s="80" t="s">
        <v>11306</v>
      </c>
      <c r="C6582" s="80" t="s">
        <v>7340</v>
      </c>
      <c r="D6582" s="80" t="s">
        <v>6059</v>
      </c>
      <c r="E6582" s="110">
        <v>516.95000000000005</v>
      </c>
      <c r="F6582" s="80" t="s">
        <v>5992</v>
      </c>
    </row>
    <row r="6583" spans="1:6" ht="13.5" x14ac:dyDescent="0.25">
      <c r="A6583" s="80">
        <v>88631</v>
      </c>
      <c r="B6583" s="80" t="s">
        <v>11307</v>
      </c>
      <c r="C6583" s="80" t="s">
        <v>7340</v>
      </c>
      <c r="D6583" s="80" t="s">
        <v>6059</v>
      </c>
      <c r="E6583" s="110">
        <v>619.94000000000005</v>
      </c>
      <c r="F6583" s="80" t="s">
        <v>5992</v>
      </c>
    </row>
    <row r="6584" spans="1:6" ht="13.5" x14ac:dyDescent="0.25">
      <c r="A6584" s="80">
        <v>88715</v>
      </c>
      <c r="B6584" s="80" t="s">
        <v>11308</v>
      </c>
      <c r="C6584" s="80" t="s">
        <v>7340</v>
      </c>
      <c r="D6584" s="80" t="s">
        <v>6059</v>
      </c>
      <c r="E6584" s="110">
        <v>583.34</v>
      </c>
      <c r="F6584" s="80" t="s">
        <v>5992</v>
      </c>
    </row>
    <row r="6585" spans="1:6" ht="13.5" x14ac:dyDescent="0.25">
      <c r="A6585" s="80">
        <v>95563</v>
      </c>
      <c r="B6585" s="80" t="s">
        <v>11309</v>
      </c>
      <c r="C6585" s="80" t="s">
        <v>7340</v>
      </c>
      <c r="D6585" s="80" t="s">
        <v>6059</v>
      </c>
      <c r="E6585" s="110">
        <v>807.51</v>
      </c>
      <c r="F6585" s="80" t="s">
        <v>5992</v>
      </c>
    </row>
    <row r="6586" spans="1:6" ht="13.5" x14ac:dyDescent="0.25">
      <c r="A6586" s="80">
        <v>100464</v>
      </c>
      <c r="B6586" s="80" t="s">
        <v>11310</v>
      </c>
      <c r="C6586" s="80" t="s">
        <v>7340</v>
      </c>
      <c r="D6586" s="80" t="s">
        <v>6059</v>
      </c>
      <c r="E6586" s="110">
        <v>603.17999999999995</v>
      </c>
      <c r="F6586" s="80" t="s">
        <v>5992</v>
      </c>
    </row>
    <row r="6587" spans="1:6" ht="13.5" x14ac:dyDescent="0.25">
      <c r="A6587" s="80">
        <v>100465</v>
      </c>
      <c r="B6587" s="80" t="s">
        <v>11311</v>
      </c>
      <c r="C6587" s="80" t="s">
        <v>7340</v>
      </c>
      <c r="D6587" s="80" t="s">
        <v>6059</v>
      </c>
      <c r="E6587" s="110">
        <v>569.95000000000005</v>
      </c>
      <c r="F6587" s="80" t="s">
        <v>5992</v>
      </c>
    </row>
    <row r="6588" spans="1:6" ht="13.5" x14ac:dyDescent="0.25">
      <c r="A6588" s="80">
        <v>100466</v>
      </c>
      <c r="B6588" s="80" t="s">
        <v>11312</v>
      </c>
      <c r="C6588" s="80" t="s">
        <v>7340</v>
      </c>
      <c r="D6588" s="80" t="s">
        <v>6059</v>
      </c>
      <c r="E6588" s="110">
        <v>554.11</v>
      </c>
      <c r="F6588" s="80" t="s">
        <v>5992</v>
      </c>
    </row>
    <row r="6589" spans="1:6" ht="13.5" x14ac:dyDescent="0.25">
      <c r="A6589" s="80">
        <v>100468</v>
      </c>
      <c r="B6589" s="80" t="s">
        <v>11313</v>
      </c>
      <c r="C6589" s="80" t="s">
        <v>7340</v>
      </c>
      <c r="D6589" s="80" t="s">
        <v>6059</v>
      </c>
      <c r="E6589" s="110">
        <v>683.15</v>
      </c>
      <c r="F6589" s="80" t="s">
        <v>5992</v>
      </c>
    </row>
    <row r="6590" spans="1:6" ht="13.5" x14ac:dyDescent="0.25">
      <c r="A6590" s="80">
        <v>100469</v>
      </c>
      <c r="B6590" s="80" t="s">
        <v>11314</v>
      </c>
      <c r="C6590" s="80" t="s">
        <v>7340</v>
      </c>
      <c r="D6590" s="80" t="s">
        <v>6059</v>
      </c>
      <c r="E6590" s="110">
        <v>568.27</v>
      </c>
      <c r="F6590" s="80" t="s">
        <v>5992</v>
      </c>
    </row>
    <row r="6591" spans="1:6" ht="13.5" x14ac:dyDescent="0.25">
      <c r="A6591" s="80">
        <v>100470</v>
      </c>
      <c r="B6591" s="80" t="s">
        <v>11315</v>
      </c>
      <c r="C6591" s="80" t="s">
        <v>7340</v>
      </c>
      <c r="D6591" s="80" t="s">
        <v>6059</v>
      </c>
      <c r="E6591" s="110">
        <v>524.34</v>
      </c>
      <c r="F6591" s="80" t="s">
        <v>5992</v>
      </c>
    </row>
    <row r="6592" spans="1:6" ht="13.5" x14ac:dyDescent="0.25">
      <c r="A6592" s="80">
        <v>100472</v>
      </c>
      <c r="B6592" s="80" t="s">
        <v>11316</v>
      </c>
      <c r="C6592" s="80" t="s">
        <v>7340</v>
      </c>
      <c r="D6592" s="80" t="s">
        <v>6059</v>
      </c>
      <c r="E6592" s="110">
        <v>567.23</v>
      </c>
      <c r="F6592" s="80" t="s">
        <v>5992</v>
      </c>
    </row>
    <row r="6593" spans="1:6" ht="13.5" x14ac:dyDescent="0.25">
      <c r="A6593" s="80">
        <v>100473</v>
      </c>
      <c r="B6593" s="80" t="s">
        <v>11317</v>
      </c>
      <c r="C6593" s="80" t="s">
        <v>7340</v>
      </c>
      <c r="D6593" s="80" t="s">
        <v>6059</v>
      </c>
      <c r="E6593" s="110">
        <v>524.69000000000005</v>
      </c>
      <c r="F6593" s="80" t="s">
        <v>5992</v>
      </c>
    </row>
    <row r="6594" spans="1:6" ht="13.5" x14ac:dyDescent="0.25">
      <c r="A6594" s="80">
        <v>100474</v>
      </c>
      <c r="B6594" s="80" t="s">
        <v>11318</v>
      </c>
      <c r="C6594" s="80" t="s">
        <v>7340</v>
      </c>
      <c r="D6594" s="80" t="s">
        <v>6059</v>
      </c>
      <c r="E6594" s="110">
        <v>506.84</v>
      </c>
      <c r="F6594" s="80" t="s">
        <v>5992</v>
      </c>
    </row>
    <row r="6595" spans="1:6" ht="13.5" x14ac:dyDescent="0.25">
      <c r="A6595" s="80">
        <v>100475</v>
      </c>
      <c r="B6595" s="80" t="s">
        <v>11319</v>
      </c>
      <c r="C6595" s="80" t="s">
        <v>7340</v>
      </c>
      <c r="D6595" s="80" t="s">
        <v>6059</v>
      </c>
      <c r="E6595" s="110">
        <v>741.51</v>
      </c>
      <c r="F6595" s="80" t="s">
        <v>5992</v>
      </c>
    </row>
    <row r="6596" spans="1:6" ht="13.5" x14ac:dyDescent="0.25">
      <c r="A6596" s="80">
        <v>100477</v>
      </c>
      <c r="B6596" s="80" t="s">
        <v>11320</v>
      </c>
      <c r="C6596" s="80" t="s">
        <v>7340</v>
      </c>
      <c r="D6596" s="80" t="s">
        <v>6059</v>
      </c>
      <c r="E6596" s="110">
        <v>792.31</v>
      </c>
      <c r="F6596" s="80" t="s">
        <v>5992</v>
      </c>
    </row>
    <row r="6597" spans="1:6" ht="13.5" x14ac:dyDescent="0.25">
      <c r="A6597" s="80">
        <v>100478</v>
      </c>
      <c r="B6597" s="80" t="s">
        <v>11321</v>
      </c>
      <c r="C6597" s="80" t="s">
        <v>7340</v>
      </c>
      <c r="D6597" s="80" t="s">
        <v>6059</v>
      </c>
      <c r="E6597" s="110">
        <v>727.33</v>
      </c>
      <c r="F6597" s="80" t="s">
        <v>5992</v>
      </c>
    </row>
    <row r="6598" spans="1:6" ht="13.5" x14ac:dyDescent="0.25">
      <c r="A6598" s="80">
        <v>100479</v>
      </c>
      <c r="B6598" s="80" t="s">
        <v>11322</v>
      </c>
      <c r="C6598" s="80" t="s">
        <v>7340</v>
      </c>
      <c r="D6598" s="80" t="s">
        <v>6059</v>
      </c>
      <c r="E6598" s="110">
        <v>713.51</v>
      </c>
      <c r="F6598" s="80" t="s">
        <v>5992</v>
      </c>
    </row>
    <row r="6599" spans="1:6" ht="13.5" x14ac:dyDescent="0.25">
      <c r="A6599" s="80">
        <v>100480</v>
      </c>
      <c r="B6599" s="80" t="s">
        <v>402</v>
      </c>
      <c r="C6599" s="80" t="s">
        <v>7340</v>
      </c>
      <c r="D6599" s="80" t="s">
        <v>6059</v>
      </c>
      <c r="E6599" s="110">
        <v>837.22</v>
      </c>
      <c r="F6599" s="80" t="s">
        <v>5992</v>
      </c>
    </row>
    <row r="6600" spans="1:6" ht="13.5" x14ac:dyDescent="0.25">
      <c r="A6600" s="80">
        <v>100481</v>
      </c>
      <c r="B6600" s="80" t="s">
        <v>11323</v>
      </c>
      <c r="C6600" s="80" t="s">
        <v>7340</v>
      </c>
      <c r="D6600" s="80" t="s">
        <v>6059</v>
      </c>
      <c r="E6600" s="110">
        <v>655.19000000000005</v>
      </c>
      <c r="F6600" s="80" t="s">
        <v>5992</v>
      </c>
    </row>
    <row r="6601" spans="1:6" ht="13.5" x14ac:dyDescent="0.25">
      <c r="A6601" s="80">
        <v>100483</v>
      </c>
      <c r="B6601" s="80" t="s">
        <v>11324</v>
      </c>
      <c r="C6601" s="80" t="s">
        <v>7340</v>
      </c>
      <c r="D6601" s="80" t="s">
        <v>6059</v>
      </c>
      <c r="E6601" s="110">
        <v>692.52</v>
      </c>
      <c r="F6601" s="80" t="s">
        <v>5992</v>
      </c>
    </row>
    <row r="6602" spans="1:6" ht="13.5" x14ac:dyDescent="0.25">
      <c r="A6602" s="80">
        <v>100484</v>
      </c>
      <c r="B6602" s="80" t="s">
        <v>11325</v>
      </c>
      <c r="C6602" s="80" t="s">
        <v>7340</v>
      </c>
      <c r="D6602" s="80" t="s">
        <v>6059</v>
      </c>
      <c r="E6602" s="110">
        <v>651.02</v>
      </c>
      <c r="F6602" s="80" t="s">
        <v>5992</v>
      </c>
    </row>
    <row r="6603" spans="1:6" ht="13.5" x14ac:dyDescent="0.25">
      <c r="A6603" s="80">
        <v>100485</v>
      </c>
      <c r="B6603" s="80" t="s">
        <v>11326</v>
      </c>
      <c r="C6603" s="80" t="s">
        <v>7340</v>
      </c>
      <c r="D6603" s="80" t="s">
        <v>6059</v>
      </c>
      <c r="E6603" s="110">
        <v>635.24</v>
      </c>
      <c r="F6603" s="80" t="s">
        <v>5992</v>
      </c>
    </row>
    <row r="6604" spans="1:6" ht="13.5" x14ac:dyDescent="0.25">
      <c r="A6604" s="80">
        <v>100486</v>
      </c>
      <c r="B6604" s="80" t="s">
        <v>11327</v>
      </c>
      <c r="C6604" s="80" t="s">
        <v>7340</v>
      </c>
      <c r="D6604" s="80" t="s">
        <v>6059</v>
      </c>
      <c r="E6604" s="110">
        <v>756.17</v>
      </c>
      <c r="F6604" s="80" t="s">
        <v>5992</v>
      </c>
    </row>
    <row r="6605" spans="1:6" ht="13.5" x14ac:dyDescent="0.25">
      <c r="A6605" s="80">
        <v>100487</v>
      </c>
      <c r="B6605" s="80" t="s">
        <v>11328</v>
      </c>
      <c r="C6605" s="80" t="s">
        <v>7340</v>
      </c>
      <c r="D6605" s="80" t="s">
        <v>6059</v>
      </c>
      <c r="E6605" s="110">
        <v>558.05999999999995</v>
      </c>
      <c r="F6605" s="80" t="s">
        <v>5992</v>
      </c>
    </row>
    <row r="6606" spans="1:6" ht="13.5" x14ac:dyDescent="0.25">
      <c r="A6606" s="80">
        <v>100488</v>
      </c>
      <c r="B6606" s="80" t="s">
        <v>11329</v>
      </c>
      <c r="C6606" s="80" t="s">
        <v>7340</v>
      </c>
      <c r="D6606" s="80" t="s">
        <v>6059</v>
      </c>
      <c r="E6606" s="110">
        <v>576.75</v>
      </c>
      <c r="F6606" s="80" t="s">
        <v>5992</v>
      </c>
    </row>
    <row r="6607" spans="1:6" ht="13.5" x14ac:dyDescent="0.25">
      <c r="A6607" s="80">
        <v>100489</v>
      </c>
      <c r="B6607" s="80" t="s">
        <v>11330</v>
      </c>
      <c r="C6607" s="80" t="s">
        <v>7340</v>
      </c>
      <c r="D6607" s="80" t="s">
        <v>6059</v>
      </c>
      <c r="E6607" s="110">
        <v>577.44000000000005</v>
      </c>
      <c r="F6607" s="80" t="s">
        <v>5992</v>
      </c>
    </row>
    <row r="6608" spans="1:6" ht="13.5" x14ac:dyDescent="0.25">
      <c r="A6608" s="80">
        <v>100490</v>
      </c>
      <c r="B6608" s="80" t="s">
        <v>11331</v>
      </c>
      <c r="C6608" s="80" t="s">
        <v>7340</v>
      </c>
      <c r="D6608" s="80" t="s">
        <v>6059</v>
      </c>
      <c r="E6608" s="110">
        <v>525.21</v>
      </c>
      <c r="F6608" s="80" t="s">
        <v>5992</v>
      </c>
    </row>
    <row r="6609" spans="1:6" ht="13.5" x14ac:dyDescent="0.25">
      <c r="A6609" s="80">
        <v>100491</v>
      </c>
      <c r="B6609" s="80" t="s">
        <v>11332</v>
      </c>
      <c r="C6609" s="80" t="s">
        <v>7340</v>
      </c>
      <c r="D6609" s="80" t="s">
        <v>6059</v>
      </c>
      <c r="E6609" s="110">
        <v>741.41</v>
      </c>
      <c r="F6609" s="80" t="s">
        <v>5992</v>
      </c>
    </row>
    <row r="6610" spans="1:6" ht="13.5" x14ac:dyDescent="0.25">
      <c r="A6610" s="80">
        <v>100492</v>
      </c>
      <c r="B6610" s="80" t="s">
        <v>11333</v>
      </c>
      <c r="C6610" s="80" t="s">
        <v>7340</v>
      </c>
      <c r="D6610" s="80" t="s">
        <v>6059</v>
      </c>
      <c r="E6610" s="110">
        <v>655.58</v>
      </c>
      <c r="F6610" s="80" t="s">
        <v>5992</v>
      </c>
    </row>
    <row r="6611" spans="1:6" ht="13.5" x14ac:dyDescent="0.25">
      <c r="A6611" s="80">
        <v>92121</v>
      </c>
      <c r="B6611" s="80" t="s">
        <v>11334</v>
      </c>
      <c r="C6611" s="80" t="s">
        <v>7340</v>
      </c>
      <c r="D6611" s="80" t="s">
        <v>6059</v>
      </c>
      <c r="E6611" s="110">
        <v>27.73</v>
      </c>
      <c r="F6611" s="80" t="s">
        <v>5992</v>
      </c>
    </row>
    <row r="6612" spans="1:6" ht="13.5" x14ac:dyDescent="0.25">
      <c r="A6612" s="80">
        <v>92122</v>
      </c>
      <c r="B6612" s="80" t="s">
        <v>11335</v>
      </c>
      <c r="C6612" s="80" t="s">
        <v>7340</v>
      </c>
      <c r="D6612" s="80" t="s">
        <v>6587</v>
      </c>
      <c r="E6612" s="110">
        <v>46.49</v>
      </c>
      <c r="F6612" s="80" t="s">
        <v>5992</v>
      </c>
    </row>
    <row r="6613" spans="1:6" ht="13.5" x14ac:dyDescent="0.25">
      <c r="A6613" s="80">
        <v>92123</v>
      </c>
      <c r="B6613" s="80" t="s">
        <v>11336</v>
      </c>
      <c r="C6613" s="80" t="s">
        <v>7340</v>
      </c>
      <c r="D6613" s="80" t="s">
        <v>6059</v>
      </c>
      <c r="E6613" s="110">
        <v>52.32</v>
      </c>
      <c r="F6613" s="80" t="s">
        <v>5992</v>
      </c>
    </row>
    <row r="6614" spans="1:6" ht="13.5" x14ac:dyDescent="0.25">
      <c r="A6614" s="80">
        <v>100195</v>
      </c>
      <c r="B6614" s="80" t="s">
        <v>11337</v>
      </c>
      <c r="C6614" s="80" t="s">
        <v>11338</v>
      </c>
      <c r="D6614" s="80" t="s">
        <v>6587</v>
      </c>
      <c r="E6614" s="110">
        <v>0.71</v>
      </c>
      <c r="F6614" s="80" t="s">
        <v>5992</v>
      </c>
    </row>
    <row r="6615" spans="1:6" ht="13.5" x14ac:dyDescent="0.25">
      <c r="A6615" s="80">
        <v>100196</v>
      </c>
      <c r="B6615" s="80" t="s">
        <v>11339</v>
      </c>
      <c r="C6615" s="80" t="s">
        <v>11338</v>
      </c>
      <c r="D6615" s="80" t="s">
        <v>6587</v>
      </c>
      <c r="E6615" s="110">
        <v>1.18</v>
      </c>
      <c r="F6615" s="80" t="s">
        <v>5992</v>
      </c>
    </row>
    <row r="6616" spans="1:6" ht="13.5" x14ac:dyDescent="0.25">
      <c r="A6616" s="80">
        <v>100197</v>
      </c>
      <c r="B6616" s="80" t="s">
        <v>11340</v>
      </c>
      <c r="C6616" s="80" t="s">
        <v>11338</v>
      </c>
      <c r="D6616" s="80" t="s">
        <v>6587</v>
      </c>
      <c r="E6616" s="110">
        <v>1.78</v>
      </c>
      <c r="F6616" s="80" t="s">
        <v>5992</v>
      </c>
    </row>
    <row r="6617" spans="1:6" ht="13.5" x14ac:dyDescent="0.25">
      <c r="A6617" s="80">
        <v>100198</v>
      </c>
      <c r="B6617" s="80" t="s">
        <v>11341</v>
      </c>
      <c r="C6617" s="80" t="s">
        <v>11338</v>
      </c>
      <c r="D6617" s="80" t="s">
        <v>6587</v>
      </c>
      <c r="E6617" s="110">
        <v>0.24</v>
      </c>
      <c r="F6617" s="80" t="s">
        <v>5992</v>
      </c>
    </row>
    <row r="6618" spans="1:6" ht="13.5" x14ac:dyDescent="0.25">
      <c r="A6618" s="80">
        <v>100199</v>
      </c>
      <c r="B6618" s="80" t="s">
        <v>11342</v>
      </c>
      <c r="C6618" s="80" t="s">
        <v>11338</v>
      </c>
      <c r="D6618" s="80" t="s">
        <v>6587</v>
      </c>
      <c r="E6618" s="110">
        <v>0.28999999999999998</v>
      </c>
      <c r="F6618" s="80" t="s">
        <v>5992</v>
      </c>
    </row>
    <row r="6619" spans="1:6" ht="13.5" x14ac:dyDescent="0.25">
      <c r="A6619" s="80">
        <v>100200</v>
      </c>
      <c r="B6619" s="80" t="s">
        <v>11343</v>
      </c>
      <c r="C6619" s="80" t="s">
        <v>11338</v>
      </c>
      <c r="D6619" s="80" t="s">
        <v>6587</v>
      </c>
      <c r="E6619" s="110">
        <v>0.36</v>
      </c>
      <c r="F6619" s="80" t="s">
        <v>5992</v>
      </c>
    </row>
    <row r="6620" spans="1:6" ht="13.5" x14ac:dyDescent="0.25">
      <c r="A6620" s="80">
        <v>100201</v>
      </c>
      <c r="B6620" s="80" t="s">
        <v>11344</v>
      </c>
      <c r="C6620" s="80" t="s">
        <v>11338</v>
      </c>
      <c r="D6620" s="80" t="s">
        <v>6587</v>
      </c>
      <c r="E6620" s="110">
        <v>0.72</v>
      </c>
      <c r="F6620" s="80" t="s">
        <v>5992</v>
      </c>
    </row>
    <row r="6621" spans="1:6" ht="13.5" x14ac:dyDescent="0.25">
      <c r="A6621" s="80">
        <v>100202</v>
      </c>
      <c r="B6621" s="80" t="s">
        <v>11345</v>
      </c>
      <c r="C6621" s="80" t="s">
        <v>11338</v>
      </c>
      <c r="D6621" s="80" t="s">
        <v>6587</v>
      </c>
      <c r="E6621" s="110">
        <v>0.84</v>
      </c>
      <c r="F6621" s="80" t="s">
        <v>5992</v>
      </c>
    </row>
    <row r="6622" spans="1:6" ht="13.5" x14ac:dyDescent="0.25">
      <c r="A6622" s="80">
        <v>100203</v>
      </c>
      <c r="B6622" s="80" t="s">
        <v>11346</v>
      </c>
      <c r="C6622" s="80" t="s">
        <v>11338</v>
      </c>
      <c r="D6622" s="80" t="s">
        <v>6587</v>
      </c>
      <c r="E6622" s="110">
        <v>1</v>
      </c>
      <c r="F6622" s="80" t="s">
        <v>5992</v>
      </c>
    </row>
    <row r="6623" spans="1:6" ht="13.5" x14ac:dyDescent="0.25">
      <c r="A6623" s="80">
        <v>100204</v>
      </c>
      <c r="B6623" s="80" t="s">
        <v>11347</v>
      </c>
      <c r="C6623" s="80" t="s">
        <v>11338</v>
      </c>
      <c r="D6623" s="80" t="s">
        <v>5991</v>
      </c>
      <c r="E6623" s="110">
        <v>0.1</v>
      </c>
      <c r="F6623" s="80" t="s">
        <v>5992</v>
      </c>
    </row>
    <row r="6624" spans="1:6" ht="13.5" x14ac:dyDescent="0.25">
      <c r="A6624" s="80">
        <v>100205</v>
      </c>
      <c r="B6624" s="80" t="s">
        <v>11348</v>
      </c>
      <c r="C6624" s="80" t="s">
        <v>11349</v>
      </c>
      <c r="D6624" s="80" t="s">
        <v>6587</v>
      </c>
      <c r="E6624" s="111">
        <v>1324.46</v>
      </c>
      <c r="F6624" s="80" t="s">
        <v>5992</v>
      </c>
    </row>
    <row r="6625" spans="1:6" ht="13.5" x14ac:dyDescent="0.25">
      <c r="A6625" s="80">
        <v>100206</v>
      </c>
      <c r="B6625" s="80" t="s">
        <v>11350</v>
      </c>
      <c r="C6625" s="80" t="s">
        <v>11349</v>
      </c>
      <c r="D6625" s="80" t="s">
        <v>6587</v>
      </c>
      <c r="E6625" s="110">
        <v>957.36</v>
      </c>
      <c r="F6625" s="80" t="s">
        <v>5992</v>
      </c>
    </row>
    <row r="6626" spans="1:6" ht="13.5" x14ac:dyDescent="0.25">
      <c r="A6626" s="80">
        <v>100207</v>
      </c>
      <c r="B6626" s="80" t="s">
        <v>11351</v>
      </c>
      <c r="C6626" s="80" t="s">
        <v>11349</v>
      </c>
      <c r="D6626" s="80" t="s">
        <v>5991</v>
      </c>
      <c r="E6626" s="110">
        <v>398.46</v>
      </c>
      <c r="F6626" s="80" t="s">
        <v>5992</v>
      </c>
    </row>
    <row r="6627" spans="1:6" ht="13.5" x14ac:dyDescent="0.25">
      <c r="A6627" s="80">
        <v>100208</v>
      </c>
      <c r="B6627" s="80" t="s">
        <v>11352</v>
      </c>
      <c r="C6627" s="80" t="s">
        <v>11353</v>
      </c>
      <c r="D6627" s="80" t="s">
        <v>6587</v>
      </c>
      <c r="E6627" s="110">
        <v>17.52</v>
      </c>
      <c r="F6627" s="80" t="s">
        <v>5992</v>
      </c>
    </row>
    <row r="6628" spans="1:6" ht="13.5" x14ac:dyDescent="0.25">
      <c r="A6628" s="80">
        <v>100209</v>
      </c>
      <c r="B6628" s="80" t="s">
        <v>11354</v>
      </c>
      <c r="C6628" s="80" t="s">
        <v>11353</v>
      </c>
      <c r="D6628" s="80" t="s">
        <v>6587</v>
      </c>
      <c r="E6628" s="110">
        <v>8.76</v>
      </c>
      <c r="F6628" s="80" t="s">
        <v>5992</v>
      </c>
    </row>
    <row r="6629" spans="1:6" ht="13.5" x14ac:dyDescent="0.25">
      <c r="A6629" s="80">
        <v>100210</v>
      </c>
      <c r="B6629" s="80" t="s">
        <v>11355</v>
      </c>
      <c r="C6629" s="80" t="s">
        <v>11353</v>
      </c>
      <c r="D6629" s="80" t="s">
        <v>6587</v>
      </c>
      <c r="E6629" s="110">
        <v>16.14</v>
      </c>
      <c r="F6629" s="80" t="s">
        <v>5992</v>
      </c>
    </row>
    <row r="6630" spans="1:6" ht="13.5" x14ac:dyDescent="0.25">
      <c r="A6630" s="80">
        <v>100211</v>
      </c>
      <c r="B6630" s="80" t="s">
        <v>11356</v>
      </c>
      <c r="C6630" s="80" t="s">
        <v>11353</v>
      </c>
      <c r="D6630" s="80" t="s">
        <v>6587</v>
      </c>
      <c r="E6630" s="110">
        <v>6.23</v>
      </c>
      <c r="F6630" s="80" t="s">
        <v>5992</v>
      </c>
    </row>
    <row r="6631" spans="1:6" ht="13.5" x14ac:dyDescent="0.25">
      <c r="A6631" s="80">
        <v>100212</v>
      </c>
      <c r="B6631" s="80" t="s">
        <v>11357</v>
      </c>
      <c r="C6631" s="80" t="s">
        <v>11353</v>
      </c>
      <c r="D6631" s="80" t="s">
        <v>6587</v>
      </c>
      <c r="E6631" s="110">
        <v>6.87</v>
      </c>
      <c r="F6631" s="80" t="s">
        <v>5992</v>
      </c>
    </row>
    <row r="6632" spans="1:6" ht="13.5" x14ac:dyDescent="0.25">
      <c r="A6632" s="80">
        <v>100213</v>
      </c>
      <c r="B6632" s="80" t="s">
        <v>11358</v>
      </c>
      <c r="C6632" s="80" t="s">
        <v>11353</v>
      </c>
      <c r="D6632" s="80" t="s">
        <v>6587</v>
      </c>
      <c r="E6632" s="110">
        <v>2.4700000000000002</v>
      </c>
      <c r="F6632" s="80" t="s">
        <v>5992</v>
      </c>
    </row>
    <row r="6633" spans="1:6" ht="13.5" x14ac:dyDescent="0.25">
      <c r="A6633" s="80">
        <v>100214</v>
      </c>
      <c r="B6633" s="80" t="s">
        <v>11359</v>
      </c>
      <c r="C6633" s="80" t="s">
        <v>11353</v>
      </c>
      <c r="D6633" s="80" t="s">
        <v>6587</v>
      </c>
      <c r="E6633" s="110">
        <v>3.79</v>
      </c>
      <c r="F6633" s="80" t="s">
        <v>5992</v>
      </c>
    </row>
    <row r="6634" spans="1:6" ht="13.5" x14ac:dyDescent="0.25">
      <c r="A6634" s="80">
        <v>100215</v>
      </c>
      <c r="B6634" s="80" t="s">
        <v>11360</v>
      </c>
      <c r="C6634" s="80" t="s">
        <v>11353</v>
      </c>
      <c r="D6634" s="80" t="s">
        <v>6587</v>
      </c>
      <c r="E6634" s="110">
        <v>3.25</v>
      </c>
      <c r="F6634" s="80" t="s">
        <v>5992</v>
      </c>
    </row>
    <row r="6635" spans="1:6" ht="13.5" x14ac:dyDescent="0.25">
      <c r="A6635" s="80">
        <v>100216</v>
      </c>
      <c r="B6635" s="80" t="s">
        <v>11361</v>
      </c>
      <c r="C6635" s="80" t="s">
        <v>11353</v>
      </c>
      <c r="D6635" s="80" t="s">
        <v>6587</v>
      </c>
      <c r="E6635" s="110">
        <v>0.87</v>
      </c>
      <c r="F6635" s="80" t="s">
        <v>5992</v>
      </c>
    </row>
    <row r="6636" spans="1:6" ht="13.5" x14ac:dyDescent="0.25">
      <c r="A6636" s="80">
        <v>100217</v>
      </c>
      <c r="B6636" s="80" t="s">
        <v>11362</v>
      </c>
      <c r="C6636" s="80" t="s">
        <v>11353</v>
      </c>
      <c r="D6636" s="80" t="s">
        <v>5991</v>
      </c>
      <c r="E6636" s="110">
        <v>2.79</v>
      </c>
      <c r="F6636" s="80" t="s">
        <v>5992</v>
      </c>
    </row>
    <row r="6637" spans="1:6" ht="13.5" x14ac:dyDescent="0.25">
      <c r="A6637" s="80">
        <v>100218</v>
      </c>
      <c r="B6637" s="80" t="s">
        <v>11363</v>
      </c>
      <c r="C6637" s="80" t="s">
        <v>11353</v>
      </c>
      <c r="D6637" s="80" t="s">
        <v>5991</v>
      </c>
      <c r="E6637" s="110">
        <v>1.9</v>
      </c>
      <c r="F6637" s="80" t="s">
        <v>5992</v>
      </c>
    </row>
    <row r="6638" spans="1:6" ht="13.5" x14ac:dyDescent="0.25">
      <c r="A6638" s="80">
        <v>100219</v>
      </c>
      <c r="B6638" s="80" t="s">
        <v>11364</v>
      </c>
      <c r="C6638" s="80" t="s">
        <v>11353</v>
      </c>
      <c r="D6638" s="80" t="s">
        <v>5991</v>
      </c>
      <c r="E6638" s="110">
        <v>0.42</v>
      </c>
      <c r="F6638" s="80" t="s">
        <v>5992</v>
      </c>
    </row>
    <row r="6639" spans="1:6" ht="13.5" x14ac:dyDescent="0.25">
      <c r="A6639" s="80">
        <v>100220</v>
      </c>
      <c r="B6639" s="80" t="s">
        <v>11365</v>
      </c>
      <c r="C6639" s="80" t="s">
        <v>11366</v>
      </c>
      <c r="D6639" s="80" t="s">
        <v>6587</v>
      </c>
      <c r="E6639" s="110">
        <v>25.17</v>
      </c>
      <c r="F6639" s="80" t="s">
        <v>5992</v>
      </c>
    </row>
    <row r="6640" spans="1:6" ht="13.5" x14ac:dyDescent="0.25">
      <c r="A6640" s="80">
        <v>100221</v>
      </c>
      <c r="B6640" s="80" t="s">
        <v>11367</v>
      </c>
      <c r="C6640" s="80" t="s">
        <v>11366</v>
      </c>
      <c r="D6640" s="80" t="s">
        <v>6587</v>
      </c>
      <c r="E6640" s="110">
        <v>28.53</v>
      </c>
      <c r="F6640" s="80" t="s">
        <v>5992</v>
      </c>
    </row>
    <row r="6641" spans="1:6" ht="13.5" x14ac:dyDescent="0.25">
      <c r="A6641" s="80">
        <v>100222</v>
      </c>
      <c r="B6641" s="80" t="s">
        <v>11368</v>
      </c>
      <c r="C6641" s="80" t="s">
        <v>11366</v>
      </c>
      <c r="D6641" s="80" t="s">
        <v>6587</v>
      </c>
      <c r="E6641" s="110">
        <v>10.8</v>
      </c>
      <c r="F6641" s="80" t="s">
        <v>5992</v>
      </c>
    </row>
    <row r="6642" spans="1:6" ht="13.5" x14ac:dyDescent="0.25">
      <c r="A6642" s="80">
        <v>100223</v>
      </c>
      <c r="B6642" s="80" t="s">
        <v>11369</v>
      </c>
      <c r="C6642" s="80" t="s">
        <v>11366</v>
      </c>
      <c r="D6642" s="80" t="s">
        <v>6587</v>
      </c>
      <c r="E6642" s="110">
        <v>5.05</v>
      </c>
      <c r="F6642" s="80" t="s">
        <v>5992</v>
      </c>
    </row>
    <row r="6643" spans="1:6" ht="13.5" x14ac:dyDescent="0.25">
      <c r="A6643" s="80">
        <v>100224</v>
      </c>
      <c r="B6643" s="80" t="s">
        <v>11370</v>
      </c>
      <c r="C6643" s="80" t="s">
        <v>11366</v>
      </c>
      <c r="D6643" s="80" t="s">
        <v>5991</v>
      </c>
      <c r="E6643" s="110">
        <v>2.79</v>
      </c>
      <c r="F6643" s="80" t="s">
        <v>5992</v>
      </c>
    </row>
    <row r="6644" spans="1:6" ht="13.5" x14ac:dyDescent="0.25">
      <c r="A6644" s="80">
        <v>100225</v>
      </c>
      <c r="B6644" s="80" t="s">
        <v>11371</v>
      </c>
      <c r="C6644" s="80" t="s">
        <v>11372</v>
      </c>
      <c r="D6644" s="80" t="s">
        <v>6587</v>
      </c>
      <c r="E6644" s="110">
        <v>1.97</v>
      </c>
      <c r="F6644" s="80" t="s">
        <v>5992</v>
      </c>
    </row>
    <row r="6645" spans="1:6" ht="13.5" x14ac:dyDescent="0.25">
      <c r="A6645" s="80">
        <v>100226</v>
      </c>
      <c r="B6645" s="80" t="s">
        <v>11373</v>
      </c>
      <c r="C6645" s="80" t="s">
        <v>11372</v>
      </c>
      <c r="D6645" s="80" t="s">
        <v>6587</v>
      </c>
      <c r="E6645" s="110">
        <v>0.62</v>
      </c>
      <c r="F6645" s="80" t="s">
        <v>5992</v>
      </c>
    </row>
    <row r="6646" spans="1:6" ht="13.5" x14ac:dyDescent="0.25">
      <c r="A6646" s="80">
        <v>100227</v>
      </c>
      <c r="B6646" s="80" t="s">
        <v>11374</v>
      </c>
      <c r="C6646" s="80" t="s">
        <v>11372</v>
      </c>
      <c r="D6646" s="80" t="s">
        <v>6587</v>
      </c>
      <c r="E6646" s="110">
        <v>0.91</v>
      </c>
      <c r="F6646" s="80" t="s">
        <v>5992</v>
      </c>
    </row>
    <row r="6647" spans="1:6" ht="13.5" x14ac:dyDescent="0.25">
      <c r="A6647" s="80">
        <v>100228</v>
      </c>
      <c r="B6647" s="80" t="s">
        <v>11375</v>
      </c>
      <c r="C6647" s="80" t="s">
        <v>11372</v>
      </c>
      <c r="D6647" s="80" t="s">
        <v>5991</v>
      </c>
      <c r="E6647" s="110">
        <v>0.27</v>
      </c>
      <c r="F6647" s="80" t="s">
        <v>5992</v>
      </c>
    </row>
    <row r="6648" spans="1:6" ht="13.5" x14ac:dyDescent="0.25">
      <c r="A6648" s="80">
        <v>100229</v>
      </c>
      <c r="B6648" s="80" t="s">
        <v>11376</v>
      </c>
      <c r="C6648" s="80" t="s">
        <v>1008</v>
      </c>
      <c r="D6648" s="80" t="s">
        <v>6587</v>
      </c>
      <c r="E6648" s="110">
        <v>0.01</v>
      </c>
      <c r="F6648" s="80" t="s">
        <v>5992</v>
      </c>
    </row>
    <row r="6649" spans="1:6" ht="13.5" x14ac:dyDescent="0.25">
      <c r="A6649" s="80">
        <v>100230</v>
      </c>
      <c r="B6649" s="80" t="s">
        <v>11377</v>
      </c>
      <c r="C6649" s="80" t="s">
        <v>1008</v>
      </c>
      <c r="D6649" s="80" t="s">
        <v>6587</v>
      </c>
      <c r="E6649" s="110">
        <v>0.02</v>
      </c>
      <c r="F6649" s="80" t="s">
        <v>5992</v>
      </c>
    </row>
    <row r="6650" spans="1:6" ht="13.5" x14ac:dyDescent="0.25">
      <c r="A6650" s="80">
        <v>100231</v>
      </c>
      <c r="B6650" s="80" t="s">
        <v>11378</v>
      </c>
      <c r="C6650" s="80" t="s">
        <v>1008</v>
      </c>
      <c r="D6650" s="80" t="s">
        <v>6587</v>
      </c>
      <c r="E6650" s="110">
        <v>0.03</v>
      </c>
      <c r="F6650" s="80" t="s">
        <v>5992</v>
      </c>
    </row>
    <row r="6651" spans="1:6" ht="13.5" x14ac:dyDescent="0.25">
      <c r="A6651" s="80">
        <v>100232</v>
      </c>
      <c r="B6651" s="80" t="s">
        <v>11379</v>
      </c>
      <c r="C6651" s="80" t="s">
        <v>1006</v>
      </c>
      <c r="D6651" s="80" t="s">
        <v>6587</v>
      </c>
      <c r="E6651" s="110">
        <v>0.33</v>
      </c>
      <c r="F6651" s="80" t="s">
        <v>5992</v>
      </c>
    </row>
    <row r="6652" spans="1:6" ht="13.5" x14ac:dyDescent="0.25">
      <c r="A6652" s="80">
        <v>100233</v>
      </c>
      <c r="B6652" s="80" t="s">
        <v>11380</v>
      </c>
      <c r="C6652" s="80" t="s">
        <v>1006</v>
      </c>
      <c r="D6652" s="80" t="s">
        <v>6587</v>
      </c>
      <c r="E6652" s="110">
        <v>0.16</v>
      </c>
      <c r="F6652" s="80" t="s">
        <v>5992</v>
      </c>
    </row>
    <row r="6653" spans="1:6" ht="13.5" x14ac:dyDescent="0.25">
      <c r="A6653" s="80">
        <v>100234</v>
      </c>
      <c r="B6653" s="80" t="s">
        <v>11381</v>
      </c>
      <c r="C6653" s="80" t="s">
        <v>6264</v>
      </c>
      <c r="D6653" s="80" t="s">
        <v>6587</v>
      </c>
      <c r="E6653" s="110">
        <v>0.49</v>
      </c>
      <c r="F6653" s="80" t="s">
        <v>5992</v>
      </c>
    </row>
    <row r="6654" spans="1:6" ht="13.5" x14ac:dyDescent="0.25">
      <c r="A6654" s="80">
        <v>100235</v>
      </c>
      <c r="B6654" s="80" t="s">
        <v>11382</v>
      </c>
      <c r="C6654" s="80" t="s">
        <v>1065</v>
      </c>
      <c r="D6654" s="80" t="s">
        <v>6587</v>
      </c>
      <c r="E6654" s="110">
        <v>0.03</v>
      </c>
      <c r="F6654" s="80" t="s">
        <v>5992</v>
      </c>
    </row>
    <row r="6655" spans="1:6" ht="13.5" x14ac:dyDescent="0.25">
      <c r="A6655" s="80">
        <v>100236</v>
      </c>
      <c r="B6655" s="80" t="s">
        <v>11383</v>
      </c>
      <c r="C6655" s="80" t="s">
        <v>11384</v>
      </c>
      <c r="D6655" s="80" t="s">
        <v>6587</v>
      </c>
      <c r="E6655" s="110">
        <v>2.5099999999999998</v>
      </c>
      <c r="F6655" s="80" t="s">
        <v>5992</v>
      </c>
    </row>
    <row r="6656" spans="1:6" ht="13.5" x14ac:dyDescent="0.25">
      <c r="A6656" s="80">
        <v>100237</v>
      </c>
      <c r="B6656" s="80" t="s">
        <v>11385</v>
      </c>
      <c r="C6656" s="80" t="s">
        <v>11384</v>
      </c>
      <c r="D6656" s="80" t="s">
        <v>6587</v>
      </c>
      <c r="E6656" s="110">
        <v>3.01</v>
      </c>
      <c r="F6656" s="80" t="s">
        <v>5992</v>
      </c>
    </row>
    <row r="6657" spans="1:6" ht="13.5" x14ac:dyDescent="0.25">
      <c r="A6657" s="80">
        <v>100238</v>
      </c>
      <c r="B6657" s="80" t="s">
        <v>11386</v>
      </c>
      <c r="C6657" s="80" t="s">
        <v>11384</v>
      </c>
      <c r="D6657" s="80" t="s">
        <v>6587</v>
      </c>
      <c r="E6657" s="110">
        <v>4.8099999999999996</v>
      </c>
      <c r="F6657" s="80" t="s">
        <v>5992</v>
      </c>
    </row>
    <row r="6658" spans="1:6" ht="13.5" x14ac:dyDescent="0.25">
      <c r="A6658" s="80">
        <v>100239</v>
      </c>
      <c r="B6658" s="80" t="s">
        <v>11387</v>
      </c>
      <c r="C6658" s="80" t="s">
        <v>11384</v>
      </c>
      <c r="D6658" s="80" t="s">
        <v>6587</v>
      </c>
      <c r="E6658" s="110">
        <v>6.02</v>
      </c>
      <c r="F6658" s="80" t="s">
        <v>5992</v>
      </c>
    </row>
    <row r="6659" spans="1:6" ht="13.5" x14ac:dyDescent="0.25">
      <c r="A6659" s="80">
        <v>100240</v>
      </c>
      <c r="B6659" s="80" t="s">
        <v>11388</v>
      </c>
      <c r="C6659" s="80" t="s">
        <v>11384</v>
      </c>
      <c r="D6659" s="80" t="s">
        <v>6587</v>
      </c>
      <c r="E6659" s="110">
        <v>3.61</v>
      </c>
      <c r="F6659" s="80" t="s">
        <v>5992</v>
      </c>
    </row>
    <row r="6660" spans="1:6" ht="13.5" x14ac:dyDescent="0.25">
      <c r="A6660" s="80">
        <v>100241</v>
      </c>
      <c r="B6660" s="80" t="s">
        <v>11389</v>
      </c>
      <c r="C6660" s="80" t="s">
        <v>11384</v>
      </c>
      <c r="D6660" s="80" t="s">
        <v>6587</v>
      </c>
      <c r="E6660" s="110">
        <v>6.02</v>
      </c>
      <c r="F6660" s="80" t="s">
        <v>5992</v>
      </c>
    </row>
    <row r="6661" spans="1:6" ht="13.5" x14ac:dyDescent="0.25">
      <c r="A6661" s="80">
        <v>100242</v>
      </c>
      <c r="B6661" s="80" t="s">
        <v>11390</v>
      </c>
      <c r="C6661" s="80" t="s">
        <v>11384</v>
      </c>
      <c r="D6661" s="80" t="s">
        <v>6587</v>
      </c>
      <c r="E6661" s="110">
        <v>17.79</v>
      </c>
      <c r="F6661" s="80" t="s">
        <v>5992</v>
      </c>
    </row>
    <row r="6662" spans="1:6" ht="13.5" x14ac:dyDescent="0.25">
      <c r="A6662" s="80">
        <v>100243</v>
      </c>
      <c r="B6662" s="80" t="s">
        <v>11391</v>
      </c>
      <c r="C6662" s="80" t="s">
        <v>11384</v>
      </c>
      <c r="D6662" s="80" t="s">
        <v>6587</v>
      </c>
      <c r="E6662" s="110">
        <v>2.89</v>
      </c>
      <c r="F6662" s="80" t="s">
        <v>5992</v>
      </c>
    </row>
    <row r="6663" spans="1:6" ht="13.5" x14ac:dyDescent="0.25">
      <c r="A6663" s="80">
        <v>100244</v>
      </c>
      <c r="B6663" s="80" t="s">
        <v>11392</v>
      </c>
      <c r="C6663" s="80" t="s">
        <v>11384</v>
      </c>
      <c r="D6663" s="80" t="s">
        <v>6587</v>
      </c>
      <c r="E6663" s="110">
        <v>3.61</v>
      </c>
      <c r="F6663" s="80" t="s">
        <v>5992</v>
      </c>
    </row>
    <row r="6664" spans="1:6" ht="13.5" x14ac:dyDescent="0.25">
      <c r="A6664" s="80">
        <v>100245</v>
      </c>
      <c r="B6664" s="80" t="s">
        <v>11393</v>
      </c>
      <c r="C6664" s="80" t="s">
        <v>11384</v>
      </c>
      <c r="D6664" s="80" t="s">
        <v>6587</v>
      </c>
      <c r="E6664" s="110">
        <v>7.22</v>
      </c>
      <c r="F6664" s="80" t="s">
        <v>5992</v>
      </c>
    </row>
    <row r="6665" spans="1:6" ht="13.5" x14ac:dyDescent="0.25">
      <c r="A6665" s="80">
        <v>100246</v>
      </c>
      <c r="B6665" s="80" t="s">
        <v>11394</v>
      </c>
      <c r="C6665" s="80" t="s">
        <v>11384</v>
      </c>
      <c r="D6665" s="80" t="s">
        <v>6587</v>
      </c>
      <c r="E6665" s="110">
        <v>2.4</v>
      </c>
      <c r="F6665" s="80" t="s">
        <v>5992</v>
      </c>
    </row>
    <row r="6666" spans="1:6" ht="13.5" x14ac:dyDescent="0.25">
      <c r="A6666" s="80">
        <v>100247</v>
      </c>
      <c r="B6666" s="80" t="s">
        <v>11395</v>
      </c>
      <c r="C6666" s="80" t="s">
        <v>11384</v>
      </c>
      <c r="D6666" s="80" t="s">
        <v>6587</v>
      </c>
      <c r="E6666" s="110">
        <v>3.01</v>
      </c>
      <c r="F6666" s="80" t="s">
        <v>5992</v>
      </c>
    </row>
    <row r="6667" spans="1:6" ht="13.5" x14ac:dyDescent="0.25">
      <c r="A6667" s="80">
        <v>100248</v>
      </c>
      <c r="B6667" s="80" t="s">
        <v>11396</v>
      </c>
      <c r="C6667" s="80" t="s">
        <v>11384</v>
      </c>
      <c r="D6667" s="80" t="s">
        <v>6587</v>
      </c>
      <c r="E6667" s="110">
        <v>11.86</v>
      </c>
      <c r="F6667" s="80" t="s">
        <v>5992</v>
      </c>
    </row>
    <row r="6668" spans="1:6" ht="13.5" x14ac:dyDescent="0.25">
      <c r="A6668" s="80">
        <v>100249</v>
      </c>
      <c r="B6668" s="80" t="s">
        <v>11397</v>
      </c>
      <c r="C6668" s="80" t="s">
        <v>11384</v>
      </c>
      <c r="D6668" s="80" t="s">
        <v>6587</v>
      </c>
      <c r="E6668" s="110">
        <v>2.4</v>
      </c>
      <c r="F6668" s="80" t="s">
        <v>5992</v>
      </c>
    </row>
    <row r="6669" spans="1:6" ht="13.5" x14ac:dyDescent="0.25">
      <c r="A6669" s="80">
        <v>100250</v>
      </c>
      <c r="B6669" s="80" t="s">
        <v>11398</v>
      </c>
      <c r="C6669" s="80" t="s">
        <v>11384</v>
      </c>
      <c r="D6669" s="80" t="s">
        <v>6587</v>
      </c>
      <c r="E6669" s="110">
        <v>4.01</v>
      </c>
      <c r="F6669" s="80" t="s">
        <v>5992</v>
      </c>
    </row>
    <row r="6670" spans="1:6" ht="13.5" x14ac:dyDescent="0.25">
      <c r="A6670" s="80">
        <v>100251</v>
      </c>
      <c r="B6670" s="80" t="s">
        <v>11399</v>
      </c>
      <c r="C6670" s="80" t="s">
        <v>11384</v>
      </c>
      <c r="D6670" s="80" t="s">
        <v>6587</v>
      </c>
      <c r="E6670" s="110">
        <v>11.86</v>
      </c>
      <c r="F6670" s="80" t="s">
        <v>5992</v>
      </c>
    </row>
    <row r="6671" spans="1:6" ht="13.5" x14ac:dyDescent="0.25">
      <c r="A6671" s="80">
        <v>100252</v>
      </c>
      <c r="B6671" s="80" t="s">
        <v>11400</v>
      </c>
      <c r="C6671" s="80" t="s">
        <v>11384</v>
      </c>
      <c r="D6671" s="80" t="s">
        <v>6587</v>
      </c>
      <c r="E6671" s="110">
        <v>17.79</v>
      </c>
      <c r="F6671" s="80" t="s">
        <v>5992</v>
      </c>
    </row>
    <row r="6672" spans="1:6" ht="13.5" x14ac:dyDescent="0.25">
      <c r="A6672" s="80">
        <v>100253</v>
      </c>
      <c r="B6672" s="80" t="s">
        <v>11401</v>
      </c>
      <c r="C6672" s="80" t="s">
        <v>11384</v>
      </c>
      <c r="D6672" s="80" t="s">
        <v>6587</v>
      </c>
      <c r="E6672" s="110">
        <v>23.72</v>
      </c>
      <c r="F6672" s="80" t="s">
        <v>5992</v>
      </c>
    </row>
    <row r="6673" spans="1:6" ht="13.5" x14ac:dyDescent="0.25">
      <c r="A6673" s="80">
        <v>100254</v>
      </c>
      <c r="B6673" s="80" t="s">
        <v>11402</v>
      </c>
      <c r="C6673" s="80" t="s">
        <v>11384</v>
      </c>
      <c r="D6673" s="80" t="s">
        <v>6587</v>
      </c>
      <c r="E6673" s="110">
        <v>35.58</v>
      </c>
      <c r="F6673" s="80" t="s">
        <v>5992</v>
      </c>
    </row>
    <row r="6674" spans="1:6" ht="13.5" x14ac:dyDescent="0.25">
      <c r="A6674" s="80">
        <v>100255</v>
      </c>
      <c r="B6674" s="80" t="s">
        <v>11403</v>
      </c>
      <c r="C6674" s="80" t="s">
        <v>11384</v>
      </c>
      <c r="D6674" s="80" t="s">
        <v>6587</v>
      </c>
      <c r="E6674" s="110">
        <v>12.04</v>
      </c>
      <c r="F6674" s="80" t="s">
        <v>5992</v>
      </c>
    </row>
    <row r="6675" spans="1:6" ht="13.5" x14ac:dyDescent="0.25">
      <c r="A6675" s="80">
        <v>100256</v>
      </c>
      <c r="B6675" s="80" t="s">
        <v>11404</v>
      </c>
      <c r="C6675" s="80" t="s">
        <v>11384</v>
      </c>
      <c r="D6675" s="80" t="s">
        <v>6587</v>
      </c>
      <c r="E6675" s="110">
        <v>8.02</v>
      </c>
      <c r="F6675" s="80" t="s">
        <v>5992</v>
      </c>
    </row>
    <row r="6676" spans="1:6" ht="13.5" x14ac:dyDescent="0.25">
      <c r="A6676" s="80">
        <v>100257</v>
      </c>
      <c r="B6676" s="80" t="s">
        <v>11405</v>
      </c>
      <c r="C6676" s="80" t="s">
        <v>11384</v>
      </c>
      <c r="D6676" s="80" t="s">
        <v>6587</v>
      </c>
      <c r="E6676" s="110">
        <v>4.8099999999999996</v>
      </c>
      <c r="F6676" s="80" t="s">
        <v>5992</v>
      </c>
    </row>
    <row r="6677" spans="1:6" ht="13.5" x14ac:dyDescent="0.25">
      <c r="A6677" s="80">
        <v>100258</v>
      </c>
      <c r="B6677" s="80" t="s">
        <v>11406</v>
      </c>
      <c r="C6677" s="80" t="s">
        <v>11384</v>
      </c>
      <c r="D6677" s="80" t="s">
        <v>6587</v>
      </c>
      <c r="E6677" s="110">
        <v>12.04</v>
      </c>
      <c r="F6677" s="80" t="s">
        <v>5992</v>
      </c>
    </row>
    <row r="6678" spans="1:6" ht="13.5" x14ac:dyDescent="0.25">
      <c r="A6678" s="80">
        <v>100259</v>
      </c>
      <c r="B6678" s="80" t="s">
        <v>11407</v>
      </c>
      <c r="C6678" s="80" t="s">
        <v>11384</v>
      </c>
      <c r="D6678" s="80" t="s">
        <v>6587</v>
      </c>
      <c r="E6678" s="110">
        <v>23.72</v>
      </c>
      <c r="F6678" s="80" t="s">
        <v>5992</v>
      </c>
    </row>
    <row r="6679" spans="1:6" ht="13.5" x14ac:dyDescent="0.25">
      <c r="A6679" s="80">
        <v>100260</v>
      </c>
      <c r="B6679" s="80" t="s">
        <v>11408</v>
      </c>
      <c r="C6679" s="80" t="s">
        <v>11338</v>
      </c>
      <c r="D6679" s="80" t="s">
        <v>6587</v>
      </c>
      <c r="E6679" s="110">
        <v>7.81</v>
      </c>
      <c r="F6679" s="80" t="s">
        <v>5992</v>
      </c>
    </row>
    <row r="6680" spans="1:6" ht="13.5" x14ac:dyDescent="0.25">
      <c r="A6680" s="80">
        <v>100261</v>
      </c>
      <c r="B6680" s="80" t="s">
        <v>11409</v>
      </c>
      <c r="C6680" s="80" t="s">
        <v>11338</v>
      </c>
      <c r="D6680" s="80" t="s">
        <v>6587</v>
      </c>
      <c r="E6680" s="110">
        <v>4.91</v>
      </c>
      <c r="F6680" s="80" t="s">
        <v>5992</v>
      </c>
    </row>
    <row r="6681" spans="1:6" ht="13.5" x14ac:dyDescent="0.25">
      <c r="A6681" s="80">
        <v>100262</v>
      </c>
      <c r="B6681" s="80" t="s">
        <v>11410</v>
      </c>
      <c r="C6681" s="80" t="s">
        <v>11338</v>
      </c>
      <c r="D6681" s="80" t="s">
        <v>6587</v>
      </c>
      <c r="E6681" s="110">
        <v>3.04</v>
      </c>
      <c r="F6681" s="80" t="s">
        <v>5992</v>
      </c>
    </row>
    <row r="6682" spans="1:6" ht="13.5" x14ac:dyDescent="0.25">
      <c r="A6682" s="80">
        <v>100263</v>
      </c>
      <c r="B6682" s="80" t="s">
        <v>11411</v>
      </c>
      <c r="C6682" s="80" t="s">
        <v>11338</v>
      </c>
      <c r="D6682" s="80" t="s">
        <v>6587</v>
      </c>
      <c r="E6682" s="110">
        <v>1.95</v>
      </c>
      <c r="F6682" s="80" t="s">
        <v>5992</v>
      </c>
    </row>
    <row r="6683" spans="1:6" ht="13.5" x14ac:dyDescent="0.25">
      <c r="A6683" s="80">
        <v>100264</v>
      </c>
      <c r="B6683" s="80" t="s">
        <v>11412</v>
      </c>
      <c r="C6683" s="80" t="s">
        <v>11366</v>
      </c>
      <c r="D6683" s="80" t="s">
        <v>6587</v>
      </c>
      <c r="E6683" s="110">
        <v>35.53</v>
      </c>
      <c r="F6683" s="80" t="s">
        <v>5992</v>
      </c>
    </row>
    <row r="6684" spans="1:6" ht="13.5" x14ac:dyDescent="0.25">
      <c r="A6684" s="80">
        <v>100265</v>
      </c>
      <c r="B6684" s="80" t="s">
        <v>11413</v>
      </c>
      <c r="C6684" s="80" t="s">
        <v>6264</v>
      </c>
      <c r="D6684" s="80" t="s">
        <v>6587</v>
      </c>
      <c r="E6684" s="110">
        <v>0.74</v>
      </c>
      <c r="F6684" s="80" t="s">
        <v>5992</v>
      </c>
    </row>
    <row r="6685" spans="1:6" ht="13.5" x14ac:dyDescent="0.25">
      <c r="A6685" s="80">
        <v>100266</v>
      </c>
      <c r="B6685" s="80" t="s">
        <v>11414</v>
      </c>
      <c r="C6685" s="80" t="s">
        <v>11353</v>
      </c>
      <c r="D6685" s="80" t="s">
        <v>6587</v>
      </c>
      <c r="E6685" s="110">
        <v>75.510000000000005</v>
      </c>
      <c r="F6685" s="80" t="s">
        <v>5992</v>
      </c>
    </row>
    <row r="6686" spans="1:6" ht="13.5" x14ac:dyDescent="0.25">
      <c r="A6686" s="80">
        <v>100267</v>
      </c>
      <c r="B6686" s="80" t="s">
        <v>11415</v>
      </c>
      <c r="C6686" s="80" t="s">
        <v>1006</v>
      </c>
      <c r="D6686" s="80" t="s">
        <v>6587</v>
      </c>
      <c r="E6686" s="110">
        <v>1.49</v>
      </c>
      <c r="F6686" s="80" t="s">
        <v>5992</v>
      </c>
    </row>
    <row r="6687" spans="1:6" ht="13.5" x14ac:dyDescent="0.25">
      <c r="A6687" s="80">
        <v>100268</v>
      </c>
      <c r="B6687" s="80" t="s">
        <v>11416</v>
      </c>
      <c r="C6687" s="80" t="s">
        <v>11353</v>
      </c>
      <c r="D6687" s="80" t="s">
        <v>6587</v>
      </c>
      <c r="E6687" s="110">
        <v>75.510000000000005</v>
      </c>
      <c r="F6687" s="80" t="s">
        <v>5992</v>
      </c>
    </row>
    <row r="6688" spans="1:6" ht="13.5" x14ac:dyDescent="0.25">
      <c r="A6688" s="80">
        <v>100269</v>
      </c>
      <c r="B6688" s="80" t="s">
        <v>11417</v>
      </c>
      <c r="C6688" s="80" t="s">
        <v>1006</v>
      </c>
      <c r="D6688" s="80" t="s">
        <v>6587</v>
      </c>
      <c r="E6688" s="110">
        <v>1.49</v>
      </c>
      <c r="F6688" s="80" t="s">
        <v>5992</v>
      </c>
    </row>
    <row r="6689" spans="1:6" ht="13.5" x14ac:dyDescent="0.25">
      <c r="A6689" s="80">
        <v>100270</v>
      </c>
      <c r="B6689" s="80" t="s">
        <v>11418</v>
      </c>
      <c r="C6689" s="80" t="s">
        <v>11353</v>
      </c>
      <c r="D6689" s="80" t="s">
        <v>6587</v>
      </c>
      <c r="E6689" s="110">
        <v>56.6</v>
      </c>
      <c r="F6689" s="80" t="s">
        <v>5992</v>
      </c>
    </row>
    <row r="6690" spans="1:6" ht="13.5" x14ac:dyDescent="0.25">
      <c r="A6690" s="80">
        <v>100271</v>
      </c>
      <c r="B6690" s="80" t="s">
        <v>11419</v>
      </c>
      <c r="C6690" s="80" t="s">
        <v>11366</v>
      </c>
      <c r="D6690" s="80" t="s">
        <v>6587</v>
      </c>
      <c r="E6690" s="110">
        <v>56.63</v>
      </c>
      <c r="F6690" s="80" t="s">
        <v>5992</v>
      </c>
    </row>
    <row r="6691" spans="1:6" ht="13.5" x14ac:dyDescent="0.25">
      <c r="A6691" s="80">
        <v>100272</v>
      </c>
      <c r="B6691" s="80" t="s">
        <v>11420</v>
      </c>
      <c r="C6691" s="80" t="s">
        <v>6264</v>
      </c>
      <c r="D6691" s="80" t="s">
        <v>6587</v>
      </c>
      <c r="E6691" s="110">
        <v>1.1200000000000001</v>
      </c>
      <c r="F6691" s="80" t="s">
        <v>5992</v>
      </c>
    </row>
    <row r="6692" spans="1:6" ht="13.5" x14ac:dyDescent="0.25">
      <c r="A6692" s="80">
        <v>100273</v>
      </c>
      <c r="B6692" s="80" t="s">
        <v>11421</v>
      </c>
      <c r="C6692" s="80" t="s">
        <v>11338</v>
      </c>
      <c r="D6692" s="80" t="s">
        <v>6587</v>
      </c>
      <c r="E6692" s="110">
        <v>2.95</v>
      </c>
      <c r="F6692" s="80" t="s">
        <v>5992</v>
      </c>
    </row>
    <row r="6693" spans="1:6" ht="13.5" x14ac:dyDescent="0.25">
      <c r="A6693" s="80">
        <v>100274</v>
      </c>
      <c r="B6693" s="80" t="s">
        <v>11422</v>
      </c>
      <c r="C6693" s="80" t="s">
        <v>11366</v>
      </c>
      <c r="D6693" s="80" t="s">
        <v>6587</v>
      </c>
      <c r="E6693" s="110">
        <v>25.18</v>
      </c>
      <c r="F6693" s="80" t="s">
        <v>5992</v>
      </c>
    </row>
    <row r="6694" spans="1:6" ht="13.5" x14ac:dyDescent="0.25">
      <c r="A6694" s="80">
        <v>100275</v>
      </c>
      <c r="B6694" s="80" t="s">
        <v>11423</v>
      </c>
      <c r="C6694" s="80" t="s">
        <v>11366</v>
      </c>
      <c r="D6694" s="80" t="s">
        <v>6587</v>
      </c>
      <c r="E6694" s="110">
        <v>16.28</v>
      </c>
      <c r="F6694" s="80" t="s">
        <v>5992</v>
      </c>
    </row>
    <row r="6695" spans="1:6" ht="13.5" x14ac:dyDescent="0.25">
      <c r="A6695" s="80">
        <v>100276</v>
      </c>
      <c r="B6695" s="80" t="s">
        <v>11424</v>
      </c>
      <c r="C6695" s="80" t="s">
        <v>11366</v>
      </c>
      <c r="D6695" s="80" t="s">
        <v>6587</v>
      </c>
      <c r="E6695" s="110">
        <v>29.71</v>
      </c>
      <c r="F6695" s="80" t="s">
        <v>5992</v>
      </c>
    </row>
    <row r="6696" spans="1:6" ht="13.5" x14ac:dyDescent="0.25">
      <c r="A6696" s="80">
        <v>100277</v>
      </c>
      <c r="B6696" s="80" t="s">
        <v>11425</v>
      </c>
      <c r="C6696" s="80" t="s">
        <v>11366</v>
      </c>
      <c r="D6696" s="80" t="s">
        <v>5991</v>
      </c>
      <c r="E6696" s="110">
        <v>1.78</v>
      </c>
      <c r="F6696" s="80" t="s">
        <v>5992</v>
      </c>
    </row>
    <row r="6697" spans="1:6" ht="13.5" x14ac:dyDescent="0.25">
      <c r="A6697" s="80">
        <v>100278</v>
      </c>
      <c r="B6697" s="80" t="s">
        <v>11426</v>
      </c>
      <c r="C6697" s="80" t="s">
        <v>11353</v>
      </c>
      <c r="D6697" s="80" t="s">
        <v>6587</v>
      </c>
      <c r="E6697" s="110">
        <v>36.130000000000003</v>
      </c>
      <c r="F6697" s="80" t="s">
        <v>5992</v>
      </c>
    </row>
    <row r="6698" spans="1:6" ht="13.5" x14ac:dyDescent="0.25">
      <c r="A6698" s="80">
        <v>100279</v>
      </c>
      <c r="B6698" s="80" t="s">
        <v>11427</v>
      </c>
      <c r="C6698" s="80" t="s">
        <v>1006</v>
      </c>
      <c r="D6698" s="80" t="s">
        <v>6587</v>
      </c>
      <c r="E6698" s="110">
        <v>0.69</v>
      </c>
      <c r="F6698" s="80" t="s">
        <v>5992</v>
      </c>
    </row>
    <row r="6699" spans="1:6" ht="13.5" x14ac:dyDescent="0.25">
      <c r="A6699" s="80">
        <v>100280</v>
      </c>
      <c r="B6699" s="80" t="s">
        <v>11428</v>
      </c>
      <c r="C6699" s="80" t="s">
        <v>11353</v>
      </c>
      <c r="D6699" s="80" t="s">
        <v>6587</v>
      </c>
      <c r="E6699" s="110">
        <v>16.59</v>
      </c>
      <c r="F6699" s="80" t="s">
        <v>5992</v>
      </c>
    </row>
    <row r="6700" spans="1:6" ht="13.5" x14ac:dyDescent="0.25">
      <c r="A6700" s="80">
        <v>100281</v>
      </c>
      <c r="B6700" s="80" t="s">
        <v>11429</v>
      </c>
      <c r="C6700" s="80" t="s">
        <v>11353</v>
      </c>
      <c r="D6700" s="80" t="s">
        <v>5991</v>
      </c>
      <c r="E6700" s="110">
        <v>3.42</v>
      </c>
      <c r="F6700" s="80" t="s">
        <v>5992</v>
      </c>
    </row>
    <row r="6701" spans="1:6" ht="13.5" x14ac:dyDescent="0.25">
      <c r="A6701" s="80">
        <v>100282</v>
      </c>
      <c r="B6701" s="80" t="s">
        <v>11430</v>
      </c>
      <c r="C6701" s="80" t="s">
        <v>11366</v>
      </c>
      <c r="D6701" s="80" t="s">
        <v>6587</v>
      </c>
      <c r="E6701" s="110">
        <v>141.47999999999999</v>
      </c>
      <c r="F6701" s="80" t="s">
        <v>5992</v>
      </c>
    </row>
    <row r="6702" spans="1:6" ht="13.5" x14ac:dyDescent="0.25">
      <c r="A6702" s="80">
        <v>100283</v>
      </c>
      <c r="B6702" s="80" t="s">
        <v>11431</v>
      </c>
      <c r="C6702" s="80" t="s">
        <v>11366</v>
      </c>
      <c r="D6702" s="80" t="s">
        <v>6587</v>
      </c>
      <c r="E6702" s="110">
        <v>22.85</v>
      </c>
      <c r="F6702" s="80" t="s">
        <v>5992</v>
      </c>
    </row>
    <row r="6703" spans="1:6" ht="13.5" x14ac:dyDescent="0.25">
      <c r="A6703" s="80">
        <v>100284</v>
      </c>
      <c r="B6703" s="80" t="s">
        <v>11432</v>
      </c>
      <c r="C6703" s="80" t="s">
        <v>11366</v>
      </c>
      <c r="D6703" s="80" t="s">
        <v>5991</v>
      </c>
      <c r="E6703" s="110">
        <v>9.99</v>
      </c>
      <c r="F6703" s="80" t="s">
        <v>5992</v>
      </c>
    </row>
    <row r="6704" spans="1:6" ht="13.5" x14ac:dyDescent="0.25">
      <c r="A6704" s="80">
        <v>100285</v>
      </c>
      <c r="B6704" s="80" t="s">
        <v>11433</v>
      </c>
      <c r="C6704" s="80" t="s">
        <v>11384</v>
      </c>
      <c r="D6704" s="80" t="s">
        <v>6587</v>
      </c>
      <c r="E6704" s="110">
        <v>38.01</v>
      </c>
      <c r="F6704" s="80" t="s">
        <v>5992</v>
      </c>
    </row>
    <row r="6705" spans="1:6" ht="13.5" x14ac:dyDescent="0.25">
      <c r="A6705" s="80">
        <v>100286</v>
      </c>
      <c r="B6705" s="80" t="s">
        <v>11434</v>
      </c>
      <c r="C6705" s="80" t="s">
        <v>11384</v>
      </c>
      <c r="D6705" s="80" t="s">
        <v>6587</v>
      </c>
      <c r="E6705" s="110">
        <v>12.38</v>
      </c>
      <c r="F6705" s="80" t="s">
        <v>5992</v>
      </c>
    </row>
    <row r="6706" spans="1:6" ht="13.5" x14ac:dyDescent="0.25">
      <c r="A6706" s="80">
        <v>100287</v>
      </c>
      <c r="B6706" s="80" t="s">
        <v>11435</v>
      </c>
      <c r="C6706" s="80" t="s">
        <v>11384</v>
      </c>
      <c r="D6706" s="80" t="s">
        <v>6587</v>
      </c>
      <c r="E6706" s="110">
        <v>11.86</v>
      </c>
      <c r="F6706" s="80" t="s">
        <v>5992</v>
      </c>
    </row>
    <row r="6707" spans="1:6" ht="13.5" x14ac:dyDescent="0.25">
      <c r="A6707" s="80">
        <v>99802</v>
      </c>
      <c r="B6707" s="80" t="s">
        <v>11436</v>
      </c>
      <c r="C6707" s="80" t="s">
        <v>6264</v>
      </c>
      <c r="D6707" s="80" t="s">
        <v>6587</v>
      </c>
      <c r="E6707" s="110">
        <v>0.48</v>
      </c>
      <c r="F6707" s="80" t="s">
        <v>5992</v>
      </c>
    </row>
    <row r="6708" spans="1:6" ht="13.5" x14ac:dyDescent="0.25">
      <c r="A6708" s="80">
        <v>99803</v>
      </c>
      <c r="B6708" s="80" t="s">
        <v>11437</v>
      </c>
      <c r="C6708" s="80" t="s">
        <v>6264</v>
      </c>
      <c r="D6708" s="80" t="s">
        <v>6587</v>
      </c>
      <c r="E6708" s="110">
        <v>1.88</v>
      </c>
      <c r="F6708" s="80" t="s">
        <v>5992</v>
      </c>
    </row>
    <row r="6709" spans="1:6" ht="13.5" x14ac:dyDescent="0.25">
      <c r="A6709" s="80">
        <v>99804</v>
      </c>
      <c r="B6709" s="80" t="s">
        <v>11438</v>
      </c>
      <c r="C6709" s="80" t="s">
        <v>6264</v>
      </c>
      <c r="D6709" s="80" t="s">
        <v>6059</v>
      </c>
      <c r="E6709" s="110">
        <v>4.8499999999999996</v>
      </c>
      <c r="F6709" s="80" t="s">
        <v>5992</v>
      </c>
    </row>
    <row r="6710" spans="1:6" ht="13.5" x14ac:dyDescent="0.25">
      <c r="A6710" s="80">
        <v>99805</v>
      </c>
      <c r="B6710" s="80" t="s">
        <v>11439</v>
      </c>
      <c r="C6710" s="80" t="s">
        <v>6264</v>
      </c>
      <c r="D6710" s="80" t="s">
        <v>6059</v>
      </c>
      <c r="E6710" s="110">
        <v>10.07</v>
      </c>
      <c r="F6710" s="80" t="s">
        <v>5992</v>
      </c>
    </row>
    <row r="6711" spans="1:6" ht="13.5" x14ac:dyDescent="0.25">
      <c r="A6711" s="80">
        <v>99806</v>
      </c>
      <c r="B6711" s="80" t="s">
        <v>11440</v>
      </c>
      <c r="C6711" s="80" t="s">
        <v>6264</v>
      </c>
      <c r="D6711" s="80" t="s">
        <v>6587</v>
      </c>
      <c r="E6711" s="110">
        <v>0.77</v>
      </c>
      <c r="F6711" s="80" t="s">
        <v>5992</v>
      </c>
    </row>
    <row r="6712" spans="1:6" ht="13.5" x14ac:dyDescent="0.25">
      <c r="A6712" s="80">
        <v>99807</v>
      </c>
      <c r="B6712" s="80" t="s">
        <v>11441</v>
      </c>
      <c r="C6712" s="80" t="s">
        <v>6264</v>
      </c>
      <c r="D6712" s="80" t="s">
        <v>6059</v>
      </c>
      <c r="E6712" s="110">
        <v>1.46</v>
      </c>
      <c r="F6712" s="80" t="s">
        <v>5992</v>
      </c>
    </row>
    <row r="6713" spans="1:6" ht="13.5" x14ac:dyDescent="0.25">
      <c r="A6713" s="80">
        <v>99808</v>
      </c>
      <c r="B6713" s="80" t="s">
        <v>11442</v>
      </c>
      <c r="C6713" s="80" t="s">
        <v>6264</v>
      </c>
      <c r="D6713" s="80" t="s">
        <v>6059</v>
      </c>
      <c r="E6713" s="110">
        <v>3.48</v>
      </c>
      <c r="F6713" s="80" t="s">
        <v>5992</v>
      </c>
    </row>
    <row r="6714" spans="1:6" ht="13.5" x14ac:dyDescent="0.25">
      <c r="A6714" s="80">
        <v>99809</v>
      </c>
      <c r="B6714" s="80" t="s">
        <v>11443</v>
      </c>
      <c r="C6714" s="80" t="s">
        <v>6264</v>
      </c>
      <c r="D6714" s="80" t="s">
        <v>6587</v>
      </c>
      <c r="E6714" s="110">
        <v>5.35</v>
      </c>
      <c r="F6714" s="80" t="s">
        <v>5992</v>
      </c>
    </row>
    <row r="6715" spans="1:6" ht="13.5" x14ac:dyDescent="0.25">
      <c r="A6715" s="80">
        <v>99810</v>
      </c>
      <c r="B6715" s="80" t="s">
        <v>11444</v>
      </c>
      <c r="C6715" s="80" t="s">
        <v>6264</v>
      </c>
      <c r="D6715" s="80" t="s">
        <v>6059</v>
      </c>
      <c r="E6715" s="110">
        <v>6.64</v>
      </c>
      <c r="F6715" s="80" t="s">
        <v>5992</v>
      </c>
    </row>
    <row r="6716" spans="1:6" ht="13.5" x14ac:dyDescent="0.25">
      <c r="A6716" s="80">
        <v>99811</v>
      </c>
      <c r="B6716" s="80" t="s">
        <v>11445</v>
      </c>
      <c r="C6716" s="80" t="s">
        <v>6264</v>
      </c>
      <c r="D6716" s="80" t="s">
        <v>6587</v>
      </c>
      <c r="E6716" s="110">
        <v>3.19</v>
      </c>
      <c r="F6716" s="80" t="s">
        <v>5992</v>
      </c>
    </row>
    <row r="6717" spans="1:6" ht="13.5" x14ac:dyDescent="0.25">
      <c r="A6717" s="80">
        <v>99812</v>
      </c>
      <c r="B6717" s="80" t="s">
        <v>11446</v>
      </c>
      <c r="C6717" s="80" t="s">
        <v>6264</v>
      </c>
      <c r="D6717" s="80" t="s">
        <v>6587</v>
      </c>
      <c r="E6717" s="110">
        <v>1.02</v>
      </c>
      <c r="F6717" s="80" t="s">
        <v>5992</v>
      </c>
    </row>
    <row r="6718" spans="1:6" ht="13.5" x14ac:dyDescent="0.25">
      <c r="A6718" s="80">
        <v>99813</v>
      </c>
      <c r="B6718" s="80" t="s">
        <v>11447</v>
      </c>
      <c r="C6718" s="80" t="s">
        <v>6264</v>
      </c>
      <c r="D6718" s="80" t="s">
        <v>6059</v>
      </c>
      <c r="E6718" s="110">
        <v>0.86</v>
      </c>
      <c r="F6718" s="80" t="s">
        <v>5992</v>
      </c>
    </row>
    <row r="6719" spans="1:6" ht="13.5" x14ac:dyDescent="0.25">
      <c r="A6719" s="80">
        <v>99814</v>
      </c>
      <c r="B6719" s="80" t="s">
        <v>11448</v>
      </c>
      <c r="C6719" s="80" t="s">
        <v>6264</v>
      </c>
      <c r="D6719" s="80" t="s">
        <v>5991</v>
      </c>
      <c r="E6719" s="110">
        <v>1.76</v>
      </c>
      <c r="F6719" s="80" t="s">
        <v>5992</v>
      </c>
    </row>
    <row r="6720" spans="1:6" ht="13.5" x14ac:dyDescent="0.25">
      <c r="A6720" s="80">
        <v>99815</v>
      </c>
      <c r="B6720" s="80" t="s">
        <v>11449</v>
      </c>
      <c r="C6720" s="80" t="s">
        <v>1006</v>
      </c>
      <c r="D6720" s="80" t="s">
        <v>6059</v>
      </c>
      <c r="E6720" s="110">
        <v>7.49</v>
      </c>
      <c r="F6720" s="80" t="s">
        <v>5992</v>
      </c>
    </row>
    <row r="6721" spans="1:6" ht="13.5" x14ac:dyDescent="0.25">
      <c r="A6721" s="80">
        <v>99816</v>
      </c>
      <c r="B6721" s="80" t="s">
        <v>11450</v>
      </c>
      <c r="C6721" s="80" t="s">
        <v>1006</v>
      </c>
      <c r="D6721" s="80" t="s">
        <v>6059</v>
      </c>
      <c r="E6721" s="110">
        <v>7.97</v>
      </c>
      <c r="F6721" s="80" t="s">
        <v>5992</v>
      </c>
    </row>
    <row r="6722" spans="1:6" ht="13.5" x14ac:dyDescent="0.25">
      <c r="A6722" s="80">
        <v>99817</v>
      </c>
      <c r="B6722" s="80" t="s">
        <v>11451</v>
      </c>
      <c r="C6722" s="80" t="s">
        <v>1006</v>
      </c>
      <c r="D6722" s="80" t="s">
        <v>6059</v>
      </c>
      <c r="E6722" s="110">
        <v>4.5999999999999996</v>
      </c>
      <c r="F6722" s="80" t="s">
        <v>5992</v>
      </c>
    </row>
    <row r="6723" spans="1:6" ht="13.5" x14ac:dyDescent="0.25">
      <c r="A6723" s="80">
        <v>99818</v>
      </c>
      <c r="B6723" s="80" t="s">
        <v>11452</v>
      </c>
      <c r="C6723" s="80" t="s">
        <v>1006</v>
      </c>
      <c r="D6723" s="80" t="s">
        <v>6059</v>
      </c>
      <c r="E6723" s="110">
        <v>4.5999999999999996</v>
      </c>
      <c r="F6723" s="80" t="s">
        <v>5992</v>
      </c>
    </row>
    <row r="6724" spans="1:6" ht="13.5" x14ac:dyDescent="0.25">
      <c r="A6724" s="80">
        <v>99819</v>
      </c>
      <c r="B6724" s="80" t="s">
        <v>11453</v>
      </c>
      <c r="C6724" s="80" t="s">
        <v>6264</v>
      </c>
      <c r="D6724" s="80" t="s">
        <v>6059</v>
      </c>
      <c r="E6724" s="110">
        <v>15.2</v>
      </c>
      <c r="F6724" s="80" t="s">
        <v>5992</v>
      </c>
    </row>
    <row r="6725" spans="1:6" ht="13.5" x14ac:dyDescent="0.25">
      <c r="A6725" s="80">
        <v>99820</v>
      </c>
      <c r="B6725" s="80" t="s">
        <v>11454</v>
      </c>
      <c r="C6725" s="80" t="s">
        <v>6264</v>
      </c>
      <c r="D6725" s="80" t="s">
        <v>6059</v>
      </c>
      <c r="E6725" s="110">
        <v>1.69</v>
      </c>
      <c r="F6725" s="80" t="s">
        <v>5992</v>
      </c>
    </row>
    <row r="6726" spans="1:6" ht="13.5" x14ac:dyDescent="0.25">
      <c r="A6726" s="80">
        <v>99821</v>
      </c>
      <c r="B6726" s="80" t="s">
        <v>11455</v>
      </c>
      <c r="C6726" s="80" t="s">
        <v>6264</v>
      </c>
      <c r="D6726" s="80" t="s">
        <v>6059</v>
      </c>
      <c r="E6726" s="110">
        <v>2.61</v>
      </c>
      <c r="F6726" s="80" t="s">
        <v>5992</v>
      </c>
    </row>
    <row r="6727" spans="1:6" ht="13.5" x14ac:dyDescent="0.25">
      <c r="A6727" s="80">
        <v>99822</v>
      </c>
      <c r="B6727" s="80" t="s">
        <v>11456</v>
      </c>
      <c r="C6727" s="80" t="s">
        <v>6264</v>
      </c>
      <c r="D6727" s="80" t="s">
        <v>6587</v>
      </c>
      <c r="E6727" s="110">
        <v>0.91</v>
      </c>
      <c r="F6727" s="80" t="s">
        <v>5992</v>
      </c>
    </row>
    <row r="6728" spans="1:6" ht="13.5" x14ac:dyDescent="0.25">
      <c r="A6728" s="80">
        <v>99823</v>
      </c>
      <c r="B6728" s="80" t="s">
        <v>11457</v>
      </c>
      <c r="C6728" s="80" t="s">
        <v>6264</v>
      </c>
      <c r="D6728" s="80" t="s">
        <v>6059</v>
      </c>
      <c r="E6728" s="110">
        <v>2</v>
      </c>
      <c r="F6728" s="80" t="s">
        <v>5992</v>
      </c>
    </row>
    <row r="6729" spans="1:6" ht="13.5" x14ac:dyDescent="0.25">
      <c r="A6729" s="80">
        <v>99824</v>
      </c>
      <c r="B6729" s="80" t="s">
        <v>11458</v>
      </c>
      <c r="C6729" s="80" t="s">
        <v>6264</v>
      </c>
      <c r="D6729" s="80" t="s">
        <v>6059</v>
      </c>
      <c r="E6729" s="110">
        <v>2.21</v>
      </c>
      <c r="F6729" s="80" t="s">
        <v>5992</v>
      </c>
    </row>
    <row r="6730" spans="1:6" ht="13.5" x14ac:dyDescent="0.25">
      <c r="A6730" s="80">
        <v>99825</v>
      </c>
      <c r="B6730" s="80" t="s">
        <v>11459</v>
      </c>
      <c r="C6730" s="80" t="s">
        <v>6264</v>
      </c>
      <c r="D6730" s="80" t="s">
        <v>6059</v>
      </c>
      <c r="E6730" s="110">
        <v>3.07</v>
      </c>
      <c r="F6730" s="80" t="s">
        <v>5992</v>
      </c>
    </row>
    <row r="6731" spans="1:6" ht="13.5" x14ac:dyDescent="0.25">
      <c r="A6731" s="80">
        <v>99826</v>
      </c>
      <c r="B6731" s="80" t="s">
        <v>11460</v>
      </c>
      <c r="C6731" s="80" t="s">
        <v>6264</v>
      </c>
      <c r="D6731" s="80" t="s">
        <v>6587</v>
      </c>
      <c r="E6731" s="110">
        <v>1.39</v>
      </c>
      <c r="F6731" s="80" t="s">
        <v>5992</v>
      </c>
    </row>
    <row r="6732" spans="1:6" ht="13.5" x14ac:dyDescent="0.25">
      <c r="A6732" s="80">
        <v>97010</v>
      </c>
      <c r="B6732" s="80" t="s">
        <v>11461</v>
      </c>
      <c r="C6732" s="80" t="s">
        <v>1005</v>
      </c>
      <c r="D6732" s="80" t="s">
        <v>6059</v>
      </c>
      <c r="E6732" s="110">
        <v>74.67</v>
      </c>
      <c r="F6732" s="80" t="s">
        <v>5992</v>
      </c>
    </row>
    <row r="6733" spans="1:6" ht="13.5" x14ac:dyDescent="0.25">
      <c r="A6733" s="80">
        <v>97011</v>
      </c>
      <c r="B6733" s="80" t="s">
        <v>11462</v>
      </c>
      <c r="C6733" s="80" t="s">
        <v>1005</v>
      </c>
      <c r="D6733" s="80" t="s">
        <v>6059</v>
      </c>
      <c r="E6733" s="110">
        <v>56.39</v>
      </c>
      <c r="F6733" s="80" t="s">
        <v>5992</v>
      </c>
    </row>
    <row r="6734" spans="1:6" ht="13.5" x14ac:dyDescent="0.25">
      <c r="A6734" s="80">
        <v>97012</v>
      </c>
      <c r="B6734" s="80" t="s">
        <v>11463</v>
      </c>
      <c r="C6734" s="80" t="s">
        <v>1005</v>
      </c>
      <c r="D6734" s="80" t="s">
        <v>6059</v>
      </c>
      <c r="E6734" s="110">
        <v>47.23</v>
      </c>
      <c r="F6734" s="80" t="s">
        <v>5992</v>
      </c>
    </row>
    <row r="6735" spans="1:6" ht="13.5" x14ac:dyDescent="0.25">
      <c r="A6735" s="80">
        <v>97013</v>
      </c>
      <c r="B6735" s="80" t="s">
        <v>11464</v>
      </c>
      <c r="C6735" s="80" t="s">
        <v>1005</v>
      </c>
      <c r="D6735" s="80" t="s">
        <v>6059</v>
      </c>
      <c r="E6735" s="110">
        <v>108.05</v>
      </c>
      <c r="F6735" s="80" t="s">
        <v>5992</v>
      </c>
    </row>
    <row r="6736" spans="1:6" ht="13.5" x14ac:dyDescent="0.25">
      <c r="A6736" s="80">
        <v>97014</v>
      </c>
      <c r="B6736" s="80" t="s">
        <v>11465</v>
      </c>
      <c r="C6736" s="80" t="s">
        <v>1005</v>
      </c>
      <c r="D6736" s="80" t="s">
        <v>6059</v>
      </c>
      <c r="E6736" s="110">
        <v>78.84</v>
      </c>
      <c r="F6736" s="80" t="s">
        <v>5992</v>
      </c>
    </row>
    <row r="6737" spans="1:6" ht="13.5" x14ac:dyDescent="0.25">
      <c r="A6737" s="80">
        <v>97015</v>
      </c>
      <c r="B6737" s="80" t="s">
        <v>11466</v>
      </c>
      <c r="C6737" s="80" t="s">
        <v>1005</v>
      </c>
      <c r="D6737" s="80" t="s">
        <v>6059</v>
      </c>
      <c r="E6737" s="110">
        <v>64.09</v>
      </c>
      <c r="F6737" s="80" t="s">
        <v>5992</v>
      </c>
    </row>
    <row r="6738" spans="1:6" ht="13.5" x14ac:dyDescent="0.25">
      <c r="A6738" s="80">
        <v>97016</v>
      </c>
      <c r="B6738" s="80" t="s">
        <v>11467</v>
      </c>
      <c r="C6738" s="80" t="s">
        <v>1005</v>
      </c>
      <c r="D6738" s="80" t="s">
        <v>6059</v>
      </c>
      <c r="E6738" s="110">
        <v>67.180000000000007</v>
      </c>
      <c r="F6738" s="80" t="s">
        <v>5992</v>
      </c>
    </row>
    <row r="6739" spans="1:6" ht="13.5" x14ac:dyDescent="0.25">
      <c r="A6739" s="80">
        <v>97017</v>
      </c>
      <c r="B6739" s="80" t="s">
        <v>11468</v>
      </c>
      <c r="C6739" s="80" t="s">
        <v>1005</v>
      </c>
      <c r="D6739" s="80" t="s">
        <v>6059</v>
      </c>
      <c r="E6739" s="110">
        <v>49.75</v>
      </c>
      <c r="F6739" s="80" t="s">
        <v>5992</v>
      </c>
    </row>
    <row r="6740" spans="1:6" ht="13.5" x14ac:dyDescent="0.25">
      <c r="A6740" s="80">
        <v>97018</v>
      </c>
      <c r="B6740" s="80" t="s">
        <v>11469</v>
      </c>
      <c r="C6740" s="80" t="s">
        <v>1005</v>
      </c>
      <c r="D6740" s="80" t="s">
        <v>6059</v>
      </c>
      <c r="E6740" s="110">
        <v>40.69</v>
      </c>
      <c r="F6740" s="80" t="s">
        <v>5992</v>
      </c>
    </row>
    <row r="6741" spans="1:6" ht="13.5" x14ac:dyDescent="0.25">
      <c r="A6741" s="80">
        <v>97031</v>
      </c>
      <c r="B6741" s="80" t="s">
        <v>11470</v>
      </c>
      <c r="C6741" s="80" t="s">
        <v>1005</v>
      </c>
      <c r="D6741" s="80" t="s">
        <v>6059</v>
      </c>
      <c r="E6741" s="110">
        <v>105.59</v>
      </c>
      <c r="F6741" s="80" t="s">
        <v>5992</v>
      </c>
    </row>
    <row r="6742" spans="1:6" ht="13.5" x14ac:dyDescent="0.25">
      <c r="A6742" s="80">
        <v>97032</v>
      </c>
      <c r="B6742" s="80" t="s">
        <v>11471</v>
      </c>
      <c r="C6742" s="80" t="s">
        <v>1005</v>
      </c>
      <c r="D6742" s="80" t="s">
        <v>6059</v>
      </c>
      <c r="E6742" s="110">
        <v>63.39</v>
      </c>
      <c r="F6742" s="80" t="s">
        <v>5992</v>
      </c>
    </row>
    <row r="6743" spans="1:6" ht="13.5" x14ac:dyDescent="0.25">
      <c r="A6743" s="80">
        <v>97033</v>
      </c>
      <c r="B6743" s="80" t="s">
        <v>11472</v>
      </c>
      <c r="C6743" s="80" t="s">
        <v>1005</v>
      </c>
      <c r="D6743" s="80" t="s">
        <v>6059</v>
      </c>
      <c r="E6743" s="110">
        <v>108.29</v>
      </c>
      <c r="F6743" s="80" t="s">
        <v>5992</v>
      </c>
    </row>
    <row r="6744" spans="1:6" ht="13.5" x14ac:dyDescent="0.25">
      <c r="A6744" s="80">
        <v>97034</v>
      </c>
      <c r="B6744" s="80" t="s">
        <v>11473</v>
      </c>
      <c r="C6744" s="80" t="s">
        <v>1005</v>
      </c>
      <c r="D6744" s="80" t="s">
        <v>6059</v>
      </c>
      <c r="E6744" s="110">
        <v>63.58</v>
      </c>
      <c r="F6744" s="80" t="s">
        <v>5992</v>
      </c>
    </row>
    <row r="6745" spans="1:6" ht="13.5" x14ac:dyDescent="0.25">
      <c r="A6745" s="80">
        <v>97039</v>
      </c>
      <c r="B6745" s="80" t="s">
        <v>11474</v>
      </c>
      <c r="C6745" s="80" t="s">
        <v>6264</v>
      </c>
      <c r="D6745" s="80" t="s">
        <v>6059</v>
      </c>
      <c r="E6745" s="110">
        <v>50.42</v>
      </c>
      <c r="F6745" s="80" t="s">
        <v>5992</v>
      </c>
    </row>
    <row r="6746" spans="1:6" ht="13.5" x14ac:dyDescent="0.25">
      <c r="A6746" s="80">
        <v>97040</v>
      </c>
      <c r="B6746" s="80" t="s">
        <v>11475</v>
      </c>
      <c r="C6746" s="80" t="s">
        <v>6264</v>
      </c>
      <c r="D6746" s="80" t="s">
        <v>6059</v>
      </c>
      <c r="E6746" s="110">
        <v>16.97</v>
      </c>
      <c r="F6746" s="80" t="s">
        <v>5992</v>
      </c>
    </row>
    <row r="6747" spans="1:6" ht="13.5" x14ac:dyDescent="0.25">
      <c r="A6747" s="80">
        <v>97041</v>
      </c>
      <c r="B6747" s="80" t="s">
        <v>11476</v>
      </c>
      <c r="C6747" s="80" t="s">
        <v>6264</v>
      </c>
      <c r="D6747" s="80" t="s">
        <v>6059</v>
      </c>
      <c r="E6747" s="110">
        <v>303.77999999999997</v>
      </c>
      <c r="F6747" s="80" t="s">
        <v>5992</v>
      </c>
    </row>
    <row r="6748" spans="1:6" ht="13.5" x14ac:dyDescent="0.25">
      <c r="A6748" s="80">
        <v>97046</v>
      </c>
      <c r="B6748" s="80" t="s">
        <v>11477</v>
      </c>
      <c r="C6748" s="80" t="s">
        <v>6264</v>
      </c>
      <c r="D6748" s="80" t="s">
        <v>5991</v>
      </c>
      <c r="E6748" s="110">
        <v>0.37</v>
      </c>
      <c r="F6748" s="80" t="s">
        <v>5992</v>
      </c>
    </row>
    <row r="6749" spans="1:6" ht="13.5" x14ac:dyDescent="0.25">
      <c r="A6749" s="80">
        <v>97047</v>
      </c>
      <c r="B6749" s="80" t="s">
        <v>11478</v>
      </c>
      <c r="C6749" s="80" t="s">
        <v>6264</v>
      </c>
      <c r="D6749" s="80" t="s">
        <v>5991</v>
      </c>
      <c r="E6749" s="110">
        <v>0.14000000000000001</v>
      </c>
      <c r="F6749" s="80" t="s">
        <v>5992</v>
      </c>
    </row>
    <row r="6750" spans="1:6" ht="13.5" x14ac:dyDescent="0.25">
      <c r="A6750" s="80">
        <v>97048</v>
      </c>
      <c r="B6750" s="80" t="s">
        <v>11479</v>
      </c>
      <c r="C6750" s="80" t="s">
        <v>6264</v>
      </c>
      <c r="D6750" s="80" t="s">
        <v>5991</v>
      </c>
      <c r="E6750" s="110">
        <v>0.1</v>
      </c>
      <c r="F6750" s="80" t="s">
        <v>5992</v>
      </c>
    </row>
    <row r="6751" spans="1:6" ht="13.5" x14ac:dyDescent="0.25">
      <c r="A6751" s="80">
        <v>97054</v>
      </c>
      <c r="B6751" s="80" t="s">
        <v>11480</v>
      </c>
      <c r="C6751" s="80" t="s">
        <v>1006</v>
      </c>
      <c r="D6751" s="80" t="s">
        <v>6059</v>
      </c>
      <c r="E6751" s="110">
        <v>23.29</v>
      </c>
      <c r="F6751" s="80" t="s">
        <v>5992</v>
      </c>
    </row>
    <row r="6752" spans="1:6" ht="13.5" x14ac:dyDescent="0.25">
      <c r="A6752" s="80">
        <v>97062</v>
      </c>
      <c r="B6752" s="80" t="s">
        <v>11481</v>
      </c>
      <c r="C6752" s="80" t="s">
        <v>6264</v>
      </c>
      <c r="D6752" s="80" t="s">
        <v>6059</v>
      </c>
      <c r="E6752" s="110">
        <v>7.19</v>
      </c>
      <c r="F6752" s="80" t="s">
        <v>5992</v>
      </c>
    </row>
    <row r="6753" spans="1:6" ht="13.5" x14ac:dyDescent="0.25">
      <c r="A6753" s="80">
        <v>97063</v>
      </c>
      <c r="B6753" s="80" t="s">
        <v>11482</v>
      </c>
      <c r="C6753" s="80" t="s">
        <v>6264</v>
      </c>
      <c r="D6753" s="80" t="s">
        <v>6059</v>
      </c>
      <c r="E6753" s="110">
        <v>9</v>
      </c>
      <c r="F6753" s="80" t="s">
        <v>5992</v>
      </c>
    </row>
    <row r="6754" spans="1:6" ht="13.5" x14ac:dyDescent="0.25">
      <c r="A6754" s="80">
        <v>97064</v>
      </c>
      <c r="B6754" s="80" t="s">
        <v>11483</v>
      </c>
      <c r="C6754" s="80" t="s">
        <v>1005</v>
      </c>
      <c r="D6754" s="80" t="s">
        <v>6059</v>
      </c>
      <c r="E6754" s="110">
        <v>16.649999999999999</v>
      </c>
      <c r="F6754" s="80" t="s">
        <v>5992</v>
      </c>
    </row>
    <row r="6755" spans="1:6" ht="13.5" x14ac:dyDescent="0.25">
      <c r="A6755" s="80">
        <v>97065</v>
      </c>
      <c r="B6755" s="80" t="s">
        <v>11484</v>
      </c>
      <c r="C6755" s="80" t="s">
        <v>7340</v>
      </c>
      <c r="D6755" s="80" t="s">
        <v>6059</v>
      </c>
      <c r="E6755" s="110">
        <v>5.84</v>
      </c>
      <c r="F6755" s="80" t="s">
        <v>5992</v>
      </c>
    </row>
    <row r="6756" spans="1:6" ht="13.5" x14ac:dyDescent="0.25">
      <c r="A6756" s="80">
        <v>97066</v>
      </c>
      <c r="B6756" s="80" t="s">
        <v>432</v>
      </c>
      <c r="C6756" s="80" t="s">
        <v>6264</v>
      </c>
      <c r="D6756" s="80" t="s">
        <v>6059</v>
      </c>
      <c r="E6756" s="110">
        <v>108.51</v>
      </c>
      <c r="F6756" s="80" t="s">
        <v>5992</v>
      </c>
    </row>
    <row r="6757" spans="1:6" ht="13.5" x14ac:dyDescent="0.25">
      <c r="A6757" s="80">
        <v>97067</v>
      </c>
      <c r="B6757" s="80" t="s">
        <v>11485</v>
      </c>
      <c r="C6757" s="80" t="s">
        <v>1005</v>
      </c>
      <c r="D6757" s="80" t="s">
        <v>6059</v>
      </c>
      <c r="E6757" s="110">
        <v>786.74</v>
      </c>
      <c r="F6757" s="80" t="s">
        <v>5992</v>
      </c>
    </row>
    <row r="6758" spans="1:6" ht="13.5" x14ac:dyDescent="0.25">
      <c r="A6758" s="80">
        <v>97621</v>
      </c>
      <c r="B6758" s="80" t="s">
        <v>11486</v>
      </c>
      <c r="C6758" s="80" t="s">
        <v>7340</v>
      </c>
      <c r="D6758" s="80" t="s">
        <v>6587</v>
      </c>
      <c r="E6758" s="110">
        <v>104.57</v>
      </c>
      <c r="F6758" s="80" t="s">
        <v>5992</v>
      </c>
    </row>
    <row r="6759" spans="1:6" ht="13.5" x14ac:dyDescent="0.25">
      <c r="A6759" s="80">
        <v>97622</v>
      </c>
      <c r="B6759" s="80" t="s">
        <v>11487</v>
      </c>
      <c r="C6759" s="80" t="s">
        <v>7340</v>
      </c>
      <c r="D6759" s="80" t="s">
        <v>6587</v>
      </c>
      <c r="E6759" s="110">
        <v>50.96</v>
      </c>
      <c r="F6759" s="80" t="s">
        <v>5992</v>
      </c>
    </row>
    <row r="6760" spans="1:6" ht="13.5" x14ac:dyDescent="0.25">
      <c r="A6760" s="80">
        <v>97623</v>
      </c>
      <c r="B6760" s="80" t="s">
        <v>11488</v>
      </c>
      <c r="C6760" s="80" t="s">
        <v>7340</v>
      </c>
      <c r="D6760" s="80" t="s">
        <v>6587</v>
      </c>
      <c r="E6760" s="110">
        <v>156.12</v>
      </c>
      <c r="F6760" s="80" t="s">
        <v>5992</v>
      </c>
    </row>
    <row r="6761" spans="1:6" ht="13.5" x14ac:dyDescent="0.25">
      <c r="A6761" s="80">
        <v>97624</v>
      </c>
      <c r="B6761" s="80" t="s">
        <v>11489</v>
      </c>
      <c r="C6761" s="80" t="s">
        <v>7340</v>
      </c>
      <c r="D6761" s="80" t="s">
        <v>6587</v>
      </c>
      <c r="E6761" s="110">
        <v>95.82</v>
      </c>
      <c r="F6761" s="80" t="s">
        <v>5992</v>
      </c>
    </row>
    <row r="6762" spans="1:6" ht="13.5" x14ac:dyDescent="0.25">
      <c r="A6762" s="80">
        <v>97625</v>
      </c>
      <c r="B6762" s="80" t="s">
        <v>11490</v>
      </c>
      <c r="C6762" s="80" t="s">
        <v>7340</v>
      </c>
      <c r="D6762" s="80" t="s">
        <v>5991</v>
      </c>
      <c r="E6762" s="110">
        <v>51.26</v>
      </c>
      <c r="F6762" s="80" t="s">
        <v>5992</v>
      </c>
    </row>
    <row r="6763" spans="1:6" ht="13.5" x14ac:dyDescent="0.25">
      <c r="A6763" s="80">
        <v>97626</v>
      </c>
      <c r="B6763" s="80" t="s">
        <v>11491</v>
      </c>
      <c r="C6763" s="80" t="s">
        <v>7340</v>
      </c>
      <c r="D6763" s="80" t="s">
        <v>6059</v>
      </c>
      <c r="E6763" s="110">
        <v>546.87</v>
      </c>
      <c r="F6763" s="80" t="s">
        <v>5992</v>
      </c>
    </row>
    <row r="6764" spans="1:6" ht="13.5" x14ac:dyDescent="0.25">
      <c r="A6764" s="80">
        <v>97627</v>
      </c>
      <c r="B6764" s="80" t="s">
        <v>11492</v>
      </c>
      <c r="C6764" s="80" t="s">
        <v>7340</v>
      </c>
      <c r="D6764" s="80" t="s">
        <v>6059</v>
      </c>
      <c r="E6764" s="110">
        <v>261.77</v>
      </c>
      <c r="F6764" s="80" t="s">
        <v>5992</v>
      </c>
    </row>
    <row r="6765" spans="1:6" ht="13.5" x14ac:dyDescent="0.25">
      <c r="A6765" s="80">
        <v>97628</v>
      </c>
      <c r="B6765" s="80" t="s">
        <v>11493</v>
      </c>
      <c r="C6765" s="80" t="s">
        <v>7340</v>
      </c>
      <c r="D6765" s="80" t="s">
        <v>6587</v>
      </c>
      <c r="E6765" s="110">
        <v>251.87</v>
      </c>
      <c r="F6765" s="80" t="s">
        <v>5992</v>
      </c>
    </row>
    <row r="6766" spans="1:6" ht="13.5" x14ac:dyDescent="0.25">
      <c r="A6766" s="80">
        <v>97629</v>
      </c>
      <c r="B6766" s="80" t="s">
        <v>11494</v>
      </c>
      <c r="C6766" s="80" t="s">
        <v>7340</v>
      </c>
      <c r="D6766" s="80" t="s">
        <v>6059</v>
      </c>
      <c r="E6766" s="110">
        <v>115.23</v>
      </c>
      <c r="F6766" s="80" t="s">
        <v>5992</v>
      </c>
    </row>
    <row r="6767" spans="1:6" ht="13.5" x14ac:dyDescent="0.25">
      <c r="A6767" s="80">
        <v>97631</v>
      </c>
      <c r="B6767" s="80" t="s">
        <v>11495</v>
      </c>
      <c r="C6767" s="80" t="s">
        <v>6264</v>
      </c>
      <c r="D6767" s="80" t="s">
        <v>6587</v>
      </c>
      <c r="E6767" s="110">
        <v>3.01</v>
      </c>
      <c r="F6767" s="80" t="s">
        <v>5992</v>
      </c>
    </row>
    <row r="6768" spans="1:6" ht="13.5" x14ac:dyDescent="0.25">
      <c r="A6768" s="80">
        <v>97632</v>
      </c>
      <c r="B6768" s="80" t="s">
        <v>11496</v>
      </c>
      <c r="C6768" s="80" t="s">
        <v>1005</v>
      </c>
      <c r="D6768" s="80" t="s">
        <v>6059</v>
      </c>
      <c r="E6768" s="110">
        <v>2.35</v>
      </c>
      <c r="F6768" s="80" t="s">
        <v>5992</v>
      </c>
    </row>
    <row r="6769" spans="1:6" ht="13.5" x14ac:dyDescent="0.25">
      <c r="A6769" s="80">
        <v>97633</v>
      </c>
      <c r="B6769" s="80" t="s">
        <v>2566</v>
      </c>
      <c r="C6769" s="80" t="s">
        <v>6264</v>
      </c>
      <c r="D6769" s="80" t="s">
        <v>6059</v>
      </c>
      <c r="E6769" s="110">
        <v>20.61</v>
      </c>
      <c r="F6769" s="80" t="s">
        <v>5992</v>
      </c>
    </row>
    <row r="6770" spans="1:6" ht="13.5" x14ac:dyDescent="0.25">
      <c r="A6770" s="80">
        <v>97634</v>
      </c>
      <c r="B6770" s="80" t="s">
        <v>11497</v>
      </c>
      <c r="C6770" s="80" t="s">
        <v>6264</v>
      </c>
      <c r="D6770" s="80" t="s">
        <v>6059</v>
      </c>
      <c r="E6770" s="110">
        <v>11.2</v>
      </c>
      <c r="F6770" s="80" t="s">
        <v>5992</v>
      </c>
    </row>
    <row r="6771" spans="1:6" ht="13.5" x14ac:dyDescent="0.25">
      <c r="A6771" s="80">
        <v>97635</v>
      </c>
      <c r="B6771" s="80" t="s">
        <v>11498</v>
      </c>
      <c r="C6771" s="80" t="s">
        <v>6264</v>
      </c>
      <c r="D6771" s="80" t="s">
        <v>6059</v>
      </c>
      <c r="E6771" s="110">
        <v>14.18</v>
      </c>
      <c r="F6771" s="80" t="s">
        <v>5992</v>
      </c>
    </row>
    <row r="6772" spans="1:6" ht="13.5" x14ac:dyDescent="0.25">
      <c r="A6772" s="80">
        <v>97636</v>
      </c>
      <c r="B6772" s="80" t="s">
        <v>11499</v>
      </c>
      <c r="C6772" s="80" t="s">
        <v>6264</v>
      </c>
      <c r="D6772" s="80" t="s">
        <v>5991</v>
      </c>
      <c r="E6772" s="110">
        <v>17.600000000000001</v>
      </c>
      <c r="F6772" s="80" t="s">
        <v>5992</v>
      </c>
    </row>
    <row r="6773" spans="1:6" ht="13.5" x14ac:dyDescent="0.25">
      <c r="A6773" s="80">
        <v>97637</v>
      </c>
      <c r="B6773" s="80" t="s">
        <v>11500</v>
      </c>
      <c r="C6773" s="80" t="s">
        <v>6264</v>
      </c>
      <c r="D6773" s="80" t="s">
        <v>6059</v>
      </c>
      <c r="E6773" s="110">
        <v>2.36</v>
      </c>
      <c r="F6773" s="80" t="s">
        <v>5992</v>
      </c>
    </row>
    <row r="6774" spans="1:6" ht="13.5" x14ac:dyDescent="0.25">
      <c r="A6774" s="80">
        <v>97638</v>
      </c>
      <c r="B6774" s="80" t="s">
        <v>11501</v>
      </c>
      <c r="C6774" s="80" t="s">
        <v>6264</v>
      </c>
      <c r="D6774" s="80" t="s">
        <v>6059</v>
      </c>
      <c r="E6774" s="110">
        <v>6.87</v>
      </c>
      <c r="F6774" s="80" t="s">
        <v>5992</v>
      </c>
    </row>
    <row r="6775" spans="1:6" ht="13.5" x14ac:dyDescent="0.25">
      <c r="A6775" s="80">
        <v>97639</v>
      </c>
      <c r="B6775" s="80" t="s">
        <v>11502</v>
      </c>
      <c r="C6775" s="80" t="s">
        <v>6264</v>
      </c>
      <c r="D6775" s="80" t="s">
        <v>6587</v>
      </c>
      <c r="E6775" s="110">
        <v>18.28</v>
      </c>
      <c r="F6775" s="80" t="s">
        <v>5992</v>
      </c>
    </row>
    <row r="6776" spans="1:6" ht="13.5" x14ac:dyDescent="0.25">
      <c r="A6776" s="80">
        <v>97640</v>
      </c>
      <c r="B6776" s="80" t="s">
        <v>11503</v>
      </c>
      <c r="C6776" s="80" t="s">
        <v>6264</v>
      </c>
      <c r="D6776" s="80" t="s">
        <v>6059</v>
      </c>
      <c r="E6776" s="110">
        <v>1.49</v>
      </c>
      <c r="F6776" s="80" t="s">
        <v>5992</v>
      </c>
    </row>
    <row r="6777" spans="1:6" ht="13.5" x14ac:dyDescent="0.25">
      <c r="A6777" s="80">
        <v>97641</v>
      </c>
      <c r="B6777" s="80" t="s">
        <v>11504</v>
      </c>
      <c r="C6777" s="80" t="s">
        <v>6264</v>
      </c>
      <c r="D6777" s="80" t="s">
        <v>6059</v>
      </c>
      <c r="E6777" s="110">
        <v>4.5599999999999996</v>
      </c>
      <c r="F6777" s="80" t="s">
        <v>5992</v>
      </c>
    </row>
    <row r="6778" spans="1:6" ht="13.5" x14ac:dyDescent="0.25">
      <c r="A6778" s="80">
        <v>97642</v>
      </c>
      <c r="B6778" s="80" t="s">
        <v>11505</v>
      </c>
      <c r="C6778" s="80" t="s">
        <v>6264</v>
      </c>
      <c r="D6778" s="80" t="s">
        <v>6059</v>
      </c>
      <c r="E6778" s="110">
        <v>2.66</v>
      </c>
      <c r="F6778" s="80" t="s">
        <v>5992</v>
      </c>
    </row>
    <row r="6779" spans="1:6" ht="13.5" x14ac:dyDescent="0.25">
      <c r="A6779" s="80">
        <v>97643</v>
      </c>
      <c r="B6779" s="80" t="s">
        <v>11506</v>
      </c>
      <c r="C6779" s="80" t="s">
        <v>6264</v>
      </c>
      <c r="D6779" s="80" t="s">
        <v>6587</v>
      </c>
      <c r="E6779" s="110">
        <v>22.41</v>
      </c>
      <c r="F6779" s="80" t="s">
        <v>5992</v>
      </c>
    </row>
    <row r="6780" spans="1:6" ht="13.5" x14ac:dyDescent="0.25">
      <c r="A6780" s="80">
        <v>97644</v>
      </c>
      <c r="B6780" s="80" t="s">
        <v>11507</v>
      </c>
      <c r="C6780" s="80" t="s">
        <v>6264</v>
      </c>
      <c r="D6780" s="80" t="s">
        <v>6587</v>
      </c>
      <c r="E6780" s="110">
        <v>8.44</v>
      </c>
      <c r="F6780" s="80" t="s">
        <v>5992</v>
      </c>
    </row>
    <row r="6781" spans="1:6" ht="13.5" x14ac:dyDescent="0.25">
      <c r="A6781" s="80">
        <v>97645</v>
      </c>
      <c r="B6781" s="80" t="s">
        <v>11508</v>
      </c>
      <c r="C6781" s="80" t="s">
        <v>6264</v>
      </c>
      <c r="D6781" s="80" t="s">
        <v>6059</v>
      </c>
      <c r="E6781" s="110">
        <v>30.81</v>
      </c>
      <c r="F6781" s="80" t="s">
        <v>5992</v>
      </c>
    </row>
    <row r="6782" spans="1:6" ht="13.5" x14ac:dyDescent="0.25">
      <c r="A6782" s="80">
        <v>97647</v>
      </c>
      <c r="B6782" s="80" t="s">
        <v>11509</v>
      </c>
      <c r="C6782" s="80" t="s">
        <v>6264</v>
      </c>
      <c r="D6782" s="80" t="s">
        <v>6059</v>
      </c>
      <c r="E6782" s="110">
        <v>3.14</v>
      </c>
      <c r="F6782" s="80" t="s">
        <v>5992</v>
      </c>
    </row>
    <row r="6783" spans="1:6" ht="13.5" x14ac:dyDescent="0.25">
      <c r="A6783" s="80">
        <v>97648</v>
      </c>
      <c r="B6783" s="80" t="s">
        <v>11510</v>
      </c>
      <c r="C6783" s="80" t="s">
        <v>6264</v>
      </c>
      <c r="D6783" s="80" t="s">
        <v>6059</v>
      </c>
      <c r="E6783" s="110">
        <v>1.81</v>
      </c>
      <c r="F6783" s="80" t="s">
        <v>5992</v>
      </c>
    </row>
    <row r="6784" spans="1:6" ht="13.5" x14ac:dyDescent="0.25">
      <c r="A6784" s="80">
        <v>97649</v>
      </c>
      <c r="B6784" s="80" t="s">
        <v>11511</v>
      </c>
      <c r="C6784" s="80" t="s">
        <v>6264</v>
      </c>
      <c r="D6784" s="80" t="s">
        <v>5991</v>
      </c>
      <c r="E6784" s="110">
        <v>3.97</v>
      </c>
      <c r="F6784" s="80" t="s">
        <v>5992</v>
      </c>
    </row>
    <row r="6785" spans="1:6" ht="13.5" x14ac:dyDescent="0.25">
      <c r="A6785" s="80">
        <v>97650</v>
      </c>
      <c r="B6785" s="80" t="s">
        <v>11512</v>
      </c>
      <c r="C6785" s="80" t="s">
        <v>6264</v>
      </c>
      <c r="D6785" s="80" t="s">
        <v>6059</v>
      </c>
      <c r="E6785" s="110">
        <v>6.76</v>
      </c>
      <c r="F6785" s="80" t="s">
        <v>5992</v>
      </c>
    </row>
    <row r="6786" spans="1:6" ht="13.5" x14ac:dyDescent="0.25">
      <c r="A6786" s="80">
        <v>97651</v>
      </c>
      <c r="B6786" s="80" t="s">
        <v>11513</v>
      </c>
      <c r="C6786" s="80" t="s">
        <v>1006</v>
      </c>
      <c r="D6786" s="80" t="s">
        <v>6059</v>
      </c>
      <c r="E6786" s="110">
        <v>74.900000000000006</v>
      </c>
      <c r="F6786" s="80" t="s">
        <v>5992</v>
      </c>
    </row>
    <row r="6787" spans="1:6" ht="13.5" x14ac:dyDescent="0.25">
      <c r="A6787" s="80">
        <v>97652</v>
      </c>
      <c r="B6787" s="80" t="s">
        <v>11514</v>
      </c>
      <c r="C6787" s="80" t="s">
        <v>1006</v>
      </c>
      <c r="D6787" s="80" t="s">
        <v>6059</v>
      </c>
      <c r="E6787" s="110">
        <v>169.81</v>
      </c>
      <c r="F6787" s="80" t="s">
        <v>5992</v>
      </c>
    </row>
    <row r="6788" spans="1:6" ht="13.5" x14ac:dyDescent="0.25">
      <c r="A6788" s="80">
        <v>97653</v>
      </c>
      <c r="B6788" s="80" t="s">
        <v>11515</v>
      </c>
      <c r="C6788" s="80" t="s">
        <v>1006</v>
      </c>
      <c r="D6788" s="80" t="s">
        <v>5991</v>
      </c>
      <c r="E6788" s="110">
        <v>118.68</v>
      </c>
      <c r="F6788" s="80" t="s">
        <v>5992</v>
      </c>
    </row>
    <row r="6789" spans="1:6" ht="13.5" x14ac:dyDescent="0.25">
      <c r="A6789" s="80">
        <v>97654</v>
      </c>
      <c r="B6789" s="80" t="s">
        <v>11516</v>
      </c>
      <c r="C6789" s="80" t="s">
        <v>1006</v>
      </c>
      <c r="D6789" s="80" t="s">
        <v>5991</v>
      </c>
      <c r="E6789" s="110">
        <v>144.66999999999999</v>
      </c>
      <c r="F6789" s="80" t="s">
        <v>5992</v>
      </c>
    </row>
    <row r="6790" spans="1:6" ht="13.5" x14ac:dyDescent="0.25">
      <c r="A6790" s="80">
        <v>97655</v>
      </c>
      <c r="B6790" s="80" t="s">
        <v>11517</v>
      </c>
      <c r="C6790" s="80" t="s">
        <v>6264</v>
      </c>
      <c r="D6790" s="80" t="s">
        <v>5991</v>
      </c>
      <c r="E6790" s="110">
        <v>19.53</v>
      </c>
      <c r="F6790" s="80" t="s">
        <v>5992</v>
      </c>
    </row>
    <row r="6791" spans="1:6" ht="13.5" x14ac:dyDescent="0.25">
      <c r="A6791" s="80">
        <v>97656</v>
      </c>
      <c r="B6791" s="80" t="s">
        <v>11518</v>
      </c>
      <c r="C6791" s="80" t="s">
        <v>1006</v>
      </c>
      <c r="D6791" s="80" t="s">
        <v>5991</v>
      </c>
      <c r="E6791" s="110">
        <v>195.82</v>
      </c>
      <c r="F6791" s="80" t="s">
        <v>5992</v>
      </c>
    </row>
    <row r="6792" spans="1:6" ht="13.5" x14ac:dyDescent="0.25">
      <c r="A6792" s="80">
        <v>97657</v>
      </c>
      <c r="B6792" s="80" t="s">
        <v>11519</v>
      </c>
      <c r="C6792" s="80" t="s">
        <v>1006</v>
      </c>
      <c r="D6792" s="80" t="s">
        <v>5991</v>
      </c>
      <c r="E6792" s="110">
        <v>388.11</v>
      </c>
      <c r="F6792" s="80" t="s">
        <v>5992</v>
      </c>
    </row>
    <row r="6793" spans="1:6" ht="13.5" x14ac:dyDescent="0.25">
      <c r="A6793" s="80">
        <v>97658</v>
      </c>
      <c r="B6793" s="80" t="s">
        <v>11520</v>
      </c>
      <c r="C6793" s="80" t="s">
        <v>1006</v>
      </c>
      <c r="D6793" s="80" t="s">
        <v>5991</v>
      </c>
      <c r="E6793" s="110">
        <v>166.19</v>
      </c>
      <c r="F6793" s="80" t="s">
        <v>5992</v>
      </c>
    </row>
    <row r="6794" spans="1:6" ht="13.5" x14ac:dyDescent="0.25">
      <c r="A6794" s="80">
        <v>97659</v>
      </c>
      <c r="B6794" s="80" t="s">
        <v>11521</v>
      </c>
      <c r="C6794" s="80" t="s">
        <v>1006</v>
      </c>
      <c r="D6794" s="80" t="s">
        <v>5991</v>
      </c>
      <c r="E6794" s="110">
        <v>221.39</v>
      </c>
      <c r="F6794" s="80" t="s">
        <v>5992</v>
      </c>
    </row>
    <row r="6795" spans="1:6" ht="13.5" x14ac:dyDescent="0.25">
      <c r="A6795" s="80">
        <v>97660</v>
      </c>
      <c r="B6795" s="80" t="s">
        <v>11522</v>
      </c>
      <c r="C6795" s="80" t="s">
        <v>1006</v>
      </c>
      <c r="D6795" s="80" t="s">
        <v>6587</v>
      </c>
      <c r="E6795" s="110">
        <v>0.61</v>
      </c>
      <c r="F6795" s="80" t="s">
        <v>5992</v>
      </c>
    </row>
    <row r="6796" spans="1:6" ht="13.5" x14ac:dyDescent="0.25">
      <c r="A6796" s="80">
        <v>97661</v>
      </c>
      <c r="B6796" s="80" t="s">
        <v>11523</v>
      </c>
      <c r="C6796" s="80" t="s">
        <v>1005</v>
      </c>
      <c r="D6796" s="80" t="s">
        <v>6587</v>
      </c>
      <c r="E6796" s="110">
        <v>0.61</v>
      </c>
      <c r="F6796" s="80" t="s">
        <v>5992</v>
      </c>
    </row>
    <row r="6797" spans="1:6" ht="13.5" x14ac:dyDescent="0.25">
      <c r="A6797" s="80">
        <v>97662</v>
      </c>
      <c r="B6797" s="80" t="s">
        <v>11524</v>
      </c>
      <c r="C6797" s="80" t="s">
        <v>1005</v>
      </c>
      <c r="D6797" s="80" t="s">
        <v>6587</v>
      </c>
      <c r="E6797" s="110">
        <v>0.45</v>
      </c>
      <c r="F6797" s="80" t="s">
        <v>5992</v>
      </c>
    </row>
    <row r="6798" spans="1:6" ht="13.5" x14ac:dyDescent="0.25">
      <c r="A6798" s="80">
        <v>97663</v>
      </c>
      <c r="B6798" s="80" t="s">
        <v>11525</v>
      </c>
      <c r="C6798" s="80" t="s">
        <v>1006</v>
      </c>
      <c r="D6798" s="80" t="s">
        <v>6587</v>
      </c>
      <c r="E6798" s="110">
        <v>11.16</v>
      </c>
      <c r="F6798" s="80" t="s">
        <v>5992</v>
      </c>
    </row>
    <row r="6799" spans="1:6" ht="13.5" x14ac:dyDescent="0.25">
      <c r="A6799" s="80">
        <v>97664</v>
      </c>
      <c r="B6799" s="80" t="s">
        <v>11526</v>
      </c>
      <c r="C6799" s="80" t="s">
        <v>1006</v>
      </c>
      <c r="D6799" s="80" t="s">
        <v>6587</v>
      </c>
      <c r="E6799" s="110">
        <v>1.39</v>
      </c>
      <c r="F6799" s="80" t="s">
        <v>5992</v>
      </c>
    </row>
    <row r="6800" spans="1:6" ht="13.5" x14ac:dyDescent="0.25">
      <c r="A6800" s="80">
        <v>97665</v>
      </c>
      <c r="B6800" s="80" t="s">
        <v>11527</v>
      </c>
      <c r="C6800" s="80" t="s">
        <v>1006</v>
      </c>
      <c r="D6800" s="80" t="s">
        <v>6587</v>
      </c>
      <c r="E6800" s="110">
        <v>1.17</v>
      </c>
      <c r="F6800" s="80" t="s">
        <v>5992</v>
      </c>
    </row>
    <row r="6801" spans="1:6" ht="13.5" x14ac:dyDescent="0.25">
      <c r="A6801" s="80">
        <v>97666</v>
      </c>
      <c r="B6801" s="80" t="s">
        <v>11528</v>
      </c>
      <c r="C6801" s="80" t="s">
        <v>1006</v>
      </c>
      <c r="D6801" s="80" t="s">
        <v>6587</v>
      </c>
      <c r="E6801" s="110">
        <v>8.14</v>
      </c>
      <c r="F6801" s="80" t="s">
        <v>5992</v>
      </c>
    </row>
    <row r="6802" spans="1:6" ht="13.5" x14ac:dyDescent="0.25">
      <c r="A6802" s="80">
        <v>95967</v>
      </c>
      <c r="B6802" s="80" t="s">
        <v>11529</v>
      </c>
      <c r="C6802" s="80" t="s">
        <v>440</v>
      </c>
      <c r="D6802" s="80" t="s">
        <v>6059</v>
      </c>
      <c r="E6802" s="110">
        <v>125.73</v>
      </c>
      <c r="F6802" s="80" t="s">
        <v>5992</v>
      </c>
    </row>
    <row r="6803" spans="1:6" ht="13.5" x14ac:dyDescent="0.25">
      <c r="A6803" s="80">
        <v>99058</v>
      </c>
      <c r="B6803" s="80" t="s">
        <v>11530</v>
      </c>
      <c r="C6803" s="80" t="s">
        <v>1006</v>
      </c>
      <c r="D6803" s="80" t="s">
        <v>5991</v>
      </c>
      <c r="E6803" s="110">
        <v>7.23</v>
      </c>
      <c r="F6803" s="80" t="s">
        <v>5992</v>
      </c>
    </row>
    <row r="6804" spans="1:6" ht="13.5" x14ac:dyDescent="0.25">
      <c r="A6804" s="80">
        <v>99059</v>
      </c>
      <c r="B6804" s="80" t="s">
        <v>11531</v>
      </c>
      <c r="C6804" s="80" t="s">
        <v>1005</v>
      </c>
      <c r="D6804" s="80" t="s">
        <v>6059</v>
      </c>
      <c r="E6804" s="110">
        <v>60.14</v>
      </c>
      <c r="F6804" s="80" t="s">
        <v>5992</v>
      </c>
    </row>
    <row r="6805" spans="1:6" ht="13.5" x14ac:dyDescent="0.25">
      <c r="A6805" s="80">
        <v>99060</v>
      </c>
      <c r="B6805" s="80" t="s">
        <v>11532</v>
      </c>
      <c r="C6805" s="80" t="s">
        <v>1006</v>
      </c>
      <c r="D6805" s="80" t="s">
        <v>6059</v>
      </c>
      <c r="E6805" s="110">
        <v>161.07</v>
      </c>
      <c r="F6805" s="80" t="s">
        <v>5992</v>
      </c>
    </row>
    <row r="6806" spans="1:6" ht="13.5" x14ac:dyDescent="0.25">
      <c r="A6806" s="80">
        <v>99061</v>
      </c>
      <c r="B6806" s="80" t="s">
        <v>11533</v>
      </c>
      <c r="C6806" s="80" t="s">
        <v>1006</v>
      </c>
      <c r="D6806" s="80" t="s">
        <v>6059</v>
      </c>
      <c r="E6806" s="110">
        <v>105.98</v>
      </c>
      <c r="F6806" s="80" t="s">
        <v>5992</v>
      </c>
    </row>
    <row r="6807" spans="1:6" ht="13.5" x14ac:dyDescent="0.25">
      <c r="A6807" s="80">
        <v>99062</v>
      </c>
      <c r="B6807" s="80" t="s">
        <v>11534</v>
      </c>
      <c r="C6807" s="80" t="s">
        <v>1006</v>
      </c>
      <c r="D6807" s="80" t="s">
        <v>6059</v>
      </c>
      <c r="E6807" s="110">
        <v>2.4</v>
      </c>
      <c r="F6807" s="80" t="s">
        <v>5992</v>
      </c>
    </row>
    <row r="6808" spans="1:6" ht="13.5" x14ac:dyDescent="0.25">
      <c r="A6808" s="80">
        <v>99063</v>
      </c>
      <c r="B6808" s="80" t="s">
        <v>11535</v>
      </c>
      <c r="C6808" s="80" t="s">
        <v>1005</v>
      </c>
      <c r="D6808" s="80" t="s">
        <v>6059</v>
      </c>
      <c r="E6808" s="110">
        <v>5.29</v>
      </c>
      <c r="F6808" s="80" t="s">
        <v>5992</v>
      </c>
    </row>
    <row r="6809" spans="1:6" ht="13.5" x14ac:dyDescent="0.25">
      <c r="A6809" s="80">
        <v>99064</v>
      </c>
      <c r="B6809" s="80" t="s">
        <v>11536</v>
      </c>
      <c r="C6809" s="80" t="s">
        <v>1005</v>
      </c>
      <c r="D6809" s="80" t="s">
        <v>5991</v>
      </c>
      <c r="E6809" s="110">
        <v>0.36</v>
      </c>
      <c r="F6809" s="80" t="s">
        <v>5992</v>
      </c>
    </row>
    <row r="6810" spans="1:6" ht="13.5" x14ac:dyDescent="0.25">
      <c r="A6810" s="80">
        <v>93588</v>
      </c>
      <c r="B6810" s="80" t="s">
        <v>11537</v>
      </c>
      <c r="C6810" s="80" t="s">
        <v>11349</v>
      </c>
      <c r="D6810" s="80" t="s">
        <v>5991</v>
      </c>
      <c r="E6810" s="110">
        <v>3.03</v>
      </c>
      <c r="F6810" s="80" t="s">
        <v>5992</v>
      </c>
    </row>
    <row r="6811" spans="1:6" ht="13.5" x14ac:dyDescent="0.25">
      <c r="A6811" s="80">
        <v>93589</v>
      </c>
      <c r="B6811" s="80" t="s">
        <v>11538</v>
      </c>
      <c r="C6811" s="80" t="s">
        <v>11349</v>
      </c>
      <c r="D6811" s="80" t="s">
        <v>5991</v>
      </c>
      <c r="E6811" s="110">
        <v>2.6</v>
      </c>
      <c r="F6811" s="80" t="s">
        <v>5992</v>
      </c>
    </row>
    <row r="6812" spans="1:6" ht="13.5" x14ac:dyDescent="0.25">
      <c r="A6812" s="80">
        <v>93590</v>
      </c>
      <c r="B6812" s="80" t="s">
        <v>11539</v>
      </c>
      <c r="C6812" s="80" t="s">
        <v>11349</v>
      </c>
      <c r="D6812" s="80" t="s">
        <v>5991</v>
      </c>
      <c r="E6812" s="110">
        <v>0.95</v>
      </c>
      <c r="F6812" s="80" t="s">
        <v>5992</v>
      </c>
    </row>
    <row r="6813" spans="1:6" ht="13.5" x14ac:dyDescent="0.25">
      <c r="A6813" s="80">
        <v>93591</v>
      </c>
      <c r="B6813" s="80" t="s">
        <v>11540</v>
      </c>
      <c r="C6813" s="80" t="s">
        <v>11349</v>
      </c>
      <c r="D6813" s="80" t="s">
        <v>5991</v>
      </c>
      <c r="E6813" s="110">
        <v>2.64</v>
      </c>
      <c r="F6813" s="80" t="s">
        <v>5992</v>
      </c>
    </row>
    <row r="6814" spans="1:6" ht="13.5" x14ac:dyDescent="0.25">
      <c r="A6814" s="80">
        <v>93592</v>
      </c>
      <c r="B6814" s="80" t="s">
        <v>11541</v>
      </c>
      <c r="C6814" s="80" t="s">
        <v>11349</v>
      </c>
      <c r="D6814" s="80" t="s">
        <v>5991</v>
      </c>
      <c r="E6814" s="110">
        <v>2.29</v>
      </c>
      <c r="F6814" s="80" t="s">
        <v>5992</v>
      </c>
    </row>
    <row r="6815" spans="1:6" ht="13.5" x14ac:dyDescent="0.25">
      <c r="A6815" s="80">
        <v>93593</v>
      </c>
      <c r="B6815" s="80" t="s">
        <v>11542</v>
      </c>
      <c r="C6815" s="80" t="s">
        <v>11349</v>
      </c>
      <c r="D6815" s="80" t="s">
        <v>5991</v>
      </c>
      <c r="E6815" s="110">
        <v>0.84</v>
      </c>
      <c r="F6815" s="80" t="s">
        <v>5992</v>
      </c>
    </row>
    <row r="6816" spans="1:6" ht="13.5" x14ac:dyDescent="0.25">
      <c r="A6816" s="80">
        <v>93594</v>
      </c>
      <c r="B6816" s="80" t="s">
        <v>11543</v>
      </c>
      <c r="C6816" s="80" t="s">
        <v>420</v>
      </c>
      <c r="D6816" s="80" t="s">
        <v>5991</v>
      </c>
      <c r="E6816" s="110">
        <v>2.0099999999999998</v>
      </c>
      <c r="F6816" s="80" t="s">
        <v>5992</v>
      </c>
    </row>
    <row r="6817" spans="1:6" ht="13.5" x14ac:dyDescent="0.25">
      <c r="A6817" s="80">
        <v>93595</v>
      </c>
      <c r="B6817" s="80" t="s">
        <v>11544</v>
      </c>
      <c r="C6817" s="80" t="s">
        <v>420</v>
      </c>
      <c r="D6817" s="80" t="s">
        <v>5991</v>
      </c>
      <c r="E6817" s="110">
        <v>1.75</v>
      </c>
      <c r="F6817" s="80" t="s">
        <v>5992</v>
      </c>
    </row>
    <row r="6818" spans="1:6" ht="13.5" x14ac:dyDescent="0.25">
      <c r="A6818" s="80">
        <v>93596</v>
      </c>
      <c r="B6818" s="80" t="s">
        <v>11545</v>
      </c>
      <c r="C6818" s="80" t="s">
        <v>420</v>
      </c>
      <c r="D6818" s="80" t="s">
        <v>5991</v>
      </c>
      <c r="E6818" s="110">
        <v>0.63</v>
      </c>
      <c r="F6818" s="80" t="s">
        <v>5992</v>
      </c>
    </row>
    <row r="6819" spans="1:6" ht="13.5" x14ac:dyDescent="0.25">
      <c r="A6819" s="80">
        <v>93597</v>
      </c>
      <c r="B6819" s="80" t="s">
        <v>11546</v>
      </c>
      <c r="C6819" s="80" t="s">
        <v>420</v>
      </c>
      <c r="D6819" s="80" t="s">
        <v>5991</v>
      </c>
      <c r="E6819" s="110">
        <v>1.76</v>
      </c>
      <c r="F6819" s="80" t="s">
        <v>5992</v>
      </c>
    </row>
    <row r="6820" spans="1:6" ht="13.5" x14ac:dyDescent="0.25">
      <c r="A6820" s="80">
        <v>93598</v>
      </c>
      <c r="B6820" s="80" t="s">
        <v>11547</v>
      </c>
      <c r="C6820" s="80" t="s">
        <v>420</v>
      </c>
      <c r="D6820" s="80" t="s">
        <v>5991</v>
      </c>
      <c r="E6820" s="110">
        <v>1.51</v>
      </c>
      <c r="F6820" s="80" t="s">
        <v>5992</v>
      </c>
    </row>
    <row r="6821" spans="1:6" ht="13.5" x14ac:dyDescent="0.25">
      <c r="A6821" s="80">
        <v>93599</v>
      </c>
      <c r="B6821" s="80" t="s">
        <v>11548</v>
      </c>
      <c r="C6821" s="80" t="s">
        <v>420</v>
      </c>
      <c r="D6821" s="80" t="s">
        <v>5991</v>
      </c>
      <c r="E6821" s="110">
        <v>0.56000000000000005</v>
      </c>
      <c r="F6821" s="80" t="s">
        <v>5992</v>
      </c>
    </row>
    <row r="6822" spans="1:6" ht="13.5" x14ac:dyDescent="0.25">
      <c r="A6822" s="80">
        <v>95425</v>
      </c>
      <c r="B6822" s="80" t="s">
        <v>11549</v>
      </c>
      <c r="C6822" s="80" t="s">
        <v>11349</v>
      </c>
      <c r="D6822" s="80" t="s">
        <v>5991</v>
      </c>
      <c r="E6822" s="110">
        <v>2.2799999999999998</v>
      </c>
      <c r="F6822" s="80" t="s">
        <v>5992</v>
      </c>
    </row>
    <row r="6823" spans="1:6" ht="13.5" x14ac:dyDescent="0.25">
      <c r="A6823" s="80">
        <v>95426</v>
      </c>
      <c r="B6823" s="80" t="s">
        <v>11550</v>
      </c>
      <c r="C6823" s="80" t="s">
        <v>11349</v>
      </c>
      <c r="D6823" s="80" t="s">
        <v>5991</v>
      </c>
      <c r="E6823" s="110">
        <v>1.97</v>
      </c>
      <c r="F6823" s="80" t="s">
        <v>5992</v>
      </c>
    </row>
    <row r="6824" spans="1:6" ht="13.5" x14ac:dyDescent="0.25">
      <c r="A6824" s="80">
        <v>95427</v>
      </c>
      <c r="B6824" s="80" t="s">
        <v>11551</v>
      </c>
      <c r="C6824" s="80" t="s">
        <v>11349</v>
      </c>
      <c r="D6824" s="80" t="s">
        <v>5991</v>
      </c>
      <c r="E6824" s="110">
        <v>0.74</v>
      </c>
      <c r="F6824" s="80" t="s">
        <v>5992</v>
      </c>
    </row>
    <row r="6825" spans="1:6" ht="13.5" x14ac:dyDescent="0.25">
      <c r="A6825" s="80">
        <v>95428</v>
      </c>
      <c r="B6825" s="80" t="s">
        <v>11552</v>
      </c>
      <c r="C6825" s="80" t="s">
        <v>420</v>
      </c>
      <c r="D6825" s="80" t="s">
        <v>5991</v>
      </c>
      <c r="E6825" s="110">
        <v>1.53</v>
      </c>
      <c r="F6825" s="80" t="s">
        <v>5992</v>
      </c>
    </row>
    <row r="6826" spans="1:6" ht="13.5" x14ac:dyDescent="0.25">
      <c r="A6826" s="80">
        <v>95429</v>
      </c>
      <c r="B6826" s="80" t="s">
        <v>11553</v>
      </c>
      <c r="C6826" s="80" t="s">
        <v>420</v>
      </c>
      <c r="D6826" s="80" t="s">
        <v>5991</v>
      </c>
      <c r="E6826" s="110">
        <v>1.33</v>
      </c>
      <c r="F6826" s="80" t="s">
        <v>5992</v>
      </c>
    </row>
    <row r="6827" spans="1:6" ht="13.5" x14ac:dyDescent="0.25">
      <c r="A6827" s="80">
        <v>95430</v>
      </c>
      <c r="B6827" s="80" t="s">
        <v>11554</v>
      </c>
      <c r="C6827" s="80" t="s">
        <v>420</v>
      </c>
      <c r="D6827" s="80" t="s">
        <v>5991</v>
      </c>
      <c r="E6827" s="110">
        <v>0.46</v>
      </c>
      <c r="F6827" s="80" t="s">
        <v>5992</v>
      </c>
    </row>
    <row r="6828" spans="1:6" ht="13.5" x14ac:dyDescent="0.25">
      <c r="A6828" s="80">
        <v>95875</v>
      </c>
      <c r="B6828" s="80" t="s">
        <v>11555</v>
      </c>
      <c r="C6828" s="80" t="s">
        <v>11349</v>
      </c>
      <c r="D6828" s="80" t="s">
        <v>5991</v>
      </c>
      <c r="E6828" s="110">
        <v>2.4</v>
      </c>
      <c r="F6828" s="80" t="s">
        <v>5992</v>
      </c>
    </row>
    <row r="6829" spans="1:6" ht="13.5" x14ac:dyDescent="0.25">
      <c r="A6829" s="80">
        <v>95876</v>
      </c>
      <c r="B6829" s="80" t="s">
        <v>11556</v>
      </c>
      <c r="C6829" s="80" t="s">
        <v>11349</v>
      </c>
      <c r="D6829" s="80" t="s">
        <v>5991</v>
      </c>
      <c r="E6829" s="110">
        <v>2.08</v>
      </c>
      <c r="F6829" s="80" t="s">
        <v>5992</v>
      </c>
    </row>
    <row r="6830" spans="1:6" ht="13.5" x14ac:dyDescent="0.25">
      <c r="A6830" s="80">
        <v>95877</v>
      </c>
      <c r="B6830" s="80" t="s">
        <v>11557</v>
      </c>
      <c r="C6830" s="80" t="s">
        <v>11349</v>
      </c>
      <c r="D6830" s="80" t="s">
        <v>5991</v>
      </c>
      <c r="E6830" s="110">
        <v>1.81</v>
      </c>
      <c r="F6830" s="80" t="s">
        <v>5992</v>
      </c>
    </row>
    <row r="6831" spans="1:6" ht="13.5" x14ac:dyDescent="0.25">
      <c r="A6831" s="80">
        <v>95878</v>
      </c>
      <c r="B6831" s="80" t="s">
        <v>11558</v>
      </c>
      <c r="C6831" s="80" t="s">
        <v>420</v>
      </c>
      <c r="D6831" s="80" t="s">
        <v>5991</v>
      </c>
      <c r="E6831" s="110">
        <v>1.61</v>
      </c>
      <c r="F6831" s="80" t="s">
        <v>5992</v>
      </c>
    </row>
    <row r="6832" spans="1:6" ht="13.5" x14ac:dyDescent="0.25">
      <c r="A6832" s="80">
        <v>95879</v>
      </c>
      <c r="B6832" s="80" t="s">
        <v>11559</v>
      </c>
      <c r="C6832" s="80" t="s">
        <v>420</v>
      </c>
      <c r="D6832" s="80" t="s">
        <v>5991</v>
      </c>
      <c r="E6832" s="110">
        <v>1.4</v>
      </c>
      <c r="F6832" s="80" t="s">
        <v>5992</v>
      </c>
    </row>
    <row r="6833" spans="1:6" ht="13.5" x14ac:dyDescent="0.25">
      <c r="A6833" s="80">
        <v>95880</v>
      </c>
      <c r="B6833" s="80" t="s">
        <v>11560</v>
      </c>
      <c r="C6833" s="80" t="s">
        <v>420</v>
      </c>
      <c r="D6833" s="80" t="s">
        <v>5991</v>
      </c>
      <c r="E6833" s="110">
        <v>1.21</v>
      </c>
      <c r="F6833" s="80" t="s">
        <v>5992</v>
      </c>
    </row>
    <row r="6834" spans="1:6" ht="13.5" x14ac:dyDescent="0.25">
      <c r="A6834" s="80">
        <v>97912</v>
      </c>
      <c r="B6834" s="80" t="s">
        <v>11561</v>
      </c>
      <c r="C6834" s="80" t="s">
        <v>11349</v>
      </c>
      <c r="D6834" s="80" t="s">
        <v>5991</v>
      </c>
      <c r="E6834" s="110">
        <v>3.45</v>
      </c>
      <c r="F6834" s="80" t="s">
        <v>5992</v>
      </c>
    </row>
    <row r="6835" spans="1:6" ht="13.5" x14ac:dyDescent="0.25">
      <c r="A6835" s="80">
        <v>97913</v>
      </c>
      <c r="B6835" s="80" t="s">
        <v>11562</v>
      </c>
      <c r="C6835" s="80" t="s">
        <v>11349</v>
      </c>
      <c r="D6835" s="80" t="s">
        <v>5991</v>
      </c>
      <c r="E6835" s="110">
        <v>3</v>
      </c>
      <c r="F6835" s="80" t="s">
        <v>5992</v>
      </c>
    </row>
    <row r="6836" spans="1:6" ht="13.5" x14ac:dyDescent="0.25">
      <c r="A6836" s="80">
        <v>97914</v>
      </c>
      <c r="B6836" s="80" t="s">
        <v>11563</v>
      </c>
      <c r="C6836" s="80" t="s">
        <v>11349</v>
      </c>
      <c r="D6836" s="80" t="s">
        <v>5991</v>
      </c>
      <c r="E6836" s="110">
        <v>2.74</v>
      </c>
      <c r="F6836" s="80" t="s">
        <v>5992</v>
      </c>
    </row>
    <row r="6837" spans="1:6" ht="13.5" x14ac:dyDescent="0.25">
      <c r="A6837" s="80">
        <v>97915</v>
      </c>
      <c r="B6837" s="80" t="s">
        <v>11564</v>
      </c>
      <c r="C6837" s="80" t="s">
        <v>11349</v>
      </c>
      <c r="D6837" s="80" t="s">
        <v>5991</v>
      </c>
      <c r="E6837" s="110">
        <v>1.1000000000000001</v>
      </c>
      <c r="F6837" s="80" t="s">
        <v>5992</v>
      </c>
    </row>
    <row r="6838" spans="1:6" ht="13.5" x14ac:dyDescent="0.25">
      <c r="A6838" s="80">
        <v>100937</v>
      </c>
      <c r="B6838" s="80" t="s">
        <v>11565</v>
      </c>
      <c r="C6838" s="80" t="s">
        <v>11349</v>
      </c>
      <c r="D6838" s="80" t="s">
        <v>5991</v>
      </c>
      <c r="E6838" s="110">
        <v>8.25</v>
      </c>
      <c r="F6838" s="80" t="s">
        <v>5992</v>
      </c>
    </row>
    <row r="6839" spans="1:6" ht="13.5" x14ac:dyDescent="0.25">
      <c r="A6839" s="80">
        <v>100938</v>
      </c>
      <c r="B6839" s="80" t="s">
        <v>11566</v>
      </c>
      <c r="C6839" s="80" t="s">
        <v>11349</v>
      </c>
      <c r="D6839" s="80" t="s">
        <v>5991</v>
      </c>
      <c r="E6839" s="110">
        <v>7.24</v>
      </c>
      <c r="F6839" s="80" t="s">
        <v>5992</v>
      </c>
    </row>
    <row r="6840" spans="1:6" ht="13.5" x14ac:dyDescent="0.25">
      <c r="A6840" s="80">
        <v>100939</v>
      </c>
      <c r="B6840" s="80" t="s">
        <v>11567</v>
      </c>
      <c r="C6840" s="80" t="s">
        <v>11349</v>
      </c>
      <c r="D6840" s="80" t="s">
        <v>5991</v>
      </c>
      <c r="E6840" s="110">
        <v>6.32</v>
      </c>
      <c r="F6840" s="80" t="s">
        <v>5992</v>
      </c>
    </row>
    <row r="6841" spans="1:6" ht="13.5" x14ac:dyDescent="0.25">
      <c r="A6841" s="80">
        <v>100940</v>
      </c>
      <c r="B6841" s="80" t="s">
        <v>11568</v>
      </c>
      <c r="C6841" s="80" t="s">
        <v>11349</v>
      </c>
      <c r="D6841" s="80" t="s">
        <v>5991</v>
      </c>
      <c r="E6841" s="110">
        <v>5.48</v>
      </c>
      <c r="F6841" s="80" t="s">
        <v>5992</v>
      </c>
    </row>
    <row r="6842" spans="1:6" ht="13.5" x14ac:dyDescent="0.25">
      <c r="A6842" s="80">
        <v>100941</v>
      </c>
      <c r="B6842" s="80" t="s">
        <v>11569</v>
      </c>
      <c r="C6842" s="80" t="s">
        <v>420</v>
      </c>
      <c r="D6842" s="80" t="s">
        <v>5991</v>
      </c>
      <c r="E6842" s="110">
        <v>5.5</v>
      </c>
      <c r="F6842" s="80" t="s">
        <v>5992</v>
      </c>
    </row>
    <row r="6843" spans="1:6" ht="13.5" x14ac:dyDescent="0.25">
      <c r="A6843" s="80">
        <v>100942</v>
      </c>
      <c r="B6843" s="80" t="s">
        <v>11570</v>
      </c>
      <c r="C6843" s="80" t="s">
        <v>420</v>
      </c>
      <c r="D6843" s="80" t="s">
        <v>5991</v>
      </c>
      <c r="E6843" s="110">
        <v>4.82</v>
      </c>
      <c r="F6843" s="80" t="s">
        <v>5992</v>
      </c>
    </row>
    <row r="6844" spans="1:6" ht="13.5" x14ac:dyDescent="0.25">
      <c r="A6844" s="80">
        <v>100943</v>
      </c>
      <c r="B6844" s="80" t="s">
        <v>11571</v>
      </c>
      <c r="C6844" s="80" t="s">
        <v>420</v>
      </c>
      <c r="D6844" s="80" t="s">
        <v>5991</v>
      </c>
      <c r="E6844" s="110">
        <v>4.2</v>
      </c>
      <c r="F6844" s="80" t="s">
        <v>5992</v>
      </c>
    </row>
    <row r="6845" spans="1:6" ht="13.5" x14ac:dyDescent="0.25">
      <c r="A6845" s="80">
        <v>100944</v>
      </c>
      <c r="B6845" s="80" t="s">
        <v>11572</v>
      </c>
      <c r="C6845" s="80" t="s">
        <v>420</v>
      </c>
      <c r="D6845" s="80" t="s">
        <v>5991</v>
      </c>
      <c r="E6845" s="110">
        <v>3.66</v>
      </c>
      <c r="F6845" s="80" t="s">
        <v>5992</v>
      </c>
    </row>
    <row r="6846" spans="1:6" ht="13.5" x14ac:dyDescent="0.25">
      <c r="A6846" s="80">
        <v>100945</v>
      </c>
      <c r="B6846" s="80" t="s">
        <v>11573</v>
      </c>
      <c r="C6846" s="80" t="s">
        <v>420</v>
      </c>
      <c r="D6846" s="80" t="s">
        <v>5991</v>
      </c>
      <c r="E6846" s="110">
        <v>2.75</v>
      </c>
      <c r="F6846" s="80" t="s">
        <v>5992</v>
      </c>
    </row>
    <row r="6847" spans="1:6" ht="13.5" x14ac:dyDescent="0.25">
      <c r="A6847" s="80">
        <v>100946</v>
      </c>
      <c r="B6847" s="80" t="s">
        <v>11574</v>
      </c>
      <c r="C6847" s="80" t="s">
        <v>420</v>
      </c>
      <c r="D6847" s="80" t="s">
        <v>5991</v>
      </c>
      <c r="E6847" s="110">
        <v>2.37</v>
      </c>
      <c r="F6847" s="80" t="s">
        <v>5992</v>
      </c>
    </row>
    <row r="6848" spans="1:6" ht="13.5" x14ac:dyDescent="0.25">
      <c r="A6848" s="80">
        <v>100947</v>
      </c>
      <c r="B6848" s="80" t="s">
        <v>11575</v>
      </c>
      <c r="C6848" s="80" t="s">
        <v>420</v>
      </c>
      <c r="D6848" s="80" t="s">
        <v>5991</v>
      </c>
      <c r="E6848" s="110">
        <v>2.19</v>
      </c>
      <c r="F6848" s="80" t="s">
        <v>5992</v>
      </c>
    </row>
    <row r="6849" spans="1:6" ht="13.5" x14ac:dyDescent="0.25">
      <c r="A6849" s="80">
        <v>100948</v>
      </c>
      <c r="B6849" s="80" t="s">
        <v>11576</v>
      </c>
      <c r="C6849" s="80" t="s">
        <v>420</v>
      </c>
      <c r="D6849" s="80" t="s">
        <v>5991</v>
      </c>
      <c r="E6849" s="110">
        <v>0.87</v>
      </c>
      <c r="F6849" s="80" t="s">
        <v>5992</v>
      </c>
    </row>
    <row r="6850" spans="1:6" ht="13.5" x14ac:dyDescent="0.25">
      <c r="A6850" s="80">
        <v>100949</v>
      </c>
      <c r="B6850" s="80" t="s">
        <v>11577</v>
      </c>
      <c r="C6850" s="80" t="s">
        <v>420</v>
      </c>
      <c r="D6850" s="80" t="s">
        <v>5991</v>
      </c>
      <c r="E6850" s="110">
        <v>6.55</v>
      </c>
      <c r="F6850" s="80" t="s">
        <v>5992</v>
      </c>
    </row>
    <row r="6851" spans="1:6" ht="13.5" x14ac:dyDescent="0.25">
      <c r="A6851" s="80">
        <v>100950</v>
      </c>
      <c r="B6851" s="80" t="s">
        <v>11578</v>
      </c>
      <c r="C6851" s="80" t="s">
        <v>420</v>
      </c>
      <c r="D6851" s="80" t="s">
        <v>5991</v>
      </c>
      <c r="E6851" s="110">
        <v>3.53</v>
      </c>
      <c r="F6851" s="80" t="s">
        <v>5992</v>
      </c>
    </row>
    <row r="6852" spans="1:6" ht="13.5" x14ac:dyDescent="0.25">
      <c r="A6852" s="80">
        <v>100951</v>
      </c>
      <c r="B6852" s="80" t="s">
        <v>11579</v>
      </c>
      <c r="C6852" s="80" t="s">
        <v>420</v>
      </c>
      <c r="D6852" s="80" t="s">
        <v>5991</v>
      </c>
      <c r="E6852" s="110">
        <v>3.05</v>
      </c>
      <c r="F6852" s="80" t="s">
        <v>5992</v>
      </c>
    </row>
    <row r="6853" spans="1:6" ht="13.5" x14ac:dyDescent="0.25">
      <c r="A6853" s="80">
        <v>100952</v>
      </c>
      <c r="B6853" s="80" t="s">
        <v>11580</v>
      </c>
      <c r="C6853" s="80" t="s">
        <v>420</v>
      </c>
      <c r="D6853" s="80" t="s">
        <v>5991</v>
      </c>
      <c r="E6853" s="110">
        <v>2.81</v>
      </c>
      <c r="F6853" s="80" t="s">
        <v>5992</v>
      </c>
    </row>
    <row r="6854" spans="1:6" ht="13.5" x14ac:dyDescent="0.25">
      <c r="A6854" s="80">
        <v>100953</v>
      </c>
      <c r="B6854" s="80" t="s">
        <v>11581</v>
      </c>
      <c r="C6854" s="80" t="s">
        <v>420</v>
      </c>
      <c r="D6854" s="80" t="s">
        <v>5991</v>
      </c>
      <c r="E6854" s="110">
        <v>1.1100000000000001</v>
      </c>
      <c r="F6854" s="80" t="s">
        <v>5992</v>
      </c>
    </row>
    <row r="6855" spans="1:6" ht="13.5" x14ac:dyDescent="0.25">
      <c r="A6855" s="80">
        <v>100954</v>
      </c>
      <c r="B6855" s="80" t="s">
        <v>11582</v>
      </c>
      <c r="C6855" s="80" t="s">
        <v>420</v>
      </c>
      <c r="D6855" s="80" t="s">
        <v>5991</v>
      </c>
      <c r="E6855" s="110">
        <v>8.41</v>
      </c>
      <c r="F6855" s="80" t="s">
        <v>5992</v>
      </c>
    </row>
    <row r="6856" spans="1:6" ht="13.5" x14ac:dyDescent="0.25">
      <c r="A6856" s="80">
        <v>100955</v>
      </c>
      <c r="B6856" s="80" t="s">
        <v>11583</v>
      </c>
      <c r="C6856" s="80" t="s">
        <v>11349</v>
      </c>
      <c r="D6856" s="80" t="s">
        <v>5991</v>
      </c>
      <c r="E6856" s="110">
        <v>5</v>
      </c>
      <c r="F6856" s="80" t="s">
        <v>5992</v>
      </c>
    </row>
    <row r="6857" spans="1:6" ht="13.5" x14ac:dyDescent="0.25">
      <c r="A6857" s="80">
        <v>100956</v>
      </c>
      <c r="B6857" s="80" t="s">
        <v>11584</v>
      </c>
      <c r="C6857" s="80" t="s">
        <v>11349</v>
      </c>
      <c r="D6857" s="80" t="s">
        <v>5991</v>
      </c>
      <c r="E6857" s="110">
        <v>4.34</v>
      </c>
      <c r="F6857" s="80" t="s">
        <v>5992</v>
      </c>
    </row>
    <row r="6858" spans="1:6" ht="13.5" x14ac:dyDescent="0.25">
      <c r="A6858" s="80">
        <v>100957</v>
      </c>
      <c r="B6858" s="80" t="s">
        <v>11585</v>
      </c>
      <c r="C6858" s="80" t="s">
        <v>11349</v>
      </c>
      <c r="D6858" s="80" t="s">
        <v>5991</v>
      </c>
      <c r="E6858" s="110">
        <v>3.97</v>
      </c>
      <c r="F6858" s="80" t="s">
        <v>5992</v>
      </c>
    </row>
    <row r="6859" spans="1:6" ht="13.5" x14ac:dyDescent="0.25">
      <c r="A6859" s="80">
        <v>100958</v>
      </c>
      <c r="B6859" s="80" t="s">
        <v>11586</v>
      </c>
      <c r="C6859" s="80" t="s">
        <v>11349</v>
      </c>
      <c r="D6859" s="80" t="s">
        <v>5991</v>
      </c>
      <c r="E6859" s="110">
        <v>1.59</v>
      </c>
      <c r="F6859" s="80" t="s">
        <v>5992</v>
      </c>
    </row>
    <row r="6860" spans="1:6" ht="13.5" x14ac:dyDescent="0.25">
      <c r="A6860" s="80">
        <v>100959</v>
      </c>
      <c r="B6860" s="80" t="s">
        <v>11587</v>
      </c>
      <c r="C6860" s="80" t="s">
        <v>11349</v>
      </c>
      <c r="D6860" s="80" t="s">
        <v>5991</v>
      </c>
      <c r="E6860" s="110">
        <v>11.92</v>
      </c>
      <c r="F6860" s="80" t="s">
        <v>5992</v>
      </c>
    </row>
    <row r="6861" spans="1:6" ht="13.5" x14ac:dyDescent="0.25">
      <c r="A6861" s="80">
        <v>100960</v>
      </c>
      <c r="B6861" s="80" t="s">
        <v>11588</v>
      </c>
      <c r="C6861" s="80" t="s">
        <v>11349</v>
      </c>
      <c r="D6861" s="80" t="s">
        <v>5991</v>
      </c>
      <c r="E6861" s="110">
        <v>3.69</v>
      </c>
      <c r="F6861" s="80" t="s">
        <v>5992</v>
      </c>
    </row>
    <row r="6862" spans="1:6" ht="13.5" x14ac:dyDescent="0.25">
      <c r="A6862" s="80">
        <v>100961</v>
      </c>
      <c r="B6862" s="80" t="s">
        <v>11589</v>
      </c>
      <c r="C6862" s="80" t="s">
        <v>11349</v>
      </c>
      <c r="D6862" s="80" t="s">
        <v>5991</v>
      </c>
      <c r="E6862" s="110">
        <v>3.2</v>
      </c>
      <c r="F6862" s="80" t="s">
        <v>5992</v>
      </c>
    </row>
    <row r="6863" spans="1:6" ht="13.5" x14ac:dyDescent="0.25">
      <c r="A6863" s="80">
        <v>100962</v>
      </c>
      <c r="B6863" s="80" t="s">
        <v>11590</v>
      </c>
      <c r="C6863" s="80" t="s">
        <v>11349</v>
      </c>
      <c r="D6863" s="80" t="s">
        <v>5991</v>
      </c>
      <c r="E6863" s="110">
        <v>2.92</v>
      </c>
      <c r="F6863" s="80" t="s">
        <v>5992</v>
      </c>
    </row>
    <row r="6864" spans="1:6" ht="13.5" x14ac:dyDescent="0.25">
      <c r="A6864" s="80">
        <v>100963</v>
      </c>
      <c r="B6864" s="80" t="s">
        <v>11591</v>
      </c>
      <c r="C6864" s="80" t="s">
        <v>11349</v>
      </c>
      <c r="D6864" s="80" t="s">
        <v>5991</v>
      </c>
      <c r="E6864" s="110">
        <v>1.1499999999999999</v>
      </c>
      <c r="F6864" s="80" t="s">
        <v>5992</v>
      </c>
    </row>
    <row r="6865" spans="1:6" ht="13.5" x14ac:dyDescent="0.25">
      <c r="A6865" s="80">
        <v>100964</v>
      </c>
      <c r="B6865" s="80" t="s">
        <v>11592</v>
      </c>
      <c r="C6865" s="80" t="s">
        <v>11349</v>
      </c>
      <c r="D6865" s="80" t="s">
        <v>5991</v>
      </c>
      <c r="E6865" s="110">
        <v>8.8699999999999992</v>
      </c>
      <c r="F6865" s="80" t="s">
        <v>5992</v>
      </c>
    </row>
    <row r="6866" spans="1:6" ht="13.5" x14ac:dyDescent="0.25">
      <c r="A6866" s="80">
        <v>100973</v>
      </c>
      <c r="B6866" s="80" t="s">
        <v>11593</v>
      </c>
      <c r="C6866" s="80" t="s">
        <v>7340</v>
      </c>
      <c r="D6866" s="80" t="s">
        <v>5991</v>
      </c>
      <c r="E6866" s="110">
        <v>8.07</v>
      </c>
      <c r="F6866" s="80" t="s">
        <v>5992</v>
      </c>
    </row>
    <row r="6867" spans="1:6" ht="13.5" x14ac:dyDescent="0.25">
      <c r="A6867" s="80">
        <v>100974</v>
      </c>
      <c r="B6867" s="80" t="s">
        <v>11594</v>
      </c>
      <c r="C6867" s="80" t="s">
        <v>7340</v>
      </c>
      <c r="D6867" s="80" t="s">
        <v>5991</v>
      </c>
      <c r="E6867" s="110">
        <v>8.1199999999999992</v>
      </c>
      <c r="F6867" s="80" t="s">
        <v>5992</v>
      </c>
    </row>
    <row r="6868" spans="1:6" ht="13.5" x14ac:dyDescent="0.25">
      <c r="A6868" s="80">
        <v>100975</v>
      </c>
      <c r="B6868" s="80" t="s">
        <v>11595</v>
      </c>
      <c r="C6868" s="80" t="s">
        <v>7340</v>
      </c>
      <c r="D6868" s="80" t="s">
        <v>5991</v>
      </c>
      <c r="E6868" s="110">
        <v>8.19</v>
      </c>
      <c r="F6868" s="80" t="s">
        <v>5992</v>
      </c>
    </row>
    <row r="6869" spans="1:6" ht="13.5" x14ac:dyDescent="0.25">
      <c r="A6869" s="80">
        <v>100965</v>
      </c>
      <c r="B6869" s="80" t="s">
        <v>11596</v>
      </c>
      <c r="C6869" s="80" t="s">
        <v>420</v>
      </c>
      <c r="D6869" s="80" t="s">
        <v>5991</v>
      </c>
      <c r="E6869" s="110">
        <v>1.8</v>
      </c>
      <c r="F6869" s="80" t="s">
        <v>5992</v>
      </c>
    </row>
    <row r="6870" spans="1:6" ht="13.5" x14ac:dyDescent="0.25">
      <c r="A6870" s="80">
        <v>100966</v>
      </c>
      <c r="B6870" s="80" t="s">
        <v>11597</v>
      </c>
      <c r="C6870" s="80" t="s">
        <v>420</v>
      </c>
      <c r="D6870" s="80" t="s">
        <v>5991</v>
      </c>
      <c r="E6870" s="110">
        <v>1.55</v>
      </c>
      <c r="F6870" s="80" t="s">
        <v>5992</v>
      </c>
    </row>
    <row r="6871" spans="1:6" ht="13.5" x14ac:dyDescent="0.25">
      <c r="A6871" s="80">
        <v>100969</v>
      </c>
      <c r="B6871" s="80" t="s">
        <v>11598</v>
      </c>
      <c r="C6871" s="80" t="s">
        <v>420</v>
      </c>
      <c r="D6871" s="80" t="s">
        <v>5991</v>
      </c>
      <c r="E6871" s="110">
        <v>2.41</v>
      </c>
      <c r="F6871" s="80" t="s">
        <v>5992</v>
      </c>
    </row>
    <row r="6872" spans="1:6" ht="13.5" x14ac:dyDescent="0.25">
      <c r="A6872" s="80">
        <v>100970</v>
      </c>
      <c r="B6872" s="80" t="s">
        <v>11599</v>
      </c>
      <c r="C6872" s="80" t="s">
        <v>420</v>
      </c>
      <c r="D6872" s="80" t="s">
        <v>5991</v>
      </c>
      <c r="E6872" s="110">
        <v>2.04</v>
      </c>
      <c r="F6872" s="80" t="s">
        <v>5992</v>
      </c>
    </row>
    <row r="6873" spans="1:6" ht="13.5" x14ac:dyDescent="0.25">
      <c r="A6873" s="80">
        <v>102330</v>
      </c>
      <c r="B6873" s="80" t="s">
        <v>11600</v>
      </c>
      <c r="C6873" s="80" t="s">
        <v>420</v>
      </c>
      <c r="D6873" s="80" t="s">
        <v>5991</v>
      </c>
      <c r="E6873" s="110">
        <v>1.44</v>
      </c>
      <c r="F6873" s="80" t="s">
        <v>5992</v>
      </c>
    </row>
    <row r="6874" spans="1:6" ht="13.5" x14ac:dyDescent="0.25">
      <c r="A6874" s="80">
        <v>102331</v>
      </c>
      <c r="B6874" s="80" t="s">
        <v>11601</v>
      </c>
      <c r="C6874" s="80" t="s">
        <v>420</v>
      </c>
      <c r="D6874" s="80" t="s">
        <v>5991</v>
      </c>
      <c r="E6874" s="110">
        <v>0.56000000000000005</v>
      </c>
      <c r="F6874" s="80" t="s">
        <v>5992</v>
      </c>
    </row>
    <row r="6875" spans="1:6" ht="13.5" x14ac:dyDescent="0.25">
      <c r="A6875" s="80">
        <v>102332</v>
      </c>
      <c r="B6875" s="80" t="s">
        <v>11602</v>
      </c>
      <c r="C6875" s="80" t="s">
        <v>420</v>
      </c>
      <c r="D6875" s="80" t="s">
        <v>5991</v>
      </c>
      <c r="E6875" s="110">
        <v>1.9</v>
      </c>
      <c r="F6875" s="80" t="s">
        <v>5992</v>
      </c>
    </row>
    <row r="6876" spans="1:6" ht="13.5" x14ac:dyDescent="0.25">
      <c r="A6876" s="80">
        <v>102333</v>
      </c>
      <c r="B6876" s="80" t="s">
        <v>11603</v>
      </c>
      <c r="C6876" s="80" t="s">
        <v>420</v>
      </c>
      <c r="D6876" s="80" t="s">
        <v>5991</v>
      </c>
      <c r="E6876" s="110">
        <v>0.77</v>
      </c>
      <c r="F6876" s="80" t="s">
        <v>5992</v>
      </c>
    </row>
    <row r="6877" spans="1:6" ht="13.5" x14ac:dyDescent="0.25">
      <c r="A6877" s="80">
        <v>101019</v>
      </c>
      <c r="B6877" s="80" t="s">
        <v>11604</v>
      </c>
      <c r="C6877" s="80" t="s">
        <v>10700</v>
      </c>
      <c r="D6877" s="80" t="s">
        <v>5991</v>
      </c>
      <c r="E6877" s="110">
        <v>547.47</v>
      </c>
      <c r="F6877" s="80" t="s">
        <v>5992</v>
      </c>
    </row>
    <row r="6878" spans="1:6" ht="13.5" x14ac:dyDescent="0.25">
      <c r="A6878" s="80">
        <v>101479</v>
      </c>
      <c r="B6878" s="80" t="s">
        <v>11605</v>
      </c>
      <c r="C6878" s="80" t="s">
        <v>10700</v>
      </c>
      <c r="D6878" s="80" t="s">
        <v>5991</v>
      </c>
      <c r="E6878" s="110">
        <v>159.51</v>
      </c>
      <c r="F6878" s="80" t="s">
        <v>5992</v>
      </c>
    </row>
    <row r="6879" spans="1:6" ht="13.5" x14ac:dyDescent="0.25">
      <c r="A6879" s="80">
        <v>102568</v>
      </c>
      <c r="B6879" s="80" t="s">
        <v>11606</v>
      </c>
      <c r="C6879" s="80" t="s">
        <v>10700</v>
      </c>
      <c r="D6879" s="80" t="s">
        <v>5991</v>
      </c>
      <c r="E6879" s="110">
        <v>271.74</v>
      </c>
      <c r="F6879" s="80" t="s">
        <v>5992</v>
      </c>
    </row>
    <row r="6880" spans="1:6" ht="13.5" x14ac:dyDescent="0.25">
      <c r="A6880" s="80">
        <v>100976</v>
      </c>
      <c r="B6880" s="80" t="s">
        <v>11607</v>
      </c>
      <c r="C6880" s="80" t="s">
        <v>7340</v>
      </c>
      <c r="D6880" s="80" t="s">
        <v>5991</v>
      </c>
      <c r="E6880" s="110">
        <v>8.1300000000000008</v>
      </c>
      <c r="F6880" s="80" t="s">
        <v>5992</v>
      </c>
    </row>
    <row r="6881" spans="1:6" ht="13.5" x14ac:dyDescent="0.25">
      <c r="A6881" s="80">
        <v>100977</v>
      </c>
      <c r="B6881" s="80" t="s">
        <v>11608</v>
      </c>
      <c r="C6881" s="80" t="s">
        <v>7340</v>
      </c>
      <c r="D6881" s="80" t="s">
        <v>5991</v>
      </c>
      <c r="E6881" s="110">
        <v>7.07</v>
      </c>
      <c r="F6881" s="80" t="s">
        <v>5992</v>
      </c>
    </row>
    <row r="6882" spans="1:6" ht="13.5" x14ac:dyDescent="0.25">
      <c r="A6882" s="80">
        <v>100978</v>
      </c>
      <c r="B6882" s="80" t="s">
        <v>11609</v>
      </c>
      <c r="C6882" s="80" t="s">
        <v>7340</v>
      </c>
      <c r="D6882" s="80" t="s">
        <v>5991</v>
      </c>
      <c r="E6882" s="110">
        <v>6.63</v>
      </c>
      <c r="F6882" s="80" t="s">
        <v>5992</v>
      </c>
    </row>
    <row r="6883" spans="1:6" ht="13.5" x14ac:dyDescent="0.25">
      <c r="A6883" s="80">
        <v>100979</v>
      </c>
      <c r="B6883" s="80" t="s">
        <v>11610</v>
      </c>
      <c r="C6883" s="80" t="s">
        <v>7340</v>
      </c>
      <c r="D6883" s="80" t="s">
        <v>5991</v>
      </c>
      <c r="E6883" s="110">
        <v>6.37</v>
      </c>
      <c r="F6883" s="80" t="s">
        <v>5992</v>
      </c>
    </row>
    <row r="6884" spans="1:6" ht="13.5" x14ac:dyDescent="0.25">
      <c r="A6884" s="80">
        <v>100980</v>
      </c>
      <c r="B6884" s="80" t="s">
        <v>11611</v>
      </c>
      <c r="C6884" s="80" t="s">
        <v>7340</v>
      </c>
      <c r="D6884" s="80" t="s">
        <v>5991</v>
      </c>
      <c r="E6884" s="110">
        <v>6.11</v>
      </c>
      <c r="F6884" s="80" t="s">
        <v>5992</v>
      </c>
    </row>
    <row r="6885" spans="1:6" ht="13.5" x14ac:dyDescent="0.25">
      <c r="A6885" s="80">
        <v>100981</v>
      </c>
      <c r="B6885" s="80" t="s">
        <v>11612</v>
      </c>
      <c r="C6885" s="80" t="s">
        <v>7340</v>
      </c>
      <c r="D6885" s="80" t="s">
        <v>5991</v>
      </c>
      <c r="E6885" s="110">
        <v>8.66</v>
      </c>
      <c r="F6885" s="80" t="s">
        <v>5992</v>
      </c>
    </row>
    <row r="6886" spans="1:6" ht="13.5" x14ac:dyDescent="0.25">
      <c r="A6886" s="80">
        <v>100982</v>
      </c>
      <c r="B6886" s="80" t="s">
        <v>11613</v>
      </c>
      <c r="C6886" s="80" t="s">
        <v>7340</v>
      </c>
      <c r="D6886" s="80" t="s">
        <v>5991</v>
      </c>
      <c r="E6886" s="110">
        <v>8.6300000000000008</v>
      </c>
      <c r="F6886" s="80" t="s">
        <v>5992</v>
      </c>
    </row>
    <row r="6887" spans="1:6" ht="13.5" x14ac:dyDescent="0.25">
      <c r="A6887" s="80">
        <v>100983</v>
      </c>
      <c r="B6887" s="80" t="s">
        <v>11614</v>
      </c>
      <c r="C6887" s="80" t="s">
        <v>7340</v>
      </c>
      <c r="D6887" s="80" t="s">
        <v>5991</v>
      </c>
      <c r="E6887" s="110">
        <v>8.66</v>
      </c>
      <c r="F6887" s="80" t="s">
        <v>5992</v>
      </c>
    </row>
    <row r="6888" spans="1:6" ht="13.5" x14ac:dyDescent="0.25">
      <c r="A6888" s="80">
        <v>100984</v>
      </c>
      <c r="B6888" s="80" t="s">
        <v>11615</v>
      </c>
      <c r="C6888" s="80" t="s">
        <v>7340</v>
      </c>
      <c r="D6888" s="80" t="s">
        <v>5991</v>
      </c>
      <c r="E6888" s="110">
        <v>8.58</v>
      </c>
      <c r="F6888" s="80" t="s">
        <v>5992</v>
      </c>
    </row>
    <row r="6889" spans="1:6" ht="13.5" x14ac:dyDescent="0.25">
      <c r="A6889" s="80">
        <v>100985</v>
      </c>
      <c r="B6889" s="80" t="s">
        <v>11616</v>
      </c>
      <c r="C6889" s="80" t="s">
        <v>7340</v>
      </c>
      <c r="D6889" s="80" t="s">
        <v>5991</v>
      </c>
      <c r="E6889" s="110">
        <v>6.84</v>
      </c>
      <c r="F6889" s="80" t="s">
        <v>5992</v>
      </c>
    </row>
    <row r="6890" spans="1:6" ht="13.5" x14ac:dyDescent="0.25">
      <c r="A6890" s="80">
        <v>100986</v>
      </c>
      <c r="B6890" s="80" t="s">
        <v>11617</v>
      </c>
      <c r="C6890" s="80" t="s">
        <v>7340</v>
      </c>
      <c r="D6890" s="80" t="s">
        <v>5991</v>
      </c>
      <c r="E6890" s="110">
        <v>8.67</v>
      </c>
      <c r="F6890" s="80" t="s">
        <v>5992</v>
      </c>
    </row>
    <row r="6891" spans="1:6" ht="13.5" x14ac:dyDescent="0.25">
      <c r="A6891" s="80">
        <v>100987</v>
      </c>
      <c r="B6891" s="80" t="s">
        <v>11618</v>
      </c>
      <c r="C6891" s="80" t="s">
        <v>7340</v>
      </c>
      <c r="D6891" s="80" t="s">
        <v>5991</v>
      </c>
      <c r="E6891" s="110">
        <v>9.9499999999999993</v>
      </c>
      <c r="F6891" s="80" t="s">
        <v>5992</v>
      </c>
    </row>
    <row r="6892" spans="1:6" ht="13.5" x14ac:dyDescent="0.25">
      <c r="A6892" s="80">
        <v>100988</v>
      </c>
      <c r="B6892" s="80" t="s">
        <v>11619</v>
      </c>
      <c r="C6892" s="80" t="s">
        <v>7340</v>
      </c>
      <c r="D6892" s="80" t="s">
        <v>5991</v>
      </c>
      <c r="E6892" s="110">
        <v>10.7</v>
      </c>
      <c r="F6892" s="80" t="s">
        <v>5992</v>
      </c>
    </row>
    <row r="6893" spans="1:6" ht="13.5" x14ac:dyDescent="0.25">
      <c r="A6893" s="80">
        <v>100989</v>
      </c>
      <c r="B6893" s="80" t="s">
        <v>11620</v>
      </c>
      <c r="C6893" s="80" t="s">
        <v>10700</v>
      </c>
      <c r="D6893" s="80" t="s">
        <v>5991</v>
      </c>
      <c r="E6893" s="110">
        <v>5.39</v>
      </c>
      <c r="F6893" s="80" t="s">
        <v>5992</v>
      </c>
    </row>
    <row r="6894" spans="1:6" ht="13.5" x14ac:dyDescent="0.25">
      <c r="A6894" s="80">
        <v>100990</v>
      </c>
      <c r="B6894" s="80" t="s">
        <v>11621</v>
      </c>
      <c r="C6894" s="80" t="s">
        <v>10700</v>
      </c>
      <c r="D6894" s="80" t="s">
        <v>5991</v>
      </c>
      <c r="E6894" s="110">
        <v>5.42</v>
      </c>
      <c r="F6894" s="80" t="s">
        <v>5992</v>
      </c>
    </row>
    <row r="6895" spans="1:6" ht="13.5" x14ac:dyDescent="0.25">
      <c r="A6895" s="80">
        <v>100991</v>
      </c>
      <c r="B6895" s="80" t="s">
        <v>11622</v>
      </c>
      <c r="C6895" s="80" t="s">
        <v>10700</v>
      </c>
      <c r="D6895" s="80" t="s">
        <v>5991</v>
      </c>
      <c r="E6895" s="110">
        <v>5.48</v>
      </c>
      <c r="F6895" s="80" t="s">
        <v>5992</v>
      </c>
    </row>
    <row r="6896" spans="1:6" ht="13.5" x14ac:dyDescent="0.25">
      <c r="A6896" s="80">
        <v>100992</v>
      </c>
      <c r="B6896" s="80" t="s">
        <v>11623</v>
      </c>
      <c r="C6896" s="80" t="s">
        <v>10700</v>
      </c>
      <c r="D6896" s="80" t="s">
        <v>5991</v>
      </c>
      <c r="E6896" s="110">
        <v>5.43</v>
      </c>
      <c r="F6896" s="80" t="s">
        <v>5992</v>
      </c>
    </row>
    <row r="6897" spans="1:6" ht="13.5" x14ac:dyDescent="0.25">
      <c r="A6897" s="80">
        <v>100993</v>
      </c>
      <c r="B6897" s="80" t="s">
        <v>11624</v>
      </c>
      <c r="C6897" s="80" t="s">
        <v>10700</v>
      </c>
      <c r="D6897" s="80" t="s">
        <v>5991</v>
      </c>
      <c r="E6897" s="110">
        <v>4.7</v>
      </c>
      <c r="F6897" s="80" t="s">
        <v>5992</v>
      </c>
    </row>
    <row r="6898" spans="1:6" ht="13.5" x14ac:dyDescent="0.25">
      <c r="A6898" s="80">
        <v>100994</v>
      </c>
      <c r="B6898" s="80" t="s">
        <v>11625</v>
      </c>
      <c r="C6898" s="80" t="s">
        <v>10700</v>
      </c>
      <c r="D6898" s="80" t="s">
        <v>5991</v>
      </c>
      <c r="E6898" s="110">
        <v>4.4000000000000004</v>
      </c>
      <c r="F6898" s="80" t="s">
        <v>5992</v>
      </c>
    </row>
    <row r="6899" spans="1:6" ht="13.5" x14ac:dyDescent="0.25">
      <c r="A6899" s="80">
        <v>100995</v>
      </c>
      <c r="B6899" s="80" t="s">
        <v>11626</v>
      </c>
      <c r="C6899" s="80" t="s">
        <v>10700</v>
      </c>
      <c r="D6899" s="80" t="s">
        <v>5991</v>
      </c>
      <c r="E6899" s="110">
        <v>4.26</v>
      </c>
      <c r="F6899" s="80" t="s">
        <v>5992</v>
      </c>
    </row>
    <row r="6900" spans="1:6" ht="13.5" x14ac:dyDescent="0.25">
      <c r="A6900" s="80">
        <v>100996</v>
      </c>
      <c r="B6900" s="80" t="s">
        <v>11627</v>
      </c>
      <c r="C6900" s="80" t="s">
        <v>10700</v>
      </c>
      <c r="D6900" s="80" t="s">
        <v>5991</v>
      </c>
      <c r="E6900" s="110">
        <v>4.07</v>
      </c>
      <c r="F6900" s="80" t="s">
        <v>5992</v>
      </c>
    </row>
    <row r="6901" spans="1:6" ht="13.5" x14ac:dyDescent="0.25">
      <c r="A6901" s="80">
        <v>100997</v>
      </c>
      <c r="B6901" s="80" t="s">
        <v>11628</v>
      </c>
      <c r="C6901" s="80" t="s">
        <v>10700</v>
      </c>
      <c r="D6901" s="80" t="s">
        <v>5991</v>
      </c>
      <c r="E6901" s="110">
        <v>5.78</v>
      </c>
      <c r="F6901" s="80" t="s">
        <v>5992</v>
      </c>
    </row>
    <row r="6902" spans="1:6" ht="13.5" x14ac:dyDescent="0.25">
      <c r="A6902" s="80">
        <v>100998</v>
      </c>
      <c r="B6902" s="80" t="s">
        <v>11629</v>
      </c>
      <c r="C6902" s="80" t="s">
        <v>10700</v>
      </c>
      <c r="D6902" s="80" t="s">
        <v>5991</v>
      </c>
      <c r="E6902" s="110">
        <v>5.75</v>
      </c>
      <c r="F6902" s="80" t="s">
        <v>5992</v>
      </c>
    </row>
    <row r="6903" spans="1:6" ht="13.5" x14ac:dyDescent="0.25">
      <c r="A6903" s="80">
        <v>100999</v>
      </c>
      <c r="B6903" s="80" t="s">
        <v>11630</v>
      </c>
      <c r="C6903" s="80" t="s">
        <v>10700</v>
      </c>
      <c r="D6903" s="80" t="s">
        <v>5991</v>
      </c>
      <c r="E6903" s="110">
        <v>5.79</v>
      </c>
      <c r="F6903" s="80" t="s">
        <v>5992</v>
      </c>
    </row>
    <row r="6904" spans="1:6" ht="13.5" x14ac:dyDescent="0.25">
      <c r="A6904" s="80">
        <v>101000</v>
      </c>
      <c r="B6904" s="80" t="s">
        <v>11631</v>
      </c>
      <c r="C6904" s="80" t="s">
        <v>10700</v>
      </c>
      <c r="D6904" s="80" t="s">
        <v>5991</v>
      </c>
      <c r="E6904" s="110">
        <v>5.72</v>
      </c>
      <c r="F6904" s="80" t="s">
        <v>5992</v>
      </c>
    </row>
    <row r="6905" spans="1:6" ht="13.5" x14ac:dyDescent="0.25">
      <c r="A6905" s="80">
        <v>101001</v>
      </c>
      <c r="B6905" s="80" t="s">
        <v>11632</v>
      </c>
      <c r="C6905" s="80" t="s">
        <v>10700</v>
      </c>
      <c r="D6905" s="80" t="s">
        <v>5991</v>
      </c>
      <c r="E6905" s="110">
        <v>4.5599999999999996</v>
      </c>
      <c r="F6905" s="80" t="s">
        <v>5992</v>
      </c>
    </row>
    <row r="6906" spans="1:6" ht="13.5" x14ac:dyDescent="0.25">
      <c r="A6906" s="80">
        <v>101002</v>
      </c>
      <c r="B6906" s="80" t="s">
        <v>11633</v>
      </c>
      <c r="C6906" s="80" t="s">
        <v>10700</v>
      </c>
      <c r="D6906" s="80" t="s">
        <v>5991</v>
      </c>
      <c r="E6906" s="110">
        <v>5.77</v>
      </c>
      <c r="F6906" s="80" t="s">
        <v>5992</v>
      </c>
    </row>
    <row r="6907" spans="1:6" ht="13.5" x14ac:dyDescent="0.25">
      <c r="A6907" s="80">
        <v>101003</v>
      </c>
      <c r="B6907" s="80" t="s">
        <v>11634</v>
      </c>
      <c r="C6907" s="80" t="s">
        <v>10700</v>
      </c>
      <c r="D6907" s="80" t="s">
        <v>5991</v>
      </c>
      <c r="E6907" s="110">
        <v>6.62</v>
      </c>
      <c r="F6907" s="80" t="s">
        <v>5992</v>
      </c>
    </row>
    <row r="6908" spans="1:6" ht="13.5" x14ac:dyDescent="0.25">
      <c r="A6908" s="80">
        <v>101004</v>
      </c>
      <c r="B6908" s="80" t="s">
        <v>11635</v>
      </c>
      <c r="C6908" s="80" t="s">
        <v>10700</v>
      </c>
      <c r="D6908" s="80" t="s">
        <v>5991</v>
      </c>
      <c r="E6908" s="110">
        <v>7.13</v>
      </c>
      <c r="F6908" s="80" t="s">
        <v>5992</v>
      </c>
    </row>
    <row r="6909" spans="1:6" ht="13.5" x14ac:dyDescent="0.25">
      <c r="A6909" s="80">
        <v>101005</v>
      </c>
      <c r="B6909" s="80" t="s">
        <v>11636</v>
      </c>
      <c r="C6909" s="80" t="s">
        <v>7340</v>
      </c>
      <c r="D6909" s="80" t="s">
        <v>5991</v>
      </c>
      <c r="E6909" s="110">
        <v>19.03</v>
      </c>
      <c r="F6909" s="80" t="s">
        <v>5992</v>
      </c>
    </row>
    <row r="6910" spans="1:6" ht="13.5" x14ac:dyDescent="0.25">
      <c r="A6910" s="80">
        <v>101006</v>
      </c>
      <c r="B6910" s="80" t="s">
        <v>11637</v>
      </c>
      <c r="C6910" s="80" t="s">
        <v>7340</v>
      </c>
      <c r="D6910" s="80" t="s">
        <v>5991</v>
      </c>
      <c r="E6910" s="110">
        <v>21.05</v>
      </c>
      <c r="F6910" s="80" t="s">
        <v>5992</v>
      </c>
    </row>
    <row r="6911" spans="1:6" ht="13.5" x14ac:dyDescent="0.25">
      <c r="A6911" s="80">
        <v>101007</v>
      </c>
      <c r="B6911" s="80" t="s">
        <v>11638</v>
      </c>
      <c r="C6911" s="80" t="s">
        <v>7340</v>
      </c>
      <c r="D6911" s="80" t="s">
        <v>5991</v>
      </c>
      <c r="E6911" s="110">
        <v>5.51</v>
      </c>
      <c r="F6911" s="80" t="s">
        <v>5992</v>
      </c>
    </row>
    <row r="6912" spans="1:6" ht="13.5" x14ac:dyDescent="0.25">
      <c r="A6912" s="80">
        <v>101008</v>
      </c>
      <c r="B6912" s="80" t="s">
        <v>11639</v>
      </c>
      <c r="C6912" s="80" t="s">
        <v>7340</v>
      </c>
      <c r="D6912" s="80" t="s">
        <v>5991</v>
      </c>
      <c r="E6912" s="110">
        <v>5.57</v>
      </c>
      <c r="F6912" s="80" t="s">
        <v>5992</v>
      </c>
    </row>
    <row r="6913" spans="1:6" ht="13.5" x14ac:dyDescent="0.25">
      <c r="A6913" s="80">
        <v>101009</v>
      </c>
      <c r="B6913" s="80" t="s">
        <v>11640</v>
      </c>
      <c r="C6913" s="80" t="s">
        <v>10700</v>
      </c>
      <c r="D6913" s="80" t="s">
        <v>5991</v>
      </c>
      <c r="E6913" s="110">
        <v>42.61</v>
      </c>
      <c r="F6913" s="80" t="s">
        <v>5992</v>
      </c>
    </row>
    <row r="6914" spans="1:6" ht="13.5" x14ac:dyDescent="0.25">
      <c r="A6914" s="80">
        <v>101010</v>
      </c>
      <c r="B6914" s="80" t="s">
        <v>11641</v>
      </c>
      <c r="C6914" s="80" t="s">
        <v>10700</v>
      </c>
      <c r="D6914" s="80" t="s">
        <v>5991</v>
      </c>
      <c r="E6914" s="110">
        <v>26.83</v>
      </c>
      <c r="F6914" s="80" t="s">
        <v>5992</v>
      </c>
    </row>
    <row r="6915" spans="1:6" ht="13.5" x14ac:dyDescent="0.25">
      <c r="A6915" s="80">
        <v>101013</v>
      </c>
      <c r="B6915" s="80" t="s">
        <v>11642</v>
      </c>
      <c r="C6915" s="80" t="s">
        <v>10700</v>
      </c>
      <c r="D6915" s="80" t="s">
        <v>5991</v>
      </c>
      <c r="E6915" s="110">
        <v>44.03</v>
      </c>
      <c r="F6915" s="80" t="s">
        <v>5992</v>
      </c>
    </row>
    <row r="6916" spans="1:6" ht="13.5" x14ac:dyDescent="0.25">
      <c r="A6916" s="80">
        <v>101014</v>
      </c>
      <c r="B6916" s="80" t="s">
        <v>11643</v>
      </c>
      <c r="C6916" s="80" t="s">
        <v>10700</v>
      </c>
      <c r="D6916" s="80" t="s">
        <v>5991</v>
      </c>
      <c r="E6916" s="110">
        <v>40.33</v>
      </c>
      <c r="F6916" s="80" t="s">
        <v>5992</v>
      </c>
    </row>
    <row r="6917" spans="1:6" ht="13.5" x14ac:dyDescent="0.25">
      <c r="A6917" s="80">
        <v>101015</v>
      </c>
      <c r="B6917" s="80" t="s">
        <v>11644</v>
      </c>
      <c r="C6917" s="80" t="s">
        <v>10700</v>
      </c>
      <c r="D6917" s="80" t="s">
        <v>5991</v>
      </c>
      <c r="E6917" s="110">
        <v>33.14</v>
      </c>
      <c r="F6917" s="80" t="s">
        <v>5992</v>
      </c>
    </row>
    <row r="6918" spans="1:6" ht="13.5" x14ac:dyDescent="0.25">
      <c r="A6918" s="80">
        <v>101016</v>
      </c>
      <c r="B6918" s="80" t="s">
        <v>11645</v>
      </c>
      <c r="C6918" s="80" t="s">
        <v>10700</v>
      </c>
      <c r="D6918" s="80" t="s">
        <v>5991</v>
      </c>
      <c r="E6918" s="110">
        <v>38.369999999999997</v>
      </c>
      <c r="F6918" s="80" t="s">
        <v>5992</v>
      </c>
    </row>
    <row r="6919" spans="1:6" ht="13.5" x14ac:dyDescent="0.25">
      <c r="A6919" s="80">
        <v>101017</v>
      </c>
      <c r="B6919" s="80" t="s">
        <v>11646</v>
      </c>
      <c r="C6919" s="80" t="s">
        <v>10700</v>
      </c>
      <c r="D6919" s="80" t="s">
        <v>5991</v>
      </c>
      <c r="E6919" s="110">
        <v>29.09</v>
      </c>
      <c r="F6919" s="80" t="s">
        <v>5992</v>
      </c>
    </row>
    <row r="6920" spans="1:6" ht="13.5" x14ac:dyDescent="0.25">
      <c r="A6920" s="80">
        <v>101018</v>
      </c>
      <c r="B6920" s="80" t="s">
        <v>11647</v>
      </c>
      <c r="C6920" s="80" t="s">
        <v>10700</v>
      </c>
      <c r="D6920" s="80" t="s">
        <v>5991</v>
      </c>
      <c r="E6920" s="110">
        <v>23.88</v>
      </c>
      <c r="F6920" s="80" t="s">
        <v>5992</v>
      </c>
    </row>
    <row r="6921" spans="1:6" ht="13.5" x14ac:dyDescent="0.25">
      <c r="A6921" s="80">
        <v>101463</v>
      </c>
      <c r="B6921" s="80" t="s">
        <v>11648</v>
      </c>
      <c r="C6921" s="80" t="s">
        <v>10700</v>
      </c>
      <c r="D6921" s="80" t="s">
        <v>5991</v>
      </c>
      <c r="E6921" s="110">
        <v>44.17</v>
      </c>
      <c r="F6921" s="80" t="s">
        <v>5992</v>
      </c>
    </row>
    <row r="6922" spans="1:6" ht="13.5" x14ac:dyDescent="0.25">
      <c r="A6922" s="80">
        <v>101464</v>
      </c>
      <c r="B6922" s="80" t="s">
        <v>11649</v>
      </c>
      <c r="C6922" s="80" t="s">
        <v>10700</v>
      </c>
      <c r="D6922" s="80" t="s">
        <v>5991</v>
      </c>
      <c r="E6922" s="110">
        <v>33.92</v>
      </c>
      <c r="F6922" s="80" t="s">
        <v>5992</v>
      </c>
    </row>
    <row r="6923" spans="1:6" ht="13.5" x14ac:dyDescent="0.25">
      <c r="A6923" s="80">
        <v>101465</v>
      </c>
      <c r="B6923" s="80" t="s">
        <v>11650</v>
      </c>
      <c r="C6923" s="80" t="s">
        <v>10700</v>
      </c>
      <c r="D6923" s="80" t="s">
        <v>5991</v>
      </c>
      <c r="E6923" s="110">
        <v>25.93</v>
      </c>
      <c r="F6923" s="80" t="s">
        <v>5992</v>
      </c>
    </row>
    <row r="6924" spans="1:6" ht="13.5" x14ac:dyDescent="0.25">
      <c r="A6924" s="80">
        <v>101466</v>
      </c>
      <c r="B6924" s="80" t="s">
        <v>11651</v>
      </c>
      <c r="C6924" s="80" t="s">
        <v>10700</v>
      </c>
      <c r="D6924" s="80" t="s">
        <v>5991</v>
      </c>
      <c r="E6924" s="110">
        <v>21.09</v>
      </c>
      <c r="F6924" s="80" t="s">
        <v>5992</v>
      </c>
    </row>
    <row r="6925" spans="1:6" ht="13.5" x14ac:dyDescent="0.25">
      <c r="A6925" s="80">
        <v>101467</v>
      </c>
      <c r="B6925" s="80" t="s">
        <v>11652</v>
      </c>
      <c r="C6925" s="80" t="s">
        <v>10700</v>
      </c>
      <c r="D6925" s="80" t="s">
        <v>5991</v>
      </c>
      <c r="E6925" s="110">
        <v>17.66</v>
      </c>
      <c r="F6925" s="80" t="s">
        <v>5992</v>
      </c>
    </row>
    <row r="6926" spans="1:6" ht="13.5" x14ac:dyDescent="0.25">
      <c r="A6926" s="80">
        <v>101468</v>
      </c>
      <c r="B6926" s="80" t="s">
        <v>11653</v>
      </c>
      <c r="C6926" s="80" t="s">
        <v>10700</v>
      </c>
      <c r="D6926" s="80" t="s">
        <v>5991</v>
      </c>
      <c r="E6926" s="110">
        <v>16.14</v>
      </c>
      <c r="F6926" s="80" t="s">
        <v>5992</v>
      </c>
    </row>
    <row r="6927" spans="1:6" ht="13.5" x14ac:dyDescent="0.25">
      <c r="A6927" s="80">
        <v>101469</v>
      </c>
      <c r="B6927" s="80" t="s">
        <v>11654</v>
      </c>
      <c r="C6927" s="80" t="s">
        <v>10700</v>
      </c>
      <c r="D6927" s="80" t="s">
        <v>5991</v>
      </c>
      <c r="E6927" s="110">
        <v>36.15</v>
      </c>
      <c r="F6927" s="80" t="s">
        <v>5992</v>
      </c>
    </row>
    <row r="6928" spans="1:6" ht="13.5" x14ac:dyDescent="0.25">
      <c r="A6928" s="80">
        <v>101470</v>
      </c>
      <c r="B6928" s="80" t="s">
        <v>11655</v>
      </c>
      <c r="C6928" s="80" t="s">
        <v>10700</v>
      </c>
      <c r="D6928" s="80" t="s">
        <v>5991</v>
      </c>
      <c r="E6928" s="110">
        <v>28.69</v>
      </c>
      <c r="F6928" s="80" t="s">
        <v>5992</v>
      </c>
    </row>
    <row r="6929" spans="1:6" ht="13.5" x14ac:dyDescent="0.25">
      <c r="A6929" s="80">
        <v>101471</v>
      </c>
      <c r="B6929" s="80" t="s">
        <v>11656</v>
      </c>
      <c r="C6929" s="80" t="s">
        <v>10700</v>
      </c>
      <c r="D6929" s="80" t="s">
        <v>5991</v>
      </c>
      <c r="E6929" s="110">
        <v>24.6</v>
      </c>
      <c r="F6929" s="80" t="s">
        <v>5992</v>
      </c>
    </row>
    <row r="6930" spans="1:6" ht="13.5" x14ac:dyDescent="0.25">
      <c r="A6930" s="80">
        <v>101472</v>
      </c>
      <c r="B6930" s="80" t="s">
        <v>11657</v>
      </c>
      <c r="C6930" s="80" t="s">
        <v>10700</v>
      </c>
      <c r="D6930" s="80" t="s">
        <v>5991</v>
      </c>
      <c r="E6930" s="110">
        <v>19.16</v>
      </c>
      <c r="F6930" s="80" t="s">
        <v>5992</v>
      </c>
    </row>
    <row r="6931" spans="1:6" ht="13.5" x14ac:dyDescent="0.25">
      <c r="A6931" s="80">
        <v>101473</v>
      </c>
      <c r="B6931" s="80" t="s">
        <v>11658</v>
      </c>
      <c r="C6931" s="80" t="s">
        <v>10700</v>
      </c>
      <c r="D6931" s="80" t="s">
        <v>5991</v>
      </c>
      <c r="E6931" s="110">
        <v>27.58</v>
      </c>
      <c r="F6931" s="80" t="s">
        <v>5992</v>
      </c>
    </row>
    <row r="6932" spans="1:6" ht="13.5" x14ac:dyDescent="0.25">
      <c r="A6932" s="80">
        <v>101474</v>
      </c>
      <c r="B6932" s="80" t="s">
        <v>11659</v>
      </c>
      <c r="C6932" s="80" t="s">
        <v>10700</v>
      </c>
      <c r="D6932" s="80" t="s">
        <v>5991</v>
      </c>
      <c r="E6932" s="110">
        <v>19.739999999999998</v>
      </c>
      <c r="F6932" s="80" t="s">
        <v>5992</v>
      </c>
    </row>
    <row r="6933" spans="1:6" ht="13.5" x14ac:dyDescent="0.25">
      <c r="A6933" s="80">
        <v>101475</v>
      </c>
      <c r="B6933" s="80" t="s">
        <v>11660</v>
      </c>
      <c r="C6933" s="80" t="s">
        <v>10700</v>
      </c>
      <c r="D6933" s="80" t="s">
        <v>5991</v>
      </c>
      <c r="E6933" s="110">
        <v>17.510000000000002</v>
      </c>
      <c r="F6933" s="80" t="s">
        <v>5992</v>
      </c>
    </row>
    <row r="6934" spans="1:6" ht="13.5" x14ac:dyDescent="0.25">
      <c r="A6934" s="80">
        <v>101476</v>
      </c>
      <c r="B6934" s="80" t="s">
        <v>11661</v>
      </c>
      <c r="C6934" s="80" t="s">
        <v>10700</v>
      </c>
      <c r="D6934" s="80" t="s">
        <v>5991</v>
      </c>
      <c r="E6934" s="110">
        <v>15.61</v>
      </c>
      <c r="F6934" s="80" t="s">
        <v>5992</v>
      </c>
    </row>
    <row r="6935" spans="1:6" ht="13.5" x14ac:dyDescent="0.25">
      <c r="A6935" s="80">
        <v>101477</v>
      </c>
      <c r="B6935" s="80" t="s">
        <v>11662</v>
      </c>
      <c r="C6935" s="80" t="s">
        <v>10700</v>
      </c>
      <c r="D6935" s="80" t="s">
        <v>5991</v>
      </c>
      <c r="E6935" s="110">
        <v>12.78</v>
      </c>
      <c r="F6935" s="80" t="s">
        <v>5992</v>
      </c>
    </row>
    <row r="6936" spans="1:6" ht="13.5" x14ac:dyDescent="0.25">
      <c r="A6936" s="80">
        <v>101478</v>
      </c>
      <c r="B6936" s="80" t="s">
        <v>11663</v>
      </c>
      <c r="C6936" s="80" t="s">
        <v>10700</v>
      </c>
      <c r="D6936" s="80" t="s">
        <v>5991</v>
      </c>
      <c r="E6936" s="110">
        <v>10.88</v>
      </c>
      <c r="F6936" s="80" t="s">
        <v>5992</v>
      </c>
    </row>
    <row r="6937" spans="1:6" ht="13.5" x14ac:dyDescent="0.25">
      <c r="A6937" s="80">
        <v>101480</v>
      </c>
      <c r="B6937" s="80" t="s">
        <v>11664</v>
      </c>
      <c r="C6937" s="80" t="s">
        <v>10700</v>
      </c>
      <c r="D6937" s="80" t="s">
        <v>5991</v>
      </c>
      <c r="E6937" s="110">
        <v>64.63</v>
      </c>
      <c r="F6937" s="80" t="s">
        <v>5992</v>
      </c>
    </row>
    <row r="6938" spans="1:6" ht="13.5" x14ac:dyDescent="0.25">
      <c r="A6938" s="80">
        <v>101481</v>
      </c>
      <c r="B6938" s="80" t="s">
        <v>11665</v>
      </c>
      <c r="C6938" s="80" t="s">
        <v>10700</v>
      </c>
      <c r="D6938" s="80" t="s">
        <v>5991</v>
      </c>
      <c r="E6938" s="110">
        <v>46.69</v>
      </c>
      <c r="F6938" s="80" t="s">
        <v>5992</v>
      </c>
    </row>
    <row r="6939" spans="1:6" ht="13.5" x14ac:dyDescent="0.25">
      <c r="A6939" s="80">
        <v>101482</v>
      </c>
      <c r="B6939" s="80" t="s">
        <v>11666</v>
      </c>
      <c r="C6939" s="80" t="s">
        <v>10700</v>
      </c>
      <c r="D6939" s="80" t="s">
        <v>5991</v>
      </c>
      <c r="E6939" s="110">
        <v>34.89</v>
      </c>
      <c r="F6939" s="80" t="s">
        <v>5992</v>
      </c>
    </row>
    <row r="6940" spans="1:6" ht="13.5" x14ac:dyDescent="0.25">
      <c r="A6940" s="80">
        <v>101483</v>
      </c>
      <c r="B6940" s="80" t="s">
        <v>11667</v>
      </c>
      <c r="C6940" s="80" t="s">
        <v>10700</v>
      </c>
      <c r="D6940" s="80" t="s">
        <v>5991</v>
      </c>
      <c r="E6940" s="110">
        <v>36.21</v>
      </c>
      <c r="F6940" s="80" t="s">
        <v>5992</v>
      </c>
    </row>
    <row r="6941" spans="1:6" ht="13.5" x14ac:dyDescent="0.25">
      <c r="A6941" s="80">
        <v>101484</v>
      </c>
      <c r="B6941" s="80" t="s">
        <v>11668</v>
      </c>
      <c r="C6941" s="80" t="s">
        <v>10700</v>
      </c>
      <c r="D6941" s="80" t="s">
        <v>5991</v>
      </c>
      <c r="E6941" s="110">
        <v>187.69</v>
      </c>
      <c r="F6941" s="80" t="s">
        <v>5992</v>
      </c>
    </row>
    <row r="6942" spans="1:6" ht="13.5" x14ac:dyDescent="0.25">
      <c r="A6942" s="80">
        <v>101485</v>
      </c>
      <c r="B6942" s="80" t="s">
        <v>11669</v>
      </c>
      <c r="C6942" s="80" t="s">
        <v>10700</v>
      </c>
      <c r="D6942" s="80" t="s">
        <v>5991</v>
      </c>
      <c r="E6942" s="110">
        <v>144.08000000000001</v>
      </c>
      <c r="F6942" s="80" t="s">
        <v>5992</v>
      </c>
    </row>
    <row r="6943" spans="1:6" ht="13.5" x14ac:dyDescent="0.25">
      <c r="A6943" s="80">
        <v>101486</v>
      </c>
      <c r="B6943" s="80" t="s">
        <v>11670</v>
      </c>
      <c r="C6943" s="80" t="s">
        <v>10700</v>
      </c>
      <c r="D6943" s="80" t="s">
        <v>5991</v>
      </c>
      <c r="E6943" s="110">
        <v>129.77000000000001</v>
      </c>
      <c r="F6943" s="80" t="s">
        <v>5992</v>
      </c>
    </row>
    <row r="6944" spans="1:6" ht="13.5" x14ac:dyDescent="0.25">
      <c r="A6944" s="80">
        <v>101487</v>
      </c>
      <c r="B6944" s="80" t="s">
        <v>11671</v>
      </c>
      <c r="C6944" s="80" t="s">
        <v>10700</v>
      </c>
      <c r="D6944" s="80" t="s">
        <v>5991</v>
      </c>
      <c r="E6944" s="110">
        <v>95.03</v>
      </c>
      <c r="F6944" s="80" t="s">
        <v>5992</v>
      </c>
    </row>
    <row r="6945" spans="1:6" ht="13.5" x14ac:dyDescent="0.25">
      <c r="A6945" s="80">
        <v>101488</v>
      </c>
      <c r="B6945" s="80" t="s">
        <v>11672</v>
      </c>
      <c r="C6945" s="80" t="s">
        <v>10700</v>
      </c>
      <c r="D6945" s="80" t="s">
        <v>5991</v>
      </c>
      <c r="E6945" s="110">
        <v>82.22</v>
      </c>
      <c r="F6945" s="80" t="s">
        <v>5992</v>
      </c>
    </row>
    <row r="6946" spans="1:6" ht="13.5" x14ac:dyDescent="0.25">
      <c r="A6946" s="80">
        <v>101188</v>
      </c>
      <c r="B6946" s="80" t="s">
        <v>11673</v>
      </c>
      <c r="C6946" s="80" t="s">
        <v>1005</v>
      </c>
      <c r="D6946" s="80" t="s">
        <v>6059</v>
      </c>
      <c r="E6946" s="110">
        <v>5.83</v>
      </c>
      <c r="F6946" s="80" t="s">
        <v>5992</v>
      </c>
    </row>
    <row r="6947" spans="1:6" ht="13.5" x14ac:dyDescent="0.25">
      <c r="A6947" s="80">
        <v>101189</v>
      </c>
      <c r="B6947" s="80" t="s">
        <v>11674</v>
      </c>
      <c r="C6947" s="80" t="s">
        <v>1005</v>
      </c>
      <c r="D6947" s="80" t="s">
        <v>6059</v>
      </c>
      <c r="E6947" s="110">
        <v>65.84</v>
      </c>
      <c r="F6947" s="80" t="s">
        <v>5992</v>
      </c>
    </row>
    <row r="6948" spans="1:6" ht="13.5" x14ac:dyDescent="0.25">
      <c r="A6948" s="80">
        <v>101190</v>
      </c>
      <c r="B6948" s="80" t="s">
        <v>11675</v>
      </c>
      <c r="C6948" s="80" t="s">
        <v>1005</v>
      </c>
      <c r="D6948" s="80" t="s">
        <v>6059</v>
      </c>
      <c r="E6948" s="110">
        <v>65.11</v>
      </c>
      <c r="F6948" s="80" t="s">
        <v>5992</v>
      </c>
    </row>
    <row r="6949" spans="1:6" ht="13.5" x14ac:dyDescent="0.25">
      <c r="A6949" s="80">
        <v>101191</v>
      </c>
      <c r="B6949" s="80" t="s">
        <v>11676</v>
      </c>
      <c r="C6949" s="80" t="s">
        <v>1005</v>
      </c>
      <c r="D6949" s="80" t="s">
        <v>6059</v>
      </c>
      <c r="E6949" s="110">
        <v>65.47</v>
      </c>
      <c r="F6949" s="80" t="s">
        <v>5992</v>
      </c>
    </row>
    <row r="6950" spans="1:6" ht="13.5" x14ac:dyDescent="0.25">
      <c r="A6950" s="80">
        <v>101192</v>
      </c>
      <c r="B6950" s="80" t="s">
        <v>11677</v>
      </c>
      <c r="C6950" s="80" t="s">
        <v>1005</v>
      </c>
      <c r="D6950" s="80" t="s">
        <v>6059</v>
      </c>
      <c r="E6950" s="110">
        <v>66.33</v>
      </c>
      <c r="F6950" s="80" t="s">
        <v>5992</v>
      </c>
    </row>
    <row r="6951" spans="1:6" ht="13.5" x14ac:dyDescent="0.25">
      <c r="A6951" s="80">
        <v>101193</v>
      </c>
      <c r="B6951" s="80" t="s">
        <v>11678</v>
      </c>
      <c r="C6951" s="80" t="s">
        <v>1005</v>
      </c>
      <c r="D6951" s="80" t="s">
        <v>6059</v>
      </c>
      <c r="E6951" s="110">
        <v>59.45</v>
      </c>
      <c r="F6951" s="80" t="s">
        <v>5992</v>
      </c>
    </row>
    <row r="6952" spans="1:6" ht="13.5" x14ac:dyDescent="0.25">
      <c r="A6952" s="80">
        <v>101194</v>
      </c>
      <c r="B6952" s="80" t="s">
        <v>11679</v>
      </c>
      <c r="C6952" s="80" t="s">
        <v>1005</v>
      </c>
      <c r="D6952" s="80" t="s">
        <v>6059</v>
      </c>
      <c r="E6952" s="110">
        <v>59.81</v>
      </c>
      <c r="F6952" s="80" t="s">
        <v>5992</v>
      </c>
    </row>
    <row r="6953" spans="1:6" ht="13.5" x14ac:dyDescent="0.25">
      <c r="A6953" s="80">
        <v>101197</v>
      </c>
      <c r="B6953" s="80" t="s">
        <v>11680</v>
      </c>
      <c r="C6953" s="80" t="s">
        <v>1005</v>
      </c>
      <c r="D6953" s="80" t="s">
        <v>6059</v>
      </c>
      <c r="E6953" s="110">
        <v>127.56</v>
      </c>
      <c r="F6953" s="80" t="s">
        <v>5992</v>
      </c>
    </row>
    <row r="6954" spans="1:6" ht="13.5" x14ac:dyDescent="0.25">
      <c r="A6954" s="80">
        <v>101198</v>
      </c>
      <c r="B6954" s="80" t="s">
        <v>11681</v>
      </c>
      <c r="C6954" s="80" t="s">
        <v>1005</v>
      </c>
      <c r="D6954" s="80" t="s">
        <v>6059</v>
      </c>
      <c r="E6954" s="110">
        <v>89.19</v>
      </c>
      <c r="F6954" s="80" t="s">
        <v>5992</v>
      </c>
    </row>
    <row r="6955" spans="1:6" ht="13.5" x14ac:dyDescent="0.25">
      <c r="A6955" s="80">
        <v>101199</v>
      </c>
      <c r="B6955" s="80" t="s">
        <v>11682</v>
      </c>
      <c r="C6955" s="80" t="s">
        <v>1005</v>
      </c>
      <c r="D6955" s="80" t="s">
        <v>6059</v>
      </c>
      <c r="E6955" s="110">
        <v>90.1</v>
      </c>
      <c r="F6955" s="80" t="s">
        <v>5992</v>
      </c>
    </row>
    <row r="6956" spans="1:6" ht="13.5" x14ac:dyDescent="0.25">
      <c r="A6956" s="80">
        <v>101200</v>
      </c>
      <c r="B6956" s="80" t="s">
        <v>11683</v>
      </c>
      <c r="C6956" s="80" t="s">
        <v>1005</v>
      </c>
      <c r="D6956" s="80" t="s">
        <v>6059</v>
      </c>
      <c r="E6956" s="110">
        <v>59.84</v>
      </c>
      <c r="F6956" s="80" t="s">
        <v>5992</v>
      </c>
    </row>
    <row r="6957" spans="1:6" ht="13.5" x14ac:dyDescent="0.25">
      <c r="A6957" s="80">
        <v>101201</v>
      </c>
      <c r="B6957" s="80" t="s">
        <v>11684</v>
      </c>
      <c r="C6957" s="80" t="s">
        <v>1005</v>
      </c>
      <c r="D6957" s="80" t="s">
        <v>6059</v>
      </c>
      <c r="E6957" s="110">
        <v>72.709999999999994</v>
      </c>
      <c r="F6957" s="80" t="s">
        <v>5992</v>
      </c>
    </row>
    <row r="6958" spans="1:6" ht="13.5" x14ac:dyDescent="0.25">
      <c r="A6958" s="80">
        <v>101202</v>
      </c>
      <c r="B6958" s="80" t="s">
        <v>11685</v>
      </c>
      <c r="C6958" s="80" t="s">
        <v>1005</v>
      </c>
      <c r="D6958" s="80" t="s">
        <v>6059</v>
      </c>
      <c r="E6958" s="110">
        <v>40.97</v>
      </c>
      <c r="F6958" s="80" t="s">
        <v>5992</v>
      </c>
    </row>
    <row r="6959" spans="1:6" ht="13.5" x14ac:dyDescent="0.25">
      <c r="A6959" s="80">
        <v>101203</v>
      </c>
      <c r="B6959" s="80" t="s">
        <v>11686</v>
      </c>
      <c r="C6959" s="80" t="s">
        <v>1005</v>
      </c>
      <c r="D6959" s="80" t="s">
        <v>6059</v>
      </c>
      <c r="E6959" s="110">
        <v>40.06</v>
      </c>
      <c r="F6959" s="80" t="s">
        <v>5992</v>
      </c>
    </row>
    <row r="6960" spans="1:6" ht="13.5" x14ac:dyDescent="0.25">
      <c r="A6960" s="80">
        <v>101204</v>
      </c>
      <c r="B6960" s="80" t="s">
        <v>11687</v>
      </c>
      <c r="C6960" s="80" t="s">
        <v>1005</v>
      </c>
      <c r="D6960" s="80" t="s">
        <v>6059</v>
      </c>
      <c r="E6960" s="110">
        <v>40.42</v>
      </c>
      <c r="F6960" s="80" t="s">
        <v>5992</v>
      </c>
    </row>
    <row r="6961" spans="1:6" ht="13.5" x14ac:dyDescent="0.25">
      <c r="A6961" s="80">
        <v>101205</v>
      </c>
      <c r="B6961" s="80" t="s">
        <v>11688</v>
      </c>
      <c r="C6961" s="80" t="s">
        <v>1005</v>
      </c>
      <c r="D6961" s="80" t="s">
        <v>6059</v>
      </c>
      <c r="E6961" s="110">
        <v>40.97</v>
      </c>
      <c r="F6961" s="80" t="s">
        <v>5992</v>
      </c>
    </row>
    <row r="6962" spans="1:6" ht="13.5" x14ac:dyDescent="0.25">
      <c r="A6962" s="80">
        <v>102362</v>
      </c>
      <c r="B6962" s="80" t="s">
        <v>11689</v>
      </c>
      <c r="C6962" s="80" t="s">
        <v>6264</v>
      </c>
      <c r="D6962" s="80" t="s">
        <v>5991</v>
      </c>
      <c r="E6962" s="110">
        <v>187.92</v>
      </c>
      <c r="F6962" s="80" t="s">
        <v>5992</v>
      </c>
    </row>
    <row r="6963" spans="1:6" ht="13.5" x14ac:dyDescent="0.25">
      <c r="A6963" s="80">
        <v>102363</v>
      </c>
      <c r="B6963" s="80" t="s">
        <v>11690</v>
      </c>
      <c r="C6963" s="80" t="s">
        <v>6264</v>
      </c>
      <c r="D6963" s="80" t="s">
        <v>5991</v>
      </c>
      <c r="E6963" s="110">
        <v>201.12</v>
      </c>
      <c r="F6963" s="80" t="s">
        <v>5992</v>
      </c>
    </row>
    <row r="6964" spans="1:6" ht="13.5" x14ac:dyDescent="0.25">
      <c r="A6964" s="80">
        <v>102364</v>
      </c>
      <c r="B6964" s="80" t="s">
        <v>11691</v>
      </c>
      <c r="C6964" s="80" t="s">
        <v>6264</v>
      </c>
      <c r="D6964" s="80" t="s">
        <v>5991</v>
      </c>
      <c r="E6964" s="110">
        <v>225.12</v>
      </c>
      <c r="F6964" s="80" t="s">
        <v>5992</v>
      </c>
    </row>
    <row r="6965" spans="1:6" ht="13.5" x14ac:dyDescent="0.25">
      <c r="A6965" s="80">
        <v>98509</v>
      </c>
      <c r="B6965" s="80" t="s">
        <v>11692</v>
      </c>
      <c r="C6965" s="80" t="s">
        <v>1006</v>
      </c>
      <c r="D6965" s="80" t="s">
        <v>6059</v>
      </c>
      <c r="E6965" s="110">
        <v>44</v>
      </c>
      <c r="F6965" s="80" t="s">
        <v>5992</v>
      </c>
    </row>
    <row r="6966" spans="1:6" ht="13.5" x14ac:dyDescent="0.25">
      <c r="A6966" s="80">
        <v>98510</v>
      </c>
      <c r="B6966" s="80" t="s">
        <v>11693</v>
      </c>
      <c r="C6966" s="80" t="s">
        <v>1006</v>
      </c>
      <c r="D6966" s="80" t="s">
        <v>6059</v>
      </c>
      <c r="E6966" s="110">
        <v>67.37</v>
      </c>
      <c r="F6966" s="80" t="s">
        <v>5992</v>
      </c>
    </row>
    <row r="6967" spans="1:6" ht="13.5" x14ac:dyDescent="0.25">
      <c r="A6967" s="80">
        <v>98511</v>
      </c>
      <c r="B6967" s="80" t="s">
        <v>11694</v>
      </c>
      <c r="C6967" s="80" t="s">
        <v>1006</v>
      </c>
      <c r="D6967" s="80" t="s">
        <v>6059</v>
      </c>
      <c r="E6967" s="110">
        <v>127.27</v>
      </c>
      <c r="F6967" s="80" t="s">
        <v>5992</v>
      </c>
    </row>
    <row r="6968" spans="1:6" ht="13.5" x14ac:dyDescent="0.25">
      <c r="A6968" s="80">
        <v>98516</v>
      </c>
      <c r="B6968" s="80" t="s">
        <v>11695</v>
      </c>
      <c r="C6968" s="80" t="s">
        <v>1006</v>
      </c>
      <c r="D6968" s="80" t="s">
        <v>5991</v>
      </c>
      <c r="E6968" s="110">
        <v>333.83</v>
      </c>
      <c r="F6968" s="80" t="s">
        <v>5992</v>
      </c>
    </row>
    <row r="6969" spans="1:6" ht="13.5" x14ac:dyDescent="0.25">
      <c r="A6969" s="80">
        <v>98519</v>
      </c>
      <c r="B6969" s="80" t="s">
        <v>11696</v>
      </c>
      <c r="C6969" s="80" t="s">
        <v>6264</v>
      </c>
      <c r="D6969" s="80" t="s">
        <v>6059</v>
      </c>
      <c r="E6969" s="110">
        <v>1.86</v>
      </c>
      <c r="F6969" s="80" t="s">
        <v>5992</v>
      </c>
    </row>
    <row r="6970" spans="1:6" ht="13.5" x14ac:dyDescent="0.25">
      <c r="A6970" s="80">
        <v>98520</v>
      </c>
      <c r="B6970" s="80" t="s">
        <v>11697</v>
      </c>
      <c r="C6970" s="80" t="s">
        <v>6264</v>
      </c>
      <c r="D6970" s="80" t="s">
        <v>6059</v>
      </c>
      <c r="E6970" s="110">
        <v>4.76</v>
      </c>
      <c r="F6970" s="80" t="s">
        <v>5992</v>
      </c>
    </row>
    <row r="6971" spans="1:6" ht="13.5" x14ac:dyDescent="0.25">
      <c r="A6971" s="80">
        <v>98521</v>
      </c>
      <c r="B6971" s="80" t="s">
        <v>11698</v>
      </c>
      <c r="C6971" s="80" t="s">
        <v>6264</v>
      </c>
      <c r="D6971" s="80" t="s">
        <v>6059</v>
      </c>
      <c r="E6971" s="110">
        <v>0.34</v>
      </c>
      <c r="F6971" s="80" t="s">
        <v>5992</v>
      </c>
    </row>
    <row r="6972" spans="1:6" ht="13.5" x14ac:dyDescent="0.25">
      <c r="A6972" s="80">
        <v>98522</v>
      </c>
      <c r="B6972" s="80" t="s">
        <v>11699</v>
      </c>
      <c r="C6972" s="80" t="s">
        <v>1005</v>
      </c>
      <c r="D6972" s="80" t="s">
        <v>6059</v>
      </c>
      <c r="E6972" s="110">
        <v>165.82</v>
      </c>
      <c r="F6972" s="80" t="s">
        <v>5992</v>
      </c>
    </row>
    <row r="6973" spans="1:6" ht="13.5" x14ac:dyDescent="0.25">
      <c r="A6973" s="80">
        <v>98524</v>
      </c>
      <c r="B6973" s="80" t="s">
        <v>11700</v>
      </c>
      <c r="C6973" s="80" t="s">
        <v>6264</v>
      </c>
      <c r="D6973" s="80" t="s">
        <v>6059</v>
      </c>
      <c r="E6973" s="110">
        <v>2.86</v>
      </c>
      <c r="F6973" s="80" t="s">
        <v>5992</v>
      </c>
    </row>
    <row r="6974" spans="1:6" ht="13.5" x14ac:dyDescent="0.25">
      <c r="A6974" s="80">
        <v>98503</v>
      </c>
      <c r="B6974" s="80" t="s">
        <v>11701</v>
      </c>
      <c r="C6974" s="80" t="s">
        <v>6264</v>
      </c>
      <c r="D6974" s="80" t="s">
        <v>5991</v>
      </c>
      <c r="E6974" s="110">
        <v>19.600000000000001</v>
      </c>
      <c r="F6974" s="80" t="s">
        <v>5992</v>
      </c>
    </row>
    <row r="6975" spans="1:6" ht="13.5" x14ac:dyDescent="0.25">
      <c r="A6975" s="80">
        <v>98504</v>
      </c>
      <c r="B6975" s="80" t="s">
        <v>13970</v>
      </c>
      <c r="C6975" s="80" t="s">
        <v>6264</v>
      </c>
      <c r="D6975" s="80" t="s">
        <v>5991</v>
      </c>
      <c r="E6975" s="110">
        <v>13.68</v>
      </c>
      <c r="F6975" s="80" t="s">
        <v>5992</v>
      </c>
    </row>
    <row r="6976" spans="1:6" ht="13.5" x14ac:dyDescent="0.25">
      <c r="A6976" s="80">
        <v>98505</v>
      </c>
      <c r="B6976" s="80" t="s">
        <v>11702</v>
      </c>
      <c r="C6976" s="80" t="s">
        <v>6264</v>
      </c>
      <c r="D6976" s="80" t="s">
        <v>6059</v>
      </c>
      <c r="E6976" s="110">
        <v>63.42</v>
      </c>
      <c r="F6976" s="80" t="s">
        <v>5992</v>
      </c>
    </row>
    <row r="6977" spans="1:6" ht="13.5" x14ac:dyDescent="0.25">
      <c r="A6977" s="80">
        <v>103946</v>
      </c>
      <c r="B6977" s="80" t="s">
        <v>13971</v>
      </c>
      <c r="C6977" s="80" t="s">
        <v>6264</v>
      </c>
      <c r="D6977" s="80" t="s">
        <v>5991</v>
      </c>
      <c r="E6977" s="110">
        <v>17.63</v>
      </c>
      <c r="F6977" s="80" t="s">
        <v>5992</v>
      </c>
    </row>
    <row r="6978" spans="1:6" ht="13.5" x14ac:dyDescent="0.25">
      <c r="A6978" s="80">
        <v>103185</v>
      </c>
      <c r="B6978" s="80" t="s">
        <v>11703</v>
      </c>
      <c r="C6978" s="80" t="s">
        <v>1006</v>
      </c>
      <c r="D6978" s="80" t="s">
        <v>5991</v>
      </c>
      <c r="E6978" s="111">
        <v>6092.38</v>
      </c>
      <c r="F6978" s="80" t="s">
        <v>5992</v>
      </c>
    </row>
    <row r="6979" spans="1:6" ht="13.5" x14ac:dyDescent="0.25">
      <c r="A6979" s="80">
        <v>103186</v>
      </c>
      <c r="B6979" s="80" t="s">
        <v>11704</v>
      </c>
      <c r="C6979" s="80" t="s">
        <v>1006</v>
      </c>
      <c r="D6979" s="80" t="s">
        <v>5991</v>
      </c>
      <c r="E6979" s="111">
        <v>6426.84</v>
      </c>
      <c r="F6979" s="80" t="s">
        <v>5992</v>
      </c>
    </row>
    <row r="6980" spans="1:6" ht="13.5" x14ac:dyDescent="0.25">
      <c r="A6980" s="80">
        <v>103187</v>
      </c>
      <c r="B6980" s="80" t="s">
        <v>11705</v>
      </c>
      <c r="C6980" s="80" t="s">
        <v>1006</v>
      </c>
      <c r="D6980" s="80" t="s">
        <v>5991</v>
      </c>
      <c r="E6980" s="111">
        <v>4829.3100000000004</v>
      </c>
      <c r="F6980" s="80" t="s">
        <v>5992</v>
      </c>
    </row>
    <row r="6981" spans="1:6" ht="13.5" x14ac:dyDescent="0.25">
      <c r="A6981" s="80">
        <v>103188</v>
      </c>
      <c r="B6981" s="80" t="s">
        <v>11706</v>
      </c>
      <c r="C6981" s="80" t="s">
        <v>1006</v>
      </c>
      <c r="D6981" s="80" t="s">
        <v>5991</v>
      </c>
      <c r="E6981" s="111">
        <v>5193.1400000000003</v>
      </c>
      <c r="F6981" s="80" t="s">
        <v>5992</v>
      </c>
    </row>
    <row r="6982" spans="1:6" ht="13.5" x14ac:dyDescent="0.25">
      <c r="A6982" s="80">
        <v>103189</v>
      </c>
      <c r="B6982" s="80" t="s">
        <v>11707</v>
      </c>
      <c r="C6982" s="80" t="s">
        <v>1006</v>
      </c>
      <c r="D6982" s="80" t="s">
        <v>5991</v>
      </c>
      <c r="E6982" s="111">
        <v>2602.34</v>
      </c>
      <c r="F6982" s="80" t="s">
        <v>5992</v>
      </c>
    </row>
    <row r="6983" spans="1:6" ht="13.5" x14ac:dyDescent="0.25">
      <c r="A6983" s="80">
        <v>103190</v>
      </c>
      <c r="B6983" s="80" t="s">
        <v>11708</v>
      </c>
      <c r="C6983" s="80" t="s">
        <v>1006</v>
      </c>
      <c r="D6983" s="80" t="s">
        <v>5991</v>
      </c>
      <c r="E6983" s="111">
        <v>4052.25</v>
      </c>
      <c r="F6983" s="80" t="s">
        <v>5992</v>
      </c>
    </row>
    <row r="6984" spans="1:6" ht="13.5" x14ac:dyDescent="0.25">
      <c r="A6984" s="80">
        <v>103191</v>
      </c>
      <c r="B6984" s="80" t="s">
        <v>11709</v>
      </c>
      <c r="C6984" s="80" t="s">
        <v>1006</v>
      </c>
      <c r="D6984" s="80" t="s">
        <v>5991</v>
      </c>
      <c r="E6984" s="111">
        <v>2365.2399999999998</v>
      </c>
      <c r="F6984" s="80" t="s">
        <v>5992</v>
      </c>
    </row>
    <row r="6985" spans="1:6" ht="13.5" x14ac:dyDescent="0.25">
      <c r="A6985" s="80">
        <v>103192</v>
      </c>
      <c r="B6985" s="80" t="s">
        <v>11710</v>
      </c>
      <c r="C6985" s="80" t="s">
        <v>1006</v>
      </c>
      <c r="D6985" s="80" t="s">
        <v>5991</v>
      </c>
      <c r="E6985" s="111">
        <v>2517.52</v>
      </c>
      <c r="F6985" s="80" t="s">
        <v>5992</v>
      </c>
    </row>
    <row r="6986" spans="1:6" ht="13.5" x14ac:dyDescent="0.25">
      <c r="A6986" s="80">
        <v>103193</v>
      </c>
      <c r="B6986" s="80" t="s">
        <v>11711</v>
      </c>
      <c r="C6986" s="80" t="s">
        <v>1006</v>
      </c>
      <c r="D6986" s="80" t="s">
        <v>5991</v>
      </c>
      <c r="E6986" s="111">
        <v>1941.37</v>
      </c>
      <c r="F6986" s="80" t="s">
        <v>5992</v>
      </c>
    </row>
    <row r="6987" spans="1:6" ht="13.5" x14ac:dyDescent="0.25">
      <c r="A6987" s="80">
        <v>103194</v>
      </c>
      <c r="B6987" s="80" t="s">
        <v>11712</v>
      </c>
      <c r="C6987" s="80" t="s">
        <v>1006</v>
      </c>
      <c r="D6987" s="80" t="s">
        <v>5991</v>
      </c>
      <c r="E6987" s="111">
        <v>2791.79</v>
      </c>
      <c r="F6987" s="80" t="s">
        <v>5992</v>
      </c>
    </row>
    <row r="6988" spans="1:6" ht="13.5" x14ac:dyDescent="0.25">
      <c r="A6988" s="80">
        <v>103195</v>
      </c>
      <c r="B6988" s="80" t="s">
        <v>11713</v>
      </c>
      <c r="C6988" s="80" t="s">
        <v>1006</v>
      </c>
      <c r="D6988" s="80" t="s">
        <v>5991</v>
      </c>
      <c r="E6988" s="111">
        <v>2179.4</v>
      </c>
      <c r="F6988" s="80" t="s">
        <v>5992</v>
      </c>
    </row>
    <row r="6989" spans="1:6" ht="13.5" x14ac:dyDescent="0.25">
      <c r="A6989" s="80">
        <v>103205</v>
      </c>
      <c r="B6989" s="80" t="s">
        <v>11714</v>
      </c>
      <c r="C6989" s="80" t="s">
        <v>1006</v>
      </c>
      <c r="D6989" s="80" t="s">
        <v>5991</v>
      </c>
      <c r="E6989" s="111">
        <v>4060.49</v>
      </c>
      <c r="F6989" s="80" t="s">
        <v>5992</v>
      </c>
    </row>
    <row r="6990" spans="1:6" ht="13.5" x14ac:dyDescent="0.25">
      <c r="A6990" s="80">
        <v>103206</v>
      </c>
      <c r="B6990" s="80" t="s">
        <v>11715</v>
      </c>
      <c r="C6990" s="80" t="s">
        <v>1006</v>
      </c>
      <c r="D6990" s="80" t="s">
        <v>5991</v>
      </c>
      <c r="E6990" s="111">
        <v>2373.48</v>
      </c>
      <c r="F6990" s="80" t="s">
        <v>5992</v>
      </c>
    </row>
    <row r="6991" spans="1:6" ht="13.5" x14ac:dyDescent="0.25">
      <c r="A6991" s="80">
        <v>103207</v>
      </c>
      <c r="B6991" s="80" t="s">
        <v>11716</v>
      </c>
      <c r="C6991" s="80" t="s">
        <v>1006</v>
      </c>
      <c r="D6991" s="80" t="s">
        <v>5991</v>
      </c>
      <c r="E6991" s="111">
        <v>2525.7600000000002</v>
      </c>
      <c r="F6991" s="80" t="s">
        <v>5992</v>
      </c>
    </row>
    <row r="6992" spans="1:6" ht="13.5" x14ac:dyDescent="0.25">
      <c r="A6992" s="80">
        <v>103208</v>
      </c>
      <c r="B6992" s="80" t="s">
        <v>11717</v>
      </c>
      <c r="C6992" s="80" t="s">
        <v>1006</v>
      </c>
      <c r="D6992" s="80" t="s">
        <v>5991</v>
      </c>
      <c r="E6992" s="111">
        <v>1949.61</v>
      </c>
      <c r="F6992" s="80" t="s">
        <v>5992</v>
      </c>
    </row>
    <row r="6993" spans="1:6" ht="13.5" x14ac:dyDescent="0.25">
      <c r="A6993" s="80">
        <v>103209</v>
      </c>
      <c r="B6993" s="80" t="s">
        <v>11718</v>
      </c>
      <c r="C6993" s="80" t="s">
        <v>1006</v>
      </c>
      <c r="D6993" s="80" t="s">
        <v>5991</v>
      </c>
      <c r="E6993" s="111">
        <v>2800.03</v>
      </c>
      <c r="F6993" s="80" t="s">
        <v>5992</v>
      </c>
    </row>
    <row r="6994" spans="1:6" ht="13.5" x14ac:dyDescent="0.25">
      <c r="A6994" s="80">
        <v>103210</v>
      </c>
      <c r="B6994" s="80" t="s">
        <v>11719</v>
      </c>
      <c r="C6994" s="80" t="s">
        <v>1006</v>
      </c>
      <c r="D6994" s="80" t="s">
        <v>5991</v>
      </c>
      <c r="E6994" s="111">
        <v>2274.3000000000002</v>
      </c>
      <c r="F6994" s="80" t="s">
        <v>5992</v>
      </c>
    </row>
    <row r="6995" spans="1:6" ht="13.5" x14ac:dyDescent="0.25">
      <c r="A6995" s="80">
        <v>103304</v>
      </c>
      <c r="B6995" s="80" t="s">
        <v>12551</v>
      </c>
      <c r="C6995" s="80" t="s">
        <v>1006</v>
      </c>
      <c r="D6995" s="80" t="s">
        <v>5991</v>
      </c>
      <c r="E6995" s="111">
        <v>1235.1400000000001</v>
      </c>
      <c r="F6995" s="80" t="s">
        <v>5992</v>
      </c>
    </row>
    <row r="6996" spans="1:6" ht="13.5" x14ac:dyDescent="0.25">
      <c r="A6996" s="80">
        <v>103307</v>
      </c>
      <c r="B6996" s="80" t="s">
        <v>12552</v>
      </c>
      <c r="C6996" s="80" t="s">
        <v>1006</v>
      </c>
      <c r="D6996" s="80" t="s">
        <v>5991</v>
      </c>
      <c r="E6996" s="111">
        <v>1322.81</v>
      </c>
      <c r="F6996" s="80" t="s">
        <v>5992</v>
      </c>
    </row>
    <row r="6997" spans="1:6" ht="13.5" x14ac:dyDescent="0.25">
      <c r="A6997" s="80">
        <v>103310</v>
      </c>
      <c r="B6997" s="80" t="s">
        <v>12553</v>
      </c>
      <c r="C6997" s="80" t="s">
        <v>1006</v>
      </c>
      <c r="D6997" s="80" t="s">
        <v>5991</v>
      </c>
      <c r="E6997" s="111">
        <v>1275.98</v>
      </c>
      <c r="F6997" s="80" t="s">
        <v>5992</v>
      </c>
    </row>
    <row r="6998" spans="1:6" ht="13.5" x14ac:dyDescent="0.25">
      <c r="A6998" s="80">
        <v>103314</v>
      </c>
      <c r="B6998" s="80" t="s">
        <v>12554</v>
      </c>
      <c r="C6998" s="80" t="s">
        <v>6264</v>
      </c>
      <c r="D6998" s="80" t="s">
        <v>6059</v>
      </c>
      <c r="E6998" s="110">
        <v>305.25</v>
      </c>
      <c r="F6998" s="80" t="s">
        <v>5992</v>
      </c>
    </row>
    <row r="6999" spans="1:6" ht="13.5" x14ac:dyDescent="0.25">
      <c r="A6999" s="80">
        <v>103315</v>
      </c>
      <c r="B6999" s="80" t="s">
        <v>12555</v>
      </c>
      <c r="C6999" s="80" t="s">
        <v>6264</v>
      </c>
      <c r="D6999" s="80" t="s">
        <v>6059</v>
      </c>
      <c r="E6999" s="110">
        <v>297.43</v>
      </c>
      <c r="F6999" s="80" t="s">
        <v>5992</v>
      </c>
    </row>
    <row r="7000" spans="1:6" ht="13.5" x14ac:dyDescent="0.25">
      <c r="A7000" s="80">
        <v>103769</v>
      </c>
      <c r="B7000" s="80" t="s">
        <v>13972</v>
      </c>
      <c r="C7000" s="80" t="s">
        <v>1006</v>
      </c>
      <c r="D7000" s="80" t="s">
        <v>6059</v>
      </c>
      <c r="E7000" s="111">
        <v>3815.82</v>
      </c>
      <c r="F7000" s="80" t="s">
        <v>5992</v>
      </c>
    </row>
    <row r="7001" spans="1:6" ht="13.5" x14ac:dyDescent="0.25">
      <c r="A7001" s="80">
        <v>98525</v>
      </c>
      <c r="B7001" s="80" t="s">
        <v>11720</v>
      </c>
      <c r="C7001" s="80" t="s">
        <v>6264</v>
      </c>
      <c r="D7001" s="80" t="s">
        <v>5991</v>
      </c>
      <c r="E7001" s="110">
        <v>0.36</v>
      </c>
      <c r="F7001" s="80" t="s">
        <v>5992</v>
      </c>
    </row>
    <row r="7002" spans="1:6" ht="13.5" x14ac:dyDescent="0.25">
      <c r="A7002" s="80">
        <v>98526</v>
      </c>
      <c r="B7002" s="80" t="s">
        <v>418</v>
      </c>
      <c r="C7002" s="80" t="s">
        <v>1006</v>
      </c>
      <c r="D7002" s="80" t="s">
        <v>5991</v>
      </c>
      <c r="E7002" s="110">
        <v>74.849999999999994</v>
      </c>
      <c r="F7002" s="80" t="s">
        <v>5992</v>
      </c>
    </row>
    <row r="7003" spans="1:6" ht="13.5" x14ac:dyDescent="0.25">
      <c r="A7003" s="80">
        <v>98527</v>
      </c>
      <c r="B7003" s="80" t="s">
        <v>11721</v>
      </c>
      <c r="C7003" s="80" t="s">
        <v>1006</v>
      </c>
      <c r="D7003" s="80" t="s">
        <v>5991</v>
      </c>
      <c r="E7003" s="110">
        <v>161.13999999999999</v>
      </c>
      <c r="F7003" s="80" t="s">
        <v>5992</v>
      </c>
    </row>
    <row r="7004" spans="1:6" ht="13.5" x14ac:dyDescent="0.25">
      <c r="A7004" s="80">
        <v>98528</v>
      </c>
      <c r="B7004" s="80" t="s">
        <v>11722</v>
      </c>
      <c r="C7004" s="80" t="s">
        <v>1006</v>
      </c>
      <c r="D7004" s="80" t="s">
        <v>5991</v>
      </c>
      <c r="E7004" s="110">
        <v>235.65</v>
      </c>
      <c r="F7004" s="80" t="s">
        <v>5992</v>
      </c>
    </row>
    <row r="7005" spans="1:6" ht="13.5" x14ac:dyDescent="0.25">
      <c r="A7005" s="80">
        <v>98529</v>
      </c>
      <c r="B7005" s="80" t="s">
        <v>11723</v>
      </c>
      <c r="C7005" s="80" t="s">
        <v>1006</v>
      </c>
      <c r="D7005" s="80" t="s">
        <v>6059</v>
      </c>
      <c r="E7005" s="110">
        <v>61.67</v>
      </c>
      <c r="F7005" s="80" t="s">
        <v>5992</v>
      </c>
    </row>
    <row r="7006" spans="1:6" ht="13.5" x14ac:dyDescent="0.25">
      <c r="A7006" s="80">
        <v>98530</v>
      </c>
      <c r="B7006" s="80" t="s">
        <v>11724</v>
      </c>
      <c r="C7006" s="80" t="s">
        <v>1006</v>
      </c>
      <c r="D7006" s="80" t="s">
        <v>6059</v>
      </c>
      <c r="E7006" s="110">
        <v>109.87</v>
      </c>
      <c r="F7006" s="80" t="s">
        <v>5992</v>
      </c>
    </row>
    <row r="7007" spans="1:6" ht="13.5" x14ac:dyDescent="0.25">
      <c r="A7007" s="80">
        <v>98531</v>
      </c>
      <c r="B7007" s="80" t="s">
        <v>11725</v>
      </c>
      <c r="C7007" s="80" t="s">
        <v>1006</v>
      </c>
      <c r="D7007" s="80" t="s">
        <v>5991</v>
      </c>
      <c r="E7007" s="110">
        <v>254.73</v>
      </c>
      <c r="F7007" s="80" t="s">
        <v>5992</v>
      </c>
    </row>
    <row r="7008" spans="1:6" ht="13.5" x14ac:dyDescent="0.25">
      <c r="A7008" s="80">
        <v>98532</v>
      </c>
      <c r="B7008" s="80" t="s">
        <v>11726</v>
      </c>
      <c r="C7008" s="80" t="s">
        <v>1006</v>
      </c>
      <c r="D7008" s="80" t="s">
        <v>5991</v>
      </c>
      <c r="E7008" s="110">
        <v>110.33</v>
      </c>
      <c r="F7008" s="80" t="s">
        <v>5992</v>
      </c>
    </row>
    <row r="7009" spans="1:6" ht="13.5" x14ac:dyDescent="0.25">
      <c r="A7009" s="80">
        <v>98533</v>
      </c>
      <c r="B7009" s="80" t="s">
        <v>11727</v>
      </c>
      <c r="C7009" s="80" t="s">
        <v>1006</v>
      </c>
      <c r="D7009" s="80" t="s">
        <v>5991</v>
      </c>
      <c r="E7009" s="110">
        <v>291.77999999999997</v>
      </c>
      <c r="F7009" s="80" t="s">
        <v>5992</v>
      </c>
    </row>
    <row r="7010" spans="1:6" ht="13.5" x14ac:dyDescent="0.25">
      <c r="A7010" s="80">
        <v>98534</v>
      </c>
      <c r="B7010" s="80" t="s">
        <v>11728</v>
      </c>
      <c r="C7010" s="80" t="s">
        <v>1006</v>
      </c>
      <c r="D7010" s="80" t="s">
        <v>5991</v>
      </c>
      <c r="E7010" s="110">
        <v>759.87</v>
      </c>
      <c r="F7010" s="80" t="s">
        <v>5992</v>
      </c>
    </row>
    <row r="7011" spans="1:6" ht="13.5" x14ac:dyDescent="0.25">
      <c r="A7011" s="80">
        <v>98535</v>
      </c>
      <c r="B7011" s="80" t="s">
        <v>11729</v>
      </c>
      <c r="C7011" s="80" t="s">
        <v>1006</v>
      </c>
      <c r="D7011" s="80" t="s">
        <v>5991</v>
      </c>
      <c r="E7011" s="111">
        <v>1181.6199999999999</v>
      </c>
      <c r="F7011" s="80" t="s">
        <v>5992</v>
      </c>
    </row>
    <row r="7012" spans="1:6" ht="13.5" x14ac:dyDescent="0.25">
      <c r="A7012" s="80">
        <v>88238</v>
      </c>
      <c r="B7012" s="80" t="s">
        <v>11730</v>
      </c>
      <c r="C7012" s="80" t="s">
        <v>440</v>
      </c>
      <c r="D7012" s="80" t="s">
        <v>6059</v>
      </c>
      <c r="E7012" s="110">
        <v>19.350000000000001</v>
      </c>
      <c r="F7012" s="80" t="s">
        <v>11731</v>
      </c>
    </row>
    <row r="7013" spans="1:6" ht="13.5" x14ac:dyDescent="0.25">
      <c r="A7013" s="80">
        <v>88239</v>
      </c>
      <c r="B7013" s="80" t="s">
        <v>11732</v>
      </c>
      <c r="C7013" s="80" t="s">
        <v>440</v>
      </c>
      <c r="D7013" s="80" t="s">
        <v>6059</v>
      </c>
      <c r="E7013" s="110">
        <v>20.52</v>
      </c>
      <c r="F7013" s="80" t="s">
        <v>11731</v>
      </c>
    </row>
    <row r="7014" spans="1:6" ht="13.5" x14ac:dyDescent="0.25">
      <c r="A7014" s="80">
        <v>88240</v>
      </c>
      <c r="B7014" s="80" t="s">
        <v>11733</v>
      </c>
      <c r="C7014" s="80" t="s">
        <v>440</v>
      </c>
      <c r="D7014" s="80" t="s">
        <v>6059</v>
      </c>
      <c r="E7014" s="110">
        <v>15.94</v>
      </c>
      <c r="F7014" s="80" t="s">
        <v>11731</v>
      </c>
    </row>
    <row r="7015" spans="1:6" ht="13.5" x14ac:dyDescent="0.25">
      <c r="A7015" s="80">
        <v>88241</v>
      </c>
      <c r="B7015" s="80" t="s">
        <v>11734</v>
      </c>
      <c r="C7015" s="80" t="s">
        <v>440</v>
      </c>
      <c r="D7015" s="80" t="s">
        <v>6059</v>
      </c>
      <c r="E7015" s="110">
        <v>22.3</v>
      </c>
      <c r="F7015" s="80" t="s">
        <v>11731</v>
      </c>
    </row>
    <row r="7016" spans="1:6" ht="13.5" x14ac:dyDescent="0.25">
      <c r="A7016" s="80">
        <v>88242</v>
      </c>
      <c r="B7016" s="80" t="s">
        <v>11735</v>
      </c>
      <c r="C7016" s="80" t="s">
        <v>440</v>
      </c>
      <c r="D7016" s="80" t="s">
        <v>6059</v>
      </c>
      <c r="E7016" s="110">
        <v>19.38</v>
      </c>
      <c r="F7016" s="80" t="s">
        <v>11731</v>
      </c>
    </row>
    <row r="7017" spans="1:6" ht="13.5" x14ac:dyDescent="0.25">
      <c r="A7017" s="80">
        <v>88243</v>
      </c>
      <c r="B7017" s="80" t="s">
        <v>11736</v>
      </c>
      <c r="C7017" s="80" t="s">
        <v>440</v>
      </c>
      <c r="D7017" s="80" t="s">
        <v>6059</v>
      </c>
      <c r="E7017" s="110">
        <v>20.5</v>
      </c>
      <c r="F7017" s="80" t="s">
        <v>11731</v>
      </c>
    </row>
    <row r="7018" spans="1:6" ht="13.5" x14ac:dyDescent="0.25">
      <c r="A7018" s="80">
        <v>88245</v>
      </c>
      <c r="B7018" s="80" t="s">
        <v>11737</v>
      </c>
      <c r="C7018" s="80" t="s">
        <v>440</v>
      </c>
      <c r="D7018" s="80" t="s">
        <v>6059</v>
      </c>
      <c r="E7018" s="110">
        <v>26.05</v>
      </c>
      <c r="F7018" s="80" t="s">
        <v>11731</v>
      </c>
    </row>
    <row r="7019" spans="1:6" ht="13.5" x14ac:dyDescent="0.25">
      <c r="A7019" s="80">
        <v>88246</v>
      </c>
      <c r="B7019" s="80" t="s">
        <v>11738</v>
      </c>
      <c r="C7019" s="80" t="s">
        <v>440</v>
      </c>
      <c r="D7019" s="80" t="s">
        <v>6059</v>
      </c>
      <c r="E7019" s="110">
        <v>20.41</v>
      </c>
      <c r="F7019" s="80" t="s">
        <v>11731</v>
      </c>
    </row>
    <row r="7020" spans="1:6" ht="13.5" x14ac:dyDescent="0.25">
      <c r="A7020" s="80">
        <v>88247</v>
      </c>
      <c r="B7020" s="80" t="s">
        <v>11739</v>
      </c>
      <c r="C7020" s="80" t="s">
        <v>440</v>
      </c>
      <c r="D7020" s="80" t="s">
        <v>6059</v>
      </c>
      <c r="E7020" s="110">
        <v>20.43</v>
      </c>
      <c r="F7020" s="80" t="s">
        <v>11731</v>
      </c>
    </row>
    <row r="7021" spans="1:6" ht="13.5" x14ac:dyDescent="0.25">
      <c r="A7021" s="80">
        <v>88248</v>
      </c>
      <c r="B7021" s="80" t="s">
        <v>11740</v>
      </c>
      <c r="C7021" s="80" t="s">
        <v>440</v>
      </c>
      <c r="D7021" s="80" t="s">
        <v>6059</v>
      </c>
      <c r="E7021" s="110">
        <v>20.100000000000001</v>
      </c>
      <c r="F7021" s="80" t="s">
        <v>11731</v>
      </c>
    </row>
    <row r="7022" spans="1:6" ht="13.5" x14ac:dyDescent="0.25">
      <c r="A7022" s="80">
        <v>88249</v>
      </c>
      <c r="B7022" s="80" t="s">
        <v>11741</v>
      </c>
      <c r="C7022" s="80" t="s">
        <v>440</v>
      </c>
      <c r="D7022" s="80" t="s">
        <v>6059</v>
      </c>
      <c r="E7022" s="110">
        <v>26.88</v>
      </c>
      <c r="F7022" s="80" t="s">
        <v>11731</v>
      </c>
    </row>
    <row r="7023" spans="1:6" ht="13.5" x14ac:dyDescent="0.25">
      <c r="A7023" s="80">
        <v>88250</v>
      </c>
      <c r="B7023" s="80" t="s">
        <v>11742</v>
      </c>
      <c r="C7023" s="80" t="s">
        <v>440</v>
      </c>
      <c r="D7023" s="80" t="s">
        <v>6059</v>
      </c>
      <c r="E7023" s="110">
        <v>18.25</v>
      </c>
      <c r="F7023" s="80" t="s">
        <v>11731</v>
      </c>
    </row>
    <row r="7024" spans="1:6" ht="13.5" x14ac:dyDescent="0.25">
      <c r="A7024" s="80">
        <v>88251</v>
      </c>
      <c r="B7024" s="80" t="s">
        <v>11743</v>
      </c>
      <c r="C7024" s="80" t="s">
        <v>440</v>
      </c>
      <c r="D7024" s="80" t="s">
        <v>6059</v>
      </c>
      <c r="E7024" s="110">
        <v>20.62</v>
      </c>
      <c r="F7024" s="80" t="s">
        <v>11731</v>
      </c>
    </row>
    <row r="7025" spans="1:6" ht="13.5" x14ac:dyDescent="0.25">
      <c r="A7025" s="80">
        <v>88252</v>
      </c>
      <c r="B7025" s="80" t="s">
        <v>11744</v>
      </c>
      <c r="C7025" s="80" t="s">
        <v>440</v>
      </c>
      <c r="D7025" s="80" t="s">
        <v>6059</v>
      </c>
      <c r="E7025" s="110">
        <v>19.29</v>
      </c>
      <c r="F7025" s="80" t="s">
        <v>11731</v>
      </c>
    </row>
    <row r="7026" spans="1:6" ht="13.5" x14ac:dyDescent="0.25">
      <c r="A7026" s="80">
        <v>88253</v>
      </c>
      <c r="B7026" s="80" t="s">
        <v>11745</v>
      </c>
      <c r="C7026" s="80" t="s">
        <v>440</v>
      </c>
      <c r="D7026" s="80" t="s">
        <v>6059</v>
      </c>
      <c r="E7026" s="110">
        <v>10.14</v>
      </c>
      <c r="F7026" s="80" t="s">
        <v>11731</v>
      </c>
    </row>
    <row r="7027" spans="1:6" ht="13.5" x14ac:dyDescent="0.25">
      <c r="A7027" s="80">
        <v>88255</v>
      </c>
      <c r="B7027" s="80" t="s">
        <v>11746</v>
      </c>
      <c r="C7027" s="80" t="s">
        <v>440</v>
      </c>
      <c r="D7027" s="80" t="s">
        <v>6059</v>
      </c>
      <c r="E7027" s="110">
        <v>36.86</v>
      </c>
      <c r="F7027" s="80" t="s">
        <v>11731</v>
      </c>
    </row>
    <row r="7028" spans="1:6" ht="13.5" x14ac:dyDescent="0.25">
      <c r="A7028" s="80">
        <v>88256</v>
      </c>
      <c r="B7028" s="80" t="s">
        <v>11747</v>
      </c>
      <c r="C7028" s="80" t="s">
        <v>440</v>
      </c>
      <c r="D7028" s="80" t="s">
        <v>6059</v>
      </c>
      <c r="E7028" s="110">
        <v>26.1</v>
      </c>
      <c r="F7028" s="80" t="s">
        <v>11731</v>
      </c>
    </row>
    <row r="7029" spans="1:6" ht="13.5" x14ac:dyDescent="0.25">
      <c r="A7029" s="80">
        <v>88257</v>
      </c>
      <c r="B7029" s="80" t="s">
        <v>11748</v>
      </c>
      <c r="C7029" s="80" t="s">
        <v>440</v>
      </c>
      <c r="D7029" s="80" t="s">
        <v>6059</v>
      </c>
      <c r="E7029" s="110">
        <v>19.36</v>
      </c>
      <c r="F7029" s="80" t="s">
        <v>11731</v>
      </c>
    </row>
    <row r="7030" spans="1:6" ht="13.5" x14ac:dyDescent="0.25">
      <c r="A7030" s="80">
        <v>88258</v>
      </c>
      <c r="B7030" s="80" t="s">
        <v>11749</v>
      </c>
      <c r="C7030" s="80" t="s">
        <v>440</v>
      </c>
      <c r="D7030" s="80" t="s">
        <v>6059</v>
      </c>
      <c r="E7030" s="110">
        <v>22.93</v>
      </c>
      <c r="F7030" s="80" t="s">
        <v>11731</v>
      </c>
    </row>
    <row r="7031" spans="1:6" ht="13.5" x14ac:dyDescent="0.25">
      <c r="A7031" s="80">
        <v>88260</v>
      </c>
      <c r="B7031" s="80" t="s">
        <v>11750</v>
      </c>
      <c r="C7031" s="80" t="s">
        <v>440</v>
      </c>
      <c r="D7031" s="80" t="s">
        <v>6059</v>
      </c>
      <c r="E7031" s="110">
        <v>24.23</v>
      </c>
      <c r="F7031" s="80" t="s">
        <v>11731</v>
      </c>
    </row>
    <row r="7032" spans="1:6" ht="13.5" x14ac:dyDescent="0.25">
      <c r="A7032" s="80">
        <v>88261</v>
      </c>
      <c r="B7032" s="80" t="s">
        <v>11751</v>
      </c>
      <c r="C7032" s="80" t="s">
        <v>440</v>
      </c>
      <c r="D7032" s="80" t="s">
        <v>6059</v>
      </c>
      <c r="E7032" s="110">
        <v>24.86</v>
      </c>
      <c r="F7032" s="80" t="s">
        <v>11731</v>
      </c>
    </row>
    <row r="7033" spans="1:6" ht="13.5" x14ac:dyDescent="0.25">
      <c r="A7033" s="80">
        <v>88262</v>
      </c>
      <c r="B7033" s="80" t="s">
        <v>11752</v>
      </c>
      <c r="C7033" s="80" t="s">
        <v>440</v>
      </c>
      <c r="D7033" s="80" t="s">
        <v>6587</v>
      </c>
      <c r="E7033" s="110">
        <v>25.93</v>
      </c>
      <c r="F7033" s="80" t="s">
        <v>11731</v>
      </c>
    </row>
    <row r="7034" spans="1:6" ht="13.5" x14ac:dyDescent="0.25">
      <c r="A7034" s="80">
        <v>88263</v>
      </c>
      <c r="B7034" s="80" t="s">
        <v>11753</v>
      </c>
      <c r="C7034" s="80" t="s">
        <v>440</v>
      </c>
      <c r="D7034" s="80" t="s">
        <v>6059</v>
      </c>
      <c r="E7034" s="110">
        <v>17.48</v>
      </c>
      <c r="F7034" s="80" t="s">
        <v>11731</v>
      </c>
    </row>
    <row r="7035" spans="1:6" ht="13.5" x14ac:dyDescent="0.25">
      <c r="A7035" s="80">
        <v>88264</v>
      </c>
      <c r="B7035" s="80" t="s">
        <v>11754</v>
      </c>
      <c r="C7035" s="80" t="s">
        <v>440</v>
      </c>
      <c r="D7035" s="80" t="s">
        <v>6587</v>
      </c>
      <c r="E7035" s="110">
        <v>26.47</v>
      </c>
      <c r="F7035" s="80" t="s">
        <v>11731</v>
      </c>
    </row>
    <row r="7036" spans="1:6" ht="13.5" x14ac:dyDescent="0.25">
      <c r="A7036" s="80">
        <v>88265</v>
      </c>
      <c r="B7036" s="80" t="s">
        <v>11755</v>
      </c>
      <c r="C7036" s="80" t="s">
        <v>440</v>
      </c>
      <c r="D7036" s="80" t="s">
        <v>6059</v>
      </c>
      <c r="E7036" s="110">
        <v>26.47</v>
      </c>
      <c r="F7036" s="80" t="s">
        <v>11731</v>
      </c>
    </row>
    <row r="7037" spans="1:6" ht="13.5" x14ac:dyDescent="0.25">
      <c r="A7037" s="80">
        <v>88266</v>
      </c>
      <c r="B7037" s="80" t="s">
        <v>11756</v>
      </c>
      <c r="C7037" s="80" t="s">
        <v>440</v>
      </c>
      <c r="D7037" s="80" t="s">
        <v>6059</v>
      </c>
      <c r="E7037" s="110">
        <v>32.159999999999997</v>
      </c>
      <c r="F7037" s="80" t="s">
        <v>11731</v>
      </c>
    </row>
    <row r="7038" spans="1:6" ht="13.5" x14ac:dyDescent="0.25">
      <c r="A7038" s="80">
        <v>88267</v>
      </c>
      <c r="B7038" s="80" t="s">
        <v>11757</v>
      </c>
      <c r="C7038" s="80" t="s">
        <v>440</v>
      </c>
      <c r="D7038" s="80" t="s">
        <v>6587</v>
      </c>
      <c r="E7038" s="110">
        <v>25.58</v>
      </c>
      <c r="F7038" s="80" t="s">
        <v>11731</v>
      </c>
    </row>
    <row r="7039" spans="1:6" ht="13.5" x14ac:dyDescent="0.25">
      <c r="A7039" s="80">
        <v>88269</v>
      </c>
      <c r="B7039" s="80" t="s">
        <v>11758</v>
      </c>
      <c r="C7039" s="80" t="s">
        <v>440</v>
      </c>
      <c r="D7039" s="80" t="s">
        <v>6059</v>
      </c>
      <c r="E7039" s="110">
        <v>26.05</v>
      </c>
      <c r="F7039" s="80" t="s">
        <v>11731</v>
      </c>
    </row>
    <row r="7040" spans="1:6" ht="13.5" x14ac:dyDescent="0.25">
      <c r="A7040" s="80">
        <v>88270</v>
      </c>
      <c r="B7040" s="80" t="s">
        <v>11759</v>
      </c>
      <c r="C7040" s="80" t="s">
        <v>440</v>
      </c>
      <c r="D7040" s="80" t="s">
        <v>6059</v>
      </c>
      <c r="E7040" s="110">
        <v>26.2</v>
      </c>
      <c r="F7040" s="80" t="s">
        <v>11731</v>
      </c>
    </row>
    <row r="7041" spans="1:6" ht="13.5" x14ac:dyDescent="0.25">
      <c r="A7041" s="80">
        <v>88272</v>
      </c>
      <c r="B7041" s="80" t="s">
        <v>11760</v>
      </c>
      <c r="C7041" s="80" t="s">
        <v>440</v>
      </c>
      <c r="D7041" s="80" t="s">
        <v>6059</v>
      </c>
      <c r="E7041" s="110">
        <v>26.48</v>
      </c>
      <c r="F7041" s="80" t="s">
        <v>11731</v>
      </c>
    </row>
    <row r="7042" spans="1:6" ht="13.5" x14ac:dyDescent="0.25">
      <c r="A7042" s="80">
        <v>88273</v>
      </c>
      <c r="B7042" s="80" t="s">
        <v>11761</v>
      </c>
      <c r="C7042" s="80" t="s">
        <v>440</v>
      </c>
      <c r="D7042" s="80" t="s">
        <v>6059</v>
      </c>
      <c r="E7042" s="110">
        <v>24.56</v>
      </c>
      <c r="F7042" s="80" t="s">
        <v>11731</v>
      </c>
    </row>
    <row r="7043" spans="1:6" ht="13.5" x14ac:dyDescent="0.25">
      <c r="A7043" s="80">
        <v>88274</v>
      </c>
      <c r="B7043" s="80" t="s">
        <v>11762</v>
      </c>
      <c r="C7043" s="80" t="s">
        <v>440</v>
      </c>
      <c r="D7043" s="80" t="s">
        <v>6059</v>
      </c>
      <c r="E7043" s="110">
        <v>26.1</v>
      </c>
      <c r="F7043" s="80" t="s">
        <v>11731</v>
      </c>
    </row>
    <row r="7044" spans="1:6" ht="13.5" x14ac:dyDescent="0.25">
      <c r="A7044" s="80">
        <v>88275</v>
      </c>
      <c r="B7044" s="80" t="s">
        <v>11763</v>
      </c>
      <c r="C7044" s="80" t="s">
        <v>440</v>
      </c>
      <c r="D7044" s="80" t="s">
        <v>6059</v>
      </c>
      <c r="E7044" s="110">
        <v>27.46</v>
      </c>
      <c r="F7044" s="80" t="s">
        <v>11731</v>
      </c>
    </row>
    <row r="7045" spans="1:6" ht="13.5" x14ac:dyDescent="0.25">
      <c r="A7045" s="80">
        <v>88277</v>
      </c>
      <c r="B7045" s="80" t="s">
        <v>11764</v>
      </c>
      <c r="C7045" s="80" t="s">
        <v>440</v>
      </c>
      <c r="D7045" s="80" t="s">
        <v>6059</v>
      </c>
      <c r="E7045" s="110">
        <v>20.62</v>
      </c>
      <c r="F7045" s="80" t="s">
        <v>11731</v>
      </c>
    </row>
    <row r="7046" spans="1:6" ht="13.5" x14ac:dyDescent="0.25">
      <c r="A7046" s="80">
        <v>88278</v>
      </c>
      <c r="B7046" s="80" t="s">
        <v>11765</v>
      </c>
      <c r="C7046" s="80" t="s">
        <v>440</v>
      </c>
      <c r="D7046" s="80" t="s">
        <v>6059</v>
      </c>
      <c r="E7046" s="110">
        <v>19.93</v>
      </c>
      <c r="F7046" s="80" t="s">
        <v>11731</v>
      </c>
    </row>
    <row r="7047" spans="1:6" ht="13.5" x14ac:dyDescent="0.25">
      <c r="A7047" s="80">
        <v>88279</v>
      </c>
      <c r="B7047" s="80" t="s">
        <v>11766</v>
      </c>
      <c r="C7047" s="80" t="s">
        <v>440</v>
      </c>
      <c r="D7047" s="80" t="s">
        <v>6059</v>
      </c>
      <c r="E7047" s="110">
        <v>27.81</v>
      </c>
      <c r="F7047" s="80" t="s">
        <v>11731</v>
      </c>
    </row>
    <row r="7048" spans="1:6" ht="13.5" x14ac:dyDescent="0.25">
      <c r="A7048" s="80">
        <v>88281</v>
      </c>
      <c r="B7048" s="80" t="s">
        <v>11767</v>
      </c>
      <c r="C7048" s="80" t="s">
        <v>440</v>
      </c>
      <c r="D7048" s="80" t="s">
        <v>6059</v>
      </c>
      <c r="E7048" s="110">
        <v>20.61</v>
      </c>
      <c r="F7048" s="80" t="s">
        <v>11731</v>
      </c>
    </row>
    <row r="7049" spans="1:6" ht="13.5" x14ac:dyDescent="0.25">
      <c r="A7049" s="80">
        <v>88282</v>
      </c>
      <c r="B7049" s="80" t="s">
        <v>11768</v>
      </c>
      <c r="C7049" s="80" t="s">
        <v>440</v>
      </c>
      <c r="D7049" s="80" t="s">
        <v>6059</v>
      </c>
      <c r="E7049" s="110">
        <v>21.5</v>
      </c>
      <c r="F7049" s="80" t="s">
        <v>11731</v>
      </c>
    </row>
    <row r="7050" spans="1:6" ht="13.5" x14ac:dyDescent="0.25">
      <c r="A7050" s="80">
        <v>88283</v>
      </c>
      <c r="B7050" s="80" t="s">
        <v>11769</v>
      </c>
      <c r="C7050" s="80" t="s">
        <v>440</v>
      </c>
      <c r="D7050" s="80" t="s">
        <v>6059</v>
      </c>
      <c r="E7050" s="110">
        <v>26.75</v>
      </c>
      <c r="F7050" s="80" t="s">
        <v>11731</v>
      </c>
    </row>
    <row r="7051" spans="1:6" ht="13.5" x14ac:dyDescent="0.25">
      <c r="A7051" s="80">
        <v>88284</v>
      </c>
      <c r="B7051" s="80" t="s">
        <v>11770</v>
      </c>
      <c r="C7051" s="80" t="s">
        <v>440</v>
      </c>
      <c r="D7051" s="80" t="s">
        <v>6059</v>
      </c>
      <c r="E7051" s="110">
        <v>20.29</v>
      </c>
      <c r="F7051" s="80" t="s">
        <v>11731</v>
      </c>
    </row>
    <row r="7052" spans="1:6" ht="13.5" x14ac:dyDescent="0.25">
      <c r="A7052" s="80">
        <v>88285</v>
      </c>
      <c r="B7052" s="80" t="s">
        <v>11771</v>
      </c>
      <c r="C7052" s="80" t="s">
        <v>440</v>
      </c>
      <c r="D7052" s="80" t="s">
        <v>6059</v>
      </c>
      <c r="E7052" s="110">
        <v>20.21</v>
      </c>
      <c r="F7052" s="80" t="s">
        <v>11731</v>
      </c>
    </row>
    <row r="7053" spans="1:6" ht="13.5" x14ac:dyDescent="0.25">
      <c r="A7053" s="80">
        <v>88286</v>
      </c>
      <c r="B7053" s="80" t="s">
        <v>11772</v>
      </c>
      <c r="C7053" s="80" t="s">
        <v>440</v>
      </c>
      <c r="D7053" s="80" t="s">
        <v>6059</v>
      </c>
      <c r="E7053" s="110">
        <v>20.43</v>
      </c>
      <c r="F7053" s="80" t="s">
        <v>11731</v>
      </c>
    </row>
    <row r="7054" spans="1:6" ht="13.5" x14ac:dyDescent="0.25">
      <c r="A7054" s="80">
        <v>88288</v>
      </c>
      <c r="B7054" s="80" t="s">
        <v>11773</v>
      </c>
      <c r="C7054" s="80" t="s">
        <v>440</v>
      </c>
      <c r="D7054" s="80" t="s">
        <v>6059</v>
      </c>
      <c r="E7054" s="110">
        <v>12.51</v>
      </c>
      <c r="F7054" s="80" t="s">
        <v>11731</v>
      </c>
    </row>
    <row r="7055" spans="1:6" ht="13.5" x14ac:dyDescent="0.25">
      <c r="A7055" s="80">
        <v>88291</v>
      </c>
      <c r="B7055" s="80" t="s">
        <v>11774</v>
      </c>
      <c r="C7055" s="80" t="s">
        <v>440</v>
      </c>
      <c r="D7055" s="80" t="s">
        <v>6059</v>
      </c>
      <c r="E7055" s="110">
        <v>19.989999999999998</v>
      </c>
      <c r="F7055" s="80" t="s">
        <v>11731</v>
      </c>
    </row>
    <row r="7056" spans="1:6" ht="13.5" x14ac:dyDescent="0.25">
      <c r="A7056" s="80">
        <v>88292</v>
      </c>
      <c r="B7056" s="80" t="s">
        <v>11775</v>
      </c>
      <c r="C7056" s="80" t="s">
        <v>440</v>
      </c>
      <c r="D7056" s="80" t="s">
        <v>6059</v>
      </c>
      <c r="E7056" s="110">
        <v>20.37</v>
      </c>
      <c r="F7056" s="80" t="s">
        <v>11731</v>
      </c>
    </row>
    <row r="7057" spans="1:6" ht="13.5" x14ac:dyDescent="0.25">
      <c r="A7057" s="80">
        <v>88293</v>
      </c>
      <c r="B7057" s="80" t="s">
        <v>11776</v>
      </c>
      <c r="C7057" s="80" t="s">
        <v>440</v>
      </c>
      <c r="D7057" s="80" t="s">
        <v>6059</v>
      </c>
      <c r="E7057" s="110">
        <v>23.27</v>
      </c>
      <c r="F7057" s="80" t="s">
        <v>11731</v>
      </c>
    </row>
    <row r="7058" spans="1:6" ht="13.5" x14ac:dyDescent="0.25">
      <c r="A7058" s="80">
        <v>88294</v>
      </c>
      <c r="B7058" s="80" t="s">
        <v>11777</v>
      </c>
      <c r="C7058" s="80" t="s">
        <v>440</v>
      </c>
      <c r="D7058" s="80" t="s">
        <v>6587</v>
      </c>
      <c r="E7058" s="110">
        <v>24.99</v>
      </c>
      <c r="F7058" s="80" t="s">
        <v>11731</v>
      </c>
    </row>
    <row r="7059" spans="1:6" ht="13.5" x14ac:dyDescent="0.25">
      <c r="A7059" s="80">
        <v>88295</v>
      </c>
      <c r="B7059" s="80" t="s">
        <v>11778</v>
      </c>
      <c r="C7059" s="80" t="s">
        <v>440</v>
      </c>
      <c r="D7059" s="80" t="s">
        <v>6059</v>
      </c>
      <c r="E7059" s="110">
        <v>20.43</v>
      </c>
      <c r="F7059" s="80" t="s">
        <v>11731</v>
      </c>
    </row>
    <row r="7060" spans="1:6" ht="13.5" x14ac:dyDescent="0.25">
      <c r="A7060" s="80">
        <v>88296</v>
      </c>
      <c r="B7060" s="80" t="s">
        <v>11779</v>
      </c>
      <c r="C7060" s="80" t="s">
        <v>440</v>
      </c>
      <c r="D7060" s="80" t="s">
        <v>6059</v>
      </c>
      <c r="E7060" s="110">
        <v>20.43</v>
      </c>
      <c r="F7060" s="80" t="s">
        <v>11731</v>
      </c>
    </row>
    <row r="7061" spans="1:6" ht="13.5" x14ac:dyDescent="0.25">
      <c r="A7061" s="80">
        <v>88297</v>
      </c>
      <c r="B7061" s="80" t="s">
        <v>11780</v>
      </c>
      <c r="C7061" s="80" t="s">
        <v>440</v>
      </c>
      <c r="D7061" s="80" t="s">
        <v>6059</v>
      </c>
      <c r="E7061" s="110">
        <v>20.39</v>
      </c>
      <c r="F7061" s="80" t="s">
        <v>11731</v>
      </c>
    </row>
    <row r="7062" spans="1:6" ht="13.5" x14ac:dyDescent="0.25">
      <c r="A7062" s="80">
        <v>88298</v>
      </c>
      <c r="B7062" s="80" t="s">
        <v>11781</v>
      </c>
      <c r="C7062" s="80" t="s">
        <v>440</v>
      </c>
      <c r="D7062" s="80" t="s">
        <v>6059</v>
      </c>
      <c r="E7062" s="110">
        <v>20.75</v>
      </c>
      <c r="F7062" s="80" t="s">
        <v>11731</v>
      </c>
    </row>
    <row r="7063" spans="1:6" ht="13.5" x14ac:dyDescent="0.25">
      <c r="A7063" s="80">
        <v>88299</v>
      </c>
      <c r="B7063" s="80" t="s">
        <v>11782</v>
      </c>
      <c r="C7063" s="80" t="s">
        <v>440</v>
      </c>
      <c r="D7063" s="80" t="s">
        <v>6059</v>
      </c>
      <c r="E7063" s="110">
        <v>23.56</v>
      </c>
      <c r="F7063" s="80" t="s">
        <v>11731</v>
      </c>
    </row>
    <row r="7064" spans="1:6" ht="13.5" x14ac:dyDescent="0.25">
      <c r="A7064" s="80">
        <v>88300</v>
      </c>
      <c r="B7064" s="80" t="s">
        <v>11783</v>
      </c>
      <c r="C7064" s="80" t="s">
        <v>440</v>
      </c>
      <c r="D7064" s="80" t="s">
        <v>6059</v>
      </c>
      <c r="E7064" s="110">
        <v>27.59</v>
      </c>
      <c r="F7064" s="80" t="s">
        <v>11731</v>
      </c>
    </row>
    <row r="7065" spans="1:6" ht="13.5" x14ac:dyDescent="0.25">
      <c r="A7065" s="80">
        <v>88301</v>
      </c>
      <c r="B7065" s="80" t="s">
        <v>11784</v>
      </c>
      <c r="C7065" s="80" t="s">
        <v>440</v>
      </c>
      <c r="D7065" s="80" t="s">
        <v>6059</v>
      </c>
      <c r="E7065" s="110">
        <v>22.43</v>
      </c>
      <c r="F7065" s="80" t="s">
        <v>11731</v>
      </c>
    </row>
    <row r="7066" spans="1:6" ht="13.5" x14ac:dyDescent="0.25">
      <c r="A7066" s="80">
        <v>88302</v>
      </c>
      <c r="B7066" s="80" t="s">
        <v>11785</v>
      </c>
      <c r="C7066" s="80" t="s">
        <v>440</v>
      </c>
      <c r="D7066" s="80" t="s">
        <v>6059</v>
      </c>
      <c r="E7066" s="110">
        <v>24.14</v>
      </c>
      <c r="F7066" s="80" t="s">
        <v>11731</v>
      </c>
    </row>
    <row r="7067" spans="1:6" ht="13.5" x14ac:dyDescent="0.25">
      <c r="A7067" s="80">
        <v>88303</v>
      </c>
      <c r="B7067" s="80" t="s">
        <v>11786</v>
      </c>
      <c r="C7067" s="80" t="s">
        <v>440</v>
      </c>
      <c r="D7067" s="80" t="s">
        <v>6059</v>
      </c>
      <c r="E7067" s="110">
        <v>20.46</v>
      </c>
      <c r="F7067" s="80" t="s">
        <v>11731</v>
      </c>
    </row>
    <row r="7068" spans="1:6" ht="13.5" x14ac:dyDescent="0.25">
      <c r="A7068" s="80">
        <v>88304</v>
      </c>
      <c r="B7068" s="80" t="s">
        <v>11787</v>
      </c>
      <c r="C7068" s="80" t="s">
        <v>440</v>
      </c>
      <c r="D7068" s="80" t="s">
        <v>6059</v>
      </c>
      <c r="E7068" s="110">
        <v>21.56</v>
      </c>
      <c r="F7068" s="80" t="s">
        <v>11731</v>
      </c>
    </row>
    <row r="7069" spans="1:6" ht="13.5" x14ac:dyDescent="0.25">
      <c r="A7069" s="80">
        <v>88306</v>
      </c>
      <c r="B7069" s="80" t="s">
        <v>11788</v>
      </c>
      <c r="C7069" s="80" t="s">
        <v>440</v>
      </c>
      <c r="D7069" s="80" t="s">
        <v>6059</v>
      </c>
      <c r="E7069" s="110">
        <v>22.97</v>
      </c>
      <c r="F7069" s="80" t="s">
        <v>11731</v>
      </c>
    </row>
    <row r="7070" spans="1:6" ht="13.5" x14ac:dyDescent="0.25">
      <c r="A7070" s="80">
        <v>88307</v>
      </c>
      <c r="B7070" s="80" t="s">
        <v>11789</v>
      </c>
      <c r="C7070" s="80" t="s">
        <v>440</v>
      </c>
      <c r="D7070" s="80" t="s">
        <v>6059</v>
      </c>
      <c r="E7070" s="110">
        <v>22.15</v>
      </c>
      <c r="F7070" s="80" t="s">
        <v>11731</v>
      </c>
    </row>
    <row r="7071" spans="1:6" ht="13.5" x14ac:dyDescent="0.25">
      <c r="A7071" s="80">
        <v>88308</v>
      </c>
      <c r="B7071" s="80" t="s">
        <v>11790</v>
      </c>
      <c r="C7071" s="80" t="s">
        <v>440</v>
      </c>
      <c r="D7071" s="80" t="s">
        <v>6059</v>
      </c>
      <c r="E7071" s="110">
        <v>26.1</v>
      </c>
      <c r="F7071" s="80" t="s">
        <v>11731</v>
      </c>
    </row>
    <row r="7072" spans="1:6" ht="13.5" x14ac:dyDescent="0.25">
      <c r="A7072" s="80">
        <v>88309</v>
      </c>
      <c r="B7072" s="80" t="s">
        <v>11791</v>
      </c>
      <c r="C7072" s="80" t="s">
        <v>440</v>
      </c>
      <c r="D7072" s="80" t="s">
        <v>6587</v>
      </c>
      <c r="E7072" s="110">
        <v>26.2</v>
      </c>
      <c r="F7072" s="80" t="s">
        <v>11731</v>
      </c>
    </row>
    <row r="7073" spans="1:6" ht="13.5" x14ac:dyDescent="0.25">
      <c r="A7073" s="80">
        <v>88310</v>
      </c>
      <c r="B7073" s="80" t="s">
        <v>11792</v>
      </c>
      <c r="C7073" s="80" t="s">
        <v>440</v>
      </c>
      <c r="D7073" s="80" t="s">
        <v>6587</v>
      </c>
      <c r="E7073" s="110">
        <v>27.25</v>
      </c>
      <c r="F7073" s="80" t="s">
        <v>11731</v>
      </c>
    </row>
    <row r="7074" spans="1:6" ht="13.5" x14ac:dyDescent="0.25">
      <c r="A7074" s="80">
        <v>88311</v>
      </c>
      <c r="B7074" s="80" t="s">
        <v>11793</v>
      </c>
      <c r="C7074" s="80" t="s">
        <v>440</v>
      </c>
      <c r="D7074" s="80" t="s">
        <v>6059</v>
      </c>
      <c r="E7074" s="110">
        <v>26.68</v>
      </c>
      <c r="F7074" s="80" t="s">
        <v>11731</v>
      </c>
    </row>
    <row r="7075" spans="1:6" ht="13.5" x14ac:dyDescent="0.25">
      <c r="A7075" s="80">
        <v>88312</v>
      </c>
      <c r="B7075" s="80" t="s">
        <v>11794</v>
      </c>
      <c r="C7075" s="80" t="s">
        <v>440</v>
      </c>
      <c r="D7075" s="80" t="s">
        <v>6059</v>
      </c>
      <c r="E7075" s="110">
        <v>27.25</v>
      </c>
      <c r="F7075" s="80" t="s">
        <v>11731</v>
      </c>
    </row>
    <row r="7076" spans="1:6" ht="13.5" x14ac:dyDescent="0.25">
      <c r="A7076" s="80">
        <v>88313</v>
      </c>
      <c r="B7076" s="80" t="s">
        <v>11795</v>
      </c>
      <c r="C7076" s="80" t="s">
        <v>440</v>
      </c>
      <c r="D7076" s="80" t="s">
        <v>6059</v>
      </c>
      <c r="E7076" s="110">
        <v>18.73</v>
      </c>
      <c r="F7076" s="80" t="s">
        <v>11731</v>
      </c>
    </row>
    <row r="7077" spans="1:6" ht="13.5" x14ac:dyDescent="0.25">
      <c r="A7077" s="80">
        <v>88314</v>
      </c>
      <c r="B7077" s="80" t="s">
        <v>11796</v>
      </c>
      <c r="C7077" s="80" t="s">
        <v>440</v>
      </c>
      <c r="D7077" s="80" t="s">
        <v>6059</v>
      </c>
      <c r="E7077" s="110">
        <v>18.190000000000001</v>
      </c>
      <c r="F7077" s="80" t="s">
        <v>11731</v>
      </c>
    </row>
    <row r="7078" spans="1:6" ht="13.5" x14ac:dyDescent="0.25">
      <c r="A7078" s="80">
        <v>88315</v>
      </c>
      <c r="B7078" s="80" t="s">
        <v>11797</v>
      </c>
      <c r="C7078" s="80" t="s">
        <v>440</v>
      </c>
      <c r="D7078" s="80" t="s">
        <v>6059</v>
      </c>
      <c r="E7078" s="110">
        <v>26.05</v>
      </c>
      <c r="F7078" s="80" t="s">
        <v>11731</v>
      </c>
    </row>
    <row r="7079" spans="1:6" ht="13.5" x14ac:dyDescent="0.25">
      <c r="A7079" s="80">
        <v>88316</v>
      </c>
      <c r="B7079" s="80" t="s">
        <v>11798</v>
      </c>
      <c r="C7079" s="80" t="s">
        <v>440</v>
      </c>
      <c r="D7079" s="80" t="s">
        <v>6587</v>
      </c>
      <c r="E7079" s="110">
        <v>19.39</v>
      </c>
      <c r="F7079" s="80" t="s">
        <v>11731</v>
      </c>
    </row>
    <row r="7080" spans="1:6" ht="13.5" x14ac:dyDescent="0.25">
      <c r="A7080" s="80">
        <v>88317</v>
      </c>
      <c r="B7080" s="80" t="s">
        <v>11799</v>
      </c>
      <c r="C7080" s="80" t="s">
        <v>440</v>
      </c>
      <c r="D7080" s="80" t="s">
        <v>6587</v>
      </c>
      <c r="E7080" s="110">
        <v>26.87</v>
      </c>
      <c r="F7080" s="80" t="s">
        <v>11731</v>
      </c>
    </row>
    <row r="7081" spans="1:6" ht="13.5" x14ac:dyDescent="0.25">
      <c r="A7081" s="80">
        <v>88318</v>
      </c>
      <c r="B7081" s="80" t="s">
        <v>11800</v>
      </c>
      <c r="C7081" s="80" t="s">
        <v>440</v>
      </c>
      <c r="D7081" s="80" t="s">
        <v>6059</v>
      </c>
      <c r="E7081" s="110">
        <v>30.22</v>
      </c>
      <c r="F7081" s="80" t="s">
        <v>11731</v>
      </c>
    </row>
    <row r="7082" spans="1:6" ht="13.5" x14ac:dyDescent="0.25">
      <c r="A7082" s="80">
        <v>88320</v>
      </c>
      <c r="B7082" s="80" t="s">
        <v>11801</v>
      </c>
      <c r="C7082" s="80" t="s">
        <v>440</v>
      </c>
      <c r="D7082" s="80" t="s">
        <v>6059</v>
      </c>
      <c r="E7082" s="110">
        <v>25.93</v>
      </c>
      <c r="F7082" s="80" t="s">
        <v>11731</v>
      </c>
    </row>
    <row r="7083" spans="1:6" ht="13.5" x14ac:dyDescent="0.25">
      <c r="A7083" s="80">
        <v>88321</v>
      </c>
      <c r="B7083" s="80" t="s">
        <v>11802</v>
      </c>
      <c r="C7083" s="80" t="s">
        <v>440</v>
      </c>
      <c r="D7083" s="80" t="s">
        <v>6059</v>
      </c>
      <c r="E7083" s="110">
        <v>40.950000000000003</v>
      </c>
      <c r="F7083" s="80" t="s">
        <v>11731</v>
      </c>
    </row>
    <row r="7084" spans="1:6" ht="13.5" x14ac:dyDescent="0.25">
      <c r="A7084" s="80">
        <v>88322</v>
      </c>
      <c r="B7084" s="80" t="s">
        <v>11803</v>
      </c>
      <c r="C7084" s="80" t="s">
        <v>440</v>
      </c>
      <c r="D7084" s="80" t="s">
        <v>6059</v>
      </c>
      <c r="E7084" s="110">
        <v>26.98</v>
      </c>
      <c r="F7084" s="80" t="s">
        <v>11731</v>
      </c>
    </row>
    <row r="7085" spans="1:6" ht="13.5" x14ac:dyDescent="0.25">
      <c r="A7085" s="80">
        <v>88323</v>
      </c>
      <c r="B7085" s="80" t="s">
        <v>11804</v>
      </c>
      <c r="C7085" s="80" t="s">
        <v>440</v>
      </c>
      <c r="D7085" s="80" t="s">
        <v>6059</v>
      </c>
      <c r="E7085" s="110">
        <v>25.7</v>
      </c>
      <c r="F7085" s="80" t="s">
        <v>11731</v>
      </c>
    </row>
    <row r="7086" spans="1:6" ht="13.5" x14ac:dyDescent="0.25">
      <c r="A7086" s="80">
        <v>88324</v>
      </c>
      <c r="B7086" s="80" t="s">
        <v>11805</v>
      </c>
      <c r="C7086" s="80" t="s">
        <v>440</v>
      </c>
      <c r="D7086" s="80" t="s">
        <v>6059</v>
      </c>
      <c r="E7086" s="110">
        <v>20.37</v>
      </c>
      <c r="F7086" s="80" t="s">
        <v>11731</v>
      </c>
    </row>
    <row r="7087" spans="1:6" ht="13.5" x14ac:dyDescent="0.25">
      <c r="A7087" s="80">
        <v>88325</v>
      </c>
      <c r="B7087" s="80" t="s">
        <v>11806</v>
      </c>
      <c r="C7087" s="80" t="s">
        <v>440</v>
      </c>
      <c r="D7087" s="80" t="s">
        <v>6059</v>
      </c>
      <c r="E7087" s="110">
        <v>24.17</v>
      </c>
      <c r="F7087" s="80" t="s">
        <v>11731</v>
      </c>
    </row>
    <row r="7088" spans="1:6" ht="13.5" x14ac:dyDescent="0.25">
      <c r="A7088" s="80">
        <v>88326</v>
      </c>
      <c r="B7088" s="80" t="s">
        <v>11807</v>
      </c>
      <c r="C7088" s="80" t="s">
        <v>440</v>
      </c>
      <c r="D7088" s="80" t="s">
        <v>6059</v>
      </c>
      <c r="E7088" s="110">
        <v>23.85</v>
      </c>
      <c r="F7088" s="80" t="s">
        <v>11731</v>
      </c>
    </row>
    <row r="7089" spans="1:6" ht="13.5" x14ac:dyDescent="0.25">
      <c r="A7089" s="80">
        <v>88377</v>
      </c>
      <c r="B7089" s="80" t="s">
        <v>11808</v>
      </c>
      <c r="C7089" s="80" t="s">
        <v>440</v>
      </c>
      <c r="D7089" s="80" t="s">
        <v>6059</v>
      </c>
      <c r="E7089" s="110">
        <v>19.510000000000002</v>
      </c>
      <c r="F7089" s="80" t="s">
        <v>11731</v>
      </c>
    </row>
    <row r="7090" spans="1:6" ht="13.5" x14ac:dyDescent="0.25">
      <c r="A7090" s="80">
        <v>88441</v>
      </c>
      <c r="B7090" s="80" t="s">
        <v>11809</v>
      </c>
      <c r="C7090" s="80" t="s">
        <v>440</v>
      </c>
      <c r="D7090" s="80" t="s">
        <v>6059</v>
      </c>
      <c r="E7090" s="110">
        <v>20.55</v>
      </c>
      <c r="F7090" s="80" t="s">
        <v>11731</v>
      </c>
    </row>
    <row r="7091" spans="1:6" ht="13.5" x14ac:dyDescent="0.25">
      <c r="A7091" s="80">
        <v>88597</v>
      </c>
      <c r="B7091" s="80" t="s">
        <v>11810</v>
      </c>
      <c r="C7091" s="80" t="s">
        <v>440</v>
      </c>
      <c r="D7091" s="80" t="s">
        <v>6059</v>
      </c>
      <c r="E7091" s="110">
        <v>19.61</v>
      </c>
      <c r="F7091" s="80" t="s">
        <v>11731</v>
      </c>
    </row>
    <row r="7092" spans="1:6" ht="13.5" x14ac:dyDescent="0.25">
      <c r="A7092" s="80">
        <v>90766</v>
      </c>
      <c r="B7092" s="80" t="s">
        <v>11811</v>
      </c>
      <c r="C7092" s="80" t="s">
        <v>440</v>
      </c>
      <c r="D7092" s="80" t="s">
        <v>6587</v>
      </c>
      <c r="E7092" s="110">
        <v>28.35</v>
      </c>
      <c r="F7092" s="80" t="s">
        <v>11731</v>
      </c>
    </row>
    <row r="7093" spans="1:6" ht="13.5" x14ac:dyDescent="0.25">
      <c r="A7093" s="80">
        <v>90767</v>
      </c>
      <c r="B7093" s="80" t="s">
        <v>11812</v>
      </c>
      <c r="C7093" s="80" t="s">
        <v>440</v>
      </c>
      <c r="D7093" s="80" t="s">
        <v>6059</v>
      </c>
      <c r="E7093" s="110">
        <v>27.4</v>
      </c>
      <c r="F7093" s="80" t="s">
        <v>11731</v>
      </c>
    </row>
    <row r="7094" spans="1:6" ht="13.5" x14ac:dyDescent="0.25">
      <c r="A7094" s="80">
        <v>90768</v>
      </c>
      <c r="B7094" s="80" t="s">
        <v>11813</v>
      </c>
      <c r="C7094" s="80" t="s">
        <v>440</v>
      </c>
      <c r="D7094" s="80" t="s">
        <v>6059</v>
      </c>
      <c r="E7094" s="110">
        <v>67.790000000000006</v>
      </c>
      <c r="F7094" s="80" t="s">
        <v>11731</v>
      </c>
    </row>
    <row r="7095" spans="1:6" ht="13.5" x14ac:dyDescent="0.25">
      <c r="A7095" s="80">
        <v>90769</v>
      </c>
      <c r="B7095" s="80" t="s">
        <v>11814</v>
      </c>
      <c r="C7095" s="80" t="s">
        <v>440</v>
      </c>
      <c r="D7095" s="80" t="s">
        <v>6059</v>
      </c>
      <c r="E7095" s="110">
        <v>95.65</v>
      </c>
      <c r="F7095" s="80" t="s">
        <v>11731</v>
      </c>
    </row>
    <row r="7096" spans="1:6" ht="13.5" x14ac:dyDescent="0.25">
      <c r="A7096" s="80">
        <v>90770</v>
      </c>
      <c r="B7096" s="80" t="s">
        <v>11815</v>
      </c>
      <c r="C7096" s="80" t="s">
        <v>440</v>
      </c>
      <c r="D7096" s="80" t="s">
        <v>6059</v>
      </c>
      <c r="E7096" s="110">
        <v>125.96</v>
      </c>
      <c r="F7096" s="80" t="s">
        <v>11731</v>
      </c>
    </row>
    <row r="7097" spans="1:6" ht="13.5" x14ac:dyDescent="0.25">
      <c r="A7097" s="80">
        <v>90771</v>
      </c>
      <c r="B7097" s="80" t="s">
        <v>11816</v>
      </c>
      <c r="C7097" s="80" t="s">
        <v>440</v>
      </c>
      <c r="D7097" s="80" t="s">
        <v>6059</v>
      </c>
      <c r="E7097" s="110">
        <v>12.44</v>
      </c>
      <c r="F7097" s="80" t="s">
        <v>11731</v>
      </c>
    </row>
    <row r="7098" spans="1:6" ht="13.5" x14ac:dyDescent="0.25">
      <c r="A7098" s="80">
        <v>90772</v>
      </c>
      <c r="B7098" s="80" t="s">
        <v>11817</v>
      </c>
      <c r="C7098" s="80" t="s">
        <v>440</v>
      </c>
      <c r="D7098" s="80" t="s">
        <v>6059</v>
      </c>
      <c r="E7098" s="110">
        <v>21.48</v>
      </c>
      <c r="F7098" s="80" t="s">
        <v>11731</v>
      </c>
    </row>
    <row r="7099" spans="1:6" ht="13.5" x14ac:dyDescent="0.25">
      <c r="A7099" s="80">
        <v>90773</v>
      </c>
      <c r="B7099" s="80" t="s">
        <v>11818</v>
      </c>
      <c r="C7099" s="80" t="s">
        <v>440</v>
      </c>
      <c r="D7099" s="80" t="s">
        <v>6059</v>
      </c>
      <c r="E7099" s="110">
        <v>8.9600000000000009</v>
      </c>
      <c r="F7099" s="80" t="s">
        <v>11731</v>
      </c>
    </row>
    <row r="7100" spans="1:6" ht="13.5" x14ac:dyDescent="0.25">
      <c r="A7100" s="80">
        <v>90775</v>
      </c>
      <c r="B7100" s="80" t="s">
        <v>11819</v>
      </c>
      <c r="C7100" s="80" t="s">
        <v>440</v>
      </c>
      <c r="D7100" s="80" t="s">
        <v>6059</v>
      </c>
      <c r="E7100" s="110">
        <v>15.5</v>
      </c>
      <c r="F7100" s="80" t="s">
        <v>11731</v>
      </c>
    </row>
    <row r="7101" spans="1:6" ht="13.5" x14ac:dyDescent="0.25">
      <c r="A7101" s="80">
        <v>90776</v>
      </c>
      <c r="B7101" s="80" t="s">
        <v>11820</v>
      </c>
      <c r="C7101" s="80" t="s">
        <v>440</v>
      </c>
      <c r="D7101" s="80" t="s">
        <v>6587</v>
      </c>
      <c r="E7101" s="110">
        <v>21.34</v>
      </c>
      <c r="F7101" s="80" t="s">
        <v>11731</v>
      </c>
    </row>
    <row r="7102" spans="1:6" ht="13.5" x14ac:dyDescent="0.25">
      <c r="A7102" s="80">
        <v>90777</v>
      </c>
      <c r="B7102" s="80" t="s">
        <v>11821</v>
      </c>
      <c r="C7102" s="80" t="s">
        <v>440</v>
      </c>
      <c r="D7102" s="80" t="s">
        <v>6587</v>
      </c>
      <c r="E7102" s="110">
        <v>91.91</v>
      </c>
      <c r="F7102" s="80" t="s">
        <v>11731</v>
      </c>
    </row>
    <row r="7103" spans="1:6" ht="13.5" x14ac:dyDescent="0.25">
      <c r="A7103" s="80">
        <v>90778</v>
      </c>
      <c r="B7103" s="80" t="s">
        <v>11822</v>
      </c>
      <c r="C7103" s="80" t="s">
        <v>440</v>
      </c>
      <c r="D7103" s="80" t="s">
        <v>6059</v>
      </c>
      <c r="E7103" s="110">
        <v>104.39</v>
      </c>
      <c r="F7103" s="80" t="s">
        <v>11731</v>
      </c>
    </row>
    <row r="7104" spans="1:6" ht="13.5" x14ac:dyDescent="0.25">
      <c r="A7104" s="80">
        <v>90779</v>
      </c>
      <c r="B7104" s="80" t="s">
        <v>11823</v>
      </c>
      <c r="C7104" s="80" t="s">
        <v>440</v>
      </c>
      <c r="D7104" s="80" t="s">
        <v>6059</v>
      </c>
      <c r="E7104" s="110">
        <v>142.13999999999999</v>
      </c>
      <c r="F7104" s="80" t="s">
        <v>11731</v>
      </c>
    </row>
    <row r="7105" spans="1:6" ht="13.5" x14ac:dyDescent="0.25">
      <c r="A7105" s="80">
        <v>90780</v>
      </c>
      <c r="B7105" s="80" t="s">
        <v>11824</v>
      </c>
      <c r="C7105" s="80" t="s">
        <v>440</v>
      </c>
      <c r="D7105" s="80" t="s">
        <v>6059</v>
      </c>
      <c r="E7105" s="110">
        <v>43.68</v>
      </c>
      <c r="F7105" s="80" t="s">
        <v>11731</v>
      </c>
    </row>
    <row r="7106" spans="1:6" ht="13.5" x14ac:dyDescent="0.25">
      <c r="A7106" s="80">
        <v>90781</v>
      </c>
      <c r="B7106" s="80" t="s">
        <v>11825</v>
      </c>
      <c r="C7106" s="80" t="s">
        <v>440</v>
      </c>
      <c r="D7106" s="80" t="s">
        <v>6587</v>
      </c>
      <c r="E7106" s="110">
        <v>20.65</v>
      </c>
      <c r="F7106" s="80" t="s">
        <v>11731</v>
      </c>
    </row>
    <row r="7107" spans="1:6" ht="13.5" x14ac:dyDescent="0.25">
      <c r="A7107" s="80">
        <v>91677</v>
      </c>
      <c r="B7107" s="80" t="s">
        <v>11826</v>
      </c>
      <c r="C7107" s="80" t="s">
        <v>440</v>
      </c>
      <c r="D7107" s="80" t="s">
        <v>6059</v>
      </c>
      <c r="E7107" s="110">
        <v>109.22</v>
      </c>
      <c r="F7107" s="80" t="s">
        <v>11731</v>
      </c>
    </row>
    <row r="7108" spans="1:6" ht="13.5" x14ac:dyDescent="0.25">
      <c r="A7108" s="80">
        <v>91678</v>
      </c>
      <c r="B7108" s="80" t="s">
        <v>11827</v>
      </c>
      <c r="C7108" s="80" t="s">
        <v>440</v>
      </c>
      <c r="D7108" s="80" t="s">
        <v>6059</v>
      </c>
      <c r="E7108" s="110">
        <v>100.89</v>
      </c>
      <c r="F7108" s="80" t="s">
        <v>11731</v>
      </c>
    </row>
    <row r="7109" spans="1:6" ht="13.5" x14ac:dyDescent="0.25">
      <c r="A7109" s="80">
        <v>93558</v>
      </c>
      <c r="B7109" s="80" t="s">
        <v>11828</v>
      </c>
      <c r="C7109" s="80" t="s">
        <v>11829</v>
      </c>
      <c r="D7109" s="80" t="s">
        <v>6059</v>
      </c>
      <c r="E7109" s="111">
        <v>3889.2</v>
      </c>
      <c r="F7109" s="80" t="s">
        <v>11731</v>
      </c>
    </row>
    <row r="7110" spans="1:6" ht="13.5" x14ac:dyDescent="0.25">
      <c r="A7110" s="80">
        <v>93559</v>
      </c>
      <c r="B7110" s="80" t="s">
        <v>11810</v>
      </c>
      <c r="C7110" s="80" t="s">
        <v>11829</v>
      </c>
      <c r="D7110" s="80" t="s">
        <v>6059</v>
      </c>
      <c r="E7110" s="111">
        <v>3507.7</v>
      </c>
      <c r="F7110" s="80" t="s">
        <v>11731</v>
      </c>
    </row>
    <row r="7111" spans="1:6" ht="13.5" x14ac:dyDescent="0.25">
      <c r="A7111" s="80">
        <v>93560</v>
      </c>
      <c r="B7111" s="80" t="s">
        <v>11818</v>
      </c>
      <c r="C7111" s="80" t="s">
        <v>11829</v>
      </c>
      <c r="D7111" s="80" t="s">
        <v>6059</v>
      </c>
      <c r="E7111" s="111">
        <v>1613.86</v>
      </c>
      <c r="F7111" s="80" t="s">
        <v>11731</v>
      </c>
    </row>
    <row r="7112" spans="1:6" ht="13.5" x14ac:dyDescent="0.25">
      <c r="A7112" s="80">
        <v>93561</v>
      </c>
      <c r="B7112" s="80" t="s">
        <v>11819</v>
      </c>
      <c r="C7112" s="80" t="s">
        <v>11829</v>
      </c>
      <c r="D7112" s="80" t="s">
        <v>6059</v>
      </c>
      <c r="E7112" s="111">
        <v>2775</v>
      </c>
      <c r="F7112" s="80" t="s">
        <v>11731</v>
      </c>
    </row>
    <row r="7113" spans="1:6" ht="13.5" x14ac:dyDescent="0.25">
      <c r="A7113" s="80">
        <v>93562</v>
      </c>
      <c r="B7113" s="80" t="s">
        <v>11816</v>
      </c>
      <c r="C7113" s="80" t="s">
        <v>11829</v>
      </c>
      <c r="D7113" s="80" t="s">
        <v>6059</v>
      </c>
      <c r="E7113" s="111">
        <v>2233.37</v>
      </c>
      <c r="F7113" s="80" t="s">
        <v>11731</v>
      </c>
    </row>
    <row r="7114" spans="1:6" ht="13.5" x14ac:dyDescent="0.25">
      <c r="A7114" s="80">
        <v>93563</v>
      </c>
      <c r="B7114" s="80" t="s">
        <v>11811</v>
      </c>
      <c r="C7114" s="80" t="s">
        <v>11829</v>
      </c>
      <c r="D7114" s="80" t="s">
        <v>6059</v>
      </c>
      <c r="E7114" s="111">
        <v>5061.6400000000003</v>
      </c>
      <c r="F7114" s="80" t="s">
        <v>11731</v>
      </c>
    </row>
    <row r="7115" spans="1:6" ht="13.5" x14ac:dyDescent="0.25">
      <c r="A7115" s="80">
        <v>93564</v>
      </c>
      <c r="B7115" s="80" t="s">
        <v>11812</v>
      </c>
      <c r="C7115" s="80" t="s">
        <v>11829</v>
      </c>
      <c r="D7115" s="80" t="s">
        <v>6059</v>
      </c>
      <c r="E7115" s="111">
        <v>4878.46</v>
      </c>
      <c r="F7115" s="80" t="s">
        <v>11731</v>
      </c>
    </row>
    <row r="7116" spans="1:6" ht="13.5" x14ac:dyDescent="0.25">
      <c r="A7116" s="80">
        <v>93565</v>
      </c>
      <c r="B7116" s="80" t="s">
        <v>11821</v>
      </c>
      <c r="C7116" s="80" t="s">
        <v>11829</v>
      </c>
      <c r="D7116" s="80" t="s">
        <v>6059</v>
      </c>
      <c r="E7116" s="111">
        <v>16332.05</v>
      </c>
      <c r="F7116" s="80" t="s">
        <v>11731</v>
      </c>
    </row>
    <row r="7117" spans="1:6" ht="13.5" x14ac:dyDescent="0.25">
      <c r="A7117" s="80">
        <v>93566</v>
      </c>
      <c r="B7117" s="80" t="s">
        <v>11817</v>
      </c>
      <c r="C7117" s="80" t="s">
        <v>11829</v>
      </c>
      <c r="D7117" s="80" t="s">
        <v>6059</v>
      </c>
      <c r="E7117" s="111">
        <v>3840.43</v>
      </c>
      <c r="F7117" s="80" t="s">
        <v>11731</v>
      </c>
    </row>
    <row r="7118" spans="1:6" ht="13.5" x14ac:dyDescent="0.25">
      <c r="A7118" s="80">
        <v>93567</v>
      </c>
      <c r="B7118" s="80" t="s">
        <v>11822</v>
      </c>
      <c r="C7118" s="80" t="s">
        <v>11829</v>
      </c>
      <c r="D7118" s="80" t="s">
        <v>6059</v>
      </c>
      <c r="E7118" s="111">
        <v>18549.21</v>
      </c>
      <c r="F7118" s="80" t="s">
        <v>11731</v>
      </c>
    </row>
    <row r="7119" spans="1:6" ht="13.5" x14ac:dyDescent="0.25">
      <c r="A7119" s="80">
        <v>93568</v>
      </c>
      <c r="B7119" s="80" t="s">
        <v>11823</v>
      </c>
      <c r="C7119" s="80" t="s">
        <v>11829</v>
      </c>
      <c r="D7119" s="80" t="s">
        <v>6059</v>
      </c>
      <c r="E7119" s="111">
        <v>25250.01</v>
      </c>
      <c r="F7119" s="80" t="s">
        <v>11731</v>
      </c>
    </row>
    <row r="7120" spans="1:6" ht="13.5" x14ac:dyDescent="0.25">
      <c r="A7120" s="80">
        <v>93569</v>
      </c>
      <c r="B7120" s="80" t="s">
        <v>11830</v>
      </c>
      <c r="C7120" s="80" t="s">
        <v>11829</v>
      </c>
      <c r="D7120" s="80" t="s">
        <v>6059</v>
      </c>
      <c r="E7120" s="111">
        <v>12067.63</v>
      </c>
      <c r="F7120" s="80" t="s">
        <v>11731</v>
      </c>
    </row>
    <row r="7121" spans="1:6" ht="13.5" x14ac:dyDescent="0.25">
      <c r="A7121" s="80">
        <v>93570</v>
      </c>
      <c r="B7121" s="80" t="s">
        <v>11831</v>
      </c>
      <c r="C7121" s="80" t="s">
        <v>11829</v>
      </c>
      <c r="D7121" s="80" t="s">
        <v>6059</v>
      </c>
      <c r="E7121" s="111">
        <v>17019.3</v>
      </c>
      <c r="F7121" s="80" t="s">
        <v>11731</v>
      </c>
    </row>
    <row r="7122" spans="1:6" ht="13.5" x14ac:dyDescent="0.25">
      <c r="A7122" s="80">
        <v>93571</v>
      </c>
      <c r="B7122" s="80" t="s">
        <v>11832</v>
      </c>
      <c r="C7122" s="80" t="s">
        <v>11829</v>
      </c>
      <c r="D7122" s="80" t="s">
        <v>6059</v>
      </c>
      <c r="E7122" s="111">
        <v>22407.759999999998</v>
      </c>
      <c r="F7122" s="80" t="s">
        <v>11731</v>
      </c>
    </row>
    <row r="7123" spans="1:6" ht="13.5" x14ac:dyDescent="0.25">
      <c r="A7123" s="80">
        <v>93572</v>
      </c>
      <c r="B7123" s="80" t="s">
        <v>11833</v>
      </c>
      <c r="C7123" s="80" t="s">
        <v>11829</v>
      </c>
      <c r="D7123" s="80" t="s">
        <v>6059</v>
      </c>
      <c r="E7123" s="111">
        <v>3807.72</v>
      </c>
      <c r="F7123" s="80" t="s">
        <v>11731</v>
      </c>
    </row>
    <row r="7124" spans="1:6" ht="13.5" x14ac:dyDescent="0.25">
      <c r="A7124" s="80">
        <v>94295</v>
      </c>
      <c r="B7124" s="80" t="s">
        <v>11824</v>
      </c>
      <c r="C7124" s="80" t="s">
        <v>11829</v>
      </c>
      <c r="D7124" s="80" t="s">
        <v>6059</v>
      </c>
      <c r="E7124" s="111">
        <v>7771.46</v>
      </c>
      <c r="F7124" s="80" t="s">
        <v>11731</v>
      </c>
    </row>
    <row r="7125" spans="1:6" ht="13.5" x14ac:dyDescent="0.25">
      <c r="A7125" s="80">
        <v>94296</v>
      </c>
      <c r="B7125" s="80" t="s">
        <v>11825</v>
      </c>
      <c r="C7125" s="80" t="s">
        <v>11829</v>
      </c>
      <c r="D7125" s="80" t="s">
        <v>6059</v>
      </c>
      <c r="E7125" s="111">
        <v>3689.51</v>
      </c>
      <c r="F7125" s="80" t="s">
        <v>11731</v>
      </c>
    </row>
    <row r="7126" spans="1:6" ht="13.5" x14ac:dyDescent="0.25">
      <c r="A7126" s="80">
        <v>95308</v>
      </c>
      <c r="B7126" s="80" t="s">
        <v>11834</v>
      </c>
      <c r="C7126" s="80" t="s">
        <v>440</v>
      </c>
      <c r="D7126" s="80" t="s">
        <v>6059</v>
      </c>
      <c r="E7126" s="110">
        <v>0.11</v>
      </c>
      <c r="F7126" s="80" t="s">
        <v>11731</v>
      </c>
    </row>
    <row r="7127" spans="1:6" ht="13.5" x14ac:dyDescent="0.25">
      <c r="A7127" s="80">
        <v>95309</v>
      </c>
      <c r="B7127" s="80" t="s">
        <v>11835</v>
      </c>
      <c r="C7127" s="80" t="s">
        <v>440</v>
      </c>
      <c r="D7127" s="80" t="s">
        <v>6059</v>
      </c>
      <c r="E7127" s="110">
        <v>0.16</v>
      </c>
      <c r="F7127" s="80" t="s">
        <v>11731</v>
      </c>
    </row>
    <row r="7128" spans="1:6" ht="13.5" x14ac:dyDescent="0.25">
      <c r="A7128" s="80">
        <v>95310</v>
      </c>
      <c r="B7128" s="80" t="s">
        <v>11836</v>
      </c>
      <c r="C7128" s="80" t="s">
        <v>440</v>
      </c>
      <c r="D7128" s="80" t="s">
        <v>6059</v>
      </c>
      <c r="E7128" s="110">
        <v>0.09</v>
      </c>
      <c r="F7128" s="80" t="s">
        <v>11731</v>
      </c>
    </row>
    <row r="7129" spans="1:6" ht="13.5" x14ac:dyDescent="0.25">
      <c r="A7129" s="80">
        <v>95311</v>
      </c>
      <c r="B7129" s="80" t="s">
        <v>11837</v>
      </c>
      <c r="C7129" s="80" t="s">
        <v>440</v>
      </c>
      <c r="D7129" s="80" t="s">
        <v>6059</v>
      </c>
      <c r="E7129" s="110">
        <v>0.14000000000000001</v>
      </c>
      <c r="F7129" s="80" t="s">
        <v>11731</v>
      </c>
    </row>
    <row r="7130" spans="1:6" ht="13.5" x14ac:dyDescent="0.25">
      <c r="A7130" s="80">
        <v>95312</v>
      </c>
      <c r="B7130" s="80" t="s">
        <v>11838</v>
      </c>
      <c r="C7130" s="80" t="s">
        <v>440</v>
      </c>
      <c r="D7130" s="80" t="s">
        <v>6059</v>
      </c>
      <c r="E7130" s="110">
        <v>0.14000000000000001</v>
      </c>
      <c r="F7130" s="80" t="s">
        <v>11731</v>
      </c>
    </row>
    <row r="7131" spans="1:6" ht="13.5" x14ac:dyDescent="0.25">
      <c r="A7131" s="80">
        <v>95313</v>
      </c>
      <c r="B7131" s="80" t="s">
        <v>11839</v>
      </c>
      <c r="C7131" s="80" t="s">
        <v>440</v>
      </c>
      <c r="D7131" s="80" t="s">
        <v>6059</v>
      </c>
      <c r="E7131" s="110">
        <v>0.12</v>
      </c>
      <c r="F7131" s="80" t="s">
        <v>11731</v>
      </c>
    </row>
    <row r="7132" spans="1:6" ht="13.5" x14ac:dyDescent="0.25">
      <c r="A7132" s="80">
        <v>95314</v>
      </c>
      <c r="B7132" s="80" t="s">
        <v>11840</v>
      </c>
      <c r="C7132" s="80" t="s">
        <v>440</v>
      </c>
      <c r="D7132" s="80" t="s">
        <v>6059</v>
      </c>
      <c r="E7132" s="110">
        <v>0.17</v>
      </c>
      <c r="F7132" s="80" t="s">
        <v>11731</v>
      </c>
    </row>
    <row r="7133" spans="1:6" ht="13.5" x14ac:dyDescent="0.25">
      <c r="A7133" s="80">
        <v>95315</v>
      </c>
      <c r="B7133" s="80" t="s">
        <v>11841</v>
      </c>
      <c r="C7133" s="80" t="s">
        <v>440</v>
      </c>
      <c r="D7133" s="80" t="s">
        <v>6059</v>
      </c>
      <c r="E7133" s="110">
        <v>0.17</v>
      </c>
      <c r="F7133" s="80" t="s">
        <v>11731</v>
      </c>
    </row>
    <row r="7134" spans="1:6" ht="13.5" x14ac:dyDescent="0.25">
      <c r="A7134" s="80">
        <v>95316</v>
      </c>
      <c r="B7134" s="80" t="s">
        <v>11842</v>
      </c>
      <c r="C7134" s="80" t="s">
        <v>440</v>
      </c>
      <c r="D7134" s="80" t="s">
        <v>6059</v>
      </c>
      <c r="E7134" s="110">
        <v>0.39</v>
      </c>
      <c r="F7134" s="80" t="s">
        <v>11731</v>
      </c>
    </row>
    <row r="7135" spans="1:6" ht="13.5" x14ac:dyDescent="0.25">
      <c r="A7135" s="80">
        <v>95317</v>
      </c>
      <c r="B7135" s="80" t="s">
        <v>11843</v>
      </c>
      <c r="C7135" s="80" t="s">
        <v>440</v>
      </c>
      <c r="D7135" s="80" t="s">
        <v>6059</v>
      </c>
      <c r="E7135" s="110">
        <v>0.19</v>
      </c>
      <c r="F7135" s="80" t="s">
        <v>11731</v>
      </c>
    </row>
    <row r="7136" spans="1:6" ht="13.5" x14ac:dyDescent="0.25">
      <c r="A7136" s="80">
        <v>95318</v>
      </c>
      <c r="B7136" s="80" t="s">
        <v>11844</v>
      </c>
      <c r="C7136" s="80" t="s">
        <v>440</v>
      </c>
      <c r="D7136" s="80" t="s">
        <v>6059</v>
      </c>
      <c r="E7136" s="110">
        <v>0.16</v>
      </c>
      <c r="F7136" s="80" t="s">
        <v>11731</v>
      </c>
    </row>
    <row r="7137" spans="1:6" ht="13.5" x14ac:dyDescent="0.25">
      <c r="A7137" s="80">
        <v>95319</v>
      </c>
      <c r="B7137" s="80" t="s">
        <v>11845</v>
      </c>
      <c r="C7137" s="80" t="s">
        <v>440</v>
      </c>
      <c r="D7137" s="80" t="s">
        <v>6059</v>
      </c>
      <c r="E7137" s="110">
        <v>0.11</v>
      </c>
      <c r="F7137" s="80" t="s">
        <v>11731</v>
      </c>
    </row>
    <row r="7138" spans="1:6" ht="13.5" x14ac:dyDescent="0.25">
      <c r="A7138" s="80">
        <v>95320</v>
      </c>
      <c r="B7138" s="80" t="s">
        <v>11846</v>
      </c>
      <c r="C7138" s="80" t="s">
        <v>440</v>
      </c>
      <c r="D7138" s="80" t="s">
        <v>6059</v>
      </c>
      <c r="E7138" s="110">
        <v>0.12</v>
      </c>
      <c r="F7138" s="80" t="s">
        <v>11731</v>
      </c>
    </row>
    <row r="7139" spans="1:6" ht="13.5" x14ac:dyDescent="0.25">
      <c r="A7139" s="80">
        <v>95321</v>
      </c>
      <c r="B7139" s="80" t="s">
        <v>11847</v>
      </c>
      <c r="C7139" s="80" t="s">
        <v>440</v>
      </c>
      <c r="D7139" s="80" t="s">
        <v>6059</v>
      </c>
      <c r="E7139" s="110">
        <v>0.11</v>
      </c>
      <c r="F7139" s="80" t="s">
        <v>11731</v>
      </c>
    </row>
    <row r="7140" spans="1:6" ht="13.5" x14ac:dyDescent="0.25">
      <c r="A7140" s="80">
        <v>95322</v>
      </c>
      <c r="B7140" s="80" t="s">
        <v>11848</v>
      </c>
      <c r="C7140" s="80" t="s">
        <v>440</v>
      </c>
      <c r="D7140" s="80" t="s">
        <v>6059</v>
      </c>
      <c r="E7140" s="110">
        <v>0.05</v>
      </c>
      <c r="F7140" s="80" t="s">
        <v>11731</v>
      </c>
    </row>
    <row r="7141" spans="1:6" ht="13.5" x14ac:dyDescent="0.25">
      <c r="A7141" s="80">
        <v>95323</v>
      </c>
      <c r="B7141" s="80" t="s">
        <v>11849</v>
      </c>
      <c r="C7141" s="80" t="s">
        <v>440</v>
      </c>
      <c r="D7141" s="80" t="s">
        <v>6059</v>
      </c>
      <c r="E7141" s="110">
        <v>0.23</v>
      </c>
      <c r="F7141" s="80" t="s">
        <v>11731</v>
      </c>
    </row>
    <row r="7142" spans="1:6" ht="13.5" x14ac:dyDescent="0.25">
      <c r="A7142" s="80">
        <v>95324</v>
      </c>
      <c r="B7142" s="80" t="s">
        <v>11850</v>
      </c>
      <c r="C7142" s="80" t="s">
        <v>440</v>
      </c>
      <c r="D7142" s="80" t="s">
        <v>6059</v>
      </c>
      <c r="E7142" s="110">
        <v>0.22</v>
      </c>
      <c r="F7142" s="80" t="s">
        <v>11731</v>
      </c>
    </row>
    <row r="7143" spans="1:6" ht="13.5" x14ac:dyDescent="0.25">
      <c r="A7143" s="80">
        <v>95325</v>
      </c>
      <c r="B7143" s="80" t="s">
        <v>11851</v>
      </c>
      <c r="C7143" s="80" t="s">
        <v>440</v>
      </c>
      <c r="D7143" s="80" t="s">
        <v>6059</v>
      </c>
      <c r="E7143" s="110">
        <v>0.19</v>
      </c>
      <c r="F7143" s="80" t="s">
        <v>11731</v>
      </c>
    </row>
    <row r="7144" spans="1:6" ht="13.5" x14ac:dyDescent="0.25">
      <c r="A7144" s="80">
        <v>95326</v>
      </c>
      <c r="B7144" s="80" t="s">
        <v>11852</v>
      </c>
      <c r="C7144" s="80" t="s">
        <v>440</v>
      </c>
      <c r="D7144" s="80" t="s">
        <v>6059</v>
      </c>
      <c r="E7144" s="110">
        <v>0.08</v>
      </c>
      <c r="F7144" s="80" t="s">
        <v>11731</v>
      </c>
    </row>
    <row r="7145" spans="1:6" ht="13.5" x14ac:dyDescent="0.25">
      <c r="A7145" s="80">
        <v>95328</v>
      </c>
      <c r="B7145" s="80" t="s">
        <v>11853</v>
      </c>
      <c r="C7145" s="80" t="s">
        <v>440</v>
      </c>
      <c r="D7145" s="80" t="s">
        <v>6059</v>
      </c>
      <c r="E7145" s="110">
        <v>0.16</v>
      </c>
      <c r="F7145" s="80" t="s">
        <v>11731</v>
      </c>
    </row>
    <row r="7146" spans="1:6" ht="13.5" x14ac:dyDescent="0.25">
      <c r="A7146" s="80">
        <v>95329</v>
      </c>
      <c r="B7146" s="80" t="s">
        <v>11854</v>
      </c>
      <c r="C7146" s="80" t="s">
        <v>440</v>
      </c>
      <c r="D7146" s="80" t="s">
        <v>6059</v>
      </c>
      <c r="E7146" s="110">
        <v>0.21</v>
      </c>
      <c r="F7146" s="80" t="s">
        <v>11731</v>
      </c>
    </row>
    <row r="7147" spans="1:6" ht="13.5" x14ac:dyDescent="0.25">
      <c r="A7147" s="80">
        <v>95330</v>
      </c>
      <c r="B7147" s="80" t="s">
        <v>11855</v>
      </c>
      <c r="C7147" s="80" t="s">
        <v>440</v>
      </c>
      <c r="D7147" s="80" t="s">
        <v>6587</v>
      </c>
      <c r="E7147" s="110">
        <v>0.17</v>
      </c>
      <c r="F7147" s="80" t="s">
        <v>11731</v>
      </c>
    </row>
    <row r="7148" spans="1:6" ht="13.5" x14ac:dyDescent="0.25">
      <c r="A7148" s="80">
        <v>95331</v>
      </c>
      <c r="B7148" s="80" t="s">
        <v>11856</v>
      </c>
      <c r="C7148" s="80" t="s">
        <v>440</v>
      </c>
      <c r="D7148" s="80" t="s">
        <v>6059</v>
      </c>
      <c r="E7148" s="110">
        <v>0.1</v>
      </c>
      <c r="F7148" s="80" t="s">
        <v>11731</v>
      </c>
    </row>
    <row r="7149" spans="1:6" ht="13.5" x14ac:dyDescent="0.25">
      <c r="A7149" s="80">
        <v>95332</v>
      </c>
      <c r="B7149" s="80" t="s">
        <v>11857</v>
      </c>
      <c r="C7149" s="80" t="s">
        <v>440</v>
      </c>
      <c r="D7149" s="80" t="s">
        <v>6587</v>
      </c>
      <c r="E7149" s="110">
        <v>0.56999999999999995</v>
      </c>
      <c r="F7149" s="80" t="s">
        <v>11731</v>
      </c>
    </row>
    <row r="7150" spans="1:6" ht="13.5" x14ac:dyDescent="0.25">
      <c r="A7150" s="80">
        <v>95333</v>
      </c>
      <c r="B7150" s="80" t="s">
        <v>11858</v>
      </c>
      <c r="C7150" s="80" t="s">
        <v>440</v>
      </c>
      <c r="D7150" s="80" t="s">
        <v>6059</v>
      </c>
      <c r="E7150" s="110">
        <v>0.56999999999999995</v>
      </c>
      <c r="F7150" s="80" t="s">
        <v>11731</v>
      </c>
    </row>
    <row r="7151" spans="1:6" ht="13.5" x14ac:dyDescent="0.25">
      <c r="A7151" s="80">
        <v>95334</v>
      </c>
      <c r="B7151" s="80" t="s">
        <v>11859</v>
      </c>
      <c r="C7151" s="80" t="s">
        <v>440</v>
      </c>
      <c r="D7151" s="80" t="s">
        <v>6059</v>
      </c>
      <c r="E7151" s="110">
        <v>0.61</v>
      </c>
      <c r="F7151" s="80" t="s">
        <v>11731</v>
      </c>
    </row>
    <row r="7152" spans="1:6" ht="13.5" x14ac:dyDescent="0.25">
      <c r="A7152" s="80">
        <v>95335</v>
      </c>
      <c r="B7152" s="80" t="s">
        <v>11860</v>
      </c>
      <c r="C7152" s="80" t="s">
        <v>440</v>
      </c>
      <c r="D7152" s="80" t="s">
        <v>6587</v>
      </c>
      <c r="E7152" s="110">
        <v>0.27</v>
      </c>
      <c r="F7152" s="80" t="s">
        <v>11731</v>
      </c>
    </row>
    <row r="7153" spans="1:6" ht="13.5" x14ac:dyDescent="0.25">
      <c r="A7153" s="80">
        <v>95337</v>
      </c>
      <c r="B7153" s="80" t="s">
        <v>11861</v>
      </c>
      <c r="C7153" s="80" t="s">
        <v>440</v>
      </c>
      <c r="D7153" s="80" t="s">
        <v>6059</v>
      </c>
      <c r="E7153" s="110">
        <v>0.17</v>
      </c>
      <c r="F7153" s="80" t="s">
        <v>11731</v>
      </c>
    </row>
    <row r="7154" spans="1:6" ht="13.5" x14ac:dyDescent="0.25">
      <c r="A7154" s="80">
        <v>95338</v>
      </c>
      <c r="B7154" s="80" t="s">
        <v>11862</v>
      </c>
      <c r="C7154" s="80" t="s">
        <v>440</v>
      </c>
      <c r="D7154" s="80" t="s">
        <v>6059</v>
      </c>
      <c r="E7154" s="110">
        <v>0.32</v>
      </c>
      <c r="F7154" s="80" t="s">
        <v>11731</v>
      </c>
    </row>
    <row r="7155" spans="1:6" ht="13.5" x14ac:dyDescent="0.25">
      <c r="A7155" s="80">
        <v>95339</v>
      </c>
      <c r="B7155" s="80" t="s">
        <v>11863</v>
      </c>
      <c r="C7155" s="80" t="s">
        <v>440</v>
      </c>
      <c r="D7155" s="80" t="s">
        <v>6059</v>
      </c>
      <c r="E7155" s="110">
        <v>0.26</v>
      </c>
      <c r="F7155" s="80" t="s">
        <v>11731</v>
      </c>
    </row>
    <row r="7156" spans="1:6" ht="13.5" x14ac:dyDescent="0.25">
      <c r="A7156" s="80">
        <v>95340</v>
      </c>
      <c r="B7156" s="80" t="s">
        <v>11864</v>
      </c>
      <c r="C7156" s="80" t="s">
        <v>440</v>
      </c>
      <c r="D7156" s="80" t="s">
        <v>6059</v>
      </c>
      <c r="E7156" s="110">
        <v>0.21</v>
      </c>
      <c r="F7156" s="80" t="s">
        <v>11731</v>
      </c>
    </row>
    <row r="7157" spans="1:6" ht="13.5" x14ac:dyDescent="0.25">
      <c r="A7157" s="80">
        <v>95341</v>
      </c>
      <c r="B7157" s="80" t="s">
        <v>11865</v>
      </c>
      <c r="C7157" s="80" t="s">
        <v>440</v>
      </c>
      <c r="D7157" s="80" t="s">
        <v>6059</v>
      </c>
      <c r="E7157" s="110">
        <v>0.22</v>
      </c>
      <c r="F7157" s="80" t="s">
        <v>11731</v>
      </c>
    </row>
    <row r="7158" spans="1:6" ht="13.5" x14ac:dyDescent="0.25">
      <c r="A7158" s="80">
        <v>95342</v>
      </c>
      <c r="B7158" s="80" t="s">
        <v>11866</v>
      </c>
      <c r="C7158" s="80" t="s">
        <v>440</v>
      </c>
      <c r="D7158" s="80" t="s">
        <v>6059</v>
      </c>
      <c r="E7158" s="110">
        <v>0.12</v>
      </c>
      <c r="F7158" s="80" t="s">
        <v>11731</v>
      </c>
    </row>
    <row r="7159" spans="1:6" ht="13.5" x14ac:dyDescent="0.25">
      <c r="A7159" s="80">
        <v>95343</v>
      </c>
      <c r="B7159" s="80" t="s">
        <v>11867</v>
      </c>
      <c r="C7159" s="80" t="s">
        <v>440</v>
      </c>
      <c r="D7159" s="80" t="s">
        <v>6059</v>
      </c>
      <c r="E7159" s="110">
        <v>0.17</v>
      </c>
      <c r="F7159" s="80" t="s">
        <v>11731</v>
      </c>
    </row>
    <row r="7160" spans="1:6" ht="13.5" x14ac:dyDescent="0.25">
      <c r="A7160" s="80">
        <v>95344</v>
      </c>
      <c r="B7160" s="80" t="s">
        <v>11868</v>
      </c>
      <c r="C7160" s="80" t="s">
        <v>440</v>
      </c>
      <c r="D7160" s="80" t="s">
        <v>6059</v>
      </c>
      <c r="E7160" s="110">
        <v>0.13</v>
      </c>
      <c r="F7160" s="80" t="s">
        <v>11731</v>
      </c>
    </row>
    <row r="7161" spans="1:6" ht="13.5" x14ac:dyDescent="0.25">
      <c r="A7161" s="80">
        <v>95345</v>
      </c>
      <c r="B7161" s="80" t="s">
        <v>11869</v>
      </c>
      <c r="C7161" s="80" t="s">
        <v>440</v>
      </c>
      <c r="D7161" s="80" t="s">
        <v>6059</v>
      </c>
      <c r="E7161" s="110">
        <v>0.5</v>
      </c>
      <c r="F7161" s="80" t="s">
        <v>11731</v>
      </c>
    </row>
    <row r="7162" spans="1:6" ht="13.5" x14ac:dyDescent="0.25">
      <c r="A7162" s="80">
        <v>95346</v>
      </c>
      <c r="B7162" s="80" t="s">
        <v>11870</v>
      </c>
      <c r="C7162" s="80" t="s">
        <v>440</v>
      </c>
      <c r="D7162" s="80" t="s">
        <v>6059</v>
      </c>
      <c r="E7162" s="110">
        <v>0.06</v>
      </c>
      <c r="F7162" s="80" t="s">
        <v>11731</v>
      </c>
    </row>
    <row r="7163" spans="1:6" ht="13.5" x14ac:dyDescent="0.25">
      <c r="A7163" s="80">
        <v>95347</v>
      </c>
      <c r="B7163" s="80" t="s">
        <v>11871</v>
      </c>
      <c r="C7163" s="80" t="s">
        <v>440</v>
      </c>
      <c r="D7163" s="80" t="s">
        <v>6059</v>
      </c>
      <c r="E7163" s="110">
        <v>0.06</v>
      </c>
      <c r="F7163" s="80" t="s">
        <v>11731</v>
      </c>
    </row>
    <row r="7164" spans="1:6" ht="13.5" x14ac:dyDescent="0.25">
      <c r="A7164" s="80">
        <v>95348</v>
      </c>
      <c r="B7164" s="80" t="s">
        <v>11872</v>
      </c>
      <c r="C7164" s="80" t="s">
        <v>440</v>
      </c>
      <c r="D7164" s="80" t="s">
        <v>6059</v>
      </c>
      <c r="E7164" s="110">
        <v>0.08</v>
      </c>
      <c r="F7164" s="80" t="s">
        <v>11731</v>
      </c>
    </row>
    <row r="7165" spans="1:6" ht="13.5" x14ac:dyDescent="0.25">
      <c r="A7165" s="80">
        <v>95349</v>
      </c>
      <c r="B7165" s="80" t="s">
        <v>11873</v>
      </c>
      <c r="C7165" s="80" t="s">
        <v>440</v>
      </c>
      <c r="D7165" s="80" t="s">
        <v>6059</v>
      </c>
      <c r="E7165" s="110">
        <v>0.05</v>
      </c>
      <c r="F7165" s="80" t="s">
        <v>11731</v>
      </c>
    </row>
    <row r="7166" spans="1:6" ht="13.5" x14ac:dyDescent="0.25">
      <c r="A7166" s="80">
        <v>95350</v>
      </c>
      <c r="B7166" s="80" t="s">
        <v>11874</v>
      </c>
      <c r="C7166" s="80" t="s">
        <v>440</v>
      </c>
      <c r="D7166" s="80" t="s">
        <v>6059</v>
      </c>
      <c r="E7166" s="110">
        <v>0.05</v>
      </c>
      <c r="F7166" s="80" t="s">
        <v>11731</v>
      </c>
    </row>
    <row r="7167" spans="1:6" ht="13.5" x14ac:dyDescent="0.25">
      <c r="A7167" s="80">
        <v>95351</v>
      </c>
      <c r="B7167" s="80" t="s">
        <v>11875</v>
      </c>
      <c r="C7167" s="80" t="s">
        <v>440</v>
      </c>
      <c r="D7167" s="80" t="s">
        <v>6059</v>
      </c>
      <c r="E7167" s="110">
        <v>0.19</v>
      </c>
      <c r="F7167" s="80" t="s">
        <v>11731</v>
      </c>
    </row>
    <row r="7168" spans="1:6" ht="13.5" x14ac:dyDescent="0.25">
      <c r="A7168" s="80">
        <v>95352</v>
      </c>
      <c r="B7168" s="80" t="s">
        <v>11876</v>
      </c>
      <c r="C7168" s="80" t="s">
        <v>440</v>
      </c>
      <c r="D7168" s="80" t="s">
        <v>6059</v>
      </c>
      <c r="E7168" s="110">
        <v>7.0000000000000007E-2</v>
      </c>
      <c r="F7168" s="80" t="s">
        <v>11731</v>
      </c>
    </row>
    <row r="7169" spans="1:6" ht="13.5" x14ac:dyDescent="0.25">
      <c r="A7169" s="80">
        <v>95354</v>
      </c>
      <c r="B7169" s="80" t="s">
        <v>11877</v>
      </c>
      <c r="C7169" s="80" t="s">
        <v>440</v>
      </c>
      <c r="D7169" s="80" t="s">
        <v>6059</v>
      </c>
      <c r="E7169" s="110">
        <v>0.09</v>
      </c>
      <c r="F7169" s="80" t="s">
        <v>11731</v>
      </c>
    </row>
    <row r="7170" spans="1:6" ht="13.5" x14ac:dyDescent="0.25">
      <c r="A7170" s="80">
        <v>95355</v>
      </c>
      <c r="B7170" s="80" t="s">
        <v>11878</v>
      </c>
      <c r="C7170" s="80" t="s">
        <v>440</v>
      </c>
      <c r="D7170" s="80" t="s">
        <v>6059</v>
      </c>
      <c r="E7170" s="110">
        <v>0.09</v>
      </c>
      <c r="F7170" s="80" t="s">
        <v>11731</v>
      </c>
    </row>
    <row r="7171" spans="1:6" ht="13.5" x14ac:dyDescent="0.25">
      <c r="A7171" s="80">
        <v>95356</v>
      </c>
      <c r="B7171" s="80" t="s">
        <v>11879</v>
      </c>
      <c r="C7171" s="80" t="s">
        <v>440</v>
      </c>
      <c r="D7171" s="80" t="s">
        <v>6059</v>
      </c>
      <c r="E7171" s="110">
        <v>0.11</v>
      </c>
      <c r="F7171" s="80" t="s">
        <v>11731</v>
      </c>
    </row>
    <row r="7172" spans="1:6" ht="13.5" x14ac:dyDescent="0.25">
      <c r="A7172" s="80">
        <v>95357</v>
      </c>
      <c r="B7172" s="80" t="s">
        <v>11880</v>
      </c>
      <c r="C7172" s="80" t="s">
        <v>440</v>
      </c>
      <c r="D7172" s="80" t="s">
        <v>6587</v>
      </c>
      <c r="E7172" s="110">
        <v>0.17</v>
      </c>
      <c r="F7172" s="80" t="s">
        <v>11731</v>
      </c>
    </row>
    <row r="7173" spans="1:6" ht="13.5" x14ac:dyDescent="0.25">
      <c r="A7173" s="80">
        <v>95358</v>
      </c>
      <c r="B7173" s="80" t="s">
        <v>11881</v>
      </c>
      <c r="C7173" s="80" t="s">
        <v>440</v>
      </c>
      <c r="D7173" s="80" t="s">
        <v>6059</v>
      </c>
      <c r="E7173" s="110">
        <v>0.19</v>
      </c>
      <c r="F7173" s="80" t="s">
        <v>11731</v>
      </c>
    </row>
    <row r="7174" spans="1:6" ht="13.5" x14ac:dyDescent="0.25">
      <c r="A7174" s="80">
        <v>95359</v>
      </c>
      <c r="B7174" s="80" t="s">
        <v>11882</v>
      </c>
      <c r="C7174" s="80" t="s">
        <v>440</v>
      </c>
      <c r="D7174" s="80" t="s">
        <v>6059</v>
      </c>
      <c r="E7174" s="110">
        <v>0.19</v>
      </c>
      <c r="F7174" s="80" t="s">
        <v>11731</v>
      </c>
    </row>
    <row r="7175" spans="1:6" ht="13.5" x14ac:dyDescent="0.25">
      <c r="A7175" s="80">
        <v>95360</v>
      </c>
      <c r="B7175" s="80" t="s">
        <v>11883</v>
      </c>
      <c r="C7175" s="80" t="s">
        <v>440</v>
      </c>
      <c r="D7175" s="80" t="s">
        <v>6059</v>
      </c>
      <c r="E7175" s="110">
        <v>0.13</v>
      </c>
      <c r="F7175" s="80" t="s">
        <v>11731</v>
      </c>
    </row>
    <row r="7176" spans="1:6" ht="13.5" x14ac:dyDescent="0.25">
      <c r="A7176" s="80">
        <v>95361</v>
      </c>
      <c r="B7176" s="80" t="s">
        <v>11884</v>
      </c>
      <c r="C7176" s="80" t="s">
        <v>440</v>
      </c>
      <c r="D7176" s="80" t="s">
        <v>6059</v>
      </c>
      <c r="E7176" s="110">
        <v>0.09</v>
      </c>
      <c r="F7176" s="80" t="s">
        <v>11731</v>
      </c>
    </row>
    <row r="7177" spans="1:6" ht="13.5" x14ac:dyDescent="0.25">
      <c r="A7177" s="80">
        <v>95362</v>
      </c>
      <c r="B7177" s="80" t="s">
        <v>11885</v>
      </c>
      <c r="C7177" s="80" t="s">
        <v>440</v>
      </c>
      <c r="D7177" s="80" t="s">
        <v>6059</v>
      </c>
      <c r="E7177" s="110">
        <v>0.11</v>
      </c>
      <c r="F7177" s="80" t="s">
        <v>11731</v>
      </c>
    </row>
    <row r="7178" spans="1:6" ht="13.5" x14ac:dyDescent="0.25">
      <c r="A7178" s="80">
        <v>95363</v>
      </c>
      <c r="B7178" s="80" t="s">
        <v>11886</v>
      </c>
      <c r="C7178" s="80" t="s">
        <v>440</v>
      </c>
      <c r="D7178" s="80" t="s">
        <v>6059</v>
      </c>
      <c r="E7178" s="110">
        <v>0.14000000000000001</v>
      </c>
      <c r="F7178" s="80" t="s">
        <v>11731</v>
      </c>
    </row>
    <row r="7179" spans="1:6" ht="13.5" x14ac:dyDescent="0.25">
      <c r="A7179" s="80">
        <v>95364</v>
      </c>
      <c r="B7179" s="80" t="s">
        <v>11887</v>
      </c>
      <c r="C7179" s="80" t="s">
        <v>440</v>
      </c>
      <c r="D7179" s="80" t="s">
        <v>6059</v>
      </c>
      <c r="E7179" s="110">
        <v>0.11</v>
      </c>
      <c r="F7179" s="80" t="s">
        <v>11731</v>
      </c>
    </row>
    <row r="7180" spans="1:6" ht="13.5" x14ac:dyDescent="0.25">
      <c r="A7180" s="80">
        <v>95365</v>
      </c>
      <c r="B7180" s="80" t="s">
        <v>11888</v>
      </c>
      <c r="C7180" s="80" t="s">
        <v>440</v>
      </c>
      <c r="D7180" s="80" t="s">
        <v>6059</v>
      </c>
      <c r="E7180" s="110">
        <v>0.12</v>
      </c>
      <c r="F7180" s="80" t="s">
        <v>11731</v>
      </c>
    </row>
    <row r="7181" spans="1:6" ht="13.5" x14ac:dyDescent="0.25">
      <c r="A7181" s="80">
        <v>95366</v>
      </c>
      <c r="B7181" s="80" t="s">
        <v>11889</v>
      </c>
      <c r="C7181" s="80" t="s">
        <v>440</v>
      </c>
      <c r="D7181" s="80" t="s">
        <v>6059</v>
      </c>
      <c r="E7181" s="110">
        <v>0.09</v>
      </c>
      <c r="F7181" s="80" t="s">
        <v>11731</v>
      </c>
    </row>
    <row r="7182" spans="1:6" ht="13.5" x14ac:dyDescent="0.25">
      <c r="A7182" s="80">
        <v>95367</v>
      </c>
      <c r="B7182" s="80" t="s">
        <v>11890</v>
      </c>
      <c r="C7182" s="80" t="s">
        <v>440</v>
      </c>
      <c r="D7182" s="80" t="s">
        <v>6059</v>
      </c>
      <c r="E7182" s="110">
        <v>0.1</v>
      </c>
      <c r="F7182" s="80" t="s">
        <v>11731</v>
      </c>
    </row>
    <row r="7183" spans="1:6" ht="13.5" x14ac:dyDescent="0.25">
      <c r="A7183" s="80">
        <v>95368</v>
      </c>
      <c r="B7183" s="80" t="s">
        <v>11891</v>
      </c>
      <c r="C7183" s="80" t="s">
        <v>440</v>
      </c>
      <c r="D7183" s="80" t="s">
        <v>6059</v>
      </c>
      <c r="E7183" s="110">
        <v>0.15</v>
      </c>
      <c r="F7183" s="80" t="s">
        <v>11731</v>
      </c>
    </row>
    <row r="7184" spans="1:6" ht="13.5" x14ac:dyDescent="0.25">
      <c r="A7184" s="80">
        <v>95369</v>
      </c>
      <c r="B7184" s="80" t="s">
        <v>11892</v>
      </c>
      <c r="C7184" s="80" t="s">
        <v>440</v>
      </c>
      <c r="D7184" s="80" t="s">
        <v>6059</v>
      </c>
      <c r="E7184" s="110">
        <v>0.1</v>
      </c>
      <c r="F7184" s="80" t="s">
        <v>11731</v>
      </c>
    </row>
    <row r="7185" spans="1:6" ht="13.5" x14ac:dyDescent="0.25">
      <c r="A7185" s="80">
        <v>95370</v>
      </c>
      <c r="B7185" s="80" t="s">
        <v>11893</v>
      </c>
      <c r="C7185" s="80" t="s">
        <v>440</v>
      </c>
      <c r="D7185" s="80" t="s">
        <v>6059</v>
      </c>
      <c r="E7185" s="110">
        <v>0.22</v>
      </c>
      <c r="F7185" s="80" t="s">
        <v>11731</v>
      </c>
    </row>
    <row r="7186" spans="1:6" ht="13.5" x14ac:dyDescent="0.25">
      <c r="A7186" s="80">
        <v>95371</v>
      </c>
      <c r="B7186" s="80" t="s">
        <v>11894</v>
      </c>
      <c r="C7186" s="80" t="s">
        <v>440</v>
      </c>
      <c r="D7186" s="80" t="s">
        <v>6587</v>
      </c>
      <c r="E7186" s="110">
        <v>0.32</v>
      </c>
      <c r="F7186" s="80" t="s">
        <v>11731</v>
      </c>
    </row>
    <row r="7187" spans="1:6" ht="13.5" x14ac:dyDescent="0.25">
      <c r="A7187" s="80">
        <v>95372</v>
      </c>
      <c r="B7187" s="80" t="s">
        <v>11895</v>
      </c>
      <c r="C7187" s="80" t="s">
        <v>440</v>
      </c>
      <c r="D7187" s="80" t="s">
        <v>6587</v>
      </c>
      <c r="E7187" s="110">
        <v>0.22</v>
      </c>
      <c r="F7187" s="80" t="s">
        <v>11731</v>
      </c>
    </row>
    <row r="7188" spans="1:6" ht="13.5" x14ac:dyDescent="0.25">
      <c r="A7188" s="80">
        <v>95373</v>
      </c>
      <c r="B7188" s="80" t="s">
        <v>11896</v>
      </c>
      <c r="C7188" s="80" t="s">
        <v>440</v>
      </c>
      <c r="D7188" s="80" t="s">
        <v>6059</v>
      </c>
      <c r="E7188" s="110">
        <v>0.22</v>
      </c>
      <c r="F7188" s="80" t="s">
        <v>11731</v>
      </c>
    </row>
    <row r="7189" spans="1:6" ht="13.5" x14ac:dyDescent="0.25">
      <c r="A7189" s="80">
        <v>95374</v>
      </c>
      <c r="B7189" s="80" t="s">
        <v>11897</v>
      </c>
      <c r="C7189" s="80" t="s">
        <v>440</v>
      </c>
      <c r="D7189" s="80" t="s">
        <v>6059</v>
      </c>
      <c r="E7189" s="110">
        <v>0.22</v>
      </c>
      <c r="F7189" s="80" t="s">
        <v>11731</v>
      </c>
    </row>
    <row r="7190" spans="1:6" ht="13.5" x14ac:dyDescent="0.25">
      <c r="A7190" s="80">
        <v>95375</v>
      </c>
      <c r="B7190" s="80" t="s">
        <v>11898</v>
      </c>
      <c r="C7190" s="80" t="s">
        <v>440</v>
      </c>
      <c r="D7190" s="80" t="s">
        <v>6059</v>
      </c>
      <c r="E7190" s="110">
        <v>0.21</v>
      </c>
      <c r="F7190" s="80" t="s">
        <v>11731</v>
      </c>
    </row>
    <row r="7191" spans="1:6" ht="13.5" x14ac:dyDescent="0.25">
      <c r="A7191" s="80">
        <v>95376</v>
      </c>
      <c r="B7191" s="80" t="s">
        <v>11899</v>
      </c>
      <c r="C7191" s="80" t="s">
        <v>440</v>
      </c>
      <c r="D7191" s="80" t="s">
        <v>6059</v>
      </c>
      <c r="E7191" s="110">
        <v>0.05</v>
      </c>
      <c r="F7191" s="80" t="s">
        <v>11731</v>
      </c>
    </row>
    <row r="7192" spans="1:6" ht="13.5" x14ac:dyDescent="0.25">
      <c r="A7192" s="80">
        <v>95377</v>
      </c>
      <c r="B7192" s="80" t="s">
        <v>11900</v>
      </c>
      <c r="C7192" s="80" t="s">
        <v>440</v>
      </c>
      <c r="D7192" s="80" t="s">
        <v>6059</v>
      </c>
      <c r="E7192" s="110">
        <v>0.17</v>
      </c>
      <c r="F7192" s="80" t="s">
        <v>11731</v>
      </c>
    </row>
    <row r="7193" spans="1:6" ht="13.5" x14ac:dyDescent="0.25">
      <c r="A7193" s="80">
        <v>95378</v>
      </c>
      <c r="B7193" s="80" t="s">
        <v>11901</v>
      </c>
      <c r="C7193" s="80" t="s">
        <v>440</v>
      </c>
      <c r="D7193" s="80" t="s">
        <v>6587</v>
      </c>
      <c r="E7193" s="110">
        <v>0.21</v>
      </c>
      <c r="F7193" s="80" t="s">
        <v>11731</v>
      </c>
    </row>
    <row r="7194" spans="1:6" ht="13.5" x14ac:dyDescent="0.25">
      <c r="A7194" s="80">
        <v>95379</v>
      </c>
      <c r="B7194" s="80" t="s">
        <v>11902</v>
      </c>
      <c r="C7194" s="80" t="s">
        <v>440</v>
      </c>
      <c r="D7194" s="80" t="s">
        <v>6587</v>
      </c>
      <c r="E7194" s="110">
        <v>0.17</v>
      </c>
      <c r="F7194" s="80" t="s">
        <v>11731</v>
      </c>
    </row>
    <row r="7195" spans="1:6" ht="13.5" x14ac:dyDescent="0.25">
      <c r="A7195" s="80">
        <v>95380</v>
      </c>
      <c r="B7195" s="80" t="s">
        <v>11903</v>
      </c>
      <c r="C7195" s="80" t="s">
        <v>440</v>
      </c>
      <c r="D7195" s="80" t="s">
        <v>6059</v>
      </c>
      <c r="E7195" s="110">
        <v>0.2</v>
      </c>
      <c r="F7195" s="80" t="s">
        <v>11731</v>
      </c>
    </row>
    <row r="7196" spans="1:6" ht="13.5" x14ac:dyDescent="0.25">
      <c r="A7196" s="80">
        <v>95382</v>
      </c>
      <c r="B7196" s="80" t="s">
        <v>11904</v>
      </c>
      <c r="C7196" s="80" t="s">
        <v>440</v>
      </c>
      <c r="D7196" s="80" t="s">
        <v>6059</v>
      </c>
      <c r="E7196" s="110">
        <v>0.17</v>
      </c>
      <c r="F7196" s="80" t="s">
        <v>11731</v>
      </c>
    </row>
    <row r="7197" spans="1:6" ht="13.5" x14ac:dyDescent="0.25">
      <c r="A7197" s="80">
        <v>95383</v>
      </c>
      <c r="B7197" s="80" t="s">
        <v>11905</v>
      </c>
      <c r="C7197" s="80" t="s">
        <v>440</v>
      </c>
      <c r="D7197" s="80" t="s">
        <v>6059</v>
      </c>
      <c r="E7197" s="110">
        <v>0.26</v>
      </c>
      <c r="F7197" s="80" t="s">
        <v>11731</v>
      </c>
    </row>
    <row r="7198" spans="1:6" ht="13.5" x14ac:dyDescent="0.25">
      <c r="A7198" s="80">
        <v>95384</v>
      </c>
      <c r="B7198" s="80" t="s">
        <v>11906</v>
      </c>
      <c r="C7198" s="80" t="s">
        <v>440</v>
      </c>
      <c r="D7198" s="80" t="s">
        <v>6059</v>
      </c>
      <c r="E7198" s="110">
        <v>0.23</v>
      </c>
      <c r="F7198" s="80" t="s">
        <v>11731</v>
      </c>
    </row>
    <row r="7199" spans="1:6" ht="13.5" x14ac:dyDescent="0.25">
      <c r="A7199" s="80">
        <v>95385</v>
      </c>
      <c r="B7199" s="80" t="s">
        <v>11907</v>
      </c>
      <c r="C7199" s="80" t="s">
        <v>440</v>
      </c>
      <c r="D7199" s="80" t="s">
        <v>6059</v>
      </c>
      <c r="E7199" s="110">
        <v>0.17</v>
      </c>
      <c r="F7199" s="80" t="s">
        <v>11731</v>
      </c>
    </row>
    <row r="7200" spans="1:6" ht="13.5" x14ac:dyDescent="0.25">
      <c r="A7200" s="80">
        <v>95386</v>
      </c>
      <c r="B7200" s="80" t="s">
        <v>11908</v>
      </c>
      <c r="C7200" s="80" t="s">
        <v>440</v>
      </c>
      <c r="D7200" s="80" t="s">
        <v>6059</v>
      </c>
      <c r="E7200" s="110">
        <v>0.13</v>
      </c>
      <c r="F7200" s="80" t="s">
        <v>11731</v>
      </c>
    </row>
    <row r="7201" spans="1:6" ht="13.5" x14ac:dyDescent="0.25">
      <c r="A7201" s="80">
        <v>95387</v>
      </c>
      <c r="B7201" s="80" t="s">
        <v>11909</v>
      </c>
      <c r="C7201" s="80" t="s">
        <v>440</v>
      </c>
      <c r="D7201" s="80" t="s">
        <v>6059</v>
      </c>
      <c r="E7201" s="110">
        <v>0.2</v>
      </c>
      <c r="F7201" s="80" t="s">
        <v>11731</v>
      </c>
    </row>
    <row r="7202" spans="1:6" ht="13.5" x14ac:dyDescent="0.25">
      <c r="A7202" s="80">
        <v>95388</v>
      </c>
      <c r="B7202" s="80" t="s">
        <v>11910</v>
      </c>
      <c r="C7202" s="80" t="s">
        <v>440</v>
      </c>
      <c r="D7202" s="80" t="s">
        <v>6059</v>
      </c>
      <c r="E7202" s="110">
        <v>0.06</v>
      </c>
      <c r="F7202" s="80" t="s">
        <v>11731</v>
      </c>
    </row>
    <row r="7203" spans="1:6" ht="13.5" x14ac:dyDescent="0.25">
      <c r="A7203" s="80">
        <v>95389</v>
      </c>
      <c r="B7203" s="80" t="s">
        <v>11911</v>
      </c>
      <c r="C7203" s="80" t="s">
        <v>440</v>
      </c>
      <c r="D7203" s="80" t="s">
        <v>6059</v>
      </c>
      <c r="E7203" s="110">
        <v>0.09</v>
      </c>
      <c r="F7203" s="80" t="s">
        <v>11731</v>
      </c>
    </row>
    <row r="7204" spans="1:6" ht="13.5" x14ac:dyDescent="0.25">
      <c r="A7204" s="80">
        <v>95390</v>
      </c>
      <c r="B7204" s="80" t="s">
        <v>11912</v>
      </c>
      <c r="C7204" s="80" t="s">
        <v>440</v>
      </c>
      <c r="D7204" s="80" t="s">
        <v>6059</v>
      </c>
      <c r="E7204" s="110">
        <v>0.05</v>
      </c>
      <c r="F7204" s="80" t="s">
        <v>11731</v>
      </c>
    </row>
    <row r="7205" spans="1:6" ht="13.5" x14ac:dyDescent="0.25">
      <c r="A7205" s="80">
        <v>95391</v>
      </c>
      <c r="B7205" s="80" t="s">
        <v>11913</v>
      </c>
      <c r="C7205" s="80" t="s">
        <v>440</v>
      </c>
      <c r="D7205" s="80" t="s">
        <v>6059</v>
      </c>
      <c r="E7205" s="110">
        <v>7.0000000000000007E-2</v>
      </c>
      <c r="F7205" s="80" t="s">
        <v>11731</v>
      </c>
    </row>
    <row r="7206" spans="1:6" ht="13.5" x14ac:dyDescent="0.25">
      <c r="A7206" s="80">
        <v>95392</v>
      </c>
      <c r="B7206" s="80" t="s">
        <v>11914</v>
      </c>
      <c r="C7206" s="80" t="s">
        <v>440</v>
      </c>
      <c r="D7206" s="80" t="s">
        <v>6587</v>
      </c>
      <c r="E7206" s="110">
        <v>0.1</v>
      </c>
      <c r="F7206" s="80" t="s">
        <v>11731</v>
      </c>
    </row>
    <row r="7207" spans="1:6" ht="13.5" x14ac:dyDescent="0.25">
      <c r="A7207" s="80">
        <v>95393</v>
      </c>
      <c r="B7207" s="80" t="s">
        <v>11915</v>
      </c>
      <c r="C7207" s="80" t="s">
        <v>440</v>
      </c>
      <c r="D7207" s="80" t="s">
        <v>6059</v>
      </c>
      <c r="E7207" s="110">
        <v>0.43</v>
      </c>
      <c r="F7207" s="80" t="s">
        <v>11731</v>
      </c>
    </row>
    <row r="7208" spans="1:6" ht="13.5" x14ac:dyDescent="0.25">
      <c r="A7208" s="80">
        <v>95394</v>
      </c>
      <c r="B7208" s="80" t="s">
        <v>11916</v>
      </c>
      <c r="C7208" s="80" t="s">
        <v>440</v>
      </c>
      <c r="D7208" s="80" t="s">
        <v>6059</v>
      </c>
      <c r="E7208" s="110">
        <v>0.44</v>
      </c>
      <c r="F7208" s="80" t="s">
        <v>11731</v>
      </c>
    </row>
    <row r="7209" spans="1:6" ht="13.5" x14ac:dyDescent="0.25">
      <c r="A7209" s="80">
        <v>95395</v>
      </c>
      <c r="B7209" s="80" t="s">
        <v>11917</v>
      </c>
      <c r="C7209" s="80" t="s">
        <v>440</v>
      </c>
      <c r="D7209" s="80" t="s">
        <v>6059</v>
      </c>
      <c r="E7209" s="110">
        <v>0.62</v>
      </c>
      <c r="F7209" s="80" t="s">
        <v>11731</v>
      </c>
    </row>
    <row r="7210" spans="1:6" ht="13.5" x14ac:dyDescent="0.25">
      <c r="A7210" s="80">
        <v>95396</v>
      </c>
      <c r="B7210" s="80" t="s">
        <v>11918</v>
      </c>
      <c r="C7210" s="80" t="s">
        <v>440</v>
      </c>
      <c r="D7210" s="80" t="s">
        <v>6059</v>
      </c>
      <c r="E7210" s="110">
        <v>0.82</v>
      </c>
      <c r="F7210" s="80" t="s">
        <v>11731</v>
      </c>
    </row>
    <row r="7211" spans="1:6" ht="13.5" x14ac:dyDescent="0.25">
      <c r="A7211" s="80">
        <v>95397</v>
      </c>
      <c r="B7211" s="80" t="s">
        <v>11919</v>
      </c>
      <c r="C7211" s="80" t="s">
        <v>440</v>
      </c>
      <c r="D7211" s="80" t="s">
        <v>6059</v>
      </c>
      <c r="E7211" s="110">
        <v>0.04</v>
      </c>
      <c r="F7211" s="80" t="s">
        <v>11731</v>
      </c>
    </row>
    <row r="7212" spans="1:6" ht="13.5" x14ac:dyDescent="0.25">
      <c r="A7212" s="80">
        <v>95398</v>
      </c>
      <c r="B7212" s="80" t="s">
        <v>11920</v>
      </c>
      <c r="C7212" s="80" t="s">
        <v>440</v>
      </c>
      <c r="D7212" s="80" t="s">
        <v>6059</v>
      </c>
      <c r="E7212" s="110">
        <v>0.08</v>
      </c>
      <c r="F7212" s="80" t="s">
        <v>11731</v>
      </c>
    </row>
    <row r="7213" spans="1:6" ht="13.5" x14ac:dyDescent="0.25">
      <c r="A7213" s="80">
        <v>95399</v>
      </c>
      <c r="B7213" s="80" t="s">
        <v>11921</v>
      </c>
      <c r="C7213" s="80" t="s">
        <v>440</v>
      </c>
      <c r="D7213" s="80" t="s">
        <v>6059</v>
      </c>
      <c r="E7213" s="110">
        <v>0.03</v>
      </c>
      <c r="F7213" s="80" t="s">
        <v>11731</v>
      </c>
    </row>
    <row r="7214" spans="1:6" ht="13.5" x14ac:dyDescent="0.25">
      <c r="A7214" s="80">
        <v>95400</v>
      </c>
      <c r="B7214" s="80" t="s">
        <v>11922</v>
      </c>
      <c r="C7214" s="80" t="s">
        <v>440</v>
      </c>
      <c r="D7214" s="80" t="s">
        <v>6059</v>
      </c>
      <c r="E7214" s="110">
        <v>0.05</v>
      </c>
      <c r="F7214" s="80" t="s">
        <v>11731</v>
      </c>
    </row>
    <row r="7215" spans="1:6" ht="13.5" x14ac:dyDescent="0.25">
      <c r="A7215" s="80">
        <v>95401</v>
      </c>
      <c r="B7215" s="80" t="s">
        <v>11923</v>
      </c>
      <c r="C7215" s="80" t="s">
        <v>440</v>
      </c>
      <c r="D7215" s="80" t="s">
        <v>6587</v>
      </c>
      <c r="E7215" s="110">
        <v>0.32</v>
      </c>
      <c r="F7215" s="80" t="s">
        <v>11731</v>
      </c>
    </row>
    <row r="7216" spans="1:6" ht="13.5" x14ac:dyDescent="0.25">
      <c r="A7216" s="80">
        <v>95402</v>
      </c>
      <c r="B7216" s="80" t="s">
        <v>11924</v>
      </c>
      <c r="C7216" s="80" t="s">
        <v>440</v>
      </c>
      <c r="D7216" s="80" t="s">
        <v>6587</v>
      </c>
      <c r="E7216" s="110">
        <v>1.07</v>
      </c>
      <c r="F7216" s="80" t="s">
        <v>11731</v>
      </c>
    </row>
    <row r="7217" spans="1:6" ht="13.5" x14ac:dyDescent="0.25">
      <c r="A7217" s="80">
        <v>95403</v>
      </c>
      <c r="B7217" s="80" t="s">
        <v>11925</v>
      </c>
      <c r="C7217" s="80" t="s">
        <v>440</v>
      </c>
      <c r="D7217" s="80" t="s">
        <v>6059</v>
      </c>
      <c r="E7217" s="110">
        <v>1.21</v>
      </c>
      <c r="F7217" s="80" t="s">
        <v>11731</v>
      </c>
    </row>
    <row r="7218" spans="1:6" ht="13.5" x14ac:dyDescent="0.25">
      <c r="A7218" s="80">
        <v>95404</v>
      </c>
      <c r="B7218" s="80" t="s">
        <v>11926</v>
      </c>
      <c r="C7218" s="80" t="s">
        <v>440</v>
      </c>
      <c r="D7218" s="80" t="s">
        <v>6059</v>
      </c>
      <c r="E7218" s="110">
        <v>1.66</v>
      </c>
      <c r="F7218" s="80" t="s">
        <v>11731</v>
      </c>
    </row>
    <row r="7219" spans="1:6" ht="13.5" x14ac:dyDescent="0.25">
      <c r="A7219" s="80">
        <v>95405</v>
      </c>
      <c r="B7219" s="80" t="s">
        <v>11927</v>
      </c>
      <c r="C7219" s="80" t="s">
        <v>440</v>
      </c>
      <c r="D7219" s="80" t="s">
        <v>6059</v>
      </c>
      <c r="E7219" s="110">
        <v>0.7</v>
      </c>
      <c r="F7219" s="80" t="s">
        <v>11731</v>
      </c>
    </row>
    <row r="7220" spans="1:6" ht="13.5" x14ac:dyDescent="0.25">
      <c r="A7220" s="80">
        <v>95406</v>
      </c>
      <c r="B7220" s="80" t="s">
        <v>11928</v>
      </c>
      <c r="C7220" s="80" t="s">
        <v>440</v>
      </c>
      <c r="D7220" s="80" t="s">
        <v>6587</v>
      </c>
      <c r="E7220" s="110">
        <v>0.12</v>
      </c>
      <c r="F7220" s="80" t="s">
        <v>11731</v>
      </c>
    </row>
    <row r="7221" spans="1:6" ht="13.5" x14ac:dyDescent="0.25">
      <c r="A7221" s="80">
        <v>95407</v>
      </c>
      <c r="B7221" s="80" t="s">
        <v>11929</v>
      </c>
      <c r="C7221" s="80" t="s">
        <v>440</v>
      </c>
      <c r="D7221" s="80" t="s">
        <v>6059</v>
      </c>
      <c r="E7221" s="110">
        <v>2.89</v>
      </c>
      <c r="F7221" s="80" t="s">
        <v>11731</v>
      </c>
    </row>
    <row r="7222" spans="1:6" ht="13.5" x14ac:dyDescent="0.25">
      <c r="A7222" s="80">
        <v>95408</v>
      </c>
      <c r="B7222" s="80" t="s">
        <v>11930</v>
      </c>
      <c r="C7222" s="80" t="s">
        <v>11829</v>
      </c>
      <c r="D7222" s="80" t="s">
        <v>6059</v>
      </c>
      <c r="E7222" s="110">
        <v>8.61</v>
      </c>
      <c r="F7222" s="80" t="s">
        <v>11731</v>
      </c>
    </row>
    <row r="7223" spans="1:6" ht="13.5" x14ac:dyDescent="0.25">
      <c r="A7223" s="80">
        <v>95409</v>
      </c>
      <c r="B7223" s="80" t="s">
        <v>11931</v>
      </c>
      <c r="C7223" s="80" t="s">
        <v>11829</v>
      </c>
      <c r="D7223" s="80" t="s">
        <v>6059</v>
      </c>
      <c r="E7223" s="110">
        <v>9.93</v>
      </c>
      <c r="F7223" s="80" t="s">
        <v>11731</v>
      </c>
    </row>
    <row r="7224" spans="1:6" ht="13.5" x14ac:dyDescent="0.25">
      <c r="A7224" s="80">
        <v>95410</v>
      </c>
      <c r="B7224" s="80" t="s">
        <v>11932</v>
      </c>
      <c r="C7224" s="80" t="s">
        <v>11829</v>
      </c>
      <c r="D7224" s="80" t="s">
        <v>6059</v>
      </c>
      <c r="E7224" s="110">
        <v>4.07</v>
      </c>
      <c r="F7224" s="80" t="s">
        <v>11731</v>
      </c>
    </row>
    <row r="7225" spans="1:6" ht="13.5" x14ac:dyDescent="0.25">
      <c r="A7225" s="80">
        <v>95411</v>
      </c>
      <c r="B7225" s="80" t="s">
        <v>11933</v>
      </c>
      <c r="C7225" s="80" t="s">
        <v>11829</v>
      </c>
      <c r="D7225" s="80" t="s">
        <v>6059</v>
      </c>
      <c r="E7225" s="110">
        <v>7.66</v>
      </c>
      <c r="F7225" s="80" t="s">
        <v>11731</v>
      </c>
    </row>
    <row r="7226" spans="1:6" ht="13.5" x14ac:dyDescent="0.25">
      <c r="A7226" s="80">
        <v>95412</v>
      </c>
      <c r="B7226" s="80" t="s">
        <v>11934</v>
      </c>
      <c r="C7226" s="80" t="s">
        <v>11829</v>
      </c>
      <c r="D7226" s="80" t="s">
        <v>6059</v>
      </c>
      <c r="E7226" s="110">
        <v>5.99</v>
      </c>
      <c r="F7226" s="80" t="s">
        <v>11731</v>
      </c>
    </row>
    <row r="7227" spans="1:6" ht="13.5" x14ac:dyDescent="0.25">
      <c r="A7227" s="80">
        <v>95413</v>
      </c>
      <c r="B7227" s="80" t="s">
        <v>11935</v>
      </c>
      <c r="C7227" s="80" t="s">
        <v>11829</v>
      </c>
      <c r="D7227" s="80" t="s">
        <v>6059</v>
      </c>
      <c r="E7227" s="110">
        <v>14.7</v>
      </c>
      <c r="F7227" s="80" t="s">
        <v>11731</v>
      </c>
    </row>
    <row r="7228" spans="1:6" ht="13.5" x14ac:dyDescent="0.25">
      <c r="A7228" s="80">
        <v>95414</v>
      </c>
      <c r="B7228" s="80" t="s">
        <v>11936</v>
      </c>
      <c r="C7228" s="80" t="s">
        <v>11829</v>
      </c>
      <c r="D7228" s="80" t="s">
        <v>6059</v>
      </c>
      <c r="E7228" s="110">
        <v>59.15</v>
      </c>
      <c r="F7228" s="80" t="s">
        <v>11731</v>
      </c>
    </row>
    <row r="7229" spans="1:6" ht="13.5" x14ac:dyDescent="0.25">
      <c r="A7229" s="80">
        <v>95415</v>
      </c>
      <c r="B7229" s="80" t="s">
        <v>11937</v>
      </c>
      <c r="C7229" s="80" t="s">
        <v>11829</v>
      </c>
      <c r="D7229" s="80" t="s">
        <v>6059</v>
      </c>
      <c r="E7229" s="110">
        <v>144.66</v>
      </c>
      <c r="F7229" s="80" t="s">
        <v>11731</v>
      </c>
    </row>
    <row r="7230" spans="1:6" ht="13.5" x14ac:dyDescent="0.25">
      <c r="A7230" s="80">
        <v>95416</v>
      </c>
      <c r="B7230" s="80" t="s">
        <v>11938</v>
      </c>
      <c r="C7230" s="80" t="s">
        <v>11829</v>
      </c>
      <c r="D7230" s="80" t="s">
        <v>6059</v>
      </c>
      <c r="E7230" s="110">
        <v>10.92</v>
      </c>
      <c r="F7230" s="80" t="s">
        <v>11731</v>
      </c>
    </row>
    <row r="7231" spans="1:6" ht="13.5" x14ac:dyDescent="0.25">
      <c r="A7231" s="80">
        <v>95417</v>
      </c>
      <c r="B7231" s="80" t="s">
        <v>11939</v>
      </c>
      <c r="C7231" s="80" t="s">
        <v>11829</v>
      </c>
      <c r="D7231" s="80" t="s">
        <v>6059</v>
      </c>
      <c r="E7231" s="110">
        <v>164.66</v>
      </c>
      <c r="F7231" s="80" t="s">
        <v>11731</v>
      </c>
    </row>
    <row r="7232" spans="1:6" ht="13.5" x14ac:dyDescent="0.25">
      <c r="A7232" s="80">
        <v>95418</v>
      </c>
      <c r="B7232" s="80" t="s">
        <v>11940</v>
      </c>
      <c r="C7232" s="80" t="s">
        <v>11829</v>
      </c>
      <c r="D7232" s="80" t="s">
        <v>6059</v>
      </c>
      <c r="E7232" s="110">
        <v>225.09</v>
      </c>
      <c r="F7232" s="80" t="s">
        <v>11731</v>
      </c>
    </row>
    <row r="7233" spans="1:6" ht="13.5" x14ac:dyDescent="0.25">
      <c r="A7233" s="80">
        <v>95419</v>
      </c>
      <c r="B7233" s="80" t="s">
        <v>11941</v>
      </c>
      <c r="C7233" s="80" t="s">
        <v>11829</v>
      </c>
      <c r="D7233" s="80" t="s">
        <v>6059</v>
      </c>
      <c r="E7233" s="110">
        <v>59.76</v>
      </c>
      <c r="F7233" s="80" t="s">
        <v>11731</v>
      </c>
    </row>
    <row r="7234" spans="1:6" ht="13.5" x14ac:dyDescent="0.25">
      <c r="A7234" s="80">
        <v>95420</v>
      </c>
      <c r="B7234" s="80" t="s">
        <v>11942</v>
      </c>
      <c r="C7234" s="80" t="s">
        <v>11829</v>
      </c>
      <c r="D7234" s="80" t="s">
        <v>6059</v>
      </c>
      <c r="E7234" s="110">
        <v>84.88</v>
      </c>
      <c r="F7234" s="80" t="s">
        <v>11731</v>
      </c>
    </row>
    <row r="7235" spans="1:6" ht="13.5" x14ac:dyDescent="0.25">
      <c r="A7235" s="80">
        <v>95421</v>
      </c>
      <c r="B7235" s="80" t="s">
        <v>11943</v>
      </c>
      <c r="C7235" s="80" t="s">
        <v>11829</v>
      </c>
      <c r="D7235" s="80" t="s">
        <v>6059</v>
      </c>
      <c r="E7235" s="110">
        <v>112.23</v>
      </c>
      <c r="F7235" s="80" t="s">
        <v>11731</v>
      </c>
    </row>
    <row r="7236" spans="1:6" ht="13.5" x14ac:dyDescent="0.25">
      <c r="A7236" s="80">
        <v>95422</v>
      </c>
      <c r="B7236" s="80" t="s">
        <v>11944</v>
      </c>
      <c r="C7236" s="80" t="s">
        <v>11829</v>
      </c>
      <c r="D7236" s="80" t="s">
        <v>6059</v>
      </c>
      <c r="E7236" s="110">
        <v>44.24</v>
      </c>
      <c r="F7236" s="80" t="s">
        <v>11731</v>
      </c>
    </row>
    <row r="7237" spans="1:6" ht="13.5" x14ac:dyDescent="0.25">
      <c r="A7237" s="80">
        <v>95423</v>
      </c>
      <c r="B7237" s="80" t="s">
        <v>11945</v>
      </c>
      <c r="C7237" s="80" t="s">
        <v>11829</v>
      </c>
      <c r="D7237" s="80" t="s">
        <v>6059</v>
      </c>
      <c r="E7237" s="110">
        <v>95.5</v>
      </c>
      <c r="F7237" s="80" t="s">
        <v>11731</v>
      </c>
    </row>
    <row r="7238" spans="1:6" ht="13.5" x14ac:dyDescent="0.25">
      <c r="A7238" s="80">
        <v>95424</v>
      </c>
      <c r="B7238" s="80" t="s">
        <v>11946</v>
      </c>
      <c r="C7238" s="80" t="s">
        <v>11829</v>
      </c>
      <c r="D7238" s="80" t="s">
        <v>6059</v>
      </c>
      <c r="E7238" s="110">
        <v>17.22</v>
      </c>
      <c r="F7238" s="80" t="s">
        <v>11731</v>
      </c>
    </row>
    <row r="7239" spans="1:6" ht="13.5" x14ac:dyDescent="0.25">
      <c r="A7239" s="80">
        <v>100288</v>
      </c>
      <c r="B7239" s="80" t="s">
        <v>11947</v>
      </c>
      <c r="C7239" s="80" t="s">
        <v>440</v>
      </c>
      <c r="D7239" s="80" t="s">
        <v>6059</v>
      </c>
      <c r="E7239" s="110">
        <v>0.05</v>
      </c>
      <c r="F7239" s="80" t="s">
        <v>11731</v>
      </c>
    </row>
    <row r="7240" spans="1:6" ht="13.5" x14ac:dyDescent="0.25">
      <c r="A7240" s="80">
        <v>100289</v>
      </c>
      <c r="B7240" s="80" t="s">
        <v>11948</v>
      </c>
      <c r="C7240" s="80" t="s">
        <v>440</v>
      </c>
      <c r="D7240" s="80" t="s">
        <v>6059</v>
      </c>
      <c r="E7240" s="110">
        <v>19.23</v>
      </c>
      <c r="F7240" s="80" t="s">
        <v>11731</v>
      </c>
    </row>
    <row r="7241" spans="1:6" ht="13.5" x14ac:dyDescent="0.25">
      <c r="A7241" s="80">
        <v>100290</v>
      </c>
      <c r="B7241" s="80" t="s">
        <v>11949</v>
      </c>
      <c r="C7241" s="80" t="s">
        <v>440</v>
      </c>
      <c r="D7241" s="80" t="s">
        <v>6059</v>
      </c>
      <c r="E7241" s="110">
        <v>7.0000000000000007E-2</v>
      </c>
      <c r="F7241" s="80" t="s">
        <v>11731</v>
      </c>
    </row>
    <row r="7242" spans="1:6" ht="13.5" x14ac:dyDescent="0.25">
      <c r="A7242" s="80">
        <v>100291</v>
      </c>
      <c r="B7242" s="80" t="s">
        <v>11950</v>
      </c>
      <c r="C7242" s="80" t="s">
        <v>440</v>
      </c>
      <c r="D7242" s="80" t="s">
        <v>6059</v>
      </c>
      <c r="E7242" s="110">
        <v>0.16</v>
      </c>
      <c r="F7242" s="80" t="s">
        <v>11731</v>
      </c>
    </row>
    <row r="7243" spans="1:6" ht="13.5" x14ac:dyDescent="0.25">
      <c r="A7243" s="80">
        <v>100292</v>
      </c>
      <c r="B7243" s="80" t="s">
        <v>11951</v>
      </c>
      <c r="C7243" s="80" t="s">
        <v>440</v>
      </c>
      <c r="D7243" s="80" t="s">
        <v>6059</v>
      </c>
      <c r="E7243" s="110">
        <v>0.53</v>
      </c>
      <c r="F7243" s="80" t="s">
        <v>11731</v>
      </c>
    </row>
    <row r="7244" spans="1:6" ht="13.5" x14ac:dyDescent="0.25">
      <c r="A7244" s="80">
        <v>100293</v>
      </c>
      <c r="B7244" s="80" t="s">
        <v>11952</v>
      </c>
      <c r="C7244" s="80" t="s">
        <v>440</v>
      </c>
      <c r="D7244" s="80" t="s">
        <v>6059</v>
      </c>
      <c r="E7244" s="110">
        <v>0.14000000000000001</v>
      </c>
      <c r="F7244" s="80" t="s">
        <v>11731</v>
      </c>
    </row>
    <row r="7245" spans="1:6" ht="13.5" x14ac:dyDescent="0.25">
      <c r="A7245" s="80">
        <v>100294</v>
      </c>
      <c r="B7245" s="80" t="s">
        <v>11953</v>
      </c>
      <c r="C7245" s="80" t="s">
        <v>440</v>
      </c>
      <c r="D7245" s="80" t="s">
        <v>6059</v>
      </c>
      <c r="E7245" s="110">
        <v>0.28999999999999998</v>
      </c>
      <c r="F7245" s="80" t="s">
        <v>11731</v>
      </c>
    </row>
    <row r="7246" spans="1:6" ht="13.5" x14ac:dyDescent="0.25">
      <c r="A7246" s="80">
        <v>100295</v>
      </c>
      <c r="B7246" s="80" t="s">
        <v>11954</v>
      </c>
      <c r="C7246" s="80" t="s">
        <v>440</v>
      </c>
      <c r="D7246" s="80" t="s">
        <v>6059</v>
      </c>
      <c r="E7246" s="110">
        <v>0.4</v>
      </c>
      <c r="F7246" s="80" t="s">
        <v>11731</v>
      </c>
    </row>
    <row r="7247" spans="1:6" ht="13.5" x14ac:dyDescent="0.25">
      <c r="A7247" s="80">
        <v>100296</v>
      </c>
      <c r="B7247" s="80" t="s">
        <v>11955</v>
      </c>
      <c r="C7247" s="80" t="s">
        <v>440</v>
      </c>
      <c r="D7247" s="80" t="s">
        <v>6059</v>
      </c>
      <c r="E7247" s="110">
        <v>0.85</v>
      </c>
      <c r="F7247" s="80" t="s">
        <v>11731</v>
      </c>
    </row>
    <row r="7248" spans="1:6" ht="13.5" x14ac:dyDescent="0.25">
      <c r="A7248" s="80">
        <v>100297</v>
      </c>
      <c r="B7248" s="80" t="s">
        <v>11956</v>
      </c>
      <c r="C7248" s="80" t="s">
        <v>440</v>
      </c>
      <c r="D7248" s="80" t="s">
        <v>6059</v>
      </c>
      <c r="E7248" s="110">
        <v>0.96</v>
      </c>
      <c r="F7248" s="80" t="s">
        <v>11731</v>
      </c>
    </row>
    <row r="7249" spans="1:6" ht="13.5" x14ac:dyDescent="0.25">
      <c r="A7249" s="80">
        <v>100298</v>
      </c>
      <c r="B7249" s="80" t="s">
        <v>11957</v>
      </c>
      <c r="C7249" s="80" t="s">
        <v>440</v>
      </c>
      <c r="D7249" s="80" t="s">
        <v>6059</v>
      </c>
      <c r="E7249" s="110">
        <v>0.45</v>
      </c>
      <c r="F7249" s="80" t="s">
        <v>11731</v>
      </c>
    </row>
    <row r="7250" spans="1:6" ht="13.5" x14ac:dyDescent="0.25">
      <c r="A7250" s="80">
        <v>100299</v>
      </c>
      <c r="B7250" s="80" t="s">
        <v>11958</v>
      </c>
      <c r="C7250" s="80" t="s">
        <v>440</v>
      </c>
      <c r="D7250" s="80" t="s">
        <v>6059</v>
      </c>
      <c r="E7250" s="110">
        <v>0.55000000000000004</v>
      </c>
      <c r="F7250" s="80" t="s">
        <v>11731</v>
      </c>
    </row>
    <row r="7251" spans="1:6" ht="13.5" x14ac:dyDescent="0.25">
      <c r="A7251" s="80">
        <v>100300</v>
      </c>
      <c r="B7251" s="80" t="s">
        <v>11959</v>
      </c>
      <c r="C7251" s="80" t="s">
        <v>440</v>
      </c>
      <c r="D7251" s="80" t="s">
        <v>6059</v>
      </c>
      <c r="E7251" s="110">
        <v>19.05</v>
      </c>
      <c r="F7251" s="80" t="s">
        <v>11731</v>
      </c>
    </row>
    <row r="7252" spans="1:6" ht="13.5" x14ac:dyDescent="0.25">
      <c r="A7252" s="80">
        <v>100301</v>
      </c>
      <c r="B7252" s="80" t="s">
        <v>11960</v>
      </c>
      <c r="C7252" s="80" t="s">
        <v>440</v>
      </c>
      <c r="D7252" s="80" t="s">
        <v>6059</v>
      </c>
      <c r="E7252" s="110">
        <v>21.79</v>
      </c>
      <c r="F7252" s="80" t="s">
        <v>11731</v>
      </c>
    </row>
    <row r="7253" spans="1:6" ht="13.5" x14ac:dyDescent="0.25">
      <c r="A7253" s="80">
        <v>100302</v>
      </c>
      <c r="B7253" s="80" t="s">
        <v>11961</v>
      </c>
      <c r="C7253" s="80" t="s">
        <v>440</v>
      </c>
      <c r="D7253" s="80" t="s">
        <v>6059</v>
      </c>
      <c r="E7253" s="110">
        <v>132.97999999999999</v>
      </c>
      <c r="F7253" s="80" t="s">
        <v>11731</v>
      </c>
    </row>
    <row r="7254" spans="1:6" ht="13.5" x14ac:dyDescent="0.25">
      <c r="A7254" s="80">
        <v>100303</v>
      </c>
      <c r="B7254" s="80" t="s">
        <v>11962</v>
      </c>
      <c r="C7254" s="80" t="s">
        <v>440</v>
      </c>
      <c r="D7254" s="80" t="s">
        <v>6059</v>
      </c>
      <c r="E7254" s="110">
        <v>19.38</v>
      </c>
      <c r="F7254" s="80" t="s">
        <v>11731</v>
      </c>
    </row>
    <row r="7255" spans="1:6" ht="13.5" x14ac:dyDescent="0.25">
      <c r="A7255" s="80">
        <v>100304</v>
      </c>
      <c r="B7255" s="80" t="s">
        <v>11963</v>
      </c>
      <c r="C7255" s="80" t="s">
        <v>440</v>
      </c>
      <c r="D7255" s="80" t="s">
        <v>6059</v>
      </c>
      <c r="E7255" s="110">
        <v>74.739999999999995</v>
      </c>
      <c r="F7255" s="80" t="s">
        <v>11731</v>
      </c>
    </row>
    <row r="7256" spans="1:6" ht="13.5" x14ac:dyDescent="0.25">
      <c r="A7256" s="80">
        <v>100305</v>
      </c>
      <c r="B7256" s="80" t="s">
        <v>11964</v>
      </c>
      <c r="C7256" s="80" t="s">
        <v>440</v>
      </c>
      <c r="D7256" s="80" t="s">
        <v>6059</v>
      </c>
      <c r="E7256" s="110">
        <v>93</v>
      </c>
      <c r="F7256" s="80" t="s">
        <v>11731</v>
      </c>
    </row>
    <row r="7257" spans="1:6" ht="13.5" x14ac:dyDescent="0.25">
      <c r="A7257" s="80">
        <v>100306</v>
      </c>
      <c r="B7257" s="80" t="s">
        <v>11965</v>
      </c>
      <c r="C7257" s="80" t="s">
        <v>440</v>
      </c>
      <c r="D7257" s="80" t="s">
        <v>6059</v>
      </c>
      <c r="E7257" s="110">
        <v>104.71</v>
      </c>
      <c r="F7257" s="80" t="s">
        <v>11731</v>
      </c>
    </row>
    <row r="7258" spans="1:6" ht="13.5" x14ac:dyDescent="0.25">
      <c r="A7258" s="80">
        <v>100307</v>
      </c>
      <c r="B7258" s="80" t="s">
        <v>11966</v>
      </c>
      <c r="C7258" s="80" t="s">
        <v>440</v>
      </c>
      <c r="D7258" s="80" t="s">
        <v>6059</v>
      </c>
      <c r="E7258" s="110">
        <v>23.38</v>
      </c>
      <c r="F7258" s="80" t="s">
        <v>11731</v>
      </c>
    </row>
    <row r="7259" spans="1:6" ht="13.5" x14ac:dyDescent="0.25">
      <c r="A7259" s="80">
        <v>100308</v>
      </c>
      <c r="B7259" s="80" t="s">
        <v>11967</v>
      </c>
      <c r="C7259" s="80" t="s">
        <v>440</v>
      </c>
      <c r="D7259" s="80" t="s">
        <v>6059</v>
      </c>
      <c r="E7259" s="110">
        <v>27.65</v>
      </c>
      <c r="F7259" s="80" t="s">
        <v>11731</v>
      </c>
    </row>
    <row r="7260" spans="1:6" ht="13.5" x14ac:dyDescent="0.25">
      <c r="A7260" s="80">
        <v>100309</v>
      </c>
      <c r="B7260" s="80" t="s">
        <v>11968</v>
      </c>
      <c r="C7260" s="80" t="s">
        <v>440</v>
      </c>
      <c r="D7260" s="80" t="s">
        <v>6059</v>
      </c>
      <c r="E7260" s="110">
        <v>39.85</v>
      </c>
      <c r="F7260" s="80" t="s">
        <v>11731</v>
      </c>
    </row>
    <row r="7261" spans="1:6" ht="13.5" x14ac:dyDescent="0.25">
      <c r="A7261" s="80">
        <v>100310</v>
      </c>
      <c r="B7261" s="80" t="s">
        <v>11969</v>
      </c>
      <c r="C7261" s="80" t="s">
        <v>11829</v>
      </c>
      <c r="D7261" s="80" t="s">
        <v>6059</v>
      </c>
      <c r="E7261" s="110">
        <v>9.6</v>
      </c>
      <c r="F7261" s="80" t="s">
        <v>11731</v>
      </c>
    </row>
    <row r="7262" spans="1:6" ht="13.5" x14ac:dyDescent="0.25">
      <c r="A7262" s="80">
        <v>100311</v>
      </c>
      <c r="B7262" s="80" t="s">
        <v>11970</v>
      </c>
      <c r="C7262" s="80" t="s">
        <v>11829</v>
      </c>
      <c r="D7262" s="80" t="s">
        <v>6059</v>
      </c>
      <c r="E7262" s="110">
        <v>72.239999999999995</v>
      </c>
      <c r="F7262" s="80" t="s">
        <v>11731</v>
      </c>
    </row>
    <row r="7263" spans="1:6" ht="13.5" x14ac:dyDescent="0.25">
      <c r="A7263" s="80">
        <v>100312</v>
      </c>
      <c r="B7263" s="80" t="s">
        <v>11971</v>
      </c>
      <c r="C7263" s="80" t="s">
        <v>11829</v>
      </c>
      <c r="D7263" s="80" t="s">
        <v>6059</v>
      </c>
      <c r="E7263" s="110">
        <v>105.15</v>
      </c>
      <c r="F7263" s="80" t="s">
        <v>11731</v>
      </c>
    </row>
    <row r="7264" spans="1:6" ht="13.5" x14ac:dyDescent="0.25">
      <c r="A7264" s="80">
        <v>100313</v>
      </c>
      <c r="B7264" s="80" t="s">
        <v>11972</v>
      </c>
      <c r="C7264" s="80" t="s">
        <v>11829</v>
      </c>
      <c r="D7264" s="80" t="s">
        <v>6059</v>
      </c>
      <c r="E7264" s="110">
        <v>114.52</v>
      </c>
      <c r="F7264" s="80" t="s">
        <v>11731</v>
      </c>
    </row>
    <row r="7265" spans="1:6" ht="13.5" x14ac:dyDescent="0.25">
      <c r="A7265" s="80">
        <v>100314</v>
      </c>
      <c r="B7265" s="80" t="s">
        <v>11973</v>
      </c>
      <c r="C7265" s="80" t="s">
        <v>11829</v>
      </c>
      <c r="D7265" s="80" t="s">
        <v>6059</v>
      </c>
      <c r="E7265" s="110">
        <v>129.19999999999999</v>
      </c>
      <c r="F7265" s="80" t="s">
        <v>11731</v>
      </c>
    </row>
    <row r="7266" spans="1:6" ht="13.5" x14ac:dyDescent="0.25">
      <c r="A7266" s="80">
        <v>100315</v>
      </c>
      <c r="B7266" s="80" t="s">
        <v>11974</v>
      </c>
      <c r="C7266" s="80" t="s">
        <v>11829</v>
      </c>
      <c r="D7266" s="80" t="s">
        <v>6059</v>
      </c>
      <c r="E7266" s="110">
        <v>74.510000000000005</v>
      </c>
      <c r="F7266" s="80" t="s">
        <v>11731</v>
      </c>
    </row>
    <row r="7267" spans="1:6" ht="13.5" x14ac:dyDescent="0.25">
      <c r="A7267" s="80">
        <v>100316</v>
      </c>
      <c r="B7267" s="80" t="s">
        <v>11959</v>
      </c>
      <c r="C7267" s="80" t="s">
        <v>11829</v>
      </c>
      <c r="D7267" s="80" t="s">
        <v>6059</v>
      </c>
      <c r="E7267" s="111">
        <v>3410.38</v>
      </c>
      <c r="F7267" s="80" t="s">
        <v>11731</v>
      </c>
    </row>
    <row r="7268" spans="1:6" ht="13.5" x14ac:dyDescent="0.25">
      <c r="A7268" s="80">
        <v>100317</v>
      </c>
      <c r="B7268" s="80" t="s">
        <v>11975</v>
      </c>
      <c r="C7268" s="80" t="s">
        <v>11829</v>
      </c>
      <c r="D7268" s="80" t="s">
        <v>6059</v>
      </c>
      <c r="E7268" s="111">
        <v>23666.560000000001</v>
      </c>
      <c r="F7268" s="80" t="s">
        <v>11731</v>
      </c>
    </row>
    <row r="7269" spans="1:6" ht="13.5" x14ac:dyDescent="0.25">
      <c r="A7269" s="80">
        <v>100318</v>
      </c>
      <c r="B7269" s="80" t="s">
        <v>11963</v>
      </c>
      <c r="C7269" s="80" t="s">
        <v>11829</v>
      </c>
      <c r="D7269" s="80" t="s">
        <v>6059</v>
      </c>
      <c r="E7269" s="111">
        <v>13377.31</v>
      </c>
      <c r="F7269" s="80" t="s">
        <v>11731</v>
      </c>
    </row>
    <row r="7270" spans="1:6" ht="13.5" x14ac:dyDescent="0.25">
      <c r="A7270" s="80">
        <v>100319</v>
      </c>
      <c r="B7270" s="80" t="s">
        <v>11964</v>
      </c>
      <c r="C7270" s="80" t="s">
        <v>11829</v>
      </c>
      <c r="D7270" s="80" t="s">
        <v>6059</v>
      </c>
      <c r="E7270" s="111">
        <v>16533.830000000002</v>
      </c>
      <c r="F7270" s="80" t="s">
        <v>11731</v>
      </c>
    </row>
    <row r="7271" spans="1:6" ht="13.5" x14ac:dyDescent="0.25">
      <c r="A7271" s="80">
        <v>100320</v>
      </c>
      <c r="B7271" s="80" t="s">
        <v>11965</v>
      </c>
      <c r="C7271" s="80" t="s">
        <v>11829</v>
      </c>
      <c r="D7271" s="80" t="s">
        <v>6059</v>
      </c>
      <c r="E7271" s="111">
        <v>18616.3</v>
      </c>
      <c r="F7271" s="80" t="s">
        <v>11731</v>
      </c>
    </row>
    <row r="7272" spans="1:6" ht="13.5" x14ac:dyDescent="0.25">
      <c r="A7272" s="80">
        <v>100321</v>
      </c>
      <c r="B7272" s="80" t="s">
        <v>11968</v>
      </c>
      <c r="C7272" s="80" t="s">
        <v>11829</v>
      </c>
      <c r="D7272" s="80" t="s">
        <v>6059</v>
      </c>
      <c r="E7272" s="111">
        <v>7091.47</v>
      </c>
      <c r="F7272" s="80" t="s">
        <v>11731</v>
      </c>
    </row>
    <row r="7273" spans="1:6" ht="13.5" x14ac:dyDescent="0.25">
      <c r="A7273" s="80">
        <v>100533</v>
      </c>
      <c r="B7273" s="80" t="s">
        <v>11976</v>
      </c>
      <c r="C7273" s="80" t="s">
        <v>440</v>
      </c>
      <c r="D7273" s="80" t="s">
        <v>6059</v>
      </c>
      <c r="E7273" s="110">
        <v>16.75</v>
      </c>
      <c r="F7273" s="80" t="s">
        <v>11731</v>
      </c>
    </row>
    <row r="7274" spans="1:6" ht="13.5" x14ac:dyDescent="0.25">
      <c r="A7274" s="80">
        <v>100534</v>
      </c>
      <c r="B7274" s="80" t="s">
        <v>11976</v>
      </c>
      <c r="C7274" s="80" t="s">
        <v>11829</v>
      </c>
      <c r="D7274" s="80" t="s">
        <v>6059</v>
      </c>
      <c r="E7274" s="111">
        <v>3002.3</v>
      </c>
      <c r="F7274" s="80" t="s">
        <v>11731</v>
      </c>
    </row>
    <row r="7275" spans="1:6" ht="13.5" x14ac:dyDescent="0.25">
      <c r="A7275" s="80">
        <v>100535</v>
      </c>
      <c r="B7275" s="80" t="s">
        <v>11977</v>
      </c>
      <c r="C7275" s="80" t="s">
        <v>440</v>
      </c>
      <c r="D7275" s="80" t="s">
        <v>6059</v>
      </c>
      <c r="E7275" s="110">
        <v>0.21</v>
      </c>
      <c r="F7275" s="80" t="s">
        <v>11731</v>
      </c>
    </row>
    <row r="7276" spans="1:6" ht="13.5" x14ac:dyDescent="0.25">
      <c r="A7276" s="80">
        <v>100536</v>
      </c>
      <c r="B7276" s="80" t="s">
        <v>11978</v>
      </c>
      <c r="C7276" s="80" t="s">
        <v>11829</v>
      </c>
      <c r="D7276" s="80" t="s">
        <v>6059</v>
      </c>
      <c r="E7276" s="110">
        <v>29.62</v>
      </c>
      <c r="F7276" s="80" t="s">
        <v>11731</v>
      </c>
    </row>
    <row r="7277" spans="1:6" ht="13.5" x14ac:dyDescent="0.25">
      <c r="A7277" s="80">
        <v>101284</v>
      </c>
      <c r="B7277" s="80" t="s">
        <v>11979</v>
      </c>
      <c r="C7277" s="80" t="s">
        <v>440</v>
      </c>
      <c r="D7277" s="80" t="s">
        <v>6059</v>
      </c>
      <c r="E7277" s="110">
        <v>1.31</v>
      </c>
      <c r="F7277" s="80" t="s">
        <v>11731</v>
      </c>
    </row>
    <row r="7278" spans="1:6" ht="13.5" x14ac:dyDescent="0.25">
      <c r="A7278" s="80">
        <v>101285</v>
      </c>
      <c r="B7278" s="80" t="s">
        <v>11980</v>
      </c>
      <c r="C7278" s="80" t="s">
        <v>440</v>
      </c>
      <c r="D7278" s="80" t="s">
        <v>6059</v>
      </c>
      <c r="E7278" s="110">
        <v>0.4</v>
      </c>
      <c r="F7278" s="80" t="s">
        <v>11731</v>
      </c>
    </row>
    <row r="7279" spans="1:6" ht="13.5" x14ac:dyDescent="0.25">
      <c r="A7279" s="80">
        <v>101286</v>
      </c>
      <c r="B7279" s="80" t="s">
        <v>11981</v>
      </c>
      <c r="C7279" s="80" t="s">
        <v>11829</v>
      </c>
      <c r="D7279" s="80" t="s">
        <v>6059</v>
      </c>
      <c r="E7279" s="110">
        <v>15.61</v>
      </c>
      <c r="F7279" s="80" t="s">
        <v>11731</v>
      </c>
    </row>
    <row r="7280" spans="1:6" ht="13.5" x14ac:dyDescent="0.25">
      <c r="A7280" s="80">
        <v>101287</v>
      </c>
      <c r="B7280" s="80" t="s">
        <v>11982</v>
      </c>
      <c r="C7280" s="80" t="s">
        <v>11829</v>
      </c>
      <c r="D7280" s="80" t="s">
        <v>6059</v>
      </c>
      <c r="E7280" s="110">
        <v>53.97</v>
      </c>
      <c r="F7280" s="80" t="s">
        <v>11731</v>
      </c>
    </row>
    <row r="7281" spans="1:6" ht="13.5" x14ac:dyDescent="0.25">
      <c r="A7281" s="80">
        <v>101288</v>
      </c>
      <c r="B7281" s="80" t="s">
        <v>11983</v>
      </c>
      <c r="C7281" s="80" t="s">
        <v>11829</v>
      </c>
      <c r="D7281" s="80" t="s">
        <v>6059</v>
      </c>
      <c r="E7281" s="110">
        <v>12.66</v>
      </c>
      <c r="F7281" s="80" t="s">
        <v>11731</v>
      </c>
    </row>
    <row r="7282" spans="1:6" ht="13.5" x14ac:dyDescent="0.25">
      <c r="A7282" s="80">
        <v>101289</v>
      </c>
      <c r="B7282" s="80" t="s">
        <v>11984</v>
      </c>
      <c r="C7282" s="80" t="s">
        <v>11829</v>
      </c>
      <c r="D7282" s="80" t="s">
        <v>6059</v>
      </c>
      <c r="E7282" s="110">
        <v>19.28</v>
      </c>
      <c r="F7282" s="80" t="s">
        <v>11731</v>
      </c>
    </row>
    <row r="7283" spans="1:6" ht="13.5" x14ac:dyDescent="0.25">
      <c r="A7283" s="80">
        <v>101290</v>
      </c>
      <c r="B7283" s="80" t="s">
        <v>11985</v>
      </c>
      <c r="C7283" s="80" t="s">
        <v>11829</v>
      </c>
      <c r="D7283" s="80" t="s">
        <v>6059</v>
      </c>
      <c r="E7283" s="110">
        <v>22.02</v>
      </c>
      <c r="F7283" s="80" t="s">
        <v>11731</v>
      </c>
    </row>
    <row r="7284" spans="1:6" ht="13.5" x14ac:dyDescent="0.25">
      <c r="A7284" s="80">
        <v>101291</v>
      </c>
      <c r="B7284" s="80" t="s">
        <v>11986</v>
      </c>
      <c r="C7284" s="80" t="s">
        <v>11829</v>
      </c>
      <c r="D7284" s="80" t="s">
        <v>6059</v>
      </c>
      <c r="E7284" s="110">
        <v>17.18</v>
      </c>
      <c r="F7284" s="80" t="s">
        <v>11731</v>
      </c>
    </row>
    <row r="7285" spans="1:6" ht="13.5" x14ac:dyDescent="0.25">
      <c r="A7285" s="80">
        <v>101292</v>
      </c>
      <c r="B7285" s="80" t="s">
        <v>11987</v>
      </c>
      <c r="C7285" s="80" t="s">
        <v>11829</v>
      </c>
      <c r="D7285" s="80" t="s">
        <v>6059</v>
      </c>
      <c r="E7285" s="110">
        <v>17.190000000000001</v>
      </c>
      <c r="F7285" s="80" t="s">
        <v>11731</v>
      </c>
    </row>
    <row r="7286" spans="1:6" ht="13.5" x14ac:dyDescent="0.25">
      <c r="A7286" s="80">
        <v>101293</v>
      </c>
      <c r="B7286" s="80" t="s">
        <v>11988</v>
      </c>
      <c r="C7286" s="80" t="s">
        <v>11829</v>
      </c>
      <c r="D7286" s="80" t="s">
        <v>6059</v>
      </c>
      <c r="E7286" s="110">
        <v>23.98</v>
      </c>
      <c r="F7286" s="80" t="s">
        <v>11731</v>
      </c>
    </row>
    <row r="7287" spans="1:6" ht="13.5" x14ac:dyDescent="0.25">
      <c r="A7287" s="80">
        <v>101294</v>
      </c>
      <c r="B7287" s="80" t="s">
        <v>11989</v>
      </c>
      <c r="C7287" s="80" t="s">
        <v>11829</v>
      </c>
      <c r="D7287" s="80" t="s">
        <v>6059</v>
      </c>
      <c r="E7287" s="110">
        <v>23.33</v>
      </c>
      <c r="F7287" s="80" t="s">
        <v>11731</v>
      </c>
    </row>
    <row r="7288" spans="1:6" ht="13.5" x14ac:dyDescent="0.25">
      <c r="A7288" s="80">
        <v>101295</v>
      </c>
      <c r="B7288" s="80" t="s">
        <v>11990</v>
      </c>
      <c r="C7288" s="80" t="s">
        <v>11829</v>
      </c>
      <c r="D7288" s="80" t="s">
        <v>6059</v>
      </c>
      <c r="E7288" s="110">
        <v>20.010000000000002</v>
      </c>
      <c r="F7288" s="80" t="s">
        <v>11731</v>
      </c>
    </row>
    <row r="7289" spans="1:6" ht="13.5" x14ac:dyDescent="0.25">
      <c r="A7289" s="80">
        <v>101296</v>
      </c>
      <c r="B7289" s="80" t="s">
        <v>11991</v>
      </c>
      <c r="C7289" s="80" t="s">
        <v>11829</v>
      </c>
      <c r="D7289" s="80" t="s">
        <v>6059</v>
      </c>
      <c r="E7289" s="110">
        <v>26.86</v>
      </c>
      <c r="F7289" s="80" t="s">
        <v>11731</v>
      </c>
    </row>
    <row r="7290" spans="1:6" ht="13.5" x14ac:dyDescent="0.25">
      <c r="A7290" s="80">
        <v>101297</v>
      </c>
      <c r="B7290" s="80" t="s">
        <v>11992</v>
      </c>
      <c r="C7290" s="80" t="s">
        <v>11829</v>
      </c>
      <c r="D7290" s="80" t="s">
        <v>6059</v>
      </c>
      <c r="E7290" s="110">
        <v>22.8</v>
      </c>
      <c r="F7290" s="80" t="s">
        <v>11731</v>
      </c>
    </row>
    <row r="7291" spans="1:6" ht="13.5" x14ac:dyDescent="0.25">
      <c r="A7291" s="80">
        <v>101298</v>
      </c>
      <c r="B7291" s="80" t="s">
        <v>11993</v>
      </c>
      <c r="C7291" s="80" t="s">
        <v>11829</v>
      </c>
      <c r="D7291" s="80" t="s">
        <v>6059</v>
      </c>
      <c r="E7291" s="110">
        <v>15.54</v>
      </c>
      <c r="F7291" s="80" t="s">
        <v>11731</v>
      </c>
    </row>
    <row r="7292" spans="1:6" ht="13.5" x14ac:dyDescent="0.25">
      <c r="A7292" s="80">
        <v>101299</v>
      </c>
      <c r="B7292" s="80" t="s">
        <v>11994</v>
      </c>
      <c r="C7292" s="80" t="s">
        <v>11829</v>
      </c>
      <c r="D7292" s="80" t="s">
        <v>6059</v>
      </c>
      <c r="E7292" s="110">
        <v>20.010000000000002</v>
      </c>
      <c r="F7292" s="80" t="s">
        <v>11731</v>
      </c>
    </row>
    <row r="7293" spans="1:6" ht="13.5" x14ac:dyDescent="0.25">
      <c r="A7293" s="80">
        <v>101300</v>
      </c>
      <c r="B7293" s="80" t="s">
        <v>11995</v>
      </c>
      <c r="C7293" s="80" t="s">
        <v>11829</v>
      </c>
      <c r="D7293" s="80" t="s">
        <v>6059</v>
      </c>
      <c r="E7293" s="110">
        <v>15.66</v>
      </c>
      <c r="F7293" s="80" t="s">
        <v>11731</v>
      </c>
    </row>
    <row r="7294" spans="1:6" ht="13.5" x14ac:dyDescent="0.25">
      <c r="A7294" s="80">
        <v>101301</v>
      </c>
      <c r="B7294" s="80" t="s">
        <v>11996</v>
      </c>
      <c r="C7294" s="80" t="s">
        <v>11829</v>
      </c>
      <c r="D7294" s="80" t="s">
        <v>6059</v>
      </c>
      <c r="E7294" s="110">
        <v>7.75</v>
      </c>
      <c r="F7294" s="80" t="s">
        <v>11731</v>
      </c>
    </row>
    <row r="7295" spans="1:6" ht="13.5" x14ac:dyDescent="0.25">
      <c r="A7295" s="80">
        <v>101302</v>
      </c>
      <c r="B7295" s="80" t="s">
        <v>11997</v>
      </c>
      <c r="C7295" s="80" t="s">
        <v>11829</v>
      </c>
      <c r="D7295" s="80" t="s">
        <v>6059</v>
      </c>
      <c r="E7295" s="110">
        <v>31.86</v>
      </c>
      <c r="F7295" s="80" t="s">
        <v>11731</v>
      </c>
    </row>
    <row r="7296" spans="1:6" ht="13.5" x14ac:dyDescent="0.25">
      <c r="A7296" s="80">
        <v>101303</v>
      </c>
      <c r="B7296" s="80" t="s">
        <v>11998</v>
      </c>
      <c r="C7296" s="80" t="s">
        <v>11829</v>
      </c>
      <c r="D7296" s="80" t="s">
        <v>6059</v>
      </c>
      <c r="E7296" s="110">
        <v>54.63</v>
      </c>
      <c r="F7296" s="80" t="s">
        <v>11731</v>
      </c>
    </row>
    <row r="7297" spans="1:6" ht="13.5" x14ac:dyDescent="0.25">
      <c r="A7297" s="80">
        <v>101304</v>
      </c>
      <c r="B7297" s="80" t="s">
        <v>11999</v>
      </c>
      <c r="C7297" s="80" t="s">
        <v>11829</v>
      </c>
      <c r="D7297" s="80" t="s">
        <v>6059</v>
      </c>
      <c r="E7297" s="110">
        <v>30.73</v>
      </c>
      <c r="F7297" s="80" t="s">
        <v>11731</v>
      </c>
    </row>
    <row r="7298" spans="1:6" ht="13.5" x14ac:dyDescent="0.25">
      <c r="A7298" s="80">
        <v>101305</v>
      </c>
      <c r="B7298" s="80" t="s">
        <v>12000</v>
      </c>
      <c r="C7298" s="80" t="s">
        <v>11829</v>
      </c>
      <c r="D7298" s="80" t="s">
        <v>6059</v>
      </c>
      <c r="E7298" s="110">
        <v>26.34</v>
      </c>
      <c r="F7298" s="80" t="s">
        <v>11731</v>
      </c>
    </row>
    <row r="7299" spans="1:6" ht="13.5" x14ac:dyDescent="0.25">
      <c r="A7299" s="80">
        <v>101307</v>
      </c>
      <c r="B7299" s="80" t="s">
        <v>12001</v>
      </c>
      <c r="C7299" s="80" t="s">
        <v>11829</v>
      </c>
      <c r="D7299" s="80" t="s">
        <v>6059</v>
      </c>
      <c r="E7299" s="110">
        <v>21.72</v>
      </c>
      <c r="F7299" s="80" t="s">
        <v>11731</v>
      </c>
    </row>
    <row r="7300" spans="1:6" ht="13.5" x14ac:dyDescent="0.25">
      <c r="A7300" s="80">
        <v>101308</v>
      </c>
      <c r="B7300" s="80" t="s">
        <v>12002</v>
      </c>
      <c r="C7300" s="80" t="s">
        <v>11829</v>
      </c>
      <c r="D7300" s="80" t="s">
        <v>6059</v>
      </c>
      <c r="E7300" s="110">
        <v>17.64</v>
      </c>
      <c r="F7300" s="80" t="s">
        <v>11731</v>
      </c>
    </row>
    <row r="7301" spans="1:6" ht="13.5" x14ac:dyDescent="0.25">
      <c r="A7301" s="80">
        <v>101309</v>
      </c>
      <c r="B7301" s="80" t="s">
        <v>12003</v>
      </c>
      <c r="C7301" s="80" t="s">
        <v>11829</v>
      </c>
      <c r="D7301" s="80" t="s">
        <v>6059</v>
      </c>
      <c r="E7301" s="110">
        <v>22.02</v>
      </c>
      <c r="F7301" s="80" t="s">
        <v>11731</v>
      </c>
    </row>
    <row r="7302" spans="1:6" ht="13.5" x14ac:dyDescent="0.25">
      <c r="A7302" s="80">
        <v>101310</v>
      </c>
      <c r="B7302" s="80" t="s">
        <v>12004</v>
      </c>
      <c r="C7302" s="80" t="s">
        <v>11829</v>
      </c>
      <c r="D7302" s="80" t="s">
        <v>6059</v>
      </c>
      <c r="E7302" s="110">
        <v>28.94</v>
      </c>
      <c r="F7302" s="80" t="s">
        <v>11731</v>
      </c>
    </row>
    <row r="7303" spans="1:6" ht="13.5" x14ac:dyDescent="0.25">
      <c r="A7303" s="80">
        <v>101311</v>
      </c>
      <c r="B7303" s="80" t="s">
        <v>12005</v>
      </c>
      <c r="C7303" s="80" t="s">
        <v>11829</v>
      </c>
      <c r="D7303" s="80" t="s">
        <v>6059</v>
      </c>
      <c r="E7303" s="110">
        <v>23.98</v>
      </c>
      <c r="F7303" s="80" t="s">
        <v>11731</v>
      </c>
    </row>
    <row r="7304" spans="1:6" ht="13.5" x14ac:dyDescent="0.25">
      <c r="A7304" s="80">
        <v>101312</v>
      </c>
      <c r="B7304" s="80" t="s">
        <v>12006</v>
      </c>
      <c r="C7304" s="80" t="s">
        <v>11829</v>
      </c>
      <c r="D7304" s="80" t="s">
        <v>6059</v>
      </c>
      <c r="E7304" s="110">
        <v>14.58</v>
      </c>
      <c r="F7304" s="80" t="s">
        <v>11731</v>
      </c>
    </row>
    <row r="7305" spans="1:6" ht="13.5" x14ac:dyDescent="0.25">
      <c r="A7305" s="80">
        <v>101313</v>
      </c>
      <c r="B7305" s="80" t="s">
        <v>12007</v>
      </c>
      <c r="C7305" s="80" t="s">
        <v>11829</v>
      </c>
      <c r="D7305" s="80" t="s">
        <v>6059</v>
      </c>
      <c r="E7305" s="110">
        <v>78.02</v>
      </c>
      <c r="F7305" s="80" t="s">
        <v>11731</v>
      </c>
    </row>
    <row r="7306" spans="1:6" ht="13.5" x14ac:dyDescent="0.25">
      <c r="A7306" s="80">
        <v>101314</v>
      </c>
      <c r="B7306" s="80" t="s">
        <v>12008</v>
      </c>
      <c r="C7306" s="80" t="s">
        <v>11829</v>
      </c>
      <c r="D7306" s="80" t="s">
        <v>6059</v>
      </c>
      <c r="E7306" s="110">
        <v>78.02</v>
      </c>
      <c r="F7306" s="80" t="s">
        <v>11731</v>
      </c>
    </row>
    <row r="7307" spans="1:6" ht="13.5" x14ac:dyDescent="0.25">
      <c r="A7307" s="80">
        <v>101315</v>
      </c>
      <c r="B7307" s="80" t="s">
        <v>12009</v>
      </c>
      <c r="C7307" s="80" t="s">
        <v>11829</v>
      </c>
      <c r="D7307" s="80" t="s">
        <v>6059</v>
      </c>
      <c r="E7307" s="110">
        <v>83.75</v>
      </c>
      <c r="F7307" s="80" t="s">
        <v>11731</v>
      </c>
    </row>
    <row r="7308" spans="1:6" ht="13.5" x14ac:dyDescent="0.25">
      <c r="A7308" s="80">
        <v>101316</v>
      </c>
      <c r="B7308" s="80" t="s">
        <v>12010</v>
      </c>
      <c r="C7308" s="80" t="s">
        <v>11829</v>
      </c>
      <c r="D7308" s="80" t="s">
        <v>6059</v>
      </c>
      <c r="E7308" s="110">
        <v>37.49</v>
      </c>
      <c r="F7308" s="80" t="s">
        <v>11731</v>
      </c>
    </row>
    <row r="7309" spans="1:6" ht="13.5" x14ac:dyDescent="0.25">
      <c r="A7309" s="80">
        <v>101317</v>
      </c>
      <c r="B7309" s="80" t="s">
        <v>12011</v>
      </c>
      <c r="C7309" s="80" t="s">
        <v>11829</v>
      </c>
      <c r="D7309" s="80" t="s">
        <v>6059</v>
      </c>
      <c r="E7309" s="110">
        <v>177.05</v>
      </c>
      <c r="F7309" s="80" t="s">
        <v>11731</v>
      </c>
    </row>
    <row r="7310" spans="1:6" ht="13.5" x14ac:dyDescent="0.25">
      <c r="A7310" s="80">
        <v>101318</v>
      </c>
      <c r="B7310" s="80" t="s">
        <v>12012</v>
      </c>
      <c r="C7310" s="80" t="s">
        <v>11829</v>
      </c>
      <c r="D7310" s="80" t="s">
        <v>6059</v>
      </c>
      <c r="E7310" s="110">
        <v>391.78</v>
      </c>
      <c r="F7310" s="80" t="s">
        <v>11731</v>
      </c>
    </row>
    <row r="7311" spans="1:6" ht="13.5" x14ac:dyDescent="0.25">
      <c r="A7311" s="80">
        <v>101319</v>
      </c>
      <c r="B7311" s="80" t="s">
        <v>12013</v>
      </c>
      <c r="C7311" s="80" t="s">
        <v>11829</v>
      </c>
      <c r="D7311" s="80" t="s">
        <v>6059</v>
      </c>
      <c r="E7311" s="110">
        <v>54.61</v>
      </c>
      <c r="F7311" s="80" t="s">
        <v>11731</v>
      </c>
    </row>
    <row r="7312" spans="1:6" ht="13.5" x14ac:dyDescent="0.25">
      <c r="A7312" s="80">
        <v>101320</v>
      </c>
      <c r="B7312" s="80" t="s">
        <v>12014</v>
      </c>
      <c r="C7312" s="80" t="s">
        <v>11829</v>
      </c>
      <c r="D7312" s="80" t="s">
        <v>6059</v>
      </c>
      <c r="E7312" s="110">
        <v>18.510000000000002</v>
      </c>
      <c r="F7312" s="80" t="s">
        <v>11731</v>
      </c>
    </row>
    <row r="7313" spans="1:6" ht="13.5" x14ac:dyDescent="0.25">
      <c r="A7313" s="80">
        <v>101322</v>
      </c>
      <c r="B7313" s="80" t="s">
        <v>12015</v>
      </c>
      <c r="C7313" s="80" t="s">
        <v>11829</v>
      </c>
      <c r="D7313" s="80" t="s">
        <v>6059</v>
      </c>
      <c r="E7313" s="110">
        <v>23.98</v>
      </c>
      <c r="F7313" s="80" t="s">
        <v>11731</v>
      </c>
    </row>
    <row r="7314" spans="1:6" ht="13.5" x14ac:dyDescent="0.25">
      <c r="A7314" s="80">
        <v>101323</v>
      </c>
      <c r="B7314" s="80" t="s">
        <v>12016</v>
      </c>
      <c r="C7314" s="80" t="s">
        <v>11829</v>
      </c>
      <c r="D7314" s="80" t="s">
        <v>6059</v>
      </c>
      <c r="E7314" s="110">
        <v>44.24</v>
      </c>
      <c r="F7314" s="80" t="s">
        <v>11731</v>
      </c>
    </row>
    <row r="7315" spans="1:6" ht="13.5" x14ac:dyDescent="0.25">
      <c r="A7315" s="80">
        <v>101324</v>
      </c>
      <c r="B7315" s="80" t="s">
        <v>12017</v>
      </c>
      <c r="C7315" s="80" t="s">
        <v>11829</v>
      </c>
      <c r="D7315" s="80" t="s">
        <v>6059</v>
      </c>
      <c r="E7315" s="110">
        <v>8.1199999999999992</v>
      </c>
      <c r="F7315" s="80" t="s">
        <v>11731</v>
      </c>
    </row>
    <row r="7316" spans="1:6" ht="13.5" x14ac:dyDescent="0.25">
      <c r="A7316" s="80">
        <v>101325</v>
      </c>
      <c r="B7316" s="80" t="s">
        <v>12018</v>
      </c>
      <c r="C7316" s="80" t="s">
        <v>11829</v>
      </c>
      <c r="D7316" s="80" t="s">
        <v>6059</v>
      </c>
      <c r="E7316" s="110">
        <v>23.68</v>
      </c>
      <c r="F7316" s="80" t="s">
        <v>11731</v>
      </c>
    </row>
    <row r="7317" spans="1:6" ht="13.5" x14ac:dyDescent="0.25">
      <c r="A7317" s="80">
        <v>101326</v>
      </c>
      <c r="B7317" s="80" t="s">
        <v>12019</v>
      </c>
      <c r="C7317" s="80" t="s">
        <v>11829</v>
      </c>
      <c r="D7317" s="80" t="s">
        <v>6059</v>
      </c>
      <c r="E7317" s="110">
        <v>7.5</v>
      </c>
      <c r="F7317" s="80" t="s">
        <v>11731</v>
      </c>
    </row>
    <row r="7318" spans="1:6" ht="13.5" x14ac:dyDescent="0.25">
      <c r="A7318" s="80">
        <v>101327</v>
      </c>
      <c r="B7318" s="80" t="s">
        <v>12020</v>
      </c>
      <c r="C7318" s="80" t="s">
        <v>11829</v>
      </c>
      <c r="D7318" s="80" t="s">
        <v>6059</v>
      </c>
      <c r="E7318" s="110">
        <v>11.72</v>
      </c>
      <c r="F7318" s="80" t="s">
        <v>11731</v>
      </c>
    </row>
    <row r="7319" spans="1:6" ht="13.5" x14ac:dyDescent="0.25">
      <c r="A7319" s="80">
        <v>101328</v>
      </c>
      <c r="B7319" s="80" t="s">
        <v>12021</v>
      </c>
      <c r="C7319" s="80" t="s">
        <v>11829</v>
      </c>
      <c r="D7319" s="80" t="s">
        <v>6059</v>
      </c>
      <c r="E7319" s="110">
        <v>11.5</v>
      </c>
      <c r="F7319" s="80" t="s">
        <v>11731</v>
      </c>
    </row>
    <row r="7320" spans="1:6" ht="13.5" x14ac:dyDescent="0.25">
      <c r="A7320" s="80">
        <v>101329</v>
      </c>
      <c r="B7320" s="80" t="s">
        <v>12022</v>
      </c>
      <c r="C7320" s="80" t="s">
        <v>11829</v>
      </c>
      <c r="D7320" s="80" t="s">
        <v>6059</v>
      </c>
      <c r="E7320" s="110">
        <v>36.549999999999997</v>
      </c>
      <c r="F7320" s="80" t="s">
        <v>11731</v>
      </c>
    </row>
    <row r="7321" spans="1:6" ht="13.5" x14ac:dyDescent="0.25">
      <c r="A7321" s="80">
        <v>101330</v>
      </c>
      <c r="B7321" s="80" t="s">
        <v>12023</v>
      </c>
      <c r="C7321" s="80" t="s">
        <v>11829</v>
      </c>
      <c r="D7321" s="80" t="s">
        <v>6059</v>
      </c>
      <c r="E7321" s="110">
        <v>28.48</v>
      </c>
      <c r="F7321" s="80" t="s">
        <v>11731</v>
      </c>
    </row>
    <row r="7322" spans="1:6" ht="13.5" x14ac:dyDescent="0.25">
      <c r="A7322" s="80">
        <v>101331</v>
      </c>
      <c r="B7322" s="80" t="s">
        <v>12024</v>
      </c>
      <c r="C7322" s="80" t="s">
        <v>11829</v>
      </c>
      <c r="D7322" s="80" t="s">
        <v>6059</v>
      </c>
      <c r="E7322" s="110">
        <v>30.73</v>
      </c>
      <c r="F7322" s="80" t="s">
        <v>11731</v>
      </c>
    </row>
    <row r="7323" spans="1:6" ht="13.5" x14ac:dyDescent="0.25">
      <c r="A7323" s="80">
        <v>101332</v>
      </c>
      <c r="B7323" s="80" t="s">
        <v>12025</v>
      </c>
      <c r="C7323" s="80" t="s">
        <v>11829</v>
      </c>
      <c r="D7323" s="80" t="s">
        <v>6059</v>
      </c>
      <c r="E7323" s="110">
        <v>7.94</v>
      </c>
      <c r="F7323" s="80" t="s">
        <v>11731</v>
      </c>
    </row>
    <row r="7324" spans="1:6" ht="13.5" x14ac:dyDescent="0.25">
      <c r="A7324" s="80">
        <v>101333</v>
      </c>
      <c r="B7324" s="80" t="s">
        <v>12026</v>
      </c>
      <c r="C7324" s="80" t="s">
        <v>11829</v>
      </c>
      <c r="D7324" s="80" t="s">
        <v>6059</v>
      </c>
      <c r="E7324" s="110">
        <v>19.52</v>
      </c>
      <c r="F7324" s="80" t="s">
        <v>11731</v>
      </c>
    </row>
    <row r="7325" spans="1:6" ht="13.5" x14ac:dyDescent="0.25">
      <c r="A7325" s="80">
        <v>101334</v>
      </c>
      <c r="B7325" s="80" t="s">
        <v>12027</v>
      </c>
      <c r="C7325" s="80" t="s">
        <v>11829</v>
      </c>
      <c r="D7325" s="80" t="s">
        <v>6059</v>
      </c>
      <c r="E7325" s="110">
        <v>61.75</v>
      </c>
      <c r="F7325" s="80" t="s">
        <v>11731</v>
      </c>
    </row>
    <row r="7326" spans="1:6" ht="13.5" x14ac:dyDescent="0.25">
      <c r="A7326" s="80">
        <v>101335</v>
      </c>
      <c r="B7326" s="80" t="s">
        <v>12028</v>
      </c>
      <c r="C7326" s="80" t="s">
        <v>11829</v>
      </c>
      <c r="D7326" s="80" t="s">
        <v>6059</v>
      </c>
      <c r="E7326" s="110">
        <v>7.9</v>
      </c>
      <c r="F7326" s="80" t="s">
        <v>11731</v>
      </c>
    </row>
    <row r="7327" spans="1:6" ht="13.5" x14ac:dyDescent="0.25">
      <c r="A7327" s="80">
        <v>101336</v>
      </c>
      <c r="B7327" s="80" t="s">
        <v>12029</v>
      </c>
      <c r="C7327" s="80" t="s">
        <v>11829</v>
      </c>
      <c r="D7327" s="80" t="s">
        <v>6059</v>
      </c>
      <c r="E7327" s="110">
        <v>25.89</v>
      </c>
      <c r="F7327" s="80" t="s">
        <v>11731</v>
      </c>
    </row>
    <row r="7328" spans="1:6" ht="13.5" x14ac:dyDescent="0.25">
      <c r="A7328" s="80">
        <v>101337</v>
      </c>
      <c r="B7328" s="80" t="s">
        <v>12030</v>
      </c>
      <c r="C7328" s="80" t="s">
        <v>11829</v>
      </c>
      <c r="D7328" s="80" t="s">
        <v>6059</v>
      </c>
      <c r="E7328" s="110">
        <v>9.89</v>
      </c>
      <c r="F7328" s="80" t="s">
        <v>11731</v>
      </c>
    </row>
    <row r="7329" spans="1:6" ht="13.5" x14ac:dyDescent="0.25">
      <c r="A7329" s="80">
        <v>101338</v>
      </c>
      <c r="B7329" s="80" t="s">
        <v>12031</v>
      </c>
      <c r="C7329" s="80" t="s">
        <v>11829</v>
      </c>
      <c r="D7329" s="80" t="s">
        <v>6059</v>
      </c>
      <c r="E7329" s="110">
        <v>14.71</v>
      </c>
      <c r="F7329" s="80" t="s">
        <v>11731</v>
      </c>
    </row>
    <row r="7330" spans="1:6" ht="13.5" x14ac:dyDescent="0.25">
      <c r="A7330" s="80">
        <v>101339</v>
      </c>
      <c r="B7330" s="80" t="s">
        <v>12032</v>
      </c>
      <c r="C7330" s="80" t="s">
        <v>11829</v>
      </c>
      <c r="D7330" s="80" t="s">
        <v>6059</v>
      </c>
      <c r="E7330" s="110">
        <v>12.77</v>
      </c>
      <c r="F7330" s="80" t="s">
        <v>11731</v>
      </c>
    </row>
    <row r="7331" spans="1:6" ht="13.5" x14ac:dyDescent="0.25">
      <c r="A7331" s="80">
        <v>101340</v>
      </c>
      <c r="B7331" s="80" t="s">
        <v>12033</v>
      </c>
      <c r="C7331" s="80" t="s">
        <v>11829</v>
      </c>
      <c r="D7331" s="80" t="s">
        <v>6059</v>
      </c>
      <c r="E7331" s="110">
        <v>12.33</v>
      </c>
      <c r="F7331" s="80" t="s">
        <v>11731</v>
      </c>
    </row>
    <row r="7332" spans="1:6" ht="13.5" x14ac:dyDescent="0.25">
      <c r="A7332" s="80">
        <v>101341</v>
      </c>
      <c r="B7332" s="80" t="s">
        <v>12034</v>
      </c>
      <c r="C7332" s="80" t="s">
        <v>11829</v>
      </c>
      <c r="D7332" s="80" t="s">
        <v>6059</v>
      </c>
      <c r="E7332" s="110">
        <v>13.1</v>
      </c>
      <c r="F7332" s="80" t="s">
        <v>11731</v>
      </c>
    </row>
    <row r="7333" spans="1:6" ht="13.5" x14ac:dyDescent="0.25">
      <c r="A7333" s="80">
        <v>101342</v>
      </c>
      <c r="B7333" s="80" t="s">
        <v>12035</v>
      </c>
      <c r="C7333" s="80" t="s">
        <v>11829</v>
      </c>
      <c r="D7333" s="80" t="s">
        <v>6059</v>
      </c>
      <c r="E7333" s="110">
        <v>15.72</v>
      </c>
      <c r="F7333" s="80" t="s">
        <v>11731</v>
      </c>
    </row>
    <row r="7334" spans="1:6" ht="13.5" x14ac:dyDescent="0.25">
      <c r="A7334" s="80">
        <v>101343</v>
      </c>
      <c r="B7334" s="80" t="s">
        <v>12036</v>
      </c>
      <c r="C7334" s="80" t="s">
        <v>11829</v>
      </c>
      <c r="D7334" s="80" t="s">
        <v>6059</v>
      </c>
      <c r="E7334" s="110">
        <v>23.98</v>
      </c>
      <c r="F7334" s="80" t="s">
        <v>11731</v>
      </c>
    </row>
    <row r="7335" spans="1:6" ht="13.5" x14ac:dyDescent="0.25">
      <c r="A7335" s="80">
        <v>101344</v>
      </c>
      <c r="B7335" s="80" t="s">
        <v>12037</v>
      </c>
      <c r="C7335" s="80" t="s">
        <v>11829</v>
      </c>
      <c r="D7335" s="80" t="s">
        <v>6059</v>
      </c>
      <c r="E7335" s="110">
        <v>25.89</v>
      </c>
      <c r="F7335" s="80" t="s">
        <v>11731</v>
      </c>
    </row>
    <row r="7336" spans="1:6" ht="13.5" x14ac:dyDescent="0.25">
      <c r="A7336" s="80">
        <v>101345</v>
      </c>
      <c r="B7336" s="80" t="s">
        <v>12038</v>
      </c>
      <c r="C7336" s="80" t="s">
        <v>11829</v>
      </c>
      <c r="D7336" s="80" t="s">
        <v>6059</v>
      </c>
      <c r="E7336" s="110">
        <v>25.89</v>
      </c>
      <c r="F7336" s="80" t="s">
        <v>11731</v>
      </c>
    </row>
    <row r="7337" spans="1:6" ht="13.5" x14ac:dyDescent="0.25">
      <c r="A7337" s="80">
        <v>101346</v>
      </c>
      <c r="B7337" s="80" t="s">
        <v>12039</v>
      </c>
      <c r="C7337" s="80" t="s">
        <v>11829</v>
      </c>
      <c r="D7337" s="80" t="s">
        <v>6059</v>
      </c>
      <c r="E7337" s="110">
        <v>21.46</v>
      </c>
      <c r="F7337" s="80" t="s">
        <v>11731</v>
      </c>
    </row>
    <row r="7338" spans="1:6" ht="13.5" x14ac:dyDescent="0.25">
      <c r="A7338" s="80">
        <v>101347</v>
      </c>
      <c r="B7338" s="80" t="s">
        <v>12040</v>
      </c>
      <c r="C7338" s="80" t="s">
        <v>11829</v>
      </c>
      <c r="D7338" s="80" t="s">
        <v>6059</v>
      </c>
      <c r="E7338" s="110">
        <v>18.23</v>
      </c>
      <c r="F7338" s="80" t="s">
        <v>11731</v>
      </c>
    </row>
    <row r="7339" spans="1:6" ht="13.5" x14ac:dyDescent="0.25">
      <c r="A7339" s="80">
        <v>101348</v>
      </c>
      <c r="B7339" s="80" t="s">
        <v>12041</v>
      </c>
      <c r="C7339" s="80" t="s">
        <v>11829</v>
      </c>
      <c r="D7339" s="80" t="s">
        <v>6059</v>
      </c>
      <c r="E7339" s="110">
        <v>13.45</v>
      </c>
      <c r="F7339" s="80" t="s">
        <v>11731</v>
      </c>
    </row>
    <row r="7340" spans="1:6" ht="13.5" x14ac:dyDescent="0.25">
      <c r="A7340" s="80">
        <v>101349</v>
      </c>
      <c r="B7340" s="80" t="s">
        <v>12042</v>
      </c>
      <c r="C7340" s="80" t="s">
        <v>11829</v>
      </c>
      <c r="D7340" s="80" t="s">
        <v>6059</v>
      </c>
      <c r="E7340" s="110">
        <v>15.99</v>
      </c>
      <c r="F7340" s="80" t="s">
        <v>11731</v>
      </c>
    </row>
    <row r="7341" spans="1:6" ht="13.5" x14ac:dyDescent="0.25">
      <c r="A7341" s="80">
        <v>101350</v>
      </c>
      <c r="B7341" s="80" t="s">
        <v>12043</v>
      </c>
      <c r="C7341" s="80" t="s">
        <v>11829</v>
      </c>
      <c r="D7341" s="80" t="s">
        <v>6059</v>
      </c>
      <c r="E7341" s="110">
        <v>19.62</v>
      </c>
      <c r="F7341" s="80" t="s">
        <v>11731</v>
      </c>
    </row>
    <row r="7342" spans="1:6" ht="13.5" x14ac:dyDescent="0.25">
      <c r="A7342" s="80">
        <v>101351</v>
      </c>
      <c r="B7342" s="80" t="s">
        <v>12044</v>
      </c>
      <c r="C7342" s="80" t="s">
        <v>11829</v>
      </c>
      <c r="D7342" s="80" t="s">
        <v>6059</v>
      </c>
      <c r="E7342" s="110">
        <v>14.95</v>
      </c>
      <c r="F7342" s="80" t="s">
        <v>11731</v>
      </c>
    </row>
    <row r="7343" spans="1:6" ht="13.5" x14ac:dyDescent="0.25">
      <c r="A7343" s="80">
        <v>101352</v>
      </c>
      <c r="B7343" s="80" t="s">
        <v>12045</v>
      </c>
      <c r="C7343" s="80" t="s">
        <v>11829</v>
      </c>
      <c r="D7343" s="80" t="s">
        <v>6059</v>
      </c>
      <c r="E7343" s="110">
        <v>16.510000000000002</v>
      </c>
      <c r="F7343" s="80" t="s">
        <v>11731</v>
      </c>
    </row>
    <row r="7344" spans="1:6" ht="13.5" x14ac:dyDescent="0.25">
      <c r="A7344" s="80">
        <v>101353</v>
      </c>
      <c r="B7344" s="80" t="s">
        <v>12046</v>
      </c>
      <c r="C7344" s="80" t="s">
        <v>11829</v>
      </c>
      <c r="D7344" s="80" t="s">
        <v>6059</v>
      </c>
      <c r="E7344" s="110">
        <v>13.18</v>
      </c>
      <c r="F7344" s="80" t="s">
        <v>11731</v>
      </c>
    </row>
    <row r="7345" spans="1:6" ht="13.5" x14ac:dyDescent="0.25">
      <c r="A7345" s="80">
        <v>101354</v>
      </c>
      <c r="B7345" s="80" t="s">
        <v>12047</v>
      </c>
      <c r="C7345" s="80" t="s">
        <v>11829</v>
      </c>
      <c r="D7345" s="80" t="s">
        <v>6059</v>
      </c>
      <c r="E7345" s="110">
        <v>18.2</v>
      </c>
      <c r="F7345" s="80" t="s">
        <v>11731</v>
      </c>
    </row>
    <row r="7346" spans="1:6" ht="13.5" x14ac:dyDescent="0.25">
      <c r="A7346" s="80">
        <v>101355</v>
      </c>
      <c r="B7346" s="80" t="s">
        <v>12048</v>
      </c>
      <c r="C7346" s="80" t="s">
        <v>11829</v>
      </c>
      <c r="D7346" s="80" t="s">
        <v>6059</v>
      </c>
      <c r="E7346" s="110">
        <v>14.17</v>
      </c>
      <c r="F7346" s="80" t="s">
        <v>11731</v>
      </c>
    </row>
    <row r="7347" spans="1:6" ht="13.5" x14ac:dyDescent="0.25">
      <c r="A7347" s="80">
        <v>101356</v>
      </c>
      <c r="B7347" s="80" t="s">
        <v>12049</v>
      </c>
      <c r="C7347" s="80" t="s">
        <v>11829</v>
      </c>
      <c r="D7347" s="80" t="s">
        <v>6059</v>
      </c>
      <c r="E7347" s="110">
        <v>30.73</v>
      </c>
      <c r="F7347" s="80" t="s">
        <v>11731</v>
      </c>
    </row>
    <row r="7348" spans="1:6" ht="13.5" x14ac:dyDescent="0.25">
      <c r="A7348" s="80">
        <v>101357</v>
      </c>
      <c r="B7348" s="80" t="s">
        <v>12050</v>
      </c>
      <c r="C7348" s="80" t="s">
        <v>11829</v>
      </c>
      <c r="D7348" s="80" t="s">
        <v>6059</v>
      </c>
      <c r="E7348" s="110">
        <v>44.24</v>
      </c>
      <c r="F7348" s="80" t="s">
        <v>11731</v>
      </c>
    </row>
    <row r="7349" spans="1:6" ht="13.5" x14ac:dyDescent="0.25">
      <c r="A7349" s="80">
        <v>101358</v>
      </c>
      <c r="B7349" s="80" t="s">
        <v>12051</v>
      </c>
      <c r="C7349" s="80" t="s">
        <v>11829</v>
      </c>
      <c r="D7349" s="80" t="s">
        <v>6059</v>
      </c>
      <c r="E7349" s="110">
        <v>30.73</v>
      </c>
      <c r="F7349" s="80" t="s">
        <v>11731</v>
      </c>
    </row>
    <row r="7350" spans="1:6" ht="13.5" x14ac:dyDescent="0.25">
      <c r="A7350" s="80">
        <v>101359</v>
      </c>
      <c r="B7350" s="80" t="s">
        <v>12052</v>
      </c>
      <c r="C7350" s="80" t="s">
        <v>11829</v>
      </c>
      <c r="D7350" s="80" t="s">
        <v>6059</v>
      </c>
      <c r="E7350" s="110">
        <v>29.84</v>
      </c>
      <c r="F7350" s="80" t="s">
        <v>11731</v>
      </c>
    </row>
    <row r="7351" spans="1:6" ht="13.5" x14ac:dyDescent="0.25">
      <c r="A7351" s="80">
        <v>101360</v>
      </c>
      <c r="B7351" s="80" t="s">
        <v>12053</v>
      </c>
      <c r="C7351" s="80" t="s">
        <v>11829</v>
      </c>
      <c r="D7351" s="80" t="s">
        <v>6059</v>
      </c>
      <c r="E7351" s="110">
        <v>30.73</v>
      </c>
      <c r="F7351" s="80" t="s">
        <v>11731</v>
      </c>
    </row>
    <row r="7352" spans="1:6" ht="13.5" x14ac:dyDescent="0.25">
      <c r="A7352" s="80">
        <v>101361</v>
      </c>
      <c r="B7352" s="80" t="s">
        <v>12054</v>
      </c>
      <c r="C7352" s="80" t="s">
        <v>11829</v>
      </c>
      <c r="D7352" s="80" t="s">
        <v>6059</v>
      </c>
      <c r="E7352" s="110">
        <v>29.57</v>
      </c>
      <c r="F7352" s="80" t="s">
        <v>11731</v>
      </c>
    </row>
    <row r="7353" spans="1:6" ht="13.5" x14ac:dyDescent="0.25">
      <c r="A7353" s="80">
        <v>101362</v>
      </c>
      <c r="B7353" s="80" t="s">
        <v>12055</v>
      </c>
      <c r="C7353" s="80" t="s">
        <v>11829</v>
      </c>
      <c r="D7353" s="80" t="s">
        <v>6059</v>
      </c>
      <c r="E7353" s="110">
        <v>6.78</v>
      </c>
      <c r="F7353" s="80" t="s">
        <v>11731</v>
      </c>
    </row>
    <row r="7354" spans="1:6" ht="13.5" x14ac:dyDescent="0.25">
      <c r="A7354" s="80">
        <v>101363</v>
      </c>
      <c r="B7354" s="80" t="s">
        <v>12056</v>
      </c>
      <c r="C7354" s="80" t="s">
        <v>11829</v>
      </c>
      <c r="D7354" s="80" t="s">
        <v>6059</v>
      </c>
      <c r="E7354" s="110">
        <v>23.98</v>
      </c>
      <c r="F7354" s="80" t="s">
        <v>11731</v>
      </c>
    </row>
    <row r="7355" spans="1:6" ht="13.5" x14ac:dyDescent="0.25">
      <c r="A7355" s="80">
        <v>101364</v>
      </c>
      <c r="B7355" s="80" t="s">
        <v>12057</v>
      </c>
      <c r="C7355" s="80" t="s">
        <v>11829</v>
      </c>
      <c r="D7355" s="80" t="s">
        <v>6059</v>
      </c>
      <c r="E7355" s="110">
        <v>28.91</v>
      </c>
      <c r="F7355" s="80" t="s">
        <v>11731</v>
      </c>
    </row>
    <row r="7356" spans="1:6" ht="13.5" x14ac:dyDescent="0.25">
      <c r="A7356" s="80">
        <v>101365</v>
      </c>
      <c r="B7356" s="80" t="s">
        <v>12058</v>
      </c>
      <c r="C7356" s="80" t="s">
        <v>11829</v>
      </c>
      <c r="D7356" s="80" t="s">
        <v>6059</v>
      </c>
      <c r="E7356" s="110">
        <v>23.98</v>
      </c>
      <c r="F7356" s="80" t="s">
        <v>11731</v>
      </c>
    </row>
    <row r="7357" spans="1:6" ht="13.5" x14ac:dyDescent="0.25">
      <c r="A7357" s="80">
        <v>101366</v>
      </c>
      <c r="B7357" s="80" t="s">
        <v>12059</v>
      </c>
      <c r="C7357" s="80" t="s">
        <v>11829</v>
      </c>
      <c r="D7357" s="80" t="s">
        <v>6059</v>
      </c>
      <c r="E7357" s="110">
        <v>28.18</v>
      </c>
      <c r="F7357" s="80" t="s">
        <v>11731</v>
      </c>
    </row>
    <row r="7358" spans="1:6" ht="13.5" x14ac:dyDescent="0.25">
      <c r="A7358" s="80">
        <v>101367</v>
      </c>
      <c r="B7358" s="80" t="s">
        <v>12060</v>
      </c>
      <c r="C7358" s="80" t="s">
        <v>11829</v>
      </c>
      <c r="D7358" s="80" t="s">
        <v>6059</v>
      </c>
      <c r="E7358" s="110">
        <v>23.98</v>
      </c>
      <c r="F7358" s="80" t="s">
        <v>11731</v>
      </c>
    </row>
    <row r="7359" spans="1:6" ht="13.5" x14ac:dyDescent="0.25">
      <c r="A7359" s="80">
        <v>101368</v>
      </c>
      <c r="B7359" s="80" t="s">
        <v>12061</v>
      </c>
      <c r="C7359" s="80" t="s">
        <v>11829</v>
      </c>
      <c r="D7359" s="80" t="s">
        <v>6059</v>
      </c>
      <c r="E7359" s="110">
        <v>35.5</v>
      </c>
      <c r="F7359" s="80" t="s">
        <v>11731</v>
      </c>
    </row>
    <row r="7360" spans="1:6" ht="13.5" x14ac:dyDescent="0.25">
      <c r="A7360" s="80">
        <v>101369</v>
      </c>
      <c r="B7360" s="80" t="s">
        <v>12062</v>
      </c>
      <c r="C7360" s="80" t="s">
        <v>11829</v>
      </c>
      <c r="D7360" s="80" t="s">
        <v>6059</v>
      </c>
      <c r="E7360" s="110">
        <v>31.74</v>
      </c>
      <c r="F7360" s="80" t="s">
        <v>11731</v>
      </c>
    </row>
    <row r="7361" spans="1:6" ht="13.5" x14ac:dyDescent="0.25">
      <c r="A7361" s="80">
        <v>101370</v>
      </c>
      <c r="B7361" s="80" t="s">
        <v>12063</v>
      </c>
      <c r="C7361" s="80" t="s">
        <v>11829</v>
      </c>
      <c r="D7361" s="80" t="s">
        <v>6059</v>
      </c>
      <c r="E7361" s="110">
        <v>23.69</v>
      </c>
      <c r="F7361" s="80" t="s">
        <v>11731</v>
      </c>
    </row>
    <row r="7362" spans="1:6" ht="13.5" x14ac:dyDescent="0.25">
      <c r="A7362" s="80">
        <v>101371</v>
      </c>
      <c r="B7362" s="80" t="s">
        <v>12064</v>
      </c>
      <c r="C7362" s="80" t="s">
        <v>11829</v>
      </c>
      <c r="D7362" s="80" t="s">
        <v>6059</v>
      </c>
      <c r="E7362" s="110">
        <v>27.65</v>
      </c>
      <c r="F7362" s="80" t="s">
        <v>11731</v>
      </c>
    </row>
    <row r="7363" spans="1:6" ht="13.5" x14ac:dyDescent="0.25">
      <c r="A7363" s="80">
        <v>101372</v>
      </c>
      <c r="B7363" s="80" t="s">
        <v>12065</v>
      </c>
      <c r="C7363" s="80" t="s">
        <v>11829</v>
      </c>
      <c r="D7363" s="80" t="s">
        <v>6059</v>
      </c>
      <c r="E7363" s="110">
        <v>6.84</v>
      </c>
      <c r="F7363" s="80" t="s">
        <v>11731</v>
      </c>
    </row>
    <row r="7364" spans="1:6" ht="13.5" x14ac:dyDescent="0.25">
      <c r="A7364" s="80">
        <v>101373</v>
      </c>
      <c r="B7364" s="80" t="s">
        <v>12066</v>
      </c>
      <c r="C7364" s="80" t="s">
        <v>440</v>
      </c>
      <c r="D7364" s="80" t="s">
        <v>6059</v>
      </c>
      <c r="E7364" s="110">
        <v>142.91999999999999</v>
      </c>
      <c r="F7364" s="80" t="s">
        <v>11731</v>
      </c>
    </row>
    <row r="7365" spans="1:6" ht="13.5" x14ac:dyDescent="0.25">
      <c r="A7365" s="80">
        <v>101374</v>
      </c>
      <c r="B7365" s="80" t="s">
        <v>11730</v>
      </c>
      <c r="C7365" s="80" t="s">
        <v>11829</v>
      </c>
      <c r="D7365" s="80" t="s">
        <v>6059</v>
      </c>
      <c r="E7365" s="111">
        <v>3517.66</v>
      </c>
      <c r="F7365" s="80" t="s">
        <v>11731</v>
      </c>
    </row>
    <row r="7366" spans="1:6" ht="13.5" x14ac:dyDescent="0.25">
      <c r="A7366" s="80">
        <v>101375</v>
      </c>
      <c r="B7366" s="80" t="s">
        <v>12067</v>
      </c>
      <c r="C7366" s="80" t="s">
        <v>11829</v>
      </c>
      <c r="D7366" s="80" t="s">
        <v>6059</v>
      </c>
      <c r="E7366" s="111">
        <v>3697.84</v>
      </c>
      <c r="F7366" s="80" t="s">
        <v>11731</v>
      </c>
    </row>
    <row r="7367" spans="1:6" ht="13.5" x14ac:dyDescent="0.25">
      <c r="A7367" s="80">
        <v>101376</v>
      </c>
      <c r="B7367" s="80" t="s">
        <v>12068</v>
      </c>
      <c r="C7367" s="80" t="s">
        <v>11829</v>
      </c>
      <c r="D7367" s="80" t="s">
        <v>6059</v>
      </c>
      <c r="E7367" s="111">
        <v>2898.09</v>
      </c>
      <c r="F7367" s="80" t="s">
        <v>11731</v>
      </c>
    </row>
    <row r="7368" spans="1:6" ht="13.5" x14ac:dyDescent="0.25">
      <c r="A7368" s="80">
        <v>101377</v>
      </c>
      <c r="B7368" s="80" t="s">
        <v>11734</v>
      </c>
      <c r="C7368" s="80" t="s">
        <v>11829</v>
      </c>
      <c r="D7368" s="80" t="s">
        <v>6059</v>
      </c>
      <c r="E7368" s="111">
        <v>4038.29</v>
      </c>
      <c r="F7368" s="80" t="s">
        <v>11731</v>
      </c>
    </row>
    <row r="7369" spans="1:6" ht="13.5" x14ac:dyDescent="0.25">
      <c r="A7369" s="80">
        <v>101378</v>
      </c>
      <c r="B7369" s="80" t="s">
        <v>11960</v>
      </c>
      <c r="C7369" s="80" t="s">
        <v>11829</v>
      </c>
      <c r="D7369" s="80" t="s">
        <v>6059</v>
      </c>
      <c r="E7369" s="111">
        <v>3962.72</v>
      </c>
      <c r="F7369" s="80" t="s">
        <v>11731</v>
      </c>
    </row>
    <row r="7370" spans="1:6" ht="13.5" x14ac:dyDescent="0.25">
      <c r="A7370" s="80">
        <v>101379</v>
      </c>
      <c r="B7370" s="80" t="s">
        <v>12069</v>
      </c>
      <c r="C7370" s="80" t="s">
        <v>11829</v>
      </c>
      <c r="D7370" s="80" t="s">
        <v>6059</v>
      </c>
      <c r="E7370" s="111">
        <v>3740.93</v>
      </c>
      <c r="F7370" s="80" t="s">
        <v>11731</v>
      </c>
    </row>
    <row r="7371" spans="1:6" ht="13.5" x14ac:dyDescent="0.25">
      <c r="A7371" s="80">
        <v>101380</v>
      </c>
      <c r="B7371" s="80" t="s">
        <v>11736</v>
      </c>
      <c r="C7371" s="80" t="s">
        <v>11829</v>
      </c>
      <c r="D7371" s="80" t="s">
        <v>6059</v>
      </c>
      <c r="E7371" s="111">
        <v>3720.2</v>
      </c>
      <c r="F7371" s="80" t="s">
        <v>11731</v>
      </c>
    </row>
    <row r="7372" spans="1:6" ht="13.5" x14ac:dyDescent="0.25">
      <c r="A7372" s="80">
        <v>101381</v>
      </c>
      <c r="B7372" s="80" t="s">
        <v>11737</v>
      </c>
      <c r="C7372" s="80" t="s">
        <v>11829</v>
      </c>
      <c r="D7372" s="80" t="s">
        <v>6059</v>
      </c>
      <c r="E7372" s="111">
        <v>4704.54</v>
      </c>
      <c r="F7372" s="80" t="s">
        <v>11731</v>
      </c>
    </row>
    <row r="7373" spans="1:6" ht="13.5" x14ac:dyDescent="0.25">
      <c r="A7373" s="80">
        <v>101382</v>
      </c>
      <c r="B7373" s="80" t="s">
        <v>12070</v>
      </c>
      <c r="C7373" s="80" t="s">
        <v>11829</v>
      </c>
      <c r="D7373" s="80" t="s">
        <v>6059</v>
      </c>
      <c r="E7373" s="111">
        <v>3689.03</v>
      </c>
      <c r="F7373" s="80" t="s">
        <v>11731</v>
      </c>
    </row>
    <row r="7374" spans="1:6" ht="13.5" x14ac:dyDescent="0.25">
      <c r="A7374" s="80">
        <v>101383</v>
      </c>
      <c r="B7374" s="80" t="s">
        <v>11962</v>
      </c>
      <c r="C7374" s="80" t="s">
        <v>11829</v>
      </c>
      <c r="D7374" s="80" t="s">
        <v>6059</v>
      </c>
      <c r="E7374" s="111">
        <v>3522.06</v>
      </c>
      <c r="F7374" s="80" t="s">
        <v>11731</v>
      </c>
    </row>
    <row r="7375" spans="1:6" ht="13.5" x14ac:dyDescent="0.25">
      <c r="A7375" s="80">
        <v>101384</v>
      </c>
      <c r="B7375" s="80" t="s">
        <v>11740</v>
      </c>
      <c r="C7375" s="80" t="s">
        <v>11829</v>
      </c>
      <c r="D7375" s="80" t="s">
        <v>6059</v>
      </c>
      <c r="E7375" s="111">
        <v>3643.68</v>
      </c>
      <c r="F7375" s="80" t="s">
        <v>11731</v>
      </c>
    </row>
    <row r="7376" spans="1:6" ht="13.5" x14ac:dyDescent="0.25">
      <c r="A7376" s="80">
        <v>101385</v>
      </c>
      <c r="B7376" s="80" t="s">
        <v>12071</v>
      </c>
      <c r="C7376" s="80" t="s">
        <v>11829</v>
      </c>
      <c r="D7376" s="80" t="s">
        <v>6059</v>
      </c>
      <c r="E7376" s="111">
        <v>4799.05</v>
      </c>
      <c r="F7376" s="80" t="s">
        <v>11731</v>
      </c>
    </row>
    <row r="7377" spans="1:6" ht="13.5" x14ac:dyDescent="0.25">
      <c r="A7377" s="80">
        <v>101386</v>
      </c>
      <c r="B7377" s="80" t="s">
        <v>11742</v>
      </c>
      <c r="C7377" s="80" t="s">
        <v>11829</v>
      </c>
      <c r="D7377" s="80" t="s">
        <v>6059</v>
      </c>
      <c r="E7377" s="111">
        <v>3307.46</v>
      </c>
      <c r="F7377" s="80" t="s">
        <v>11731</v>
      </c>
    </row>
    <row r="7378" spans="1:6" ht="13.5" x14ac:dyDescent="0.25">
      <c r="A7378" s="80">
        <v>101387</v>
      </c>
      <c r="B7378" s="80" t="s">
        <v>12072</v>
      </c>
      <c r="C7378" s="80" t="s">
        <v>11829</v>
      </c>
      <c r="D7378" s="80" t="s">
        <v>6059</v>
      </c>
      <c r="E7378" s="111">
        <v>3522.06</v>
      </c>
      <c r="F7378" s="80" t="s">
        <v>11731</v>
      </c>
    </row>
    <row r="7379" spans="1:6" ht="13.5" x14ac:dyDescent="0.25">
      <c r="A7379" s="80">
        <v>101388</v>
      </c>
      <c r="B7379" s="80" t="s">
        <v>11744</v>
      </c>
      <c r="C7379" s="80" t="s">
        <v>11829</v>
      </c>
      <c r="D7379" s="80" t="s">
        <v>6059</v>
      </c>
      <c r="E7379" s="111">
        <v>3503.93</v>
      </c>
      <c r="F7379" s="80" t="s">
        <v>11731</v>
      </c>
    </row>
    <row r="7380" spans="1:6" ht="13.5" x14ac:dyDescent="0.25">
      <c r="A7380" s="80">
        <v>101389</v>
      </c>
      <c r="B7380" s="80" t="s">
        <v>11745</v>
      </c>
      <c r="C7380" s="80" t="s">
        <v>11829</v>
      </c>
      <c r="D7380" s="80" t="s">
        <v>6059</v>
      </c>
      <c r="E7380" s="111">
        <v>1822.34</v>
      </c>
      <c r="F7380" s="80" t="s">
        <v>11731</v>
      </c>
    </row>
    <row r="7381" spans="1:6" ht="13.5" x14ac:dyDescent="0.25">
      <c r="A7381" s="80">
        <v>101390</v>
      </c>
      <c r="B7381" s="80" t="s">
        <v>12073</v>
      </c>
      <c r="C7381" s="80" t="s">
        <v>11829</v>
      </c>
      <c r="D7381" s="80" t="s">
        <v>6059</v>
      </c>
      <c r="E7381" s="111">
        <v>6570.15</v>
      </c>
      <c r="F7381" s="80" t="s">
        <v>11731</v>
      </c>
    </row>
    <row r="7382" spans="1:6" ht="13.5" x14ac:dyDescent="0.25">
      <c r="A7382" s="80">
        <v>101391</v>
      </c>
      <c r="B7382" s="80" t="s">
        <v>12074</v>
      </c>
      <c r="C7382" s="80" t="s">
        <v>11829</v>
      </c>
      <c r="D7382" s="80" t="s">
        <v>6059</v>
      </c>
      <c r="E7382" s="111">
        <v>4711.29</v>
      </c>
      <c r="F7382" s="80" t="s">
        <v>11731</v>
      </c>
    </row>
    <row r="7383" spans="1:6" ht="13.5" x14ac:dyDescent="0.25">
      <c r="A7383" s="80">
        <v>101392</v>
      </c>
      <c r="B7383" s="80" t="s">
        <v>12075</v>
      </c>
      <c r="C7383" s="80" t="s">
        <v>11829</v>
      </c>
      <c r="D7383" s="80" t="s">
        <v>6059</v>
      </c>
      <c r="E7383" s="111">
        <v>3501.91</v>
      </c>
      <c r="F7383" s="80" t="s">
        <v>11731</v>
      </c>
    </row>
    <row r="7384" spans="1:6" ht="13.5" x14ac:dyDescent="0.25">
      <c r="A7384" s="80">
        <v>101394</v>
      </c>
      <c r="B7384" s="80" t="s">
        <v>11750</v>
      </c>
      <c r="C7384" s="80" t="s">
        <v>11829</v>
      </c>
      <c r="D7384" s="80" t="s">
        <v>6059</v>
      </c>
      <c r="E7384" s="111">
        <v>4383.88</v>
      </c>
      <c r="F7384" s="80" t="s">
        <v>11731</v>
      </c>
    </row>
    <row r="7385" spans="1:6" ht="13.5" x14ac:dyDescent="0.25">
      <c r="A7385" s="80">
        <v>101395</v>
      </c>
      <c r="B7385" s="80" t="s">
        <v>12076</v>
      </c>
      <c r="C7385" s="80" t="s">
        <v>11829</v>
      </c>
      <c r="D7385" s="80" t="s">
        <v>6059</v>
      </c>
      <c r="E7385" s="111">
        <v>3723.11</v>
      </c>
      <c r="F7385" s="80" t="s">
        <v>11731</v>
      </c>
    </row>
    <row r="7386" spans="1:6" ht="13.5" x14ac:dyDescent="0.25">
      <c r="A7386" s="80">
        <v>101396</v>
      </c>
      <c r="B7386" s="80" t="s">
        <v>12077</v>
      </c>
      <c r="C7386" s="80" t="s">
        <v>11829</v>
      </c>
      <c r="D7386" s="80" t="s">
        <v>6059</v>
      </c>
      <c r="E7386" s="111">
        <v>4490.6400000000003</v>
      </c>
      <c r="F7386" s="80" t="s">
        <v>11731</v>
      </c>
    </row>
    <row r="7387" spans="1:6" ht="13.5" x14ac:dyDescent="0.25">
      <c r="A7387" s="80">
        <v>101397</v>
      </c>
      <c r="B7387" s="80" t="s">
        <v>11752</v>
      </c>
      <c r="C7387" s="80" t="s">
        <v>11829</v>
      </c>
      <c r="D7387" s="80" t="s">
        <v>6059</v>
      </c>
      <c r="E7387" s="111">
        <v>4682.78</v>
      </c>
      <c r="F7387" s="80" t="s">
        <v>11731</v>
      </c>
    </row>
    <row r="7388" spans="1:6" ht="13.5" x14ac:dyDescent="0.25">
      <c r="A7388" s="80">
        <v>101398</v>
      </c>
      <c r="B7388" s="80" t="s">
        <v>12078</v>
      </c>
      <c r="C7388" s="80" t="s">
        <v>11829</v>
      </c>
      <c r="D7388" s="80" t="s">
        <v>6059</v>
      </c>
      <c r="E7388" s="111">
        <v>3170.21</v>
      </c>
      <c r="F7388" s="80" t="s">
        <v>11731</v>
      </c>
    </row>
    <row r="7389" spans="1:6" ht="13.5" x14ac:dyDescent="0.25">
      <c r="A7389" s="80">
        <v>101399</v>
      </c>
      <c r="B7389" s="80" t="s">
        <v>11754</v>
      </c>
      <c r="C7389" s="80" t="s">
        <v>11829</v>
      </c>
      <c r="D7389" s="80" t="s">
        <v>6059</v>
      </c>
      <c r="E7389" s="111">
        <v>4763.07</v>
      </c>
      <c r="F7389" s="80" t="s">
        <v>11731</v>
      </c>
    </row>
    <row r="7390" spans="1:6" ht="13.5" x14ac:dyDescent="0.25">
      <c r="A7390" s="80">
        <v>101400</v>
      </c>
      <c r="B7390" s="80" t="s">
        <v>12079</v>
      </c>
      <c r="C7390" s="80" t="s">
        <v>11829</v>
      </c>
      <c r="D7390" s="80" t="s">
        <v>6059</v>
      </c>
      <c r="E7390" s="111">
        <v>4763.07</v>
      </c>
      <c r="F7390" s="80" t="s">
        <v>11731</v>
      </c>
    </row>
    <row r="7391" spans="1:6" ht="13.5" x14ac:dyDescent="0.25">
      <c r="A7391" s="80">
        <v>101401</v>
      </c>
      <c r="B7391" s="80" t="s">
        <v>11756</v>
      </c>
      <c r="C7391" s="80" t="s">
        <v>11829</v>
      </c>
      <c r="D7391" s="80" t="s">
        <v>6059</v>
      </c>
      <c r="E7391" s="111">
        <v>5776.01</v>
      </c>
      <c r="F7391" s="80" t="s">
        <v>11731</v>
      </c>
    </row>
    <row r="7392" spans="1:6" ht="13.5" x14ac:dyDescent="0.25">
      <c r="A7392" s="80">
        <v>101402</v>
      </c>
      <c r="B7392" s="80" t="s">
        <v>11757</v>
      </c>
      <c r="C7392" s="80" t="s">
        <v>11829</v>
      </c>
      <c r="D7392" s="80" t="s">
        <v>6059</v>
      </c>
      <c r="E7392" s="111">
        <v>4612.0200000000004</v>
      </c>
      <c r="F7392" s="80" t="s">
        <v>11731</v>
      </c>
    </row>
    <row r="7393" spans="1:6" ht="13.5" x14ac:dyDescent="0.25">
      <c r="A7393" s="80">
        <v>101403</v>
      </c>
      <c r="B7393" s="80" t="s">
        <v>12066</v>
      </c>
      <c r="C7393" s="80" t="s">
        <v>11829</v>
      </c>
      <c r="D7393" s="80" t="s">
        <v>6059</v>
      </c>
      <c r="E7393" s="111">
        <v>25404.6</v>
      </c>
      <c r="F7393" s="80" t="s">
        <v>11731</v>
      </c>
    </row>
    <row r="7394" spans="1:6" ht="13.5" x14ac:dyDescent="0.25">
      <c r="A7394" s="80">
        <v>101404</v>
      </c>
      <c r="B7394" s="80" t="s">
        <v>11826</v>
      </c>
      <c r="C7394" s="80" t="s">
        <v>11829</v>
      </c>
      <c r="D7394" s="80" t="s">
        <v>6059</v>
      </c>
      <c r="E7394" s="111">
        <v>19337.72</v>
      </c>
      <c r="F7394" s="80" t="s">
        <v>11731</v>
      </c>
    </row>
    <row r="7395" spans="1:6" ht="13.5" x14ac:dyDescent="0.25">
      <c r="A7395" s="80">
        <v>101405</v>
      </c>
      <c r="B7395" s="80" t="s">
        <v>11827</v>
      </c>
      <c r="C7395" s="80" t="s">
        <v>11829</v>
      </c>
      <c r="D7395" s="80" t="s">
        <v>6059</v>
      </c>
      <c r="E7395" s="111">
        <v>17960.97</v>
      </c>
      <c r="F7395" s="80" t="s">
        <v>11731</v>
      </c>
    </row>
    <row r="7396" spans="1:6" ht="13.5" x14ac:dyDescent="0.25">
      <c r="A7396" s="80">
        <v>101407</v>
      </c>
      <c r="B7396" s="80" t="s">
        <v>11758</v>
      </c>
      <c r="C7396" s="80" t="s">
        <v>11829</v>
      </c>
      <c r="D7396" s="80" t="s">
        <v>6059</v>
      </c>
      <c r="E7396" s="111">
        <v>4704.54</v>
      </c>
      <c r="F7396" s="80" t="s">
        <v>11731</v>
      </c>
    </row>
    <row r="7397" spans="1:6" ht="13.5" x14ac:dyDescent="0.25">
      <c r="A7397" s="80">
        <v>101408</v>
      </c>
      <c r="B7397" s="80" t="s">
        <v>11759</v>
      </c>
      <c r="C7397" s="80" t="s">
        <v>11829</v>
      </c>
      <c r="D7397" s="80" t="s">
        <v>6059</v>
      </c>
      <c r="E7397" s="111">
        <v>4724.8</v>
      </c>
      <c r="F7397" s="80" t="s">
        <v>11731</v>
      </c>
    </row>
    <row r="7398" spans="1:6" ht="13.5" x14ac:dyDescent="0.25">
      <c r="A7398" s="80">
        <v>101409</v>
      </c>
      <c r="B7398" s="80" t="s">
        <v>12080</v>
      </c>
      <c r="C7398" s="80" t="s">
        <v>11829</v>
      </c>
      <c r="D7398" s="80" t="s">
        <v>6059</v>
      </c>
      <c r="E7398" s="111">
        <v>3728.71</v>
      </c>
      <c r="F7398" s="80" t="s">
        <v>11731</v>
      </c>
    </row>
    <row r="7399" spans="1:6" ht="13.5" x14ac:dyDescent="0.25">
      <c r="A7399" s="80">
        <v>101410</v>
      </c>
      <c r="B7399" s="80" t="s">
        <v>11809</v>
      </c>
      <c r="C7399" s="80" t="s">
        <v>11829</v>
      </c>
      <c r="D7399" s="80" t="s">
        <v>6059</v>
      </c>
      <c r="E7399" s="111">
        <v>3731.25</v>
      </c>
      <c r="F7399" s="80" t="s">
        <v>11731</v>
      </c>
    </row>
    <row r="7400" spans="1:6" ht="13.5" x14ac:dyDescent="0.25">
      <c r="A7400" s="80">
        <v>101411</v>
      </c>
      <c r="B7400" s="80" t="s">
        <v>12081</v>
      </c>
      <c r="C7400" s="80" t="s">
        <v>11829</v>
      </c>
      <c r="D7400" s="80" t="s">
        <v>6059</v>
      </c>
      <c r="E7400" s="111">
        <v>4097.99</v>
      </c>
      <c r="F7400" s="80" t="s">
        <v>11731</v>
      </c>
    </row>
    <row r="7401" spans="1:6" ht="13.5" x14ac:dyDescent="0.25">
      <c r="A7401" s="80">
        <v>101412</v>
      </c>
      <c r="B7401" s="80" t="s">
        <v>12082</v>
      </c>
      <c r="C7401" s="80" t="s">
        <v>11829</v>
      </c>
      <c r="D7401" s="80" t="s">
        <v>6059</v>
      </c>
      <c r="E7401" s="111">
        <v>4786.9799999999996</v>
      </c>
      <c r="F7401" s="80" t="s">
        <v>11731</v>
      </c>
    </row>
    <row r="7402" spans="1:6" ht="13.5" x14ac:dyDescent="0.25">
      <c r="A7402" s="80">
        <v>101413</v>
      </c>
      <c r="B7402" s="80" t="s">
        <v>11761</v>
      </c>
      <c r="C7402" s="80" t="s">
        <v>11829</v>
      </c>
      <c r="D7402" s="80" t="s">
        <v>6059</v>
      </c>
      <c r="E7402" s="111">
        <v>4439.97</v>
      </c>
      <c r="F7402" s="80" t="s">
        <v>11731</v>
      </c>
    </row>
    <row r="7403" spans="1:6" ht="13.5" x14ac:dyDescent="0.25">
      <c r="A7403" s="80">
        <v>101414</v>
      </c>
      <c r="B7403" s="80" t="s">
        <v>12083</v>
      </c>
      <c r="C7403" s="80" t="s">
        <v>11829</v>
      </c>
      <c r="D7403" s="80" t="s">
        <v>6059</v>
      </c>
      <c r="E7403" s="111">
        <v>4711.29</v>
      </c>
      <c r="F7403" s="80" t="s">
        <v>11731</v>
      </c>
    </row>
    <row r="7404" spans="1:6" ht="13.5" x14ac:dyDescent="0.25">
      <c r="A7404" s="80">
        <v>101415</v>
      </c>
      <c r="B7404" s="80" t="s">
        <v>12084</v>
      </c>
      <c r="C7404" s="80" t="s">
        <v>11829</v>
      </c>
      <c r="D7404" s="80" t="s">
        <v>6059</v>
      </c>
      <c r="E7404" s="111">
        <v>4949.55</v>
      </c>
      <c r="F7404" s="80" t="s">
        <v>11731</v>
      </c>
    </row>
    <row r="7405" spans="1:6" ht="13.5" x14ac:dyDescent="0.25">
      <c r="A7405" s="80">
        <v>101416</v>
      </c>
      <c r="B7405" s="80" t="s">
        <v>11967</v>
      </c>
      <c r="C7405" s="80" t="s">
        <v>11829</v>
      </c>
      <c r="D7405" s="80" t="s">
        <v>6059</v>
      </c>
      <c r="E7405" s="111">
        <v>4980.42</v>
      </c>
      <c r="F7405" s="80" t="s">
        <v>11731</v>
      </c>
    </row>
    <row r="7406" spans="1:6" ht="13.5" x14ac:dyDescent="0.25">
      <c r="A7406" s="80">
        <v>101417</v>
      </c>
      <c r="B7406" s="80" t="s">
        <v>12085</v>
      </c>
      <c r="C7406" s="80" t="s">
        <v>11829</v>
      </c>
      <c r="D7406" s="80" t="s">
        <v>6059</v>
      </c>
      <c r="E7406" s="111">
        <v>4222.55</v>
      </c>
      <c r="F7406" s="80" t="s">
        <v>11731</v>
      </c>
    </row>
    <row r="7407" spans="1:6" ht="13.5" x14ac:dyDescent="0.25">
      <c r="A7407" s="80">
        <v>101418</v>
      </c>
      <c r="B7407" s="80" t="s">
        <v>12086</v>
      </c>
      <c r="C7407" s="80" t="s">
        <v>11829</v>
      </c>
      <c r="D7407" s="80" t="s">
        <v>6059</v>
      </c>
      <c r="E7407" s="111">
        <v>3604.91</v>
      </c>
      <c r="F7407" s="80" t="s">
        <v>11731</v>
      </c>
    </row>
    <row r="7408" spans="1:6" ht="13.5" x14ac:dyDescent="0.25">
      <c r="A7408" s="80">
        <v>101419</v>
      </c>
      <c r="B7408" s="80" t="s">
        <v>12087</v>
      </c>
      <c r="C7408" s="80" t="s">
        <v>11829</v>
      </c>
      <c r="D7408" s="80" t="s">
        <v>6059</v>
      </c>
      <c r="E7408" s="111">
        <v>4956.92</v>
      </c>
      <c r="F7408" s="80" t="s">
        <v>11731</v>
      </c>
    </row>
    <row r="7409" spans="1:6" ht="13.5" x14ac:dyDescent="0.25">
      <c r="A7409" s="80">
        <v>101420</v>
      </c>
      <c r="B7409" s="80" t="s">
        <v>12088</v>
      </c>
      <c r="C7409" s="80" t="s">
        <v>11829</v>
      </c>
      <c r="D7409" s="80" t="s">
        <v>6059</v>
      </c>
      <c r="E7409" s="111">
        <v>3731.02</v>
      </c>
      <c r="F7409" s="80" t="s">
        <v>11731</v>
      </c>
    </row>
    <row r="7410" spans="1:6" ht="13.5" x14ac:dyDescent="0.25">
      <c r="A7410" s="80">
        <v>101421</v>
      </c>
      <c r="B7410" s="80" t="s">
        <v>12089</v>
      </c>
      <c r="C7410" s="80" t="s">
        <v>11829</v>
      </c>
      <c r="D7410" s="80" t="s">
        <v>6059</v>
      </c>
      <c r="E7410" s="111">
        <v>4824.1400000000003</v>
      </c>
      <c r="F7410" s="80" t="s">
        <v>11731</v>
      </c>
    </row>
    <row r="7411" spans="1:6" ht="13.5" x14ac:dyDescent="0.25">
      <c r="A7411" s="80">
        <v>101422</v>
      </c>
      <c r="B7411" s="80" t="s">
        <v>12090</v>
      </c>
      <c r="C7411" s="80" t="s">
        <v>11829</v>
      </c>
      <c r="D7411" s="80" t="s">
        <v>6059</v>
      </c>
      <c r="E7411" s="111">
        <v>3673.64</v>
      </c>
      <c r="F7411" s="80" t="s">
        <v>11731</v>
      </c>
    </row>
    <row r="7412" spans="1:6" ht="13.5" x14ac:dyDescent="0.25">
      <c r="A7412" s="80">
        <v>101423</v>
      </c>
      <c r="B7412" s="80" t="s">
        <v>12091</v>
      </c>
      <c r="C7412" s="80" t="s">
        <v>11829</v>
      </c>
      <c r="D7412" s="80" t="s">
        <v>6059</v>
      </c>
      <c r="E7412" s="111">
        <v>3658.4</v>
      </c>
      <c r="F7412" s="80" t="s">
        <v>11731</v>
      </c>
    </row>
    <row r="7413" spans="1:6" ht="13.5" x14ac:dyDescent="0.25">
      <c r="A7413" s="80">
        <v>101424</v>
      </c>
      <c r="B7413" s="80" t="s">
        <v>12092</v>
      </c>
      <c r="C7413" s="80" t="s">
        <v>11829</v>
      </c>
      <c r="D7413" s="80" t="s">
        <v>6059</v>
      </c>
      <c r="E7413" s="111">
        <v>3691.59</v>
      </c>
      <c r="F7413" s="80" t="s">
        <v>11731</v>
      </c>
    </row>
    <row r="7414" spans="1:6" ht="13.5" x14ac:dyDescent="0.25">
      <c r="A7414" s="80">
        <v>101425</v>
      </c>
      <c r="B7414" s="80" t="s">
        <v>12093</v>
      </c>
      <c r="C7414" s="80" t="s">
        <v>11829</v>
      </c>
      <c r="D7414" s="80" t="s">
        <v>6059</v>
      </c>
      <c r="E7414" s="111">
        <v>2243.9</v>
      </c>
      <c r="F7414" s="80" t="s">
        <v>11731</v>
      </c>
    </row>
    <row r="7415" spans="1:6" ht="13.5" x14ac:dyDescent="0.25">
      <c r="A7415" s="80">
        <v>101426</v>
      </c>
      <c r="B7415" s="80" t="s">
        <v>12094</v>
      </c>
      <c r="C7415" s="80" t="s">
        <v>11829</v>
      </c>
      <c r="D7415" s="80" t="s">
        <v>6059</v>
      </c>
      <c r="E7415" s="111">
        <v>4002.57</v>
      </c>
      <c r="F7415" s="80" t="s">
        <v>11731</v>
      </c>
    </row>
    <row r="7416" spans="1:6" ht="13.5" x14ac:dyDescent="0.25">
      <c r="A7416" s="80">
        <v>101427</v>
      </c>
      <c r="B7416" s="80" t="s">
        <v>11774</v>
      </c>
      <c r="C7416" s="80" t="s">
        <v>11829</v>
      </c>
      <c r="D7416" s="80" t="s">
        <v>6059</v>
      </c>
      <c r="E7416" s="111">
        <v>3620.05</v>
      </c>
      <c r="F7416" s="80" t="s">
        <v>11731</v>
      </c>
    </row>
    <row r="7417" spans="1:6" ht="13.5" x14ac:dyDescent="0.25">
      <c r="A7417" s="80">
        <v>101428</v>
      </c>
      <c r="B7417" s="80" t="s">
        <v>12095</v>
      </c>
      <c r="C7417" s="80" t="s">
        <v>11829</v>
      </c>
      <c r="D7417" s="80" t="s">
        <v>6059</v>
      </c>
      <c r="E7417" s="111">
        <v>3532.01</v>
      </c>
      <c r="F7417" s="80" t="s">
        <v>11731</v>
      </c>
    </row>
    <row r="7418" spans="1:6" ht="13.5" x14ac:dyDescent="0.25">
      <c r="A7418" s="80">
        <v>101429</v>
      </c>
      <c r="B7418" s="80" t="s">
        <v>12096</v>
      </c>
      <c r="C7418" s="80" t="s">
        <v>11829</v>
      </c>
      <c r="D7418" s="80" t="s">
        <v>6059</v>
      </c>
      <c r="E7418" s="111">
        <v>3685.35</v>
      </c>
      <c r="F7418" s="80" t="s">
        <v>11731</v>
      </c>
    </row>
    <row r="7419" spans="1:6" ht="13.5" x14ac:dyDescent="0.25">
      <c r="A7419" s="80">
        <v>101430</v>
      </c>
      <c r="B7419" s="80" t="s">
        <v>12097</v>
      </c>
      <c r="C7419" s="80" t="s">
        <v>11829</v>
      </c>
      <c r="D7419" s="80" t="s">
        <v>6059</v>
      </c>
      <c r="E7419" s="111">
        <v>4201.1499999999996</v>
      </c>
      <c r="F7419" s="80" t="s">
        <v>11731</v>
      </c>
    </row>
    <row r="7420" spans="1:6" ht="13.5" x14ac:dyDescent="0.25">
      <c r="A7420" s="80">
        <v>101431</v>
      </c>
      <c r="B7420" s="80" t="s">
        <v>11777</v>
      </c>
      <c r="C7420" s="80" t="s">
        <v>11829</v>
      </c>
      <c r="D7420" s="80" t="s">
        <v>6059</v>
      </c>
      <c r="E7420" s="111">
        <v>4503.75</v>
      </c>
      <c r="F7420" s="80" t="s">
        <v>11731</v>
      </c>
    </row>
    <row r="7421" spans="1:6" ht="13.5" x14ac:dyDescent="0.25">
      <c r="A7421" s="80">
        <v>101432</v>
      </c>
      <c r="B7421" s="80" t="s">
        <v>12098</v>
      </c>
      <c r="C7421" s="80" t="s">
        <v>11829</v>
      </c>
      <c r="D7421" s="80" t="s">
        <v>6059</v>
      </c>
      <c r="E7421" s="111">
        <v>3691.59</v>
      </c>
      <c r="F7421" s="80" t="s">
        <v>11731</v>
      </c>
    </row>
    <row r="7422" spans="1:6" ht="13.5" x14ac:dyDescent="0.25">
      <c r="A7422" s="80">
        <v>101433</v>
      </c>
      <c r="B7422" s="80" t="s">
        <v>11779</v>
      </c>
      <c r="C7422" s="80" t="s">
        <v>11829</v>
      </c>
      <c r="D7422" s="80" t="s">
        <v>6059</v>
      </c>
      <c r="E7422" s="111">
        <v>3691.59</v>
      </c>
      <c r="F7422" s="80" t="s">
        <v>11731</v>
      </c>
    </row>
    <row r="7423" spans="1:6" ht="13.5" x14ac:dyDescent="0.25">
      <c r="A7423" s="80">
        <v>101434</v>
      </c>
      <c r="B7423" s="80" t="s">
        <v>12099</v>
      </c>
      <c r="C7423" s="80" t="s">
        <v>11829</v>
      </c>
      <c r="D7423" s="80" t="s">
        <v>6059</v>
      </c>
      <c r="E7423" s="111">
        <v>4147.33</v>
      </c>
      <c r="F7423" s="80" t="s">
        <v>11731</v>
      </c>
    </row>
    <row r="7424" spans="1:6" ht="13.5" x14ac:dyDescent="0.25">
      <c r="A7424" s="80">
        <v>101435</v>
      </c>
      <c r="B7424" s="80" t="s">
        <v>12100</v>
      </c>
      <c r="C7424" s="80" t="s">
        <v>11829</v>
      </c>
      <c r="D7424" s="80" t="s">
        <v>6059</v>
      </c>
      <c r="E7424" s="111">
        <v>3689</v>
      </c>
      <c r="F7424" s="80" t="s">
        <v>11731</v>
      </c>
    </row>
    <row r="7425" spans="1:6" ht="13.5" x14ac:dyDescent="0.25">
      <c r="A7425" s="80">
        <v>101436</v>
      </c>
      <c r="B7425" s="80" t="s">
        <v>11781</v>
      </c>
      <c r="C7425" s="80" t="s">
        <v>11829</v>
      </c>
      <c r="D7425" s="80" t="s">
        <v>6059</v>
      </c>
      <c r="E7425" s="111">
        <v>3754.25</v>
      </c>
      <c r="F7425" s="80" t="s">
        <v>11731</v>
      </c>
    </row>
    <row r="7426" spans="1:6" ht="13.5" x14ac:dyDescent="0.25">
      <c r="A7426" s="80">
        <v>101437</v>
      </c>
      <c r="B7426" s="80" t="s">
        <v>12101</v>
      </c>
      <c r="C7426" s="80" t="s">
        <v>11829</v>
      </c>
      <c r="D7426" s="80" t="s">
        <v>6059</v>
      </c>
      <c r="E7426" s="111">
        <v>4253.9799999999996</v>
      </c>
      <c r="F7426" s="80" t="s">
        <v>11731</v>
      </c>
    </row>
    <row r="7427" spans="1:6" ht="13.5" x14ac:dyDescent="0.25">
      <c r="A7427" s="80">
        <v>101438</v>
      </c>
      <c r="B7427" s="80" t="s">
        <v>11783</v>
      </c>
      <c r="C7427" s="80" t="s">
        <v>11829</v>
      </c>
      <c r="D7427" s="80" t="s">
        <v>6059</v>
      </c>
      <c r="E7427" s="111">
        <v>4968.91</v>
      </c>
      <c r="F7427" s="80" t="s">
        <v>11731</v>
      </c>
    </row>
    <row r="7428" spans="1:6" ht="13.5" x14ac:dyDescent="0.25">
      <c r="A7428" s="80">
        <v>101439</v>
      </c>
      <c r="B7428" s="80" t="s">
        <v>11784</v>
      </c>
      <c r="C7428" s="80" t="s">
        <v>11829</v>
      </c>
      <c r="D7428" s="80" t="s">
        <v>6059</v>
      </c>
      <c r="E7428" s="111">
        <v>4049.82</v>
      </c>
      <c r="F7428" s="80" t="s">
        <v>11731</v>
      </c>
    </row>
    <row r="7429" spans="1:6" ht="13.5" x14ac:dyDescent="0.25">
      <c r="A7429" s="80">
        <v>101440</v>
      </c>
      <c r="B7429" s="80" t="s">
        <v>12102</v>
      </c>
      <c r="C7429" s="80" t="s">
        <v>11829</v>
      </c>
      <c r="D7429" s="80" t="s">
        <v>6059</v>
      </c>
      <c r="E7429" s="111">
        <v>4356.1099999999997</v>
      </c>
      <c r="F7429" s="80" t="s">
        <v>11731</v>
      </c>
    </row>
    <row r="7430" spans="1:6" ht="13.5" x14ac:dyDescent="0.25">
      <c r="A7430" s="80">
        <v>101441</v>
      </c>
      <c r="B7430" s="80" t="s">
        <v>11786</v>
      </c>
      <c r="C7430" s="80" t="s">
        <v>11829</v>
      </c>
      <c r="D7430" s="80" t="s">
        <v>6059</v>
      </c>
      <c r="E7430" s="111">
        <v>3701.19</v>
      </c>
      <c r="F7430" s="80" t="s">
        <v>11731</v>
      </c>
    </row>
    <row r="7431" spans="1:6" ht="13.5" x14ac:dyDescent="0.25">
      <c r="A7431" s="80">
        <v>101442</v>
      </c>
      <c r="B7431" s="80" t="s">
        <v>12103</v>
      </c>
      <c r="C7431" s="80" t="s">
        <v>11829</v>
      </c>
      <c r="D7431" s="80" t="s">
        <v>6059</v>
      </c>
      <c r="E7431" s="111">
        <v>3683.9</v>
      </c>
      <c r="F7431" s="80" t="s">
        <v>11731</v>
      </c>
    </row>
    <row r="7432" spans="1:6" ht="13.5" x14ac:dyDescent="0.25">
      <c r="A7432" s="80">
        <v>101443</v>
      </c>
      <c r="B7432" s="80" t="s">
        <v>11787</v>
      </c>
      <c r="C7432" s="80" t="s">
        <v>11829</v>
      </c>
      <c r="D7432" s="80" t="s">
        <v>6059</v>
      </c>
      <c r="E7432" s="111">
        <v>3896.51</v>
      </c>
      <c r="F7432" s="80" t="s">
        <v>11731</v>
      </c>
    </row>
    <row r="7433" spans="1:6" ht="13.5" x14ac:dyDescent="0.25">
      <c r="A7433" s="80">
        <v>101444</v>
      </c>
      <c r="B7433" s="80" t="s">
        <v>11790</v>
      </c>
      <c r="C7433" s="80" t="s">
        <v>11829</v>
      </c>
      <c r="D7433" s="80" t="s">
        <v>6059</v>
      </c>
      <c r="E7433" s="111">
        <v>4711.29</v>
      </c>
      <c r="F7433" s="80" t="s">
        <v>11731</v>
      </c>
    </row>
    <row r="7434" spans="1:6" ht="13.5" x14ac:dyDescent="0.25">
      <c r="A7434" s="80">
        <v>101445</v>
      </c>
      <c r="B7434" s="80" t="s">
        <v>11791</v>
      </c>
      <c r="C7434" s="80" t="s">
        <v>11829</v>
      </c>
      <c r="D7434" s="80" t="s">
        <v>6059</v>
      </c>
      <c r="E7434" s="111">
        <v>4724.8</v>
      </c>
      <c r="F7434" s="80" t="s">
        <v>11731</v>
      </c>
    </row>
    <row r="7435" spans="1:6" ht="13.5" x14ac:dyDescent="0.25">
      <c r="A7435" s="80">
        <v>101446</v>
      </c>
      <c r="B7435" s="80" t="s">
        <v>11792</v>
      </c>
      <c r="C7435" s="80" t="s">
        <v>11829</v>
      </c>
      <c r="D7435" s="80" t="s">
        <v>6059</v>
      </c>
      <c r="E7435" s="111">
        <v>4929.1400000000003</v>
      </c>
      <c r="F7435" s="80" t="s">
        <v>11731</v>
      </c>
    </row>
    <row r="7436" spans="1:6" ht="13.5" x14ac:dyDescent="0.25">
      <c r="A7436" s="80">
        <v>101447</v>
      </c>
      <c r="B7436" s="80" t="s">
        <v>11793</v>
      </c>
      <c r="C7436" s="80" t="s">
        <v>11829</v>
      </c>
      <c r="D7436" s="80" t="s">
        <v>6059</v>
      </c>
      <c r="E7436" s="111">
        <v>4830.5200000000004</v>
      </c>
      <c r="F7436" s="80" t="s">
        <v>11731</v>
      </c>
    </row>
    <row r="7437" spans="1:6" ht="13.5" x14ac:dyDescent="0.25">
      <c r="A7437" s="80">
        <v>101448</v>
      </c>
      <c r="B7437" s="80" t="s">
        <v>11794</v>
      </c>
      <c r="C7437" s="80" t="s">
        <v>11829</v>
      </c>
      <c r="D7437" s="80" t="s">
        <v>6059</v>
      </c>
      <c r="E7437" s="111">
        <v>4929.1400000000003</v>
      </c>
      <c r="F7437" s="80" t="s">
        <v>11731</v>
      </c>
    </row>
    <row r="7438" spans="1:6" ht="13.5" x14ac:dyDescent="0.25">
      <c r="A7438" s="80">
        <v>101449</v>
      </c>
      <c r="B7438" s="80" t="s">
        <v>12104</v>
      </c>
      <c r="C7438" s="80" t="s">
        <v>11829</v>
      </c>
      <c r="D7438" s="80" t="s">
        <v>6059</v>
      </c>
      <c r="E7438" s="111">
        <v>3389.08</v>
      </c>
      <c r="F7438" s="80" t="s">
        <v>11731</v>
      </c>
    </row>
    <row r="7439" spans="1:6" ht="13.5" x14ac:dyDescent="0.25">
      <c r="A7439" s="80">
        <v>101450</v>
      </c>
      <c r="B7439" s="80" t="s">
        <v>11796</v>
      </c>
      <c r="C7439" s="80" t="s">
        <v>11829</v>
      </c>
      <c r="D7439" s="80" t="s">
        <v>6059</v>
      </c>
      <c r="E7439" s="111">
        <v>3298.7</v>
      </c>
      <c r="F7439" s="80" t="s">
        <v>11731</v>
      </c>
    </row>
    <row r="7440" spans="1:6" ht="13.5" x14ac:dyDescent="0.25">
      <c r="A7440" s="80">
        <v>101451</v>
      </c>
      <c r="B7440" s="80" t="s">
        <v>11797</v>
      </c>
      <c r="C7440" s="80" t="s">
        <v>11829</v>
      </c>
      <c r="D7440" s="80" t="s">
        <v>6059</v>
      </c>
      <c r="E7440" s="111">
        <v>4704.54</v>
      </c>
      <c r="F7440" s="80" t="s">
        <v>11731</v>
      </c>
    </row>
    <row r="7441" spans="1:6" ht="13.5" x14ac:dyDescent="0.25">
      <c r="A7441" s="80">
        <v>101452</v>
      </c>
      <c r="B7441" s="80" t="s">
        <v>12105</v>
      </c>
      <c r="C7441" s="80" t="s">
        <v>11829</v>
      </c>
      <c r="D7441" s="80" t="s">
        <v>6059</v>
      </c>
      <c r="E7441" s="111">
        <v>3517.18</v>
      </c>
      <c r="F7441" s="80" t="s">
        <v>11731</v>
      </c>
    </row>
    <row r="7442" spans="1:6" ht="13.5" x14ac:dyDescent="0.25">
      <c r="A7442" s="80">
        <v>101453</v>
      </c>
      <c r="B7442" s="80" t="s">
        <v>11799</v>
      </c>
      <c r="C7442" s="80" t="s">
        <v>11829</v>
      </c>
      <c r="D7442" s="80" t="s">
        <v>6059</v>
      </c>
      <c r="E7442" s="111">
        <v>4859.41</v>
      </c>
      <c r="F7442" s="80" t="s">
        <v>11731</v>
      </c>
    </row>
    <row r="7443" spans="1:6" ht="13.5" x14ac:dyDescent="0.25">
      <c r="A7443" s="80">
        <v>101454</v>
      </c>
      <c r="B7443" s="80" t="s">
        <v>12106</v>
      </c>
      <c r="C7443" s="80" t="s">
        <v>11829</v>
      </c>
      <c r="D7443" s="80" t="s">
        <v>6059</v>
      </c>
      <c r="E7443" s="111">
        <v>5455.15</v>
      </c>
      <c r="F7443" s="80" t="s">
        <v>11731</v>
      </c>
    </row>
    <row r="7444" spans="1:6" ht="13.5" x14ac:dyDescent="0.25">
      <c r="A7444" s="80">
        <v>101455</v>
      </c>
      <c r="B7444" s="80" t="s">
        <v>11801</v>
      </c>
      <c r="C7444" s="80" t="s">
        <v>11829</v>
      </c>
      <c r="D7444" s="80" t="s">
        <v>6059</v>
      </c>
      <c r="E7444" s="111">
        <v>4682.78</v>
      </c>
      <c r="F7444" s="80" t="s">
        <v>11731</v>
      </c>
    </row>
    <row r="7445" spans="1:6" ht="13.5" x14ac:dyDescent="0.25">
      <c r="A7445" s="80">
        <v>101456</v>
      </c>
      <c r="B7445" s="80" t="s">
        <v>12107</v>
      </c>
      <c r="C7445" s="80" t="s">
        <v>11829</v>
      </c>
      <c r="D7445" s="80" t="s">
        <v>6059</v>
      </c>
      <c r="E7445" s="111">
        <v>7300.55</v>
      </c>
      <c r="F7445" s="80" t="s">
        <v>11731</v>
      </c>
    </row>
    <row r="7446" spans="1:6" ht="13.5" x14ac:dyDescent="0.25">
      <c r="A7446" s="80">
        <v>101457</v>
      </c>
      <c r="B7446" s="80" t="s">
        <v>12108</v>
      </c>
      <c r="C7446" s="80" t="s">
        <v>11829</v>
      </c>
      <c r="D7446" s="80" t="s">
        <v>6059</v>
      </c>
      <c r="E7446" s="111">
        <v>5605.33</v>
      </c>
      <c r="F7446" s="80" t="s">
        <v>11731</v>
      </c>
    </row>
    <row r="7447" spans="1:6" ht="13.5" x14ac:dyDescent="0.25">
      <c r="A7447" s="80">
        <v>101458</v>
      </c>
      <c r="B7447" s="80" t="s">
        <v>12109</v>
      </c>
      <c r="C7447" s="80" t="s">
        <v>11829</v>
      </c>
      <c r="D7447" s="80" t="s">
        <v>6059</v>
      </c>
      <c r="E7447" s="111">
        <v>4642.33</v>
      </c>
      <c r="F7447" s="80" t="s">
        <v>11731</v>
      </c>
    </row>
    <row r="7448" spans="1:6" ht="13.5" x14ac:dyDescent="0.25">
      <c r="A7448" s="80">
        <v>101459</v>
      </c>
      <c r="B7448" s="80" t="s">
        <v>11806</v>
      </c>
      <c r="C7448" s="80" t="s">
        <v>11829</v>
      </c>
      <c r="D7448" s="80" t="s">
        <v>6059</v>
      </c>
      <c r="E7448" s="111">
        <v>4368.88</v>
      </c>
      <c r="F7448" s="80" t="s">
        <v>11731</v>
      </c>
    </row>
    <row r="7449" spans="1:6" ht="13.5" x14ac:dyDescent="0.25">
      <c r="A7449" s="80">
        <v>101460</v>
      </c>
      <c r="B7449" s="80" t="s">
        <v>11948</v>
      </c>
      <c r="C7449" s="80" t="s">
        <v>11829</v>
      </c>
      <c r="D7449" s="80" t="s">
        <v>6059</v>
      </c>
      <c r="E7449" s="111">
        <v>3495.11</v>
      </c>
      <c r="F7449" s="80" t="s">
        <v>11731</v>
      </c>
    </row>
  </sheetData>
  <mergeCells count="3">
    <mergeCell ref="A1:M1"/>
    <mergeCell ref="A2:M2"/>
    <mergeCell ref="A3:M3"/>
  </mergeCells>
  <printOptions horizontalCentered="1"/>
  <pageMargins left="0.55118110236220474" right="0.55118110236220474" top="1.2598425196850394" bottom="0.98425196850393704" header="0" footer="0"/>
  <pageSetup paperSize="9" scale="20" fitToHeight="0" orientation="portrait"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07DA3-7F46-48C8-86D1-6A918F3CD0D9}">
  <sheetPr>
    <tabColor rgb="FF7030A0"/>
    <pageSetUpPr fitToPage="1"/>
  </sheetPr>
  <dimension ref="A1:I610"/>
  <sheetViews>
    <sheetView view="pageBreakPreview" zoomScale="60" zoomScaleNormal="100" workbookViewId="0">
      <selection activeCell="A33" sqref="A33:J33"/>
    </sheetView>
  </sheetViews>
  <sheetFormatPr defaultRowHeight="12.75" x14ac:dyDescent="0.2"/>
  <cols>
    <col min="1" max="1" width="9.140625" style="144"/>
    <col min="2" max="2" width="17.85546875" style="144" customWidth="1"/>
    <col min="3" max="3" width="16.5703125" style="144" customWidth="1"/>
    <col min="4" max="4" width="15.28515625" style="144" bestFit="1" customWidth="1"/>
    <col min="5" max="5" width="33.5703125" style="144" customWidth="1"/>
    <col min="6" max="6" width="19" style="144" bestFit="1" customWidth="1"/>
    <col min="7" max="7" width="50.5703125" style="144" customWidth="1"/>
    <col min="8" max="8" width="16.85546875" style="144" customWidth="1"/>
    <col min="9" max="9" width="18.7109375" style="144" bestFit="1" customWidth="1"/>
    <col min="10" max="16384" width="9.140625" style="144"/>
  </cols>
  <sheetData>
    <row r="1" spans="1:9" ht="25.5" x14ac:dyDescent="0.2">
      <c r="A1" s="140" t="s">
        <v>15654</v>
      </c>
      <c r="B1" s="140" t="s">
        <v>475</v>
      </c>
      <c r="C1" s="141" t="s">
        <v>15367</v>
      </c>
      <c r="D1" s="141" t="s">
        <v>15636</v>
      </c>
      <c r="E1" s="141" t="s">
        <v>15635</v>
      </c>
      <c r="F1" s="141" t="s">
        <v>15432</v>
      </c>
      <c r="G1" s="142" t="s">
        <v>15637</v>
      </c>
      <c r="H1" s="143" t="s">
        <v>15638</v>
      </c>
      <c r="I1" s="143" t="s">
        <v>15639</v>
      </c>
    </row>
    <row r="2" spans="1:9" x14ac:dyDescent="0.2">
      <c r="A2" s="136">
        <v>1</v>
      </c>
      <c r="B2" s="136" t="s">
        <v>15470</v>
      </c>
      <c r="C2" s="145" t="s">
        <v>15640</v>
      </c>
      <c r="D2" s="146" t="s">
        <v>15650</v>
      </c>
      <c r="E2" s="146" t="s">
        <v>15642</v>
      </c>
      <c r="F2" s="146" t="s">
        <v>15434</v>
      </c>
      <c r="G2" s="145" t="s">
        <v>15433</v>
      </c>
      <c r="H2" s="139" t="s">
        <v>15435</v>
      </c>
      <c r="I2" s="136" t="s">
        <v>15653</v>
      </c>
    </row>
    <row r="3" spans="1:9" x14ac:dyDescent="0.2">
      <c r="A3" s="136">
        <v>2</v>
      </c>
      <c r="B3" s="136" t="s">
        <v>15470</v>
      </c>
      <c r="C3" s="145" t="s">
        <v>15640</v>
      </c>
      <c r="D3" s="146" t="s">
        <v>15650</v>
      </c>
      <c r="E3" s="146" t="s">
        <v>15642</v>
      </c>
      <c r="F3" s="146" t="s">
        <v>15434</v>
      </c>
      <c r="G3" s="145" t="s">
        <v>15433</v>
      </c>
      <c r="H3" s="139" t="s">
        <v>15436</v>
      </c>
      <c r="I3" s="136" t="s">
        <v>15653</v>
      </c>
    </row>
    <row r="4" spans="1:9" x14ac:dyDescent="0.2">
      <c r="A4" s="136">
        <v>3</v>
      </c>
      <c r="B4" s="136" t="s">
        <v>15470</v>
      </c>
      <c r="C4" s="145" t="s">
        <v>15640</v>
      </c>
      <c r="D4" s="146" t="s">
        <v>15650</v>
      </c>
      <c r="E4" s="146" t="s">
        <v>15642</v>
      </c>
      <c r="F4" s="146" t="s">
        <v>15434</v>
      </c>
      <c r="G4" s="145" t="s">
        <v>15433</v>
      </c>
      <c r="H4" s="139" t="s">
        <v>15436</v>
      </c>
      <c r="I4" s="136" t="s">
        <v>15653</v>
      </c>
    </row>
    <row r="5" spans="1:9" x14ac:dyDescent="0.2">
      <c r="A5" s="136">
        <v>4</v>
      </c>
      <c r="B5" s="136" t="s">
        <v>15470</v>
      </c>
      <c r="C5" s="145" t="s">
        <v>15640</v>
      </c>
      <c r="D5" s="146" t="s">
        <v>15650</v>
      </c>
      <c r="E5" s="146" t="s">
        <v>15642</v>
      </c>
      <c r="F5" s="146" t="s">
        <v>15434</v>
      </c>
      <c r="G5" s="145" t="s">
        <v>15433</v>
      </c>
      <c r="H5" s="139" t="s">
        <v>15436</v>
      </c>
      <c r="I5" s="136" t="s">
        <v>15653</v>
      </c>
    </row>
    <row r="6" spans="1:9" x14ac:dyDescent="0.2">
      <c r="A6" s="136">
        <v>5</v>
      </c>
      <c r="B6" s="136" t="s">
        <v>15470</v>
      </c>
      <c r="C6" s="145" t="s">
        <v>15640</v>
      </c>
      <c r="D6" s="146" t="s">
        <v>15650</v>
      </c>
      <c r="E6" s="146" t="s">
        <v>15642</v>
      </c>
      <c r="F6" s="146" t="s">
        <v>15434</v>
      </c>
      <c r="G6" s="145" t="s">
        <v>15433</v>
      </c>
      <c r="H6" s="139" t="s">
        <v>15436</v>
      </c>
      <c r="I6" s="136" t="s">
        <v>15653</v>
      </c>
    </row>
    <row r="7" spans="1:9" x14ac:dyDescent="0.2">
      <c r="A7" s="136">
        <v>6</v>
      </c>
      <c r="B7" s="136" t="s">
        <v>15470</v>
      </c>
      <c r="C7" s="145" t="s">
        <v>15640</v>
      </c>
      <c r="D7" s="146" t="s">
        <v>15650</v>
      </c>
      <c r="E7" s="146" t="s">
        <v>15642</v>
      </c>
      <c r="F7" s="146" t="s">
        <v>15434</v>
      </c>
      <c r="G7" s="137" t="s">
        <v>15437</v>
      </c>
      <c r="H7" s="139" t="s">
        <v>15438</v>
      </c>
      <c r="I7" s="136" t="s">
        <v>15653</v>
      </c>
    </row>
    <row r="8" spans="1:9" x14ac:dyDescent="0.2">
      <c r="A8" s="136">
        <v>7</v>
      </c>
      <c r="B8" s="136" t="s">
        <v>15470</v>
      </c>
      <c r="C8" s="145" t="s">
        <v>15640</v>
      </c>
      <c r="D8" s="146" t="s">
        <v>15650</v>
      </c>
      <c r="E8" s="146" t="s">
        <v>15642</v>
      </c>
      <c r="F8" s="146" t="s">
        <v>15434</v>
      </c>
      <c r="G8" s="137" t="s">
        <v>15439</v>
      </c>
      <c r="H8" s="139" t="s">
        <v>15440</v>
      </c>
      <c r="I8" s="136" t="s">
        <v>15653</v>
      </c>
    </row>
    <row r="9" spans="1:9" x14ac:dyDescent="0.2">
      <c r="A9" s="136">
        <v>8</v>
      </c>
      <c r="B9" s="136" t="s">
        <v>15470</v>
      </c>
      <c r="C9" s="145" t="s">
        <v>15640</v>
      </c>
      <c r="D9" s="146" t="s">
        <v>15650</v>
      </c>
      <c r="E9" s="146" t="s">
        <v>15643</v>
      </c>
      <c r="F9" s="146" t="s">
        <v>15442</v>
      </c>
      <c r="G9" s="145" t="s">
        <v>15441</v>
      </c>
      <c r="H9" s="139" t="s">
        <v>15443</v>
      </c>
      <c r="I9" s="136" t="s">
        <v>15653</v>
      </c>
    </row>
    <row r="10" spans="1:9" x14ac:dyDescent="0.2">
      <c r="A10" s="136">
        <v>9</v>
      </c>
      <c r="B10" s="136" t="s">
        <v>15470</v>
      </c>
      <c r="C10" s="145" t="s">
        <v>15640</v>
      </c>
      <c r="D10" s="146" t="s">
        <v>15650</v>
      </c>
      <c r="E10" s="146" t="s">
        <v>15644</v>
      </c>
      <c r="F10" s="146" t="s">
        <v>15442</v>
      </c>
      <c r="G10" s="145" t="s">
        <v>15441</v>
      </c>
      <c r="H10" s="139" t="s">
        <v>15443</v>
      </c>
      <c r="I10" s="136" t="s">
        <v>15653</v>
      </c>
    </row>
    <row r="11" spans="1:9" x14ac:dyDescent="0.2">
      <c r="A11" s="136">
        <v>10</v>
      </c>
      <c r="B11" s="136" t="s">
        <v>15470</v>
      </c>
      <c r="C11" s="145" t="s">
        <v>15473</v>
      </c>
      <c r="D11" s="146" t="s">
        <v>15650</v>
      </c>
      <c r="E11" s="146" t="s">
        <v>15645</v>
      </c>
      <c r="F11" s="146" t="s">
        <v>15445</v>
      </c>
      <c r="G11" s="145" t="s">
        <v>15444</v>
      </c>
      <c r="H11" s="139" t="s">
        <v>15446</v>
      </c>
      <c r="I11" s="136" t="s">
        <v>15653</v>
      </c>
    </row>
    <row r="12" spans="1:9" x14ac:dyDescent="0.2">
      <c r="A12" s="136">
        <v>11</v>
      </c>
      <c r="B12" s="136" t="s">
        <v>15470</v>
      </c>
      <c r="C12" s="145" t="s">
        <v>15473</v>
      </c>
      <c r="D12" s="146" t="s">
        <v>15650</v>
      </c>
      <c r="E12" s="146" t="s">
        <v>15645</v>
      </c>
      <c r="F12" s="146" t="s">
        <v>15445</v>
      </c>
      <c r="G12" s="145" t="s">
        <v>15444</v>
      </c>
      <c r="H12" s="139" t="s">
        <v>15446</v>
      </c>
      <c r="I12" s="136" t="s">
        <v>15653</v>
      </c>
    </row>
    <row r="13" spans="1:9" x14ac:dyDescent="0.2">
      <c r="A13" s="136">
        <v>12</v>
      </c>
      <c r="B13" s="136" t="s">
        <v>15470</v>
      </c>
      <c r="C13" s="145" t="s">
        <v>15473</v>
      </c>
      <c r="D13" s="146" t="s">
        <v>15650</v>
      </c>
      <c r="E13" s="146" t="s">
        <v>15645</v>
      </c>
      <c r="F13" s="146" t="s">
        <v>15445</v>
      </c>
      <c r="G13" s="145" t="s">
        <v>15447</v>
      </c>
      <c r="H13" s="139" t="s">
        <v>15443</v>
      </c>
      <c r="I13" s="136" t="s">
        <v>15653</v>
      </c>
    </row>
    <row r="14" spans="1:9" x14ac:dyDescent="0.2">
      <c r="A14" s="136">
        <v>13</v>
      </c>
      <c r="B14" s="136" t="s">
        <v>15470</v>
      </c>
      <c r="C14" s="145" t="s">
        <v>15473</v>
      </c>
      <c r="D14" s="146" t="s">
        <v>15650</v>
      </c>
      <c r="E14" s="146" t="s">
        <v>15645</v>
      </c>
      <c r="F14" s="146" t="s">
        <v>15448</v>
      </c>
      <c r="G14" s="145" t="s">
        <v>15447</v>
      </c>
      <c r="H14" s="139" t="s">
        <v>15446</v>
      </c>
      <c r="I14" s="136" t="s">
        <v>15653</v>
      </c>
    </row>
    <row r="15" spans="1:9" x14ac:dyDescent="0.2">
      <c r="A15" s="136">
        <v>14</v>
      </c>
      <c r="B15" s="136" t="s">
        <v>15470</v>
      </c>
      <c r="C15" s="145" t="s">
        <v>15640</v>
      </c>
      <c r="D15" s="146" t="s">
        <v>15366</v>
      </c>
      <c r="E15" s="146" t="s">
        <v>15366</v>
      </c>
      <c r="F15" s="146" t="s">
        <v>15442</v>
      </c>
      <c r="G15" s="137" t="s">
        <v>15449</v>
      </c>
      <c r="H15" s="139" t="s">
        <v>15450</v>
      </c>
      <c r="I15" s="136" t="s">
        <v>15653</v>
      </c>
    </row>
    <row r="16" spans="1:9" ht="25.5" x14ac:dyDescent="0.2">
      <c r="A16" s="136">
        <v>15</v>
      </c>
      <c r="B16" s="136" t="s">
        <v>15471</v>
      </c>
      <c r="C16" s="145" t="s">
        <v>15640</v>
      </c>
      <c r="D16" s="146" t="s">
        <v>15650</v>
      </c>
      <c r="E16" s="146" t="s">
        <v>15646</v>
      </c>
      <c r="F16" s="146" t="s">
        <v>15452</v>
      </c>
      <c r="G16" s="137" t="s">
        <v>15451</v>
      </c>
      <c r="H16" s="139" t="s">
        <v>15453</v>
      </c>
      <c r="I16" s="136" t="s">
        <v>15653</v>
      </c>
    </row>
    <row r="17" spans="1:9" ht="25.5" x14ac:dyDescent="0.2">
      <c r="A17" s="136">
        <v>16</v>
      </c>
      <c r="B17" s="136" t="s">
        <v>15471</v>
      </c>
      <c r="C17" s="145" t="s">
        <v>15473</v>
      </c>
      <c r="D17" s="146" t="s">
        <v>15630</v>
      </c>
      <c r="E17" s="146" t="s">
        <v>15455</v>
      </c>
      <c r="F17" s="146" t="s">
        <v>15456</v>
      </c>
      <c r="G17" s="137" t="s">
        <v>15454</v>
      </c>
      <c r="H17" s="139" t="s">
        <v>15457</v>
      </c>
      <c r="I17" s="136" t="s">
        <v>15653</v>
      </c>
    </row>
    <row r="18" spans="1:9" ht="25.5" x14ac:dyDescent="0.2">
      <c r="A18" s="136">
        <v>17</v>
      </c>
      <c r="B18" s="136" t="s">
        <v>15471</v>
      </c>
      <c r="C18" s="145" t="s">
        <v>15640</v>
      </c>
      <c r="D18" s="146" t="s">
        <v>15642</v>
      </c>
      <c r="E18" s="146" t="s">
        <v>15642</v>
      </c>
      <c r="F18" s="146" t="s">
        <v>15459</v>
      </c>
      <c r="G18" s="137" t="s">
        <v>15458</v>
      </c>
      <c r="H18" s="139" t="s">
        <v>15460</v>
      </c>
      <c r="I18" s="136" t="s">
        <v>15653</v>
      </c>
    </row>
    <row r="19" spans="1:9" ht="25.5" x14ac:dyDescent="0.2">
      <c r="A19" s="136">
        <v>18</v>
      </c>
      <c r="B19" s="136" t="s">
        <v>15472</v>
      </c>
      <c r="C19" s="145" t="s">
        <v>15641</v>
      </c>
      <c r="D19" s="146" t="s">
        <v>15647</v>
      </c>
      <c r="E19" s="146" t="s">
        <v>15647</v>
      </c>
      <c r="F19" s="146" t="s">
        <v>15462</v>
      </c>
      <c r="G19" s="137" t="s">
        <v>15461</v>
      </c>
      <c r="H19" s="139" t="s">
        <v>15463</v>
      </c>
      <c r="I19" s="136" t="s">
        <v>15653</v>
      </c>
    </row>
    <row r="20" spans="1:9" ht="25.5" x14ac:dyDescent="0.2">
      <c r="A20" s="136">
        <v>19</v>
      </c>
      <c r="B20" s="136" t="s">
        <v>15472</v>
      </c>
      <c r="C20" s="145" t="s">
        <v>15473</v>
      </c>
      <c r="D20" s="146" t="s">
        <v>15651</v>
      </c>
      <c r="E20" s="146" t="s">
        <v>15648</v>
      </c>
      <c r="F20" s="146" t="s">
        <v>15465</v>
      </c>
      <c r="G20" s="137" t="s">
        <v>15464</v>
      </c>
      <c r="H20" s="139" t="s">
        <v>15466</v>
      </c>
      <c r="I20" s="136" t="s">
        <v>15653</v>
      </c>
    </row>
    <row r="21" spans="1:9" ht="25.5" x14ac:dyDescent="0.2">
      <c r="A21" s="136">
        <v>20</v>
      </c>
      <c r="B21" s="147" t="s">
        <v>15472</v>
      </c>
      <c r="C21" s="145" t="s">
        <v>15640</v>
      </c>
      <c r="D21" s="148" t="s">
        <v>15651</v>
      </c>
      <c r="E21" s="146" t="s">
        <v>15648</v>
      </c>
      <c r="F21" s="148" t="s">
        <v>15465</v>
      </c>
      <c r="G21" s="145" t="s">
        <v>15464</v>
      </c>
      <c r="H21" s="149" t="s">
        <v>15466</v>
      </c>
      <c r="I21" s="136" t="s">
        <v>15653</v>
      </c>
    </row>
    <row r="22" spans="1:9" x14ac:dyDescent="0.2">
      <c r="A22" s="136">
        <v>21</v>
      </c>
      <c r="B22" s="136" t="s">
        <v>15472</v>
      </c>
      <c r="C22" s="145" t="s">
        <v>15567</v>
      </c>
      <c r="D22" s="135" t="s">
        <v>15528</v>
      </c>
      <c r="E22" s="135" t="s">
        <v>15649</v>
      </c>
      <c r="F22" s="135" t="s">
        <v>15468</v>
      </c>
      <c r="G22" s="135" t="s">
        <v>15467</v>
      </c>
      <c r="H22" s="135" t="s">
        <v>15469</v>
      </c>
      <c r="I22" s="136" t="s">
        <v>15653</v>
      </c>
    </row>
    <row r="23" spans="1:9" x14ac:dyDescent="0.2">
      <c r="A23" s="136">
        <v>22</v>
      </c>
      <c r="B23" s="136" t="s">
        <v>15429</v>
      </c>
      <c r="C23" s="136" t="s">
        <v>15473</v>
      </c>
      <c r="D23" s="136" t="s">
        <v>15474</v>
      </c>
      <c r="E23" s="150" t="s">
        <v>15475</v>
      </c>
      <c r="F23" s="150" t="s">
        <v>15476</v>
      </c>
      <c r="G23" s="150" t="s">
        <v>15477</v>
      </c>
      <c r="H23" s="151">
        <v>30000</v>
      </c>
      <c r="I23" s="152" t="s">
        <v>15478</v>
      </c>
    </row>
    <row r="24" spans="1:9" x14ac:dyDescent="0.2">
      <c r="A24" s="136">
        <v>23</v>
      </c>
      <c r="B24" s="136" t="s">
        <v>15429</v>
      </c>
      <c r="C24" s="136" t="s">
        <v>15473</v>
      </c>
      <c r="D24" s="136" t="s">
        <v>15474</v>
      </c>
      <c r="E24" s="150" t="s">
        <v>15475</v>
      </c>
      <c r="F24" s="150" t="s">
        <v>15479</v>
      </c>
      <c r="G24" s="150" t="s">
        <v>15477</v>
      </c>
      <c r="H24" s="151">
        <v>12000</v>
      </c>
      <c r="I24" s="152" t="s">
        <v>15478</v>
      </c>
    </row>
    <row r="25" spans="1:9" x14ac:dyDescent="0.2">
      <c r="A25" s="136">
        <v>24</v>
      </c>
      <c r="B25" s="136" t="s">
        <v>15429</v>
      </c>
      <c r="C25" s="136" t="s">
        <v>15473</v>
      </c>
      <c r="D25" s="136" t="s">
        <v>15474</v>
      </c>
      <c r="E25" s="150" t="s">
        <v>15480</v>
      </c>
      <c r="F25" s="150" t="s">
        <v>15476</v>
      </c>
      <c r="G25" s="150" t="s">
        <v>15477</v>
      </c>
      <c r="H25" s="151">
        <v>30000</v>
      </c>
      <c r="I25" s="152" t="s">
        <v>15478</v>
      </c>
    </row>
    <row r="26" spans="1:9" x14ac:dyDescent="0.2">
      <c r="A26" s="136">
        <v>25</v>
      </c>
      <c r="B26" s="136" t="s">
        <v>15429</v>
      </c>
      <c r="C26" s="153" t="s">
        <v>15473</v>
      </c>
      <c r="D26" s="153" t="s">
        <v>15474</v>
      </c>
      <c r="E26" s="154" t="s">
        <v>15480</v>
      </c>
      <c r="F26" s="154" t="s">
        <v>15476</v>
      </c>
      <c r="G26" s="154" t="s">
        <v>15477</v>
      </c>
      <c r="H26" s="155">
        <v>30000</v>
      </c>
      <c r="I26" s="156" t="s">
        <v>15478</v>
      </c>
    </row>
    <row r="27" spans="1:9" x14ac:dyDescent="0.2">
      <c r="A27" s="136">
        <v>26</v>
      </c>
      <c r="B27" s="136" t="s">
        <v>15429</v>
      </c>
      <c r="C27" s="157" t="s">
        <v>15473</v>
      </c>
      <c r="D27" s="157" t="s">
        <v>15474</v>
      </c>
      <c r="E27" s="158" t="s">
        <v>15480</v>
      </c>
      <c r="F27" s="158" t="s">
        <v>15476</v>
      </c>
      <c r="G27" s="158" t="s">
        <v>15477</v>
      </c>
      <c r="H27" s="159">
        <v>30000</v>
      </c>
      <c r="I27" s="160" t="s">
        <v>15478</v>
      </c>
    </row>
    <row r="28" spans="1:9" x14ac:dyDescent="0.2">
      <c r="A28" s="136">
        <v>27</v>
      </c>
      <c r="B28" s="136" t="s">
        <v>15429</v>
      </c>
      <c r="C28" s="157" t="s">
        <v>15473</v>
      </c>
      <c r="D28" s="157" t="s">
        <v>15474</v>
      </c>
      <c r="E28" s="158" t="s">
        <v>15481</v>
      </c>
      <c r="F28" s="158" t="s">
        <v>15476</v>
      </c>
      <c r="G28" s="158" t="s">
        <v>15477</v>
      </c>
      <c r="H28" s="159">
        <v>30000</v>
      </c>
      <c r="I28" s="160" t="s">
        <v>15478</v>
      </c>
    </row>
    <row r="29" spans="1:9" x14ac:dyDescent="0.2">
      <c r="A29" s="136">
        <v>28</v>
      </c>
      <c r="B29" s="136" t="s">
        <v>15429</v>
      </c>
      <c r="C29" s="157" t="s">
        <v>15473</v>
      </c>
      <c r="D29" s="157" t="s">
        <v>15474</v>
      </c>
      <c r="E29" s="158" t="s">
        <v>15481</v>
      </c>
      <c r="F29" s="158" t="s">
        <v>15476</v>
      </c>
      <c r="G29" s="158" t="s">
        <v>15477</v>
      </c>
      <c r="H29" s="159">
        <v>30000</v>
      </c>
      <c r="I29" s="160" t="s">
        <v>15478</v>
      </c>
    </row>
    <row r="30" spans="1:9" x14ac:dyDescent="0.2">
      <c r="A30" s="136">
        <v>29</v>
      </c>
      <c r="B30" s="136" t="s">
        <v>15429</v>
      </c>
      <c r="C30" s="157" t="s">
        <v>15473</v>
      </c>
      <c r="D30" s="157" t="s">
        <v>15474</v>
      </c>
      <c r="E30" s="158" t="s">
        <v>15481</v>
      </c>
      <c r="F30" s="158" t="s">
        <v>15476</v>
      </c>
      <c r="G30" s="158" t="s">
        <v>15477</v>
      </c>
      <c r="H30" s="159">
        <v>30000</v>
      </c>
      <c r="I30" s="160" t="s">
        <v>15478</v>
      </c>
    </row>
    <row r="31" spans="1:9" x14ac:dyDescent="0.2">
      <c r="A31" s="136">
        <v>30</v>
      </c>
      <c r="B31" s="136" t="s">
        <v>15429</v>
      </c>
      <c r="C31" s="157" t="s">
        <v>15473</v>
      </c>
      <c r="D31" s="157" t="s">
        <v>15474</v>
      </c>
      <c r="E31" s="158" t="s">
        <v>15481</v>
      </c>
      <c r="F31" s="158" t="s">
        <v>15482</v>
      </c>
      <c r="G31" s="158" t="s">
        <v>15477</v>
      </c>
      <c r="H31" s="159">
        <v>12000</v>
      </c>
      <c r="I31" s="160" t="s">
        <v>15478</v>
      </c>
    </row>
    <row r="32" spans="1:9" x14ac:dyDescent="0.2">
      <c r="A32" s="136">
        <v>31</v>
      </c>
      <c r="B32" s="136" t="s">
        <v>15429</v>
      </c>
      <c r="C32" s="157" t="s">
        <v>15473</v>
      </c>
      <c r="D32" s="157" t="s">
        <v>15474</v>
      </c>
      <c r="E32" s="158" t="s">
        <v>15483</v>
      </c>
      <c r="F32" s="158" t="s">
        <v>15482</v>
      </c>
      <c r="G32" s="158" t="s">
        <v>15477</v>
      </c>
      <c r="H32" s="159">
        <v>12000</v>
      </c>
      <c r="I32" s="160" t="s">
        <v>15478</v>
      </c>
    </row>
    <row r="33" spans="1:9" x14ac:dyDescent="0.2">
      <c r="A33" s="136">
        <v>32</v>
      </c>
      <c r="B33" s="136" t="s">
        <v>15429</v>
      </c>
      <c r="C33" s="157" t="s">
        <v>15473</v>
      </c>
      <c r="D33" s="157" t="s">
        <v>15474</v>
      </c>
      <c r="E33" s="158" t="s">
        <v>15484</v>
      </c>
      <c r="F33" s="158" t="s">
        <v>15485</v>
      </c>
      <c r="G33" s="158" t="s">
        <v>15486</v>
      </c>
      <c r="H33" s="159">
        <v>60000</v>
      </c>
      <c r="I33" s="160" t="s">
        <v>15478</v>
      </c>
    </row>
    <row r="34" spans="1:9" x14ac:dyDescent="0.2">
      <c r="A34" s="136">
        <v>33</v>
      </c>
      <c r="B34" s="136" t="s">
        <v>15429</v>
      </c>
      <c r="C34" s="157" t="s">
        <v>15473</v>
      </c>
      <c r="D34" s="157" t="s">
        <v>15474</v>
      </c>
      <c r="E34" s="158" t="s">
        <v>15487</v>
      </c>
      <c r="F34" s="158" t="s">
        <v>15485</v>
      </c>
      <c r="G34" s="158" t="s">
        <v>15486</v>
      </c>
      <c r="H34" s="159">
        <v>60000</v>
      </c>
      <c r="I34" s="160" t="s">
        <v>15478</v>
      </c>
    </row>
    <row r="35" spans="1:9" x14ac:dyDescent="0.2">
      <c r="A35" s="136">
        <v>34</v>
      </c>
      <c r="B35" s="136" t="s">
        <v>15429</v>
      </c>
      <c r="C35" s="157" t="s">
        <v>15473</v>
      </c>
      <c r="D35" s="157" t="s">
        <v>15474</v>
      </c>
      <c r="E35" s="158" t="s">
        <v>15487</v>
      </c>
      <c r="F35" s="158" t="s">
        <v>15485</v>
      </c>
      <c r="G35" s="158" t="s">
        <v>15486</v>
      </c>
      <c r="H35" s="159">
        <v>60000</v>
      </c>
      <c r="I35" s="160" t="s">
        <v>15478</v>
      </c>
    </row>
    <row r="36" spans="1:9" x14ac:dyDescent="0.2">
      <c r="A36" s="136">
        <v>35</v>
      </c>
      <c r="B36" s="136" t="s">
        <v>15429</v>
      </c>
      <c r="C36" s="157" t="s">
        <v>15473</v>
      </c>
      <c r="D36" s="157" t="s">
        <v>15474</v>
      </c>
      <c r="E36" s="158" t="s">
        <v>15488</v>
      </c>
      <c r="F36" s="158" t="s">
        <v>15485</v>
      </c>
      <c r="G36" s="158" t="s">
        <v>15486</v>
      </c>
      <c r="H36" s="159">
        <v>36000</v>
      </c>
      <c r="I36" s="161">
        <v>112631</v>
      </c>
    </row>
    <row r="37" spans="1:9" x14ac:dyDescent="0.2">
      <c r="A37" s="136">
        <v>36</v>
      </c>
      <c r="B37" s="136" t="s">
        <v>15429</v>
      </c>
      <c r="C37" s="157" t="s">
        <v>15473</v>
      </c>
      <c r="D37" s="157" t="s">
        <v>15474</v>
      </c>
      <c r="E37" s="158" t="s">
        <v>15489</v>
      </c>
      <c r="F37" s="158" t="s">
        <v>15490</v>
      </c>
      <c r="G37" s="158" t="s">
        <v>15486</v>
      </c>
      <c r="H37" s="159">
        <v>60000</v>
      </c>
      <c r="I37" s="161">
        <v>155677</v>
      </c>
    </row>
    <row r="38" spans="1:9" x14ac:dyDescent="0.2">
      <c r="A38" s="136">
        <v>37</v>
      </c>
      <c r="B38" s="136" t="s">
        <v>15429</v>
      </c>
      <c r="C38" s="157" t="s">
        <v>15473</v>
      </c>
      <c r="D38" s="157" t="s">
        <v>15474</v>
      </c>
      <c r="E38" s="158" t="s">
        <v>15489</v>
      </c>
      <c r="F38" s="158" t="s">
        <v>15490</v>
      </c>
      <c r="G38" s="158" t="s">
        <v>15486</v>
      </c>
      <c r="H38" s="159">
        <v>60000</v>
      </c>
      <c r="I38" s="161">
        <v>155678</v>
      </c>
    </row>
    <row r="39" spans="1:9" x14ac:dyDescent="0.2">
      <c r="A39" s="136">
        <v>38</v>
      </c>
      <c r="B39" s="136" t="s">
        <v>15429</v>
      </c>
      <c r="C39" s="157" t="s">
        <v>15473</v>
      </c>
      <c r="D39" s="157" t="s">
        <v>15474</v>
      </c>
      <c r="E39" s="158" t="s">
        <v>15489</v>
      </c>
      <c r="F39" s="158" t="s">
        <v>15490</v>
      </c>
      <c r="G39" s="158" t="s">
        <v>15486</v>
      </c>
      <c r="H39" s="159">
        <v>60000</v>
      </c>
      <c r="I39" s="161">
        <v>155679</v>
      </c>
    </row>
    <row r="40" spans="1:9" x14ac:dyDescent="0.2">
      <c r="A40" s="136">
        <v>39</v>
      </c>
      <c r="B40" s="136" t="s">
        <v>15429</v>
      </c>
      <c r="C40" s="157" t="s">
        <v>15473</v>
      </c>
      <c r="D40" s="157" t="s">
        <v>15474</v>
      </c>
      <c r="E40" s="158" t="s">
        <v>15489</v>
      </c>
      <c r="F40" s="158" t="s">
        <v>15490</v>
      </c>
      <c r="G40" s="158" t="s">
        <v>15486</v>
      </c>
      <c r="H40" s="159">
        <v>60000</v>
      </c>
      <c r="I40" s="161">
        <v>155682</v>
      </c>
    </row>
    <row r="41" spans="1:9" x14ac:dyDescent="0.2">
      <c r="A41" s="136">
        <v>40</v>
      </c>
      <c r="B41" s="136" t="s">
        <v>15429</v>
      </c>
      <c r="C41" s="157" t="s">
        <v>15473</v>
      </c>
      <c r="D41" s="157" t="s">
        <v>15474</v>
      </c>
      <c r="E41" s="158" t="s">
        <v>15491</v>
      </c>
      <c r="F41" s="158" t="s">
        <v>15490</v>
      </c>
      <c r="G41" s="158" t="s">
        <v>15486</v>
      </c>
      <c r="H41" s="159">
        <v>60000</v>
      </c>
      <c r="I41" s="161">
        <v>155676</v>
      </c>
    </row>
    <row r="42" spans="1:9" x14ac:dyDescent="0.2">
      <c r="A42" s="136">
        <v>41</v>
      </c>
      <c r="B42" s="136" t="s">
        <v>15429</v>
      </c>
      <c r="C42" s="157" t="s">
        <v>15473</v>
      </c>
      <c r="D42" s="157" t="s">
        <v>15474</v>
      </c>
      <c r="E42" s="158" t="s">
        <v>15491</v>
      </c>
      <c r="F42" s="158" t="s">
        <v>15490</v>
      </c>
      <c r="G42" s="158" t="s">
        <v>15486</v>
      </c>
      <c r="H42" s="159">
        <v>60000</v>
      </c>
      <c r="I42" s="161">
        <v>155681</v>
      </c>
    </row>
    <row r="43" spans="1:9" x14ac:dyDescent="0.2">
      <c r="A43" s="136">
        <v>42</v>
      </c>
      <c r="B43" s="136" t="s">
        <v>15429</v>
      </c>
      <c r="C43" s="157" t="s">
        <v>15473</v>
      </c>
      <c r="D43" s="157" t="s">
        <v>15474</v>
      </c>
      <c r="E43" s="158" t="s">
        <v>15491</v>
      </c>
      <c r="F43" s="158" t="s">
        <v>15490</v>
      </c>
      <c r="G43" s="158" t="s">
        <v>15486</v>
      </c>
      <c r="H43" s="159">
        <v>60000</v>
      </c>
      <c r="I43" s="161">
        <v>155685</v>
      </c>
    </row>
    <row r="44" spans="1:9" x14ac:dyDescent="0.2">
      <c r="A44" s="136">
        <v>43</v>
      </c>
      <c r="B44" s="136" t="s">
        <v>15429</v>
      </c>
      <c r="C44" s="157" t="s">
        <v>15473</v>
      </c>
      <c r="D44" s="157" t="s">
        <v>15474</v>
      </c>
      <c r="E44" s="158" t="s">
        <v>15491</v>
      </c>
      <c r="F44" s="158" t="s">
        <v>15490</v>
      </c>
      <c r="G44" s="158" t="s">
        <v>15486</v>
      </c>
      <c r="H44" s="159">
        <v>60000</v>
      </c>
      <c r="I44" s="161">
        <v>155680</v>
      </c>
    </row>
    <row r="45" spans="1:9" x14ac:dyDescent="0.2">
      <c r="A45" s="136">
        <v>44</v>
      </c>
      <c r="B45" s="136" t="s">
        <v>15429</v>
      </c>
      <c r="C45" s="157" t="s">
        <v>15473</v>
      </c>
      <c r="D45" s="157" t="s">
        <v>15474</v>
      </c>
      <c r="E45" s="158" t="s">
        <v>15492</v>
      </c>
      <c r="F45" s="158" t="s">
        <v>15490</v>
      </c>
      <c r="G45" s="158" t="s">
        <v>15486</v>
      </c>
      <c r="H45" s="159">
        <v>60000</v>
      </c>
      <c r="I45" s="161">
        <v>155683</v>
      </c>
    </row>
    <row r="46" spans="1:9" x14ac:dyDescent="0.2">
      <c r="A46" s="136">
        <v>45</v>
      </c>
      <c r="B46" s="136" t="s">
        <v>15429</v>
      </c>
      <c r="C46" s="157" t="s">
        <v>15473</v>
      </c>
      <c r="D46" s="157" t="s">
        <v>15474</v>
      </c>
      <c r="E46" s="158" t="s">
        <v>15493</v>
      </c>
      <c r="F46" s="158" t="s">
        <v>15494</v>
      </c>
      <c r="G46" s="158" t="s">
        <v>15495</v>
      </c>
      <c r="H46" s="159">
        <v>60000</v>
      </c>
      <c r="I46" s="160" t="s">
        <v>15478</v>
      </c>
    </row>
    <row r="47" spans="1:9" x14ac:dyDescent="0.2">
      <c r="A47" s="136">
        <v>46</v>
      </c>
      <c r="B47" s="136" t="s">
        <v>15429</v>
      </c>
      <c r="C47" s="157" t="s">
        <v>15473</v>
      </c>
      <c r="D47" s="157" t="s">
        <v>15474</v>
      </c>
      <c r="E47" s="158" t="s">
        <v>15493</v>
      </c>
      <c r="F47" s="158" t="s">
        <v>15494</v>
      </c>
      <c r="G47" s="158" t="s">
        <v>15495</v>
      </c>
      <c r="H47" s="159">
        <v>60000</v>
      </c>
      <c r="I47" s="160" t="s">
        <v>15478</v>
      </c>
    </row>
    <row r="48" spans="1:9" x14ac:dyDescent="0.2">
      <c r="A48" s="136">
        <v>47</v>
      </c>
      <c r="B48" s="136" t="s">
        <v>15429</v>
      </c>
      <c r="C48" s="157" t="s">
        <v>15473</v>
      </c>
      <c r="D48" s="157" t="s">
        <v>15474</v>
      </c>
      <c r="E48" s="157" t="s">
        <v>15496</v>
      </c>
      <c r="F48" s="157" t="s">
        <v>15476</v>
      </c>
      <c r="G48" s="158" t="s">
        <v>15477</v>
      </c>
      <c r="H48" s="159">
        <v>30000</v>
      </c>
      <c r="I48" s="160" t="s">
        <v>15478</v>
      </c>
    </row>
    <row r="49" spans="1:9" x14ac:dyDescent="0.2">
      <c r="A49" s="136">
        <v>48</v>
      </c>
      <c r="B49" s="136" t="s">
        <v>15429</v>
      </c>
      <c r="C49" s="157" t="s">
        <v>15473</v>
      </c>
      <c r="D49" s="157" t="s">
        <v>15474</v>
      </c>
      <c r="E49" s="157" t="s">
        <v>15497</v>
      </c>
      <c r="F49" s="157" t="s">
        <v>15485</v>
      </c>
      <c r="G49" s="158" t="s">
        <v>15486</v>
      </c>
      <c r="H49" s="159">
        <v>60000</v>
      </c>
      <c r="I49" s="161">
        <v>111393</v>
      </c>
    </row>
    <row r="50" spans="1:9" x14ac:dyDescent="0.2">
      <c r="A50" s="136">
        <v>49</v>
      </c>
      <c r="B50" s="136" t="s">
        <v>15429</v>
      </c>
      <c r="C50" s="157" t="s">
        <v>15473</v>
      </c>
      <c r="D50" s="157" t="s">
        <v>15474</v>
      </c>
      <c r="E50" s="157" t="s">
        <v>15497</v>
      </c>
      <c r="F50" s="157" t="s">
        <v>15485</v>
      </c>
      <c r="G50" s="158" t="s">
        <v>15486</v>
      </c>
      <c r="H50" s="159">
        <v>60000</v>
      </c>
      <c r="I50" s="161">
        <v>111388</v>
      </c>
    </row>
    <row r="51" spans="1:9" x14ac:dyDescent="0.2">
      <c r="A51" s="136">
        <v>50</v>
      </c>
      <c r="B51" s="136" t="s">
        <v>15429</v>
      </c>
      <c r="C51" s="157" t="s">
        <v>15473</v>
      </c>
      <c r="D51" s="157" t="s">
        <v>15474</v>
      </c>
      <c r="E51" s="157" t="s">
        <v>15498</v>
      </c>
      <c r="F51" s="157" t="s">
        <v>15499</v>
      </c>
      <c r="G51" s="158" t="s">
        <v>15477</v>
      </c>
      <c r="H51" s="159">
        <v>12000</v>
      </c>
      <c r="I51" s="160" t="s">
        <v>15478</v>
      </c>
    </row>
    <row r="52" spans="1:9" x14ac:dyDescent="0.2">
      <c r="A52" s="136">
        <v>51</v>
      </c>
      <c r="B52" s="136" t="s">
        <v>15429</v>
      </c>
      <c r="C52" s="157" t="s">
        <v>15473</v>
      </c>
      <c r="D52" s="157" t="s">
        <v>15474</v>
      </c>
      <c r="E52" s="157" t="s">
        <v>15500</v>
      </c>
      <c r="F52" s="157" t="s">
        <v>15501</v>
      </c>
      <c r="G52" s="158" t="s">
        <v>15502</v>
      </c>
      <c r="H52" s="161">
        <v>10000</v>
      </c>
      <c r="I52" s="161">
        <v>44953</v>
      </c>
    </row>
    <row r="53" spans="1:9" x14ac:dyDescent="0.2">
      <c r="A53" s="136">
        <v>52</v>
      </c>
      <c r="B53" s="136" t="s">
        <v>15429</v>
      </c>
      <c r="C53" s="157" t="s">
        <v>15473</v>
      </c>
      <c r="D53" s="157" t="s">
        <v>15474</v>
      </c>
      <c r="E53" s="157" t="s">
        <v>15503</v>
      </c>
      <c r="F53" s="157" t="s">
        <v>15494</v>
      </c>
      <c r="G53" s="158" t="s">
        <v>15486</v>
      </c>
      <c r="H53" s="161">
        <v>30000</v>
      </c>
      <c r="I53" s="161">
        <v>44765</v>
      </c>
    </row>
    <row r="54" spans="1:9" x14ac:dyDescent="0.2">
      <c r="A54" s="136">
        <v>53</v>
      </c>
      <c r="B54" s="136" t="s">
        <v>15429</v>
      </c>
      <c r="C54" s="157" t="s">
        <v>15473</v>
      </c>
      <c r="D54" s="157" t="s">
        <v>15474</v>
      </c>
      <c r="E54" s="157" t="s">
        <v>15504</v>
      </c>
      <c r="F54" s="157" t="s">
        <v>15494</v>
      </c>
      <c r="G54" s="158" t="s">
        <v>15486</v>
      </c>
      <c r="H54" s="161">
        <v>30000</v>
      </c>
      <c r="I54" s="161">
        <v>44310</v>
      </c>
    </row>
    <row r="55" spans="1:9" x14ac:dyDescent="0.2">
      <c r="A55" s="136">
        <v>54</v>
      </c>
      <c r="B55" s="136" t="s">
        <v>15429</v>
      </c>
      <c r="C55" s="157" t="s">
        <v>15473</v>
      </c>
      <c r="D55" s="157" t="s">
        <v>15474</v>
      </c>
      <c r="E55" s="157" t="s">
        <v>15505</v>
      </c>
      <c r="F55" s="157" t="s">
        <v>15494</v>
      </c>
      <c r="G55" s="158" t="s">
        <v>15486</v>
      </c>
      <c r="H55" s="161">
        <v>30000</v>
      </c>
      <c r="I55" s="161">
        <v>44764</v>
      </c>
    </row>
    <row r="56" spans="1:9" x14ac:dyDescent="0.2">
      <c r="A56" s="136">
        <v>55</v>
      </c>
      <c r="B56" s="136" t="s">
        <v>15429</v>
      </c>
      <c r="C56" s="157" t="s">
        <v>15473</v>
      </c>
      <c r="D56" s="157" t="s">
        <v>15474</v>
      </c>
      <c r="E56" s="157" t="s">
        <v>15506</v>
      </c>
      <c r="F56" s="157" t="s">
        <v>15501</v>
      </c>
      <c r="G56" s="158" t="s">
        <v>15502</v>
      </c>
      <c r="H56" s="161">
        <v>18000</v>
      </c>
      <c r="I56" s="161">
        <v>11908862</v>
      </c>
    </row>
    <row r="57" spans="1:9" x14ac:dyDescent="0.2">
      <c r="A57" s="136">
        <v>56</v>
      </c>
      <c r="B57" s="136" t="s">
        <v>15429</v>
      </c>
      <c r="C57" s="157" t="s">
        <v>15473</v>
      </c>
      <c r="D57" s="157" t="s">
        <v>15474</v>
      </c>
      <c r="E57" s="157" t="s">
        <v>15506</v>
      </c>
      <c r="F57" s="157" t="s">
        <v>15501</v>
      </c>
      <c r="G57" s="158" t="s">
        <v>15502</v>
      </c>
      <c r="H57" s="161">
        <v>18000</v>
      </c>
      <c r="I57" s="161">
        <v>103188</v>
      </c>
    </row>
    <row r="58" spans="1:9" x14ac:dyDescent="0.2">
      <c r="A58" s="136">
        <v>57</v>
      </c>
      <c r="B58" s="136" t="s">
        <v>15429</v>
      </c>
      <c r="C58" s="157" t="s">
        <v>15473</v>
      </c>
      <c r="D58" s="157" t="s">
        <v>15474</v>
      </c>
      <c r="E58" s="157" t="s">
        <v>15506</v>
      </c>
      <c r="F58" s="157" t="s">
        <v>15501</v>
      </c>
      <c r="G58" s="158" t="s">
        <v>15502</v>
      </c>
      <c r="H58" s="161">
        <v>18000</v>
      </c>
      <c r="I58" s="161">
        <v>103204</v>
      </c>
    </row>
    <row r="59" spans="1:9" x14ac:dyDescent="0.2">
      <c r="A59" s="136">
        <v>58</v>
      </c>
      <c r="B59" s="136" t="s">
        <v>15429</v>
      </c>
      <c r="C59" s="157" t="s">
        <v>15473</v>
      </c>
      <c r="D59" s="157" t="s">
        <v>15474</v>
      </c>
      <c r="E59" s="157" t="s">
        <v>15507</v>
      </c>
      <c r="F59" s="157" t="s">
        <v>15508</v>
      </c>
      <c r="G59" s="158" t="s">
        <v>15509</v>
      </c>
      <c r="H59" s="161">
        <v>12000</v>
      </c>
      <c r="I59" s="161">
        <v>101639</v>
      </c>
    </row>
    <row r="60" spans="1:9" x14ac:dyDescent="0.2">
      <c r="A60" s="136">
        <v>59</v>
      </c>
      <c r="B60" s="136" t="s">
        <v>15429</v>
      </c>
      <c r="C60" s="157" t="s">
        <v>15473</v>
      </c>
      <c r="D60" s="157" t="s">
        <v>15474</v>
      </c>
      <c r="E60" s="157" t="s">
        <v>15510</v>
      </c>
      <c r="F60" s="157" t="s">
        <v>15490</v>
      </c>
      <c r="G60" s="158" t="s">
        <v>15486</v>
      </c>
      <c r="H60" s="161">
        <v>24000</v>
      </c>
      <c r="I60" s="161">
        <v>155703</v>
      </c>
    </row>
    <row r="61" spans="1:9" x14ac:dyDescent="0.2">
      <c r="A61" s="136">
        <v>60</v>
      </c>
      <c r="B61" s="136" t="s">
        <v>15429</v>
      </c>
      <c r="C61" s="157" t="s">
        <v>15473</v>
      </c>
      <c r="D61" s="157" t="s">
        <v>15474</v>
      </c>
      <c r="E61" s="157" t="s">
        <v>15511</v>
      </c>
      <c r="F61" s="157" t="s">
        <v>15501</v>
      </c>
      <c r="G61" s="158" t="s">
        <v>15477</v>
      </c>
      <c r="H61" s="161">
        <v>24000</v>
      </c>
      <c r="I61" s="160" t="s">
        <v>15478</v>
      </c>
    </row>
    <row r="62" spans="1:9" x14ac:dyDescent="0.2">
      <c r="A62" s="136">
        <v>61</v>
      </c>
      <c r="B62" s="136" t="s">
        <v>15429</v>
      </c>
      <c r="C62" s="157" t="s">
        <v>15473</v>
      </c>
      <c r="D62" s="157" t="s">
        <v>15474</v>
      </c>
      <c r="E62" s="157" t="s">
        <v>15512</v>
      </c>
      <c r="F62" s="157" t="s">
        <v>15501</v>
      </c>
      <c r="G62" s="158" t="s">
        <v>15509</v>
      </c>
      <c r="H62" s="159">
        <v>8000</v>
      </c>
      <c r="I62" s="161">
        <v>40256</v>
      </c>
    </row>
    <row r="63" spans="1:9" x14ac:dyDescent="0.2">
      <c r="A63" s="136">
        <v>62</v>
      </c>
      <c r="B63" s="136" t="s">
        <v>15429</v>
      </c>
      <c r="C63" s="157" t="s">
        <v>15473</v>
      </c>
      <c r="D63" s="157" t="s">
        <v>15513</v>
      </c>
      <c r="E63" s="157" t="s">
        <v>15514</v>
      </c>
      <c r="F63" s="157" t="s">
        <v>15515</v>
      </c>
      <c r="G63" s="158" t="s">
        <v>15477</v>
      </c>
      <c r="H63" s="159">
        <v>30000</v>
      </c>
      <c r="I63" s="161">
        <v>98641</v>
      </c>
    </row>
    <row r="64" spans="1:9" x14ac:dyDescent="0.2">
      <c r="A64" s="136">
        <v>63</v>
      </c>
      <c r="B64" s="136" t="s">
        <v>15429</v>
      </c>
      <c r="C64" s="157" t="s">
        <v>15473</v>
      </c>
      <c r="D64" s="157" t="s">
        <v>15513</v>
      </c>
      <c r="E64" s="157" t="s">
        <v>15514</v>
      </c>
      <c r="F64" s="157" t="s">
        <v>15515</v>
      </c>
      <c r="G64" s="158" t="s">
        <v>15477</v>
      </c>
      <c r="H64" s="159">
        <v>30000</v>
      </c>
      <c r="I64" s="161">
        <v>98642</v>
      </c>
    </row>
    <row r="65" spans="1:9" x14ac:dyDescent="0.2">
      <c r="A65" s="136">
        <v>64</v>
      </c>
      <c r="B65" s="136" t="s">
        <v>15429</v>
      </c>
      <c r="C65" s="157" t="s">
        <v>15473</v>
      </c>
      <c r="D65" s="157" t="s">
        <v>15513</v>
      </c>
      <c r="E65" s="157" t="s">
        <v>15514</v>
      </c>
      <c r="F65" s="157" t="s">
        <v>15515</v>
      </c>
      <c r="G65" s="158" t="s">
        <v>15477</v>
      </c>
      <c r="H65" s="159">
        <v>30000</v>
      </c>
      <c r="I65" s="160" t="s">
        <v>15478</v>
      </c>
    </row>
    <row r="66" spans="1:9" x14ac:dyDescent="0.2">
      <c r="A66" s="136">
        <v>65</v>
      </c>
      <c r="B66" s="136" t="s">
        <v>15429</v>
      </c>
      <c r="C66" s="157" t="s">
        <v>15473</v>
      </c>
      <c r="D66" s="157" t="s">
        <v>15513</v>
      </c>
      <c r="E66" s="157" t="s">
        <v>15514</v>
      </c>
      <c r="F66" s="157" t="s">
        <v>15501</v>
      </c>
      <c r="G66" s="158" t="s">
        <v>15477</v>
      </c>
      <c r="H66" s="159">
        <v>30000</v>
      </c>
      <c r="I66" s="161">
        <v>112807</v>
      </c>
    </row>
    <row r="67" spans="1:9" x14ac:dyDescent="0.2">
      <c r="A67" s="136">
        <v>66</v>
      </c>
      <c r="B67" s="136" t="s">
        <v>15429</v>
      </c>
      <c r="C67" s="157" t="s">
        <v>15473</v>
      </c>
      <c r="D67" s="157" t="s">
        <v>15513</v>
      </c>
      <c r="E67" s="157" t="s">
        <v>15514</v>
      </c>
      <c r="F67" s="157" t="s">
        <v>15516</v>
      </c>
      <c r="G67" s="158" t="s">
        <v>15477</v>
      </c>
      <c r="H67" s="161">
        <v>9000</v>
      </c>
      <c r="I67" s="160" t="s">
        <v>15478</v>
      </c>
    </row>
    <row r="68" spans="1:9" x14ac:dyDescent="0.2">
      <c r="A68" s="136">
        <v>67</v>
      </c>
      <c r="B68" s="136" t="s">
        <v>15429</v>
      </c>
      <c r="C68" s="157" t="s">
        <v>15473</v>
      </c>
      <c r="D68" s="157" t="s">
        <v>15513</v>
      </c>
      <c r="E68" s="157" t="s">
        <v>15514</v>
      </c>
      <c r="F68" s="157" t="s">
        <v>15516</v>
      </c>
      <c r="G68" s="158" t="s">
        <v>15477</v>
      </c>
      <c r="H68" s="161">
        <v>9000</v>
      </c>
      <c r="I68" s="160" t="s">
        <v>15478</v>
      </c>
    </row>
    <row r="69" spans="1:9" x14ac:dyDescent="0.2">
      <c r="A69" s="136">
        <v>68</v>
      </c>
      <c r="B69" s="136" t="s">
        <v>15429</v>
      </c>
      <c r="C69" s="157" t="s">
        <v>15473</v>
      </c>
      <c r="D69" s="157" t="s">
        <v>15513</v>
      </c>
      <c r="E69" s="157" t="s">
        <v>15517</v>
      </c>
      <c r="F69" s="157" t="s">
        <v>15515</v>
      </c>
      <c r="G69" s="158" t="s">
        <v>15477</v>
      </c>
      <c r="H69" s="159">
        <v>30000</v>
      </c>
      <c r="I69" s="160" t="s">
        <v>15478</v>
      </c>
    </row>
    <row r="70" spans="1:9" x14ac:dyDescent="0.2">
      <c r="A70" s="136">
        <v>69</v>
      </c>
      <c r="B70" s="136" t="s">
        <v>15429</v>
      </c>
      <c r="C70" s="157" t="s">
        <v>15473</v>
      </c>
      <c r="D70" s="157" t="s">
        <v>15513</v>
      </c>
      <c r="E70" s="157" t="s">
        <v>15517</v>
      </c>
      <c r="F70" s="157" t="s">
        <v>15490</v>
      </c>
      <c r="G70" s="158" t="s">
        <v>15477</v>
      </c>
      <c r="H70" s="159">
        <v>30000</v>
      </c>
      <c r="I70" s="161">
        <v>12007944</v>
      </c>
    </row>
    <row r="71" spans="1:9" x14ac:dyDescent="0.2">
      <c r="A71" s="136">
        <v>70</v>
      </c>
      <c r="B71" s="136" t="s">
        <v>15429</v>
      </c>
      <c r="C71" s="157" t="s">
        <v>15473</v>
      </c>
      <c r="D71" s="157" t="s">
        <v>15513</v>
      </c>
      <c r="E71" s="157" t="s">
        <v>15517</v>
      </c>
      <c r="F71" s="157" t="s">
        <v>15485</v>
      </c>
      <c r="G71" s="158" t="s">
        <v>15486</v>
      </c>
      <c r="H71" s="159">
        <v>36000</v>
      </c>
      <c r="I71" s="160" t="s">
        <v>15478</v>
      </c>
    </row>
    <row r="72" spans="1:9" x14ac:dyDescent="0.2">
      <c r="A72" s="136">
        <v>71</v>
      </c>
      <c r="B72" s="136" t="s">
        <v>15429</v>
      </c>
      <c r="C72" s="157" t="s">
        <v>15473</v>
      </c>
      <c r="D72" s="157" t="s">
        <v>15513</v>
      </c>
      <c r="E72" s="157" t="s">
        <v>15518</v>
      </c>
      <c r="F72" s="157" t="s">
        <v>15501</v>
      </c>
      <c r="G72" s="158" t="s">
        <v>15502</v>
      </c>
      <c r="H72" s="161">
        <v>21000</v>
      </c>
      <c r="I72" s="160" t="s">
        <v>15478</v>
      </c>
    </row>
    <row r="73" spans="1:9" x14ac:dyDescent="0.2">
      <c r="A73" s="136">
        <v>72</v>
      </c>
      <c r="B73" s="136" t="s">
        <v>15429</v>
      </c>
      <c r="C73" s="157" t="s">
        <v>15473</v>
      </c>
      <c r="D73" s="157" t="s">
        <v>15513</v>
      </c>
      <c r="E73" s="157" t="s">
        <v>15519</v>
      </c>
      <c r="F73" s="157" t="s">
        <v>15490</v>
      </c>
      <c r="G73" s="158" t="s">
        <v>15477</v>
      </c>
      <c r="H73" s="161">
        <v>24000</v>
      </c>
      <c r="I73" s="160" t="s">
        <v>15478</v>
      </c>
    </row>
    <row r="74" spans="1:9" x14ac:dyDescent="0.2">
      <c r="A74" s="136">
        <v>73</v>
      </c>
      <c r="B74" s="136" t="s">
        <v>15429</v>
      </c>
      <c r="C74" s="157" t="s">
        <v>15473</v>
      </c>
      <c r="D74" s="157" t="s">
        <v>15513</v>
      </c>
      <c r="E74" s="157" t="s">
        <v>15520</v>
      </c>
      <c r="F74" s="157" t="s">
        <v>15490</v>
      </c>
      <c r="G74" s="158" t="s">
        <v>15477</v>
      </c>
      <c r="H74" s="161">
        <v>24000</v>
      </c>
      <c r="I74" s="160" t="s">
        <v>15478</v>
      </c>
    </row>
    <row r="75" spans="1:9" x14ac:dyDescent="0.2">
      <c r="A75" s="136">
        <v>74</v>
      </c>
      <c r="B75" s="136" t="s">
        <v>15429</v>
      </c>
      <c r="C75" s="157" t="s">
        <v>15473</v>
      </c>
      <c r="D75" s="157" t="s">
        <v>15513</v>
      </c>
      <c r="E75" s="157" t="s">
        <v>15521</v>
      </c>
      <c r="F75" s="157" t="s">
        <v>15490</v>
      </c>
      <c r="G75" s="158" t="s">
        <v>15477</v>
      </c>
      <c r="H75" s="161">
        <v>24000</v>
      </c>
      <c r="I75" s="160" t="s">
        <v>15478</v>
      </c>
    </row>
    <row r="76" spans="1:9" x14ac:dyDescent="0.2">
      <c r="A76" s="136">
        <v>75</v>
      </c>
      <c r="B76" s="136" t="s">
        <v>15429</v>
      </c>
      <c r="C76" s="157" t="s">
        <v>15473</v>
      </c>
      <c r="D76" s="157" t="s">
        <v>15513</v>
      </c>
      <c r="E76" s="157" t="s">
        <v>15522</v>
      </c>
      <c r="F76" s="157" t="s">
        <v>15490</v>
      </c>
      <c r="G76" s="158" t="s">
        <v>15486</v>
      </c>
      <c r="H76" s="161">
        <v>24000</v>
      </c>
      <c r="I76" s="160" t="s">
        <v>15478</v>
      </c>
    </row>
    <row r="77" spans="1:9" x14ac:dyDescent="0.2">
      <c r="A77" s="136">
        <v>76</v>
      </c>
      <c r="B77" s="136" t="s">
        <v>15429</v>
      </c>
      <c r="C77" s="157" t="s">
        <v>15473</v>
      </c>
      <c r="D77" s="157" t="s">
        <v>15513</v>
      </c>
      <c r="E77" s="157" t="s">
        <v>15523</v>
      </c>
      <c r="F77" s="157" t="s">
        <v>15494</v>
      </c>
      <c r="G77" s="158" t="s">
        <v>15486</v>
      </c>
      <c r="H77" s="161">
        <v>24000</v>
      </c>
      <c r="I77" s="161">
        <v>44318</v>
      </c>
    </row>
    <row r="78" spans="1:9" x14ac:dyDescent="0.2">
      <c r="A78" s="136">
        <v>77</v>
      </c>
      <c r="B78" s="136" t="s">
        <v>15429</v>
      </c>
      <c r="C78" s="157" t="s">
        <v>15473</v>
      </c>
      <c r="D78" s="157" t="s">
        <v>15513</v>
      </c>
      <c r="E78" s="157" t="s">
        <v>15524</v>
      </c>
      <c r="F78" s="157" t="s">
        <v>15525</v>
      </c>
      <c r="G78" s="158" t="s">
        <v>15502</v>
      </c>
      <c r="H78" s="161">
        <v>21000</v>
      </c>
      <c r="I78" s="161">
        <v>86558</v>
      </c>
    </row>
    <row r="79" spans="1:9" x14ac:dyDescent="0.2">
      <c r="A79" s="136">
        <v>78</v>
      </c>
      <c r="B79" s="136" t="s">
        <v>15429</v>
      </c>
      <c r="C79" s="157" t="s">
        <v>15473</v>
      </c>
      <c r="D79" s="157" t="s">
        <v>15513</v>
      </c>
      <c r="E79" s="157" t="s">
        <v>15526</v>
      </c>
      <c r="F79" s="157" t="s">
        <v>15490</v>
      </c>
      <c r="G79" s="158" t="s">
        <v>15486</v>
      </c>
      <c r="H79" s="161">
        <v>24000</v>
      </c>
      <c r="I79" s="160" t="s">
        <v>15478</v>
      </c>
    </row>
    <row r="80" spans="1:9" x14ac:dyDescent="0.2">
      <c r="A80" s="136">
        <v>79</v>
      </c>
      <c r="B80" s="136" t="s">
        <v>15429</v>
      </c>
      <c r="C80" s="157" t="s">
        <v>15473</v>
      </c>
      <c r="D80" s="157" t="s">
        <v>15513</v>
      </c>
      <c r="E80" s="157" t="s">
        <v>15526</v>
      </c>
      <c r="F80" s="157" t="s">
        <v>15490</v>
      </c>
      <c r="G80" s="158" t="s">
        <v>15486</v>
      </c>
      <c r="H80" s="161">
        <v>24000</v>
      </c>
      <c r="I80" s="160" t="s">
        <v>15478</v>
      </c>
    </row>
    <row r="81" spans="1:9" x14ac:dyDescent="0.2">
      <c r="A81" s="136">
        <v>80</v>
      </c>
      <c r="B81" s="136" t="s">
        <v>15429</v>
      </c>
      <c r="C81" s="157" t="s">
        <v>15473</v>
      </c>
      <c r="D81" s="157" t="s">
        <v>15513</v>
      </c>
      <c r="E81" s="157" t="s">
        <v>15527</v>
      </c>
      <c r="F81" s="157" t="s">
        <v>15501</v>
      </c>
      <c r="G81" s="158" t="s">
        <v>15502</v>
      </c>
      <c r="H81" s="161">
        <v>10000</v>
      </c>
      <c r="I81" s="161">
        <v>44929</v>
      </c>
    </row>
    <row r="82" spans="1:9" x14ac:dyDescent="0.2">
      <c r="A82" s="136">
        <v>81</v>
      </c>
      <c r="B82" s="136" t="s">
        <v>15429</v>
      </c>
      <c r="C82" s="157" t="s">
        <v>15473</v>
      </c>
      <c r="D82" s="157" t="s">
        <v>15528</v>
      </c>
      <c r="E82" s="157" t="s">
        <v>15529</v>
      </c>
      <c r="F82" s="157" t="s">
        <v>15490</v>
      </c>
      <c r="G82" s="158" t="s">
        <v>15486</v>
      </c>
      <c r="H82" s="161">
        <v>24000</v>
      </c>
      <c r="I82" s="161">
        <v>12008272</v>
      </c>
    </row>
    <row r="83" spans="1:9" x14ac:dyDescent="0.2">
      <c r="A83" s="136">
        <v>82</v>
      </c>
      <c r="B83" s="136" t="s">
        <v>15429</v>
      </c>
      <c r="C83" s="157" t="s">
        <v>15473</v>
      </c>
      <c r="D83" s="157" t="s">
        <v>15528</v>
      </c>
      <c r="E83" s="157" t="s">
        <v>15529</v>
      </c>
      <c r="F83" s="157" t="s">
        <v>15490</v>
      </c>
      <c r="G83" s="158" t="s">
        <v>15486</v>
      </c>
      <c r="H83" s="161">
        <v>24000</v>
      </c>
      <c r="I83" s="161">
        <v>12007946</v>
      </c>
    </row>
    <row r="84" spans="1:9" x14ac:dyDescent="0.2">
      <c r="A84" s="136">
        <v>83</v>
      </c>
      <c r="B84" s="136" t="s">
        <v>15429</v>
      </c>
      <c r="C84" s="157" t="s">
        <v>15473</v>
      </c>
      <c r="D84" s="157" t="s">
        <v>15528</v>
      </c>
      <c r="E84" s="157" t="s">
        <v>15529</v>
      </c>
      <c r="F84" s="157" t="s">
        <v>15490</v>
      </c>
      <c r="G84" s="158" t="s">
        <v>15486</v>
      </c>
      <c r="H84" s="161">
        <v>24000</v>
      </c>
      <c r="I84" s="161">
        <v>12008284</v>
      </c>
    </row>
    <row r="85" spans="1:9" x14ac:dyDescent="0.2">
      <c r="A85" s="136">
        <v>84</v>
      </c>
      <c r="B85" s="136" t="s">
        <v>15429</v>
      </c>
      <c r="C85" s="157" t="s">
        <v>15473</v>
      </c>
      <c r="D85" s="157" t="s">
        <v>15528</v>
      </c>
      <c r="E85" s="157" t="s">
        <v>15529</v>
      </c>
      <c r="F85" s="157" t="s">
        <v>15490</v>
      </c>
      <c r="G85" s="158" t="s">
        <v>15486</v>
      </c>
      <c r="H85" s="161">
        <v>24000</v>
      </c>
      <c r="I85" s="161">
        <v>12007980</v>
      </c>
    </row>
    <row r="86" spans="1:9" x14ac:dyDescent="0.2">
      <c r="A86" s="136">
        <v>85</v>
      </c>
      <c r="B86" s="136" t="s">
        <v>15429</v>
      </c>
      <c r="C86" s="157" t="s">
        <v>15473</v>
      </c>
      <c r="D86" s="157" t="s">
        <v>15528</v>
      </c>
      <c r="E86" s="157" t="s">
        <v>15529</v>
      </c>
      <c r="F86" s="157" t="s">
        <v>15490</v>
      </c>
      <c r="G86" s="158" t="s">
        <v>15486</v>
      </c>
      <c r="H86" s="161">
        <v>24000</v>
      </c>
      <c r="I86" s="161">
        <v>12007979</v>
      </c>
    </row>
    <row r="87" spans="1:9" x14ac:dyDescent="0.2">
      <c r="A87" s="136">
        <v>86</v>
      </c>
      <c r="B87" s="136" t="s">
        <v>15429</v>
      </c>
      <c r="C87" s="157" t="s">
        <v>15473</v>
      </c>
      <c r="D87" s="157" t="s">
        <v>15528</v>
      </c>
      <c r="E87" s="157" t="s">
        <v>15529</v>
      </c>
      <c r="F87" s="157" t="s">
        <v>15490</v>
      </c>
      <c r="G87" s="158" t="s">
        <v>15486</v>
      </c>
      <c r="H87" s="161">
        <v>24000</v>
      </c>
      <c r="I87" s="161">
        <v>12007981</v>
      </c>
    </row>
    <row r="88" spans="1:9" x14ac:dyDescent="0.2">
      <c r="A88" s="136">
        <v>87</v>
      </c>
      <c r="B88" s="136" t="s">
        <v>15429</v>
      </c>
      <c r="C88" s="157" t="s">
        <v>15473</v>
      </c>
      <c r="D88" s="157" t="s">
        <v>15528</v>
      </c>
      <c r="E88" s="157" t="s">
        <v>15529</v>
      </c>
      <c r="F88" s="157" t="s">
        <v>15490</v>
      </c>
      <c r="G88" s="158" t="s">
        <v>15486</v>
      </c>
      <c r="H88" s="161">
        <v>24000</v>
      </c>
      <c r="I88" s="161">
        <v>12007982</v>
      </c>
    </row>
    <row r="89" spans="1:9" x14ac:dyDescent="0.2">
      <c r="A89" s="136">
        <v>88</v>
      </c>
      <c r="B89" s="136" t="s">
        <v>15429</v>
      </c>
      <c r="C89" s="157" t="s">
        <v>15473</v>
      </c>
      <c r="D89" s="157" t="s">
        <v>15528</v>
      </c>
      <c r="E89" s="157" t="s">
        <v>15529</v>
      </c>
      <c r="F89" s="157" t="s">
        <v>15490</v>
      </c>
      <c r="G89" s="158" t="s">
        <v>15486</v>
      </c>
      <c r="H89" s="161">
        <v>24000</v>
      </c>
      <c r="I89" s="161">
        <v>12007983</v>
      </c>
    </row>
    <row r="90" spans="1:9" x14ac:dyDescent="0.2">
      <c r="A90" s="136">
        <v>89</v>
      </c>
      <c r="B90" s="136" t="s">
        <v>15429</v>
      </c>
      <c r="C90" s="157" t="s">
        <v>15473</v>
      </c>
      <c r="D90" s="157" t="s">
        <v>15528</v>
      </c>
      <c r="E90" s="157" t="s">
        <v>15529</v>
      </c>
      <c r="F90" s="157" t="s">
        <v>15490</v>
      </c>
      <c r="G90" s="158" t="s">
        <v>15486</v>
      </c>
      <c r="H90" s="161">
        <v>24000</v>
      </c>
      <c r="I90" s="161">
        <v>12008281</v>
      </c>
    </row>
    <row r="91" spans="1:9" x14ac:dyDescent="0.2">
      <c r="A91" s="136">
        <v>90</v>
      </c>
      <c r="B91" s="136" t="s">
        <v>15429</v>
      </c>
      <c r="C91" s="157" t="s">
        <v>15473</v>
      </c>
      <c r="D91" s="157" t="s">
        <v>15528</v>
      </c>
      <c r="E91" s="157" t="s">
        <v>15529</v>
      </c>
      <c r="F91" s="157" t="s">
        <v>15490</v>
      </c>
      <c r="G91" s="158" t="s">
        <v>15486</v>
      </c>
      <c r="H91" s="161">
        <v>24000</v>
      </c>
      <c r="I91" s="161">
        <v>12008280</v>
      </c>
    </row>
    <row r="92" spans="1:9" x14ac:dyDescent="0.2">
      <c r="A92" s="136">
        <v>91</v>
      </c>
      <c r="B92" s="136" t="s">
        <v>15429</v>
      </c>
      <c r="C92" s="157" t="s">
        <v>15473</v>
      </c>
      <c r="D92" s="157" t="s">
        <v>15528</v>
      </c>
      <c r="E92" s="157" t="s">
        <v>15529</v>
      </c>
      <c r="F92" s="157" t="s">
        <v>15490</v>
      </c>
      <c r="G92" s="158" t="s">
        <v>15486</v>
      </c>
      <c r="H92" s="161">
        <v>24000</v>
      </c>
      <c r="I92" s="161">
        <v>12008283</v>
      </c>
    </row>
    <row r="93" spans="1:9" x14ac:dyDescent="0.2">
      <c r="A93" s="136">
        <v>92</v>
      </c>
      <c r="B93" s="136" t="s">
        <v>15429</v>
      </c>
      <c r="C93" s="157" t="s">
        <v>15473</v>
      </c>
      <c r="D93" s="157" t="s">
        <v>15528</v>
      </c>
      <c r="E93" s="157" t="s">
        <v>15529</v>
      </c>
      <c r="F93" s="157" t="s">
        <v>15501</v>
      </c>
      <c r="G93" s="158" t="s">
        <v>15502</v>
      </c>
      <c r="H93" s="161">
        <v>10000</v>
      </c>
      <c r="I93" s="161">
        <v>44927</v>
      </c>
    </row>
    <row r="94" spans="1:9" x14ac:dyDescent="0.2">
      <c r="A94" s="136">
        <v>93</v>
      </c>
      <c r="B94" s="136" t="s">
        <v>15429</v>
      </c>
      <c r="C94" s="157" t="s">
        <v>15473</v>
      </c>
      <c r="D94" s="157" t="s">
        <v>15528</v>
      </c>
      <c r="E94" s="157" t="s">
        <v>15530</v>
      </c>
      <c r="F94" s="157" t="s">
        <v>15490</v>
      </c>
      <c r="G94" s="158" t="s">
        <v>15486</v>
      </c>
      <c r="H94" s="161">
        <v>24000</v>
      </c>
      <c r="I94" s="161">
        <v>12007950</v>
      </c>
    </row>
    <row r="95" spans="1:9" x14ac:dyDescent="0.2">
      <c r="A95" s="136">
        <v>94</v>
      </c>
      <c r="B95" s="136" t="s">
        <v>15429</v>
      </c>
      <c r="C95" s="157" t="s">
        <v>15473</v>
      </c>
      <c r="D95" s="157" t="s">
        <v>15528</v>
      </c>
      <c r="E95" s="157" t="s">
        <v>15530</v>
      </c>
      <c r="F95" s="157" t="s">
        <v>15490</v>
      </c>
      <c r="G95" s="158" t="s">
        <v>15486</v>
      </c>
      <c r="H95" s="161">
        <v>24000</v>
      </c>
      <c r="I95" s="161">
        <v>12007953</v>
      </c>
    </row>
    <row r="96" spans="1:9" x14ac:dyDescent="0.2">
      <c r="A96" s="136">
        <v>95</v>
      </c>
      <c r="B96" s="136" t="s">
        <v>15429</v>
      </c>
      <c r="C96" s="157" t="s">
        <v>15473</v>
      </c>
      <c r="D96" s="157" t="s">
        <v>15528</v>
      </c>
      <c r="E96" s="157" t="s">
        <v>15531</v>
      </c>
      <c r="F96" s="157" t="s">
        <v>15485</v>
      </c>
      <c r="G96" s="158" t="s">
        <v>15486</v>
      </c>
      <c r="H96" s="161">
        <v>60000</v>
      </c>
      <c r="I96" s="160" t="s">
        <v>15478</v>
      </c>
    </row>
    <row r="97" spans="1:9" x14ac:dyDescent="0.2">
      <c r="A97" s="136">
        <v>96</v>
      </c>
      <c r="B97" s="136" t="s">
        <v>15429</v>
      </c>
      <c r="C97" s="157" t="s">
        <v>15473</v>
      </c>
      <c r="D97" s="157" t="s">
        <v>15528</v>
      </c>
      <c r="E97" s="157" t="s">
        <v>15531</v>
      </c>
      <c r="F97" s="157" t="s">
        <v>15485</v>
      </c>
      <c r="G97" s="158" t="s">
        <v>15486</v>
      </c>
      <c r="H97" s="161">
        <v>60000</v>
      </c>
      <c r="I97" s="160" t="s">
        <v>15478</v>
      </c>
    </row>
    <row r="98" spans="1:9" x14ac:dyDescent="0.2">
      <c r="A98" s="136">
        <v>97</v>
      </c>
      <c r="B98" s="136" t="s">
        <v>15429</v>
      </c>
      <c r="C98" s="157" t="s">
        <v>15473</v>
      </c>
      <c r="D98" s="157" t="s">
        <v>15528</v>
      </c>
      <c r="E98" s="157" t="s">
        <v>15532</v>
      </c>
      <c r="F98" s="157" t="s">
        <v>15490</v>
      </c>
      <c r="G98" s="158" t="s">
        <v>15486</v>
      </c>
      <c r="H98" s="161">
        <v>24000</v>
      </c>
      <c r="I98" s="161">
        <v>12008273</v>
      </c>
    </row>
    <row r="99" spans="1:9" x14ac:dyDescent="0.2">
      <c r="A99" s="136">
        <v>98</v>
      </c>
      <c r="B99" s="136" t="s">
        <v>15429</v>
      </c>
      <c r="C99" s="157" t="s">
        <v>15473</v>
      </c>
      <c r="D99" s="157" t="s">
        <v>15528</v>
      </c>
      <c r="E99" s="157" t="s">
        <v>15533</v>
      </c>
      <c r="F99" s="157" t="s">
        <v>15490</v>
      </c>
      <c r="G99" s="158" t="s">
        <v>15486</v>
      </c>
      <c r="H99" s="161">
        <v>24000</v>
      </c>
      <c r="I99" s="161">
        <v>12007477</v>
      </c>
    </row>
    <row r="100" spans="1:9" x14ac:dyDescent="0.2">
      <c r="A100" s="136">
        <v>99</v>
      </c>
      <c r="B100" s="136" t="s">
        <v>15429</v>
      </c>
      <c r="C100" s="157" t="s">
        <v>15473</v>
      </c>
      <c r="D100" s="157" t="s">
        <v>15528</v>
      </c>
      <c r="E100" s="157" t="s">
        <v>15533</v>
      </c>
      <c r="F100" s="157" t="s">
        <v>15490</v>
      </c>
      <c r="G100" s="158" t="s">
        <v>15486</v>
      </c>
      <c r="H100" s="161">
        <v>24000</v>
      </c>
      <c r="I100" s="161">
        <v>12008270</v>
      </c>
    </row>
    <row r="101" spans="1:9" x14ac:dyDescent="0.2">
      <c r="A101" s="136">
        <v>100</v>
      </c>
      <c r="B101" s="136" t="s">
        <v>15429</v>
      </c>
      <c r="C101" s="157" t="s">
        <v>15473</v>
      </c>
      <c r="D101" s="157" t="s">
        <v>15528</v>
      </c>
      <c r="E101" s="157" t="s">
        <v>15533</v>
      </c>
      <c r="F101" s="157" t="s">
        <v>15490</v>
      </c>
      <c r="G101" s="158" t="s">
        <v>15486</v>
      </c>
      <c r="H101" s="161">
        <v>24000</v>
      </c>
      <c r="I101" s="161">
        <v>12008271</v>
      </c>
    </row>
    <row r="102" spans="1:9" x14ac:dyDescent="0.2">
      <c r="A102" s="136">
        <v>101</v>
      </c>
      <c r="B102" s="136" t="s">
        <v>15429</v>
      </c>
      <c r="C102" s="157" t="s">
        <v>15473</v>
      </c>
      <c r="D102" s="157" t="s">
        <v>15528</v>
      </c>
      <c r="E102" s="157" t="s">
        <v>15534</v>
      </c>
      <c r="F102" s="157" t="s">
        <v>15485</v>
      </c>
      <c r="G102" s="158" t="s">
        <v>15486</v>
      </c>
      <c r="H102" s="161">
        <v>60000</v>
      </c>
      <c r="I102" s="161">
        <v>41384</v>
      </c>
    </row>
    <row r="103" spans="1:9" x14ac:dyDescent="0.2">
      <c r="A103" s="136">
        <v>102</v>
      </c>
      <c r="B103" s="136" t="s">
        <v>15429</v>
      </c>
      <c r="C103" s="157" t="s">
        <v>15473</v>
      </c>
      <c r="D103" s="157" t="s">
        <v>15528</v>
      </c>
      <c r="E103" s="157" t="s">
        <v>15534</v>
      </c>
      <c r="F103" s="157" t="s">
        <v>15485</v>
      </c>
      <c r="G103" s="158" t="s">
        <v>15486</v>
      </c>
      <c r="H103" s="161">
        <v>60000</v>
      </c>
      <c r="I103" s="160" t="s">
        <v>15478</v>
      </c>
    </row>
    <row r="104" spans="1:9" x14ac:dyDescent="0.2">
      <c r="A104" s="136">
        <v>103</v>
      </c>
      <c r="B104" s="136" t="s">
        <v>15429</v>
      </c>
      <c r="C104" s="157" t="s">
        <v>15473</v>
      </c>
      <c r="D104" s="157" t="s">
        <v>15528</v>
      </c>
      <c r="E104" s="157" t="s">
        <v>15535</v>
      </c>
      <c r="F104" s="157" t="s">
        <v>15490</v>
      </c>
      <c r="G104" s="158" t="s">
        <v>15486</v>
      </c>
      <c r="H104" s="161">
        <v>24000</v>
      </c>
      <c r="I104" s="161">
        <v>12008583</v>
      </c>
    </row>
    <row r="105" spans="1:9" x14ac:dyDescent="0.2">
      <c r="A105" s="136">
        <v>104</v>
      </c>
      <c r="B105" s="136" t="s">
        <v>15429</v>
      </c>
      <c r="C105" s="157" t="s">
        <v>15473</v>
      </c>
      <c r="D105" s="157" t="s">
        <v>15528</v>
      </c>
      <c r="E105" s="157" t="s">
        <v>15535</v>
      </c>
      <c r="F105" s="157" t="s">
        <v>15490</v>
      </c>
      <c r="G105" s="158" t="s">
        <v>15486</v>
      </c>
      <c r="H105" s="161">
        <v>24000</v>
      </c>
      <c r="I105" s="161">
        <v>12008582</v>
      </c>
    </row>
    <row r="106" spans="1:9" x14ac:dyDescent="0.2">
      <c r="A106" s="136">
        <v>105</v>
      </c>
      <c r="B106" s="136" t="s">
        <v>15429</v>
      </c>
      <c r="C106" s="157" t="s">
        <v>15473</v>
      </c>
      <c r="D106" s="157" t="s">
        <v>15528</v>
      </c>
      <c r="E106" s="157" t="s">
        <v>15535</v>
      </c>
      <c r="F106" s="157" t="s">
        <v>15485</v>
      </c>
      <c r="G106" s="158" t="s">
        <v>15502</v>
      </c>
      <c r="H106" s="161">
        <v>18000</v>
      </c>
      <c r="I106" s="161">
        <v>86595</v>
      </c>
    </row>
    <row r="107" spans="1:9" x14ac:dyDescent="0.2">
      <c r="A107" s="136">
        <v>106</v>
      </c>
      <c r="B107" s="136" t="s">
        <v>15429</v>
      </c>
      <c r="C107" s="157" t="s">
        <v>15473</v>
      </c>
      <c r="D107" s="157" t="s">
        <v>15528</v>
      </c>
      <c r="E107" s="157" t="s">
        <v>15535</v>
      </c>
      <c r="F107" s="157" t="s">
        <v>15501</v>
      </c>
      <c r="G107" s="158" t="s">
        <v>15502</v>
      </c>
      <c r="H107" s="161">
        <v>10000</v>
      </c>
      <c r="I107" s="161">
        <v>44919</v>
      </c>
    </row>
    <row r="108" spans="1:9" x14ac:dyDescent="0.2">
      <c r="A108" s="136">
        <v>107</v>
      </c>
      <c r="B108" s="136" t="s">
        <v>15429</v>
      </c>
      <c r="C108" s="157" t="s">
        <v>15473</v>
      </c>
      <c r="D108" s="157" t="s">
        <v>15528</v>
      </c>
      <c r="E108" s="157" t="s">
        <v>15535</v>
      </c>
      <c r="F108" s="157" t="s">
        <v>15501</v>
      </c>
      <c r="G108" s="158" t="s">
        <v>15502</v>
      </c>
      <c r="H108" s="161">
        <v>12000</v>
      </c>
      <c r="I108" s="161">
        <v>106182</v>
      </c>
    </row>
    <row r="109" spans="1:9" x14ac:dyDescent="0.2">
      <c r="A109" s="136">
        <v>108</v>
      </c>
      <c r="B109" s="136" t="s">
        <v>15429</v>
      </c>
      <c r="C109" s="157" t="s">
        <v>15473</v>
      </c>
      <c r="D109" s="157" t="s">
        <v>15528</v>
      </c>
      <c r="E109" s="157" t="s">
        <v>15535</v>
      </c>
      <c r="F109" s="157" t="s">
        <v>15501</v>
      </c>
      <c r="G109" s="158" t="s">
        <v>15502</v>
      </c>
      <c r="H109" s="161">
        <v>12000</v>
      </c>
      <c r="I109" s="161">
        <v>106177</v>
      </c>
    </row>
    <row r="110" spans="1:9" x14ac:dyDescent="0.2">
      <c r="A110" s="136">
        <v>109</v>
      </c>
      <c r="B110" s="136" t="s">
        <v>15429</v>
      </c>
      <c r="C110" s="157" t="s">
        <v>15473</v>
      </c>
      <c r="D110" s="157" t="s">
        <v>15528</v>
      </c>
      <c r="E110" s="157" t="s">
        <v>15535</v>
      </c>
      <c r="F110" s="157" t="s">
        <v>15501</v>
      </c>
      <c r="G110" s="158" t="s">
        <v>15502</v>
      </c>
      <c r="H110" s="161">
        <v>12000</v>
      </c>
      <c r="I110" s="161">
        <v>106169</v>
      </c>
    </row>
    <row r="111" spans="1:9" x14ac:dyDescent="0.2">
      <c r="A111" s="136">
        <v>110</v>
      </c>
      <c r="B111" s="136" t="s">
        <v>15429</v>
      </c>
      <c r="C111" s="157" t="s">
        <v>15473</v>
      </c>
      <c r="D111" s="157" t="s">
        <v>15528</v>
      </c>
      <c r="E111" s="157" t="s">
        <v>15535</v>
      </c>
      <c r="F111" s="157" t="s">
        <v>15485</v>
      </c>
      <c r="G111" s="158" t="s">
        <v>15502</v>
      </c>
      <c r="H111" s="161">
        <v>18000</v>
      </c>
      <c r="I111" s="161">
        <v>86591</v>
      </c>
    </row>
    <row r="112" spans="1:9" x14ac:dyDescent="0.2">
      <c r="A112" s="136">
        <v>111</v>
      </c>
      <c r="B112" s="136" t="s">
        <v>15429</v>
      </c>
      <c r="C112" s="157" t="s">
        <v>15473</v>
      </c>
      <c r="D112" s="157" t="s">
        <v>15528</v>
      </c>
      <c r="E112" s="157" t="s">
        <v>15535</v>
      </c>
      <c r="F112" s="157" t="s">
        <v>15515</v>
      </c>
      <c r="G112" s="158" t="s">
        <v>15477</v>
      </c>
      <c r="H112" s="161">
        <v>30000</v>
      </c>
      <c r="I112" s="160" t="s">
        <v>15478</v>
      </c>
    </row>
    <row r="113" spans="1:9" x14ac:dyDescent="0.2">
      <c r="A113" s="136">
        <v>112</v>
      </c>
      <c r="B113" s="136" t="s">
        <v>15429</v>
      </c>
      <c r="C113" s="157" t="s">
        <v>15473</v>
      </c>
      <c r="D113" s="157" t="s">
        <v>15528</v>
      </c>
      <c r="E113" s="157" t="s">
        <v>15536</v>
      </c>
      <c r="F113" s="157" t="s">
        <v>15515</v>
      </c>
      <c r="G113" s="158" t="s">
        <v>15477</v>
      </c>
      <c r="H113" s="161">
        <v>30000</v>
      </c>
      <c r="I113" s="160" t="s">
        <v>15478</v>
      </c>
    </row>
    <row r="114" spans="1:9" x14ac:dyDescent="0.2">
      <c r="A114" s="136">
        <v>113</v>
      </c>
      <c r="B114" s="136" t="s">
        <v>15429</v>
      </c>
      <c r="C114" s="157" t="s">
        <v>15473</v>
      </c>
      <c r="D114" s="157" t="s">
        <v>15528</v>
      </c>
      <c r="E114" s="157" t="s">
        <v>15536</v>
      </c>
      <c r="F114" s="157" t="s">
        <v>15485</v>
      </c>
      <c r="G114" s="158" t="s">
        <v>15486</v>
      </c>
      <c r="H114" s="161">
        <v>60000</v>
      </c>
      <c r="I114" s="160" t="s">
        <v>15478</v>
      </c>
    </row>
    <row r="115" spans="1:9" x14ac:dyDescent="0.2">
      <c r="A115" s="136">
        <v>114</v>
      </c>
      <c r="B115" s="136" t="s">
        <v>15429</v>
      </c>
      <c r="C115" s="157" t="s">
        <v>15473</v>
      </c>
      <c r="D115" s="157" t="s">
        <v>15528</v>
      </c>
      <c r="E115" s="157" t="s">
        <v>15536</v>
      </c>
      <c r="F115" s="157" t="s">
        <v>15485</v>
      </c>
      <c r="G115" s="158" t="s">
        <v>15486</v>
      </c>
      <c r="H115" s="161">
        <v>60000</v>
      </c>
      <c r="I115" s="161">
        <v>111383</v>
      </c>
    </row>
    <row r="116" spans="1:9" x14ac:dyDescent="0.2">
      <c r="A116" s="136">
        <v>115</v>
      </c>
      <c r="B116" s="136" t="s">
        <v>15429</v>
      </c>
      <c r="C116" s="157" t="s">
        <v>15473</v>
      </c>
      <c r="D116" s="157" t="s">
        <v>15528</v>
      </c>
      <c r="E116" s="157" t="s">
        <v>15536</v>
      </c>
      <c r="F116" s="157" t="s">
        <v>15501</v>
      </c>
      <c r="G116" s="158" t="s">
        <v>15509</v>
      </c>
      <c r="H116" s="161">
        <v>12000</v>
      </c>
      <c r="I116" s="161">
        <v>81188</v>
      </c>
    </row>
    <row r="117" spans="1:9" x14ac:dyDescent="0.2">
      <c r="A117" s="136">
        <v>116</v>
      </c>
      <c r="B117" s="136" t="s">
        <v>15429</v>
      </c>
      <c r="C117" s="157" t="s">
        <v>15473</v>
      </c>
      <c r="D117" s="157" t="s">
        <v>15528</v>
      </c>
      <c r="E117" s="157" t="s">
        <v>15537</v>
      </c>
      <c r="F117" s="157" t="s">
        <v>15508</v>
      </c>
      <c r="G117" s="158" t="s">
        <v>15509</v>
      </c>
      <c r="H117" s="161">
        <v>12000</v>
      </c>
      <c r="I117" s="161">
        <v>101638</v>
      </c>
    </row>
    <row r="118" spans="1:9" x14ac:dyDescent="0.2">
      <c r="A118" s="136">
        <v>117</v>
      </c>
      <c r="B118" s="136" t="s">
        <v>15429</v>
      </c>
      <c r="C118" s="157" t="s">
        <v>15473</v>
      </c>
      <c r="D118" s="157" t="s">
        <v>15538</v>
      </c>
      <c r="E118" s="157" t="s">
        <v>15539</v>
      </c>
      <c r="F118" s="157" t="s">
        <v>15485</v>
      </c>
      <c r="G118" s="157" t="s">
        <v>15502</v>
      </c>
      <c r="H118" s="161">
        <v>18000</v>
      </c>
      <c r="I118" s="161">
        <v>86602</v>
      </c>
    </row>
    <row r="119" spans="1:9" x14ac:dyDescent="0.2">
      <c r="A119" s="136">
        <v>118</v>
      </c>
      <c r="B119" s="136" t="s">
        <v>15429</v>
      </c>
      <c r="C119" s="157" t="s">
        <v>15473</v>
      </c>
      <c r="D119" s="157" t="s">
        <v>15538</v>
      </c>
      <c r="E119" s="157" t="s">
        <v>15539</v>
      </c>
      <c r="F119" s="157" t="s">
        <v>15501</v>
      </c>
      <c r="G119" s="157" t="s">
        <v>15502</v>
      </c>
      <c r="H119" s="161">
        <v>18000</v>
      </c>
      <c r="I119" s="161">
        <v>103197</v>
      </c>
    </row>
    <row r="120" spans="1:9" x14ac:dyDescent="0.2">
      <c r="A120" s="136">
        <v>119</v>
      </c>
      <c r="B120" s="136" t="s">
        <v>15429</v>
      </c>
      <c r="C120" s="157" t="s">
        <v>15473</v>
      </c>
      <c r="D120" s="157" t="s">
        <v>15538</v>
      </c>
      <c r="E120" s="157">
        <v>200</v>
      </c>
      <c r="F120" s="157" t="s">
        <v>15476</v>
      </c>
      <c r="G120" s="158" t="s">
        <v>15477</v>
      </c>
      <c r="H120" s="161">
        <v>30000</v>
      </c>
      <c r="I120" s="161">
        <v>12007907</v>
      </c>
    </row>
    <row r="121" spans="1:9" x14ac:dyDescent="0.2">
      <c r="A121" s="136">
        <v>120</v>
      </c>
      <c r="B121" s="136" t="s">
        <v>15429</v>
      </c>
      <c r="C121" s="157" t="s">
        <v>15473</v>
      </c>
      <c r="D121" s="157" t="s">
        <v>15538</v>
      </c>
      <c r="E121" s="157">
        <v>200</v>
      </c>
      <c r="F121" s="157" t="s">
        <v>15476</v>
      </c>
      <c r="G121" s="158" t="s">
        <v>15477</v>
      </c>
      <c r="H121" s="161">
        <v>30000</v>
      </c>
      <c r="I121" s="161">
        <v>12007906</v>
      </c>
    </row>
    <row r="122" spans="1:9" x14ac:dyDescent="0.2">
      <c r="A122" s="136">
        <v>121</v>
      </c>
      <c r="B122" s="136" t="s">
        <v>15429</v>
      </c>
      <c r="C122" s="157" t="s">
        <v>15473</v>
      </c>
      <c r="D122" s="157" t="s">
        <v>15538</v>
      </c>
      <c r="E122" s="157">
        <v>200</v>
      </c>
      <c r="F122" s="157" t="s">
        <v>15476</v>
      </c>
      <c r="G122" s="158" t="s">
        <v>15477</v>
      </c>
      <c r="H122" s="161">
        <v>30000</v>
      </c>
      <c r="I122" s="161">
        <v>12007905</v>
      </c>
    </row>
    <row r="123" spans="1:9" x14ac:dyDescent="0.2">
      <c r="A123" s="136">
        <v>122</v>
      </c>
      <c r="B123" s="136" t="s">
        <v>15429</v>
      </c>
      <c r="C123" s="157" t="s">
        <v>15473</v>
      </c>
      <c r="D123" s="157" t="s">
        <v>15538</v>
      </c>
      <c r="E123" s="157" t="s">
        <v>15540</v>
      </c>
      <c r="F123" s="157" t="s">
        <v>15490</v>
      </c>
      <c r="G123" s="158" t="s">
        <v>15486</v>
      </c>
      <c r="H123" s="161">
        <v>24000</v>
      </c>
      <c r="I123" s="161">
        <v>12007965</v>
      </c>
    </row>
    <row r="124" spans="1:9" x14ac:dyDescent="0.2">
      <c r="A124" s="136">
        <v>123</v>
      </c>
      <c r="B124" s="136" t="s">
        <v>15429</v>
      </c>
      <c r="C124" s="157" t="s">
        <v>15473</v>
      </c>
      <c r="D124" s="157" t="s">
        <v>15538</v>
      </c>
      <c r="E124" s="157" t="s">
        <v>15540</v>
      </c>
      <c r="F124" s="157" t="s">
        <v>15490</v>
      </c>
      <c r="G124" s="158" t="s">
        <v>15486</v>
      </c>
      <c r="H124" s="161">
        <v>24000</v>
      </c>
      <c r="I124" s="161">
        <v>12007966</v>
      </c>
    </row>
    <row r="125" spans="1:9" x14ac:dyDescent="0.2">
      <c r="A125" s="136">
        <v>124</v>
      </c>
      <c r="B125" s="136" t="s">
        <v>15429</v>
      </c>
      <c r="C125" s="157" t="s">
        <v>15473</v>
      </c>
      <c r="D125" s="157" t="s">
        <v>15538</v>
      </c>
      <c r="E125" s="157" t="s">
        <v>15540</v>
      </c>
      <c r="F125" s="157" t="s">
        <v>15490</v>
      </c>
      <c r="G125" s="158" t="s">
        <v>15486</v>
      </c>
      <c r="H125" s="161">
        <v>24000</v>
      </c>
      <c r="I125" s="161">
        <v>12007967</v>
      </c>
    </row>
    <row r="126" spans="1:9" x14ac:dyDescent="0.2">
      <c r="A126" s="136">
        <v>125</v>
      </c>
      <c r="B126" s="136" t="s">
        <v>15429</v>
      </c>
      <c r="C126" s="157" t="s">
        <v>15473</v>
      </c>
      <c r="D126" s="157" t="s">
        <v>15538</v>
      </c>
      <c r="E126" s="157" t="s">
        <v>15540</v>
      </c>
      <c r="F126" s="157" t="s">
        <v>15490</v>
      </c>
      <c r="G126" s="158" t="s">
        <v>15486</v>
      </c>
      <c r="H126" s="161">
        <v>24000</v>
      </c>
      <c r="I126" s="161">
        <v>12007968</v>
      </c>
    </row>
    <row r="127" spans="1:9" x14ac:dyDescent="0.2">
      <c r="A127" s="136">
        <v>126</v>
      </c>
      <c r="B127" s="136" t="s">
        <v>15429</v>
      </c>
      <c r="C127" s="157" t="s">
        <v>15473</v>
      </c>
      <c r="D127" s="157" t="s">
        <v>15538</v>
      </c>
      <c r="E127" s="157">
        <v>201</v>
      </c>
      <c r="F127" s="157" t="s">
        <v>15490</v>
      </c>
      <c r="G127" s="158" t="s">
        <v>15486</v>
      </c>
      <c r="H127" s="161">
        <v>24000</v>
      </c>
      <c r="I127" s="161">
        <v>155705</v>
      </c>
    </row>
    <row r="128" spans="1:9" x14ac:dyDescent="0.2">
      <c r="A128" s="136">
        <v>127</v>
      </c>
      <c r="B128" s="136" t="s">
        <v>15429</v>
      </c>
      <c r="C128" s="157" t="s">
        <v>15473</v>
      </c>
      <c r="D128" s="157" t="s">
        <v>15538</v>
      </c>
      <c r="E128" s="157">
        <v>201</v>
      </c>
      <c r="F128" s="157" t="s">
        <v>15490</v>
      </c>
      <c r="G128" s="158" t="s">
        <v>15486</v>
      </c>
      <c r="H128" s="161">
        <v>24000</v>
      </c>
      <c r="I128" s="161">
        <v>155704</v>
      </c>
    </row>
    <row r="129" spans="1:9" x14ac:dyDescent="0.2">
      <c r="A129" s="136">
        <v>128</v>
      </c>
      <c r="B129" s="136" t="s">
        <v>15429</v>
      </c>
      <c r="C129" s="157" t="s">
        <v>15473</v>
      </c>
      <c r="D129" s="157" t="s">
        <v>15538</v>
      </c>
      <c r="E129" s="157">
        <v>203</v>
      </c>
      <c r="F129" s="157" t="s">
        <v>15490</v>
      </c>
      <c r="G129" s="158" t="s">
        <v>15486</v>
      </c>
      <c r="H129" s="161">
        <v>24000</v>
      </c>
      <c r="I129" s="161">
        <v>155691</v>
      </c>
    </row>
    <row r="130" spans="1:9" x14ac:dyDescent="0.2">
      <c r="A130" s="136">
        <v>129</v>
      </c>
      <c r="B130" s="136" t="s">
        <v>15429</v>
      </c>
      <c r="C130" s="157" t="s">
        <v>15473</v>
      </c>
      <c r="D130" s="157" t="s">
        <v>15538</v>
      </c>
      <c r="E130" s="157">
        <v>203</v>
      </c>
      <c r="F130" s="157" t="s">
        <v>15490</v>
      </c>
      <c r="G130" s="158" t="s">
        <v>15486</v>
      </c>
      <c r="H130" s="161">
        <v>24000</v>
      </c>
      <c r="I130" s="161">
        <v>155692</v>
      </c>
    </row>
    <row r="131" spans="1:9" x14ac:dyDescent="0.2">
      <c r="A131" s="136">
        <v>130</v>
      </c>
      <c r="B131" s="136" t="s">
        <v>15429</v>
      </c>
      <c r="C131" s="157" t="s">
        <v>15473</v>
      </c>
      <c r="D131" s="157" t="s">
        <v>15538</v>
      </c>
      <c r="E131" s="157" t="s">
        <v>15541</v>
      </c>
      <c r="F131" s="157" t="s">
        <v>15490</v>
      </c>
      <c r="G131" s="158" t="s">
        <v>15486</v>
      </c>
      <c r="H131" s="161">
        <v>24000</v>
      </c>
      <c r="I131" s="161">
        <v>12007969</v>
      </c>
    </row>
    <row r="132" spans="1:9" x14ac:dyDescent="0.2">
      <c r="A132" s="136">
        <v>131</v>
      </c>
      <c r="B132" s="136" t="s">
        <v>15429</v>
      </c>
      <c r="C132" s="157" t="s">
        <v>15473</v>
      </c>
      <c r="D132" s="157" t="s">
        <v>15538</v>
      </c>
      <c r="E132" s="157" t="s">
        <v>15541</v>
      </c>
      <c r="F132" s="157" t="s">
        <v>15490</v>
      </c>
      <c r="G132" s="158" t="s">
        <v>15486</v>
      </c>
      <c r="H132" s="161">
        <v>24000</v>
      </c>
      <c r="I132" s="161">
        <v>12007970</v>
      </c>
    </row>
    <row r="133" spans="1:9" x14ac:dyDescent="0.2">
      <c r="A133" s="136">
        <v>132</v>
      </c>
      <c r="B133" s="136" t="s">
        <v>15429</v>
      </c>
      <c r="C133" s="157" t="s">
        <v>15473</v>
      </c>
      <c r="D133" s="157" t="s">
        <v>15538</v>
      </c>
      <c r="E133" s="157" t="s">
        <v>15541</v>
      </c>
      <c r="F133" s="157" t="s">
        <v>15490</v>
      </c>
      <c r="G133" s="158" t="s">
        <v>15486</v>
      </c>
      <c r="H133" s="161">
        <v>24000</v>
      </c>
      <c r="I133" s="161">
        <v>12007971</v>
      </c>
    </row>
    <row r="134" spans="1:9" x14ac:dyDescent="0.2">
      <c r="A134" s="136">
        <v>133</v>
      </c>
      <c r="B134" s="136" t="s">
        <v>15429</v>
      </c>
      <c r="C134" s="157" t="s">
        <v>15473</v>
      </c>
      <c r="D134" s="157" t="s">
        <v>15538</v>
      </c>
      <c r="E134" s="157" t="s">
        <v>15541</v>
      </c>
      <c r="F134" s="157" t="s">
        <v>15490</v>
      </c>
      <c r="G134" s="158" t="s">
        <v>15486</v>
      </c>
      <c r="H134" s="161">
        <v>24000</v>
      </c>
      <c r="I134" s="161">
        <v>12007972</v>
      </c>
    </row>
    <row r="135" spans="1:9" x14ac:dyDescent="0.2">
      <c r="A135" s="136">
        <v>134</v>
      </c>
      <c r="B135" s="136" t="s">
        <v>15429</v>
      </c>
      <c r="C135" s="157" t="s">
        <v>15473</v>
      </c>
      <c r="D135" s="157" t="s">
        <v>15538</v>
      </c>
      <c r="E135" s="157" t="s">
        <v>15542</v>
      </c>
      <c r="F135" s="157" t="s">
        <v>15490</v>
      </c>
      <c r="G135" s="158" t="s">
        <v>15486</v>
      </c>
      <c r="H135" s="161">
        <v>24000</v>
      </c>
      <c r="I135" s="161">
        <v>155690</v>
      </c>
    </row>
    <row r="136" spans="1:9" x14ac:dyDescent="0.2">
      <c r="A136" s="136">
        <v>135</v>
      </c>
      <c r="B136" s="136" t="s">
        <v>15429</v>
      </c>
      <c r="C136" s="157" t="s">
        <v>15473</v>
      </c>
      <c r="D136" s="157" t="s">
        <v>15538</v>
      </c>
      <c r="E136" s="157" t="s">
        <v>15542</v>
      </c>
      <c r="F136" s="157" t="s">
        <v>15490</v>
      </c>
      <c r="G136" s="158" t="s">
        <v>15486</v>
      </c>
      <c r="H136" s="161">
        <v>24000</v>
      </c>
      <c r="I136" s="161">
        <v>155689</v>
      </c>
    </row>
    <row r="137" spans="1:9" x14ac:dyDescent="0.2">
      <c r="A137" s="136">
        <v>136</v>
      </c>
      <c r="B137" s="136" t="s">
        <v>15429</v>
      </c>
      <c r="C137" s="157" t="s">
        <v>15473</v>
      </c>
      <c r="D137" s="157" t="s">
        <v>15538</v>
      </c>
      <c r="E137" s="157" t="s">
        <v>15542</v>
      </c>
      <c r="F137" s="157" t="s">
        <v>15490</v>
      </c>
      <c r="G137" s="158" t="s">
        <v>15486</v>
      </c>
      <c r="H137" s="161">
        <v>24000</v>
      </c>
      <c r="I137" s="161">
        <v>155688</v>
      </c>
    </row>
    <row r="138" spans="1:9" x14ac:dyDescent="0.2">
      <c r="A138" s="136">
        <v>137</v>
      </c>
      <c r="B138" s="136" t="s">
        <v>15429</v>
      </c>
      <c r="C138" s="157" t="s">
        <v>15473</v>
      </c>
      <c r="D138" s="157" t="s">
        <v>15538</v>
      </c>
      <c r="E138" s="157" t="s">
        <v>15542</v>
      </c>
      <c r="F138" s="157" t="s">
        <v>15490</v>
      </c>
      <c r="G138" s="158" t="s">
        <v>15486</v>
      </c>
      <c r="H138" s="161">
        <v>24000</v>
      </c>
      <c r="I138" s="161">
        <v>155687</v>
      </c>
    </row>
    <row r="139" spans="1:9" x14ac:dyDescent="0.2">
      <c r="A139" s="136">
        <v>138</v>
      </c>
      <c r="B139" s="136" t="s">
        <v>15429</v>
      </c>
      <c r="C139" s="157" t="s">
        <v>15473</v>
      </c>
      <c r="D139" s="157" t="s">
        <v>15538</v>
      </c>
      <c r="E139" s="157" t="s">
        <v>15542</v>
      </c>
      <c r="F139" s="157" t="s">
        <v>15490</v>
      </c>
      <c r="G139" s="158" t="s">
        <v>15486</v>
      </c>
      <c r="H139" s="161">
        <v>24000</v>
      </c>
      <c r="I139" s="161">
        <v>155686</v>
      </c>
    </row>
    <row r="140" spans="1:9" x14ac:dyDescent="0.2">
      <c r="A140" s="136">
        <v>139</v>
      </c>
      <c r="B140" s="136" t="s">
        <v>15429</v>
      </c>
      <c r="C140" s="157" t="s">
        <v>15473</v>
      </c>
      <c r="D140" s="157" t="s">
        <v>15538</v>
      </c>
      <c r="E140" s="157">
        <v>209</v>
      </c>
      <c r="F140" s="157" t="s">
        <v>15490</v>
      </c>
      <c r="G140" s="158" t="s">
        <v>15486</v>
      </c>
      <c r="H140" s="161">
        <v>24000</v>
      </c>
      <c r="I140" s="161">
        <v>155706</v>
      </c>
    </row>
    <row r="141" spans="1:9" x14ac:dyDescent="0.2">
      <c r="A141" s="136">
        <v>140</v>
      </c>
      <c r="B141" s="136" t="s">
        <v>15429</v>
      </c>
      <c r="C141" s="157" t="s">
        <v>15473</v>
      </c>
      <c r="D141" s="157" t="s">
        <v>15538</v>
      </c>
      <c r="E141" s="157">
        <v>211</v>
      </c>
      <c r="F141" s="157" t="s">
        <v>15490</v>
      </c>
      <c r="G141" s="158" t="s">
        <v>15486</v>
      </c>
      <c r="H141" s="161">
        <v>24000</v>
      </c>
      <c r="I141" s="161">
        <v>155708</v>
      </c>
    </row>
    <row r="142" spans="1:9" x14ac:dyDescent="0.2">
      <c r="A142" s="136">
        <v>141</v>
      </c>
      <c r="B142" s="136" t="s">
        <v>15429</v>
      </c>
      <c r="C142" s="157" t="s">
        <v>15473</v>
      </c>
      <c r="D142" s="157" t="s">
        <v>15538</v>
      </c>
      <c r="E142" s="157">
        <v>211</v>
      </c>
      <c r="F142" s="157" t="s">
        <v>15490</v>
      </c>
      <c r="G142" s="158" t="s">
        <v>15486</v>
      </c>
      <c r="H142" s="161">
        <v>24000</v>
      </c>
      <c r="I142" s="161">
        <v>155707</v>
      </c>
    </row>
    <row r="143" spans="1:9" x14ac:dyDescent="0.2">
      <c r="A143" s="136">
        <v>142</v>
      </c>
      <c r="B143" s="136" t="s">
        <v>15429</v>
      </c>
      <c r="C143" s="157" t="s">
        <v>15473</v>
      </c>
      <c r="D143" s="157" t="s">
        <v>15538</v>
      </c>
      <c r="E143" s="157">
        <v>218</v>
      </c>
      <c r="F143" s="157" t="s">
        <v>15490</v>
      </c>
      <c r="G143" s="158" t="s">
        <v>15486</v>
      </c>
      <c r="H143" s="161">
        <v>24000</v>
      </c>
      <c r="I143" s="161">
        <v>12007973</v>
      </c>
    </row>
    <row r="144" spans="1:9" x14ac:dyDescent="0.2">
      <c r="A144" s="136">
        <v>143</v>
      </c>
      <c r="B144" s="136" t="s">
        <v>15429</v>
      </c>
      <c r="C144" s="157" t="s">
        <v>15473</v>
      </c>
      <c r="D144" s="157" t="s">
        <v>15538</v>
      </c>
      <c r="E144" s="157">
        <v>218</v>
      </c>
      <c r="F144" s="157" t="s">
        <v>15490</v>
      </c>
      <c r="G144" s="158" t="s">
        <v>15486</v>
      </c>
      <c r="H144" s="161">
        <v>24000</v>
      </c>
      <c r="I144" s="161">
        <v>12007974</v>
      </c>
    </row>
    <row r="145" spans="1:9" x14ac:dyDescent="0.2">
      <c r="A145" s="136">
        <v>144</v>
      </c>
      <c r="B145" s="136" t="s">
        <v>15429</v>
      </c>
      <c r="C145" s="157" t="s">
        <v>15473</v>
      </c>
      <c r="D145" s="157" t="s">
        <v>15538</v>
      </c>
      <c r="E145" s="157">
        <v>218</v>
      </c>
      <c r="F145" s="157" t="s">
        <v>15490</v>
      </c>
      <c r="G145" s="158" t="s">
        <v>15486</v>
      </c>
      <c r="H145" s="161">
        <v>24000</v>
      </c>
      <c r="I145" s="161">
        <v>12008285</v>
      </c>
    </row>
    <row r="146" spans="1:9" x14ac:dyDescent="0.2">
      <c r="A146" s="136">
        <v>145</v>
      </c>
      <c r="B146" s="136" t="s">
        <v>15429</v>
      </c>
      <c r="C146" s="157" t="s">
        <v>15473</v>
      </c>
      <c r="D146" s="157" t="s">
        <v>15538</v>
      </c>
      <c r="E146" s="157">
        <v>216</v>
      </c>
      <c r="F146" s="157" t="s">
        <v>15490</v>
      </c>
      <c r="G146" s="158" t="s">
        <v>15486</v>
      </c>
      <c r="H146" s="161">
        <v>24000</v>
      </c>
      <c r="I146" s="161">
        <v>12007985</v>
      </c>
    </row>
    <row r="147" spans="1:9" x14ac:dyDescent="0.2">
      <c r="A147" s="136">
        <v>146</v>
      </c>
      <c r="B147" s="136" t="s">
        <v>15429</v>
      </c>
      <c r="C147" s="157" t="s">
        <v>15473</v>
      </c>
      <c r="D147" s="157" t="s">
        <v>15538</v>
      </c>
      <c r="E147" s="157">
        <v>214</v>
      </c>
      <c r="F147" s="157" t="s">
        <v>15490</v>
      </c>
      <c r="G147" s="158" t="s">
        <v>15486</v>
      </c>
      <c r="H147" s="161">
        <v>24000</v>
      </c>
      <c r="I147" s="161" t="s">
        <v>15653</v>
      </c>
    </row>
    <row r="148" spans="1:9" x14ac:dyDescent="0.2">
      <c r="A148" s="136">
        <v>147</v>
      </c>
      <c r="B148" s="136" t="s">
        <v>15429</v>
      </c>
      <c r="C148" s="157" t="s">
        <v>15473</v>
      </c>
      <c r="D148" s="157" t="s">
        <v>15538</v>
      </c>
      <c r="E148" s="157">
        <v>213</v>
      </c>
      <c r="F148" s="157" t="s">
        <v>15490</v>
      </c>
      <c r="G148" s="158" t="s">
        <v>15486</v>
      </c>
      <c r="H148" s="161">
        <v>24000</v>
      </c>
      <c r="I148" s="161">
        <v>12008577</v>
      </c>
    </row>
    <row r="149" spans="1:9" x14ac:dyDescent="0.2">
      <c r="A149" s="136">
        <v>148</v>
      </c>
      <c r="B149" s="136" t="s">
        <v>15429</v>
      </c>
      <c r="C149" s="157" t="s">
        <v>15473</v>
      </c>
      <c r="D149" s="157" t="s">
        <v>15538</v>
      </c>
      <c r="E149" s="157">
        <v>213</v>
      </c>
      <c r="F149" s="157" t="s">
        <v>15490</v>
      </c>
      <c r="G149" s="158" t="s">
        <v>15486</v>
      </c>
      <c r="H149" s="161">
        <v>24000</v>
      </c>
      <c r="I149" s="161">
        <v>12008576</v>
      </c>
    </row>
    <row r="150" spans="1:9" x14ac:dyDescent="0.2">
      <c r="A150" s="136">
        <v>149</v>
      </c>
      <c r="B150" s="136" t="s">
        <v>15429</v>
      </c>
      <c r="C150" s="157" t="s">
        <v>15473</v>
      </c>
      <c r="D150" s="157" t="s">
        <v>15538</v>
      </c>
      <c r="E150" s="157" t="s">
        <v>15543</v>
      </c>
      <c r="F150" s="157" t="s">
        <v>15490</v>
      </c>
      <c r="G150" s="158" t="s">
        <v>15486</v>
      </c>
      <c r="H150" s="161">
        <v>24000</v>
      </c>
      <c r="I150" s="161">
        <v>12008578</v>
      </c>
    </row>
    <row r="151" spans="1:9" x14ac:dyDescent="0.2">
      <c r="A151" s="136">
        <v>150</v>
      </c>
      <c r="B151" s="136" t="s">
        <v>15429</v>
      </c>
      <c r="C151" s="157" t="s">
        <v>15473</v>
      </c>
      <c r="D151" s="157" t="s">
        <v>15538</v>
      </c>
      <c r="E151" s="157" t="s">
        <v>15543</v>
      </c>
      <c r="F151" s="157" t="s">
        <v>15490</v>
      </c>
      <c r="G151" s="158" t="s">
        <v>15486</v>
      </c>
      <c r="H151" s="161">
        <v>24000</v>
      </c>
      <c r="I151" s="161">
        <v>12007579</v>
      </c>
    </row>
    <row r="152" spans="1:9" x14ac:dyDescent="0.2">
      <c r="A152" s="136">
        <v>151</v>
      </c>
      <c r="B152" s="136" t="s">
        <v>15429</v>
      </c>
      <c r="C152" s="157" t="s">
        <v>15473</v>
      </c>
      <c r="D152" s="157" t="s">
        <v>15538</v>
      </c>
      <c r="E152" s="157" t="s">
        <v>15543</v>
      </c>
      <c r="F152" s="157" t="s">
        <v>15490</v>
      </c>
      <c r="G152" s="158" t="s">
        <v>15486</v>
      </c>
      <c r="H152" s="161">
        <v>24000</v>
      </c>
      <c r="I152" s="161">
        <v>12008580</v>
      </c>
    </row>
    <row r="153" spans="1:9" x14ac:dyDescent="0.2">
      <c r="A153" s="136">
        <v>152</v>
      </c>
      <c r="B153" s="136" t="s">
        <v>15429</v>
      </c>
      <c r="C153" s="157" t="s">
        <v>15473</v>
      </c>
      <c r="D153" s="157" t="s">
        <v>15538</v>
      </c>
      <c r="E153" s="157" t="s">
        <v>15543</v>
      </c>
      <c r="F153" s="157" t="s">
        <v>15490</v>
      </c>
      <c r="G153" s="158" t="s">
        <v>15486</v>
      </c>
      <c r="H153" s="161">
        <v>24000</v>
      </c>
      <c r="I153" s="161">
        <v>12008581</v>
      </c>
    </row>
    <row r="154" spans="1:9" x14ac:dyDescent="0.2">
      <c r="A154" s="136">
        <v>153</v>
      </c>
      <c r="B154" s="136" t="s">
        <v>15429</v>
      </c>
      <c r="C154" s="157" t="s">
        <v>15473</v>
      </c>
      <c r="D154" s="157" t="s">
        <v>15538</v>
      </c>
      <c r="E154" s="157" t="s">
        <v>15543</v>
      </c>
      <c r="F154" s="157" t="s">
        <v>15490</v>
      </c>
      <c r="G154" s="158" t="s">
        <v>15486</v>
      </c>
      <c r="H154" s="161">
        <v>24000</v>
      </c>
      <c r="I154" s="161">
        <v>155709</v>
      </c>
    </row>
    <row r="155" spans="1:9" x14ac:dyDescent="0.2">
      <c r="A155" s="136">
        <v>154</v>
      </c>
      <c r="B155" s="136" t="s">
        <v>15429</v>
      </c>
      <c r="C155" s="157" t="s">
        <v>15473</v>
      </c>
      <c r="D155" s="157" t="s">
        <v>15538</v>
      </c>
      <c r="E155" s="157">
        <v>222</v>
      </c>
      <c r="F155" s="157" t="s">
        <v>15490</v>
      </c>
      <c r="G155" s="158" t="s">
        <v>15486</v>
      </c>
      <c r="H155" s="161">
        <v>24000</v>
      </c>
      <c r="I155" s="161">
        <v>12007976</v>
      </c>
    </row>
    <row r="156" spans="1:9" x14ac:dyDescent="0.2">
      <c r="A156" s="136">
        <v>155</v>
      </c>
      <c r="B156" s="136" t="s">
        <v>15429</v>
      </c>
      <c r="C156" s="157" t="s">
        <v>15473</v>
      </c>
      <c r="D156" s="157" t="s">
        <v>15538</v>
      </c>
      <c r="E156" s="157">
        <v>222</v>
      </c>
      <c r="F156" s="157" t="s">
        <v>15490</v>
      </c>
      <c r="G156" s="158" t="s">
        <v>15486</v>
      </c>
      <c r="H156" s="161">
        <v>24000</v>
      </c>
      <c r="I156" s="161">
        <v>12007975</v>
      </c>
    </row>
    <row r="157" spans="1:9" x14ac:dyDescent="0.2">
      <c r="A157" s="136">
        <v>156</v>
      </c>
      <c r="B157" s="136" t="s">
        <v>15429</v>
      </c>
      <c r="C157" s="157" t="s">
        <v>15473</v>
      </c>
      <c r="D157" s="157" t="s">
        <v>15538</v>
      </c>
      <c r="E157" s="157">
        <v>224</v>
      </c>
      <c r="F157" s="157" t="s">
        <v>15490</v>
      </c>
      <c r="G157" s="158" t="s">
        <v>15486</v>
      </c>
      <c r="H157" s="161">
        <v>24000</v>
      </c>
      <c r="I157" s="161">
        <v>12007986</v>
      </c>
    </row>
    <row r="158" spans="1:9" x14ac:dyDescent="0.2">
      <c r="A158" s="136">
        <v>157</v>
      </c>
      <c r="B158" s="136" t="s">
        <v>15429</v>
      </c>
      <c r="C158" s="157" t="s">
        <v>15473</v>
      </c>
      <c r="D158" s="157" t="s">
        <v>15538</v>
      </c>
      <c r="E158" s="157">
        <v>228</v>
      </c>
      <c r="F158" s="157" t="s">
        <v>15485</v>
      </c>
      <c r="G158" s="158" t="s">
        <v>15502</v>
      </c>
      <c r="H158" s="161">
        <v>18000</v>
      </c>
      <c r="I158" s="161">
        <v>86624</v>
      </c>
    </row>
    <row r="159" spans="1:9" x14ac:dyDescent="0.2">
      <c r="A159" s="136">
        <v>158</v>
      </c>
      <c r="B159" s="136" t="s">
        <v>15429</v>
      </c>
      <c r="C159" s="157" t="s">
        <v>15473</v>
      </c>
      <c r="D159" s="157" t="s">
        <v>15538</v>
      </c>
      <c r="E159" s="157">
        <v>228</v>
      </c>
      <c r="F159" s="157" t="s">
        <v>15485</v>
      </c>
      <c r="G159" s="158" t="s">
        <v>15502</v>
      </c>
      <c r="H159" s="161">
        <v>18000</v>
      </c>
      <c r="I159" s="161">
        <v>86567</v>
      </c>
    </row>
    <row r="160" spans="1:9" x14ac:dyDescent="0.2">
      <c r="A160" s="136">
        <v>159</v>
      </c>
      <c r="B160" s="136" t="s">
        <v>15429</v>
      </c>
      <c r="C160" s="157" t="s">
        <v>15473</v>
      </c>
      <c r="D160" s="157" t="s">
        <v>15538</v>
      </c>
      <c r="E160" s="157">
        <v>228</v>
      </c>
      <c r="F160" s="157" t="s">
        <v>15490</v>
      </c>
      <c r="G160" s="158" t="s">
        <v>15486</v>
      </c>
      <c r="H160" s="161">
        <v>24000</v>
      </c>
      <c r="I160" s="161">
        <v>12007977</v>
      </c>
    </row>
    <row r="161" spans="1:9" x14ac:dyDescent="0.2">
      <c r="A161" s="136">
        <v>160</v>
      </c>
      <c r="B161" s="136" t="s">
        <v>15429</v>
      </c>
      <c r="C161" s="157" t="s">
        <v>15473</v>
      </c>
      <c r="D161" s="157" t="s">
        <v>15538</v>
      </c>
      <c r="E161" s="157">
        <v>226</v>
      </c>
      <c r="F161" s="157" t="s">
        <v>15490</v>
      </c>
      <c r="G161" s="158" t="s">
        <v>15486</v>
      </c>
      <c r="H161" s="161">
        <v>24000</v>
      </c>
      <c r="I161" s="161">
        <v>12007978</v>
      </c>
    </row>
    <row r="162" spans="1:9" x14ac:dyDescent="0.2">
      <c r="A162" s="136">
        <v>161</v>
      </c>
      <c r="B162" s="136" t="s">
        <v>15429</v>
      </c>
      <c r="C162" s="157" t="s">
        <v>15473</v>
      </c>
      <c r="D162" s="157" t="s">
        <v>15538</v>
      </c>
      <c r="E162" s="157">
        <v>226</v>
      </c>
      <c r="F162" s="157" t="s">
        <v>15490</v>
      </c>
      <c r="G162" s="158" t="s">
        <v>15486</v>
      </c>
      <c r="H162" s="161">
        <v>24000</v>
      </c>
      <c r="I162" s="161">
        <v>12007989</v>
      </c>
    </row>
    <row r="163" spans="1:9" x14ac:dyDescent="0.2">
      <c r="A163" s="136">
        <v>162</v>
      </c>
      <c r="B163" s="136" t="s">
        <v>15429</v>
      </c>
      <c r="C163" s="157" t="s">
        <v>15473</v>
      </c>
      <c r="D163" s="157" t="s">
        <v>15538</v>
      </c>
      <c r="E163" s="157">
        <v>227</v>
      </c>
      <c r="F163" s="157" t="s">
        <v>15501</v>
      </c>
      <c r="G163" s="158" t="s">
        <v>15502</v>
      </c>
      <c r="H163" s="161">
        <v>12000</v>
      </c>
      <c r="I163" s="161">
        <v>106181</v>
      </c>
    </row>
    <row r="164" spans="1:9" x14ac:dyDescent="0.2">
      <c r="A164" s="136">
        <v>163</v>
      </c>
      <c r="B164" s="136" t="s">
        <v>15429</v>
      </c>
      <c r="C164" s="157" t="s">
        <v>15473</v>
      </c>
      <c r="D164" s="157" t="s">
        <v>15538</v>
      </c>
      <c r="E164" s="157">
        <v>227</v>
      </c>
      <c r="F164" s="157" t="s">
        <v>15501</v>
      </c>
      <c r="G164" s="158" t="s">
        <v>15502</v>
      </c>
      <c r="H164" s="161">
        <v>12000</v>
      </c>
      <c r="I164" s="161">
        <v>106171</v>
      </c>
    </row>
    <row r="165" spans="1:9" x14ac:dyDescent="0.2">
      <c r="A165" s="136">
        <v>164</v>
      </c>
      <c r="B165" s="136" t="s">
        <v>15429</v>
      </c>
      <c r="C165" s="157" t="s">
        <v>15473</v>
      </c>
      <c r="D165" s="157" t="s">
        <v>15538</v>
      </c>
      <c r="E165" s="157">
        <v>229</v>
      </c>
      <c r="F165" s="157" t="s">
        <v>15490</v>
      </c>
      <c r="G165" s="158" t="s">
        <v>15486</v>
      </c>
      <c r="H165" s="161">
        <v>24000</v>
      </c>
      <c r="I165" s="161" t="s">
        <v>15653</v>
      </c>
    </row>
    <row r="166" spans="1:9" x14ac:dyDescent="0.2">
      <c r="A166" s="136">
        <v>165</v>
      </c>
      <c r="B166" s="136" t="s">
        <v>15429</v>
      </c>
      <c r="C166" s="157" t="s">
        <v>15473</v>
      </c>
      <c r="D166" s="157" t="s">
        <v>15544</v>
      </c>
      <c r="E166" s="157" t="s">
        <v>15539</v>
      </c>
      <c r="F166" s="157" t="s">
        <v>15501</v>
      </c>
      <c r="G166" s="158" t="s">
        <v>15502</v>
      </c>
      <c r="H166" s="161">
        <v>12000</v>
      </c>
      <c r="I166" s="161">
        <v>103198</v>
      </c>
    </row>
    <row r="167" spans="1:9" x14ac:dyDescent="0.2">
      <c r="A167" s="136">
        <v>166</v>
      </c>
      <c r="B167" s="136" t="s">
        <v>15429</v>
      </c>
      <c r="C167" s="157" t="s">
        <v>15473</v>
      </c>
      <c r="D167" s="157" t="s">
        <v>15544</v>
      </c>
      <c r="E167" s="157" t="s">
        <v>15539</v>
      </c>
      <c r="F167" s="157" t="s">
        <v>15501</v>
      </c>
      <c r="G167" s="158" t="s">
        <v>15502</v>
      </c>
      <c r="H167" s="161">
        <v>18000</v>
      </c>
      <c r="I167" s="161">
        <v>106174</v>
      </c>
    </row>
    <row r="168" spans="1:9" x14ac:dyDescent="0.2">
      <c r="A168" s="136">
        <v>167</v>
      </c>
      <c r="B168" s="136" t="s">
        <v>15429</v>
      </c>
      <c r="C168" s="157" t="s">
        <v>15473</v>
      </c>
      <c r="D168" s="157" t="s">
        <v>15544</v>
      </c>
      <c r="E168" s="157">
        <v>300</v>
      </c>
      <c r="F168" s="157" t="s">
        <v>15490</v>
      </c>
      <c r="G168" s="158" t="s">
        <v>15486</v>
      </c>
      <c r="H168" s="161">
        <v>24000</v>
      </c>
      <c r="I168" s="161">
        <v>12007958</v>
      </c>
    </row>
    <row r="169" spans="1:9" x14ac:dyDescent="0.2">
      <c r="A169" s="136">
        <v>168</v>
      </c>
      <c r="B169" s="136" t="s">
        <v>15429</v>
      </c>
      <c r="C169" s="157" t="s">
        <v>15473</v>
      </c>
      <c r="D169" s="157" t="s">
        <v>15544</v>
      </c>
      <c r="E169" s="157">
        <v>300</v>
      </c>
      <c r="F169" s="157" t="s">
        <v>15490</v>
      </c>
      <c r="G169" s="158" t="s">
        <v>15486</v>
      </c>
      <c r="H169" s="161">
        <v>24000</v>
      </c>
      <c r="I169" s="161">
        <v>12007957</v>
      </c>
    </row>
    <row r="170" spans="1:9" x14ac:dyDescent="0.2">
      <c r="A170" s="136">
        <v>169</v>
      </c>
      <c r="B170" s="136" t="s">
        <v>15429</v>
      </c>
      <c r="C170" s="157" t="s">
        <v>15473</v>
      </c>
      <c r="D170" s="157" t="s">
        <v>15544</v>
      </c>
      <c r="E170" s="157">
        <v>300</v>
      </c>
      <c r="F170" s="157" t="s">
        <v>15490</v>
      </c>
      <c r="G170" s="158" t="s">
        <v>15486</v>
      </c>
      <c r="H170" s="161">
        <v>24000</v>
      </c>
      <c r="I170" s="161">
        <v>12007951</v>
      </c>
    </row>
    <row r="171" spans="1:9" x14ac:dyDescent="0.2">
      <c r="A171" s="136">
        <v>170</v>
      </c>
      <c r="B171" s="136" t="s">
        <v>15429</v>
      </c>
      <c r="C171" s="157" t="s">
        <v>15473</v>
      </c>
      <c r="D171" s="157" t="s">
        <v>15544</v>
      </c>
      <c r="E171" s="157">
        <v>302</v>
      </c>
      <c r="F171" s="157" t="s">
        <v>15490</v>
      </c>
      <c r="G171" s="158" t="s">
        <v>15486</v>
      </c>
      <c r="H171" s="161">
        <v>24000</v>
      </c>
      <c r="I171" s="161">
        <v>12007955</v>
      </c>
    </row>
    <row r="172" spans="1:9" x14ac:dyDescent="0.2">
      <c r="A172" s="136">
        <v>171</v>
      </c>
      <c r="B172" s="136" t="s">
        <v>15429</v>
      </c>
      <c r="C172" s="157" t="s">
        <v>15473</v>
      </c>
      <c r="D172" s="157" t="s">
        <v>15544</v>
      </c>
      <c r="E172" s="157">
        <v>302</v>
      </c>
      <c r="F172" s="157" t="s">
        <v>15490</v>
      </c>
      <c r="G172" s="158" t="s">
        <v>15486</v>
      </c>
      <c r="H172" s="161">
        <v>24000</v>
      </c>
      <c r="I172" s="161">
        <v>12007956</v>
      </c>
    </row>
    <row r="173" spans="1:9" x14ac:dyDescent="0.2">
      <c r="A173" s="136">
        <v>172</v>
      </c>
      <c r="B173" s="136" t="s">
        <v>15429</v>
      </c>
      <c r="C173" s="157" t="s">
        <v>15473</v>
      </c>
      <c r="D173" s="157" t="s">
        <v>15544</v>
      </c>
      <c r="E173" s="157">
        <v>302</v>
      </c>
      <c r="F173" s="157" t="s">
        <v>15490</v>
      </c>
      <c r="G173" s="158" t="s">
        <v>15486</v>
      </c>
      <c r="H173" s="161">
        <v>24000</v>
      </c>
      <c r="I173" s="161">
        <v>12007797</v>
      </c>
    </row>
    <row r="174" spans="1:9" x14ac:dyDescent="0.2">
      <c r="A174" s="136">
        <v>173</v>
      </c>
      <c r="B174" s="136" t="s">
        <v>15429</v>
      </c>
      <c r="C174" s="157" t="s">
        <v>15473</v>
      </c>
      <c r="D174" s="157" t="s">
        <v>15544</v>
      </c>
      <c r="E174" s="157">
        <v>304</v>
      </c>
      <c r="F174" s="157" t="s">
        <v>15490</v>
      </c>
      <c r="G174" s="158" t="s">
        <v>15486</v>
      </c>
      <c r="H174" s="161">
        <v>24000</v>
      </c>
      <c r="I174" s="161">
        <v>12007960</v>
      </c>
    </row>
    <row r="175" spans="1:9" x14ac:dyDescent="0.2">
      <c r="A175" s="136">
        <v>174</v>
      </c>
      <c r="B175" s="136" t="s">
        <v>15429</v>
      </c>
      <c r="C175" s="157" t="s">
        <v>15473</v>
      </c>
      <c r="D175" s="157" t="s">
        <v>15544</v>
      </c>
      <c r="E175" s="157">
        <v>304</v>
      </c>
      <c r="F175" s="157" t="s">
        <v>15490</v>
      </c>
      <c r="G175" s="158" t="s">
        <v>15486</v>
      </c>
      <c r="H175" s="161">
        <v>24000</v>
      </c>
      <c r="I175" s="161">
        <v>12007959</v>
      </c>
    </row>
    <row r="176" spans="1:9" x14ac:dyDescent="0.2">
      <c r="A176" s="136">
        <v>175</v>
      </c>
      <c r="B176" s="136" t="s">
        <v>15429</v>
      </c>
      <c r="C176" s="157" t="s">
        <v>15473</v>
      </c>
      <c r="D176" s="157" t="s">
        <v>15544</v>
      </c>
      <c r="E176" s="157">
        <v>304</v>
      </c>
      <c r="F176" s="157" t="s">
        <v>15490</v>
      </c>
      <c r="G176" s="158" t="s">
        <v>15486</v>
      </c>
      <c r="H176" s="161">
        <v>24000</v>
      </c>
      <c r="I176" s="161">
        <v>12007987</v>
      </c>
    </row>
    <row r="177" spans="1:9" x14ac:dyDescent="0.2">
      <c r="A177" s="136">
        <v>176</v>
      </c>
      <c r="B177" s="136" t="s">
        <v>15429</v>
      </c>
      <c r="C177" s="157" t="s">
        <v>15473</v>
      </c>
      <c r="D177" s="157" t="s">
        <v>15544</v>
      </c>
      <c r="E177" s="157">
        <v>301</v>
      </c>
      <c r="F177" s="157" t="s">
        <v>15490</v>
      </c>
      <c r="G177" s="158" t="s">
        <v>15486</v>
      </c>
      <c r="H177" s="161">
        <v>24000</v>
      </c>
      <c r="I177" s="161">
        <v>155712</v>
      </c>
    </row>
    <row r="178" spans="1:9" x14ac:dyDescent="0.2">
      <c r="A178" s="136">
        <v>177</v>
      </c>
      <c r="B178" s="136" t="s">
        <v>15429</v>
      </c>
      <c r="C178" s="157" t="s">
        <v>15473</v>
      </c>
      <c r="D178" s="157" t="s">
        <v>15544</v>
      </c>
      <c r="E178" s="157">
        <v>301</v>
      </c>
      <c r="F178" s="157" t="s">
        <v>15490</v>
      </c>
      <c r="G178" s="158" t="s">
        <v>15486</v>
      </c>
      <c r="H178" s="161">
        <v>24000</v>
      </c>
      <c r="I178" s="161">
        <v>155713</v>
      </c>
    </row>
    <row r="179" spans="1:9" x14ac:dyDescent="0.2">
      <c r="A179" s="136">
        <v>178</v>
      </c>
      <c r="B179" s="136" t="s">
        <v>15429</v>
      </c>
      <c r="C179" s="157" t="s">
        <v>15473</v>
      </c>
      <c r="D179" s="157" t="s">
        <v>15544</v>
      </c>
      <c r="E179" s="157">
        <v>301</v>
      </c>
      <c r="F179" s="157" t="s">
        <v>15490</v>
      </c>
      <c r="G179" s="158" t="s">
        <v>15486</v>
      </c>
      <c r="H179" s="161">
        <v>24000</v>
      </c>
      <c r="I179" s="161">
        <v>12008575</v>
      </c>
    </row>
    <row r="180" spans="1:9" x14ac:dyDescent="0.2">
      <c r="A180" s="136">
        <v>179</v>
      </c>
      <c r="B180" s="136" t="s">
        <v>15429</v>
      </c>
      <c r="C180" s="157" t="s">
        <v>15473</v>
      </c>
      <c r="D180" s="157" t="s">
        <v>15544</v>
      </c>
      <c r="E180" s="157">
        <v>305</v>
      </c>
      <c r="F180" s="157" t="s">
        <v>15490</v>
      </c>
      <c r="G180" s="158" t="s">
        <v>15486</v>
      </c>
      <c r="H180" s="161">
        <v>24000</v>
      </c>
      <c r="I180" s="161">
        <v>155697</v>
      </c>
    </row>
    <row r="181" spans="1:9" x14ac:dyDescent="0.2">
      <c r="A181" s="136">
        <v>180</v>
      </c>
      <c r="B181" s="136" t="s">
        <v>15429</v>
      </c>
      <c r="C181" s="157" t="s">
        <v>15473</v>
      </c>
      <c r="D181" s="157" t="s">
        <v>15544</v>
      </c>
      <c r="E181" s="157">
        <v>305</v>
      </c>
      <c r="F181" s="157" t="s">
        <v>15490</v>
      </c>
      <c r="G181" s="158" t="s">
        <v>15486</v>
      </c>
      <c r="H181" s="161">
        <v>24000</v>
      </c>
      <c r="I181" s="161">
        <v>155702</v>
      </c>
    </row>
    <row r="182" spans="1:9" x14ac:dyDescent="0.2">
      <c r="A182" s="136">
        <v>181</v>
      </c>
      <c r="B182" s="136" t="s">
        <v>15429</v>
      </c>
      <c r="C182" s="157" t="s">
        <v>15473</v>
      </c>
      <c r="D182" s="157" t="s">
        <v>15544</v>
      </c>
      <c r="E182" s="157">
        <v>305</v>
      </c>
      <c r="F182" s="157" t="s">
        <v>15490</v>
      </c>
      <c r="G182" s="158" t="s">
        <v>15486</v>
      </c>
      <c r="H182" s="161">
        <v>24000</v>
      </c>
      <c r="I182" s="161">
        <v>155701</v>
      </c>
    </row>
    <row r="183" spans="1:9" x14ac:dyDescent="0.2">
      <c r="A183" s="136">
        <v>182</v>
      </c>
      <c r="B183" s="136" t="s">
        <v>15429</v>
      </c>
      <c r="C183" s="157" t="s">
        <v>15473</v>
      </c>
      <c r="D183" s="157" t="s">
        <v>15544</v>
      </c>
      <c r="E183" s="157" t="s">
        <v>15545</v>
      </c>
      <c r="F183" s="157" t="s">
        <v>15490</v>
      </c>
      <c r="G183" s="158" t="s">
        <v>15486</v>
      </c>
      <c r="H183" s="161">
        <v>24000</v>
      </c>
      <c r="I183" s="161">
        <v>155698</v>
      </c>
    </row>
    <row r="184" spans="1:9" x14ac:dyDescent="0.2">
      <c r="A184" s="136">
        <v>183</v>
      </c>
      <c r="B184" s="136" t="s">
        <v>15429</v>
      </c>
      <c r="C184" s="157" t="s">
        <v>15473</v>
      </c>
      <c r="D184" s="157" t="s">
        <v>15544</v>
      </c>
      <c r="E184" s="157" t="s">
        <v>15545</v>
      </c>
      <c r="F184" s="157" t="s">
        <v>15490</v>
      </c>
      <c r="G184" s="158" t="s">
        <v>15486</v>
      </c>
      <c r="H184" s="161">
        <v>24000</v>
      </c>
      <c r="I184" s="161">
        <v>155699</v>
      </c>
    </row>
    <row r="185" spans="1:9" x14ac:dyDescent="0.2">
      <c r="A185" s="136">
        <v>184</v>
      </c>
      <c r="B185" s="136" t="s">
        <v>15429</v>
      </c>
      <c r="C185" s="157" t="s">
        <v>15473</v>
      </c>
      <c r="D185" s="157" t="s">
        <v>15544</v>
      </c>
      <c r="E185" s="157" t="s">
        <v>15545</v>
      </c>
      <c r="F185" s="157" t="s">
        <v>15490</v>
      </c>
      <c r="G185" s="158" t="s">
        <v>15486</v>
      </c>
      <c r="H185" s="161">
        <v>24000</v>
      </c>
      <c r="I185" s="161">
        <v>12008574</v>
      </c>
    </row>
    <row r="186" spans="1:9" x14ac:dyDescent="0.2">
      <c r="A186" s="136">
        <v>185</v>
      </c>
      <c r="B186" s="136" t="s">
        <v>15429</v>
      </c>
      <c r="C186" s="157" t="s">
        <v>15473</v>
      </c>
      <c r="D186" s="157" t="s">
        <v>15544</v>
      </c>
      <c r="E186" s="157" t="s">
        <v>15545</v>
      </c>
      <c r="F186" s="157" t="s">
        <v>15490</v>
      </c>
      <c r="G186" s="158" t="s">
        <v>15486</v>
      </c>
      <c r="H186" s="161">
        <v>24000</v>
      </c>
      <c r="I186" s="161">
        <v>155701</v>
      </c>
    </row>
    <row r="187" spans="1:9" x14ac:dyDescent="0.2">
      <c r="A187" s="136">
        <v>186</v>
      </c>
      <c r="B187" s="136" t="s">
        <v>15429</v>
      </c>
      <c r="C187" s="157" t="s">
        <v>15473</v>
      </c>
      <c r="D187" s="157" t="s">
        <v>15544</v>
      </c>
      <c r="E187" s="157" t="s">
        <v>15545</v>
      </c>
      <c r="F187" s="157" t="s">
        <v>15490</v>
      </c>
      <c r="G187" s="158" t="s">
        <v>15486</v>
      </c>
      <c r="H187" s="161">
        <v>24000</v>
      </c>
      <c r="I187" s="161">
        <v>155702</v>
      </c>
    </row>
    <row r="188" spans="1:9" x14ac:dyDescent="0.2">
      <c r="A188" s="136">
        <v>187</v>
      </c>
      <c r="B188" s="136" t="s">
        <v>15429</v>
      </c>
      <c r="C188" s="157" t="s">
        <v>15473</v>
      </c>
      <c r="D188" s="157" t="s">
        <v>15544</v>
      </c>
      <c r="E188" s="157" t="s">
        <v>15545</v>
      </c>
      <c r="F188" s="157" t="s">
        <v>15490</v>
      </c>
      <c r="G188" s="158" t="s">
        <v>15486</v>
      </c>
      <c r="H188" s="161">
        <v>24000</v>
      </c>
      <c r="I188" s="161">
        <v>155697</v>
      </c>
    </row>
    <row r="189" spans="1:9" x14ac:dyDescent="0.2">
      <c r="A189" s="136">
        <v>188</v>
      </c>
      <c r="B189" s="136" t="s">
        <v>15429</v>
      </c>
      <c r="C189" s="157" t="s">
        <v>15473</v>
      </c>
      <c r="D189" s="157" t="s">
        <v>15544</v>
      </c>
      <c r="E189" s="157">
        <v>311</v>
      </c>
      <c r="F189" s="157" t="s">
        <v>15490</v>
      </c>
      <c r="G189" s="158" t="s">
        <v>15486</v>
      </c>
      <c r="H189" s="161">
        <v>24000</v>
      </c>
      <c r="I189" s="160" t="s">
        <v>15478</v>
      </c>
    </row>
    <row r="190" spans="1:9" x14ac:dyDescent="0.2">
      <c r="A190" s="136">
        <v>189</v>
      </c>
      <c r="B190" s="136" t="s">
        <v>15429</v>
      </c>
      <c r="C190" s="157" t="s">
        <v>15473</v>
      </c>
      <c r="D190" s="157" t="s">
        <v>15544</v>
      </c>
      <c r="E190" s="157">
        <v>308</v>
      </c>
      <c r="F190" s="157" t="s">
        <v>15490</v>
      </c>
      <c r="G190" s="158" t="s">
        <v>15486</v>
      </c>
      <c r="H190" s="161">
        <v>24000</v>
      </c>
      <c r="I190" s="161">
        <v>12007988</v>
      </c>
    </row>
    <row r="191" spans="1:9" x14ac:dyDescent="0.2">
      <c r="A191" s="136">
        <v>190</v>
      </c>
      <c r="B191" s="136" t="s">
        <v>15429</v>
      </c>
      <c r="C191" s="157" t="s">
        <v>15473</v>
      </c>
      <c r="D191" s="157" t="s">
        <v>15544</v>
      </c>
      <c r="E191" s="157">
        <v>310</v>
      </c>
      <c r="F191" s="157" t="s">
        <v>15479</v>
      </c>
      <c r="G191" s="158" t="s">
        <v>15502</v>
      </c>
      <c r="H191" s="161">
        <v>10500</v>
      </c>
      <c r="I191" s="161">
        <v>24701</v>
      </c>
    </row>
    <row r="192" spans="1:9" x14ac:dyDescent="0.2">
      <c r="A192" s="136">
        <v>191</v>
      </c>
      <c r="B192" s="136" t="s">
        <v>15429</v>
      </c>
      <c r="C192" s="157" t="s">
        <v>15473</v>
      </c>
      <c r="D192" s="157" t="s">
        <v>15544</v>
      </c>
      <c r="E192" s="157">
        <v>312</v>
      </c>
      <c r="F192" s="157" t="s">
        <v>15490</v>
      </c>
      <c r="G192" s="158" t="s">
        <v>15486</v>
      </c>
      <c r="H192" s="161">
        <v>24000</v>
      </c>
      <c r="I192" s="161">
        <v>12007961</v>
      </c>
    </row>
    <row r="193" spans="1:9" x14ac:dyDescent="0.2">
      <c r="A193" s="136">
        <v>192</v>
      </c>
      <c r="B193" s="136" t="s">
        <v>15429</v>
      </c>
      <c r="C193" s="157" t="s">
        <v>15473</v>
      </c>
      <c r="D193" s="157" t="s">
        <v>15544</v>
      </c>
      <c r="E193" s="157">
        <v>314</v>
      </c>
      <c r="F193" s="157" t="s">
        <v>15490</v>
      </c>
      <c r="G193" s="158" t="s">
        <v>15486</v>
      </c>
      <c r="H193" s="161">
        <v>24000</v>
      </c>
      <c r="I193" s="161">
        <v>12007963</v>
      </c>
    </row>
    <row r="194" spans="1:9" x14ac:dyDescent="0.2">
      <c r="A194" s="136">
        <v>193</v>
      </c>
      <c r="B194" s="136" t="s">
        <v>15429</v>
      </c>
      <c r="C194" s="157" t="s">
        <v>15473</v>
      </c>
      <c r="D194" s="157" t="s">
        <v>15544</v>
      </c>
      <c r="E194" s="157">
        <v>314</v>
      </c>
      <c r="F194" s="157" t="s">
        <v>15490</v>
      </c>
      <c r="G194" s="158" t="s">
        <v>15486</v>
      </c>
      <c r="H194" s="161">
        <v>24000</v>
      </c>
      <c r="I194" s="161">
        <v>12007962</v>
      </c>
    </row>
    <row r="195" spans="1:9" x14ac:dyDescent="0.2">
      <c r="A195" s="136">
        <v>194</v>
      </c>
      <c r="B195" s="136" t="s">
        <v>15429</v>
      </c>
      <c r="C195" s="157" t="s">
        <v>15473</v>
      </c>
      <c r="D195" s="157" t="s">
        <v>15544</v>
      </c>
      <c r="E195" s="157">
        <v>316</v>
      </c>
      <c r="F195" s="157" t="s">
        <v>15490</v>
      </c>
      <c r="G195" s="158" t="s">
        <v>15486</v>
      </c>
      <c r="H195" s="161">
        <v>24000</v>
      </c>
      <c r="I195" s="161">
        <v>12007964</v>
      </c>
    </row>
    <row r="196" spans="1:9" x14ac:dyDescent="0.2">
      <c r="A196" s="136">
        <v>195</v>
      </c>
      <c r="B196" s="136" t="s">
        <v>15429</v>
      </c>
      <c r="C196" s="157" t="s">
        <v>15473</v>
      </c>
      <c r="D196" s="157" t="s">
        <v>15544</v>
      </c>
      <c r="E196" s="157">
        <v>316</v>
      </c>
      <c r="F196" s="157" t="s">
        <v>15490</v>
      </c>
      <c r="G196" s="158" t="s">
        <v>15486</v>
      </c>
      <c r="H196" s="161">
        <v>24000</v>
      </c>
      <c r="I196" s="161">
        <v>12007924</v>
      </c>
    </row>
    <row r="197" spans="1:9" x14ac:dyDescent="0.2">
      <c r="A197" s="136">
        <v>196</v>
      </c>
      <c r="B197" s="136" t="s">
        <v>15429</v>
      </c>
      <c r="C197" s="157" t="s">
        <v>15473</v>
      </c>
      <c r="D197" s="157" t="s">
        <v>15544</v>
      </c>
      <c r="E197" s="157">
        <v>318</v>
      </c>
      <c r="F197" s="157" t="s">
        <v>15490</v>
      </c>
      <c r="G197" s="158" t="s">
        <v>15486</v>
      </c>
      <c r="H197" s="161">
        <v>24000</v>
      </c>
      <c r="I197" s="161">
        <v>12007925</v>
      </c>
    </row>
    <row r="198" spans="1:9" x14ac:dyDescent="0.2">
      <c r="A198" s="136">
        <v>197</v>
      </c>
      <c r="B198" s="136" t="s">
        <v>15429</v>
      </c>
      <c r="C198" s="157" t="s">
        <v>15473</v>
      </c>
      <c r="D198" s="157" t="s">
        <v>15544</v>
      </c>
      <c r="E198" s="157">
        <v>318</v>
      </c>
      <c r="F198" s="157" t="s">
        <v>15490</v>
      </c>
      <c r="G198" s="158" t="s">
        <v>15486</v>
      </c>
      <c r="H198" s="161">
        <v>24000</v>
      </c>
      <c r="I198" s="161">
        <v>12007926</v>
      </c>
    </row>
    <row r="199" spans="1:9" x14ac:dyDescent="0.2">
      <c r="A199" s="136">
        <v>198</v>
      </c>
      <c r="B199" s="136" t="s">
        <v>15429</v>
      </c>
      <c r="C199" s="157" t="s">
        <v>15473</v>
      </c>
      <c r="D199" s="157" t="s">
        <v>15544</v>
      </c>
      <c r="E199" s="157">
        <v>320</v>
      </c>
      <c r="F199" s="157" t="s">
        <v>15490</v>
      </c>
      <c r="G199" s="158" t="s">
        <v>15486</v>
      </c>
      <c r="H199" s="161">
        <v>24000</v>
      </c>
      <c r="I199" s="161">
        <v>12008286</v>
      </c>
    </row>
    <row r="200" spans="1:9" x14ac:dyDescent="0.2">
      <c r="A200" s="136">
        <v>199</v>
      </c>
      <c r="B200" s="136" t="s">
        <v>15429</v>
      </c>
      <c r="C200" s="157" t="s">
        <v>15473</v>
      </c>
      <c r="D200" s="157" t="s">
        <v>15544</v>
      </c>
      <c r="E200" s="157" t="s">
        <v>15546</v>
      </c>
      <c r="F200" s="157" t="s">
        <v>15490</v>
      </c>
      <c r="G200" s="158" t="s">
        <v>15486</v>
      </c>
      <c r="H200" s="161">
        <v>24000</v>
      </c>
      <c r="I200" s="161">
        <v>12008568</v>
      </c>
    </row>
    <row r="201" spans="1:9" x14ac:dyDescent="0.2">
      <c r="A201" s="136">
        <v>200</v>
      </c>
      <c r="B201" s="136" t="s">
        <v>15429</v>
      </c>
      <c r="C201" s="157" t="s">
        <v>15473</v>
      </c>
      <c r="D201" s="157" t="s">
        <v>15544</v>
      </c>
      <c r="E201" s="157" t="s">
        <v>15546</v>
      </c>
      <c r="F201" s="157" t="s">
        <v>15490</v>
      </c>
      <c r="G201" s="158" t="s">
        <v>15486</v>
      </c>
      <c r="H201" s="161">
        <v>24000</v>
      </c>
      <c r="I201" s="161">
        <v>12008569</v>
      </c>
    </row>
    <row r="202" spans="1:9" x14ac:dyDescent="0.2">
      <c r="A202" s="136">
        <v>201</v>
      </c>
      <c r="B202" s="136" t="s">
        <v>15429</v>
      </c>
      <c r="C202" s="157" t="s">
        <v>15473</v>
      </c>
      <c r="D202" s="157" t="s">
        <v>15544</v>
      </c>
      <c r="E202" s="157" t="s">
        <v>15546</v>
      </c>
      <c r="F202" s="157" t="s">
        <v>15490</v>
      </c>
      <c r="G202" s="158" t="s">
        <v>15486</v>
      </c>
      <c r="H202" s="161">
        <v>24000</v>
      </c>
      <c r="I202" s="161">
        <v>12008570</v>
      </c>
    </row>
    <row r="203" spans="1:9" x14ac:dyDescent="0.2">
      <c r="A203" s="136">
        <v>202</v>
      </c>
      <c r="B203" s="136" t="s">
        <v>15429</v>
      </c>
      <c r="C203" s="157" t="s">
        <v>15473</v>
      </c>
      <c r="D203" s="157" t="s">
        <v>15544</v>
      </c>
      <c r="E203" s="157" t="s">
        <v>15546</v>
      </c>
      <c r="F203" s="157" t="s">
        <v>15490</v>
      </c>
      <c r="G203" s="158" t="s">
        <v>15486</v>
      </c>
      <c r="H203" s="161">
        <v>24000</v>
      </c>
      <c r="I203" s="161">
        <v>155694</v>
      </c>
    </row>
    <row r="204" spans="1:9" x14ac:dyDescent="0.2">
      <c r="A204" s="136">
        <v>203</v>
      </c>
      <c r="B204" s="136" t="s">
        <v>15429</v>
      </c>
      <c r="C204" s="157" t="s">
        <v>15473</v>
      </c>
      <c r="D204" s="157" t="s">
        <v>15544</v>
      </c>
      <c r="E204" s="157" t="s">
        <v>15546</v>
      </c>
      <c r="F204" s="157" t="s">
        <v>15490</v>
      </c>
      <c r="G204" s="158" t="s">
        <v>15486</v>
      </c>
      <c r="H204" s="161">
        <v>24000</v>
      </c>
      <c r="I204" s="161">
        <v>155693</v>
      </c>
    </row>
    <row r="205" spans="1:9" x14ac:dyDescent="0.2">
      <c r="A205" s="136">
        <v>204</v>
      </c>
      <c r="B205" s="136" t="s">
        <v>15429</v>
      </c>
      <c r="C205" s="157" t="s">
        <v>15473</v>
      </c>
      <c r="D205" s="157" t="s">
        <v>15544</v>
      </c>
      <c r="E205" s="157" t="s">
        <v>15546</v>
      </c>
      <c r="F205" s="157" t="s">
        <v>15501</v>
      </c>
      <c r="G205" s="158" t="s">
        <v>15502</v>
      </c>
      <c r="H205" s="161">
        <v>12000</v>
      </c>
      <c r="I205" s="161">
        <v>106178</v>
      </c>
    </row>
    <row r="206" spans="1:9" x14ac:dyDescent="0.2">
      <c r="A206" s="136">
        <v>205</v>
      </c>
      <c r="B206" s="136" t="s">
        <v>15429</v>
      </c>
      <c r="C206" s="157" t="s">
        <v>15473</v>
      </c>
      <c r="D206" s="157" t="s">
        <v>15544</v>
      </c>
      <c r="E206" s="157" t="s">
        <v>15546</v>
      </c>
      <c r="F206" s="157" t="s">
        <v>15501</v>
      </c>
      <c r="G206" s="158" t="s">
        <v>15502</v>
      </c>
      <c r="H206" s="161">
        <v>10000</v>
      </c>
      <c r="I206" s="161">
        <v>94444</v>
      </c>
    </row>
    <row r="207" spans="1:9" x14ac:dyDescent="0.2">
      <c r="A207" s="136">
        <v>206</v>
      </c>
      <c r="B207" s="136" t="s">
        <v>15429</v>
      </c>
      <c r="C207" s="157" t="s">
        <v>15473</v>
      </c>
      <c r="D207" s="157" t="s">
        <v>15544</v>
      </c>
      <c r="E207" s="157" t="s">
        <v>15546</v>
      </c>
      <c r="F207" s="157" t="s">
        <v>15501</v>
      </c>
      <c r="G207" s="158" t="s">
        <v>15502</v>
      </c>
      <c r="H207" s="161">
        <v>10000</v>
      </c>
      <c r="I207" s="161">
        <v>44949</v>
      </c>
    </row>
    <row r="208" spans="1:9" x14ac:dyDescent="0.2">
      <c r="A208" s="136">
        <v>207</v>
      </c>
      <c r="B208" s="136" t="s">
        <v>15429</v>
      </c>
      <c r="C208" s="157" t="s">
        <v>15473</v>
      </c>
      <c r="D208" s="157" t="s">
        <v>15544</v>
      </c>
      <c r="E208" s="157" t="s">
        <v>15546</v>
      </c>
      <c r="F208" s="157" t="s">
        <v>15501</v>
      </c>
      <c r="G208" s="158" t="s">
        <v>15502</v>
      </c>
      <c r="H208" s="161">
        <v>10000</v>
      </c>
      <c r="I208" s="161">
        <v>44942</v>
      </c>
    </row>
    <row r="209" spans="1:9" x14ac:dyDescent="0.2">
      <c r="A209" s="136">
        <v>208</v>
      </c>
      <c r="B209" s="136" t="s">
        <v>15429</v>
      </c>
      <c r="C209" s="157" t="s">
        <v>15473</v>
      </c>
      <c r="D209" s="157" t="s">
        <v>15544</v>
      </c>
      <c r="E209" s="157" t="s">
        <v>15546</v>
      </c>
      <c r="F209" s="157" t="s">
        <v>15501</v>
      </c>
      <c r="G209" s="158" t="s">
        <v>15502</v>
      </c>
      <c r="H209" s="161">
        <v>10000</v>
      </c>
      <c r="I209" s="161">
        <v>44915</v>
      </c>
    </row>
    <row r="210" spans="1:9" x14ac:dyDescent="0.2">
      <c r="A210" s="136">
        <v>209</v>
      </c>
      <c r="B210" s="136" t="s">
        <v>15429</v>
      </c>
      <c r="C210" s="157" t="s">
        <v>15473</v>
      </c>
      <c r="D210" s="157" t="s">
        <v>15544</v>
      </c>
      <c r="E210" s="157" t="s">
        <v>15546</v>
      </c>
      <c r="F210" s="157" t="s">
        <v>15501</v>
      </c>
      <c r="G210" s="158" t="s">
        <v>15502</v>
      </c>
      <c r="H210" s="161">
        <v>10000</v>
      </c>
      <c r="I210" s="161">
        <v>44933</v>
      </c>
    </row>
    <row r="211" spans="1:9" x14ac:dyDescent="0.2">
      <c r="A211" s="136">
        <v>210</v>
      </c>
      <c r="B211" s="136" t="s">
        <v>15429</v>
      </c>
      <c r="C211" s="157" t="s">
        <v>15473</v>
      </c>
      <c r="D211" s="157" t="s">
        <v>15544</v>
      </c>
      <c r="E211" s="157" t="s">
        <v>15546</v>
      </c>
      <c r="F211" s="157" t="s">
        <v>15501</v>
      </c>
      <c r="G211" s="158" t="s">
        <v>15502</v>
      </c>
      <c r="H211" s="161">
        <v>10000</v>
      </c>
      <c r="I211" s="161">
        <v>44914</v>
      </c>
    </row>
    <row r="212" spans="1:9" x14ac:dyDescent="0.2">
      <c r="A212" s="136">
        <v>211</v>
      </c>
      <c r="B212" s="136" t="s">
        <v>15429</v>
      </c>
      <c r="C212" s="157" t="s">
        <v>15473</v>
      </c>
      <c r="D212" s="157" t="s">
        <v>15544</v>
      </c>
      <c r="E212" s="157" t="s">
        <v>15546</v>
      </c>
      <c r="F212" s="157" t="s">
        <v>15501</v>
      </c>
      <c r="G212" s="158" t="s">
        <v>15502</v>
      </c>
      <c r="H212" s="161">
        <v>10000</v>
      </c>
      <c r="I212" s="161">
        <v>44923</v>
      </c>
    </row>
    <row r="213" spans="1:9" x14ac:dyDescent="0.2">
      <c r="A213" s="136">
        <v>212</v>
      </c>
      <c r="B213" s="136" t="s">
        <v>15429</v>
      </c>
      <c r="C213" s="157" t="s">
        <v>15473</v>
      </c>
      <c r="D213" s="157" t="s">
        <v>15544</v>
      </c>
      <c r="E213" s="157" t="s">
        <v>15546</v>
      </c>
      <c r="F213" s="157" t="s">
        <v>15501</v>
      </c>
      <c r="G213" s="158" t="s">
        <v>15502</v>
      </c>
      <c r="H213" s="161">
        <v>10000</v>
      </c>
      <c r="I213" s="161">
        <v>44930</v>
      </c>
    </row>
    <row r="214" spans="1:9" x14ac:dyDescent="0.2">
      <c r="A214" s="136">
        <v>213</v>
      </c>
      <c r="B214" s="136" t="s">
        <v>15429</v>
      </c>
      <c r="C214" s="157" t="s">
        <v>15473</v>
      </c>
      <c r="D214" s="157" t="s">
        <v>15544</v>
      </c>
      <c r="E214" s="157" t="s">
        <v>15546</v>
      </c>
      <c r="F214" s="157" t="s">
        <v>15485</v>
      </c>
      <c r="G214" s="158" t="s">
        <v>15502</v>
      </c>
      <c r="H214" s="161">
        <v>7500</v>
      </c>
      <c r="I214" s="161">
        <v>80259</v>
      </c>
    </row>
    <row r="215" spans="1:9" x14ac:dyDescent="0.2">
      <c r="A215" s="136">
        <v>214</v>
      </c>
      <c r="B215" s="136" t="s">
        <v>15429</v>
      </c>
      <c r="C215" s="157" t="s">
        <v>15473</v>
      </c>
      <c r="D215" s="157" t="s">
        <v>15544</v>
      </c>
      <c r="E215" s="157">
        <v>323</v>
      </c>
      <c r="F215" s="157" t="s">
        <v>15501</v>
      </c>
      <c r="G215" s="158" t="s">
        <v>15502</v>
      </c>
      <c r="H215" s="161">
        <v>24000</v>
      </c>
      <c r="I215" s="161">
        <v>103209</v>
      </c>
    </row>
    <row r="216" spans="1:9" x14ac:dyDescent="0.2">
      <c r="A216" s="136">
        <v>215</v>
      </c>
      <c r="B216" s="136" t="s">
        <v>15429</v>
      </c>
      <c r="C216" s="157" t="s">
        <v>15473</v>
      </c>
      <c r="D216" s="157" t="s">
        <v>15544</v>
      </c>
      <c r="E216" s="157">
        <v>323</v>
      </c>
      <c r="F216" s="157" t="s">
        <v>15490</v>
      </c>
      <c r="G216" s="158" t="s">
        <v>15486</v>
      </c>
      <c r="H216" s="161">
        <v>24000</v>
      </c>
      <c r="I216" s="161">
        <v>155695</v>
      </c>
    </row>
    <row r="217" spans="1:9" x14ac:dyDescent="0.2">
      <c r="A217" s="136">
        <v>216</v>
      </c>
      <c r="B217" s="136" t="s">
        <v>15429</v>
      </c>
      <c r="C217" s="157" t="s">
        <v>15473</v>
      </c>
      <c r="D217" s="157" t="s">
        <v>15544</v>
      </c>
      <c r="E217" s="157">
        <v>322</v>
      </c>
      <c r="F217" s="157" t="s">
        <v>15490</v>
      </c>
      <c r="G217" s="158" t="s">
        <v>15486</v>
      </c>
      <c r="H217" s="161">
        <v>24000</v>
      </c>
      <c r="I217" s="161">
        <v>12008278</v>
      </c>
    </row>
    <row r="218" spans="1:9" x14ac:dyDescent="0.2">
      <c r="A218" s="136">
        <v>217</v>
      </c>
      <c r="B218" s="136" t="s">
        <v>15429</v>
      </c>
      <c r="C218" s="157" t="s">
        <v>15473</v>
      </c>
      <c r="D218" s="157" t="s">
        <v>15544</v>
      </c>
      <c r="E218" s="157">
        <v>324</v>
      </c>
      <c r="F218" s="157" t="s">
        <v>15490</v>
      </c>
      <c r="G218" s="158" t="s">
        <v>15486</v>
      </c>
      <c r="H218" s="161">
        <v>24000</v>
      </c>
      <c r="I218" s="161">
        <v>12008277</v>
      </c>
    </row>
    <row r="219" spans="1:9" x14ac:dyDescent="0.2">
      <c r="A219" s="136">
        <v>218</v>
      </c>
      <c r="B219" s="136" t="s">
        <v>15429</v>
      </c>
      <c r="C219" s="157" t="s">
        <v>15473</v>
      </c>
      <c r="D219" s="157" t="s">
        <v>15544</v>
      </c>
      <c r="E219" s="157">
        <v>324</v>
      </c>
      <c r="F219" s="157" t="s">
        <v>15490</v>
      </c>
      <c r="G219" s="158" t="s">
        <v>15486</v>
      </c>
      <c r="H219" s="161">
        <v>24000</v>
      </c>
      <c r="I219" s="161">
        <v>12008572</v>
      </c>
    </row>
    <row r="220" spans="1:9" x14ac:dyDescent="0.2">
      <c r="A220" s="136">
        <v>219</v>
      </c>
      <c r="B220" s="136" t="s">
        <v>15429</v>
      </c>
      <c r="C220" s="157" t="s">
        <v>15473</v>
      </c>
      <c r="D220" s="157" t="s">
        <v>15544</v>
      </c>
      <c r="E220" s="157">
        <v>326</v>
      </c>
      <c r="F220" s="157" t="s">
        <v>15490</v>
      </c>
      <c r="G220" s="158" t="s">
        <v>15486</v>
      </c>
      <c r="H220" s="161">
        <v>24000</v>
      </c>
      <c r="I220" s="161">
        <v>12008573</v>
      </c>
    </row>
    <row r="221" spans="1:9" x14ac:dyDescent="0.2">
      <c r="A221" s="136">
        <v>220</v>
      </c>
      <c r="B221" s="136" t="s">
        <v>15429</v>
      </c>
      <c r="C221" s="157" t="s">
        <v>15473</v>
      </c>
      <c r="D221" s="157" t="s">
        <v>15544</v>
      </c>
      <c r="E221" s="157">
        <v>326</v>
      </c>
      <c r="F221" s="157" t="s">
        <v>15501</v>
      </c>
      <c r="G221" s="158" t="s">
        <v>15502</v>
      </c>
      <c r="H221" s="161">
        <v>21000</v>
      </c>
      <c r="I221" s="161">
        <v>103218</v>
      </c>
    </row>
    <row r="222" spans="1:9" x14ac:dyDescent="0.2">
      <c r="A222" s="136">
        <v>221</v>
      </c>
      <c r="B222" s="136" t="s">
        <v>15429</v>
      </c>
      <c r="C222" s="157" t="s">
        <v>15473</v>
      </c>
      <c r="D222" s="157" t="s">
        <v>15544</v>
      </c>
      <c r="E222" s="157">
        <v>325</v>
      </c>
      <c r="F222" s="157" t="s">
        <v>15490</v>
      </c>
      <c r="G222" s="158" t="s">
        <v>15486</v>
      </c>
      <c r="H222" s="161">
        <v>24000</v>
      </c>
      <c r="I222" s="161">
        <v>155696</v>
      </c>
    </row>
    <row r="223" spans="1:9" x14ac:dyDescent="0.2">
      <c r="A223" s="136">
        <v>222</v>
      </c>
      <c r="B223" s="136" t="s">
        <v>15429</v>
      </c>
      <c r="C223" s="157" t="s">
        <v>15473</v>
      </c>
      <c r="D223" s="157" t="s">
        <v>15544</v>
      </c>
      <c r="E223" s="157">
        <v>325</v>
      </c>
      <c r="F223" s="157" t="s">
        <v>15501</v>
      </c>
      <c r="G223" s="158" t="s">
        <v>15502</v>
      </c>
      <c r="H223" s="161">
        <v>10000</v>
      </c>
      <c r="I223" s="161">
        <v>106171</v>
      </c>
    </row>
    <row r="224" spans="1:9" x14ac:dyDescent="0.2">
      <c r="A224" s="136">
        <v>223</v>
      </c>
      <c r="B224" s="136" t="s">
        <v>15429</v>
      </c>
      <c r="C224" s="157" t="s">
        <v>15473</v>
      </c>
      <c r="D224" s="157" t="s">
        <v>15544</v>
      </c>
      <c r="E224" s="157">
        <v>327</v>
      </c>
      <c r="F224" s="157" t="s">
        <v>15490</v>
      </c>
      <c r="G224" s="158" t="s">
        <v>15486</v>
      </c>
      <c r="H224" s="161">
        <v>24000</v>
      </c>
      <c r="I224" s="161">
        <v>12008571</v>
      </c>
    </row>
    <row r="225" spans="1:9" x14ac:dyDescent="0.2">
      <c r="A225" s="136">
        <v>224</v>
      </c>
      <c r="B225" s="136" t="s">
        <v>15429</v>
      </c>
      <c r="C225" s="157" t="s">
        <v>15473</v>
      </c>
      <c r="D225" s="157" t="s">
        <v>15544</v>
      </c>
      <c r="E225" s="157">
        <v>327</v>
      </c>
      <c r="F225" s="157" t="s">
        <v>15501</v>
      </c>
      <c r="G225" s="158" t="s">
        <v>15547</v>
      </c>
      <c r="H225" s="161">
        <v>24000</v>
      </c>
      <c r="I225" s="161">
        <v>11950725</v>
      </c>
    </row>
    <row r="226" spans="1:9" x14ac:dyDescent="0.2">
      <c r="A226" s="136">
        <v>225</v>
      </c>
      <c r="B226" s="136" t="s">
        <v>15429</v>
      </c>
      <c r="C226" s="157" t="s">
        <v>15473</v>
      </c>
      <c r="D226" s="157" t="s">
        <v>15544</v>
      </c>
      <c r="E226" s="157">
        <v>329</v>
      </c>
      <c r="F226" s="157" t="s">
        <v>15490</v>
      </c>
      <c r="G226" s="158" t="s">
        <v>15486</v>
      </c>
      <c r="H226" s="161">
        <v>24000</v>
      </c>
      <c r="I226" s="161">
        <v>155714</v>
      </c>
    </row>
    <row r="227" spans="1:9" x14ac:dyDescent="0.2">
      <c r="A227" s="136">
        <v>226</v>
      </c>
      <c r="B227" s="136" t="s">
        <v>15429</v>
      </c>
      <c r="C227" s="157" t="s">
        <v>15473</v>
      </c>
      <c r="D227" s="157" t="s">
        <v>15544</v>
      </c>
      <c r="E227" s="157">
        <v>329</v>
      </c>
      <c r="F227" s="157" t="s">
        <v>15548</v>
      </c>
      <c r="G227" s="158" t="s">
        <v>15509</v>
      </c>
      <c r="H227" s="161">
        <v>12000</v>
      </c>
      <c r="I227" s="161">
        <v>155650</v>
      </c>
    </row>
    <row r="228" spans="1:9" x14ac:dyDescent="0.2">
      <c r="A228" s="136">
        <v>227</v>
      </c>
      <c r="B228" s="136" t="s">
        <v>15429</v>
      </c>
      <c r="C228" s="157" t="s">
        <v>15473</v>
      </c>
      <c r="D228" s="157" t="s">
        <v>15549</v>
      </c>
      <c r="E228" s="157" t="s">
        <v>15539</v>
      </c>
      <c r="F228" s="157" t="s">
        <v>15501</v>
      </c>
      <c r="G228" s="157" t="s">
        <v>15502</v>
      </c>
      <c r="H228" s="161">
        <v>18000</v>
      </c>
      <c r="I228" s="161">
        <v>103205</v>
      </c>
    </row>
    <row r="229" spans="1:9" x14ac:dyDescent="0.2">
      <c r="A229" s="136">
        <v>228</v>
      </c>
      <c r="B229" s="136" t="s">
        <v>15429</v>
      </c>
      <c r="C229" s="157" t="s">
        <v>15473</v>
      </c>
      <c r="D229" s="157" t="s">
        <v>15549</v>
      </c>
      <c r="E229" s="157" t="s">
        <v>15539</v>
      </c>
      <c r="F229" s="157" t="s">
        <v>15485</v>
      </c>
      <c r="G229" s="157" t="s">
        <v>15502</v>
      </c>
      <c r="H229" s="161">
        <v>18000</v>
      </c>
      <c r="I229" s="161">
        <v>18943</v>
      </c>
    </row>
    <row r="230" spans="1:9" x14ac:dyDescent="0.2">
      <c r="A230" s="136">
        <v>229</v>
      </c>
      <c r="B230" s="136" t="s">
        <v>15429</v>
      </c>
      <c r="C230" s="157" t="s">
        <v>15473</v>
      </c>
      <c r="D230" s="157" t="s">
        <v>15549</v>
      </c>
      <c r="E230" s="157">
        <v>400</v>
      </c>
      <c r="F230" s="157" t="s">
        <v>15490</v>
      </c>
      <c r="G230" s="158" t="s">
        <v>15486</v>
      </c>
      <c r="H230" s="161">
        <v>24000</v>
      </c>
      <c r="I230" s="161">
        <v>12008554</v>
      </c>
    </row>
    <row r="231" spans="1:9" x14ac:dyDescent="0.2">
      <c r="A231" s="136">
        <v>230</v>
      </c>
      <c r="B231" s="136" t="s">
        <v>15429</v>
      </c>
      <c r="C231" s="157" t="s">
        <v>15473</v>
      </c>
      <c r="D231" s="157" t="s">
        <v>15549</v>
      </c>
      <c r="E231" s="157">
        <v>400</v>
      </c>
      <c r="F231" s="157" t="s">
        <v>15490</v>
      </c>
      <c r="G231" s="158" t="s">
        <v>15486</v>
      </c>
      <c r="H231" s="161">
        <v>24000</v>
      </c>
      <c r="I231" s="161">
        <v>12008242</v>
      </c>
    </row>
    <row r="232" spans="1:9" x14ac:dyDescent="0.2">
      <c r="A232" s="136">
        <v>231</v>
      </c>
      <c r="B232" s="136" t="s">
        <v>15429</v>
      </c>
      <c r="C232" s="157" t="s">
        <v>15473</v>
      </c>
      <c r="D232" s="157" t="s">
        <v>15549</v>
      </c>
      <c r="E232" s="157">
        <v>400</v>
      </c>
      <c r="F232" s="157" t="s">
        <v>15490</v>
      </c>
      <c r="G232" s="158" t="s">
        <v>15486</v>
      </c>
      <c r="H232" s="161">
        <v>24000</v>
      </c>
      <c r="I232" s="161">
        <v>12008241</v>
      </c>
    </row>
    <row r="233" spans="1:9" x14ac:dyDescent="0.2">
      <c r="A233" s="136">
        <v>232</v>
      </c>
      <c r="B233" s="136" t="s">
        <v>15429</v>
      </c>
      <c r="C233" s="157" t="s">
        <v>15473</v>
      </c>
      <c r="D233" s="157" t="s">
        <v>15549</v>
      </c>
      <c r="E233" s="157">
        <v>400</v>
      </c>
      <c r="F233" s="157" t="s">
        <v>15490</v>
      </c>
      <c r="G233" s="158" t="s">
        <v>15486</v>
      </c>
      <c r="H233" s="161">
        <v>24000</v>
      </c>
      <c r="I233" s="161">
        <v>12008553</v>
      </c>
    </row>
    <row r="234" spans="1:9" x14ac:dyDescent="0.2">
      <c r="A234" s="136">
        <v>233</v>
      </c>
      <c r="B234" s="136" t="s">
        <v>15429</v>
      </c>
      <c r="C234" s="157" t="s">
        <v>15473</v>
      </c>
      <c r="D234" s="157" t="s">
        <v>15549</v>
      </c>
      <c r="E234" s="157">
        <v>402</v>
      </c>
      <c r="F234" s="157" t="s">
        <v>15490</v>
      </c>
      <c r="G234" s="158" t="s">
        <v>15486</v>
      </c>
      <c r="H234" s="161">
        <v>24000</v>
      </c>
      <c r="I234" s="161">
        <v>12008555</v>
      </c>
    </row>
    <row r="235" spans="1:9" x14ac:dyDescent="0.2">
      <c r="A235" s="136">
        <v>234</v>
      </c>
      <c r="B235" s="136" t="s">
        <v>15429</v>
      </c>
      <c r="C235" s="157" t="s">
        <v>15473</v>
      </c>
      <c r="D235" s="157" t="s">
        <v>15549</v>
      </c>
      <c r="E235" s="157">
        <v>401</v>
      </c>
      <c r="F235" s="157" t="s">
        <v>15490</v>
      </c>
      <c r="G235" s="158" t="s">
        <v>15486</v>
      </c>
      <c r="H235" s="161">
        <v>24000</v>
      </c>
      <c r="I235" s="161">
        <v>12008243</v>
      </c>
    </row>
    <row r="236" spans="1:9" x14ac:dyDescent="0.2">
      <c r="A236" s="136">
        <v>235</v>
      </c>
      <c r="B236" s="136" t="s">
        <v>15429</v>
      </c>
      <c r="C236" s="157" t="s">
        <v>15473</v>
      </c>
      <c r="D236" s="157" t="s">
        <v>15549</v>
      </c>
      <c r="E236" s="157" t="s">
        <v>15550</v>
      </c>
      <c r="F236" s="157" t="s">
        <v>15490</v>
      </c>
      <c r="G236" s="158" t="s">
        <v>15486</v>
      </c>
      <c r="H236" s="161">
        <v>24000</v>
      </c>
      <c r="I236" s="161">
        <v>12008266</v>
      </c>
    </row>
    <row r="237" spans="1:9" x14ac:dyDescent="0.2">
      <c r="A237" s="136">
        <v>236</v>
      </c>
      <c r="B237" s="136" t="s">
        <v>15429</v>
      </c>
      <c r="C237" s="157" t="s">
        <v>15473</v>
      </c>
      <c r="D237" s="157" t="s">
        <v>15549</v>
      </c>
      <c r="E237" s="157" t="s">
        <v>15550</v>
      </c>
      <c r="F237" s="157" t="s">
        <v>15490</v>
      </c>
      <c r="G237" s="158" t="s">
        <v>15486</v>
      </c>
      <c r="H237" s="161">
        <v>24000</v>
      </c>
      <c r="I237" s="161">
        <v>12008265</v>
      </c>
    </row>
    <row r="238" spans="1:9" x14ac:dyDescent="0.2">
      <c r="A238" s="136">
        <v>237</v>
      </c>
      <c r="B238" s="136" t="s">
        <v>15429</v>
      </c>
      <c r="C238" s="157" t="s">
        <v>15473</v>
      </c>
      <c r="D238" s="157" t="s">
        <v>15549</v>
      </c>
      <c r="E238" s="157" t="s">
        <v>15551</v>
      </c>
      <c r="F238" s="157" t="s">
        <v>15490</v>
      </c>
      <c r="G238" s="158" t="s">
        <v>15486</v>
      </c>
      <c r="H238" s="161">
        <v>24000</v>
      </c>
      <c r="I238" s="160" t="s">
        <v>15478</v>
      </c>
    </row>
    <row r="239" spans="1:9" x14ac:dyDescent="0.2">
      <c r="A239" s="136">
        <v>238</v>
      </c>
      <c r="B239" s="136" t="s">
        <v>15429</v>
      </c>
      <c r="C239" s="157" t="s">
        <v>15473</v>
      </c>
      <c r="D239" s="157" t="s">
        <v>15549</v>
      </c>
      <c r="E239" s="157" t="s">
        <v>15551</v>
      </c>
      <c r="F239" s="157" t="s">
        <v>15490</v>
      </c>
      <c r="G239" s="158" t="s">
        <v>15486</v>
      </c>
      <c r="H239" s="161">
        <v>24000</v>
      </c>
      <c r="I239" s="161">
        <v>155721</v>
      </c>
    </row>
    <row r="240" spans="1:9" x14ac:dyDescent="0.2">
      <c r="A240" s="136">
        <v>239</v>
      </c>
      <c r="B240" s="136" t="s">
        <v>15429</v>
      </c>
      <c r="C240" s="157" t="s">
        <v>15473</v>
      </c>
      <c r="D240" s="157" t="s">
        <v>15549</v>
      </c>
      <c r="E240" s="157" t="s">
        <v>15551</v>
      </c>
      <c r="F240" s="157" t="s">
        <v>15490</v>
      </c>
      <c r="G240" s="158" t="s">
        <v>15486</v>
      </c>
      <c r="H240" s="161">
        <v>24000</v>
      </c>
      <c r="I240" s="161">
        <v>12008244</v>
      </c>
    </row>
    <row r="241" spans="1:9" x14ac:dyDescent="0.2">
      <c r="A241" s="136">
        <v>240</v>
      </c>
      <c r="B241" s="136" t="s">
        <v>15429</v>
      </c>
      <c r="C241" s="157" t="s">
        <v>15473</v>
      </c>
      <c r="D241" s="157" t="s">
        <v>15549</v>
      </c>
      <c r="E241" s="157" t="s">
        <v>15551</v>
      </c>
      <c r="F241" s="157" t="s">
        <v>15490</v>
      </c>
      <c r="G241" s="158" t="s">
        <v>15486</v>
      </c>
      <c r="H241" s="161">
        <v>24000</v>
      </c>
      <c r="I241" s="160" t="s">
        <v>15478</v>
      </c>
    </row>
    <row r="242" spans="1:9" x14ac:dyDescent="0.2">
      <c r="A242" s="136">
        <v>241</v>
      </c>
      <c r="B242" s="136" t="s">
        <v>15429</v>
      </c>
      <c r="C242" s="157" t="s">
        <v>15473</v>
      </c>
      <c r="D242" s="157" t="s">
        <v>15549</v>
      </c>
      <c r="E242" s="157" t="s">
        <v>15552</v>
      </c>
      <c r="F242" s="157" t="s">
        <v>15490</v>
      </c>
      <c r="G242" s="158" t="s">
        <v>15486</v>
      </c>
      <c r="H242" s="161">
        <v>24000</v>
      </c>
      <c r="I242" s="161">
        <v>12008240</v>
      </c>
    </row>
    <row r="243" spans="1:9" x14ac:dyDescent="0.2">
      <c r="A243" s="136">
        <v>242</v>
      </c>
      <c r="B243" s="136" t="s">
        <v>15429</v>
      </c>
      <c r="C243" s="157" t="s">
        <v>15473</v>
      </c>
      <c r="D243" s="157" t="s">
        <v>15549</v>
      </c>
      <c r="E243" s="157" t="s">
        <v>15552</v>
      </c>
      <c r="F243" s="157" t="s">
        <v>15490</v>
      </c>
      <c r="G243" s="158" t="s">
        <v>15486</v>
      </c>
      <c r="H243" s="161">
        <v>24000</v>
      </c>
      <c r="I243" s="161">
        <v>12008239</v>
      </c>
    </row>
    <row r="244" spans="1:9" x14ac:dyDescent="0.2">
      <c r="A244" s="136">
        <v>243</v>
      </c>
      <c r="B244" s="136" t="s">
        <v>15429</v>
      </c>
      <c r="C244" s="157" t="s">
        <v>15473</v>
      </c>
      <c r="D244" s="157" t="s">
        <v>15549</v>
      </c>
      <c r="E244" s="157" t="s">
        <v>15552</v>
      </c>
      <c r="F244" s="157" t="s">
        <v>15490</v>
      </c>
      <c r="G244" s="158" t="s">
        <v>15486</v>
      </c>
      <c r="H244" s="161">
        <v>24000</v>
      </c>
      <c r="I244" s="161">
        <v>12008238</v>
      </c>
    </row>
    <row r="245" spans="1:9" x14ac:dyDescent="0.2">
      <c r="A245" s="136">
        <v>244</v>
      </c>
      <c r="B245" s="136" t="s">
        <v>15429</v>
      </c>
      <c r="C245" s="157" t="s">
        <v>15473</v>
      </c>
      <c r="D245" s="157" t="s">
        <v>15549</v>
      </c>
      <c r="E245" s="157" t="s">
        <v>15552</v>
      </c>
      <c r="F245" s="157" t="s">
        <v>15490</v>
      </c>
      <c r="G245" s="158" t="s">
        <v>15486</v>
      </c>
      <c r="H245" s="161">
        <v>24000</v>
      </c>
      <c r="I245" s="161">
        <v>12008237</v>
      </c>
    </row>
    <row r="246" spans="1:9" x14ac:dyDescent="0.2">
      <c r="A246" s="136">
        <v>245</v>
      </c>
      <c r="B246" s="136" t="s">
        <v>15429</v>
      </c>
      <c r="C246" s="157" t="s">
        <v>15473</v>
      </c>
      <c r="D246" s="157" t="s">
        <v>15549</v>
      </c>
      <c r="E246" s="157" t="s">
        <v>15552</v>
      </c>
      <c r="F246" s="157" t="s">
        <v>15490</v>
      </c>
      <c r="G246" s="158" t="s">
        <v>15486</v>
      </c>
      <c r="H246" s="161">
        <v>24000</v>
      </c>
      <c r="I246" s="161">
        <v>12008236</v>
      </c>
    </row>
    <row r="247" spans="1:9" x14ac:dyDescent="0.2">
      <c r="A247" s="136">
        <v>246</v>
      </c>
      <c r="B247" s="136" t="s">
        <v>15429</v>
      </c>
      <c r="C247" s="157" t="s">
        <v>15473</v>
      </c>
      <c r="D247" s="157" t="s">
        <v>15549</v>
      </c>
      <c r="E247" s="157" t="s">
        <v>15552</v>
      </c>
      <c r="F247" s="157" t="s">
        <v>15490</v>
      </c>
      <c r="G247" s="158" t="s">
        <v>15486</v>
      </c>
      <c r="H247" s="161">
        <v>24000</v>
      </c>
      <c r="I247" s="161">
        <v>12008235</v>
      </c>
    </row>
    <row r="248" spans="1:9" x14ac:dyDescent="0.2">
      <c r="A248" s="136">
        <v>247</v>
      </c>
      <c r="B248" s="136" t="s">
        <v>15429</v>
      </c>
      <c r="C248" s="157" t="s">
        <v>15473</v>
      </c>
      <c r="D248" s="157" t="s">
        <v>15549</v>
      </c>
      <c r="E248" s="157" t="s">
        <v>15552</v>
      </c>
      <c r="F248" s="157" t="s">
        <v>15490</v>
      </c>
      <c r="G248" s="158" t="s">
        <v>15486</v>
      </c>
      <c r="H248" s="161">
        <v>24000</v>
      </c>
      <c r="I248" s="161">
        <v>12008234</v>
      </c>
    </row>
    <row r="249" spans="1:9" x14ac:dyDescent="0.2">
      <c r="A249" s="136">
        <v>248</v>
      </c>
      <c r="B249" s="136" t="s">
        <v>15429</v>
      </c>
      <c r="C249" s="157" t="s">
        <v>15473</v>
      </c>
      <c r="D249" s="157" t="s">
        <v>15549</v>
      </c>
      <c r="E249" s="157">
        <v>412</v>
      </c>
      <c r="F249" s="157" t="s">
        <v>15490</v>
      </c>
      <c r="G249" s="158" t="s">
        <v>15486</v>
      </c>
      <c r="H249" s="161">
        <v>24000</v>
      </c>
      <c r="I249" s="161">
        <v>12008567</v>
      </c>
    </row>
    <row r="250" spans="1:9" x14ac:dyDescent="0.2">
      <c r="A250" s="136">
        <v>249</v>
      </c>
      <c r="B250" s="136" t="s">
        <v>15429</v>
      </c>
      <c r="C250" s="157" t="s">
        <v>15473</v>
      </c>
      <c r="D250" s="157" t="s">
        <v>15549</v>
      </c>
      <c r="E250" s="157" t="s">
        <v>15553</v>
      </c>
      <c r="F250" s="157" t="s">
        <v>15490</v>
      </c>
      <c r="G250" s="158" t="s">
        <v>15486</v>
      </c>
      <c r="H250" s="161">
        <v>24000</v>
      </c>
      <c r="I250" s="161">
        <v>12008556</v>
      </c>
    </row>
    <row r="251" spans="1:9" x14ac:dyDescent="0.2">
      <c r="A251" s="136">
        <v>250</v>
      </c>
      <c r="B251" s="136" t="s">
        <v>15429</v>
      </c>
      <c r="C251" s="157" t="s">
        <v>15473</v>
      </c>
      <c r="D251" s="157" t="s">
        <v>15549</v>
      </c>
      <c r="E251" s="157" t="s">
        <v>15553</v>
      </c>
      <c r="F251" s="157" t="s">
        <v>15490</v>
      </c>
      <c r="G251" s="158" t="s">
        <v>15486</v>
      </c>
      <c r="H251" s="161">
        <v>24000</v>
      </c>
      <c r="I251" s="161">
        <v>12008557</v>
      </c>
    </row>
    <row r="252" spans="1:9" x14ac:dyDescent="0.2">
      <c r="A252" s="136">
        <v>251</v>
      </c>
      <c r="B252" s="136" t="s">
        <v>15429</v>
      </c>
      <c r="C252" s="157" t="s">
        <v>15473</v>
      </c>
      <c r="D252" s="157" t="s">
        <v>15549</v>
      </c>
      <c r="E252" s="157" t="s">
        <v>15553</v>
      </c>
      <c r="F252" s="157" t="s">
        <v>15490</v>
      </c>
      <c r="G252" s="158" t="s">
        <v>15486</v>
      </c>
      <c r="H252" s="161">
        <v>24000</v>
      </c>
      <c r="I252" s="161">
        <v>12008558</v>
      </c>
    </row>
    <row r="253" spans="1:9" x14ac:dyDescent="0.2">
      <c r="A253" s="136">
        <v>252</v>
      </c>
      <c r="B253" s="136" t="s">
        <v>15429</v>
      </c>
      <c r="C253" s="157" t="s">
        <v>15473</v>
      </c>
      <c r="D253" s="157" t="s">
        <v>15549</v>
      </c>
      <c r="E253" s="157" t="s">
        <v>15553</v>
      </c>
      <c r="F253" s="157" t="s">
        <v>15490</v>
      </c>
      <c r="G253" s="158" t="s">
        <v>15486</v>
      </c>
      <c r="H253" s="161">
        <v>24000</v>
      </c>
      <c r="I253" s="161">
        <v>12008559</v>
      </c>
    </row>
    <row r="254" spans="1:9" x14ac:dyDescent="0.2">
      <c r="A254" s="136">
        <v>253</v>
      </c>
      <c r="B254" s="136" t="s">
        <v>15429</v>
      </c>
      <c r="C254" s="157" t="s">
        <v>15473</v>
      </c>
      <c r="D254" s="157" t="s">
        <v>15549</v>
      </c>
      <c r="E254" s="157" t="s">
        <v>15553</v>
      </c>
      <c r="F254" s="157" t="s">
        <v>15490</v>
      </c>
      <c r="G254" s="158" t="s">
        <v>15486</v>
      </c>
      <c r="H254" s="161">
        <v>24000</v>
      </c>
      <c r="I254" s="161">
        <v>12008560</v>
      </c>
    </row>
    <row r="255" spans="1:9" x14ac:dyDescent="0.2">
      <c r="A255" s="136">
        <v>254</v>
      </c>
      <c r="B255" s="136" t="s">
        <v>15429</v>
      </c>
      <c r="C255" s="157" t="s">
        <v>15473</v>
      </c>
      <c r="D255" s="157" t="s">
        <v>15549</v>
      </c>
      <c r="E255" s="157" t="s">
        <v>15553</v>
      </c>
      <c r="F255" s="157" t="s">
        <v>15490</v>
      </c>
      <c r="G255" s="158" t="s">
        <v>15486</v>
      </c>
      <c r="H255" s="161">
        <v>24000</v>
      </c>
      <c r="I255" s="161">
        <v>12008561</v>
      </c>
    </row>
    <row r="256" spans="1:9" x14ac:dyDescent="0.2">
      <c r="A256" s="136">
        <v>255</v>
      </c>
      <c r="B256" s="136" t="s">
        <v>15429</v>
      </c>
      <c r="C256" s="157" t="s">
        <v>15473</v>
      </c>
      <c r="D256" s="157" t="s">
        <v>15549</v>
      </c>
      <c r="E256" s="157">
        <v>425</v>
      </c>
      <c r="F256" s="157" t="s">
        <v>15490</v>
      </c>
      <c r="G256" s="158" t="s">
        <v>15486</v>
      </c>
      <c r="H256" s="161">
        <v>24000</v>
      </c>
      <c r="I256" s="161">
        <v>12008230</v>
      </c>
    </row>
    <row r="257" spans="1:9" x14ac:dyDescent="0.2">
      <c r="A257" s="136">
        <v>256</v>
      </c>
      <c r="B257" s="136" t="s">
        <v>15429</v>
      </c>
      <c r="C257" s="157" t="s">
        <v>15473</v>
      </c>
      <c r="D257" s="157" t="s">
        <v>15549</v>
      </c>
      <c r="E257" s="157">
        <v>425</v>
      </c>
      <c r="F257" s="157" t="s">
        <v>15490</v>
      </c>
      <c r="G257" s="158" t="s">
        <v>15486</v>
      </c>
      <c r="H257" s="161">
        <v>24000</v>
      </c>
      <c r="I257" s="161">
        <v>12008231</v>
      </c>
    </row>
    <row r="258" spans="1:9" x14ac:dyDescent="0.2">
      <c r="A258" s="136">
        <v>257</v>
      </c>
      <c r="B258" s="136" t="s">
        <v>15429</v>
      </c>
      <c r="C258" s="157" t="s">
        <v>15473</v>
      </c>
      <c r="D258" s="157" t="s">
        <v>15549</v>
      </c>
      <c r="E258" s="157">
        <v>427</v>
      </c>
      <c r="F258" s="157" t="s">
        <v>15490</v>
      </c>
      <c r="G258" s="158" t="s">
        <v>15486</v>
      </c>
      <c r="H258" s="161">
        <v>24000</v>
      </c>
      <c r="I258" s="161">
        <v>155719</v>
      </c>
    </row>
    <row r="259" spans="1:9" x14ac:dyDescent="0.2">
      <c r="A259" s="136">
        <v>258</v>
      </c>
      <c r="B259" s="136" t="s">
        <v>15429</v>
      </c>
      <c r="C259" s="157" t="s">
        <v>15473</v>
      </c>
      <c r="D259" s="157" t="s">
        <v>15549</v>
      </c>
      <c r="E259" s="157">
        <v>427</v>
      </c>
      <c r="F259" s="157" t="s">
        <v>15490</v>
      </c>
      <c r="G259" s="158" t="s">
        <v>15486</v>
      </c>
      <c r="H259" s="161">
        <v>24000</v>
      </c>
      <c r="I259" s="161">
        <v>155720</v>
      </c>
    </row>
    <row r="260" spans="1:9" x14ac:dyDescent="0.2">
      <c r="A260" s="136">
        <v>259</v>
      </c>
      <c r="B260" s="136" t="s">
        <v>15429</v>
      </c>
      <c r="C260" s="157" t="s">
        <v>15473</v>
      </c>
      <c r="D260" s="157" t="s">
        <v>15549</v>
      </c>
      <c r="E260" s="157">
        <v>420</v>
      </c>
      <c r="F260" s="157" t="s">
        <v>15490</v>
      </c>
      <c r="G260" s="158" t="s">
        <v>15486</v>
      </c>
      <c r="H260" s="161">
        <v>24000</v>
      </c>
      <c r="I260" s="161">
        <v>12008562</v>
      </c>
    </row>
    <row r="261" spans="1:9" x14ac:dyDescent="0.2">
      <c r="A261" s="136">
        <v>260</v>
      </c>
      <c r="B261" s="136" t="s">
        <v>15429</v>
      </c>
      <c r="C261" s="157" t="s">
        <v>15473</v>
      </c>
      <c r="D261" s="157" t="s">
        <v>15549</v>
      </c>
      <c r="E261" s="157">
        <v>420</v>
      </c>
      <c r="F261" s="157" t="s">
        <v>15490</v>
      </c>
      <c r="G261" s="158" t="s">
        <v>15486</v>
      </c>
      <c r="H261" s="161">
        <v>24000</v>
      </c>
      <c r="I261" s="161">
        <v>12008563</v>
      </c>
    </row>
    <row r="262" spans="1:9" x14ac:dyDescent="0.2">
      <c r="A262" s="136">
        <v>261</v>
      </c>
      <c r="B262" s="136" t="s">
        <v>15429</v>
      </c>
      <c r="C262" s="157" t="s">
        <v>15473</v>
      </c>
      <c r="D262" s="157" t="s">
        <v>15549</v>
      </c>
      <c r="E262" s="157">
        <v>421</v>
      </c>
      <c r="F262" s="157" t="s">
        <v>15490</v>
      </c>
      <c r="G262" s="158" t="s">
        <v>15486</v>
      </c>
      <c r="H262" s="161">
        <v>24000</v>
      </c>
      <c r="I262" s="160" t="s">
        <v>15478</v>
      </c>
    </row>
    <row r="263" spans="1:9" x14ac:dyDescent="0.2">
      <c r="A263" s="136">
        <v>262</v>
      </c>
      <c r="B263" s="136" t="s">
        <v>15429</v>
      </c>
      <c r="C263" s="157" t="s">
        <v>15473</v>
      </c>
      <c r="D263" s="157" t="s">
        <v>15549</v>
      </c>
      <c r="E263" s="157">
        <v>421</v>
      </c>
      <c r="F263" s="157" t="s">
        <v>15490</v>
      </c>
      <c r="G263" s="158" t="s">
        <v>15486</v>
      </c>
      <c r="H263" s="161">
        <v>24000</v>
      </c>
      <c r="I263" s="160" t="s">
        <v>15478</v>
      </c>
    </row>
    <row r="264" spans="1:9" x14ac:dyDescent="0.2">
      <c r="A264" s="136">
        <v>263</v>
      </c>
      <c r="B264" s="136" t="s">
        <v>15429</v>
      </c>
      <c r="C264" s="157" t="s">
        <v>15473</v>
      </c>
      <c r="D264" s="157" t="s">
        <v>15549</v>
      </c>
      <c r="E264" s="157">
        <v>423</v>
      </c>
      <c r="F264" s="157" t="s">
        <v>15490</v>
      </c>
      <c r="G264" s="158" t="s">
        <v>15486</v>
      </c>
      <c r="H264" s="161">
        <v>24000</v>
      </c>
      <c r="I264" s="160" t="s">
        <v>15478</v>
      </c>
    </row>
    <row r="265" spans="1:9" x14ac:dyDescent="0.2">
      <c r="A265" s="136">
        <v>264</v>
      </c>
      <c r="B265" s="136" t="s">
        <v>15429</v>
      </c>
      <c r="C265" s="157" t="s">
        <v>15473</v>
      </c>
      <c r="D265" s="157" t="s">
        <v>15549</v>
      </c>
      <c r="E265" s="157" t="s">
        <v>15554</v>
      </c>
      <c r="F265" s="157" t="s">
        <v>15490</v>
      </c>
      <c r="G265" s="158" t="s">
        <v>15486</v>
      </c>
      <c r="H265" s="161">
        <v>24000</v>
      </c>
      <c r="I265" s="161">
        <v>12008564</v>
      </c>
    </row>
    <row r="266" spans="1:9" x14ac:dyDescent="0.2">
      <c r="A266" s="136">
        <v>265</v>
      </c>
      <c r="B266" s="136" t="s">
        <v>15429</v>
      </c>
      <c r="C266" s="157" t="s">
        <v>15473</v>
      </c>
      <c r="D266" s="157" t="s">
        <v>15549</v>
      </c>
      <c r="E266" s="157" t="s">
        <v>15554</v>
      </c>
      <c r="F266" s="157" t="s">
        <v>15490</v>
      </c>
      <c r="G266" s="158" t="s">
        <v>15486</v>
      </c>
      <c r="H266" s="161">
        <v>24000</v>
      </c>
      <c r="I266" s="161">
        <v>12008233</v>
      </c>
    </row>
    <row r="267" spans="1:9" x14ac:dyDescent="0.2">
      <c r="A267" s="136">
        <v>266</v>
      </c>
      <c r="B267" s="136" t="s">
        <v>15429</v>
      </c>
      <c r="C267" s="157" t="s">
        <v>15473</v>
      </c>
      <c r="D267" s="157" t="s">
        <v>15549</v>
      </c>
      <c r="E267" s="157" t="s">
        <v>15554</v>
      </c>
      <c r="F267" s="157" t="s">
        <v>15490</v>
      </c>
      <c r="G267" s="158" t="s">
        <v>15486</v>
      </c>
      <c r="H267" s="161">
        <v>24000</v>
      </c>
      <c r="I267" s="161">
        <v>12008565</v>
      </c>
    </row>
    <row r="268" spans="1:9" x14ac:dyDescent="0.2">
      <c r="A268" s="136">
        <v>267</v>
      </c>
      <c r="B268" s="136" t="s">
        <v>15429</v>
      </c>
      <c r="C268" s="157" t="s">
        <v>15473</v>
      </c>
      <c r="D268" s="157" t="s">
        <v>15549</v>
      </c>
      <c r="E268" s="157" t="s">
        <v>15554</v>
      </c>
      <c r="F268" s="157" t="s">
        <v>15490</v>
      </c>
      <c r="G268" s="158" t="s">
        <v>15486</v>
      </c>
      <c r="H268" s="161">
        <v>24000</v>
      </c>
      <c r="I268" s="161">
        <v>12008566</v>
      </c>
    </row>
    <row r="269" spans="1:9" x14ac:dyDescent="0.2">
      <c r="A269" s="136">
        <v>268</v>
      </c>
      <c r="B269" s="136" t="s">
        <v>15429</v>
      </c>
      <c r="C269" s="157" t="s">
        <v>15473</v>
      </c>
      <c r="D269" s="157" t="s">
        <v>15549</v>
      </c>
      <c r="E269" s="157" t="s">
        <v>15554</v>
      </c>
      <c r="F269" s="157" t="s">
        <v>15490</v>
      </c>
      <c r="G269" s="158" t="s">
        <v>15486</v>
      </c>
      <c r="H269" s="161">
        <v>24000</v>
      </c>
      <c r="I269" s="161">
        <v>12008232</v>
      </c>
    </row>
    <row r="270" spans="1:9" x14ac:dyDescent="0.2">
      <c r="A270" s="136">
        <v>269</v>
      </c>
      <c r="B270" s="136" t="s">
        <v>15429</v>
      </c>
      <c r="C270" s="157" t="s">
        <v>15473</v>
      </c>
      <c r="D270" s="157" t="s">
        <v>15549</v>
      </c>
      <c r="E270" s="157" t="s">
        <v>15555</v>
      </c>
      <c r="F270" s="157" t="s">
        <v>15490</v>
      </c>
      <c r="G270" s="158" t="s">
        <v>15486</v>
      </c>
      <c r="H270" s="161">
        <v>24000</v>
      </c>
      <c r="I270" s="161">
        <v>155118</v>
      </c>
    </row>
    <row r="271" spans="1:9" x14ac:dyDescent="0.2">
      <c r="A271" s="136">
        <v>270</v>
      </c>
      <c r="B271" s="136" t="s">
        <v>15429</v>
      </c>
      <c r="C271" s="157" t="s">
        <v>15473</v>
      </c>
      <c r="D271" s="157" t="s">
        <v>15549</v>
      </c>
      <c r="E271" s="157" t="s">
        <v>15555</v>
      </c>
      <c r="F271" s="157" t="s">
        <v>15490</v>
      </c>
      <c r="G271" s="158" t="s">
        <v>15486</v>
      </c>
      <c r="H271" s="161">
        <v>24000</v>
      </c>
      <c r="I271" s="161">
        <v>155117</v>
      </c>
    </row>
    <row r="272" spans="1:9" x14ac:dyDescent="0.2">
      <c r="A272" s="136">
        <v>271</v>
      </c>
      <c r="B272" s="136" t="s">
        <v>15429</v>
      </c>
      <c r="C272" s="157" t="s">
        <v>15473</v>
      </c>
      <c r="D272" s="157" t="s">
        <v>15549</v>
      </c>
      <c r="E272" s="157" t="s">
        <v>15555</v>
      </c>
      <c r="F272" s="157" t="s">
        <v>15490</v>
      </c>
      <c r="G272" s="158" t="s">
        <v>15486</v>
      </c>
      <c r="H272" s="161">
        <v>24000</v>
      </c>
      <c r="I272" s="161">
        <v>155116</v>
      </c>
    </row>
    <row r="273" spans="1:9" x14ac:dyDescent="0.2">
      <c r="A273" s="136">
        <v>272</v>
      </c>
      <c r="B273" s="136" t="s">
        <v>15429</v>
      </c>
      <c r="C273" s="157" t="s">
        <v>15473</v>
      </c>
      <c r="D273" s="157" t="s">
        <v>15549</v>
      </c>
      <c r="E273" s="157">
        <v>433</v>
      </c>
      <c r="F273" s="157" t="s">
        <v>15515</v>
      </c>
      <c r="G273" s="158" t="s">
        <v>15502</v>
      </c>
      <c r="H273" s="161">
        <v>27000</v>
      </c>
      <c r="I273" s="161">
        <v>154101</v>
      </c>
    </row>
    <row r="274" spans="1:9" x14ac:dyDescent="0.2">
      <c r="A274" s="136">
        <v>273</v>
      </c>
      <c r="B274" s="136" t="s">
        <v>15429</v>
      </c>
      <c r="C274" s="157" t="s">
        <v>15473</v>
      </c>
      <c r="D274" s="157" t="s">
        <v>15549</v>
      </c>
      <c r="E274" s="157">
        <v>433</v>
      </c>
      <c r="F274" s="157" t="s">
        <v>15508</v>
      </c>
      <c r="G274" s="158" t="s">
        <v>15502</v>
      </c>
      <c r="H274" s="161">
        <v>12000</v>
      </c>
      <c r="I274" s="161">
        <v>101635</v>
      </c>
    </row>
    <row r="275" spans="1:9" x14ac:dyDescent="0.2">
      <c r="A275" s="136">
        <v>274</v>
      </c>
      <c r="B275" s="136" t="s">
        <v>15429</v>
      </c>
      <c r="C275" s="157" t="s">
        <v>15473</v>
      </c>
      <c r="D275" s="157" t="s">
        <v>15549</v>
      </c>
      <c r="E275" s="157">
        <v>433</v>
      </c>
      <c r="F275" s="157" t="s">
        <v>15490</v>
      </c>
      <c r="G275" s="158" t="s">
        <v>15486</v>
      </c>
      <c r="H275" s="161">
        <v>24000</v>
      </c>
      <c r="I275" s="161">
        <v>155715</v>
      </c>
    </row>
    <row r="276" spans="1:9" x14ac:dyDescent="0.2">
      <c r="A276" s="136">
        <v>275</v>
      </c>
      <c r="B276" s="136" t="s">
        <v>15429</v>
      </c>
      <c r="C276" s="157" t="s">
        <v>15473</v>
      </c>
      <c r="D276" s="157" t="s">
        <v>15556</v>
      </c>
      <c r="E276" s="157" t="s">
        <v>15557</v>
      </c>
      <c r="F276" s="157" t="s">
        <v>15501</v>
      </c>
      <c r="G276" s="161" t="s">
        <v>15502</v>
      </c>
      <c r="H276" s="161">
        <v>18000</v>
      </c>
      <c r="I276" s="161">
        <v>103196</v>
      </c>
    </row>
    <row r="277" spans="1:9" x14ac:dyDescent="0.2">
      <c r="A277" s="136">
        <v>276</v>
      </c>
      <c r="B277" s="136" t="s">
        <v>15429</v>
      </c>
      <c r="C277" s="157" t="s">
        <v>15473</v>
      </c>
      <c r="D277" s="157" t="s">
        <v>15556</v>
      </c>
      <c r="E277" s="157" t="s">
        <v>15539</v>
      </c>
      <c r="F277" s="157" t="s">
        <v>15501</v>
      </c>
      <c r="G277" s="161" t="s">
        <v>15502</v>
      </c>
      <c r="H277" s="161">
        <v>10000</v>
      </c>
      <c r="I277" s="161">
        <v>44921</v>
      </c>
    </row>
    <row r="278" spans="1:9" x14ac:dyDescent="0.2">
      <c r="A278" s="136">
        <v>277</v>
      </c>
      <c r="B278" s="136" t="s">
        <v>15429</v>
      </c>
      <c r="C278" s="157" t="s">
        <v>15473</v>
      </c>
      <c r="D278" s="157" t="s">
        <v>15556</v>
      </c>
      <c r="E278" s="157">
        <v>500</v>
      </c>
      <c r="F278" s="157" t="s">
        <v>15490</v>
      </c>
      <c r="G278" s="158" t="s">
        <v>15486</v>
      </c>
      <c r="H278" s="161">
        <v>24000</v>
      </c>
      <c r="I278" s="161">
        <v>12008566</v>
      </c>
    </row>
    <row r="279" spans="1:9" x14ac:dyDescent="0.2">
      <c r="A279" s="136">
        <v>278</v>
      </c>
      <c r="B279" s="136" t="s">
        <v>15429</v>
      </c>
      <c r="C279" s="157" t="s">
        <v>15473</v>
      </c>
      <c r="D279" s="157" t="s">
        <v>15556</v>
      </c>
      <c r="E279" s="157">
        <v>503</v>
      </c>
      <c r="F279" s="157" t="s">
        <v>15490</v>
      </c>
      <c r="G279" s="158" t="s">
        <v>15486</v>
      </c>
      <c r="H279" s="161">
        <v>24000</v>
      </c>
      <c r="I279" s="161">
        <v>12008264</v>
      </c>
    </row>
    <row r="280" spans="1:9" x14ac:dyDescent="0.2">
      <c r="A280" s="136">
        <v>279</v>
      </c>
      <c r="B280" s="136" t="s">
        <v>15429</v>
      </c>
      <c r="C280" s="157" t="s">
        <v>15473</v>
      </c>
      <c r="D280" s="157" t="s">
        <v>15556</v>
      </c>
      <c r="E280" s="157">
        <v>503</v>
      </c>
      <c r="F280" s="157" t="s">
        <v>15490</v>
      </c>
      <c r="G280" s="158" t="s">
        <v>15486</v>
      </c>
      <c r="H280" s="161">
        <v>24000</v>
      </c>
      <c r="I280" s="161">
        <v>12008263</v>
      </c>
    </row>
    <row r="281" spans="1:9" x14ac:dyDescent="0.2">
      <c r="A281" s="136">
        <v>280</v>
      </c>
      <c r="B281" s="136" t="s">
        <v>15429</v>
      </c>
      <c r="C281" s="157" t="s">
        <v>15473</v>
      </c>
      <c r="D281" s="157" t="s">
        <v>15556</v>
      </c>
      <c r="E281" s="157">
        <v>503</v>
      </c>
      <c r="F281" s="157" t="s">
        <v>15490</v>
      </c>
      <c r="G281" s="158" t="s">
        <v>15486</v>
      </c>
      <c r="H281" s="161">
        <v>24000</v>
      </c>
      <c r="I281" s="161">
        <v>12008262</v>
      </c>
    </row>
    <row r="282" spans="1:9" x14ac:dyDescent="0.2">
      <c r="A282" s="136">
        <v>281</v>
      </c>
      <c r="B282" s="136" t="s">
        <v>15429</v>
      </c>
      <c r="C282" s="157" t="s">
        <v>15473</v>
      </c>
      <c r="D282" s="157" t="s">
        <v>15556</v>
      </c>
      <c r="E282" s="157">
        <v>503</v>
      </c>
      <c r="F282" s="157" t="s">
        <v>15490</v>
      </c>
      <c r="G282" s="158" t="s">
        <v>15486</v>
      </c>
      <c r="H282" s="161">
        <v>24000</v>
      </c>
      <c r="I282" s="161">
        <v>12008261</v>
      </c>
    </row>
    <row r="283" spans="1:9" x14ac:dyDescent="0.2">
      <c r="A283" s="136">
        <v>282</v>
      </c>
      <c r="B283" s="136" t="s">
        <v>15429</v>
      </c>
      <c r="C283" s="157" t="s">
        <v>15473</v>
      </c>
      <c r="D283" s="157" t="s">
        <v>15556</v>
      </c>
      <c r="E283" s="157">
        <v>502</v>
      </c>
      <c r="F283" s="157" t="s">
        <v>15490</v>
      </c>
      <c r="G283" s="158" t="s">
        <v>15486</v>
      </c>
      <c r="H283" s="161">
        <v>24000</v>
      </c>
      <c r="I283" s="161">
        <v>12008530</v>
      </c>
    </row>
    <row r="284" spans="1:9" x14ac:dyDescent="0.2">
      <c r="A284" s="136">
        <v>283</v>
      </c>
      <c r="B284" s="136" t="s">
        <v>15429</v>
      </c>
      <c r="C284" s="157" t="s">
        <v>15473</v>
      </c>
      <c r="D284" s="157" t="s">
        <v>15556</v>
      </c>
      <c r="E284" s="157">
        <v>502</v>
      </c>
      <c r="F284" s="157" t="s">
        <v>15490</v>
      </c>
      <c r="G284" s="158" t="s">
        <v>15486</v>
      </c>
      <c r="H284" s="161">
        <v>24000</v>
      </c>
      <c r="I284" s="161">
        <v>12008531</v>
      </c>
    </row>
    <row r="285" spans="1:9" x14ac:dyDescent="0.2">
      <c r="A285" s="136">
        <v>284</v>
      </c>
      <c r="B285" s="136" t="s">
        <v>15429</v>
      </c>
      <c r="C285" s="157" t="s">
        <v>15473</v>
      </c>
      <c r="D285" s="157" t="s">
        <v>15556</v>
      </c>
      <c r="E285" s="157">
        <v>502</v>
      </c>
      <c r="F285" s="157" t="s">
        <v>15490</v>
      </c>
      <c r="G285" s="158" t="s">
        <v>15486</v>
      </c>
      <c r="H285" s="161">
        <v>24000</v>
      </c>
      <c r="I285" s="161">
        <v>12008532</v>
      </c>
    </row>
    <row r="286" spans="1:9" x14ac:dyDescent="0.2">
      <c r="A286" s="136">
        <v>285</v>
      </c>
      <c r="B286" s="136" t="s">
        <v>15429</v>
      </c>
      <c r="C286" s="157" t="s">
        <v>15473</v>
      </c>
      <c r="D286" s="157" t="s">
        <v>15556</v>
      </c>
      <c r="E286" s="157">
        <v>502</v>
      </c>
      <c r="F286" s="157" t="s">
        <v>15490</v>
      </c>
      <c r="G286" s="158" t="s">
        <v>15486</v>
      </c>
      <c r="H286" s="161">
        <v>24000</v>
      </c>
      <c r="I286" s="161">
        <v>12008533</v>
      </c>
    </row>
    <row r="287" spans="1:9" x14ac:dyDescent="0.2">
      <c r="A287" s="136">
        <v>286</v>
      </c>
      <c r="B287" s="136" t="s">
        <v>15429</v>
      </c>
      <c r="C287" s="157" t="s">
        <v>15473</v>
      </c>
      <c r="D287" s="157" t="s">
        <v>15556</v>
      </c>
      <c r="E287" s="157">
        <v>506</v>
      </c>
      <c r="F287" s="157" t="s">
        <v>15490</v>
      </c>
      <c r="G287" s="158" t="s">
        <v>15486</v>
      </c>
      <c r="H287" s="161">
        <v>24000</v>
      </c>
      <c r="I287" s="161">
        <v>12008534</v>
      </c>
    </row>
    <row r="288" spans="1:9" x14ac:dyDescent="0.2">
      <c r="A288" s="136">
        <v>287</v>
      </c>
      <c r="B288" s="136" t="s">
        <v>15429</v>
      </c>
      <c r="C288" s="157" t="s">
        <v>15473</v>
      </c>
      <c r="D288" s="157" t="s">
        <v>15556</v>
      </c>
      <c r="E288" s="157">
        <v>506</v>
      </c>
      <c r="F288" s="157" t="s">
        <v>15490</v>
      </c>
      <c r="G288" s="158" t="s">
        <v>15486</v>
      </c>
      <c r="H288" s="161">
        <v>24000</v>
      </c>
      <c r="I288" s="161">
        <v>12008535</v>
      </c>
    </row>
    <row r="289" spans="1:9" x14ac:dyDescent="0.2">
      <c r="A289" s="136">
        <v>288</v>
      </c>
      <c r="B289" s="136" t="s">
        <v>15429</v>
      </c>
      <c r="C289" s="157" t="s">
        <v>15473</v>
      </c>
      <c r="D289" s="157" t="s">
        <v>15556</v>
      </c>
      <c r="E289" s="157">
        <v>506</v>
      </c>
      <c r="F289" s="157" t="s">
        <v>15490</v>
      </c>
      <c r="G289" s="158" t="s">
        <v>15486</v>
      </c>
      <c r="H289" s="161">
        <v>24000</v>
      </c>
      <c r="I289" s="161">
        <v>12008536</v>
      </c>
    </row>
    <row r="290" spans="1:9" x14ac:dyDescent="0.2">
      <c r="A290" s="136">
        <v>289</v>
      </c>
      <c r="B290" s="136" t="s">
        <v>15429</v>
      </c>
      <c r="C290" s="157" t="s">
        <v>15473</v>
      </c>
      <c r="D290" s="157" t="s">
        <v>15556</v>
      </c>
      <c r="E290" s="157">
        <v>506</v>
      </c>
      <c r="F290" s="157" t="s">
        <v>15490</v>
      </c>
      <c r="G290" s="158" t="s">
        <v>15486</v>
      </c>
      <c r="H290" s="161">
        <v>24000</v>
      </c>
      <c r="I290" s="161">
        <v>12008537</v>
      </c>
    </row>
    <row r="291" spans="1:9" x14ac:dyDescent="0.2">
      <c r="A291" s="136">
        <v>290</v>
      </c>
      <c r="B291" s="136" t="s">
        <v>15429</v>
      </c>
      <c r="C291" s="157" t="s">
        <v>15473</v>
      </c>
      <c r="D291" s="157" t="s">
        <v>15556</v>
      </c>
      <c r="E291" s="157">
        <v>506</v>
      </c>
      <c r="F291" s="157" t="s">
        <v>15490</v>
      </c>
      <c r="G291" s="158" t="s">
        <v>15486</v>
      </c>
      <c r="H291" s="161">
        <v>24000</v>
      </c>
      <c r="I291" s="161">
        <v>12008538</v>
      </c>
    </row>
    <row r="292" spans="1:9" x14ac:dyDescent="0.2">
      <c r="A292" s="136">
        <v>291</v>
      </c>
      <c r="B292" s="136" t="s">
        <v>15429</v>
      </c>
      <c r="C292" s="157" t="s">
        <v>15473</v>
      </c>
      <c r="D292" s="157" t="s">
        <v>15556</v>
      </c>
      <c r="E292" s="157">
        <v>506</v>
      </c>
      <c r="F292" s="157" t="s">
        <v>15490</v>
      </c>
      <c r="G292" s="158" t="s">
        <v>15486</v>
      </c>
      <c r="H292" s="161">
        <v>24000</v>
      </c>
      <c r="I292" s="160" t="s">
        <v>15478</v>
      </c>
    </row>
    <row r="293" spans="1:9" x14ac:dyDescent="0.2">
      <c r="A293" s="136">
        <v>292</v>
      </c>
      <c r="B293" s="136" t="s">
        <v>15429</v>
      </c>
      <c r="C293" s="157" t="s">
        <v>15473</v>
      </c>
      <c r="D293" s="157" t="s">
        <v>15556</v>
      </c>
      <c r="E293" s="157">
        <v>514</v>
      </c>
      <c r="F293" s="157" t="s">
        <v>15490</v>
      </c>
      <c r="G293" s="158" t="s">
        <v>15486</v>
      </c>
      <c r="H293" s="161">
        <v>24000</v>
      </c>
      <c r="I293" s="161">
        <v>12008539</v>
      </c>
    </row>
    <row r="294" spans="1:9" x14ac:dyDescent="0.2">
      <c r="A294" s="136">
        <v>293</v>
      </c>
      <c r="B294" s="136" t="s">
        <v>15429</v>
      </c>
      <c r="C294" s="157" t="s">
        <v>15473</v>
      </c>
      <c r="D294" s="157" t="s">
        <v>15556</v>
      </c>
      <c r="E294" s="157" t="s">
        <v>15558</v>
      </c>
      <c r="F294" s="157" t="s">
        <v>15490</v>
      </c>
      <c r="G294" s="158" t="s">
        <v>15486</v>
      </c>
      <c r="H294" s="161">
        <v>24000</v>
      </c>
      <c r="I294" s="161">
        <v>12008255</v>
      </c>
    </row>
    <row r="295" spans="1:9" x14ac:dyDescent="0.2">
      <c r="A295" s="136">
        <v>294</v>
      </c>
      <c r="B295" s="136" t="s">
        <v>15429</v>
      </c>
      <c r="C295" s="157" t="s">
        <v>15473</v>
      </c>
      <c r="D295" s="157" t="s">
        <v>15556</v>
      </c>
      <c r="E295" s="157" t="s">
        <v>15558</v>
      </c>
      <c r="F295" s="157" t="s">
        <v>15490</v>
      </c>
      <c r="G295" s="158" t="s">
        <v>15486</v>
      </c>
      <c r="H295" s="161">
        <v>24000</v>
      </c>
      <c r="I295" s="161">
        <v>12008256</v>
      </c>
    </row>
    <row r="296" spans="1:9" x14ac:dyDescent="0.2">
      <c r="A296" s="136">
        <v>295</v>
      </c>
      <c r="B296" s="136" t="s">
        <v>15429</v>
      </c>
      <c r="C296" s="157" t="s">
        <v>15473</v>
      </c>
      <c r="D296" s="157" t="s">
        <v>15556</v>
      </c>
      <c r="E296" s="157" t="s">
        <v>15558</v>
      </c>
      <c r="F296" s="157" t="s">
        <v>15490</v>
      </c>
      <c r="G296" s="158" t="s">
        <v>15486</v>
      </c>
      <c r="H296" s="161">
        <v>24000</v>
      </c>
      <c r="I296" s="161">
        <v>12008257</v>
      </c>
    </row>
    <row r="297" spans="1:9" x14ac:dyDescent="0.2">
      <c r="A297" s="136">
        <v>296</v>
      </c>
      <c r="B297" s="136" t="s">
        <v>15429</v>
      </c>
      <c r="C297" s="157" t="s">
        <v>15473</v>
      </c>
      <c r="D297" s="157" t="s">
        <v>15556</v>
      </c>
      <c r="E297" s="157" t="s">
        <v>15558</v>
      </c>
      <c r="F297" s="157" t="s">
        <v>15490</v>
      </c>
      <c r="G297" s="158" t="s">
        <v>15486</v>
      </c>
      <c r="H297" s="161">
        <v>24000</v>
      </c>
      <c r="I297" s="161">
        <v>12008258</v>
      </c>
    </row>
    <row r="298" spans="1:9" x14ac:dyDescent="0.2">
      <c r="A298" s="136">
        <v>297</v>
      </c>
      <c r="B298" s="136" t="s">
        <v>15429</v>
      </c>
      <c r="C298" s="157" t="s">
        <v>15473</v>
      </c>
      <c r="D298" s="157" t="s">
        <v>15556</v>
      </c>
      <c r="E298" s="157" t="s">
        <v>15558</v>
      </c>
      <c r="F298" s="157" t="s">
        <v>15490</v>
      </c>
      <c r="G298" s="158" t="s">
        <v>15486</v>
      </c>
      <c r="H298" s="161">
        <v>24000</v>
      </c>
      <c r="I298" s="161">
        <v>12008259</v>
      </c>
    </row>
    <row r="299" spans="1:9" x14ac:dyDescent="0.2">
      <c r="A299" s="136">
        <v>298</v>
      </c>
      <c r="B299" s="136" t="s">
        <v>15429</v>
      </c>
      <c r="C299" s="157" t="s">
        <v>15473</v>
      </c>
      <c r="D299" s="157" t="s">
        <v>15556</v>
      </c>
      <c r="E299" s="157" t="s">
        <v>15558</v>
      </c>
      <c r="F299" s="157" t="s">
        <v>15490</v>
      </c>
      <c r="G299" s="158" t="s">
        <v>15486</v>
      </c>
      <c r="H299" s="161">
        <v>24000</v>
      </c>
      <c r="I299" s="161">
        <v>12008260</v>
      </c>
    </row>
    <row r="300" spans="1:9" x14ac:dyDescent="0.2">
      <c r="A300" s="136">
        <v>299</v>
      </c>
      <c r="B300" s="136" t="s">
        <v>15429</v>
      </c>
      <c r="C300" s="157" t="s">
        <v>15473</v>
      </c>
      <c r="D300" s="157" t="s">
        <v>15556</v>
      </c>
      <c r="E300" s="157" t="s">
        <v>15558</v>
      </c>
      <c r="F300" s="157" t="s">
        <v>15490</v>
      </c>
      <c r="G300" s="158" t="s">
        <v>15486</v>
      </c>
      <c r="H300" s="161">
        <v>24000</v>
      </c>
      <c r="I300" s="161">
        <v>12008254</v>
      </c>
    </row>
    <row r="301" spans="1:9" x14ac:dyDescent="0.2">
      <c r="A301" s="136">
        <v>300</v>
      </c>
      <c r="B301" s="136" t="s">
        <v>15429</v>
      </c>
      <c r="C301" s="157" t="s">
        <v>15473</v>
      </c>
      <c r="D301" s="157" t="s">
        <v>15556</v>
      </c>
      <c r="E301" s="157">
        <v>518</v>
      </c>
      <c r="F301" s="157" t="s">
        <v>15490</v>
      </c>
      <c r="G301" s="158" t="s">
        <v>15486</v>
      </c>
      <c r="H301" s="161">
        <v>24000</v>
      </c>
      <c r="I301" s="161">
        <v>12008540</v>
      </c>
    </row>
    <row r="302" spans="1:9" x14ac:dyDescent="0.2">
      <c r="A302" s="136">
        <v>301</v>
      </c>
      <c r="B302" s="136" t="s">
        <v>15429</v>
      </c>
      <c r="C302" s="157" t="s">
        <v>15473</v>
      </c>
      <c r="D302" s="157" t="s">
        <v>15556</v>
      </c>
      <c r="E302" s="157">
        <v>518</v>
      </c>
      <c r="F302" s="157" t="s">
        <v>15490</v>
      </c>
      <c r="G302" s="158" t="s">
        <v>15486</v>
      </c>
      <c r="H302" s="161">
        <v>24000</v>
      </c>
      <c r="I302" s="161">
        <v>12008541</v>
      </c>
    </row>
    <row r="303" spans="1:9" x14ac:dyDescent="0.2">
      <c r="A303" s="136">
        <v>302</v>
      </c>
      <c r="B303" s="136" t="s">
        <v>15429</v>
      </c>
      <c r="C303" s="157" t="s">
        <v>15473</v>
      </c>
      <c r="D303" s="157" t="s">
        <v>15556</v>
      </c>
      <c r="E303" s="157">
        <v>518</v>
      </c>
      <c r="F303" s="157" t="s">
        <v>15490</v>
      </c>
      <c r="G303" s="158" t="s">
        <v>15486</v>
      </c>
      <c r="H303" s="161">
        <v>24000</v>
      </c>
      <c r="I303" s="161">
        <v>12008542</v>
      </c>
    </row>
    <row r="304" spans="1:9" x14ac:dyDescent="0.2">
      <c r="A304" s="136">
        <v>303</v>
      </c>
      <c r="B304" s="136" t="s">
        <v>15429</v>
      </c>
      <c r="C304" s="157" t="s">
        <v>15473</v>
      </c>
      <c r="D304" s="157" t="s">
        <v>15556</v>
      </c>
      <c r="E304" s="157">
        <v>518</v>
      </c>
      <c r="F304" s="157" t="s">
        <v>15490</v>
      </c>
      <c r="G304" s="158" t="s">
        <v>15486</v>
      </c>
      <c r="H304" s="161">
        <v>24000</v>
      </c>
      <c r="I304" s="161">
        <v>12008543</v>
      </c>
    </row>
    <row r="305" spans="1:9" x14ac:dyDescent="0.2">
      <c r="A305" s="136">
        <v>304</v>
      </c>
      <c r="B305" s="136" t="s">
        <v>15429</v>
      </c>
      <c r="C305" s="157" t="s">
        <v>15473</v>
      </c>
      <c r="D305" s="157" t="s">
        <v>15556</v>
      </c>
      <c r="E305" s="157">
        <v>518</v>
      </c>
      <c r="F305" s="157" t="s">
        <v>15490</v>
      </c>
      <c r="G305" s="158" t="s">
        <v>15486</v>
      </c>
      <c r="H305" s="161">
        <v>24000</v>
      </c>
      <c r="I305" s="161">
        <v>12008544</v>
      </c>
    </row>
    <row r="306" spans="1:9" x14ac:dyDescent="0.2">
      <c r="A306" s="136">
        <v>305</v>
      </c>
      <c r="B306" s="136" t="s">
        <v>15429</v>
      </c>
      <c r="C306" s="157" t="s">
        <v>15473</v>
      </c>
      <c r="D306" s="157" t="s">
        <v>15556</v>
      </c>
      <c r="E306" s="157">
        <v>520</v>
      </c>
      <c r="F306" s="157" t="s">
        <v>15490</v>
      </c>
      <c r="G306" s="158" t="s">
        <v>15486</v>
      </c>
      <c r="H306" s="161">
        <v>24000</v>
      </c>
      <c r="I306" s="161">
        <v>12008545</v>
      </c>
    </row>
    <row r="307" spans="1:9" x14ac:dyDescent="0.2">
      <c r="A307" s="136">
        <v>306</v>
      </c>
      <c r="B307" s="136" t="s">
        <v>15429</v>
      </c>
      <c r="C307" s="157" t="s">
        <v>15473</v>
      </c>
      <c r="D307" s="157" t="s">
        <v>15556</v>
      </c>
      <c r="E307" s="157">
        <v>520</v>
      </c>
      <c r="F307" s="157" t="s">
        <v>15490</v>
      </c>
      <c r="G307" s="158" t="s">
        <v>15486</v>
      </c>
      <c r="H307" s="161">
        <v>24000</v>
      </c>
      <c r="I307" s="161">
        <v>12008546</v>
      </c>
    </row>
    <row r="308" spans="1:9" x14ac:dyDescent="0.2">
      <c r="A308" s="136">
        <v>307</v>
      </c>
      <c r="B308" s="136" t="s">
        <v>15429</v>
      </c>
      <c r="C308" s="157" t="s">
        <v>15473</v>
      </c>
      <c r="D308" s="157" t="s">
        <v>15556</v>
      </c>
      <c r="E308" s="157">
        <v>520</v>
      </c>
      <c r="F308" s="157" t="s">
        <v>15490</v>
      </c>
      <c r="G308" s="158" t="s">
        <v>15486</v>
      </c>
      <c r="H308" s="161">
        <v>24000</v>
      </c>
      <c r="I308" s="161">
        <v>12008547</v>
      </c>
    </row>
    <row r="309" spans="1:9" x14ac:dyDescent="0.2">
      <c r="A309" s="136">
        <v>308</v>
      </c>
      <c r="B309" s="136" t="s">
        <v>15429</v>
      </c>
      <c r="C309" s="157" t="s">
        <v>15473</v>
      </c>
      <c r="D309" s="157" t="s">
        <v>15556</v>
      </c>
      <c r="E309" s="157">
        <v>524</v>
      </c>
      <c r="F309" s="157" t="s">
        <v>15490</v>
      </c>
      <c r="G309" s="158" t="s">
        <v>15486</v>
      </c>
      <c r="H309" s="161">
        <v>24000</v>
      </c>
      <c r="I309" s="161">
        <v>12008548</v>
      </c>
    </row>
    <row r="310" spans="1:9" x14ac:dyDescent="0.2">
      <c r="A310" s="136">
        <v>309</v>
      </c>
      <c r="B310" s="136" t="s">
        <v>15429</v>
      </c>
      <c r="C310" s="157" t="s">
        <v>15473</v>
      </c>
      <c r="D310" s="157" t="s">
        <v>15556</v>
      </c>
      <c r="E310" s="157">
        <v>524</v>
      </c>
      <c r="F310" s="157" t="s">
        <v>15490</v>
      </c>
      <c r="G310" s="158" t="s">
        <v>15486</v>
      </c>
      <c r="H310" s="161">
        <v>24000</v>
      </c>
      <c r="I310" s="161">
        <v>12008549</v>
      </c>
    </row>
    <row r="311" spans="1:9" x14ac:dyDescent="0.2">
      <c r="A311" s="136">
        <v>310</v>
      </c>
      <c r="B311" s="136" t="s">
        <v>15429</v>
      </c>
      <c r="C311" s="157" t="s">
        <v>15473</v>
      </c>
      <c r="D311" s="157" t="s">
        <v>15556</v>
      </c>
      <c r="E311" s="157">
        <v>524</v>
      </c>
      <c r="F311" s="157" t="s">
        <v>15490</v>
      </c>
      <c r="G311" s="158" t="s">
        <v>15486</v>
      </c>
      <c r="H311" s="161">
        <v>24000</v>
      </c>
      <c r="I311" s="161">
        <v>12008550</v>
      </c>
    </row>
    <row r="312" spans="1:9" x14ac:dyDescent="0.2">
      <c r="A312" s="136">
        <v>311</v>
      </c>
      <c r="B312" s="136" t="s">
        <v>15429</v>
      </c>
      <c r="C312" s="157" t="s">
        <v>15473</v>
      </c>
      <c r="D312" s="157" t="s">
        <v>15556</v>
      </c>
      <c r="E312" s="157">
        <v>526</v>
      </c>
      <c r="F312" s="157" t="s">
        <v>15501</v>
      </c>
      <c r="G312" s="158" t="s">
        <v>15502</v>
      </c>
      <c r="H312" s="161">
        <v>10000</v>
      </c>
      <c r="I312" s="161">
        <v>44950</v>
      </c>
    </row>
    <row r="313" spans="1:9" x14ac:dyDescent="0.2">
      <c r="A313" s="136">
        <v>312</v>
      </c>
      <c r="B313" s="136" t="s">
        <v>15429</v>
      </c>
      <c r="C313" s="157" t="s">
        <v>15473</v>
      </c>
      <c r="D313" s="157" t="s">
        <v>15556</v>
      </c>
      <c r="E313" s="157">
        <v>526</v>
      </c>
      <c r="F313" s="157" t="s">
        <v>15490</v>
      </c>
      <c r="G313" s="158" t="s">
        <v>15486</v>
      </c>
      <c r="H313" s="161">
        <v>24000</v>
      </c>
      <c r="I313" s="161">
        <v>12008551</v>
      </c>
    </row>
    <row r="314" spans="1:9" x14ac:dyDescent="0.2">
      <c r="A314" s="136">
        <v>313</v>
      </c>
      <c r="B314" s="136" t="s">
        <v>15429</v>
      </c>
      <c r="C314" s="157" t="s">
        <v>15473</v>
      </c>
      <c r="D314" s="157" t="s">
        <v>15556</v>
      </c>
      <c r="E314" s="157" t="s">
        <v>15559</v>
      </c>
      <c r="F314" s="157" t="s">
        <v>15490</v>
      </c>
      <c r="G314" s="158" t="s">
        <v>15486</v>
      </c>
      <c r="H314" s="161">
        <v>24000</v>
      </c>
      <c r="I314" s="161">
        <v>12008267</v>
      </c>
    </row>
    <row r="315" spans="1:9" x14ac:dyDescent="0.2">
      <c r="A315" s="136">
        <v>314</v>
      </c>
      <c r="B315" s="136" t="s">
        <v>15429</v>
      </c>
      <c r="C315" s="157" t="s">
        <v>15473</v>
      </c>
      <c r="D315" s="157" t="s">
        <v>15556</v>
      </c>
      <c r="E315" s="157" t="s">
        <v>15559</v>
      </c>
      <c r="F315" s="157" t="s">
        <v>15490</v>
      </c>
      <c r="G315" s="158" t="s">
        <v>15486</v>
      </c>
      <c r="H315" s="161">
        <v>24000</v>
      </c>
      <c r="I315" s="161">
        <v>12008249</v>
      </c>
    </row>
    <row r="316" spans="1:9" x14ac:dyDescent="0.2">
      <c r="A316" s="136">
        <v>315</v>
      </c>
      <c r="B316" s="136" t="s">
        <v>15429</v>
      </c>
      <c r="C316" s="157" t="s">
        <v>15473</v>
      </c>
      <c r="D316" s="157" t="s">
        <v>15556</v>
      </c>
      <c r="E316" s="157" t="s">
        <v>15559</v>
      </c>
      <c r="F316" s="157" t="s">
        <v>15490</v>
      </c>
      <c r="G316" s="158" t="s">
        <v>15486</v>
      </c>
      <c r="H316" s="161">
        <v>24000</v>
      </c>
      <c r="I316" s="161">
        <v>12008250</v>
      </c>
    </row>
    <row r="317" spans="1:9" x14ac:dyDescent="0.2">
      <c r="A317" s="136">
        <v>316</v>
      </c>
      <c r="B317" s="136" t="s">
        <v>15429</v>
      </c>
      <c r="C317" s="157" t="s">
        <v>15473</v>
      </c>
      <c r="D317" s="157" t="s">
        <v>15556</v>
      </c>
      <c r="E317" s="157" t="s">
        <v>15559</v>
      </c>
      <c r="F317" s="157" t="s">
        <v>15490</v>
      </c>
      <c r="G317" s="158" t="s">
        <v>15486</v>
      </c>
      <c r="H317" s="161">
        <v>24000</v>
      </c>
      <c r="I317" s="160" t="s">
        <v>15478</v>
      </c>
    </row>
    <row r="318" spans="1:9" x14ac:dyDescent="0.2">
      <c r="A318" s="136">
        <v>317</v>
      </c>
      <c r="B318" s="136" t="s">
        <v>15429</v>
      </c>
      <c r="C318" s="157" t="s">
        <v>15473</v>
      </c>
      <c r="D318" s="157" t="s">
        <v>15556</v>
      </c>
      <c r="E318" s="157" t="s">
        <v>15559</v>
      </c>
      <c r="F318" s="157" t="s">
        <v>15490</v>
      </c>
      <c r="G318" s="158" t="s">
        <v>15486</v>
      </c>
      <c r="H318" s="161">
        <v>24000</v>
      </c>
      <c r="I318" s="161">
        <v>12008253</v>
      </c>
    </row>
    <row r="319" spans="1:9" x14ac:dyDescent="0.2">
      <c r="A319" s="136">
        <v>318</v>
      </c>
      <c r="B319" s="136" t="s">
        <v>15429</v>
      </c>
      <c r="C319" s="157" t="s">
        <v>15473</v>
      </c>
      <c r="D319" s="157" t="s">
        <v>15556</v>
      </c>
      <c r="E319" s="157" t="s">
        <v>15559</v>
      </c>
      <c r="F319" s="157" t="s">
        <v>15490</v>
      </c>
      <c r="G319" s="158" t="s">
        <v>15486</v>
      </c>
      <c r="H319" s="161">
        <v>24000</v>
      </c>
      <c r="I319" s="161">
        <v>12008251</v>
      </c>
    </row>
    <row r="320" spans="1:9" x14ac:dyDescent="0.2">
      <c r="A320" s="136">
        <v>319</v>
      </c>
      <c r="B320" s="136" t="s">
        <v>15429</v>
      </c>
      <c r="C320" s="157" t="s">
        <v>15473</v>
      </c>
      <c r="D320" s="157" t="s">
        <v>15556</v>
      </c>
      <c r="E320" s="157" t="s">
        <v>15559</v>
      </c>
      <c r="F320" s="157" t="s">
        <v>15490</v>
      </c>
      <c r="G320" s="158" t="s">
        <v>15486</v>
      </c>
      <c r="H320" s="161">
        <v>24000</v>
      </c>
      <c r="I320" s="161">
        <v>12008252</v>
      </c>
    </row>
    <row r="321" spans="1:9" x14ac:dyDescent="0.2">
      <c r="A321" s="136">
        <v>320</v>
      </c>
      <c r="B321" s="136" t="s">
        <v>15429</v>
      </c>
      <c r="C321" s="157" t="s">
        <v>15473</v>
      </c>
      <c r="D321" s="157" t="s">
        <v>15556</v>
      </c>
      <c r="E321" s="157">
        <v>529</v>
      </c>
      <c r="F321" s="157" t="s">
        <v>15490</v>
      </c>
      <c r="G321" s="158" t="s">
        <v>15486</v>
      </c>
      <c r="H321" s="161">
        <v>24000</v>
      </c>
      <c r="I321" s="161">
        <v>12008247</v>
      </c>
    </row>
    <row r="322" spans="1:9" x14ac:dyDescent="0.2">
      <c r="A322" s="136">
        <v>321</v>
      </c>
      <c r="B322" s="136" t="s">
        <v>15429</v>
      </c>
      <c r="C322" s="157" t="s">
        <v>15473</v>
      </c>
      <c r="D322" s="157" t="s">
        <v>15556</v>
      </c>
      <c r="E322" s="157">
        <v>529</v>
      </c>
      <c r="F322" s="157" t="s">
        <v>15490</v>
      </c>
      <c r="G322" s="158" t="s">
        <v>15486</v>
      </c>
      <c r="H322" s="161">
        <v>24000</v>
      </c>
      <c r="I322" s="161">
        <v>12008246</v>
      </c>
    </row>
    <row r="323" spans="1:9" x14ac:dyDescent="0.2">
      <c r="A323" s="136">
        <v>322</v>
      </c>
      <c r="B323" s="136" t="s">
        <v>15429</v>
      </c>
      <c r="C323" s="157" t="s">
        <v>15473</v>
      </c>
      <c r="D323" s="157" t="s">
        <v>15556</v>
      </c>
      <c r="E323" s="157">
        <v>529</v>
      </c>
      <c r="F323" s="157" t="s">
        <v>15490</v>
      </c>
      <c r="G323" s="158" t="s">
        <v>15486</v>
      </c>
      <c r="H323" s="161">
        <v>24000</v>
      </c>
      <c r="I323" s="161">
        <v>12008248</v>
      </c>
    </row>
    <row r="324" spans="1:9" x14ac:dyDescent="0.2">
      <c r="A324" s="136">
        <v>323</v>
      </c>
      <c r="B324" s="136" t="s">
        <v>15429</v>
      </c>
      <c r="C324" s="157" t="s">
        <v>15473</v>
      </c>
      <c r="D324" s="157" t="s">
        <v>15556</v>
      </c>
      <c r="E324" s="157">
        <v>531</v>
      </c>
      <c r="F324" s="157" t="s">
        <v>15490</v>
      </c>
      <c r="G324" s="158" t="s">
        <v>15486</v>
      </c>
      <c r="H324" s="161">
        <v>24000</v>
      </c>
      <c r="I324" s="161">
        <v>12008245</v>
      </c>
    </row>
    <row r="325" spans="1:9" x14ac:dyDescent="0.2">
      <c r="A325" s="136">
        <v>324</v>
      </c>
      <c r="B325" s="136" t="s">
        <v>15429</v>
      </c>
      <c r="C325" s="157" t="s">
        <v>15473</v>
      </c>
      <c r="D325" s="157" t="s">
        <v>15560</v>
      </c>
      <c r="E325" s="157" t="s">
        <v>15539</v>
      </c>
      <c r="F325" s="157" t="s">
        <v>15515</v>
      </c>
      <c r="G325" s="158" t="s">
        <v>15502</v>
      </c>
      <c r="H325" s="161">
        <v>27000</v>
      </c>
      <c r="I325" s="161">
        <v>154112</v>
      </c>
    </row>
    <row r="326" spans="1:9" x14ac:dyDescent="0.2">
      <c r="A326" s="136">
        <v>325</v>
      </c>
      <c r="B326" s="136" t="s">
        <v>15429</v>
      </c>
      <c r="C326" s="157" t="s">
        <v>15473</v>
      </c>
      <c r="D326" s="157" t="s">
        <v>15560</v>
      </c>
      <c r="E326" s="157" t="s">
        <v>15539</v>
      </c>
      <c r="F326" s="157" t="s">
        <v>15515</v>
      </c>
      <c r="G326" s="158" t="s">
        <v>15502</v>
      </c>
      <c r="H326" s="161">
        <v>27000</v>
      </c>
      <c r="I326" s="161">
        <v>154102</v>
      </c>
    </row>
    <row r="327" spans="1:9" x14ac:dyDescent="0.2">
      <c r="A327" s="136">
        <v>326</v>
      </c>
      <c r="B327" s="136" t="s">
        <v>15429</v>
      </c>
      <c r="C327" s="157" t="s">
        <v>15473</v>
      </c>
      <c r="D327" s="157" t="s">
        <v>15560</v>
      </c>
      <c r="E327" s="157">
        <v>600</v>
      </c>
      <c r="F327" s="157" t="s">
        <v>15490</v>
      </c>
      <c r="G327" s="158" t="s">
        <v>15486</v>
      </c>
      <c r="H327" s="161">
        <v>24000</v>
      </c>
      <c r="I327" s="161">
        <v>12008505</v>
      </c>
    </row>
    <row r="328" spans="1:9" x14ac:dyDescent="0.2">
      <c r="A328" s="136">
        <v>327</v>
      </c>
      <c r="B328" s="136" t="s">
        <v>15429</v>
      </c>
      <c r="C328" s="157" t="s">
        <v>15473</v>
      </c>
      <c r="D328" s="157" t="s">
        <v>15560</v>
      </c>
      <c r="E328" s="157">
        <v>600</v>
      </c>
      <c r="F328" s="157" t="s">
        <v>15515</v>
      </c>
      <c r="G328" s="158" t="s">
        <v>15502</v>
      </c>
      <c r="H328" s="161">
        <v>12000</v>
      </c>
      <c r="I328" s="161">
        <v>154113</v>
      </c>
    </row>
    <row r="329" spans="1:9" x14ac:dyDescent="0.2">
      <c r="A329" s="136">
        <v>328</v>
      </c>
      <c r="B329" s="136" t="s">
        <v>15429</v>
      </c>
      <c r="C329" s="157" t="s">
        <v>15473</v>
      </c>
      <c r="D329" s="157" t="s">
        <v>15560</v>
      </c>
      <c r="E329" s="157">
        <v>601</v>
      </c>
      <c r="F329" s="157" t="s">
        <v>15490</v>
      </c>
      <c r="G329" s="158" t="s">
        <v>15486</v>
      </c>
      <c r="H329" s="161">
        <v>24000</v>
      </c>
      <c r="I329" s="161">
        <v>12008504</v>
      </c>
    </row>
    <row r="330" spans="1:9" x14ac:dyDescent="0.2">
      <c r="A330" s="136">
        <v>329</v>
      </c>
      <c r="B330" s="136" t="s">
        <v>15429</v>
      </c>
      <c r="C330" s="157" t="s">
        <v>15473</v>
      </c>
      <c r="D330" s="157" t="s">
        <v>15560</v>
      </c>
      <c r="E330" s="157">
        <v>603</v>
      </c>
      <c r="F330" s="157" t="s">
        <v>15490</v>
      </c>
      <c r="G330" s="158" t="s">
        <v>15486</v>
      </c>
      <c r="H330" s="161">
        <v>24000</v>
      </c>
      <c r="I330" s="161">
        <v>12008506</v>
      </c>
    </row>
    <row r="331" spans="1:9" x14ac:dyDescent="0.2">
      <c r="A331" s="136">
        <v>330</v>
      </c>
      <c r="B331" s="136" t="s">
        <v>15429</v>
      </c>
      <c r="C331" s="157" t="s">
        <v>15473</v>
      </c>
      <c r="D331" s="157" t="s">
        <v>15560</v>
      </c>
      <c r="E331" s="157">
        <v>604</v>
      </c>
      <c r="F331" s="157" t="s">
        <v>15490</v>
      </c>
      <c r="G331" s="158" t="s">
        <v>15486</v>
      </c>
      <c r="H331" s="161">
        <v>24000</v>
      </c>
      <c r="I331" s="161">
        <v>12008510</v>
      </c>
    </row>
    <row r="332" spans="1:9" x14ac:dyDescent="0.2">
      <c r="A332" s="136">
        <v>331</v>
      </c>
      <c r="B332" s="136" t="s">
        <v>15429</v>
      </c>
      <c r="C332" s="157" t="s">
        <v>15473</v>
      </c>
      <c r="D332" s="157" t="s">
        <v>15560</v>
      </c>
      <c r="E332" s="157">
        <v>604</v>
      </c>
      <c r="F332" s="157" t="s">
        <v>15490</v>
      </c>
      <c r="G332" s="158" t="s">
        <v>15486</v>
      </c>
      <c r="H332" s="161">
        <v>24000</v>
      </c>
      <c r="I332" s="161">
        <v>12008511</v>
      </c>
    </row>
    <row r="333" spans="1:9" x14ac:dyDescent="0.2">
      <c r="A333" s="136">
        <v>332</v>
      </c>
      <c r="B333" s="136" t="s">
        <v>15429</v>
      </c>
      <c r="C333" s="157" t="s">
        <v>15473</v>
      </c>
      <c r="D333" s="157" t="s">
        <v>15560</v>
      </c>
      <c r="E333" s="157">
        <v>604</v>
      </c>
      <c r="F333" s="157" t="s">
        <v>15515</v>
      </c>
      <c r="G333" s="158" t="s">
        <v>15502</v>
      </c>
      <c r="H333" s="161">
        <v>12000</v>
      </c>
      <c r="I333" s="161">
        <v>154106</v>
      </c>
    </row>
    <row r="334" spans="1:9" x14ac:dyDescent="0.2">
      <c r="A334" s="136">
        <v>333</v>
      </c>
      <c r="B334" s="136" t="s">
        <v>15429</v>
      </c>
      <c r="C334" s="157" t="s">
        <v>15473</v>
      </c>
      <c r="D334" s="157" t="s">
        <v>15560</v>
      </c>
      <c r="E334" s="157">
        <v>607</v>
      </c>
      <c r="F334" s="157" t="s">
        <v>15490</v>
      </c>
      <c r="G334" s="158" t="s">
        <v>15486</v>
      </c>
      <c r="H334" s="161">
        <v>24000</v>
      </c>
      <c r="I334" s="161">
        <v>12008507</v>
      </c>
    </row>
    <row r="335" spans="1:9" x14ac:dyDescent="0.2">
      <c r="A335" s="136">
        <v>334</v>
      </c>
      <c r="B335" s="136" t="s">
        <v>15429</v>
      </c>
      <c r="C335" s="157" t="s">
        <v>15473</v>
      </c>
      <c r="D335" s="157" t="s">
        <v>15560</v>
      </c>
      <c r="E335" s="157">
        <v>607</v>
      </c>
      <c r="F335" s="157" t="s">
        <v>15490</v>
      </c>
      <c r="G335" s="158" t="s">
        <v>15486</v>
      </c>
      <c r="H335" s="161">
        <v>24000</v>
      </c>
      <c r="I335" s="161">
        <v>12008508</v>
      </c>
    </row>
    <row r="336" spans="1:9" x14ac:dyDescent="0.2">
      <c r="A336" s="136">
        <v>335</v>
      </c>
      <c r="B336" s="136" t="s">
        <v>15429</v>
      </c>
      <c r="C336" s="157" t="s">
        <v>15473</v>
      </c>
      <c r="D336" s="157" t="s">
        <v>15560</v>
      </c>
      <c r="E336" s="157">
        <v>607</v>
      </c>
      <c r="F336" s="157" t="s">
        <v>15490</v>
      </c>
      <c r="G336" s="158" t="s">
        <v>15486</v>
      </c>
      <c r="H336" s="161">
        <v>24000</v>
      </c>
      <c r="I336" s="161">
        <v>12008509</v>
      </c>
    </row>
    <row r="337" spans="1:9" x14ac:dyDescent="0.2">
      <c r="A337" s="136">
        <v>336</v>
      </c>
      <c r="B337" s="136" t="s">
        <v>15429</v>
      </c>
      <c r="C337" s="157" t="s">
        <v>15473</v>
      </c>
      <c r="D337" s="157" t="s">
        <v>15560</v>
      </c>
      <c r="E337" s="157">
        <v>609</v>
      </c>
      <c r="F337" s="157" t="s">
        <v>15515</v>
      </c>
      <c r="G337" s="158" t="s">
        <v>15502</v>
      </c>
      <c r="H337" s="161">
        <v>27000</v>
      </c>
      <c r="I337" s="161">
        <v>154100</v>
      </c>
    </row>
    <row r="338" spans="1:9" x14ac:dyDescent="0.2">
      <c r="A338" s="136">
        <v>337</v>
      </c>
      <c r="B338" s="136" t="s">
        <v>15429</v>
      </c>
      <c r="C338" s="157" t="s">
        <v>15473</v>
      </c>
      <c r="D338" s="157" t="s">
        <v>15560</v>
      </c>
      <c r="E338" s="157">
        <v>611</v>
      </c>
      <c r="F338" s="157" t="s">
        <v>15490</v>
      </c>
      <c r="G338" s="158" t="s">
        <v>15486</v>
      </c>
      <c r="H338" s="161">
        <v>24000</v>
      </c>
      <c r="I338" s="161">
        <v>12008518</v>
      </c>
    </row>
    <row r="339" spans="1:9" x14ac:dyDescent="0.2">
      <c r="A339" s="136">
        <v>338</v>
      </c>
      <c r="B339" s="136" t="s">
        <v>15429</v>
      </c>
      <c r="C339" s="157" t="s">
        <v>15473</v>
      </c>
      <c r="D339" s="157" t="s">
        <v>15560</v>
      </c>
      <c r="E339" s="157">
        <v>611</v>
      </c>
      <c r="F339" s="157" t="s">
        <v>15490</v>
      </c>
      <c r="G339" s="158" t="s">
        <v>15486</v>
      </c>
      <c r="H339" s="161">
        <v>24000</v>
      </c>
      <c r="I339" s="161">
        <v>12008519</v>
      </c>
    </row>
    <row r="340" spans="1:9" x14ac:dyDescent="0.2">
      <c r="A340" s="136">
        <v>339</v>
      </c>
      <c r="B340" s="136" t="s">
        <v>15429</v>
      </c>
      <c r="C340" s="157" t="s">
        <v>15473</v>
      </c>
      <c r="D340" s="157" t="s">
        <v>15560</v>
      </c>
      <c r="E340" s="157">
        <v>611</v>
      </c>
      <c r="F340" s="157" t="s">
        <v>15515</v>
      </c>
      <c r="G340" s="158" t="s">
        <v>15502</v>
      </c>
      <c r="H340" s="161">
        <v>12000</v>
      </c>
      <c r="I340" s="161">
        <v>154097</v>
      </c>
    </row>
    <row r="341" spans="1:9" x14ac:dyDescent="0.2">
      <c r="A341" s="136">
        <v>340</v>
      </c>
      <c r="B341" s="136" t="s">
        <v>15429</v>
      </c>
      <c r="C341" s="157" t="s">
        <v>15473</v>
      </c>
      <c r="D341" s="157" t="s">
        <v>15560</v>
      </c>
      <c r="E341" s="157">
        <v>615</v>
      </c>
      <c r="F341" s="157" t="s">
        <v>15515</v>
      </c>
      <c r="G341" s="158" t="s">
        <v>15502</v>
      </c>
      <c r="H341" s="161">
        <v>12000</v>
      </c>
      <c r="I341" s="161">
        <v>154094</v>
      </c>
    </row>
    <row r="342" spans="1:9" x14ac:dyDescent="0.2">
      <c r="A342" s="136">
        <v>341</v>
      </c>
      <c r="B342" s="136" t="s">
        <v>15429</v>
      </c>
      <c r="C342" s="157" t="s">
        <v>15473</v>
      </c>
      <c r="D342" s="157" t="s">
        <v>15560</v>
      </c>
      <c r="E342" s="157">
        <v>615</v>
      </c>
      <c r="F342" s="157" t="s">
        <v>15490</v>
      </c>
      <c r="G342" s="158" t="s">
        <v>15486</v>
      </c>
      <c r="H342" s="161">
        <v>24000</v>
      </c>
      <c r="I342" s="161">
        <v>12008516</v>
      </c>
    </row>
    <row r="343" spans="1:9" x14ac:dyDescent="0.2">
      <c r="A343" s="136">
        <v>342</v>
      </c>
      <c r="B343" s="136" t="s">
        <v>15429</v>
      </c>
      <c r="C343" s="157" t="s">
        <v>15473</v>
      </c>
      <c r="D343" s="157" t="s">
        <v>15560</v>
      </c>
      <c r="E343" s="157">
        <v>617</v>
      </c>
      <c r="F343" s="157" t="s">
        <v>15490</v>
      </c>
      <c r="G343" s="158" t="s">
        <v>15486</v>
      </c>
      <c r="H343" s="161">
        <v>24000</v>
      </c>
      <c r="I343" s="161">
        <v>120008502</v>
      </c>
    </row>
    <row r="344" spans="1:9" x14ac:dyDescent="0.2">
      <c r="A344" s="136">
        <v>343</v>
      </c>
      <c r="B344" s="136" t="s">
        <v>15429</v>
      </c>
      <c r="C344" s="157" t="s">
        <v>15473</v>
      </c>
      <c r="D344" s="157" t="s">
        <v>15560</v>
      </c>
      <c r="E344" s="157" t="s">
        <v>15561</v>
      </c>
      <c r="F344" s="157" t="s">
        <v>15490</v>
      </c>
      <c r="G344" s="158" t="s">
        <v>15486</v>
      </c>
      <c r="H344" s="161">
        <v>24000</v>
      </c>
      <c r="I344" s="161">
        <v>12008513</v>
      </c>
    </row>
    <row r="345" spans="1:9" x14ac:dyDescent="0.2">
      <c r="A345" s="136">
        <v>344</v>
      </c>
      <c r="B345" s="136" t="s">
        <v>15429</v>
      </c>
      <c r="C345" s="157" t="s">
        <v>15473</v>
      </c>
      <c r="D345" s="157" t="s">
        <v>15560</v>
      </c>
      <c r="E345" s="157" t="s">
        <v>15561</v>
      </c>
      <c r="F345" s="157" t="s">
        <v>15490</v>
      </c>
      <c r="G345" s="158" t="s">
        <v>15486</v>
      </c>
      <c r="H345" s="161">
        <v>24000</v>
      </c>
      <c r="I345" s="161">
        <v>12008512</v>
      </c>
    </row>
    <row r="346" spans="1:9" x14ac:dyDescent="0.2">
      <c r="A346" s="136">
        <v>345</v>
      </c>
      <c r="B346" s="136" t="s">
        <v>15429</v>
      </c>
      <c r="C346" s="157" t="s">
        <v>15473</v>
      </c>
      <c r="D346" s="157" t="s">
        <v>15560</v>
      </c>
      <c r="E346" s="157" t="s">
        <v>15562</v>
      </c>
      <c r="F346" s="157" t="s">
        <v>15490</v>
      </c>
      <c r="G346" s="158" t="s">
        <v>15486</v>
      </c>
      <c r="H346" s="161">
        <v>24000</v>
      </c>
      <c r="I346" s="161">
        <v>12008514</v>
      </c>
    </row>
    <row r="347" spans="1:9" x14ac:dyDescent="0.2">
      <c r="A347" s="136">
        <v>346</v>
      </c>
      <c r="B347" s="136" t="s">
        <v>15429</v>
      </c>
      <c r="C347" s="157" t="s">
        <v>15473</v>
      </c>
      <c r="D347" s="157" t="s">
        <v>15560</v>
      </c>
      <c r="E347" s="157" t="s">
        <v>15562</v>
      </c>
      <c r="F347" s="157" t="s">
        <v>15490</v>
      </c>
      <c r="G347" s="158" t="s">
        <v>15486</v>
      </c>
      <c r="H347" s="161">
        <v>24000</v>
      </c>
      <c r="I347" s="161">
        <v>12008515</v>
      </c>
    </row>
    <row r="348" spans="1:9" x14ac:dyDescent="0.2">
      <c r="A348" s="136">
        <v>347</v>
      </c>
      <c r="B348" s="136" t="s">
        <v>15429</v>
      </c>
      <c r="C348" s="157" t="s">
        <v>15473</v>
      </c>
      <c r="D348" s="157" t="s">
        <v>15560</v>
      </c>
      <c r="E348" s="157">
        <v>608</v>
      </c>
      <c r="F348" s="157" t="s">
        <v>15490</v>
      </c>
      <c r="G348" s="158" t="s">
        <v>15486</v>
      </c>
      <c r="H348" s="161">
        <v>24000</v>
      </c>
      <c r="I348" s="161">
        <v>12008517</v>
      </c>
    </row>
    <row r="349" spans="1:9" x14ac:dyDescent="0.2">
      <c r="A349" s="136">
        <v>348</v>
      </c>
      <c r="B349" s="136" t="s">
        <v>15429</v>
      </c>
      <c r="C349" s="157" t="s">
        <v>15473</v>
      </c>
      <c r="D349" s="157" t="s">
        <v>15560</v>
      </c>
      <c r="E349" s="157">
        <v>610</v>
      </c>
      <c r="F349" s="157" t="s">
        <v>15490</v>
      </c>
      <c r="G349" s="158" t="s">
        <v>15486</v>
      </c>
      <c r="H349" s="161">
        <v>24000</v>
      </c>
      <c r="I349" s="161">
        <v>12008520</v>
      </c>
    </row>
    <row r="350" spans="1:9" x14ac:dyDescent="0.2">
      <c r="A350" s="136">
        <v>349</v>
      </c>
      <c r="B350" s="136" t="s">
        <v>15429</v>
      </c>
      <c r="C350" s="157" t="s">
        <v>15473</v>
      </c>
      <c r="D350" s="157" t="s">
        <v>15560</v>
      </c>
      <c r="E350" s="157" t="s">
        <v>15563</v>
      </c>
      <c r="F350" s="157" t="s">
        <v>15490</v>
      </c>
      <c r="G350" s="158" t="s">
        <v>15486</v>
      </c>
      <c r="H350" s="161">
        <v>24000</v>
      </c>
      <c r="I350" s="161">
        <v>12008490</v>
      </c>
    </row>
    <row r="351" spans="1:9" x14ac:dyDescent="0.2">
      <c r="A351" s="136">
        <v>350</v>
      </c>
      <c r="B351" s="136" t="s">
        <v>15429</v>
      </c>
      <c r="C351" s="157" t="s">
        <v>15473</v>
      </c>
      <c r="D351" s="157" t="s">
        <v>15560</v>
      </c>
      <c r="E351" s="157">
        <v>631</v>
      </c>
      <c r="F351" s="157" t="s">
        <v>15490</v>
      </c>
      <c r="G351" s="158" t="s">
        <v>15486</v>
      </c>
      <c r="H351" s="161">
        <v>24000</v>
      </c>
      <c r="I351" s="161">
        <v>12008493</v>
      </c>
    </row>
    <row r="352" spans="1:9" x14ac:dyDescent="0.2">
      <c r="A352" s="136">
        <v>351</v>
      </c>
      <c r="B352" s="136" t="s">
        <v>15429</v>
      </c>
      <c r="C352" s="157" t="s">
        <v>15473</v>
      </c>
      <c r="D352" s="157" t="s">
        <v>15560</v>
      </c>
      <c r="E352" s="157">
        <v>631</v>
      </c>
      <c r="F352" s="157" t="s">
        <v>15490</v>
      </c>
      <c r="G352" s="158" t="s">
        <v>15486</v>
      </c>
      <c r="H352" s="161">
        <v>24000</v>
      </c>
      <c r="I352" s="161">
        <v>12008494</v>
      </c>
    </row>
    <row r="353" spans="1:9" x14ac:dyDescent="0.2">
      <c r="A353" s="136">
        <v>352</v>
      </c>
      <c r="B353" s="136" t="s">
        <v>15429</v>
      </c>
      <c r="C353" s="157" t="s">
        <v>15473</v>
      </c>
      <c r="D353" s="157" t="s">
        <v>15560</v>
      </c>
      <c r="E353" s="157">
        <v>635</v>
      </c>
      <c r="F353" s="157" t="s">
        <v>15490</v>
      </c>
      <c r="G353" s="158" t="s">
        <v>15564</v>
      </c>
      <c r="H353" s="161">
        <v>30000</v>
      </c>
      <c r="I353" s="160" t="s">
        <v>15478</v>
      </c>
    </row>
    <row r="354" spans="1:9" x14ac:dyDescent="0.2">
      <c r="A354" s="136">
        <v>353</v>
      </c>
      <c r="B354" s="136" t="s">
        <v>15429</v>
      </c>
      <c r="C354" s="157" t="s">
        <v>15473</v>
      </c>
      <c r="D354" s="157" t="s">
        <v>15560</v>
      </c>
      <c r="E354" s="157">
        <v>635</v>
      </c>
      <c r="F354" s="157" t="s">
        <v>15490</v>
      </c>
      <c r="G354" s="158" t="s">
        <v>15564</v>
      </c>
      <c r="H354" s="161">
        <v>30000</v>
      </c>
      <c r="I354" s="160" t="s">
        <v>15478</v>
      </c>
    </row>
    <row r="355" spans="1:9" x14ac:dyDescent="0.2">
      <c r="A355" s="136">
        <v>354</v>
      </c>
      <c r="B355" s="136" t="s">
        <v>15429</v>
      </c>
      <c r="C355" s="157" t="s">
        <v>15473</v>
      </c>
      <c r="D355" s="157" t="s">
        <v>15560</v>
      </c>
      <c r="E355" s="157">
        <v>635</v>
      </c>
      <c r="F355" s="157" t="s">
        <v>15490</v>
      </c>
      <c r="G355" s="158" t="s">
        <v>15486</v>
      </c>
      <c r="H355" s="161">
        <v>24000</v>
      </c>
      <c r="I355" s="161">
        <v>12008489</v>
      </c>
    </row>
    <row r="356" spans="1:9" x14ac:dyDescent="0.2">
      <c r="A356" s="136">
        <v>355</v>
      </c>
      <c r="B356" s="136" t="s">
        <v>15429</v>
      </c>
      <c r="C356" s="157" t="s">
        <v>15473</v>
      </c>
      <c r="D356" s="157" t="s">
        <v>15560</v>
      </c>
      <c r="E356" s="157">
        <v>617</v>
      </c>
      <c r="F356" s="157" t="s">
        <v>15490</v>
      </c>
      <c r="G356" s="158" t="s">
        <v>15486</v>
      </c>
      <c r="H356" s="161">
        <v>24000</v>
      </c>
      <c r="I356" s="161">
        <v>12008503</v>
      </c>
    </row>
    <row r="357" spans="1:9" x14ac:dyDescent="0.2">
      <c r="A357" s="136">
        <v>356</v>
      </c>
      <c r="B357" s="136" t="s">
        <v>15429</v>
      </c>
      <c r="C357" s="157" t="s">
        <v>15473</v>
      </c>
      <c r="D357" s="157" t="s">
        <v>15560</v>
      </c>
      <c r="E357" s="157">
        <v>619</v>
      </c>
      <c r="F357" s="157" t="s">
        <v>15490</v>
      </c>
      <c r="G357" s="158" t="s">
        <v>15486</v>
      </c>
      <c r="H357" s="161">
        <v>24000</v>
      </c>
      <c r="I357" s="161">
        <v>12008501</v>
      </c>
    </row>
    <row r="358" spans="1:9" x14ac:dyDescent="0.2">
      <c r="A358" s="136">
        <v>357</v>
      </c>
      <c r="B358" s="136" t="s">
        <v>15429</v>
      </c>
      <c r="C358" s="157" t="s">
        <v>15473</v>
      </c>
      <c r="D358" s="157" t="s">
        <v>15560</v>
      </c>
      <c r="E358" s="157">
        <v>621</v>
      </c>
      <c r="F358" s="157" t="s">
        <v>15490</v>
      </c>
      <c r="G358" s="158" t="s">
        <v>15486</v>
      </c>
      <c r="H358" s="161">
        <v>24000</v>
      </c>
      <c r="I358" s="161">
        <v>12008499</v>
      </c>
    </row>
    <row r="359" spans="1:9" x14ac:dyDescent="0.2">
      <c r="A359" s="136">
        <v>358</v>
      </c>
      <c r="B359" s="136" t="s">
        <v>15429</v>
      </c>
      <c r="C359" s="157" t="s">
        <v>15473</v>
      </c>
      <c r="D359" s="157" t="s">
        <v>15560</v>
      </c>
      <c r="E359" s="157">
        <v>621</v>
      </c>
      <c r="F359" s="157" t="s">
        <v>15490</v>
      </c>
      <c r="G359" s="158" t="s">
        <v>15486</v>
      </c>
      <c r="H359" s="161">
        <v>24000</v>
      </c>
      <c r="I359" s="161">
        <v>12008498</v>
      </c>
    </row>
    <row r="360" spans="1:9" x14ac:dyDescent="0.2">
      <c r="A360" s="136">
        <v>359</v>
      </c>
      <c r="B360" s="136" t="s">
        <v>15429</v>
      </c>
      <c r="C360" s="157" t="s">
        <v>15473</v>
      </c>
      <c r="D360" s="157" t="s">
        <v>15560</v>
      </c>
      <c r="E360" s="157">
        <v>621</v>
      </c>
      <c r="F360" s="157" t="s">
        <v>15490</v>
      </c>
      <c r="G360" s="158" t="s">
        <v>15486</v>
      </c>
      <c r="H360" s="161">
        <v>24000</v>
      </c>
      <c r="I360" s="161">
        <v>12008497</v>
      </c>
    </row>
    <row r="361" spans="1:9" x14ac:dyDescent="0.2">
      <c r="A361" s="136">
        <v>360</v>
      </c>
      <c r="B361" s="136" t="s">
        <v>15429</v>
      </c>
      <c r="C361" s="157" t="s">
        <v>15473</v>
      </c>
      <c r="D361" s="157" t="s">
        <v>15560</v>
      </c>
      <c r="E361" s="157">
        <v>621</v>
      </c>
      <c r="F361" s="157" t="s">
        <v>15490</v>
      </c>
      <c r="G361" s="158" t="s">
        <v>15486</v>
      </c>
      <c r="H361" s="161">
        <v>24000</v>
      </c>
      <c r="I361" s="161">
        <v>12008496</v>
      </c>
    </row>
    <row r="362" spans="1:9" x14ac:dyDescent="0.2">
      <c r="A362" s="136">
        <v>361</v>
      </c>
      <c r="B362" s="136" t="s">
        <v>15429</v>
      </c>
      <c r="C362" s="157" t="s">
        <v>15473</v>
      </c>
      <c r="D362" s="157" t="s">
        <v>15560</v>
      </c>
      <c r="E362" s="157">
        <v>612</v>
      </c>
      <c r="F362" s="157" t="s">
        <v>15490</v>
      </c>
      <c r="G362" s="158" t="s">
        <v>15486</v>
      </c>
      <c r="H362" s="161">
        <v>24000</v>
      </c>
      <c r="I362" s="161">
        <v>12008521</v>
      </c>
    </row>
    <row r="363" spans="1:9" x14ac:dyDescent="0.2">
      <c r="A363" s="136">
        <v>362</v>
      </c>
      <c r="B363" s="136" t="s">
        <v>15429</v>
      </c>
      <c r="C363" s="157" t="s">
        <v>15473</v>
      </c>
      <c r="D363" s="157" t="s">
        <v>15560</v>
      </c>
      <c r="E363" s="157">
        <v>614</v>
      </c>
      <c r="F363" s="157" t="s">
        <v>15490</v>
      </c>
      <c r="G363" s="158" t="s">
        <v>15486</v>
      </c>
      <c r="H363" s="161">
        <v>24000</v>
      </c>
      <c r="I363" s="161">
        <v>12008522</v>
      </c>
    </row>
    <row r="364" spans="1:9" x14ac:dyDescent="0.2">
      <c r="A364" s="136">
        <v>363</v>
      </c>
      <c r="B364" s="136" t="s">
        <v>15429</v>
      </c>
      <c r="C364" s="157" t="s">
        <v>15473</v>
      </c>
      <c r="D364" s="157" t="s">
        <v>15560</v>
      </c>
      <c r="E364" s="157">
        <v>614</v>
      </c>
      <c r="F364" s="157" t="s">
        <v>15490</v>
      </c>
      <c r="G364" s="158" t="s">
        <v>15486</v>
      </c>
      <c r="H364" s="161">
        <v>24000</v>
      </c>
      <c r="I364" s="161">
        <v>12008523</v>
      </c>
    </row>
    <row r="365" spans="1:9" x14ac:dyDescent="0.2">
      <c r="A365" s="136">
        <v>364</v>
      </c>
      <c r="B365" s="136" t="s">
        <v>15429</v>
      </c>
      <c r="C365" s="157" t="s">
        <v>15473</v>
      </c>
      <c r="D365" s="157" t="s">
        <v>15560</v>
      </c>
      <c r="E365" s="157" t="s">
        <v>15565</v>
      </c>
      <c r="F365" s="157" t="s">
        <v>15490</v>
      </c>
      <c r="G365" s="158" t="s">
        <v>15486</v>
      </c>
      <c r="H365" s="161">
        <v>24000</v>
      </c>
      <c r="I365" s="161">
        <v>12008524</v>
      </c>
    </row>
    <row r="366" spans="1:9" x14ac:dyDescent="0.2">
      <c r="A366" s="136">
        <v>365</v>
      </c>
      <c r="B366" s="136" t="s">
        <v>15429</v>
      </c>
      <c r="C366" s="157" t="s">
        <v>15473</v>
      </c>
      <c r="D366" s="157" t="s">
        <v>15560</v>
      </c>
      <c r="E366" s="157" t="s">
        <v>15565</v>
      </c>
      <c r="F366" s="157" t="s">
        <v>15490</v>
      </c>
      <c r="G366" s="158" t="s">
        <v>15486</v>
      </c>
      <c r="H366" s="161">
        <v>24000</v>
      </c>
      <c r="I366" s="161">
        <v>12008525</v>
      </c>
    </row>
    <row r="367" spans="1:9" x14ac:dyDescent="0.2">
      <c r="A367" s="136">
        <v>366</v>
      </c>
      <c r="B367" s="136" t="s">
        <v>15429</v>
      </c>
      <c r="C367" s="157" t="s">
        <v>15473</v>
      </c>
      <c r="D367" s="157" t="s">
        <v>15560</v>
      </c>
      <c r="E367" s="157" t="s">
        <v>15565</v>
      </c>
      <c r="F367" s="157" t="s">
        <v>15490</v>
      </c>
      <c r="G367" s="158" t="s">
        <v>15486</v>
      </c>
      <c r="H367" s="161">
        <v>24000</v>
      </c>
      <c r="I367" s="161">
        <v>12008526</v>
      </c>
    </row>
    <row r="368" spans="1:9" x14ac:dyDescent="0.2">
      <c r="A368" s="136">
        <v>367</v>
      </c>
      <c r="B368" s="136" t="s">
        <v>15429</v>
      </c>
      <c r="C368" s="157" t="s">
        <v>15473</v>
      </c>
      <c r="D368" s="157" t="s">
        <v>15560</v>
      </c>
      <c r="E368" s="157" t="s">
        <v>15565</v>
      </c>
      <c r="F368" s="157" t="s">
        <v>15490</v>
      </c>
      <c r="G368" s="158" t="s">
        <v>15486</v>
      </c>
      <c r="H368" s="161">
        <v>24000</v>
      </c>
      <c r="I368" s="161">
        <v>12008527</v>
      </c>
    </row>
    <row r="369" spans="1:9" x14ac:dyDescent="0.2">
      <c r="A369" s="136">
        <v>368</v>
      </c>
      <c r="B369" s="136" t="s">
        <v>15429</v>
      </c>
      <c r="C369" s="157" t="s">
        <v>15473</v>
      </c>
      <c r="D369" s="157" t="s">
        <v>15560</v>
      </c>
      <c r="E369" s="157">
        <v>619</v>
      </c>
      <c r="F369" s="157" t="s">
        <v>15490</v>
      </c>
      <c r="G369" s="158" t="s">
        <v>15486</v>
      </c>
      <c r="H369" s="161">
        <v>24000</v>
      </c>
      <c r="I369" s="161">
        <v>12008500</v>
      </c>
    </row>
    <row r="370" spans="1:9" x14ac:dyDescent="0.2">
      <c r="A370" s="136">
        <v>369</v>
      </c>
      <c r="B370" s="136" t="s">
        <v>15429</v>
      </c>
      <c r="C370" s="157" t="s">
        <v>15473</v>
      </c>
      <c r="D370" s="157" t="s">
        <v>15560</v>
      </c>
      <c r="E370" s="157">
        <v>623</v>
      </c>
      <c r="F370" s="157" t="s">
        <v>15490</v>
      </c>
      <c r="G370" s="158" t="s">
        <v>15486</v>
      </c>
      <c r="H370" s="161">
        <v>24000</v>
      </c>
      <c r="I370" s="161">
        <v>12008528</v>
      </c>
    </row>
    <row r="371" spans="1:9" x14ac:dyDescent="0.2">
      <c r="A371" s="136">
        <v>370</v>
      </c>
      <c r="B371" s="136" t="s">
        <v>15429</v>
      </c>
      <c r="C371" s="157" t="s">
        <v>15473</v>
      </c>
      <c r="D371" s="157" t="s">
        <v>15560</v>
      </c>
      <c r="E371" s="157">
        <v>625</v>
      </c>
      <c r="F371" s="157" t="s">
        <v>15490</v>
      </c>
      <c r="G371" s="158" t="s">
        <v>15486</v>
      </c>
      <c r="H371" s="161">
        <v>24000</v>
      </c>
      <c r="I371" s="161">
        <v>12008529</v>
      </c>
    </row>
    <row r="372" spans="1:9" x14ac:dyDescent="0.2">
      <c r="A372" s="136">
        <v>371</v>
      </c>
      <c r="B372" s="136" t="s">
        <v>15429</v>
      </c>
      <c r="C372" s="157" t="s">
        <v>15473</v>
      </c>
      <c r="D372" s="157" t="s">
        <v>15560</v>
      </c>
      <c r="E372" s="157">
        <v>627</v>
      </c>
      <c r="F372" s="157" t="s">
        <v>15490</v>
      </c>
      <c r="G372" s="158" t="s">
        <v>15486</v>
      </c>
      <c r="H372" s="161">
        <v>24000</v>
      </c>
      <c r="I372" s="161">
        <v>12008495</v>
      </c>
    </row>
    <row r="373" spans="1:9" x14ac:dyDescent="0.2">
      <c r="A373" s="136">
        <v>372</v>
      </c>
      <c r="B373" s="136" t="s">
        <v>15429</v>
      </c>
      <c r="C373" s="157" t="s">
        <v>15473</v>
      </c>
      <c r="D373" s="157" t="s">
        <v>15560</v>
      </c>
      <c r="E373" s="157" t="s">
        <v>15566</v>
      </c>
      <c r="F373" s="157" t="s">
        <v>15490</v>
      </c>
      <c r="G373" s="158" t="s">
        <v>15486</v>
      </c>
      <c r="H373" s="161">
        <v>24000</v>
      </c>
      <c r="I373" s="161">
        <v>12008492</v>
      </c>
    </row>
    <row r="374" spans="1:9" x14ac:dyDescent="0.2">
      <c r="A374" s="136">
        <v>373</v>
      </c>
      <c r="B374" s="136" t="s">
        <v>15429</v>
      </c>
      <c r="C374" s="157" t="s">
        <v>15473</v>
      </c>
      <c r="D374" s="157" t="s">
        <v>15560</v>
      </c>
      <c r="E374" s="157" t="s">
        <v>15566</v>
      </c>
      <c r="F374" s="157" t="s">
        <v>15490</v>
      </c>
      <c r="G374" s="158" t="s">
        <v>15486</v>
      </c>
      <c r="H374" s="161">
        <v>24000</v>
      </c>
      <c r="I374" s="161">
        <v>12008491</v>
      </c>
    </row>
    <row r="375" spans="1:9" x14ac:dyDescent="0.2">
      <c r="A375" s="136">
        <v>374</v>
      </c>
      <c r="B375" s="136" t="s">
        <v>15429</v>
      </c>
      <c r="C375" s="157" t="s">
        <v>15473</v>
      </c>
      <c r="D375" s="157" t="s">
        <v>15560</v>
      </c>
      <c r="E375" s="157" t="s">
        <v>15566</v>
      </c>
      <c r="F375" s="157" t="s">
        <v>15490</v>
      </c>
      <c r="G375" s="158" t="s">
        <v>15486</v>
      </c>
      <c r="H375" s="161">
        <v>24000</v>
      </c>
      <c r="I375" s="161">
        <v>12008490</v>
      </c>
    </row>
    <row r="376" spans="1:9" x14ac:dyDescent="0.2">
      <c r="A376" s="136">
        <v>375</v>
      </c>
      <c r="B376" s="136" t="s">
        <v>15429</v>
      </c>
      <c r="C376" s="157" t="s">
        <v>15567</v>
      </c>
      <c r="D376" s="157" t="s">
        <v>15538</v>
      </c>
      <c r="E376" s="157" t="s">
        <v>15568</v>
      </c>
      <c r="F376" s="157" t="s">
        <v>15569</v>
      </c>
      <c r="G376" s="158" t="s">
        <v>15495</v>
      </c>
      <c r="H376" s="161">
        <v>60000</v>
      </c>
      <c r="I376" s="161">
        <v>11909869</v>
      </c>
    </row>
    <row r="377" spans="1:9" x14ac:dyDescent="0.2">
      <c r="A377" s="136">
        <v>376</v>
      </c>
      <c r="B377" s="136" t="s">
        <v>15429</v>
      </c>
      <c r="C377" s="157" t="s">
        <v>15567</v>
      </c>
      <c r="D377" s="157" t="s">
        <v>15538</v>
      </c>
      <c r="E377" s="157" t="s">
        <v>15570</v>
      </c>
      <c r="F377" s="157" t="s">
        <v>15569</v>
      </c>
      <c r="G377" s="158" t="s">
        <v>15495</v>
      </c>
      <c r="H377" s="161">
        <v>60000</v>
      </c>
      <c r="I377" s="161">
        <v>13616</v>
      </c>
    </row>
    <row r="378" spans="1:9" x14ac:dyDescent="0.2">
      <c r="A378" s="136">
        <v>377</v>
      </c>
      <c r="B378" s="136" t="s">
        <v>15429</v>
      </c>
      <c r="C378" s="157" t="s">
        <v>15567</v>
      </c>
      <c r="D378" s="157" t="s">
        <v>15538</v>
      </c>
      <c r="E378" s="157" t="s">
        <v>15571</v>
      </c>
      <c r="F378" s="157" t="s">
        <v>15569</v>
      </c>
      <c r="G378" s="158" t="s">
        <v>15495</v>
      </c>
      <c r="H378" s="161">
        <v>60000</v>
      </c>
      <c r="I378" s="161">
        <v>11909781</v>
      </c>
    </row>
    <row r="379" spans="1:9" x14ac:dyDescent="0.2">
      <c r="A379" s="136">
        <v>378</v>
      </c>
      <c r="B379" s="136" t="s">
        <v>15429</v>
      </c>
      <c r="C379" s="157" t="s">
        <v>15567</v>
      </c>
      <c r="D379" s="157" t="s">
        <v>15528</v>
      </c>
      <c r="E379" s="157" t="s">
        <v>15572</v>
      </c>
      <c r="F379" s="157" t="s">
        <v>15569</v>
      </c>
      <c r="G379" s="158" t="s">
        <v>15495</v>
      </c>
      <c r="H379" s="161">
        <v>60000</v>
      </c>
      <c r="I379" s="161">
        <v>11909468</v>
      </c>
    </row>
    <row r="380" spans="1:9" x14ac:dyDescent="0.2">
      <c r="A380" s="136">
        <v>379</v>
      </c>
      <c r="B380" s="136" t="s">
        <v>15429</v>
      </c>
      <c r="C380" s="157" t="s">
        <v>15567</v>
      </c>
      <c r="D380" s="157" t="s">
        <v>15528</v>
      </c>
      <c r="E380" s="157" t="s">
        <v>15572</v>
      </c>
      <c r="F380" s="157" t="s">
        <v>15569</v>
      </c>
      <c r="G380" s="158" t="s">
        <v>15495</v>
      </c>
      <c r="H380" s="161">
        <v>60000</v>
      </c>
      <c r="I380" s="161">
        <v>11909780</v>
      </c>
    </row>
    <row r="381" spans="1:9" x14ac:dyDescent="0.2">
      <c r="A381" s="136">
        <v>380</v>
      </c>
      <c r="B381" s="136" t="s">
        <v>15429</v>
      </c>
      <c r="C381" s="157" t="s">
        <v>15567</v>
      </c>
      <c r="D381" s="157" t="s">
        <v>15528</v>
      </c>
      <c r="E381" s="157" t="s">
        <v>15573</v>
      </c>
      <c r="F381" s="157" t="s">
        <v>15494</v>
      </c>
      <c r="G381" s="158" t="s">
        <v>15574</v>
      </c>
      <c r="H381" s="161">
        <v>58000</v>
      </c>
      <c r="I381" s="160" t="s">
        <v>15478</v>
      </c>
    </row>
    <row r="382" spans="1:9" x14ac:dyDescent="0.2">
      <c r="A382" s="136">
        <v>381</v>
      </c>
      <c r="B382" s="136" t="s">
        <v>15429</v>
      </c>
      <c r="C382" s="157" t="s">
        <v>15567</v>
      </c>
      <c r="D382" s="157" t="s">
        <v>15528</v>
      </c>
      <c r="E382" s="157" t="s">
        <v>15573</v>
      </c>
      <c r="F382" s="157" t="s">
        <v>15494</v>
      </c>
      <c r="G382" s="158" t="s">
        <v>15574</v>
      </c>
      <c r="H382" s="161">
        <v>58000</v>
      </c>
      <c r="I382" s="160" t="s">
        <v>15478</v>
      </c>
    </row>
    <row r="383" spans="1:9" x14ac:dyDescent="0.2">
      <c r="A383" s="136">
        <v>382</v>
      </c>
      <c r="B383" s="136" t="s">
        <v>15429</v>
      </c>
      <c r="C383" s="157" t="s">
        <v>15567</v>
      </c>
      <c r="D383" s="157" t="s">
        <v>15528</v>
      </c>
      <c r="E383" s="157" t="s">
        <v>15573</v>
      </c>
      <c r="F383" s="157" t="s">
        <v>15494</v>
      </c>
      <c r="G383" s="158" t="s">
        <v>15574</v>
      </c>
      <c r="H383" s="161">
        <v>58000</v>
      </c>
      <c r="I383" s="160" t="s">
        <v>15478</v>
      </c>
    </row>
    <row r="384" spans="1:9" x14ac:dyDescent="0.2">
      <c r="A384" s="136">
        <v>383</v>
      </c>
      <c r="B384" s="136" t="s">
        <v>15429</v>
      </c>
      <c r="C384" s="157" t="s">
        <v>15567</v>
      </c>
      <c r="D384" s="157" t="s">
        <v>15528</v>
      </c>
      <c r="E384" s="157" t="s">
        <v>15573</v>
      </c>
      <c r="F384" s="157" t="s">
        <v>15494</v>
      </c>
      <c r="G384" s="158" t="s">
        <v>15574</v>
      </c>
      <c r="H384" s="161">
        <v>58000</v>
      </c>
      <c r="I384" s="160" t="s">
        <v>15478</v>
      </c>
    </row>
    <row r="385" spans="1:9" x14ac:dyDescent="0.2">
      <c r="A385" s="136">
        <v>384</v>
      </c>
      <c r="B385" s="136" t="s">
        <v>15429</v>
      </c>
      <c r="C385" s="157" t="s">
        <v>15567</v>
      </c>
      <c r="D385" s="157" t="s">
        <v>15528</v>
      </c>
      <c r="E385" s="157" t="s">
        <v>15573</v>
      </c>
      <c r="F385" s="157" t="s">
        <v>15494</v>
      </c>
      <c r="G385" s="158" t="s">
        <v>15574</v>
      </c>
      <c r="H385" s="161">
        <v>58000</v>
      </c>
      <c r="I385" s="160" t="s">
        <v>15478</v>
      </c>
    </row>
    <row r="386" spans="1:9" x14ac:dyDescent="0.2">
      <c r="A386" s="136">
        <v>385</v>
      </c>
      <c r="B386" s="136" t="s">
        <v>15429</v>
      </c>
      <c r="C386" s="157" t="s">
        <v>15567</v>
      </c>
      <c r="D386" s="157" t="s">
        <v>15528</v>
      </c>
      <c r="E386" s="157" t="s">
        <v>15573</v>
      </c>
      <c r="F386" s="157" t="s">
        <v>15494</v>
      </c>
      <c r="G386" s="158" t="s">
        <v>15564</v>
      </c>
      <c r="H386" s="161">
        <v>12000</v>
      </c>
      <c r="I386" s="160" t="s">
        <v>15478</v>
      </c>
    </row>
    <row r="387" spans="1:9" x14ac:dyDescent="0.2">
      <c r="A387" s="136">
        <v>386</v>
      </c>
      <c r="B387" s="136" t="s">
        <v>15429</v>
      </c>
      <c r="C387" s="157" t="s">
        <v>15567</v>
      </c>
      <c r="D387" s="157" t="s">
        <v>15528</v>
      </c>
      <c r="E387" s="157" t="s">
        <v>15573</v>
      </c>
      <c r="F387" s="157" t="s">
        <v>15494</v>
      </c>
      <c r="G387" s="158" t="s">
        <v>15564</v>
      </c>
      <c r="H387" s="161">
        <v>12000</v>
      </c>
      <c r="I387" s="160" t="s">
        <v>15478</v>
      </c>
    </row>
    <row r="388" spans="1:9" x14ac:dyDescent="0.2">
      <c r="A388" s="136">
        <v>387</v>
      </c>
      <c r="B388" s="136" t="s">
        <v>15429</v>
      </c>
      <c r="C388" s="157" t="s">
        <v>15567</v>
      </c>
      <c r="D388" s="157" t="s">
        <v>15528</v>
      </c>
      <c r="E388" s="157" t="s">
        <v>15573</v>
      </c>
      <c r="F388" s="157" t="s">
        <v>15494</v>
      </c>
      <c r="G388" s="158" t="s">
        <v>15564</v>
      </c>
      <c r="H388" s="161">
        <v>18000</v>
      </c>
      <c r="I388" s="160" t="s">
        <v>15478</v>
      </c>
    </row>
    <row r="389" spans="1:9" x14ac:dyDescent="0.2">
      <c r="A389" s="136">
        <v>388</v>
      </c>
      <c r="B389" s="136" t="s">
        <v>15429</v>
      </c>
      <c r="C389" s="157" t="s">
        <v>15567</v>
      </c>
      <c r="D389" s="157" t="s">
        <v>15528</v>
      </c>
      <c r="E389" s="157" t="s">
        <v>15573</v>
      </c>
      <c r="F389" s="157" t="s">
        <v>15494</v>
      </c>
      <c r="G389" s="158" t="s">
        <v>15564</v>
      </c>
      <c r="H389" s="161">
        <v>18000</v>
      </c>
      <c r="I389" s="160" t="s">
        <v>15478</v>
      </c>
    </row>
    <row r="390" spans="1:9" x14ac:dyDescent="0.2">
      <c r="A390" s="136">
        <v>389</v>
      </c>
      <c r="B390" s="136" t="s">
        <v>15429</v>
      </c>
      <c r="C390" s="157" t="s">
        <v>15567</v>
      </c>
      <c r="D390" s="157" t="s">
        <v>15528</v>
      </c>
      <c r="E390" s="157" t="s">
        <v>15573</v>
      </c>
      <c r="F390" s="157" t="s">
        <v>15494</v>
      </c>
      <c r="G390" s="158" t="s">
        <v>15564</v>
      </c>
      <c r="H390" s="161">
        <v>22000</v>
      </c>
      <c r="I390" s="160" t="s">
        <v>15478</v>
      </c>
    </row>
    <row r="391" spans="1:9" x14ac:dyDescent="0.2">
      <c r="A391" s="136">
        <v>390</v>
      </c>
      <c r="B391" s="136" t="s">
        <v>15429</v>
      </c>
      <c r="C391" s="157" t="s">
        <v>15567</v>
      </c>
      <c r="D391" s="157" t="s">
        <v>15528</v>
      </c>
      <c r="E391" s="157" t="s">
        <v>15573</v>
      </c>
      <c r="F391" s="157" t="s">
        <v>15494</v>
      </c>
      <c r="G391" s="158" t="s">
        <v>15564</v>
      </c>
      <c r="H391" s="161">
        <v>22000</v>
      </c>
      <c r="I391" s="160" t="s">
        <v>15478</v>
      </c>
    </row>
    <row r="392" spans="1:9" x14ac:dyDescent="0.2">
      <c r="A392" s="136">
        <v>391</v>
      </c>
      <c r="B392" s="136" t="s">
        <v>15429</v>
      </c>
      <c r="C392" s="157" t="s">
        <v>15567</v>
      </c>
      <c r="D392" s="157" t="s">
        <v>15528</v>
      </c>
      <c r="E392" s="157" t="s">
        <v>15573</v>
      </c>
      <c r="F392" s="157" t="s">
        <v>15494</v>
      </c>
      <c r="G392" s="158" t="s">
        <v>15564</v>
      </c>
      <c r="H392" s="161">
        <v>18000</v>
      </c>
      <c r="I392" s="160" t="s">
        <v>15478</v>
      </c>
    </row>
    <row r="393" spans="1:9" x14ac:dyDescent="0.2">
      <c r="A393" s="136">
        <v>392</v>
      </c>
      <c r="B393" s="136" t="s">
        <v>15429</v>
      </c>
      <c r="C393" s="157" t="s">
        <v>15567</v>
      </c>
      <c r="D393" s="157" t="s">
        <v>15528</v>
      </c>
      <c r="E393" s="157" t="s">
        <v>15573</v>
      </c>
      <c r="F393" s="157" t="s">
        <v>15494</v>
      </c>
      <c r="G393" s="158" t="s">
        <v>15564</v>
      </c>
      <c r="H393" s="161">
        <v>18000</v>
      </c>
      <c r="I393" s="160" t="s">
        <v>15478</v>
      </c>
    </row>
    <row r="394" spans="1:9" x14ac:dyDescent="0.2">
      <c r="A394" s="136">
        <v>393</v>
      </c>
      <c r="B394" s="136" t="s">
        <v>15429</v>
      </c>
      <c r="C394" s="157" t="s">
        <v>15567</v>
      </c>
      <c r="D394" s="157" t="s">
        <v>15528</v>
      </c>
      <c r="E394" s="157" t="s">
        <v>15573</v>
      </c>
      <c r="F394" s="157" t="s">
        <v>15494</v>
      </c>
      <c r="G394" s="158" t="s">
        <v>15564</v>
      </c>
      <c r="H394" s="161">
        <v>18000</v>
      </c>
      <c r="I394" s="160" t="s">
        <v>15478</v>
      </c>
    </row>
    <row r="395" spans="1:9" x14ac:dyDescent="0.2">
      <c r="A395" s="136">
        <v>394</v>
      </c>
      <c r="B395" s="136" t="s">
        <v>15429</v>
      </c>
      <c r="C395" s="157" t="s">
        <v>15575</v>
      </c>
      <c r="D395" s="157" t="s">
        <v>15556</v>
      </c>
      <c r="E395" s="157">
        <v>538</v>
      </c>
      <c r="F395" s="157" t="s">
        <v>15515</v>
      </c>
      <c r="G395" s="158" t="s">
        <v>15564</v>
      </c>
      <c r="H395" s="161">
        <v>30000</v>
      </c>
      <c r="I395" s="161">
        <v>98634</v>
      </c>
    </row>
    <row r="396" spans="1:9" x14ac:dyDescent="0.2">
      <c r="A396" s="136">
        <v>395</v>
      </c>
      <c r="B396" s="136" t="s">
        <v>15429</v>
      </c>
      <c r="C396" s="157" t="s">
        <v>15575</v>
      </c>
      <c r="D396" s="157" t="s">
        <v>15556</v>
      </c>
      <c r="E396" s="157">
        <v>552</v>
      </c>
      <c r="F396" s="157" t="s">
        <v>15501</v>
      </c>
      <c r="G396" s="158" t="s">
        <v>15564</v>
      </c>
      <c r="H396" s="161">
        <v>30000</v>
      </c>
      <c r="I396" s="161">
        <v>112810</v>
      </c>
    </row>
    <row r="397" spans="1:9" x14ac:dyDescent="0.2">
      <c r="A397" s="136">
        <v>396</v>
      </c>
      <c r="B397" s="136" t="s">
        <v>15429</v>
      </c>
      <c r="C397" s="157" t="s">
        <v>15575</v>
      </c>
      <c r="D397" s="157" t="s">
        <v>15556</v>
      </c>
      <c r="E397" s="157">
        <v>552</v>
      </c>
      <c r="F397" s="157" t="s">
        <v>15515</v>
      </c>
      <c r="G397" s="158" t="s">
        <v>15564</v>
      </c>
      <c r="H397" s="161">
        <v>24000</v>
      </c>
      <c r="I397" s="161">
        <v>112810</v>
      </c>
    </row>
    <row r="398" spans="1:9" x14ac:dyDescent="0.2">
      <c r="A398" s="136">
        <v>397</v>
      </c>
      <c r="B398" s="136" t="s">
        <v>15429</v>
      </c>
      <c r="C398" s="157" t="s">
        <v>15575</v>
      </c>
      <c r="D398" s="157" t="s">
        <v>15556</v>
      </c>
      <c r="E398" s="157">
        <v>500</v>
      </c>
      <c r="F398" s="157" t="s">
        <v>15476</v>
      </c>
      <c r="G398" s="158" t="s">
        <v>15564</v>
      </c>
      <c r="H398" s="161">
        <v>30000</v>
      </c>
      <c r="I398" s="160" t="s">
        <v>15478</v>
      </c>
    </row>
    <row r="399" spans="1:9" x14ac:dyDescent="0.2">
      <c r="A399" s="136">
        <v>398</v>
      </c>
      <c r="B399" s="136" t="s">
        <v>15429</v>
      </c>
      <c r="C399" s="157" t="s">
        <v>15575</v>
      </c>
      <c r="D399" s="157" t="s">
        <v>15556</v>
      </c>
      <c r="E399" s="157">
        <v>500</v>
      </c>
      <c r="F399" s="157" t="s">
        <v>15476</v>
      </c>
      <c r="G399" s="158" t="s">
        <v>15564</v>
      </c>
      <c r="H399" s="161">
        <v>30000</v>
      </c>
      <c r="I399" s="160" t="s">
        <v>15478</v>
      </c>
    </row>
    <row r="400" spans="1:9" x14ac:dyDescent="0.2">
      <c r="A400" s="136">
        <v>399</v>
      </c>
      <c r="B400" s="136" t="s">
        <v>15429</v>
      </c>
      <c r="C400" s="157" t="s">
        <v>15575</v>
      </c>
      <c r="D400" s="157" t="s">
        <v>15556</v>
      </c>
      <c r="E400" s="157">
        <v>500</v>
      </c>
      <c r="F400" s="157" t="s">
        <v>15501</v>
      </c>
      <c r="G400" s="158" t="s">
        <v>15509</v>
      </c>
      <c r="H400" s="161">
        <v>8500</v>
      </c>
      <c r="I400" s="161">
        <v>44479</v>
      </c>
    </row>
    <row r="401" spans="1:9" x14ac:dyDescent="0.2">
      <c r="A401" s="136">
        <v>400</v>
      </c>
      <c r="B401" s="136" t="s">
        <v>15429</v>
      </c>
      <c r="C401" s="157" t="s">
        <v>15575</v>
      </c>
      <c r="D401" s="157" t="s">
        <v>15556</v>
      </c>
      <c r="E401" s="157">
        <v>502</v>
      </c>
      <c r="F401" s="157" t="s">
        <v>15485</v>
      </c>
      <c r="G401" s="158" t="s">
        <v>15486</v>
      </c>
      <c r="H401" s="161">
        <v>60000</v>
      </c>
      <c r="I401" s="160" t="s">
        <v>15478</v>
      </c>
    </row>
    <row r="402" spans="1:9" x14ac:dyDescent="0.2">
      <c r="A402" s="136">
        <v>401</v>
      </c>
      <c r="B402" s="136" t="s">
        <v>15429</v>
      </c>
      <c r="C402" s="157" t="s">
        <v>15575</v>
      </c>
      <c r="D402" s="157" t="s">
        <v>15556</v>
      </c>
      <c r="E402" s="157">
        <v>508</v>
      </c>
      <c r="F402" s="157" t="s">
        <v>15501</v>
      </c>
      <c r="G402" s="158" t="s">
        <v>15509</v>
      </c>
      <c r="H402" s="161">
        <v>8500</v>
      </c>
      <c r="I402" s="161">
        <v>44777</v>
      </c>
    </row>
    <row r="403" spans="1:9" x14ac:dyDescent="0.2">
      <c r="A403" s="136">
        <v>402</v>
      </c>
      <c r="B403" s="136" t="s">
        <v>15429</v>
      </c>
      <c r="C403" s="157" t="s">
        <v>15575</v>
      </c>
      <c r="D403" s="157" t="s">
        <v>15556</v>
      </c>
      <c r="E403" s="157">
        <v>514</v>
      </c>
      <c r="F403" s="157" t="s">
        <v>15508</v>
      </c>
      <c r="G403" s="158" t="s">
        <v>15509</v>
      </c>
      <c r="H403" s="161">
        <v>12000</v>
      </c>
      <c r="I403" s="161">
        <v>101637</v>
      </c>
    </row>
    <row r="404" spans="1:9" x14ac:dyDescent="0.2">
      <c r="A404" s="136">
        <v>403</v>
      </c>
      <c r="B404" s="136" t="s">
        <v>15429</v>
      </c>
      <c r="C404" s="157" t="s">
        <v>15575</v>
      </c>
      <c r="D404" s="157" t="s">
        <v>15556</v>
      </c>
      <c r="E404" s="157">
        <v>501</v>
      </c>
      <c r="F404" s="157" t="s">
        <v>15508</v>
      </c>
      <c r="G404" s="158" t="s">
        <v>15509</v>
      </c>
      <c r="H404" s="161">
        <v>12000</v>
      </c>
      <c r="I404" s="161">
        <v>101629</v>
      </c>
    </row>
    <row r="405" spans="1:9" x14ac:dyDescent="0.2">
      <c r="A405" s="136">
        <v>404</v>
      </c>
      <c r="B405" s="136" t="s">
        <v>15429</v>
      </c>
      <c r="C405" s="157" t="s">
        <v>15575</v>
      </c>
      <c r="D405" s="157" t="s">
        <v>15556</v>
      </c>
      <c r="E405" s="157">
        <v>501</v>
      </c>
      <c r="F405" s="157" t="s">
        <v>15501</v>
      </c>
      <c r="G405" s="158" t="s">
        <v>15509</v>
      </c>
      <c r="H405" s="161">
        <v>8500</v>
      </c>
      <c r="I405" s="161">
        <v>44480</v>
      </c>
    </row>
    <row r="406" spans="1:9" x14ac:dyDescent="0.2">
      <c r="A406" s="136">
        <v>405</v>
      </c>
      <c r="B406" s="136" t="s">
        <v>15429</v>
      </c>
      <c r="C406" s="157" t="s">
        <v>15575</v>
      </c>
      <c r="D406" s="157" t="s">
        <v>15556</v>
      </c>
      <c r="E406" s="157">
        <v>505</v>
      </c>
      <c r="F406" s="157" t="s">
        <v>15508</v>
      </c>
      <c r="G406" s="158" t="s">
        <v>15509</v>
      </c>
      <c r="H406" s="161">
        <v>12000</v>
      </c>
      <c r="I406" s="161">
        <v>101651</v>
      </c>
    </row>
    <row r="407" spans="1:9" x14ac:dyDescent="0.2">
      <c r="A407" s="136">
        <v>406</v>
      </c>
      <c r="B407" s="136" t="s">
        <v>15429</v>
      </c>
      <c r="C407" s="157" t="s">
        <v>15575</v>
      </c>
      <c r="D407" s="157" t="s">
        <v>15556</v>
      </c>
      <c r="E407" s="157">
        <v>513</v>
      </c>
      <c r="F407" s="157" t="s">
        <v>15508</v>
      </c>
      <c r="G407" s="158" t="s">
        <v>15509</v>
      </c>
      <c r="H407" s="161">
        <v>12000</v>
      </c>
      <c r="I407" s="161">
        <v>101619</v>
      </c>
    </row>
    <row r="408" spans="1:9" x14ac:dyDescent="0.2">
      <c r="A408" s="136">
        <v>407</v>
      </c>
      <c r="B408" s="136" t="s">
        <v>15429</v>
      </c>
      <c r="C408" s="157" t="s">
        <v>15575</v>
      </c>
      <c r="D408" s="157" t="s">
        <v>15556</v>
      </c>
      <c r="E408" s="157">
        <v>518</v>
      </c>
      <c r="F408" s="157" t="s">
        <v>15508</v>
      </c>
      <c r="G408" s="158" t="s">
        <v>15509</v>
      </c>
      <c r="H408" s="161">
        <v>12000</v>
      </c>
      <c r="I408" s="161">
        <v>101643</v>
      </c>
    </row>
    <row r="409" spans="1:9" x14ac:dyDescent="0.2">
      <c r="A409" s="136">
        <v>408</v>
      </c>
      <c r="B409" s="136" t="s">
        <v>15429</v>
      </c>
      <c r="C409" s="157" t="s">
        <v>15575</v>
      </c>
      <c r="D409" s="157" t="s">
        <v>15556</v>
      </c>
      <c r="E409" s="157">
        <v>520</v>
      </c>
      <c r="F409" s="157" t="s">
        <v>15482</v>
      </c>
      <c r="G409" s="158" t="s">
        <v>15486</v>
      </c>
      <c r="H409" s="161">
        <v>18050</v>
      </c>
      <c r="I409" s="160" t="s">
        <v>15478</v>
      </c>
    </row>
    <row r="410" spans="1:9" x14ac:dyDescent="0.2">
      <c r="A410" s="136">
        <v>409</v>
      </c>
      <c r="B410" s="136" t="s">
        <v>15429</v>
      </c>
      <c r="C410" s="157" t="s">
        <v>15575</v>
      </c>
      <c r="D410" s="157" t="s">
        <v>15556</v>
      </c>
      <c r="E410" s="157">
        <v>522</v>
      </c>
      <c r="F410" s="157" t="s">
        <v>15508</v>
      </c>
      <c r="G410" s="158" t="s">
        <v>15509</v>
      </c>
      <c r="H410" s="161">
        <v>12000</v>
      </c>
      <c r="I410" s="161">
        <v>101661</v>
      </c>
    </row>
    <row r="411" spans="1:9" x14ac:dyDescent="0.2">
      <c r="A411" s="136">
        <v>410</v>
      </c>
      <c r="B411" s="136" t="s">
        <v>15429</v>
      </c>
      <c r="C411" s="157" t="s">
        <v>15575</v>
      </c>
      <c r="D411" s="157" t="s">
        <v>15556</v>
      </c>
      <c r="E411" s="157">
        <v>524</v>
      </c>
      <c r="F411" s="157" t="s">
        <v>15508</v>
      </c>
      <c r="G411" s="158" t="s">
        <v>15509</v>
      </c>
      <c r="H411" s="161">
        <v>12000</v>
      </c>
      <c r="I411" s="161">
        <v>101658</v>
      </c>
    </row>
    <row r="412" spans="1:9" x14ac:dyDescent="0.2">
      <c r="A412" s="136">
        <v>411</v>
      </c>
      <c r="B412" s="136" t="s">
        <v>15429</v>
      </c>
      <c r="C412" s="157" t="s">
        <v>15575</v>
      </c>
      <c r="D412" s="157" t="s">
        <v>15556</v>
      </c>
      <c r="E412" s="157" t="s">
        <v>15576</v>
      </c>
      <c r="F412" s="157" t="s">
        <v>15569</v>
      </c>
      <c r="G412" s="158" t="s">
        <v>15368</v>
      </c>
      <c r="H412" s="161">
        <v>60000</v>
      </c>
      <c r="I412" s="160" t="s">
        <v>15478</v>
      </c>
    </row>
    <row r="413" spans="1:9" x14ac:dyDescent="0.2">
      <c r="A413" s="136">
        <v>412</v>
      </c>
      <c r="B413" s="136" t="s">
        <v>15429</v>
      </c>
      <c r="C413" s="157" t="s">
        <v>15575</v>
      </c>
      <c r="D413" s="157" t="s">
        <v>15556</v>
      </c>
      <c r="E413" s="157" t="s">
        <v>15576</v>
      </c>
      <c r="F413" s="157" t="s">
        <v>15569</v>
      </c>
      <c r="G413" s="158" t="s">
        <v>15368</v>
      </c>
      <c r="H413" s="161">
        <v>60000</v>
      </c>
      <c r="I413" s="160" t="s">
        <v>15478</v>
      </c>
    </row>
    <row r="414" spans="1:9" x14ac:dyDescent="0.2">
      <c r="A414" s="136">
        <v>413</v>
      </c>
      <c r="B414" s="136" t="s">
        <v>15429</v>
      </c>
      <c r="C414" s="157" t="s">
        <v>15575</v>
      </c>
      <c r="D414" s="157" t="s">
        <v>15556</v>
      </c>
      <c r="E414" s="157" t="s">
        <v>15576</v>
      </c>
      <c r="F414" s="157" t="s">
        <v>15569</v>
      </c>
      <c r="G414" s="158" t="s">
        <v>15368</v>
      </c>
      <c r="H414" s="161">
        <v>60000</v>
      </c>
      <c r="I414" s="160" t="s">
        <v>15478</v>
      </c>
    </row>
    <row r="415" spans="1:9" x14ac:dyDescent="0.2">
      <c r="A415" s="136">
        <v>414</v>
      </c>
      <c r="B415" s="136" t="s">
        <v>15429</v>
      </c>
      <c r="C415" s="157" t="s">
        <v>15575</v>
      </c>
      <c r="D415" s="157" t="s">
        <v>15556</v>
      </c>
      <c r="E415" s="157" t="s">
        <v>15577</v>
      </c>
      <c r="F415" s="157" t="s">
        <v>15569</v>
      </c>
      <c r="G415" s="158" t="s">
        <v>15368</v>
      </c>
      <c r="H415" s="161">
        <v>60000</v>
      </c>
      <c r="I415" s="160" t="s">
        <v>15478</v>
      </c>
    </row>
    <row r="416" spans="1:9" x14ac:dyDescent="0.2">
      <c r="A416" s="136">
        <v>415</v>
      </c>
      <c r="B416" s="136" t="s">
        <v>15429</v>
      </c>
      <c r="C416" s="157" t="s">
        <v>15575</v>
      </c>
      <c r="D416" s="157" t="s">
        <v>15556</v>
      </c>
      <c r="E416" s="157" t="s">
        <v>15577</v>
      </c>
      <c r="F416" s="157" t="s">
        <v>15569</v>
      </c>
      <c r="G416" s="158" t="s">
        <v>15368</v>
      </c>
      <c r="H416" s="161">
        <v>60000</v>
      </c>
      <c r="I416" s="160" t="s">
        <v>15478</v>
      </c>
    </row>
    <row r="417" spans="1:9" x14ac:dyDescent="0.2">
      <c r="A417" s="136">
        <v>416</v>
      </c>
      <c r="B417" s="136" t="s">
        <v>15429</v>
      </c>
      <c r="C417" s="157" t="s">
        <v>15575</v>
      </c>
      <c r="D417" s="157" t="s">
        <v>15556</v>
      </c>
      <c r="E417" s="157" t="s">
        <v>15578</v>
      </c>
      <c r="F417" s="157" t="s">
        <v>15569</v>
      </c>
      <c r="G417" s="158" t="s">
        <v>15368</v>
      </c>
      <c r="H417" s="161">
        <v>60000</v>
      </c>
      <c r="I417" s="160" t="s">
        <v>15478</v>
      </c>
    </row>
    <row r="418" spans="1:9" x14ac:dyDescent="0.2">
      <c r="A418" s="136">
        <v>417</v>
      </c>
      <c r="B418" s="136" t="s">
        <v>15429</v>
      </c>
      <c r="C418" s="157" t="s">
        <v>15575</v>
      </c>
      <c r="D418" s="157" t="s">
        <v>15556</v>
      </c>
      <c r="E418" s="157" t="s">
        <v>15579</v>
      </c>
      <c r="F418" s="157" t="s">
        <v>15569</v>
      </c>
      <c r="G418" s="158" t="s">
        <v>15368</v>
      </c>
      <c r="H418" s="161">
        <v>60000</v>
      </c>
      <c r="I418" s="160" t="s">
        <v>15478</v>
      </c>
    </row>
    <row r="419" spans="1:9" x14ac:dyDescent="0.2">
      <c r="A419" s="136">
        <v>418</v>
      </c>
      <c r="B419" s="136" t="s">
        <v>15429</v>
      </c>
      <c r="C419" s="157" t="s">
        <v>15575</v>
      </c>
      <c r="D419" s="157" t="s">
        <v>15556</v>
      </c>
      <c r="E419" s="157" t="s">
        <v>15579</v>
      </c>
      <c r="F419" s="157" t="s">
        <v>15569</v>
      </c>
      <c r="G419" s="158" t="s">
        <v>15368</v>
      </c>
      <c r="H419" s="161">
        <v>60000</v>
      </c>
      <c r="I419" s="160" t="s">
        <v>15478</v>
      </c>
    </row>
    <row r="420" spans="1:9" x14ac:dyDescent="0.2">
      <c r="A420" s="136">
        <v>419</v>
      </c>
      <c r="B420" s="136" t="s">
        <v>15429</v>
      </c>
      <c r="C420" s="157" t="s">
        <v>15575</v>
      </c>
      <c r="D420" s="157" t="s">
        <v>15556</v>
      </c>
      <c r="E420" s="157" t="s">
        <v>15579</v>
      </c>
      <c r="F420" s="157" t="s">
        <v>15569</v>
      </c>
      <c r="G420" s="158" t="s">
        <v>15368</v>
      </c>
      <c r="H420" s="161">
        <v>60000</v>
      </c>
      <c r="I420" s="160" t="s">
        <v>15478</v>
      </c>
    </row>
    <row r="421" spans="1:9" x14ac:dyDescent="0.2">
      <c r="A421" s="136">
        <v>420</v>
      </c>
      <c r="B421" s="136" t="s">
        <v>15429</v>
      </c>
      <c r="C421" s="157" t="s">
        <v>15575</v>
      </c>
      <c r="D421" s="157" t="s">
        <v>15549</v>
      </c>
      <c r="E421" s="157">
        <v>400</v>
      </c>
      <c r="F421" s="157" t="s">
        <v>15490</v>
      </c>
      <c r="G421" s="158" t="s">
        <v>15564</v>
      </c>
      <c r="H421" s="161">
        <v>30000</v>
      </c>
      <c r="I421" s="160" t="s">
        <v>15478</v>
      </c>
    </row>
    <row r="422" spans="1:9" x14ac:dyDescent="0.2">
      <c r="A422" s="136">
        <v>421</v>
      </c>
      <c r="B422" s="136" t="s">
        <v>15429</v>
      </c>
      <c r="C422" s="157" t="s">
        <v>15575</v>
      </c>
      <c r="D422" s="157" t="s">
        <v>15549</v>
      </c>
      <c r="E422" s="157">
        <v>400</v>
      </c>
      <c r="F422" s="157" t="s">
        <v>15490</v>
      </c>
      <c r="G422" s="158" t="s">
        <v>15564</v>
      </c>
      <c r="H422" s="161">
        <v>30000</v>
      </c>
      <c r="I422" s="160" t="s">
        <v>15478</v>
      </c>
    </row>
    <row r="423" spans="1:9" x14ac:dyDescent="0.2">
      <c r="A423" s="136">
        <v>422</v>
      </c>
      <c r="B423" s="136" t="s">
        <v>15429</v>
      </c>
      <c r="C423" s="157" t="s">
        <v>15575</v>
      </c>
      <c r="D423" s="157" t="s">
        <v>15549</v>
      </c>
      <c r="E423" s="157">
        <v>400</v>
      </c>
      <c r="F423" s="157" t="s">
        <v>15490</v>
      </c>
      <c r="G423" s="158" t="s">
        <v>15564</v>
      </c>
      <c r="H423" s="161">
        <v>30000</v>
      </c>
      <c r="I423" s="160" t="s">
        <v>15478</v>
      </c>
    </row>
    <row r="424" spans="1:9" x14ac:dyDescent="0.2">
      <c r="A424" s="136">
        <v>423</v>
      </c>
      <c r="B424" s="136" t="s">
        <v>15429</v>
      </c>
      <c r="C424" s="157" t="s">
        <v>15575</v>
      </c>
      <c r="D424" s="157" t="s">
        <v>15549</v>
      </c>
      <c r="E424" s="157">
        <v>400</v>
      </c>
      <c r="F424" s="157" t="s">
        <v>15476</v>
      </c>
      <c r="G424" s="158" t="s">
        <v>15564</v>
      </c>
      <c r="H424" s="161">
        <v>30000</v>
      </c>
      <c r="I424" s="160" t="s">
        <v>15478</v>
      </c>
    </row>
    <row r="425" spans="1:9" x14ac:dyDescent="0.2">
      <c r="A425" s="136">
        <v>424</v>
      </c>
      <c r="B425" s="136" t="s">
        <v>15429</v>
      </c>
      <c r="C425" s="157" t="s">
        <v>15575</v>
      </c>
      <c r="D425" s="157" t="s">
        <v>15549</v>
      </c>
      <c r="E425" s="157">
        <v>400</v>
      </c>
      <c r="F425" s="157" t="s">
        <v>15476</v>
      </c>
      <c r="G425" s="158" t="s">
        <v>15564</v>
      </c>
      <c r="H425" s="161">
        <v>30000</v>
      </c>
      <c r="I425" s="160" t="s">
        <v>15478</v>
      </c>
    </row>
    <row r="426" spans="1:9" x14ac:dyDescent="0.2">
      <c r="A426" s="136">
        <v>425</v>
      </c>
      <c r="B426" s="136" t="s">
        <v>15429</v>
      </c>
      <c r="C426" s="157" t="s">
        <v>15575</v>
      </c>
      <c r="D426" s="157" t="s">
        <v>15549</v>
      </c>
      <c r="E426" s="157">
        <v>400</v>
      </c>
      <c r="F426" s="157" t="s">
        <v>15476</v>
      </c>
      <c r="G426" s="158" t="s">
        <v>15564</v>
      </c>
      <c r="H426" s="161">
        <v>30000</v>
      </c>
      <c r="I426" s="160" t="s">
        <v>15478</v>
      </c>
    </row>
    <row r="427" spans="1:9" x14ac:dyDescent="0.2">
      <c r="A427" s="136">
        <v>426</v>
      </c>
      <c r="B427" s="136" t="s">
        <v>15429</v>
      </c>
      <c r="C427" s="157" t="s">
        <v>15575</v>
      </c>
      <c r="D427" s="157" t="s">
        <v>15549</v>
      </c>
      <c r="E427" s="157">
        <v>400</v>
      </c>
      <c r="F427" s="157" t="s">
        <v>15476</v>
      </c>
      <c r="G427" s="158" t="s">
        <v>15564</v>
      </c>
      <c r="H427" s="161">
        <v>30000</v>
      </c>
      <c r="I427" s="160" t="s">
        <v>15478</v>
      </c>
    </row>
    <row r="428" spans="1:9" x14ac:dyDescent="0.2">
      <c r="A428" s="136">
        <v>427</v>
      </c>
      <c r="B428" s="136" t="s">
        <v>15429</v>
      </c>
      <c r="C428" s="157" t="s">
        <v>15575</v>
      </c>
      <c r="D428" s="157" t="s">
        <v>15549</v>
      </c>
      <c r="E428" s="157">
        <v>400</v>
      </c>
      <c r="F428" s="157" t="s">
        <v>15476</v>
      </c>
      <c r="G428" s="158" t="s">
        <v>15564</v>
      </c>
      <c r="H428" s="161">
        <v>30000</v>
      </c>
      <c r="I428" s="160" t="s">
        <v>15478</v>
      </c>
    </row>
    <row r="429" spans="1:9" x14ac:dyDescent="0.2">
      <c r="A429" s="136">
        <v>428</v>
      </c>
      <c r="B429" s="136" t="s">
        <v>15429</v>
      </c>
      <c r="C429" s="157" t="s">
        <v>15575</v>
      </c>
      <c r="D429" s="157" t="s">
        <v>15549</v>
      </c>
      <c r="E429" s="157">
        <v>400</v>
      </c>
      <c r="F429" s="157" t="s">
        <v>15515</v>
      </c>
      <c r="G429" s="158" t="s">
        <v>15509</v>
      </c>
      <c r="H429" s="161">
        <v>12000</v>
      </c>
      <c r="I429" s="161">
        <v>155663</v>
      </c>
    </row>
    <row r="430" spans="1:9" x14ac:dyDescent="0.2">
      <c r="A430" s="136">
        <v>429</v>
      </c>
      <c r="B430" s="136" t="s">
        <v>15429</v>
      </c>
      <c r="C430" s="157" t="s">
        <v>15575</v>
      </c>
      <c r="D430" s="157" t="s">
        <v>15549</v>
      </c>
      <c r="E430" s="157">
        <v>402</v>
      </c>
      <c r="F430" s="157" t="s">
        <v>15515</v>
      </c>
      <c r="G430" s="158" t="s">
        <v>15509</v>
      </c>
      <c r="H430" s="161">
        <v>12000</v>
      </c>
      <c r="I430" s="161">
        <v>155662</v>
      </c>
    </row>
    <row r="431" spans="1:9" x14ac:dyDescent="0.2">
      <c r="A431" s="136">
        <v>430</v>
      </c>
      <c r="B431" s="136" t="s">
        <v>15429</v>
      </c>
      <c r="C431" s="157" t="s">
        <v>15575</v>
      </c>
      <c r="D431" s="157" t="s">
        <v>15549</v>
      </c>
      <c r="E431" s="157">
        <v>404</v>
      </c>
      <c r="F431" s="157" t="s">
        <v>15515</v>
      </c>
      <c r="G431" s="158" t="s">
        <v>15509</v>
      </c>
      <c r="H431" s="161">
        <v>12000</v>
      </c>
      <c r="I431" s="161">
        <v>155661</v>
      </c>
    </row>
    <row r="432" spans="1:9" x14ac:dyDescent="0.2">
      <c r="A432" s="136">
        <v>431</v>
      </c>
      <c r="B432" s="136" t="s">
        <v>15429</v>
      </c>
      <c r="C432" s="157" t="s">
        <v>15575</v>
      </c>
      <c r="D432" s="157" t="s">
        <v>15549</v>
      </c>
      <c r="E432" s="157">
        <v>404</v>
      </c>
      <c r="F432" s="157" t="s">
        <v>15515</v>
      </c>
      <c r="G432" s="158" t="s">
        <v>15509</v>
      </c>
      <c r="H432" s="161">
        <v>12000</v>
      </c>
      <c r="I432" s="161">
        <v>155660</v>
      </c>
    </row>
    <row r="433" spans="1:9" x14ac:dyDescent="0.2">
      <c r="A433" s="136">
        <v>432</v>
      </c>
      <c r="B433" s="136" t="s">
        <v>15429</v>
      </c>
      <c r="C433" s="157" t="s">
        <v>15575</v>
      </c>
      <c r="D433" s="157" t="s">
        <v>15549</v>
      </c>
      <c r="E433" s="157">
        <v>404</v>
      </c>
      <c r="F433" s="157" t="s">
        <v>15515</v>
      </c>
      <c r="G433" s="158" t="s">
        <v>15509</v>
      </c>
      <c r="H433" s="161">
        <v>12000</v>
      </c>
      <c r="I433" s="161">
        <v>155669</v>
      </c>
    </row>
    <row r="434" spans="1:9" x14ac:dyDescent="0.2">
      <c r="A434" s="136">
        <v>433</v>
      </c>
      <c r="B434" s="136" t="s">
        <v>15429</v>
      </c>
      <c r="C434" s="157" t="s">
        <v>15575</v>
      </c>
      <c r="D434" s="157" t="s">
        <v>15549</v>
      </c>
      <c r="E434" s="157">
        <v>404</v>
      </c>
      <c r="F434" s="157" t="s">
        <v>15515</v>
      </c>
      <c r="G434" s="158" t="s">
        <v>15509</v>
      </c>
      <c r="H434" s="161">
        <v>12000</v>
      </c>
      <c r="I434" s="161">
        <v>155665</v>
      </c>
    </row>
    <row r="435" spans="1:9" x14ac:dyDescent="0.2">
      <c r="A435" s="136">
        <v>434</v>
      </c>
      <c r="B435" s="136" t="s">
        <v>15429</v>
      </c>
      <c r="C435" s="157" t="s">
        <v>15575</v>
      </c>
      <c r="D435" s="157" t="s">
        <v>15549</v>
      </c>
      <c r="E435" s="157">
        <v>404</v>
      </c>
      <c r="F435" s="157" t="s">
        <v>15515</v>
      </c>
      <c r="G435" s="158" t="s">
        <v>15509</v>
      </c>
      <c r="H435" s="161">
        <v>12000</v>
      </c>
      <c r="I435" s="161">
        <v>155653</v>
      </c>
    </row>
    <row r="436" spans="1:9" x14ac:dyDescent="0.2">
      <c r="A436" s="136">
        <v>435</v>
      </c>
      <c r="B436" s="136" t="s">
        <v>15429</v>
      </c>
      <c r="C436" s="157" t="s">
        <v>15575</v>
      </c>
      <c r="D436" s="157" t="s">
        <v>15549</v>
      </c>
      <c r="E436" s="157">
        <v>406</v>
      </c>
      <c r="F436" s="157" t="s">
        <v>15490</v>
      </c>
      <c r="G436" s="158" t="s">
        <v>15564</v>
      </c>
      <c r="H436" s="161">
        <v>30000</v>
      </c>
      <c r="I436" s="160" t="s">
        <v>15478</v>
      </c>
    </row>
    <row r="437" spans="1:9" x14ac:dyDescent="0.2">
      <c r="A437" s="136">
        <v>436</v>
      </c>
      <c r="B437" s="136" t="s">
        <v>15429</v>
      </c>
      <c r="C437" s="157" t="s">
        <v>15575</v>
      </c>
      <c r="D437" s="157" t="s">
        <v>15549</v>
      </c>
      <c r="E437" s="157">
        <v>406</v>
      </c>
      <c r="F437" s="157" t="s">
        <v>15490</v>
      </c>
      <c r="G437" s="158" t="s">
        <v>15564</v>
      </c>
      <c r="H437" s="161">
        <v>30000</v>
      </c>
      <c r="I437" s="160" t="s">
        <v>15478</v>
      </c>
    </row>
    <row r="438" spans="1:9" x14ac:dyDescent="0.2">
      <c r="A438" s="136">
        <v>437</v>
      </c>
      <c r="B438" s="136" t="s">
        <v>15429</v>
      </c>
      <c r="C438" s="157" t="s">
        <v>15575</v>
      </c>
      <c r="D438" s="157" t="s">
        <v>15549</v>
      </c>
      <c r="E438" s="157">
        <v>408</v>
      </c>
      <c r="F438" s="157" t="s">
        <v>15508</v>
      </c>
      <c r="G438" s="158" t="s">
        <v>15509</v>
      </c>
      <c r="H438" s="161">
        <v>12000</v>
      </c>
      <c r="I438" s="161">
        <v>101633</v>
      </c>
    </row>
    <row r="439" spans="1:9" x14ac:dyDescent="0.2">
      <c r="A439" s="136">
        <v>438</v>
      </c>
      <c r="B439" s="136" t="s">
        <v>15429</v>
      </c>
      <c r="C439" s="157" t="s">
        <v>15575</v>
      </c>
      <c r="D439" s="157" t="s">
        <v>15549</v>
      </c>
      <c r="E439" s="157">
        <v>408</v>
      </c>
      <c r="F439" s="157" t="s">
        <v>15508</v>
      </c>
      <c r="G439" s="158" t="s">
        <v>15509</v>
      </c>
      <c r="H439" s="161">
        <v>12000</v>
      </c>
      <c r="I439" s="161">
        <v>101620</v>
      </c>
    </row>
    <row r="440" spans="1:9" x14ac:dyDescent="0.2">
      <c r="A440" s="136">
        <v>439</v>
      </c>
      <c r="B440" s="136" t="s">
        <v>15429</v>
      </c>
      <c r="C440" s="157" t="s">
        <v>15575</v>
      </c>
      <c r="D440" s="157" t="s">
        <v>15549</v>
      </c>
      <c r="E440" s="157">
        <v>403</v>
      </c>
      <c r="F440" s="157" t="s">
        <v>15515</v>
      </c>
      <c r="G440" s="158" t="s">
        <v>15509</v>
      </c>
      <c r="H440" s="161">
        <v>12000</v>
      </c>
      <c r="I440" s="161">
        <v>155654</v>
      </c>
    </row>
    <row r="441" spans="1:9" x14ac:dyDescent="0.2">
      <c r="A441" s="136">
        <v>440</v>
      </c>
      <c r="B441" s="136" t="s">
        <v>15429</v>
      </c>
      <c r="C441" s="157" t="s">
        <v>15575</v>
      </c>
      <c r="D441" s="157" t="s">
        <v>15549</v>
      </c>
      <c r="E441" s="157">
        <v>403</v>
      </c>
      <c r="F441" s="157" t="s">
        <v>15515</v>
      </c>
      <c r="G441" s="158" t="s">
        <v>15509</v>
      </c>
      <c r="H441" s="161">
        <v>12000</v>
      </c>
      <c r="I441" s="161">
        <v>155668</v>
      </c>
    </row>
    <row r="442" spans="1:9" x14ac:dyDescent="0.2">
      <c r="A442" s="136">
        <v>441</v>
      </c>
      <c r="B442" s="136" t="s">
        <v>15429</v>
      </c>
      <c r="C442" s="157" t="s">
        <v>15575</v>
      </c>
      <c r="D442" s="157" t="s">
        <v>15549</v>
      </c>
      <c r="E442" s="157" t="s">
        <v>15580</v>
      </c>
      <c r="F442" s="157" t="s">
        <v>15490</v>
      </c>
      <c r="G442" s="158" t="s">
        <v>15564</v>
      </c>
      <c r="H442" s="161">
        <v>30000</v>
      </c>
      <c r="I442" s="160" t="s">
        <v>15478</v>
      </c>
    </row>
    <row r="443" spans="1:9" x14ac:dyDescent="0.2">
      <c r="A443" s="136">
        <v>442</v>
      </c>
      <c r="B443" s="136" t="s">
        <v>15429</v>
      </c>
      <c r="C443" s="157" t="s">
        <v>15575</v>
      </c>
      <c r="D443" s="157" t="s">
        <v>15549</v>
      </c>
      <c r="E443" s="157">
        <v>426</v>
      </c>
      <c r="F443" s="157" t="s">
        <v>15508</v>
      </c>
      <c r="G443" s="158" t="s">
        <v>15509</v>
      </c>
      <c r="H443" s="161">
        <v>12000</v>
      </c>
      <c r="I443" s="161">
        <v>101606</v>
      </c>
    </row>
    <row r="444" spans="1:9" x14ac:dyDescent="0.2">
      <c r="A444" s="136">
        <v>443</v>
      </c>
      <c r="B444" s="136" t="s">
        <v>15429</v>
      </c>
      <c r="C444" s="157" t="s">
        <v>15575</v>
      </c>
      <c r="D444" s="157" t="s">
        <v>15549</v>
      </c>
      <c r="E444" s="157">
        <v>434</v>
      </c>
      <c r="F444" s="157" t="s">
        <v>15515</v>
      </c>
      <c r="G444" s="158" t="s">
        <v>15509</v>
      </c>
      <c r="H444" s="161">
        <v>12000</v>
      </c>
      <c r="I444" s="161">
        <v>155675</v>
      </c>
    </row>
    <row r="445" spans="1:9" x14ac:dyDescent="0.2">
      <c r="A445" s="136">
        <v>444</v>
      </c>
      <c r="B445" s="136" t="s">
        <v>15429</v>
      </c>
      <c r="C445" s="157" t="s">
        <v>15575</v>
      </c>
      <c r="D445" s="157" t="s">
        <v>15549</v>
      </c>
      <c r="E445" s="157">
        <v>434</v>
      </c>
      <c r="F445" s="157" t="s">
        <v>15485</v>
      </c>
      <c r="G445" s="158" t="s">
        <v>15486</v>
      </c>
      <c r="H445" s="161">
        <v>36000</v>
      </c>
      <c r="I445" s="160" t="s">
        <v>15478</v>
      </c>
    </row>
    <row r="446" spans="1:9" x14ac:dyDescent="0.2">
      <c r="A446" s="136">
        <v>445</v>
      </c>
      <c r="B446" s="136" t="s">
        <v>15429</v>
      </c>
      <c r="C446" s="157" t="s">
        <v>15575</v>
      </c>
      <c r="D446" s="157" t="s">
        <v>15549</v>
      </c>
      <c r="E446" s="157">
        <v>434</v>
      </c>
      <c r="F446" s="157" t="s">
        <v>15476</v>
      </c>
      <c r="G446" s="158" t="s">
        <v>15564</v>
      </c>
      <c r="H446" s="161">
        <v>30000</v>
      </c>
      <c r="I446" s="161">
        <v>12007943</v>
      </c>
    </row>
    <row r="447" spans="1:9" x14ac:dyDescent="0.2">
      <c r="A447" s="136">
        <v>446</v>
      </c>
      <c r="B447" s="136" t="s">
        <v>15429</v>
      </c>
      <c r="C447" s="157" t="s">
        <v>15575</v>
      </c>
      <c r="D447" s="157" t="s">
        <v>15549</v>
      </c>
      <c r="E447" s="157">
        <v>436</v>
      </c>
      <c r="F447" s="157" t="s">
        <v>15485</v>
      </c>
      <c r="G447" s="158" t="s">
        <v>15486</v>
      </c>
      <c r="H447" s="161">
        <v>60000</v>
      </c>
      <c r="I447" s="160" t="s">
        <v>15478</v>
      </c>
    </row>
    <row r="448" spans="1:9" x14ac:dyDescent="0.2">
      <c r="A448" s="136">
        <v>447</v>
      </c>
      <c r="B448" s="136" t="s">
        <v>15429</v>
      </c>
      <c r="C448" s="157" t="s">
        <v>15575</v>
      </c>
      <c r="D448" s="157" t="s">
        <v>15549</v>
      </c>
      <c r="E448" s="157">
        <v>438</v>
      </c>
      <c r="F448" s="157" t="s">
        <v>15501</v>
      </c>
      <c r="G448" s="158" t="s">
        <v>15564</v>
      </c>
      <c r="H448" s="161">
        <v>30000</v>
      </c>
      <c r="I448" s="160" t="s">
        <v>15478</v>
      </c>
    </row>
    <row r="449" spans="1:9" x14ac:dyDescent="0.2">
      <c r="A449" s="136">
        <v>448</v>
      </c>
      <c r="B449" s="136" t="s">
        <v>15429</v>
      </c>
      <c r="C449" s="157" t="s">
        <v>15575</v>
      </c>
      <c r="D449" s="157" t="s">
        <v>15549</v>
      </c>
      <c r="E449" s="157">
        <v>438</v>
      </c>
      <c r="F449" s="157" t="s">
        <v>15476</v>
      </c>
      <c r="G449" s="158" t="s">
        <v>15564</v>
      </c>
      <c r="H449" s="161">
        <v>30000</v>
      </c>
      <c r="I449" s="160" t="s">
        <v>15478</v>
      </c>
    </row>
    <row r="450" spans="1:9" x14ac:dyDescent="0.2">
      <c r="A450" s="136">
        <v>449</v>
      </c>
      <c r="B450" s="136" t="s">
        <v>15429</v>
      </c>
      <c r="C450" s="157" t="s">
        <v>15575</v>
      </c>
      <c r="D450" s="157" t="s">
        <v>15549</v>
      </c>
      <c r="E450" s="157">
        <v>438</v>
      </c>
      <c r="F450" s="157" t="s">
        <v>15508</v>
      </c>
      <c r="G450" s="158" t="s">
        <v>15509</v>
      </c>
      <c r="H450" s="161">
        <v>12000</v>
      </c>
      <c r="I450" s="161">
        <v>108765</v>
      </c>
    </row>
    <row r="451" spans="1:9" x14ac:dyDescent="0.2">
      <c r="A451" s="136">
        <v>450</v>
      </c>
      <c r="B451" s="136" t="s">
        <v>15429</v>
      </c>
      <c r="C451" s="157" t="s">
        <v>15575</v>
      </c>
      <c r="D451" s="157" t="s">
        <v>15549</v>
      </c>
      <c r="E451" s="157">
        <v>438</v>
      </c>
      <c r="F451" s="157" t="s">
        <v>15508</v>
      </c>
      <c r="G451" s="158" t="s">
        <v>15509</v>
      </c>
      <c r="H451" s="161">
        <v>12000</v>
      </c>
      <c r="I451" s="161">
        <v>101648</v>
      </c>
    </row>
    <row r="452" spans="1:9" x14ac:dyDescent="0.2">
      <c r="A452" s="136">
        <v>451</v>
      </c>
      <c r="B452" s="136" t="s">
        <v>15429</v>
      </c>
      <c r="C452" s="157" t="s">
        <v>15575</v>
      </c>
      <c r="D452" s="157" t="s">
        <v>15549</v>
      </c>
      <c r="E452" s="157">
        <v>411</v>
      </c>
      <c r="F452" s="157" t="s">
        <v>15476</v>
      </c>
      <c r="G452" s="158" t="s">
        <v>15564</v>
      </c>
      <c r="H452" s="161">
        <v>30000</v>
      </c>
      <c r="I452" s="160" t="s">
        <v>15478</v>
      </c>
    </row>
    <row r="453" spans="1:9" x14ac:dyDescent="0.2">
      <c r="A453" s="136">
        <v>452</v>
      </c>
      <c r="B453" s="136" t="s">
        <v>15429</v>
      </c>
      <c r="C453" s="157" t="s">
        <v>15575</v>
      </c>
      <c r="D453" s="157" t="s">
        <v>15549</v>
      </c>
      <c r="E453" s="157">
        <v>411</v>
      </c>
      <c r="F453" s="157" t="s">
        <v>15476</v>
      </c>
      <c r="G453" s="158" t="s">
        <v>15564</v>
      </c>
      <c r="H453" s="161">
        <v>30000</v>
      </c>
      <c r="I453" s="160" t="s">
        <v>15478</v>
      </c>
    </row>
    <row r="454" spans="1:9" x14ac:dyDescent="0.2">
      <c r="A454" s="136">
        <v>453</v>
      </c>
      <c r="B454" s="136" t="s">
        <v>15429</v>
      </c>
      <c r="C454" s="157" t="s">
        <v>15575</v>
      </c>
      <c r="D454" s="157" t="s">
        <v>15549</v>
      </c>
      <c r="E454" s="157">
        <v>413</v>
      </c>
      <c r="F454" s="157" t="s">
        <v>15476</v>
      </c>
      <c r="G454" s="158" t="s">
        <v>15564</v>
      </c>
      <c r="H454" s="161">
        <v>30000</v>
      </c>
      <c r="I454" s="160" t="s">
        <v>15478</v>
      </c>
    </row>
    <row r="455" spans="1:9" x14ac:dyDescent="0.2">
      <c r="A455" s="136">
        <v>454</v>
      </c>
      <c r="B455" s="136" t="s">
        <v>15429</v>
      </c>
      <c r="C455" s="157" t="s">
        <v>15575</v>
      </c>
      <c r="D455" s="157" t="s">
        <v>15549</v>
      </c>
      <c r="E455" s="157">
        <v>415</v>
      </c>
      <c r="F455" s="157" t="s">
        <v>15490</v>
      </c>
      <c r="G455" s="158" t="s">
        <v>15564</v>
      </c>
      <c r="H455" s="161">
        <v>30000</v>
      </c>
      <c r="I455" s="160" t="s">
        <v>15478</v>
      </c>
    </row>
    <row r="456" spans="1:9" x14ac:dyDescent="0.2">
      <c r="A456" s="136">
        <v>455</v>
      </c>
      <c r="B456" s="136" t="s">
        <v>15429</v>
      </c>
      <c r="C456" s="157" t="s">
        <v>15575</v>
      </c>
      <c r="D456" s="157" t="s">
        <v>15549</v>
      </c>
      <c r="E456" s="157">
        <v>414</v>
      </c>
      <c r="F456" s="157" t="s">
        <v>15508</v>
      </c>
      <c r="G456" s="158" t="s">
        <v>15509</v>
      </c>
      <c r="H456" s="161">
        <v>12000</v>
      </c>
      <c r="I456" s="161">
        <v>101607</v>
      </c>
    </row>
    <row r="457" spans="1:9" x14ac:dyDescent="0.2">
      <c r="A457" s="136">
        <v>456</v>
      </c>
      <c r="B457" s="136" t="s">
        <v>15429</v>
      </c>
      <c r="C457" s="157" t="s">
        <v>15575</v>
      </c>
      <c r="D457" s="157" t="s">
        <v>15549</v>
      </c>
      <c r="E457" s="157">
        <v>414</v>
      </c>
      <c r="F457" s="157" t="s">
        <v>15508</v>
      </c>
      <c r="G457" s="158" t="s">
        <v>15509</v>
      </c>
      <c r="H457" s="161">
        <v>12000</v>
      </c>
      <c r="I457" s="161">
        <v>101650</v>
      </c>
    </row>
    <row r="458" spans="1:9" x14ac:dyDescent="0.2">
      <c r="A458" s="136">
        <v>457</v>
      </c>
      <c r="B458" s="136" t="s">
        <v>15429</v>
      </c>
      <c r="C458" s="157" t="s">
        <v>15575</v>
      </c>
      <c r="D458" s="157" t="s">
        <v>15549</v>
      </c>
      <c r="E458" s="157">
        <v>414</v>
      </c>
      <c r="F458" s="157" t="s">
        <v>15508</v>
      </c>
      <c r="G458" s="158" t="s">
        <v>15509</v>
      </c>
      <c r="H458" s="161">
        <v>12000</v>
      </c>
      <c r="I458" s="161">
        <v>101624</v>
      </c>
    </row>
    <row r="459" spans="1:9" x14ac:dyDescent="0.2">
      <c r="A459" s="136">
        <v>458</v>
      </c>
      <c r="B459" s="136" t="s">
        <v>15429</v>
      </c>
      <c r="C459" s="157" t="s">
        <v>15575</v>
      </c>
      <c r="D459" s="157" t="s">
        <v>15549</v>
      </c>
      <c r="E459" s="157">
        <v>405</v>
      </c>
      <c r="F459" s="157" t="s">
        <v>15501</v>
      </c>
      <c r="G459" s="158" t="s">
        <v>15509</v>
      </c>
      <c r="H459" s="161">
        <v>8500</v>
      </c>
      <c r="I459" s="161">
        <v>40255</v>
      </c>
    </row>
    <row r="460" spans="1:9" x14ac:dyDescent="0.2">
      <c r="A460" s="136">
        <v>459</v>
      </c>
      <c r="B460" s="136" t="s">
        <v>15429</v>
      </c>
      <c r="C460" s="157" t="s">
        <v>15575</v>
      </c>
      <c r="D460" s="157" t="s">
        <v>15549</v>
      </c>
      <c r="E460" s="157">
        <v>420</v>
      </c>
      <c r="F460" s="157" t="s">
        <v>15508</v>
      </c>
      <c r="G460" s="158" t="s">
        <v>15509</v>
      </c>
      <c r="H460" s="161">
        <v>12000</v>
      </c>
      <c r="I460" s="161">
        <v>101618</v>
      </c>
    </row>
    <row r="461" spans="1:9" x14ac:dyDescent="0.2">
      <c r="A461" s="136">
        <v>460</v>
      </c>
      <c r="B461" s="136" t="s">
        <v>15429</v>
      </c>
      <c r="C461" s="157" t="s">
        <v>15575</v>
      </c>
      <c r="D461" s="157" t="s">
        <v>15549</v>
      </c>
      <c r="E461" s="157">
        <v>420</v>
      </c>
      <c r="F461" s="157" t="s">
        <v>15515</v>
      </c>
      <c r="G461" s="158" t="s">
        <v>15509</v>
      </c>
      <c r="H461" s="161">
        <v>12000</v>
      </c>
      <c r="I461" s="161">
        <v>155659</v>
      </c>
    </row>
    <row r="462" spans="1:9" x14ac:dyDescent="0.2">
      <c r="A462" s="136">
        <v>461</v>
      </c>
      <c r="B462" s="136" t="s">
        <v>15429</v>
      </c>
      <c r="C462" s="157" t="s">
        <v>15575</v>
      </c>
      <c r="D462" s="157" t="s">
        <v>15549</v>
      </c>
      <c r="E462" s="157">
        <v>424</v>
      </c>
      <c r="F462" s="157" t="s">
        <v>15508</v>
      </c>
      <c r="G462" s="158" t="s">
        <v>15509</v>
      </c>
      <c r="H462" s="161">
        <v>12000</v>
      </c>
      <c r="I462" s="161">
        <v>101606</v>
      </c>
    </row>
    <row r="463" spans="1:9" x14ac:dyDescent="0.2">
      <c r="A463" s="136">
        <v>462</v>
      </c>
      <c r="B463" s="136" t="s">
        <v>15429</v>
      </c>
      <c r="C463" s="157" t="s">
        <v>15575</v>
      </c>
      <c r="D463" s="157" t="s">
        <v>15549</v>
      </c>
      <c r="E463" s="157" t="s">
        <v>15581</v>
      </c>
      <c r="F463" s="157" t="s">
        <v>15569</v>
      </c>
      <c r="G463" s="158" t="s">
        <v>15368</v>
      </c>
      <c r="H463" s="161">
        <v>60000</v>
      </c>
      <c r="I463" s="160" t="s">
        <v>15478</v>
      </c>
    </row>
    <row r="464" spans="1:9" x14ac:dyDescent="0.2">
      <c r="A464" s="136">
        <v>463</v>
      </c>
      <c r="B464" s="136" t="s">
        <v>15429</v>
      </c>
      <c r="C464" s="157" t="s">
        <v>15575</v>
      </c>
      <c r="D464" s="157" t="s">
        <v>15549</v>
      </c>
      <c r="E464" s="157" t="s">
        <v>15581</v>
      </c>
      <c r="F464" s="157" t="s">
        <v>15569</v>
      </c>
      <c r="G464" s="158" t="s">
        <v>15368</v>
      </c>
      <c r="H464" s="161">
        <v>60000</v>
      </c>
      <c r="I464" s="160" t="s">
        <v>15478</v>
      </c>
    </row>
    <row r="465" spans="1:9" x14ac:dyDescent="0.2">
      <c r="A465" s="136">
        <v>464</v>
      </c>
      <c r="B465" s="136" t="s">
        <v>15429</v>
      </c>
      <c r="C465" s="157" t="s">
        <v>15575</v>
      </c>
      <c r="D465" s="157" t="s">
        <v>15549</v>
      </c>
      <c r="E465" s="157" t="s">
        <v>15582</v>
      </c>
      <c r="F465" s="157" t="s">
        <v>15569</v>
      </c>
      <c r="G465" s="158" t="s">
        <v>15368</v>
      </c>
      <c r="H465" s="161">
        <v>60000</v>
      </c>
      <c r="I465" s="160" t="s">
        <v>15478</v>
      </c>
    </row>
    <row r="466" spans="1:9" x14ac:dyDescent="0.2">
      <c r="A466" s="136">
        <v>465</v>
      </c>
      <c r="B466" s="136" t="s">
        <v>15429</v>
      </c>
      <c r="C466" s="157" t="s">
        <v>15575</v>
      </c>
      <c r="D466" s="157" t="s">
        <v>15549</v>
      </c>
      <c r="E466" s="157" t="s">
        <v>15582</v>
      </c>
      <c r="F466" s="157" t="s">
        <v>15569</v>
      </c>
      <c r="G466" s="158" t="s">
        <v>15368</v>
      </c>
      <c r="H466" s="161">
        <v>60000</v>
      </c>
      <c r="I466" s="160" t="s">
        <v>15478</v>
      </c>
    </row>
    <row r="467" spans="1:9" x14ac:dyDescent="0.2">
      <c r="A467" s="136">
        <v>466</v>
      </c>
      <c r="B467" s="136" t="s">
        <v>15429</v>
      </c>
      <c r="C467" s="157" t="s">
        <v>15575</v>
      </c>
      <c r="D467" s="157" t="s">
        <v>15549</v>
      </c>
      <c r="E467" s="157" t="s">
        <v>15583</v>
      </c>
      <c r="F467" s="157" t="s">
        <v>15569</v>
      </c>
      <c r="G467" s="158" t="s">
        <v>15368</v>
      </c>
      <c r="H467" s="161">
        <v>60000</v>
      </c>
      <c r="I467" s="160" t="s">
        <v>15478</v>
      </c>
    </row>
    <row r="468" spans="1:9" x14ac:dyDescent="0.2">
      <c r="A468" s="136">
        <v>467</v>
      </c>
      <c r="B468" s="136" t="s">
        <v>15429</v>
      </c>
      <c r="C468" s="157" t="s">
        <v>15575</v>
      </c>
      <c r="D468" s="157" t="s">
        <v>15549</v>
      </c>
      <c r="E468" s="157" t="s">
        <v>15583</v>
      </c>
      <c r="F468" s="157" t="s">
        <v>15569</v>
      </c>
      <c r="G468" s="158" t="s">
        <v>15368</v>
      </c>
      <c r="H468" s="161">
        <v>60000</v>
      </c>
      <c r="I468" s="160" t="s">
        <v>15478</v>
      </c>
    </row>
    <row r="469" spans="1:9" x14ac:dyDescent="0.2">
      <c r="A469" s="136">
        <v>468</v>
      </c>
      <c r="B469" s="136" t="s">
        <v>15429</v>
      </c>
      <c r="C469" s="157" t="s">
        <v>15575</v>
      </c>
      <c r="D469" s="157" t="s">
        <v>15549</v>
      </c>
      <c r="E469" s="157" t="s">
        <v>15584</v>
      </c>
      <c r="F469" s="157" t="s">
        <v>15569</v>
      </c>
      <c r="G469" s="158" t="s">
        <v>15368</v>
      </c>
      <c r="H469" s="161">
        <v>60000</v>
      </c>
      <c r="I469" s="160" t="s">
        <v>15478</v>
      </c>
    </row>
    <row r="470" spans="1:9" x14ac:dyDescent="0.2">
      <c r="A470" s="136">
        <v>469</v>
      </c>
      <c r="B470" s="136" t="s">
        <v>15429</v>
      </c>
      <c r="C470" s="157" t="s">
        <v>15575</v>
      </c>
      <c r="D470" s="157" t="s">
        <v>15549</v>
      </c>
      <c r="E470" s="157" t="s">
        <v>15584</v>
      </c>
      <c r="F470" s="157" t="s">
        <v>15569</v>
      </c>
      <c r="G470" s="158" t="s">
        <v>15368</v>
      </c>
      <c r="H470" s="161">
        <v>60000</v>
      </c>
      <c r="I470" s="160" t="s">
        <v>15478</v>
      </c>
    </row>
    <row r="471" spans="1:9" x14ac:dyDescent="0.2">
      <c r="A471" s="136">
        <v>470</v>
      </c>
      <c r="B471" s="136" t="s">
        <v>15429</v>
      </c>
      <c r="C471" s="157" t="s">
        <v>15575</v>
      </c>
      <c r="D471" s="157" t="s">
        <v>15549</v>
      </c>
      <c r="E471" s="157" t="s">
        <v>15585</v>
      </c>
      <c r="F471" s="157" t="s">
        <v>15569</v>
      </c>
      <c r="G471" s="158" t="s">
        <v>15368</v>
      </c>
      <c r="H471" s="161">
        <v>60000</v>
      </c>
      <c r="I471" s="160" t="s">
        <v>15478</v>
      </c>
    </row>
    <row r="472" spans="1:9" x14ac:dyDescent="0.2">
      <c r="A472" s="136">
        <v>471</v>
      </c>
      <c r="B472" s="136" t="s">
        <v>15429</v>
      </c>
      <c r="C472" s="157" t="s">
        <v>15575</v>
      </c>
      <c r="D472" s="157" t="s">
        <v>15549</v>
      </c>
      <c r="E472" s="157" t="s">
        <v>15585</v>
      </c>
      <c r="F472" s="157" t="s">
        <v>15569</v>
      </c>
      <c r="G472" s="158" t="s">
        <v>15368</v>
      </c>
      <c r="H472" s="161">
        <v>60000</v>
      </c>
      <c r="I472" s="160" t="s">
        <v>15478</v>
      </c>
    </row>
    <row r="473" spans="1:9" x14ac:dyDescent="0.2">
      <c r="A473" s="136">
        <v>472</v>
      </c>
      <c r="B473" s="136" t="s">
        <v>15429</v>
      </c>
      <c r="C473" s="157" t="s">
        <v>15575</v>
      </c>
      <c r="D473" s="157" t="s">
        <v>15544</v>
      </c>
      <c r="E473" s="157">
        <v>324</v>
      </c>
      <c r="F473" s="157" t="s">
        <v>15515</v>
      </c>
      <c r="G473" s="158" t="s">
        <v>15509</v>
      </c>
      <c r="H473" s="161">
        <v>12000</v>
      </c>
      <c r="I473" s="161">
        <v>155664</v>
      </c>
    </row>
    <row r="474" spans="1:9" x14ac:dyDescent="0.2">
      <c r="A474" s="136">
        <v>473</v>
      </c>
      <c r="B474" s="136" t="s">
        <v>15429</v>
      </c>
      <c r="C474" s="157" t="s">
        <v>15575</v>
      </c>
      <c r="D474" s="157" t="s">
        <v>15544</v>
      </c>
      <c r="E474" s="157">
        <v>324</v>
      </c>
      <c r="F474" s="157" t="s">
        <v>15515</v>
      </c>
      <c r="G474" s="158" t="s">
        <v>15509</v>
      </c>
      <c r="H474" s="161">
        <v>12000</v>
      </c>
      <c r="I474" s="161">
        <v>155672</v>
      </c>
    </row>
    <row r="475" spans="1:9" x14ac:dyDescent="0.2">
      <c r="A475" s="136">
        <v>474</v>
      </c>
      <c r="B475" s="136" t="s">
        <v>15429</v>
      </c>
      <c r="C475" s="157" t="s">
        <v>15575</v>
      </c>
      <c r="D475" s="157" t="s">
        <v>15544</v>
      </c>
      <c r="E475" s="157">
        <v>324</v>
      </c>
      <c r="F475" s="157" t="s">
        <v>15485</v>
      </c>
      <c r="G475" s="158" t="s">
        <v>15486</v>
      </c>
      <c r="H475" s="161">
        <v>36000</v>
      </c>
      <c r="I475" s="161">
        <v>112627</v>
      </c>
    </row>
    <row r="476" spans="1:9" x14ac:dyDescent="0.2">
      <c r="A476" s="136">
        <v>475</v>
      </c>
      <c r="B476" s="136" t="s">
        <v>15429</v>
      </c>
      <c r="C476" s="157" t="s">
        <v>15575</v>
      </c>
      <c r="D476" s="157" t="s">
        <v>15544</v>
      </c>
      <c r="E476" s="157">
        <v>326</v>
      </c>
      <c r="F476" s="157" t="s">
        <v>15515</v>
      </c>
      <c r="G476" s="158" t="s">
        <v>15509</v>
      </c>
      <c r="H476" s="161">
        <v>12000</v>
      </c>
      <c r="I476" s="161">
        <v>155674</v>
      </c>
    </row>
    <row r="477" spans="1:9" x14ac:dyDescent="0.2">
      <c r="A477" s="136">
        <v>476</v>
      </c>
      <c r="B477" s="136" t="s">
        <v>15429</v>
      </c>
      <c r="C477" s="157" t="s">
        <v>15575</v>
      </c>
      <c r="D477" s="157" t="s">
        <v>15544</v>
      </c>
      <c r="E477" s="157">
        <v>326</v>
      </c>
      <c r="F477" s="157" t="s">
        <v>15515</v>
      </c>
      <c r="G477" s="158" t="s">
        <v>15509</v>
      </c>
      <c r="H477" s="161">
        <v>12000</v>
      </c>
      <c r="I477" s="161">
        <v>155644</v>
      </c>
    </row>
    <row r="478" spans="1:9" x14ac:dyDescent="0.2">
      <c r="A478" s="136">
        <v>477</v>
      </c>
      <c r="B478" s="136" t="s">
        <v>15429</v>
      </c>
      <c r="C478" s="157" t="s">
        <v>15575</v>
      </c>
      <c r="D478" s="157" t="s">
        <v>15544</v>
      </c>
      <c r="E478" s="157">
        <v>309</v>
      </c>
      <c r="F478" s="157" t="s">
        <v>15515</v>
      </c>
      <c r="G478" s="158" t="s">
        <v>15509</v>
      </c>
      <c r="H478" s="161">
        <v>12000</v>
      </c>
      <c r="I478" s="161">
        <v>155666</v>
      </c>
    </row>
    <row r="479" spans="1:9" x14ac:dyDescent="0.2">
      <c r="A479" s="136">
        <v>478</v>
      </c>
      <c r="B479" s="136" t="s">
        <v>15429</v>
      </c>
      <c r="C479" s="157" t="s">
        <v>15575</v>
      </c>
      <c r="D479" s="157" t="s">
        <v>15544</v>
      </c>
      <c r="E479" s="157">
        <v>309</v>
      </c>
      <c r="F479" s="157" t="s">
        <v>15515</v>
      </c>
      <c r="G479" s="158" t="s">
        <v>15509</v>
      </c>
      <c r="H479" s="161">
        <v>12000</v>
      </c>
      <c r="I479" s="161">
        <v>155655</v>
      </c>
    </row>
    <row r="480" spans="1:9" x14ac:dyDescent="0.2">
      <c r="A480" s="136">
        <v>479</v>
      </c>
      <c r="B480" s="136" t="s">
        <v>15429</v>
      </c>
      <c r="C480" s="157" t="s">
        <v>15575</v>
      </c>
      <c r="D480" s="157" t="s">
        <v>15544</v>
      </c>
      <c r="E480" s="157">
        <v>300</v>
      </c>
      <c r="F480" s="157" t="s">
        <v>15515</v>
      </c>
      <c r="G480" s="158" t="s">
        <v>15509</v>
      </c>
      <c r="H480" s="161">
        <v>12000</v>
      </c>
      <c r="I480" s="161">
        <v>155647</v>
      </c>
    </row>
    <row r="481" spans="1:9" x14ac:dyDescent="0.2">
      <c r="A481" s="136">
        <v>480</v>
      </c>
      <c r="B481" s="136" t="s">
        <v>15429</v>
      </c>
      <c r="C481" s="157" t="s">
        <v>15575</v>
      </c>
      <c r="D481" s="157" t="s">
        <v>15544</v>
      </c>
      <c r="E481" s="157">
        <v>300</v>
      </c>
      <c r="F481" s="157" t="s">
        <v>15515</v>
      </c>
      <c r="G481" s="158" t="s">
        <v>15509</v>
      </c>
      <c r="H481" s="161">
        <v>12000</v>
      </c>
      <c r="I481" s="161">
        <v>155646</v>
      </c>
    </row>
    <row r="482" spans="1:9" x14ac:dyDescent="0.2">
      <c r="A482" s="136">
        <v>481</v>
      </c>
      <c r="B482" s="136" t="s">
        <v>15429</v>
      </c>
      <c r="C482" s="157" t="s">
        <v>15575</v>
      </c>
      <c r="D482" s="157" t="s">
        <v>15544</v>
      </c>
      <c r="E482" s="157">
        <v>300</v>
      </c>
      <c r="F482" s="157" t="s">
        <v>15501</v>
      </c>
      <c r="G482" s="158" t="s">
        <v>15564</v>
      </c>
      <c r="H482" s="161">
        <v>30000</v>
      </c>
      <c r="I482" s="160" t="s">
        <v>15478</v>
      </c>
    </row>
    <row r="483" spans="1:9" x14ac:dyDescent="0.2">
      <c r="A483" s="136">
        <v>482</v>
      </c>
      <c r="B483" s="136" t="s">
        <v>15429</v>
      </c>
      <c r="C483" s="157" t="s">
        <v>15575</v>
      </c>
      <c r="D483" s="157" t="s">
        <v>15544</v>
      </c>
      <c r="E483" s="157">
        <v>300</v>
      </c>
      <c r="F483" s="157" t="s">
        <v>15479</v>
      </c>
      <c r="G483" s="158" t="s">
        <v>15564</v>
      </c>
      <c r="H483" s="161">
        <v>30000</v>
      </c>
      <c r="I483" s="160" t="s">
        <v>15478</v>
      </c>
    </row>
    <row r="484" spans="1:9" x14ac:dyDescent="0.2">
      <c r="A484" s="136">
        <v>483</v>
      </c>
      <c r="B484" s="136" t="s">
        <v>15429</v>
      </c>
      <c r="C484" s="157" t="s">
        <v>15575</v>
      </c>
      <c r="D484" s="157" t="s">
        <v>15544</v>
      </c>
      <c r="E484" s="157">
        <v>304</v>
      </c>
      <c r="F484" s="157" t="s">
        <v>15515</v>
      </c>
      <c r="G484" s="158" t="s">
        <v>15564</v>
      </c>
      <c r="H484" s="161">
        <v>30000</v>
      </c>
      <c r="I484" s="160" t="s">
        <v>15653</v>
      </c>
    </row>
    <row r="485" spans="1:9" x14ac:dyDescent="0.2">
      <c r="A485" s="136">
        <v>484</v>
      </c>
      <c r="B485" s="136" t="s">
        <v>15429</v>
      </c>
      <c r="C485" s="157" t="s">
        <v>15575</v>
      </c>
      <c r="D485" s="157" t="s">
        <v>15544</v>
      </c>
      <c r="E485" s="157">
        <v>308</v>
      </c>
      <c r="F485" s="157" t="s">
        <v>15508</v>
      </c>
      <c r="G485" s="158" t="s">
        <v>15509</v>
      </c>
      <c r="H485" s="161">
        <v>12000</v>
      </c>
      <c r="I485" s="161">
        <v>101621</v>
      </c>
    </row>
    <row r="486" spans="1:9" x14ac:dyDescent="0.2">
      <c r="A486" s="136">
        <v>485</v>
      </c>
      <c r="B486" s="136" t="s">
        <v>15429</v>
      </c>
      <c r="C486" s="157" t="s">
        <v>15575</v>
      </c>
      <c r="D486" s="157" t="s">
        <v>15544</v>
      </c>
      <c r="E486" s="157">
        <v>328</v>
      </c>
      <c r="F486" s="157" t="s">
        <v>15515</v>
      </c>
      <c r="G486" s="158" t="s">
        <v>15509</v>
      </c>
      <c r="H486" s="161">
        <v>12000</v>
      </c>
      <c r="I486" s="161">
        <v>155648</v>
      </c>
    </row>
    <row r="487" spans="1:9" x14ac:dyDescent="0.2">
      <c r="A487" s="136">
        <v>486</v>
      </c>
      <c r="B487" s="136" t="s">
        <v>15429</v>
      </c>
      <c r="C487" s="157" t="s">
        <v>15575</v>
      </c>
      <c r="D487" s="157" t="s">
        <v>15544</v>
      </c>
      <c r="E487" s="157">
        <v>328</v>
      </c>
      <c r="F487" s="157" t="s">
        <v>15508</v>
      </c>
      <c r="G487" s="158" t="s">
        <v>15509</v>
      </c>
      <c r="H487" s="161">
        <v>12000</v>
      </c>
      <c r="I487" s="161">
        <v>101608</v>
      </c>
    </row>
    <row r="488" spans="1:9" x14ac:dyDescent="0.2">
      <c r="A488" s="136">
        <v>487</v>
      </c>
      <c r="B488" s="136" t="s">
        <v>15429</v>
      </c>
      <c r="C488" s="157" t="s">
        <v>15575</v>
      </c>
      <c r="D488" s="157" t="s">
        <v>15544</v>
      </c>
      <c r="E488" s="157">
        <v>328</v>
      </c>
      <c r="F488" s="157" t="s">
        <v>15508</v>
      </c>
      <c r="G488" s="158" t="s">
        <v>15509</v>
      </c>
      <c r="H488" s="161">
        <v>12000</v>
      </c>
      <c r="I488" s="161">
        <v>101626</v>
      </c>
    </row>
    <row r="489" spans="1:9" x14ac:dyDescent="0.2">
      <c r="A489" s="136">
        <v>488</v>
      </c>
      <c r="B489" s="136" t="s">
        <v>15429</v>
      </c>
      <c r="C489" s="157" t="s">
        <v>15575</v>
      </c>
      <c r="D489" s="157" t="s">
        <v>15544</v>
      </c>
      <c r="E489" s="157">
        <v>320</v>
      </c>
      <c r="F489" s="157" t="s">
        <v>15515</v>
      </c>
      <c r="G489" s="158" t="s">
        <v>15509</v>
      </c>
      <c r="H489" s="161">
        <v>12000</v>
      </c>
      <c r="I489" s="161">
        <v>155656</v>
      </c>
    </row>
    <row r="490" spans="1:9" x14ac:dyDescent="0.2">
      <c r="A490" s="136">
        <v>489</v>
      </c>
      <c r="B490" s="136" t="s">
        <v>15429</v>
      </c>
      <c r="C490" s="157" t="s">
        <v>15575</v>
      </c>
      <c r="D490" s="157" t="s">
        <v>15544</v>
      </c>
      <c r="E490" s="157">
        <v>315</v>
      </c>
      <c r="F490" s="157" t="s">
        <v>15508</v>
      </c>
      <c r="G490" s="158" t="s">
        <v>15509</v>
      </c>
      <c r="H490" s="161">
        <v>12000</v>
      </c>
      <c r="I490" s="161">
        <v>101632</v>
      </c>
    </row>
    <row r="491" spans="1:9" x14ac:dyDescent="0.2">
      <c r="A491" s="136">
        <v>490</v>
      </c>
      <c r="B491" s="136" t="s">
        <v>15429</v>
      </c>
      <c r="C491" s="157" t="s">
        <v>15575</v>
      </c>
      <c r="D491" s="157" t="s">
        <v>15544</v>
      </c>
      <c r="E491" s="157" t="s">
        <v>15586</v>
      </c>
      <c r="F491" s="157" t="s">
        <v>15569</v>
      </c>
      <c r="G491" s="158" t="s">
        <v>15368</v>
      </c>
      <c r="H491" s="161">
        <v>60000</v>
      </c>
      <c r="I491" s="160" t="s">
        <v>15478</v>
      </c>
    </row>
    <row r="492" spans="1:9" x14ac:dyDescent="0.2">
      <c r="A492" s="136">
        <v>491</v>
      </c>
      <c r="B492" s="136" t="s">
        <v>15429</v>
      </c>
      <c r="C492" s="157" t="s">
        <v>15575</v>
      </c>
      <c r="D492" s="157" t="s">
        <v>15544</v>
      </c>
      <c r="E492" s="157" t="s">
        <v>15586</v>
      </c>
      <c r="F492" s="157" t="s">
        <v>15569</v>
      </c>
      <c r="G492" s="158" t="s">
        <v>15368</v>
      </c>
      <c r="H492" s="161">
        <v>60000</v>
      </c>
      <c r="I492" s="160" t="s">
        <v>15478</v>
      </c>
    </row>
    <row r="493" spans="1:9" x14ac:dyDescent="0.2">
      <c r="A493" s="136">
        <v>492</v>
      </c>
      <c r="B493" s="136" t="s">
        <v>15429</v>
      </c>
      <c r="C493" s="157" t="s">
        <v>15575</v>
      </c>
      <c r="D493" s="157" t="s">
        <v>15544</v>
      </c>
      <c r="E493" s="157" t="s">
        <v>15587</v>
      </c>
      <c r="F493" s="157" t="s">
        <v>15569</v>
      </c>
      <c r="G493" s="158" t="s">
        <v>15368</v>
      </c>
      <c r="H493" s="161">
        <v>60000</v>
      </c>
      <c r="I493" s="160" t="s">
        <v>15478</v>
      </c>
    </row>
    <row r="494" spans="1:9" x14ac:dyDescent="0.2">
      <c r="A494" s="136">
        <v>493</v>
      </c>
      <c r="B494" s="136" t="s">
        <v>15429</v>
      </c>
      <c r="C494" s="157" t="s">
        <v>15575</v>
      </c>
      <c r="D494" s="157" t="s">
        <v>15544</v>
      </c>
      <c r="E494" s="157" t="s">
        <v>15587</v>
      </c>
      <c r="F494" s="157" t="s">
        <v>15569</v>
      </c>
      <c r="G494" s="158" t="s">
        <v>15368</v>
      </c>
      <c r="H494" s="161">
        <v>60000</v>
      </c>
      <c r="I494" s="160" t="s">
        <v>15478</v>
      </c>
    </row>
    <row r="495" spans="1:9" x14ac:dyDescent="0.2">
      <c r="A495" s="136">
        <v>494</v>
      </c>
      <c r="B495" s="136" t="s">
        <v>15429</v>
      </c>
      <c r="C495" s="157" t="s">
        <v>15575</v>
      </c>
      <c r="D495" s="157" t="s">
        <v>15544</v>
      </c>
      <c r="E495" s="157" t="s">
        <v>15588</v>
      </c>
      <c r="F495" s="157" t="s">
        <v>15569</v>
      </c>
      <c r="G495" s="158" t="s">
        <v>15368</v>
      </c>
      <c r="H495" s="161">
        <v>60000</v>
      </c>
      <c r="I495" s="160" t="s">
        <v>15478</v>
      </c>
    </row>
    <row r="496" spans="1:9" x14ac:dyDescent="0.2">
      <c r="A496" s="136">
        <v>495</v>
      </c>
      <c r="B496" s="136" t="s">
        <v>15429</v>
      </c>
      <c r="C496" s="157" t="s">
        <v>15575</v>
      </c>
      <c r="D496" s="157" t="s">
        <v>15544</v>
      </c>
      <c r="E496" s="157" t="s">
        <v>15588</v>
      </c>
      <c r="F496" s="157" t="s">
        <v>15569</v>
      </c>
      <c r="G496" s="158" t="s">
        <v>15368</v>
      </c>
      <c r="H496" s="161">
        <v>60000</v>
      </c>
      <c r="I496" s="160" t="s">
        <v>15478</v>
      </c>
    </row>
    <row r="497" spans="1:9" x14ac:dyDescent="0.2">
      <c r="A497" s="136">
        <v>496</v>
      </c>
      <c r="B497" s="136" t="s">
        <v>15429</v>
      </c>
      <c r="C497" s="157" t="s">
        <v>15575</v>
      </c>
      <c r="D497" s="157" t="s">
        <v>15544</v>
      </c>
      <c r="E497" s="157" t="s">
        <v>15589</v>
      </c>
      <c r="F497" s="157" t="s">
        <v>15569</v>
      </c>
      <c r="G497" s="158" t="s">
        <v>15368</v>
      </c>
      <c r="H497" s="161">
        <v>60000</v>
      </c>
      <c r="I497" s="160" t="s">
        <v>15478</v>
      </c>
    </row>
    <row r="498" spans="1:9" x14ac:dyDescent="0.2">
      <c r="A498" s="136">
        <v>497</v>
      </c>
      <c r="B498" s="136" t="s">
        <v>15429</v>
      </c>
      <c r="C498" s="157" t="s">
        <v>15575</v>
      </c>
      <c r="D498" s="157" t="s">
        <v>15544</v>
      </c>
      <c r="E498" s="157" t="s">
        <v>15589</v>
      </c>
      <c r="F498" s="157" t="s">
        <v>15569</v>
      </c>
      <c r="G498" s="158" t="s">
        <v>15368</v>
      </c>
      <c r="H498" s="161">
        <v>60000</v>
      </c>
      <c r="I498" s="160" t="s">
        <v>15478</v>
      </c>
    </row>
    <row r="499" spans="1:9" x14ac:dyDescent="0.2">
      <c r="A499" s="136">
        <v>498</v>
      </c>
      <c r="B499" s="136" t="s">
        <v>15429</v>
      </c>
      <c r="C499" s="157" t="s">
        <v>15575</v>
      </c>
      <c r="D499" s="157" t="s">
        <v>15538</v>
      </c>
      <c r="E499" s="157">
        <v>200</v>
      </c>
      <c r="F499" s="157" t="s">
        <v>15508</v>
      </c>
      <c r="G499" s="158" t="s">
        <v>15509</v>
      </c>
      <c r="H499" s="161">
        <v>12000</v>
      </c>
      <c r="I499" s="161">
        <v>108764</v>
      </c>
    </row>
    <row r="500" spans="1:9" x14ac:dyDescent="0.2">
      <c r="A500" s="136">
        <v>499</v>
      </c>
      <c r="B500" s="136" t="s">
        <v>15429</v>
      </c>
      <c r="C500" s="157" t="s">
        <v>15575</v>
      </c>
      <c r="D500" s="157" t="s">
        <v>15538</v>
      </c>
      <c r="E500" s="157">
        <v>201</v>
      </c>
      <c r="F500" s="157" t="s">
        <v>15482</v>
      </c>
      <c r="G500" s="158" t="s">
        <v>15574</v>
      </c>
      <c r="H500" s="161">
        <v>58000</v>
      </c>
      <c r="I500" s="160" t="s">
        <v>15478</v>
      </c>
    </row>
    <row r="501" spans="1:9" x14ac:dyDescent="0.2">
      <c r="A501" s="136">
        <v>500</v>
      </c>
      <c r="B501" s="136" t="s">
        <v>15429</v>
      </c>
      <c r="C501" s="157" t="s">
        <v>15575</v>
      </c>
      <c r="D501" s="157" t="s">
        <v>15538</v>
      </c>
      <c r="E501" s="157">
        <v>201</v>
      </c>
      <c r="F501" s="157" t="s">
        <v>15482</v>
      </c>
      <c r="G501" s="158" t="s">
        <v>15574</v>
      </c>
      <c r="H501" s="161">
        <v>58000</v>
      </c>
      <c r="I501" s="160" t="s">
        <v>15478</v>
      </c>
    </row>
    <row r="502" spans="1:9" x14ac:dyDescent="0.2">
      <c r="A502" s="136">
        <v>501</v>
      </c>
      <c r="B502" s="136" t="s">
        <v>15429</v>
      </c>
      <c r="C502" s="157" t="s">
        <v>15575</v>
      </c>
      <c r="D502" s="157" t="s">
        <v>15538</v>
      </c>
      <c r="E502" s="157">
        <v>201</v>
      </c>
      <c r="F502" s="157" t="s">
        <v>15482</v>
      </c>
      <c r="G502" s="158" t="s">
        <v>15574</v>
      </c>
      <c r="H502" s="161">
        <v>58000</v>
      </c>
      <c r="I502" s="160" t="s">
        <v>15478</v>
      </c>
    </row>
    <row r="503" spans="1:9" x14ac:dyDescent="0.2">
      <c r="A503" s="136">
        <v>502</v>
      </c>
      <c r="B503" s="136" t="s">
        <v>15429</v>
      </c>
      <c r="C503" s="157" t="s">
        <v>15575</v>
      </c>
      <c r="D503" s="157" t="s">
        <v>15538</v>
      </c>
      <c r="E503" s="157">
        <v>201</v>
      </c>
      <c r="F503" s="157" t="s">
        <v>15482</v>
      </c>
      <c r="G503" s="158" t="s">
        <v>15574</v>
      </c>
      <c r="H503" s="161">
        <v>58000</v>
      </c>
      <c r="I503" s="160" t="s">
        <v>15478</v>
      </c>
    </row>
    <row r="504" spans="1:9" x14ac:dyDescent="0.2">
      <c r="A504" s="136">
        <v>503</v>
      </c>
      <c r="B504" s="136" t="s">
        <v>15429</v>
      </c>
      <c r="C504" s="157" t="s">
        <v>15575</v>
      </c>
      <c r="D504" s="157" t="s">
        <v>15538</v>
      </c>
      <c r="E504" s="157">
        <v>201</v>
      </c>
      <c r="F504" s="157" t="s">
        <v>15482</v>
      </c>
      <c r="G504" s="158" t="s">
        <v>15574</v>
      </c>
      <c r="H504" s="161">
        <v>58000</v>
      </c>
      <c r="I504" s="160" t="s">
        <v>15478</v>
      </c>
    </row>
    <row r="505" spans="1:9" x14ac:dyDescent="0.2">
      <c r="A505" s="136">
        <v>504</v>
      </c>
      <c r="B505" s="136" t="s">
        <v>15429</v>
      </c>
      <c r="C505" s="157" t="s">
        <v>15575</v>
      </c>
      <c r="D505" s="157" t="s">
        <v>15538</v>
      </c>
      <c r="E505" s="157">
        <v>201</v>
      </c>
      <c r="F505" s="157" t="s">
        <v>15482</v>
      </c>
      <c r="G505" s="158" t="s">
        <v>15574</v>
      </c>
      <c r="H505" s="161">
        <v>58000</v>
      </c>
      <c r="I505" s="160" t="s">
        <v>15478</v>
      </c>
    </row>
    <row r="506" spans="1:9" x14ac:dyDescent="0.2">
      <c r="A506" s="136">
        <v>505</v>
      </c>
      <c r="B506" s="136" t="s">
        <v>15429</v>
      </c>
      <c r="C506" s="157" t="s">
        <v>15575</v>
      </c>
      <c r="D506" s="157" t="s">
        <v>15538</v>
      </c>
      <c r="E506" s="157">
        <v>201</v>
      </c>
      <c r="F506" s="157" t="s">
        <v>15482</v>
      </c>
      <c r="G506" s="158" t="s">
        <v>15574</v>
      </c>
      <c r="H506" s="161">
        <v>58000</v>
      </c>
      <c r="I506" s="160" t="s">
        <v>15478</v>
      </c>
    </row>
    <row r="507" spans="1:9" x14ac:dyDescent="0.2">
      <c r="A507" s="136">
        <v>506</v>
      </c>
      <c r="B507" s="136" t="s">
        <v>15429</v>
      </c>
      <c r="C507" s="157" t="s">
        <v>15575</v>
      </c>
      <c r="D507" s="157" t="s">
        <v>15538</v>
      </c>
      <c r="E507" s="157">
        <v>201</v>
      </c>
      <c r="F507" s="157" t="s">
        <v>15482</v>
      </c>
      <c r="G507" s="158" t="s">
        <v>15574</v>
      </c>
      <c r="H507" s="161">
        <v>58000</v>
      </c>
      <c r="I507" s="160" t="s">
        <v>15478</v>
      </c>
    </row>
    <row r="508" spans="1:9" x14ac:dyDescent="0.2">
      <c r="A508" s="136">
        <v>507</v>
      </c>
      <c r="B508" s="136" t="s">
        <v>15429</v>
      </c>
      <c r="C508" s="157" t="s">
        <v>15575</v>
      </c>
      <c r="D508" s="157" t="s">
        <v>15538</v>
      </c>
      <c r="E508" s="157">
        <v>201</v>
      </c>
      <c r="F508" s="157" t="s">
        <v>15482</v>
      </c>
      <c r="G508" s="158" t="s">
        <v>15574</v>
      </c>
      <c r="H508" s="161">
        <v>58000</v>
      </c>
      <c r="I508" s="160" t="s">
        <v>15478</v>
      </c>
    </row>
    <row r="509" spans="1:9" x14ac:dyDescent="0.2">
      <c r="A509" s="136">
        <v>508</v>
      </c>
      <c r="B509" s="136" t="s">
        <v>15429</v>
      </c>
      <c r="C509" s="157" t="s">
        <v>15575</v>
      </c>
      <c r="D509" s="157" t="s">
        <v>15538</v>
      </c>
      <c r="E509" s="157">
        <v>205</v>
      </c>
      <c r="F509" s="157" t="s">
        <v>15490</v>
      </c>
      <c r="G509" s="158" t="s">
        <v>15564</v>
      </c>
      <c r="H509" s="161">
        <v>30000</v>
      </c>
      <c r="I509" s="160" t="s">
        <v>15478</v>
      </c>
    </row>
    <row r="510" spans="1:9" x14ac:dyDescent="0.2">
      <c r="A510" s="136">
        <v>509</v>
      </c>
      <c r="B510" s="136" t="s">
        <v>15429</v>
      </c>
      <c r="C510" s="157" t="s">
        <v>15575</v>
      </c>
      <c r="D510" s="157" t="s">
        <v>15538</v>
      </c>
      <c r="E510" s="157">
        <v>204</v>
      </c>
      <c r="F510" s="157" t="s">
        <v>15508</v>
      </c>
      <c r="G510" s="158" t="s">
        <v>15509</v>
      </c>
      <c r="H510" s="161">
        <v>12000</v>
      </c>
      <c r="I510" s="161">
        <v>101610</v>
      </c>
    </row>
    <row r="511" spans="1:9" x14ac:dyDescent="0.2">
      <c r="A511" s="136">
        <v>510</v>
      </c>
      <c r="B511" s="136" t="s">
        <v>15429</v>
      </c>
      <c r="C511" s="157" t="s">
        <v>15575</v>
      </c>
      <c r="D511" s="157" t="s">
        <v>15538</v>
      </c>
      <c r="E511" s="157">
        <v>208</v>
      </c>
      <c r="F511" s="157" t="s">
        <v>15508</v>
      </c>
      <c r="G511" s="158" t="s">
        <v>15509</v>
      </c>
      <c r="H511" s="161">
        <v>12000</v>
      </c>
      <c r="I511" s="161">
        <v>101630</v>
      </c>
    </row>
    <row r="512" spans="1:9" x14ac:dyDescent="0.2">
      <c r="A512" s="136">
        <v>511</v>
      </c>
      <c r="B512" s="136" t="s">
        <v>15429</v>
      </c>
      <c r="C512" s="157" t="s">
        <v>15575</v>
      </c>
      <c r="D512" s="157" t="s">
        <v>15538</v>
      </c>
      <c r="E512" s="157">
        <v>208</v>
      </c>
      <c r="F512" s="157" t="s">
        <v>15508</v>
      </c>
      <c r="G512" s="158" t="s">
        <v>15509</v>
      </c>
      <c r="H512" s="161">
        <v>12000</v>
      </c>
      <c r="I512" s="161">
        <v>101666</v>
      </c>
    </row>
    <row r="513" spans="1:9" x14ac:dyDescent="0.2">
      <c r="A513" s="136">
        <v>512</v>
      </c>
      <c r="B513" s="136" t="s">
        <v>15429</v>
      </c>
      <c r="C513" s="157" t="s">
        <v>15575</v>
      </c>
      <c r="D513" s="157" t="s">
        <v>15538</v>
      </c>
      <c r="E513" s="157">
        <v>212</v>
      </c>
      <c r="F513" s="157" t="s">
        <v>15508</v>
      </c>
      <c r="G513" s="158" t="s">
        <v>15509</v>
      </c>
      <c r="H513" s="161">
        <v>12000</v>
      </c>
      <c r="I513" s="161">
        <v>101622</v>
      </c>
    </row>
    <row r="514" spans="1:9" x14ac:dyDescent="0.2">
      <c r="A514" s="136">
        <v>513</v>
      </c>
      <c r="B514" s="136" t="s">
        <v>15429</v>
      </c>
      <c r="C514" s="157" t="s">
        <v>15575</v>
      </c>
      <c r="D514" s="157" t="s">
        <v>15538</v>
      </c>
      <c r="E514" s="157">
        <v>214</v>
      </c>
      <c r="F514" s="157" t="s">
        <v>15508</v>
      </c>
      <c r="G514" s="158" t="s">
        <v>15509</v>
      </c>
      <c r="H514" s="161">
        <v>12000</v>
      </c>
      <c r="I514" s="161">
        <v>101631</v>
      </c>
    </row>
    <row r="515" spans="1:9" x14ac:dyDescent="0.2">
      <c r="A515" s="136">
        <v>514</v>
      </c>
      <c r="B515" s="136" t="s">
        <v>15429</v>
      </c>
      <c r="C515" s="157" t="s">
        <v>15575</v>
      </c>
      <c r="D515" s="157" t="s">
        <v>15538</v>
      </c>
      <c r="E515" s="157">
        <v>218</v>
      </c>
      <c r="F515" s="157" t="s">
        <v>15508</v>
      </c>
      <c r="G515" s="158" t="s">
        <v>15509</v>
      </c>
      <c r="H515" s="161">
        <v>12000</v>
      </c>
      <c r="I515" s="161">
        <v>101605</v>
      </c>
    </row>
    <row r="516" spans="1:9" x14ac:dyDescent="0.2">
      <c r="A516" s="136">
        <v>515</v>
      </c>
      <c r="B516" s="136" t="s">
        <v>15429</v>
      </c>
      <c r="C516" s="157" t="s">
        <v>15575</v>
      </c>
      <c r="D516" s="157" t="s">
        <v>15538</v>
      </c>
      <c r="E516" s="157">
        <v>218</v>
      </c>
      <c r="F516" s="157" t="s">
        <v>15508</v>
      </c>
      <c r="G516" s="158" t="s">
        <v>15509</v>
      </c>
      <c r="H516" s="161">
        <v>12000</v>
      </c>
      <c r="I516" s="161">
        <v>101628</v>
      </c>
    </row>
    <row r="517" spans="1:9" x14ac:dyDescent="0.2">
      <c r="A517" s="136">
        <v>516</v>
      </c>
      <c r="B517" s="136" t="s">
        <v>15429</v>
      </c>
      <c r="C517" s="157" t="s">
        <v>15575</v>
      </c>
      <c r="D517" s="157" t="s">
        <v>15538</v>
      </c>
      <c r="E517" s="157">
        <v>218</v>
      </c>
      <c r="F517" s="157" t="s">
        <v>15508</v>
      </c>
      <c r="G517" s="158" t="s">
        <v>15509</v>
      </c>
      <c r="H517" s="161">
        <v>12000</v>
      </c>
      <c r="I517" s="161">
        <v>101634</v>
      </c>
    </row>
    <row r="518" spans="1:9" x14ac:dyDescent="0.2">
      <c r="A518" s="136">
        <v>517</v>
      </c>
      <c r="B518" s="136" t="s">
        <v>15429</v>
      </c>
      <c r="C518" s="157" t="s">
        <v>15575</v>
      </c>
      <c r="D518" s="157" t="s">
        <v>15538</v>
      </c>
      <c r="E518" s="157">
        <v>224</v>
      </c>
      <c r="F518" s="157" t="s">
        <v>15508</v>
      </c>
      <c r="G518" s="158" t="s">
        <v>15509</v>
      </c>
      <c r="H518" s="161">
        <v>12000</v>
      </c>
      <c r="I518" s="161">
        <v>101664</v>
      </c>
    </row>
    <row r="519" spans="1:9" x14ac:dyDescent="0.2">
      <c r="A519" s="136">
        <v>518</v>
      </c>
      <c r="B519" s="136" t="s">
        <v>15429</v>
      </c>
      <c r="C519" s="157" t="s">
        <v>15575</v>
      </c>
      <c r="D519" s="157" t="s">
        <v>15538</v>
      </c>
      <c r="E519" s="157">
        <v>224</v>
      </c>
      <c r="F519" s="157" t="s">
        <v>15508</v>
      </c>
      <c r="G519" s="158" t="s">
        <v>15509</v>
      </c>
      <c r="H519" s="161">
        <v>12000</v>
      </c>
      <c r="I519" s="161">
        <v>108763</v>
      </c>
    </row>
    <row r="520" spans="1:9" x14ac:dyDescent="0.2">
      <c r="A520" s="136">
        <v>519</v>
      </c>
      <c r="B520" s="136" t="s">
        <v>15429</v>
      </c>
      <c r="C520" s="157" t="s">
        <v>15575</v>
      </c>
      <c r="D520" s="157" t="s">
        <v>15538</v>
      </c>
      <c r="E520" s="157">
        <v>224</v>
      </c>
      <c r="F520" s="157" t="s">
        <v>15515</v>
      </c>
      <c r="G520" s="158" t="s">
        <v>15509</v>
      </c>
      <c r="H520" s="161">
        <v>12000</v>
      </c>
      <c r="I520" s="161">
        <v>155652</v>
      </c>
    </row>
    <row r="521" spans="1:9" x14ac:dyDescent="0.2">
      <c r="A521" s="136">
        <v>520</v>
      </c>
      <c r="B521" s="136" t="s">
        <v>15429</v>
      </c>
      <c r="C521" s="157" t="s">
        <v>15575</v>
      </c>
      <c r="D521" s="157" t="s">
        <v>15538</v>
      </c>
      <c r="E521" s="157">
        <v>224</v>
      </c>
      <c r="F521" s="157" t="s">
        <v>15515</v>
      </c>
      <c r="G521" s="158" t="s">
        <v>15509</v>
      </c>
      <c r="H521" s="161">
        <v>12000</v>
      </c>
      <c r="I521" s="161">
        <v>101654</v>
      </c>
    </row>
    <row r="522" spans="1:9" x14ac:dyDescent="0.2">
      <c r="A522" s="136">
        <v>521</v>
      </c>
      <c r="B522" s="136" t="s">
        <v>15429</v>
      </c>
      <c r="C522" s="157" t="s">
        <v>15575</v>
      </c>
      <c r="D522" s="157" t="s">
        <v>15538</v>
      </c>
      <c r="E522" s="157">
        <v>224</v>
      </c>
      <c r="F522" s="157" t="s">
        <v>15515</v>
      </c>
      <c r="G522" s="158" t="s">
        <v>15509</v>
      </c>
      <c r="H522" s="161">
        <v>12000</v>
      </c>
      <c r="I522" s="161">
        <v>155657</v>
      </c>
    </row>
    <row r="523" spans="1:9" x14ac:dyDescent="0.2">
      <c r="A523" s="136">
        <v>522</v>
      </c>
      <c r="B523" s="136" t="s">
        <v>15429</v>
      </c>
      <c r="C523" s="157" t="s">
        <v>15575</v>
      </c>
      <c r="D523" s="157" t="s">
        <v>15538</v>
      </c>
      <c r="E523" s="157">
        <v>224</v>
      </c>
      <c r="F523" s="157" t="s">
        <v>15501</v>
      </c>
      <c r="G523" s="158" t="s">
        <v>15509</v>
      </c>
      <c r="H523" s="161">
        <v>8500</v>
      </c>
      <c r="I523" s="161">
        <v>44476</v>
      </c>
    </row>
    <row r="524" spans="1:9" x14ac:dyDescent="0.2">
      <c r="A524" s="136">
        <v>523</v>
      </c>
      <c r="B524" s="136" t="s">
        <v>15429</v>
      </c>
      <c r="C524" s="157" t="s">
        <v>15575</v>
      </c>
      <c r="D524" s="157" t="s">
        <v>15538</v>
      </c>
      <c r="E524" s="157">
        <v>226</v>
      </c>
      <c r="F524" s="157" t="s">
        <v>15476</v>
      </c>
      <c r="G524" s="158" t="s">
        <v>15564</v>
      </c>
      <c r="H524" s="161">
        <v>30000</v>
      </c>
      <c r="I524" s="160" t="s">
        <v>15478</v>
      </c>
    </row>
    <row r="525" spans="1:9" x14ac:dyDescent="0.2">
      <c r="A525" s="136">
        <v>524</v>
      </c>
      <c r="B525" s="136" t="s">
        <v>15429</v>
      </c>
      <c r="C525" s="157" t="s">
        <v>15575</v>
      </c>
      <c r="D525" s="157" t="s">
        <v>15538</v>
      </c>
      <c r="E525" s="157">
        <v>226</v>
      </c>
      <c r="F525" s="157" t="s">
        <v>15476</v>
      </c>
      <c r="G525" s="158" t="s">
        <v>15564</v>
      </c>
      <c r="H525" s="161">
        <v>30000</v>
      </c>
      <c r="I525" s="160" t="s">
        <v>15478</v>
      </c>
    </row>
    <row r="526" spans="1:9" x14ac:dyDescent="0.2">
      <c r="A526" s="136">
        <v>525</v>
      </c>
      <c r="B526" s="136" t="s">
        <v>15429</v>
      </c>
      <c r="C526" s="157" t="s">
        <v>15575</v>
      </c>
      <c r="D526" s="157" t="s">
        <v>15538</v>
      </c>
      <c r="E526" s="157">
        <v>226</v>
      </c>
      <c r="F526" s="157" t="s">
        <v>15515</v>
      </c>
      <c r="G526" s="158" t="s">
        <v>15509</v>
      </c>
      <c r="H526" s="161">
        <v>12000</v>
      </c>
      <c r="I526" s="161">
        <v>155671</v>
      </c>
    </row>
    <row r="527" spans="1:9" x14ac:dyDescent="0.2">
      <c r="A527" s="136">
        <v>526</v>
      </c>
      <c r="B527" s="136" t="s">
        <v>15429</v>
      </c>
      <c r="C527" s="157" t="s">
        <v>15575</v>
      </c>
      <c r="D527" s="157" t="s">
        <v>15538</v>
      </c>
      <c r="E527" s="157" t="s">
        <v>15590</v>
      </c>
      <c r="F527" s="157" t="s">
        <v>15479</v>
      </c>
      <c r="G527" s="158" t="s">
        <v>15564</v>
      </c>
      <c r="H527" s="161">
        <v>30000</v>
      </c>
      <c r="I527" s="160" t="s">
        <v>15478</v>
      </c>
    </row>
    <row r="528" spans="1:9" x14ac:dyDescent="0.2">
      <c r="A528" s="136">
        <v>527</v>
      </c>
      <c r="B528" s="136" t="s">
        <v>15429</v>
      </c>
      <c r="C528" s="157" t="s">
        <v>15575</v>
      </c>
      <c r="D528" s="157" t="s">
        <v>15538</v>
      </c>
      <c r="E528" s="157">
        <v>228</v>
      </c>
      <c r="F528" s="157" t="s">
        <v>15476</v>
      </c>
      <c r="G528" s="158" t="s">
        <v>15564</v>
      </c>
      <c r="H528" s="161">
        <v>30000</v>
      </c>
      <c r="I528" s="160" t="s">
        <v>15478</v>
      </c>
    </row>
    <row r="529" spans="1:9" x14ac:dyDescent="0.2">
      <c r="A529" s="136">
        <v>528</v>
      </c>
      <c r="B529" s="136" t="s">
        <v>15429</v>
      </c>
      <c r="C529" s="157" t="s">
        <v>15575</v>
      </c>
      <c r="D529" s="157" t="s">
        <v>15538</v>
      </c>
      <c r="E529" s="157">
        <v>228</v>
      </c>
      <c r="F529" s="157" t="s">
        <v>15476</v>
      </c>
      <c r="G529" s="158" t="s">
        <v>15564</v>
      </c>
      <c r="H529" s="161">
        <v>30000</v>
      </c>
      <c r="I529" s="160" t="s">
        <v>15478</v>
      </c>
    </row>
    <row r="530" spans="1:9" x14ac:dyDescent="0.2">
      <c r="A530" s="136">
        <v>529</v>
      </c>
      <c r="B530" s="136" t="s">
        <v>15429</v>
      </c>
      <c r="C530" s="157" t="s">
        <v>15575</v>
      </c>
      <c r="D530" s="157" t="s">
        <v>15538</v>
      </c>
      <c r="E530" s="157">
        <v>228</v>
      </c>
      <c r="F530" s="157" t="s">
        <v>15476</v>
      </c>
      <c r="G530" s="158" t="s">
        <v>15564</v>
      </c>
      <c r="H530" s="161">
        <v>30000</v>
      </c>
      <c r="I530" s="160" t="s">
        <v>15478</v>
      </c>
    </row>
    <row r="531" spans="1:9" x14ac:dyDescent="0.2">
      <c r="A531" s="136">
        <v>530</v>
      </c>
      <c r="B531" s="136" t="s">
        <v>15429</v>
      </c>
      <c r="C531" s="157" t="s">
        <v>15575</v>
      </c>
      <c r="D531" s="157" t="s">
        <v>15538</v>
      </c>
      <c r="E531" s="157">
        <v>228</v>
      </c>
      <c r="F531" s="157" t="s">
        <v>15476</v>
      </c>
      <c r="G531" s="158" t="s">
        <v>15564</v>
      </c>
      <c r="H531" s="161">
        <v>30000</v>
      </c>
      <c r="I531" s="160" t="s">
        <v>15478</v>
      </c>
    </row>
    <row r="532" spans="1:9" x14ac:dyDescent="0.2">
      <c r="A532" s="136">
        <v>531</v>
      </c>
      <c r="B532" s="136" t="s">
        <v>15429</v>
      </c>
      <c r="C532" s="157" t="s">
        <v>15575</v>
      </c>
      <c r="D532" s="157" t="s">
        <v>15538</v>
      </c>
      <c r="E532" s="157" t="s">
        <v>15591</v>
      </c>
      <c r="F532" s="157" t="s">
        <v>15569</v>
      </c>
      <c r="G532" s="158" t="s">
        <v>15368</v>
      </c>
      <c r="H532" s="161">
        <v>60000</v>
      </c>
      <c r="I532" s="160" t="s">
        <v>15478</v>
      </c>
    </row>
    <row r="533" spans="1:9" x14ac:dyDescent="0.2">
      <c r="A533" s="136">
        <v>532</v>
      </c>
      <c r="B533" s="136" t="s">
        <v>15429</v>
      </c>
      <c r="C533" s="157" t="s">
        <v>15575</v>
      </c>
      <c r="D533" s="157" t="s">
        <v>15538</v>
      </c>
      <c r="E533" s="157" t="s">
        <v>15591</v>
      </c>
      <c r="F533" s="157" t="s">
        <v>15569</v>
      </c>
      <c r="G533" s="158" t="s">
        <v>15368</v>
      </c>
      <c r="H533" s="161">
        <v>60000</v>
      </c>
      <c r="I533" s="160" t="s">
        <v>15478</v>
      </c>
    </row>
    <row r="534" spans="1:9" x14ac:dyDescent="0.2">
      <c r="A534" s="136">
        <v>533</v>
      </c>
      <c r="B534" s="136" t="s">
        <v>15429</v>
      </c>
      <c r="C534" s="157" t="s">
        <v>15575</v>
      </c>
      <c r="D534" s="157" t="s">
        <v>15538</v>
      </c>
      <c r="E534" s="157" t="s">
        <v>15592</v>
      </c>
      <c r="F534" s="157" t="s">
        <v>15569</v>
      </c>
      <c r="G534" s="158" t="s">
        <v>15368</v>
      </c>
      <c r="H534" s="161">
        <v>60000</v>
      </c>
      <c r="I534" s="160" t="s">
        <v>15478</v>
      </c>
    </row>
    <row r="535" spans="1:9" x14ac:dyDescent="0.2">
      <c r="A535" s="136">
        <v>534</v>
      </c>
      <c r="B535" s="136" t="s">
        <v>15429</v>
      </c>
      <c r="C535" s="157" t="s">
        <v>15575</v>
      </c>
      <c r="D535" s="157" t="s">
        <v>15538</v>
      </c>
      <c r="E535" s="157" t="s">
        <v>15593</v>
      </c>
      <c r="F535" s="157" t="s">
        <v>15569</v>
      </c>
      <c r="G535" s="158" t="s">
        <v>15368</v>
      </c>
      <c r="H535" s="161">
        <v>60000</v>
      </c>
      <c r="I535" s="160" t="s">
        <v>15478</v>
      </c>
    </row>
    <row r="536" spans="1:9" x14ac:dyDescent="0.2">
      <c r="A536" s="136">
        <v>535</v>
      </c>
      <c r="B536" s="136" t="s">
        <v>15429</v>
      </c>
      <c r="C536" s="157" t="s">
        <v>15575</v>
      </c>
      <c r="D536" s="157" t="s">
        <v>15538</v>
      </c>
      <c r="E536" s="157" t="s">
        <v>15593</v>
      </c>
      <c r="F536" s="157" t="s">
        <v>15569</v>
      </c>
      <c r="G536" s="158" t="s">
        <v>15368</v>
      </c>
      <c r="H536" s="161">
        <v>60000</v>
      </c>
      <c r="I536" s="160" t="s">
        <v>15478</v>
      </c>
    </row>
    <row r="537" spans="1:9" x14ac:dyDescent="0.2">
      <c r="A537" s="136">
        <v>536</v>
      </c>
      <c r="B537" s="136" t="s">
        <v>15429</v>
      </c>
      <c r="C537" s="157" t="s">
        <v>15575</v>
      </c>
      <c r="D537" s="157" t="s">
        <v>15538</v>
      </c>
      <c r="E537" s="157" t="s">
        <v>15594</v>
      </c>
      <c r="F537" s="157" t="s">
        <v>15569</v>
      </c>
      <c r="G537" s="158" t="s">
        <v>15368</v>
      </c>
      <c r="H537" s="161">
        <v>60000</v>
      </c>
      <c r="I537" s="160" t="s">
        <v>15478</v>
      </c>
    </row>
    <row r="538" spans="1:9" x14ac:dyDescent="0.2">
      <c r="A538" s="136">
        <v>537</v>
      </c>
      <c r="B538" s="136" t="s">
        <v>15429</v>
      </c>
      <c r="C538" s="157" t="s">
        <v>15575</v>
      </c>
      <c r="D538" s="157" t="s">
        <v>15538</v>
      </c>
      <c r="E538" s="157" t="s">
        <v>15594</v>
      </c>
      <c r="F538" s="157" t="s">
        <v>15569</v>
      </c>
      <c r="G538" s="158" t="s">
        <v>15368</v>
      </c>
      <c r="H538" s="161">
        <v>60000</v>
      </c>
      <c r="I538" s="160" t="s">
        <v>15478</v>
      </c>
    </row>
    <row r="539" spans="1:9" x14ac:dyDescent="0.2">
      <c r="A539" s="136">
        <v>538</v>
      </c>
      <c r="B539" s="136" t="s">
        <v>15429</v>
      </c>
      <c r="C539" s="157" t="s">
        <v>15575</v>
      </c>
      <c r="D539" s="157" t="s">
        <v>15538</v>
      </c>
      <c r="E539" s="157" t="s">
        <v>15594</v>
      </c>
      <c r="F539" s="157" t="s">
        <v>15569</v>
      </c>
      <c r="G539" s="158" t="s">
        <v>15368</v>
      </c>
      <c r="H539" s="161">
        <v>60000</v>
      </c>
      <c r="I539" s="160" t="s">
        <v>15478</v>
      </c>
    </row>
    <row r="540" spans="1:9" x14ac:dyDescent="0.2">
      <c r="A540" s="136">
        <v>539</v>
      </c>
      <c r="B540" s="136" t="s">
        <v>15429</v>
      </c>
      <c r="C540" s="157" t="s">
        <v>15575</v>
      </c>
      <c r="D540" s="157" t="s">
        <v>15538</v>
      </c>
      <c r="E540" s="157" t="s">
        <v>15594</v>
      </c>
      <c r="F540" s="157" t="s">
        <v>15569</v>
      </c>
      <c r="G540" s="158" t="s">
        <v>15368</v>
      </c>
      <c r="H540" s="161">
        <v>60000</v>
      </c>
      <c r="I540" s="160" t="s">
        <v>15478</v>
      </c>
    </row>
    <row r="541" spans="1:9" x14ac:dyDescent="0.2">
      <c r="A541" s="136">
        <v>540</v>
      </c>
      <c r="B541" s="136" t="s">
        <v>15429</v>
      </c>
      <c r="C541" s="157" t="s">
        <v>15575</v>
      </c>
      <c r="D541" s="157" t="s">
        <v>15528</v>
      </c>
      <c r="E541" s="157" t="s">
        <v>15533</v>
      </c>
      <c r="F541" s="157" t="s">
        <v>15485</v>
      </c>
      <c r="G541" s="158" t="s">
        <v>15486</v>
      </c>
      <c r="H541" s="161">
        <v>60000</v>
      </c>
      <c r="I541" s="161">
        <v>111380</v>
      </c>
    </row>
    <row r="542" spans="1:9" x14ac:dyDescent="0.2">
      <c r="A542" s="136">
        <v>541</v>
      </c>
      <c r="B542" s="136" t="s">
        <v>15429</v>
      </c>
      <c r="C542" s="157" t="s">
        <v>15575</v>
      </c>
      <c r="D542" s="157" t="s">
        <v>15528</v>
      </c>
      <c r="E542" s="157" t="s">
        <v>15595</v>
      </c>
      <c r="F542" s="157" t="s">
        <v>15485</v>
      </c>
      <c r="G542" s="158" t="s">
        <v>15486</v>
      </c>
      <c r="H542" s="161">
        <v>60000</v>
      </c>
      <c r="I542" s="160" t="s">
        <v>15478</v>
      </c>
    </row>
    <row r="543" spans="1:9" x14ac:dyDescent="0.2">
      <c r="A543" s="136">
        <v>542</v>
      </c>
      <c r="B543" s="136" t="s">
        <v>15429</v>
      </c>
      <c r="C543" s="157" t="s">
        <v>15575</v>
      </c>
      <c r="D543" s="157" t="s">
        <v>15528</v>
      </c>
      <c r="E543" s="157" t="s">
        <v>15596</v>
      </c>
      <c r="F543" s="157" t="s">
        <v>15501</v>
      </c>
      <c r="G543" s="158" t="s">
        <v>15564</v>
      </c>
      <c r="H543" s="161">
        <v>30000</v>
      </c>
      <c r="I543" s="160" t="s">
        <v>15478</v>
      </c>
    </row>
    <row r="544" spans="1:9" x14ac:dyDescent="0.2">
      <c r="A544" s="136">
        <v>543</v>
      </c>
      <c r="B544" s="136" t="s">
        <v>15429</v>
      </c>
      <c r="C544" s="157" t="s">
        <v>15575</v>
      </c>
      <c r="D544" s="157" t="s">
        <v>15528</v>
      </c>
      <c r="E544" s="157" t="s">
        <v>15597</v>
      </c>
      <c r="F544" s="157" t="s">
        <v>15515</v>
      </c>
      <c r="G544" s="158" t="s">
        <v>15509</v>
      </c>
      <c r="H544" s="161">
        <v>12000</v>
      </c>
      <c r="I544" s="161">
        <v>155658</v>
      </c>
    </row>
    <row r="545" spans="1:9" x14ac:dyDescent="0.2">
      <c r="A545" s="136">
        <v>544</v>
      </c>
      <c r="B545" s="136" t="s">
        <v>15429</v>
      </c>
      <c r="C545" s="157" t="s">
        <v>15575</v>
      </c>
      <c r="D545" s="157" t="s">
        <v>15528</v>
      </c>
      <c r="E545" s="157" t="s">
        <v>15597</v>
      </c>
      <c r="F545" s="157" t="s">
        <v>15515</v>
      </c>
      <c r="G545" s="158" t="s">
        <v>15509</v>
      </c>
      <c r="H545" s="161">
        <v>12000</v>
      </c>
      <c r="I545" s="161">
        <v>155670</v>
      </c>
    </row>
    <row r="546" spans="1:9" x14ac:dyDescent="0.2">
      <c r="A546" s="136">
        <v>545</v>
      </c>
      <c r="B546" s="136" t="s">
        <v>15429</v>
      </c>
      <c r="C546" s="157" t="s">
        <v>15575</v>
      </c>
      <c r="D546" s="157" t="s">
        <v>15528</v>
      </c>
      <c r="E546" s="157" t="s">
        <v>15597</v>
      </c>
      <c r="F546" s="157" t="s">
        <v>15515</v>
      </c>
      <c r="G546" s="158" t="s">
        <v>15509</v>
      </c>
      <c r="H546" s="161">
        <v>12000</v>
      </c>
      <c r="I546" s="161">
        <v>155673</v>
      </c>
    </row>
    <row r="547" spans="1:9" x14ac:dyDescent="0.2">
      <c r="A547" s="136">
        <v>546</v>
      </c>
      <c r="B547" s="136" t="s">
        <v>15429</v>
      </c>
      <c r="C547" s="157" t="s">
        <v>15575</v>
      </c>
      <c r="D547" s="157" t="s">
        <v>15528</v>
      </c>
      <c r="E547" s="157" t="s">
        <v>15597</v>
      </c>
      <c r="F547" s="157" t="s">
        <v>15501</v>
      </c>
      <c r="G547" s="158" t="s">
        <v>15509</v>
      </c>
      <c r="H547" s="161">
        <v>8500</v>
      </c>
      <c r="I547" s="161">
        <v>40253</v>
      </c>
    </row>
    <row r="548" spans="1:9" x14ac:dyDescent="0.2">
      <c r="A548" s="136">
        <v>547</v>
      </c>
      <c r="B548" s="136" t="s">
        <v>15429</v>
      </c>
      <c r="C548" s="157" t="s">
        <v>15575</v>
      </c>
      <c r="D548" s="157" t="s">
        <v>15528</v>
      </c>
      <c r="E548" s="157" t="s">
        <v>15597</v>
      </c>
      <c r="F548" s="157" t="s">
        <v>15485</v>
      </c>
      <c r="G548" s="158" t="s">
        <v>15486</v>
      </c>
      <c r="H548" s="161">
        <v>36000</v>
      </c>
      <c r="I548" s="160" t="s">
        <v>15478</v>
      </c>
    </row>
    <row r="549" spans="1:9" x14ac:dyDescent="0.2">
      <c r="A549" s="136">
        <v>548</v>
      </c>
      <c r="B549" s="136" t="s">
        <v>15429</v>
      </c>
      <c r="C549" s="157" t="s">
        <v>15575</v>
      </c>
      <c r="D549" s="157" t="s">
        <v>15528</v>
      </c>
      <c r="E549" s="157" t="s">
        <v>15598</v>
      </c>
      <c r="F549" s="157" t="s">
        <v>15508</v>
      </c>
      <c r="G549" s="158" t="s">
        <v>15509</v>
      </c>
      <c r="H549" s="161">
        <v>12000</v>
      </c>
      <c r="I549" s="161">
        <v>101640</v>
      </c>
    </row>
    <row r="550" spans="1:9" x14ac:dyDescent="0.2">
      <c r="A550" s="136">
        <v>549</v>
      </c>
      <c r="B550" s="136" t="s">
        <v>15429</v>
      </c>
      <c r="C550" s="157" t="s">
        <v>15575</v>
      </c>
      <c r="D550" s="157" t="s">
        <v>15528</v>
      </c>
      <c r="E550" s="157" t="s">
        <v>15599</v>
      </c>
      <c r="F550" s="157" t="s">
        <v>15490</v>
      </c>
      <c r="G550" s="158" t="s">
        <v>15486</v>
      </c>
      <c r="H550" s="161">
        <v>24000</v>
      </c>
      <c r="I550" s="161">
        <v>12007952</v>
      </c>
    </row>
    <row r="551" spans="1:9" x14ac:dyDescent="0.2">
      <c r="A551" s="136">
        <v>550</v>
      </c>
      <c r="B551" s="136" t="s">
        <v>15429</v>
      </c>
      <c r="C551" s="157" t="s">
        <v>15575</v>
      </c>
      <c r="D551" s="157" t="s">
        <v>15528</v>
      </c>
      <c r="E551" s="157" t="s">
        <v>15600</v>
      </c>
      <c r="F551" s="157" t="s">
        <v>15490</v>
      </c>
      <c r="G551" s="158" t="s">
        <v>15486</v>
      </c>
      <c r="H551" s="161">
        <v>24000</v>
      </c>
      <c r="I551" s="161">
        <v>12007954</v>
      </c>
    </row>
    <row r="552" spans="1:9" x14ac:dyDescent="0.2">
      <c r="A552" s="136">
        <v>551</v>
      </c>
      <c r="B552" s="136" t="s">
        <v>15429</v>
      </c>
      <c r="C552" s="157" t="s">
        <v>15575</v>
      </c>
      <c r="D552" s="157" t="s">
        <v>15528</v>
      </c>
      <c r="E552" s="157" t="s">
        <v>15600</v>
      </c>
      <c r="F552" s="157" t="s">
        <v>15601</v>
      </c>
      <c r="G552" s="157" t="s">
        <v>15602</v>
      </c>
      <c r="H552" s="161">
        <v>48000</v>
      </c>
      <c r="I552" s="161">
        <v>12011138</v>
      </c>
    </row>
    <row r="553" spans="1:9" x14ac:dyDescent="0.2">
      <c r="A553" s="136">
        <v>552</v>
      </c>
      <c r="B553" s="136" t="s">
        <v>15429</v>
      </c>
      <c r="C553" s="157" t="s">
        <v>15575</v>
      </c>
      <c r="D553" s="157" t="s">
        <v>15528</v>
      </c>
      <c r="E553" s="157" t="s">
        <v>15603</v>
      </c>
      <c r="F553" s="157" t="s">
        <v>15490</v>
      </c>
      <c r="G553" s="158" t="s">
        <v>15486</v>
      </c>
      <c r="H553" s="161">
        <v>24000</v>
      </c>
      <c r="I553" s="161">
        <v>12007945</v>
      </c>
    </row>
    <row r="554" spans="1:9" x14ac:dyDescent="0.2">
      <c r="A554" s="136">
        <v>553</v>
      </c>
      <c r="B554" s="136" t="s">
        <v>15429</v>
      </c>
      <c r="C554" s="157" t="s">
        <v>15575</v>
      </c>
      <c r="D554" s="157" t="s">
        <v>15528</v>
      </c>
      <c r="E554" s="157" t="s">
        <v>15603</v>
      </c>
      <c r="F554" s="157" t="s">
        <v>15601</v>
      </c>
      <c r="G554" s="157" t="s">
        <v>15602</v>
      </c>
      <c r="H554" s="161">
        <v>48000</v>
      </c>
      <c r="I554" s="161">
        <v>12011137</v>
      </c>
    </row>
    <row r="555" spans="1:9" x14ac:dyDescent="0.2">
      <c r="A555" s="136">
        <v>554</v>
      </c>
      <c r="B555" s="136" t="s">
        <v>15429</v>
      </c>
      <c r="C555" s="157" t="s">
        <v>15575</v>
      </c>
      <c r="D555" s="157" t="s">
        <v>15528</v>
      </c>
      <c r="E555" s="157" t="s">
        <v>15604</v>
      </c>
      <c r="F555" s="157" t="s">
        <v>15490</v>
      </c>
      <c r="G555" s="158" t="s">
        <v>15486</v>
      </c>
      <c r="H555" s="161">
        <v>24000</v>
      </c>
      <c r="I555" s="161">
        <v>12008279</v>
      </c>
    </row>
    <row r="556" spans="1:9" x14ac:dyDescent="0.2">
      <c r="A556" s="136">
        <v>555</v>
      </c>
      <c r="B556" s="136" t="s">
        <v>15429</v>
      </c>
      <c r="C556" s="157" t="s">
        <v>15575</v>
      </c>
      <c r="D556" s="157" t="s">
        <v>15528</v>
      </c>
      <c r="E556" s="157" t="s">
        <v>15604</v>
      </c>
      <c r="F556" s="157" t="s">
        <v>15601</v>
      </c>
      <c r="G556" s="157" t="s">
        <v>15602</v>
      </c>
      <c r="H556" s="161">
        <v>48000</v>
      </c>
      <c r="I556" s="161">
        <v>12011139</v>
      </c>
    </row>
    <row r="557" spans="1:9" x14ac:dyDescent="0.2">
      <c r="A557" s="136">
        <v>556</v>
      </c>
      <c r="B557" s="136" t="s">
        <v>15429</v>
      </c>
      <c r="C557" s="157" t="s">
        <v>15575</v>
      </c>
      <c r="D557" s="157" t="s">
        <v>15528</v>
      </c>
      <c r="E557" s="157" t="s">
        <v>15605</v>
      </c>
      <c r="F557" s="157" t="s">
        <v>15490</v>
      </c>
      <c r="G557" s="158" t="s">
        <v>15486</v>
      </c>
      <c r="H557" s="161">
        <v>24000</v>
      </c>
      <c r="I557" s="161">
        <v>12007948</v>
      </c>
    </row>
    <row r="558" spans="1:9" x14ac:dyDescent="0.2">
      <c r="A558" s="136">
        <v>557</v>
      </c>
      <c r="B558" s="136" t="s">
        <v>15429</v>
      </c>
      <c r="C558" s="157" t="s">
        <v>15575</v>
      </c>
      <c r="D558" s="157" t="s">
        <v>15528</v>
      </c>
      <c r="E558" s="157" t="s">
        <v>15605</v>
      </c>
      <c r="F558" s="157" t="s">
        <v>15601</v>
      </c>
      <c r="G558" s="157" t="s">
        <v>15602</v>
      </c>
      <c r="H558" s="161">
        <v>48000</v>
      </c>
      <c r="I558" s="161">
        <v>12011136</v>
      </c>
    </row>
    <row r="559" spans="1:9" x14ac:dyDescent="0.2">
      <c r="A559" s="136">
        <v>558</v>
      </c>
      <c r="B559" s="136" t="s">
        <v>15429</v>
      </c>
      <c r="C559" s="157" t="s">
        <v>15575</v>
      </c>
      <c r="D559" s="157" t="s">
        <v>15528</v>
      </c>
      <c r="E559" s="157" t="s">
        <v>15606</v>
      </c>
      <c r="F559" s="157" t="s">
        <v>15490</v>
      </c>
      <c r="G559" s="158" t="s">
        <v>15486</v>
      </c>
      <c r="H559" s="161">
        <v>24000</v>
      </c>
      <c r="I559" s="161">
        <v>12007949</v>
      </c>
    </row>
    <row r="560" spans="1:9" x14ac:dyDescent="0.2">
      <c r="A560" s="136">
        <v>559</v>
      </c>
      <c r="B560" s="136" t="s">
        <v>15429</v>
      </c>
      <c r="C560" s="157" t="s">
        <v>15575</v>
      </c>
      <c r="D560" s="157" t="s">
        <v>15528</v>
      </c>
      <c r="E560" s="157" t="s">
        <v>15606</v>
      </c>
      <c r="F560" s="157" t="s">
        <v>15601</v>
      </c>
      <c r="G560" s="157" t="s">
        <v>15602</v>
      </c>
      <c r="H560" s="161">
        <v>48000</v>
      </c>
      <c r="I560" s="161">
        <v>12011135</v>
      </c>
    </row>
    <row r="561" spans="1:9" x14ac:dyDescent="0.2">
      <c r="A561" s="136">
        <v>560</v>
      </c>
      <c r="B561" s="136" t="s">
        <v>15429</v>
      </c>
      <c r="C561" s="157" t="s">
        <v>15575</v>
      </c>
      <c r="D561" s="157" t="s">
        <v>15528</v>
      </c>
      <c r="E561" s="157" t="s">
        <v>15607</v>
      </c>
      <c r="F561" s="157" t="s">
        <v>15569</v>
      </c>
      <c r="G561" s="158" t="s">
        <v>15368</v>
      </c>
      <c r="H561" s="161">
        <v>60000</v>
      </c>
      <c r="I561" s="160" t="s">
        <v>15478</v>
      </c>
    </row>
    <row r="562" spans="1:9" x14ac:dyDescent="0.2">
      <c r="A562" s="136">
        <v>561</v>
      </c>
      <c r="B562" s="136" t="s">
        <v>15429</v>
      </c>
      <c r="C562" s="157" t="s">
        <v>15575</v>
      </c>
      <c r="D562" s="157" t="s">
        <v>15528</v>
      </c>
      <c r="E562" s="157" t="s">
        <v>15607</v>
      </c>
      <c r="F562" s="157" t="s">
        <v>15569</v>
      </c>
      <c r="G562" s="158" t="s">
        <v>15368</v>
      </c>
      <c r="H562" s="161">
        <v>60000</v>
      </c>
      <c r="I562" s="160" t="s">
        <v>15478</v>
      </c>
    </row>
    <row r="563" spans="1:9" x14ac:dyDescent="0.2">
      <c r="A563" s="136">
        <v>562</v>
      </c>
      <c r="B563" s="136" t="s">
        <v>15429</v>
      </c>
      <c r="C563" s="157" t="s">
        <v>15575</v>
      </c>
      <c r="D563" s="157" t="s">
        <v>15528</v>
      </c>
      <c r="E563" s="157" t="s">
        <v>15607</v>
      </c>
      <c r="F563" s="157" t="s">
        <v>15569</v>
      </c>
      <c r="G563" s="158" t="s">
        <v>15368</v>
      </c>
      <c r="H563" s="161">
        <v>60000</v>
      </c>
      <c r="I563" s="160" t="s">
        <v>15478</v>
      </c>
    </row>
    <row r="564" spans="1:9" x14ac:dyDescent="0.2">
      <c r="A564" s="136">
        <v>563</v>
      </c>
      <c r="B564" s="136" t="s">
        <v>15429</v>
      </c>
      <c r="C564" s="157" t="s">
        <v>15575</v>
      </c>
      <c r="D564" s="157" t="s">
        <v>15528</v>
      </c>
      <c r="E564" s="157" t="s">
        <v>15607</v>
      </c>
      <c r="F564" s="157" t="s">
        <v>15569</v>
      </c>
      <c r="G564" s="158" t="s">
        <v>15368</v>
      </c>
      <c r="H564" s="161">
        <v>60000</v>
      </c>
      <c r="I564" s="160" t="s">
        <v>15478</v>
      </c>
    </row>
    <row r="565" spans="1:9" x14ac:dyDescent="0.2">
      <c r="A565" s="136">
        <v>564</v>
      </c>
      <c r="B565" s="136" t="s">
        <v>15429</v>
      </c>
      <c r="C565" s="157" t="s">
        <v>15575</v>
      </c>
      <c r="D565" s="157" t="s">
        <v>15513</v>
      </c>
      <c r="E565" s="157" t="s">
        <v>15608</v>
      </c>
      <c r="F565" s="157" t="s">
        <v>15490</v>
      </c>
      <c r="G565" s="158" t="s">
        <v>15486</v>
      </c>
      <c r="H565" s="161">
        <v>24000</v>
      </c>
      <c r="I565" s="160" t="s">
        <v>15478</v>
      </c>
    </row>
    <row r="566" spans="1:9" x14ac:dyDescent="0.2">
      <c r="A566" s="136">
        <v>565</v>
      </c>
      <c r="B566" s="136" t="s">
        <v>15429</v>
      </c>
      <c r="C566" s="157" t="s">
        <v>15575</v>
      </c>
      <c r="D566" s="157" t="s">
        <v>15513</v>
      </c>
      <c r="E566" s="157" t="s">
        <v>15608</v>
      </c>
      <c r="F566" s="157" t="s">
        <v>15490</v>
      </c>
      <c r="G566" s="158" t="s">
        <v>15486</v>
      </c>
      <c r="H566" s="161">
        <v>24000</v>
      </c>
      <c r="I566" s="160" t="s">
        <v>15478</v>
      </c>
    </row>
    <row r="567" spans="1:9" x14ac:dyDescent="0.2">
      <c r="A567" s="136">
        <v>566</v>
      </c>
      <c r="B567" s="136" t="s">
        <v>15429</v>
      </c>
      <c r="C567" s="157" t="s">
        <v>15575</v>
      </c>
      <c r="D567" s="157" t="s">
        <v>15513</v>
      </c>
      <c r="E567" s="157" t="s">
        <v>15608</v>
      </c>
      <c r="F567" s="157" t="s">
        <v>15490</v>
      </c>
      <c r="G567" s="158" t="s">
        <v>15486</v>
      </c>
      <c r="H567" s="161">
        <v>24000</v>
      </c>
      <c r="I567" s="160" t="s">
        <v>15478</v>
      </c>
    </row>
    <row r="568" spans="1:9" x14ac:dyDescent="0.2">
      <c r="A568" s="136">
        <v>567</v>
      </c>
      <c r="B568" s="136" t="s">
        <v>15429</v>
      </c>
      <c r="C568" s="157" t="s">
        <v>15575</v>
      </c>
      <c r="D568" s="157" t="s">
        <v>15513</v>
      </c>
      <c r="E568" s="157" t="s">
        <v>15608</v>
      </c>
      <c r="F568" s="157" t="s">
        <v>15485</v>
      </c>
      <c r="G568" s="158" t="s">
        <v>15486</v>
      </c>
      <c r="H568" s="161">
        <v>36000</v>
      </c>
      <c r="I568" s="160" t="s">
        <v>15478</v>
      </c>
    </row>
    <row r="569" spans="1:9" x14ac:dyDescent="0.2">
      <c r="A569" s="136">
        <v>568</v>
      </c>
      <c r="B569" s="136" t="s">
        <v>15429</v>
      </c>
      <c r="C569" s="157" t="s">
        <v>15575</v>
      </c>
      <c r="D569" s="157" t="s">
        <v>15474</v>
      </c>
      <c r="E569" s="157" t="s">
        <v>15609</v>
      </c>
      <c r="F569" s="157" t="s">
        <v>15490</v>
      </c>
      <c r="G569" s="158" t="s">
        <v>15486</v>
      </c>
      <c r="H569" s="161">
        <v>24000</v>
      </c>
      <c r="I569" s="160" t="s">
        <v>15478</v>
      </c>
    </row>
    <row r="570" spans="1:9" x14ac:dyDescent="0.2">
      <c r="A570" s="136">
        <v>569</v>
      </c>
      <c r="B570" s="136" t="s">
        <v>15429</v>
      </c>
      <c r="C570" s="157" t="s">
        <v>15575</v>
      </c>
      <c r="D570" s="157" t="s">
        <v>15474</v>
      </c>
      <c r="E570" s="157" t="s">
        <v>15609</v>
      </c>
      <c r="F570" s="157" t="s">
        <v>15490</v>
      </c>
      <c r="G570" s="158" t="s">
        <v>15486</v>
      </c>
      <c r="H570" s="161">
        <v>24000</v>
      </c>
      <c r="I570" s="160" t="s">
        <v>15478</v>
      </c>
    </row>
    <row r="571" spans="1:9" x14ac:dyDescent="0.2">
      <c r="A571" s="136">
        <v>570</v>
      </c>
      <c r="B571" s="136" t="s">
        <v>15429</v>
      </c>
      <c r="C571" s="157" t="s">
        <v>15575</v>
      </c>
      <c r="D571" s="157" t="s">
        <v>15474</v>
      </c>
      <c r="E571" s="157" t="s">
        <v>15609</v>
      </c>
      <c r="F571" s="157" t="s">
        <v>15490</v>
      </c>
      <c r="G571" s="158" t="s">
        <v>15486</v>
      </c>
      <c r="H571" s="161">
        <v>24000</v>
      </c>
      <c r="I571" s="160" t="s">
        <v>15478</v>
      </c>
    </row>
    <row r="572" spans="1:9" x14ac:dyDescent="0.2">
      <c r="A572" s="136">
        <v>571</v>
      </c>
      <c r="B572" s="136" t="s">
        <v>15429</v>
      </c>
      <c r="C572" s="157" t="s">
        <v>15575</v>
      </c>
      <c r="D572" s="157" t="s">
        <v>15474</v>
      </c>
      <c r="E572" s="157" t="s">
        <v>15609</v>
      </c>
      <c r="F572" s="157" t="s">
        <v>15490</v>
      </c>
      <c r="G572" s="158" t="s">
        <v>15486</v>
      </c>
      <c r="H572" s="161">
        <v>24000</v>
      </c>
      <c r="I572" s="160" t="s">
        <v>15478</v>
      </c>
    </row>
    <row r="573" spans="1:9" x14ac:dyDescent="0.2">
      <c r="A573" s="136">
        <v>572</v>
      </c>
      <c r="B573" s="136" t="s">
        <v>15429</v>
      </c>
      <c r="C573" s="157" t="s">
        <v>15575</v>
      </c>
      <c r="D573" s="157" t="s">
        <v>15474</v>
      </c>
      <c r="E573" s="157" t="s">
        <v>15506</v>
      </c>
      <c r="F573" s="157" t="s">
        <v>15485</v>
      </c>
      <c r="G573" s="158" t="s">
        <v>15486</v>
      </c>
      <c r="H573" s="161">
        <v>60000</v>
      </c>
      <c r="I573" s="160" t="s">
        <v>15478</v>
      </c>
    </row>
    <row r="574" spans="1:9" x14ac:dyDescent="0.2">
      <c r="A574" s="136">
        <v>573</v>
      </c>
      <c r="B574" s="136" t="s">
        <v>15429</v>
      </c>
      <c r="C574" s="157" t="s">
        <v>15575</v>
      </c>
      <c r="D574" s="157" t="s">
        <v>15474</v>
      </c>
      <c r="E574" s="157" t="s">
        <v>15506</v>
      </c>
      <c r="F574" s="157" t="s">
        <v>15479</v>
      </c>
      <c r="G574" s="158" t="s">
        <v>15502</v>
      </c>
      <c r="H574" s="161">
        <v>30000</v>
      </c>
      <c r="I574" s="160" t="s">
        <v>15478</v>
      </c>
    </row>
    <row r="575" spans="1:9" x14ac:dyDescent="0.2">
      <c r="A575" s="136">
        <v>574</v>
      </c>
      <c r="B575" s="136" t="s">
        <v>15429</v>
      </c>
      <c r="C575" s="157" t="s">
        <v>15575</v>
      </c>
      <c r="D575" s="157" t="s">
        <v>15474</v>
      </c>
      <c r="E575" s="157" t="s">
        <v>15610</v>
      </c>
      <c r="F575" s="157" t="s">
        <v>15569</v>
      </c>
      <c r="G575" s="158" t="s">
        <v>15368</v>
      </c>
      <c r="H575" s="161">
        <v>60000</v>
      </c>
      <c r="I575" s="160" t="s">
        <v>15478</v>
      </c>
    </row>
    <row r="576" spans="1:9" x14ac:dyDescent="0.2">
      <c r="A576" s="136">
        <v>575</v>
      </c>
      <c r="B576" s="136" t="s">
        <v>15429</v>
      </c>
      <c r="C576" s="157" t="s">
        <v>15575</v>
      </c>
      <c r="D576" s="157" t="s">
        <v>15474</v>
      </c>
      <c r="E576" s="157" t="s">
        <v>15611</v>
      </c>
      <c r="F576" s="157" t="s">
        <v>15442</v>
      </c>
      <c r="G576" s="158" t="s">
        <v>15612</v>
      </c>
      <c r="H576" s="161" t="s">
        <v>15613</v>
      </c>
      <c r="I576" s="160" t="s">
        <v>15478</v>
      </c>
    </row>
    <row r="577" spans="1:9" x14ac:dyDescent="0.2">
      <c r="A577" s="136">
        <v>576</v>
      </c>
      <c r="B577" s="136" t="s">
        <v>15429</v>
      </c>
      <c r="C577" s="157" t="s">
        <v>15575</v>
      </c>
      <c r="D577" s="157" t="s">
        <v>15474</v>
      </c>
      <c r="E577" s="157" t="s">
        <v>15611</v>
      </c>
      <c r="F577" s="157" t="s">
        <v>15442</v>
      </c>
      <c r="G577" s="158" t="s">
        <v>15612</v>
      </c>
      <c r="H577" s="161" t="s">
        <v>15613</v>
      </c>
      <c r="I577" s="160" t="s">
        <v>15478</v>
      </c>
    </row>
    <row r="578" spans="1:9" x14ac:dyDescent="0.2">
      <c r="A578" s="136">
        <v>577</v>
      </c>
      <c r="B578" s="136" t="s">
        <v>15429</v>
      </c>
      <c r="C578" s="157" t="s">
        <v>15575</v>
      </c>
      <c r="D578" s="157" t="s">
        <v>15474</v>
      </c>
      <c r="E578" s="157" t="s">
        <v>15611</v>
      </c>
      <c r="F578" s="157" t="s">
        <v>15442</v>
      </c>
      <c r="G578" s="158" t="s">
        <v>15612</v>
      </c>
      <c r="H578" s="161" t="s">
        <v>15613</v>
      </c>
      <c r="I578" s="160" t="s">
        <v>15478</v>
      </c>
    </row>
    <row r="579" spans="1:9" x14ac:dyDescent="0.2">
      <c r="A579" s="136">
        <v>578</v>
      </c>
      <c r="B579" s="136" t="s">
        <v>15429</v>
      </c>
      <c r="C579" s="157" t="s">
        <v>15575</v>
      </c>
      <c r="D579" s="157" t="s">
        <v>15474</v>
      </c>
      <c r="E579" s="157" t="s">
        <v>15611</v>
      </c>
      <c r="F579" s="157" t="s">
        <v>15442</v>
      </c>
      <c r="G579" s="158" t="s">
        <v>15612</v>
      </c>
      <c r="H579" s="161" t="s">
        <v>15613</v>
      </c>
      <c r="I579" s="160" t="s">
        <v>15478</v>
      </c>
    </row>
    <row r="580" spans="1:9" x14ac:dyDescent="0.2">
      <c r="A580" s="136">
        <v>579</v>
      </c>
      <c r="B580" s="136" t="s">
        <v>15429</v>
      </c>
      <c r="C580" s="157" t="s">
        <v>15575</v>
      </c>
      <c r="D580" s="157" t="s">
        <v>15474</v>
      </c>
      <c r="E580" s="157" t="s">
        <v>15611</v>
      </c>
      <c r="F580" s="157" t="s">
        <v>15442</v>
      </c>
      <c r="G580" s="158" t="s">
        <v>15614</v>
      </c>
      <c r="H580" s="161" t="s">
        <v>15615</v>
      </c>
      <c r="I580" s="160" t="s">
        <v>15478</v>
      </c>
    </row>
    <row r="581" spans="1:9" x14ac:dyDescent="0.2">
      <c r="A581" s="136">
        <v>580</v>
      </c>
      <c r="B581" s="136" t="s">
        <v>15429</v>
      </c>
      <c r="C581" s="157" t="s">
        <v>15575</v>
      </c>
      <c r="D581" s="157" t="s">
        <v>15474</v>
      </c>
      <c r="E581" s="157" t="s">
        <v>15611</v>
      </c>
      <c r="F581" s="157" t="s">
        <v>15442</v>
      </c>
      <c r="G581" s="158" t="s">
        <v>15616</v>
      </c>
      <c r="H581" s="161" t="s">
        <v>15617</v>
      </c>
      <c r="I581" s="160" t="s">
        <v>15478</v>
      </c>
    </row>
    <row r="582" spans="1:9" x14ac:dyDescent="0.2">
      <c r="A582" s="136">
        <v>581</v>
      </c>
      <c r="B582" s="136" t="s">
        <v>15429</v>
      </c>
      <c r="C582" s="157" t="s">
        <v>15575</v>
      </c>
      <c r="D582" s="157" t="s">
        <v>15474</v>
      </c>
      <c r="E582" s="157" t="s">
        <v>15618</v>
      </c>
      <c r="F582" s="157" t="s">
        <v>15619</v>
      </c>
      <c r="G582" s="158" t="s">
        <v>15620</v>
      </c>
      <c r="H582" s="161" t="s">
        <v>15621</v>
      </c>
      <c r="I582" s="160" t="s">
        <v>15478</v>
      </c>
    </row>
    <row r="583" spans="1:9" x14ac:dyDescent="0.2">
      <c r="A583" s="136">
        <v>582</v>
      </c>
      <c r="B583" s="136" t="s">
        <v>15429</v>
      </c>
      <c r="C583" s="157" t="s">
        <v>15575</v>
      </c>
      <c r="D583" s="157" t="s">
        <v>15474</v>
      </c>
      <c r="E583" s="157" t="s">
        <v>15618</v>
      </c>
      <c r="F583" s="157" t="s">
        <v>15619</v>
      </c>
      <c r="G583" s="158" t="s">
        <v>15620</v>
      </c>
      <c r="H583" s="161" t="s">
        <v>15622</v>
      </c>
      <c r="I583" s="160" t="s">
        <v>15478</v>
      </c>
    </row>
    <row r="584" spans="1:9" x14ac:dyDescent="0.2">
      <c r="A584" s="136">
        <v>583</v>
      </c>
      <c r="B584" s="136" t="s">
        <v>15429</v>
      </c>
      <c r="C584" s="157" t="s">
        <v>15575</v>
      </c>
      <c r="D584" s="157" t="s">
        <v>15474</v>
      </c>
      <c r="E584" s="157" t="s">
        <v>15618</v>
      </c>
      <c r="F584" s="157" t="s">
        <v>15619</v>
      </c>
      <c r="G584" s="158" t="s">
        <v>15620</v>
      </c>
      <c r="H584" s="161" t="s">
        <v>15623</v>
      </c>
      <c r="I584" s="160" t="s">
        <v>15478</v>
      </c>
    </row>
    <row r="585" spans="1:9" x14ac:dyDescent="0.2">
      <c r="A585" s="136">
        <v>584</v>
      </c>
      <c r="B585" s="136" t="s">
        <v>15429</v>
      </c>
      <c r="C585" s="157" t="s">
        <v>15575</v>
      </c>
      <c r="D585" s="157" t="s">
        <v>15474</v>
      </c>
      <c r="E585" s="157" t="s">
        <v>15618</v>
      </c>
      <c r="F585" s="157" t="s">
        <v>15442</v>
      </c>
      <c r="G585" s="158" t="s">
        <v>15614</v>
      </c>
      <c r="H585" s="161" t="s">
        <v>15624</v>
      </c>
      <c r="I585" s="160" t="s">
        <v>15478</v>
      </c>
    </row>
    <row r="586" spans="1:9" x14ac:dyDescent="0.2">
      <c r="A586" s="136">
        <v>585</v>
      </c>
      <c r="B586" s="136" t="s">
        <v>15429</v>
      </c>
      <c r="C586" s="157" t="s">
        <v>15575</v>
      </c>
      <c r="D586" s="157" t="s">
        <v>15474</v>
      </c>
      <c r="E586" s="157" t="s">
        <v>15618</v>
      </c>
      <c r="F586" s="157" t="s">
        <v>15442</v>
      </c>
      <c r="G586" s="158" t="s">
        <v>15614</v>
      </c>
      <c r="H586" s="161" t="s">
        <v>15625</v>
      </c>
      <c r="I586" s="160" t="s">
        <v>15478</v>
      </c>
    </row>
    <row r="587" spans="1:9" x14ac:dyDescent="0.2">
      <c r="A587" s="136">
        <v>586</v>
      </c>
      <c r="B587" s="136" t="s">
        <v>15429</v>
      </c>
      <c r="C587" s="157" t="s">
        <v>15575</v>
      </c>
      <c r="D587" s="157" t="s">
        <v>15474</v>
      </c>
      <c r="E587" s="157" t="s">
        <v>15618</v>
      </c>
      <c r="F587" s="157" t="s">
        <v>15442</v>
      </c>
      <c r="G587" s="158" t="s">
        <v>15614</v>
      </c>
      <c r="H587" s="161" t="s">
        <v>15613</v>
      </c>
      <c r="I587" s="160" t="s">
        <v>15478</v>
      </c>
    </row>
    <row r="588" spans="1:9" x14ac:dyDescent="0.2">
      <c r="A588" s="136">
        <v>587</v>
      </c>
      <c r="B588" s="136" t="s">
        <v>15429</v>
      </c>
      <c r="C588" s="157" t="s">
        <v>15575</v>
      </c>
      <c r="D588" s="157" t="s">
        <v>15474</v>
      </c>
      <c r="E588" s="157" t="s">
        <v>15618</v>
      </c>
      <c r="F588" s="157" t="s">
        <v>15601</v>
      </c>
      <c r="G588" s="158" t="s">
        <v>15369</v>
      </c>
      <c r="H588" s="161" t="s">
        <v>15626</v>
      </c>
      <c r="I588" s="160" t="s">
        <v>15478</v>
      </c>
    </row>
    <row r="589" spans="1:9" x14ac:dyDescent="0.2">
      <c r="A589" s="136">
        <v>588</v>
      </c>
      <c r="B589" s="136" t="s">
        <v>15429</v>
      </c>
      <c r="C589" s="157" t="s">
        <v>15627</v>
      </c>
      <c r="D589" s="157" t="s">
        <v>15628</v>
      </c>
      <c r="E589" s="157" t="s">
        <v>15629</v>
      </c>
      <c r="F589" s="158" t="s">
        <v>15485</v>
      </c>
      <c r="G589" s="158" t="s">
        <v>15502</v>
      </c>
      <c r="H589" s="161">
        <v>18000</v>
      </c>
      <c r="I589" s="161">
        <v>86569</v>
      </c>
    </row>
    <row r="590" spans="1:9" x14ac:dyDescent="0.2">
      <c r="A590" s="136">
        <v>589</v>
      </c>
      <c r="B590" s="136" t="s">
        <v>15429</v>
      </c>
      <c r="C590" s="157" t="s">
        <v>15630</v>
      </c>
      <c r="D590" s="157" t="s">
        <v>15628</v>
      </c>
      <c r="E590" s="157" t="s">
        <v>15629</v>
      </c>
      <c r="F590" s="158" t="s">
        <v>15485</v>
      </c>
      <c r="G590" s="158" t="s">
        <v>15502</v>
      </c>
      <c r="H590" s="161">
        <v>18000</v>
      </c>
      <c r="I590" s="161">
        <v>44892</v>
      </c>
    </row>
    <row r="591" spans="1:9" x14ac:dyDescent="0.2">
      <c r="A591" s="136">
        <v>590</v>
      </c>
      <c r="B591" s="136" t="s">
        <v>15429</v>
      </c>
      <c r="C591" s="157" t="s">
        <v>15631</v>
      </c>
      <c r="D591" s="157" t="s">
        <v>15474</v>
      </c>
      <c r="E591" s="157" t="s">
        <v>15629</v>
      </c>
      <c r="F591" s="157" t="s">
        <v>15508</v>
      </c>
      <c r="G591" s="158" t="s">
        <v>15509</v>
      </c>
      <c r="H591" s="161">
        <v>12000</v>
      </c>
      <c r="I591" s="161">
        <v>101617</v>
      </c>
    </row>
    <row r="592" spans="1:9" x14ac:dyDescent="0.2">
      <c r="A592" s="136">
        <v>591</v>
      </c>
      <c r="B592" s="136" t="s">
        <v>15429</v>
      </c>
      <c r="C592" s="157" t="s">
        <v>15632</v>
      </c>
      <c r="D592" s="157" t="s">
        <v>15528</v>
      </c>
      <c r="E592" s="157" t="s">
        <v>15629</v>
      </c>
      <c r="F592" s="158" t="s">
        <v>15485</v>
      </c>
      <c r="G592" s="158" t="s">
        <v>15502</v>
      </c>
      <c r="H592" s="161">
        <v>18000</v>
      </c>
      <c r="I592" s="161">
        <v>44896</v>
      </c>
    </row>
    <row r="593" spans="1:9" x14ac:dyDescent="0.2">
      <c r="A593" s="136">
        <v>592</v>
      </c>
      <c r="B593" s="136" t="s">
        <v>15429</v>
      </c>
      <c r="C593" s="162" t="s">
        <v>15632</v>
      </c>
      <c r="D593" s="157" t="s">
        <v>15474</v>
      </c>
      <c r="E593" s="157" t="s">
        <v>15629</v>
      </c>
      <c r="F593" s="158" t="s">
        <v>15485</v>
      </c>
      <c r="G593" s="158" t="s">
        <v>15502</v>
      </c>
      <c r="H593" s="161">
        <v>18000</v>
      </c>
      <c r="I593" s="161">
        <v>86570</v>
      </c>
    </row>
    <row r="594" spans="1:9" x14ac:dyDescent="0.2">
      <c r="B594" s="163"/>
      <c r="C594" s="164"/>
      <c r="D594" s="165"/>
      <c r="E594" s="165"/>
      <c r="F594" s="165"/>
      <c r="G594" s="166"/>
      <c r="H594" s="167"/>
      <c r="I594" s="167"/>
    </row>
    <row r="595" spans="1:9" x14ac:dyDescent="0.2">
      <c r="B595" s="163"/>
      <c r="C595" s="164"/>
      <c r="D595" s="165"/>
      <c r="E595" s="165"/>
      <c r="F595" s="165"/>
      <c r="G595" s="166"/>
      <c r="H595" s="167"/>
      <c r="I595" s="167"/>
    </row>
    <row r="596" spans="1:9" x14ac:dyDescent="0.2">
      <c r="B596" s="865" t="s">
        <v>15652</v>
      </c>
      <c r="C596" s="866"/>
      <c r="D596" s="866"/>
      <c r="E596" s="866"/>
      <c r="F596" s="866"/>
      <c r="G596" s="866"/>
      <c r="H596" s="867"/>
    </row>
    <row r="597" spans="1:9" x14ac:dyDescent="0.2">
      <c r="B597" s="168" t="s">
        <v>15432</v>
      </c>
      <c r="C597" s="168" t="s">
        <v>15633</v>
      </c>
      <c r="D597" s="168" t="s">
        <v>15634</v>
      </c>
      <c r="E597" s="168" t="s">
        <v>15633</v>
      </c>
      <c r="F597" s="169"/>
      <c r="G597" s="168" t="s">
        <v>475</v>
      </c>
      <c r="H597" s="168" t="s">
        <v>15633</v>
      </c>
    </row>
    <row r="598" spans="1:9" x14ac:dyDescent="0.2">
      <c r="B598" s="169" t="s">
        <v>15476</v>
      </c>
      <c r="C598" s="169">
        <f>COUNTIFS(F:F, F29)</f>
        <v>29</v>
      </c>
      <c r="D598" s="169" t="s">
        <v>15473</v>
      </c>
      <c r="E598" s="170">
        <f>COUNTIFS(C:C, C23)</f>
        <v>359</v>
      </c>
      <c r="F598" s="169"/>
      <c r="G598" s="171" t="s">
        <v>15486</v>
      </c>
      <c r="H598" s="170">
        <f>COUNTIFS(G:G, G35)</f>
        <v>288</v>
      </c>
    </row>
    <row r="599" spans="1:9" x14ac:dyDescent="0.2">
      <c r="B599" s="169" t="s">
        <v>15479</v>
      </c>
      <c r="C599" s="170">
        <f>COUNTIFS(F:F, F24)</f>
        <v>5</v>
      </c>
      <c r="D599" s="169" t="s">
        <v>15567</v>
      </c>
      <c r="E599" s="170">
        <f xml:space="preserve"> COUNTIFS(C:C,C382)</f>
        <v>20</v>
      </c>
      <c r="F599" s="169"/>
      <c r="G599" s="171" t="s">
        <v>15509</v>
      </c>
      <c r="H599" s="170">
        <f>COUNTIFS(G:G, G62)</f>
        <v>74</v>
      </c>
    </row>
    <row r="600" spans="1:9" x14ac:dyDescent="0.2">
      <c r="B600" s="171" t="s">
        <v>15482</v>
      </c>
      <c r="C600" s="170">
        <f>COUNTIFS(F:F, F31)</f>
        <v>12</v>
      </c>
      <c r="D600" s="169" t="s">
        <v>15575</v>
      </c>
      <c r="E600" s="170">
        <f>COUNTIFS(C:C, C395)</f>
        <v>207</v>
      </c>
      <c r="F600" s="169"/>
      <c r="G600" s="171" t="s">
        <v>15502</v>
      </c>
      <c r="H600" s="170">
        <f>COUNTIFS(G:G, G340)</f>
        <v>56</v>
      </c>
    </row>
    <row r="601" spans="1:9" x14ac:dyDescent="0.2">
      <c r="B601" s="171" t="s">
        <v>15485</v>
      </c>
      <c r="C601" s="170">
        <f>COUNTIFS(F:F, F33)</f>
        <v>33</v>
      </c>
      <c r="D601" s="169" t="s">
        <v>15630</v>
      </c>
      <c r="E601" s="170">
        <f xml:space="preserve"> COUNTIFS(C:C,C590)</f>
        <v>1</v>
      </c>
      <c r="F601" s="169"/>
      <c r="G601" s="171" t="s">
        <v>15564</v>
      </c>
      <c r="H601" s="170">
        <f xml:space="preserve"> COUNTIFS(G:G,G23)</f>
        <v>77</v>
      </c>
    </row>
    <row r="602" spans="1:9" x14ac:dyDescent="0.2">
      <c r="B602" s="171" t="s">
        <v>15490</v>
      </c>
      <c r="C602" s="170">
        <f>COUNTIFS(F:F, F37)</f>
        <v>274</v>
      </c>
      <c r="D602" s="169" t="s">
        <v>15627</v>
      </c>
      <c r="E602" s="170">
        <f>COUNTIFS(C:C, C589)</f>
        <v>1</v>
      </c>
      <c r="F602" s="169"/>
      <c r="G602" s="171" t="s">
        <v>15368</v>
      </c>
      <c r="H602" s="170">
        <f xml:space="preserve"> COUNTIFS(G:G,G588)</f>
        <v>1</v>
      </c>
    </row>
    <row r="603" spans="1:9" x14ac:dyDescent="0.2">
      <c r="B603" s="169" t="s">
        <v>15499</v>
      </c>
      <c r="C603" s="169">
        <f>COUNTIFS(F:F, F51)</f>
        <v>1</v>
      </c>
      <c r="D603" s="169"/>
      <c r="E603" s="169"/>
      <c r="F603" s="169"/>
      <c r="G603" s="169" t="s">
        <v>15602</v>
      </c>
      <c r="H603" s="170">
        <f xml:space="preserve"> COUNTIFS(G:G,G558)</f>
        <v>6</v>
      </c>
    </row>
    <row r="604" spans="1:9" x14ac:dyDescent="0.2">
      <c r="B604" s="169" t="s">
        <v>15501</v>
      </c>
      <c r="C604" s="170">
        <f>COUNTIFS(F:F, F56)</f>
        <v>47</v>
      </c>
      <c r="D604" s="169"/>
      <c r="E604" s="169"/>
      <c r="F604" s="169"/>
      <c r="G604" s="169"/>
      <c r="H604" s="169"/>
    </row>
    <row r="605" spans="1:9" x14ac:dyDescent="0.2">
      <c r="B605" s="169" t="s">
        <v>15494</v>
      </c>
      <c r="C605" s="170">
        <f>COUNTIFS(F:F, F53)</f>
        <v>20</v>
      </c>
      <c r="D605" s="169"/>
      <c r="E605" s="169"/>
      <c r="F605" s="169"/>
      <c r="G605" s="169"/>
      <c r="H605" s="169"/>
    </row>
    <row r="606" spans="1:9" x14ac:dyDescent="0.2">
      <c r="B606" s="169" t="s">
        <v>15515</v>
      </c>
      <c r="C606" s="170">
        <f>COUNTIFS(F:F, F328)</f>
        <v>45</v>
      </c>
      <c r="D606" s="169"/>
      <c r="E606" s="169"/>
      <c r="F606" s="169"/>
      <c r="G606" s="169"/>
      <c r="H606" s="169"/>
    </row>
    <row r="607" spans="1:9" x14ac:dyDescent="0.2">
      <c r="B607" s="169" t="s">
        <v>15569</v>
      </c>
      <c r="C607" s="170">
        <f>COUNTIFS(F:F, F377)</f>
        <v>46</v>
      </c>
      <c r="D607" s="169"/>
      <c r="E607" s="169"/>
      <c r="F607" s="169"/>
      <c r="G607" s="169"/>
      <c r="H607" s="169"/>
    </row>
    <row r="608" spans="1:9" x14ac:dyDescent="0.2">
      <c r="B608" s="169" t="s">
        <v>15508</v>
      </c>
      <c r="C608" s="170">
        <f>COUNTIFS(F:F, F117)</f>
        <v>37</v>
      </c>
      <c r="D608" s="169"/>
      <c r="E608" s="169"/>
      <c r="F608" s="169"/>
      <c r="G608" s="169"/>
      <c r="H608" s="169"/>
    </row>
    <row r="609" spans="2:8" x14ac:dyDescent="0.2">
      <c r="B609" s="169" t="s">
        <v>15601</v>
      </c>
      <c r="C609" s="170">
        <f>COUNTIFS(F:F, F554)</f>
        <v>6</v>
      </c>
      <c r="D609" s="169"/>
      <c r="E609" s="169"/>
      <c r="F609" s="169"/>
      <c r="G609" s="169"/>
      <c r="H609" s="169"/>
    </row>
    <row r="610" spans="2:8" x14ac:dyDescent="0.2">
      <c r="B610" s="168"/>
      <c r="C610" s="169"/>
      <c r="D610" s="169"/>
      <c r="E610" s="169"/>
      <c r="F610" s="169"/>
      <c r="G610" s="169"/>
      <c r="H610" s="169">
        <v>571</v>
      </c>
    </row>
  </sheetData>
  <mergeCells count="1">
    <mergeCell ref="B596:H596"/>
  </mergeCells>
  <phoneticPr fontId="6" type="noConversion"/>
  <printOptions horizontalCentered="1"/>
  <pageMargins left="0.55118110236220474" right="0.55118110236220474" top="1.2598425196850394" bottom="0.98425196850393704" header="0" footer="0"/>
  <pageSetup paperSize="9" scale="46" fitToHeight="0"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40</vt:i4>
      </vt:variant>
      <vt:variant>
        <vt:lpstr>Intervalos Nomeados</vt:lpstr>
      </vt:variant>
      <vt:variant>
        <vt:i4>31</vt:i4>
      </vt:variant>
    </vt:vector>
  </HeadingPairs>
  <TitlesOfParts>
    <vt:vector size="71" baseType="lpstr">
      <vt:lpstr>SINTÉTICA</vt:lpstr>
      <vt:lpstr>ANALÍTICA</vt:lpstr>
      <vt:lpstr>Composição BDI</vt:lpstr>
      <vt:lpstr>1-ENG-C</vt:lpstr>
      <vt:lpstr>2-ENG-M</vt:lpstr>
      <vt:lpstr>3-ENC</vt:lpstr>
      <vt:lpstr>4-T-OBRA</vt:lpstr>
      <vt:lpstr>5-AUX-A</vt:lpstr>
      <vt:lpstr>6-ALMOX</vt:lpstr>
      <vt:lpstr>7-AUX-M</vt:lpstr>
      <vt:lpstr>8-BOMB</vt:lpstr>
      <vt:lpstr>9-ELE</vt:lpstr>
      <vt:lpstr>10-ELET-T</vt:lpstr>
      <vt:lpstr>11-ELET-M</vt:lpstr>
      <vt:lpstr>12-SERRA</vt:lpstr>
      <vt:lpstr>13-VIDRA</vt:lpstr>
      <vt:lpstr>14-GESS</vt:lpstr>
      <vt:lpstr>15-PED</vt:lpstr>
      <vt:lpstr>16-DIA</vt:lpstr>
      <vt:lpstr>17-NOT</vt:lpstr>
      <vt:lpstr>18-BOMB-D</vt:lpstr>
      <vt:lpstr>19-BOMB-N</vt:lpstr>
      <vt:lpstr>20-PINT</vt:lpstr>
      <vt:lpstr>21-MARC</vt:lpstr>
      <vt:lpstr>22-REFR</vt:lpstr>
      <vt:lpstr>23-PEÇAS</vt:lpstr>
      <vt:lpstr>Item 24 - Serviços Eventuais</vt:lpstr>
      <vt:lpstr>Item 25 - Aluguel Máq. Equipame</vt:lpstr>
      <vt:lpstr>Proposta</vt:lpstr>
      <vt:lpstr>Aux - Serviços Eventuais</vt:lpstr>
      <vt:lpstr>Aux - Alug. Máq. Equip.</vt:lpstr>
      <vt:lpstr>Aux - Lista Peças</vt:lpstr>
      <vt:lpstr>Aux - Insumos</vt:lpstr>
      <vt:lpstr>Aux - Insumos Sintético</vt:lpstr>
      <vt:lpstr>Aux - Lucros e Custos Indiretos</vt:lpstr>
      <vt:lpstr>SINAPI Insumos DESON.</vt:lpstr>
      <vt:lpstr>SINAPI Insumos Ñ.DESON.</vt:lpstr>
      <vt:lpstr>SINAPI Composições DESON.</vt:lpstr>
      <vt:lpstr>SINAPI Composições Ñ.DESON.</vt:lpstr>
      <vt:lpstr>Lista Equipamentos</vt:lpstr>
      <vt:lpstr>ADM</vt:lpstr>
      <vt:lpstr>'10-ELET-T'!Area_de_impressao</vt:lpstr>
      <vt:lpstr>'11-ELET-M'!Area_de_impressao</vt:lpstr>
      <vt:lpstr>'12-SERRA'!Area_de_impressao</vt:lpstr>
      <vt:lpstr>'13-VIDRA'!Area_de_impressao</vt:lpstr>
      <vt:lpstr>'14-GESS'!Area_de_impressao</vt:lpstr>
      <vt:lpstr>'15-PED'!Area_de_impressao</vt:lpstr>
      <vt:lpstr>'16-DIA'!Area_de_impressao</vt:lpstr>
      <vt:lpstr>'17-NOT'!Area_de_impressao</vt:lpstr>
      <vt:lpstr>'18-BOMB-D'!Area_de_impressao</vt:lpstr>
      <vt:lpstr>'19-BOMB-N'!Area_de_impressao</vt:lpstr>
      <vt:lpstr>'1-ENG-C'!Area_de_impressao</vt:lpstr>
      <vt:lpstr>'20-PINT'!Area_de_impressao</vt:lpstr>
      <vt:lpstr>'21-MARC'!Area_de_impressao</vt:lpstr>
      <vt:lpstr>'22-REFR'!Area_de_impressao</vt:lpstr>
      <vt:lpstr>'23-PEÇAS'!Area_de_impressao</vt:lpstr>
      <vt:lpstr>'2-ENG-M'!Area_de_impressao</vt:lpstr>
      <vt:lpstr>'3-ENC'!Area_de_impressao</vt:lpstr>
      <vt:lpstr>'4-T-OBRA'!Area_de_impressao</vt:lpstr>
      <vt:lpstr>'5-AUX-A'!Area_de_impressao</vt:lpstr>
      <vt:lpstr>'6-ALMOX'!Area_de_impressao</vt:lpstr>
      <vt:lpstr>'7-AUX-M'!Area_de_impressao</vt:lpstr>
      <vt:lpstr>'8-BOMB'!Area_de_impressao</vt:lpstr>
      <vt:lpstr>'9-ELE'!Area_de_impressao</vt:lpstr>
      <vt:lpstr>'Item 24 - Serviços Eventuais'!Area_de_impressao</vt:lpstr>
      <vt:lpstr>SINTÉTICA!Area_de_impressao</vt:lpstr>
      <vt:lpstr>LUCRO</vt:lpstr>
      <vt:lpstr>'23-PEÇAS'!Titulos_de_impressao</vt:lpstr>
      <vt:lpstr>ANALÍTICA!Titulos_de_impressao</vt:lpstr>
      <vt:lpstr>'Item 24 - Serviços Eventuais'!Titulos_de_impressao</vt:lpstr>
      <vt:lpstr>'Item 25 - Aluguel Máq. Equipame'!Titulos_de_impressao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Leandro Rangel</dc:creator>
  <cp:lastModifiedBy>WS001</cp:lastModifiedBy>
  <cp:lastPrinted>2023-02-24T17:55:18Z</cp:lastPrinted>
  <dcterms:created xsi:type="dcterms:W3CDTF">2020-07-30T19:41:36Z</dcterms:created>
  <dcterms:modified xsi:type="dcterms:W3CDTF">2023-03-03T14:55:55Z</dcterms:modified>
</cp:coreProperties>
</file>